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33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James\Desktop\2022 BUDGET PREPARATION\"/>
    </mc:Choice>
  </mc:AlternateContent>
  <xr:revisionPtr revIDLastSave="0" documentId="10_ncr:8100000_{F51B203F-06FA-4F5A-9631-A9BB09CC5444}" xr6:coauthVersionLast="33" xr6:coauthVersionMax="47" xr10:uidLastSave="{00000000-0000-0000-0000-000000000000}"/>
  <bookViews>
    <workbookView xWindow="-105" yWindow="-105" windowWidth="19425" windowHeight="10425" firstSheet="5" activeTab="5" xr2:uid="{00000000-000D-0000-FFFF-FFFF00000000}"/>
  </bookViews>
  <sheets>
    <sheet name="BUDGET ANALYSIS" sheetId="39" r:id="rId1"/>
    <sheet name="ADMINISTRATIVE SECTOR SUMMARY" sheetId="38" r:id="rId2"/>
    <sheet name="ADMINISTRATIVE SECTOR " sheetId="36" r:id="rId3"/>
    <sheet name="ADMINISTRATIVE SECTOR PERSONNEL" sheetId="37" r:id="rId4"/>
    <sheet name="ECONOMIC SECTOR SUMMARY" sheetId="9" r:id="rId5"/>
    <sheet name="ECONOMIC SECTOR" sheetId="28" r:id="rId6"/>
    <sheet name="ECONOMIC SECTOR PERSONNEL" sheetId="29" r:id="rId7"/>
    <sheet name="LAW AND JUSTICE SUMMARY" sheetId="30" r:id="rId8"/>
    <sheet name="LAW AND JUSTICE SECTOR" sheetId="31" r:id="rId9"/>
    <sheet name="LAW AND JUSTICE PERSONNEL" sheetId="32" r:id="rId10"/>
    <sheet name="SOCIAL SECTOR SUMMARY" sheetId="33" r:id="rId11"/>
    <sheet name="SOCIAL SECTOR " sheetId="34" r:id="rId12"/>
    <sheet name="SOCIAL SECTOR PERSONNEL" sheetId="35" r:id="rId13"/>
    <sheet name="LOC.C LG" sheetId="27" state="hidden" r:id="rId14"/>
  </sheets>
  <externalReferences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</externalReferences>
  <definedNames>
    <definedName name="AdminLU" localSheetId="10">'SOCIAL SECTOR SUMMARY'!#REF!</definedName>
    <definedName name="AdminLU">'ECONOMIC SECTOR SUMMARY'!#REF!</definedName>
    <definedName name="BOLU">'[1]Administrative Codes'!$G$2:$J$243</definedName>
    <definedName name="BOLUAD" localSheetId="10">#REF!</definedName>
    <definedName name="BOLUAD">#REF!</definedName>
    <definedName name="BOLUMDA" localSheetId="10">'SOCIAL SECTOR SUMMARY'!$A$3:$B$147</definedName>
    <definedName name="BOLUMDA">'ECONOMIC SECTOR SUMMARY'!$A$3:$B$161</definedName>
    <definedName name="CapexFundLU" localSheetId="10">#REF!</definedName>
    <definedName name="CapexFundLU">#REF!</definedName>
    <definedName name="CapitalLU" localSheetId="10">#REF!</definedName>
    <definedName name="CapitalLU">#REF!</definedName>
    <definedName name="E" localSheetId="13">#REF!</definedName>
    <definedName name="E" localSheetId="10">#REF!</definedName>
    <definedName name="E">#REF!</definedName>
    <definedName name="E11000000" localSheetId="10">#REF!</definedName>
    <definedName name="E11000000">#REF!</definedName>
    <definedName name="E12010000" localSheetId="10">#REF!</definedName>
    <definedName name="E12010000">#REF!</definedName>
    <definedName name="E12020100" localSheetId="10">#REF!</definedName>
    <definedName name="E12020100">#REF!</definedName>
    <definedName name="E12020200" localSheetId="10">#REF!</definedName>
    <definedName name="E12020200">#REF!</definedName>
    <definedName name="E12020300" localSheetId="10">#REF!</definedName>
    <definedName name="E12020300">#REF!</definedName>
    <definedName name="E12020400" localSheetId="10">#REF!</definedName>
    <definedName name="E12020400">#REF!</definedName>
    <definedName name="E12020500" localSheetId="10">#REF!</definedName>
    <definedName name="E12020500">#REF!</definedName>
    <definedName name="E12020600" localSheetId="10">#REF!</definedName>
    <definedName name="E12020600">#REF!</definedName>
    <definedName name="E12020700" localSheetId="10">#REF!</definedName>
    <definedName name="E12020700">#REF!</definedName>
    <definedName name="E12020800" localSheetId="10">#REF!</definedName>
    <definedName name="E12020800">#REF!</definedName>
    <definedName name="E12020900" localSheetId="10">#REF!</definedName>
    <definedName name="E12020900">#REF!</definedName>
    <definedName name="E12021000" localSheetId="10">#REF!</definedName>
    <definedName name="E12021000">#REF!</definedName>
    <definedName name="E12021100" localSheetId="10">#REF!</definedName>
    <definedName name="E12021100">#REF!</definedName>
    <definedName name="E12021200" localSheetId="10">#REF!</definedName>
    <definedName name="E12021200">#REF!</definedName>
    <definedName name="E12021300" localSheetId="10">#REF!</definedName>
    <definedName name="E12021300">#REF!</definedName>
    <definedName name="E13000000" localSheetId="10">#REF!</definedName>
    <definedName name="E13000000">#REF!</definedName>
    <definedName name="E14000000" localSheetId="10">#REF!</definedName>
    <definedName name="E14000000">#REF!</definedName>
    <definedName name="E22010100" localSheetId="10">#REF!</definedName>
    <definedName name="E22010100">#REF!</definedName>
    <definedName name="E22020100" localSheetId="10">#REF!</definedName>
    <definedName name="E22020100">#REF!</definedName>
    <definedName name="E22020200" localSheetId="10">#REF!</definedName>
    <definedName name="E22020200">#REF!</definedName>
    <definedName name="E22020300" localSheetId="10">#REF!</definedName>
    <definedName name="E22020300">#REF!</definedName>
    <definedName name="E22020400" localSheetId="10">#REF!</definedName>
    <definedName name="E22020400">#REF!</definedName>
    <definedName name="E22020500" localSheetId="10">#REF!</definedName>
    <definedName name="E22020500">#REF!</definedName>
    <definedName name="E22020600" localSheetId="10">#REF!</definedName>
    <definedName name="E22020600">#REF!</definedName>
    <definedName name="E22020700" localSheetId="10">#REF!</definedName>
    <definedName name="E22020700">#REF!</definedName>
    <definedName name="E22020800" localSheetId="10">#REF!</definedName>
    <definedName name="E22020800">#REF!</definedName>
    <definedName name="E22020900" localSheetId="10">#REF!</definedName>
    <definedName name="E22020900">#REF!</definedName>
    <definedName name="E22021000" localSheetId="10">#REF!</definedName>
    <definedName name="E22021000">#REF!</definedName>
    <definedName name="E22030000" localSheetId="10">#REF!</definedName>
    <definedName name="E22030000">#REF!</definedName>
    <definedName name="E22040000" localSheetId="10">#REF!</definedName>
    <definedName name="E22040000">#REF!</definedName>
    <definedName name="E22050000" localSheetId="10">#REF!</definedName>
    <definedName name="E22050000">#REF!</definedName>
    <definedName name="E22060000" localSheetId="10">#REF!</definedName>
    <definedName name="E22060000">#REF!</definedName>
    <definedName name="E22070000" localSheetId="10">#REF!</definedName>
    <definedName name="E22070000">#REF!</definedName>
    <definedName name="E23010100" localSheetId="10">#REF!</definedName>
    <definedName name="E23010100">#REF!</definedName>
    <definedName name="E23020100" localSheetId="10">#REF!</definedName>
    <definedName name="E23020100">#REF!</definedName>
    <definedName name="E23030100" localSheetId="10">#REF!</definedName>
    <definedName name="E23030100">#REF!</definedName>
    <definedName name="E23040100" localSheetId="10">#REF!</definedName>
    <definedName name="E23040100">#REF!</definedName>
    <definedName name="E23050100" localSheetId="10">#REF!</definedName>
    <definedName name="E23050100">#REF!</definedName>
    <definedName name="F03000D" localSheetId="10">#REF!</definedName>
    <definedName name="F03000D">#REF!</definedName>
    <definedName name="F08100D" localSheetId="10">#REF!</definedName>
    <definedName name="F08100D">#REF!</definedName>
    <definedName name="F08200D" localSheetId="10">#REF!</definedName>
    <definedName name="F08200D">#REF!</definedName>
    <definedName name="F08300D" localSheetId="10">#REF!</definedName>
    <definedName name="F08300D">#REF!</definedName>
    <definedName name="F09100D" localSheetId="10">#REF!</definedName>
    <definedName name="F09100D">#REF!</definedName>
    <definedName name="F09200D" localSheetId="10">#REF!</definedName>
    <definedName name="F09200D">#REF!</definedName>
    <definedName name="F09300D" localSheetId="10">#REF!</definedName>
    <definedName name="F09300D">#REF!</definedName>
    <definedName name="F701F" localSheetId="10">#REF!</definedName>
    <definedName name="F701F">#REF!</definedName>
    <definedName name="F703F" localSheetId="10">#REF!</definedName>
    <definedName name="F703F">#REF!</definedName>
    <definedName name="F704F" localSheetId="10">#REF!</definedName>
    <definedName name="F704F">#REF!</definedName>
    <definedName name="F705F" localSheetId="10">#REF!</definedName>
    <definedName name="F705F">#REF!</definedName>
    <definedName name="F706F" localSheetId="10">#REF!</definedName>
    <definedName name="F706F">#REF!</definedName>
    <definedName name="F707F" localSheetId="10">#REF!</definedName>
    <definedName name="F707F">#REF!</definedName>
    <definedName name="F708F" localSheetId="10">#REF!</definedName>
    <definedName name="F708F">#REF!</definedName>
    <definedName name="F709F" localSheetId="10">#REF!</definedName>
    <definedName name="F709F">#REF!</definedName>
    <definedName name="F710F" localSheetId="10">#REF!</definedName>
    <definedName name="F710F">#REF!</definedName>
    <definedName name="FunctionLU" localSheetId="10">#REF!</definedName>
    <definedName name="FunctionLU">#REF!</definedName>
    <definedName name="FundLU" localSheetId="10">#REF!</definedName>
    <definedName name="FundLU">#REF!</definedName>
    <definedName name="LocationLU" localSheetId="10">#REF!</definedName>
    <definedName name="LocationLU">#REF!</definedName>
    <definedName name="OverheadLU" localSheetId="10">#REF!</definedName>
    <definedName name="OverheadLU">#REF!</definedName>
    <definedName name="Perf">'[2]0. Summary'!$A$16:$A$27</definedName>
    <definedName name="Performance" localSheetId="10">#REF!</definedName>
    <definedName name="Performance">#REF!</definedName>
    <definedName name="PersonnelLU" localSheetId="10">#REF!</definedName>
    <definedName name="PersonnelLU">#REF!</definedName>
    <definedName name="RevEconListLU">'[3]REV.C'!$A$2:$S$12</definedName>
    <definedName name="RevenueMHLU" localSheetId="10">#REF!</definedName>
    <definedName name="RevenueMHLU">#REF!</definedName>
    <definedName name="Year" localSheetId="10">#REF!</definedName>
    <definedName name="Year">#REF!</definedName>
  </definedNames>
  <calcPr calcId="162913"/>
</workbook>
</file>

<file path=xl/calcChain.xml><?xml version="1.0" encoding="utf-8"?>
<calcChain xmlns="http://schemas.openxmlformats.org/spreadsheetml/2006/main">
  <c r="K3034" i="28" l="1"/>
  <c r="O1946" i="28" l="1"/>
  <c r="O1947" i="28"/>
  <c r="L1936" i="28"/>
  <c r="M1418" i="28" l="1"/>
  <c r="N1418" i="28"/>
  <c r="L1418" i="28"/>
  <c r="L475" i="28" l="1"/>
  <c r="D10" i="9"/>
  <c r="M129" i="34" l="1"/>
  <c r="N129" i="34"/>
  <c r="L129" i="34"/>
  <c r="M2339" i="36"/>
  <c r="N2339" i="36"/>
  <c r="L2339" i="36"/>
  <c r="N2333" i="36"/>
  <c r="M2333" i="36"/>
  <c r="N2332" i="36"/>
  <c r="N2331" i="36" s="1"/>
  <c r="M2332" i="36"/>
  <c r="M2331" i="36" s="1"/>
  <c r="L2331" i="36"/>
  <c r="L2332" i="36"/>
  <c r="L2333" i="36"/>
  <c r="O2334" i="36"/>
  <c r="O2297" i="36" l="1"/>
  <c r="G2298" i="36"/>
  <c r="H2298" i="36"/>
  <c r="I2298" i="36"/>
  <c r="O2298" i="36"/>
  <c r="O2299" i="36"/>
  <c r="G2301" i="36"/>
  <c r="G2300" i="36" s="1"/>
  <c r="G2296" i="36" s="1"/>
  <c r="H2301" i="36"/>
  <c r="H2300" i="36" s="1"/>
  <c r="H2296" i="36" s="1"/>
  <c r="I2301" i="36"/>
  <c r="I2300" i="36" s="1"/>
  <c r="I2296" i="36" s="1"/>
  <c r="L2301" i="36"/>
  <c r="L2300" i="36" s="1"/>
  <c r="L2296" i="36" s="1"/>
  <c r="M2301" i="36"/>
  <c r="M2300" i="36" s="1"/>
  <c r="M2296" i="36" s="1"/>
  <c r="N2301" i="36"/>
  <c r="N2300" i="36" s="1"/>
  <c r="O2302" i="36"/>
  <c r="O2303" i="36"/>
  <c r="G2305" i="36"/>
  <c r="H2305" i="36"/>
  <c r="I2305" i="36"/>
  <c r="L2305" i="36"/>
  <c r="M2305" i="36"/>
  <c r="N2305" i="36"/>
  <c r="O2307" i="36"/>
  <c r="G2308" i="36"/>
  <c r="H2308" i="36"/>
  <c r="I2308" i="36"/>
  <c r="L2308" i="36"/>
  <c r="M2308" i="36"/>
  <c r="N2308" i="36"/>
  <c r="O2308" i="36" s="1"/>
  <c r="O2309" i="36"/>
  <c r="O2310" i="36"/>
  <c r="O2311" i="36"/>
  <c r="G2312" i="36"/>
  <c r="H2312" i="36"/>
  <c r="I2312" i="36"/>
  <c r="L2312" i="36"/>
  <c r="M2312" i="36"/>
  <c r="N2312" i="36"/>
  <c r="O2312" i="36" s="1"/>
  <c r="O2313" i="36"/>
  <c r="O2314" i="36"/>
  <c r="O2315" i="36"/>
  <c r="O2316" i="36"/>
  <c r="G2317" i="36"/>
  <c r="H2317" i="36"/>
  <c r="I2317" i="36"/>
  <c r="L2317" i="36"/>
  <c r="M2317" i="36"/>
  <c r="N2317" i="36"/>
  <c r="O2317" i="36" s="1"/>
  <c r="O2318" i="36"/>
  <c r="O2319" i="36"/>
  <c r="G2320" i="36"/>
  <c r="H2320" i="36"/>
  <c r="I2320" i="36"/>
  <c r="L2320" i="36"/>
  <c r="M2320" i="36"/>
  <c r="N2320" i="36"/>
  <c r="O2320" i="36"/>
  <c r="O2321" i="36"/>
  <c r="G2322" i="36"/>
  <c r="H2322" i="36"/>
  <c r="I2322" i="36"/>
  <c r="L2322" i="36"/>
  <c r="M2322" i="36"/>
  <c r="N2322" i="36"/>
  <c r="O2322" i="36"/>
  <c r="O2323" i="36"/>
  <c r="O2324" i="36"/>
  <c r="G2325" i="36"/>
  <c r="H2325" i="36"/>
  <c r="I2325" i="36"/>
  <c r="L2325" i="36"/>
  <c r="M2325" i="36"/>
  <c r="N2325" i="36"/>
  <c r="O2325" i="36" s="1"/>
  <c r="O2326" i="36"/>
  <c r="O2327" i="36"/>
  <c r="O2328" i="36"/>
  <c r="O2329" i="36"/>
  <c r="O2339" i="36"/>
  <c r="O2340" i="36"/>
  <c r="N619" i="36"/>
  <c r="M619" i="36"/>
  <c r="N615" i="36"/>
  <c r="M615" i="36"/>
  <c r="N605" i="36"/>
  <c r="M605" i="36"/>
  <c r="N602" i="36"/>
  <c r="M602" i="36"/>
  <c r="N597" i="36"/>
  <c r="M597" i="36"/>
  <c r="N624" i="36"/>
  <c r="N623" i="36" s="1"/>
  <c r="N622" i="36" s="1"/>
  <c r="N629" i="36" s="1"/>
  <c r="M624" i="36"/>
  <c r="M623" i="36" s="1"/>
  <c r="M622" i="36" s="1"/>
  <c r="M629" i="36" s="1"/>
  <c r="L624" i="36"/>
  <c r="L623" i="36" s="1"/>
  <c r="L622" i="36" s="1"/>
  <c r="L629" i="36" s="1"/>
  <c r="O625" i="36"/>
  <c r="L2304" i="36" l="1"/>
  <c r="L2338" i="36" s="1"/>
  <c r="I2304" i="36"/>
  <c r="I2338" i="36" s="1"/>
  <c r="N2304" i="36"/>
  <c r="O2304" i="36" s="1"/>
  <c r="H2304" i="36"/>
  <c r="H2338" i="36" s="1"/>
  <c r="M2304" i="36"/>
  <c r="M2338" i="36" s="1"/>
  <c r="G2304" i="36"/>
  <c r="G2338" i="36" s="1"/>
  <c r="L2337" i="36"/>
  <c r="L2295" i="36"/>
  <c r="I2337" i="36"/>
  <c r="I2295" i="36"/>
  <c r="N2338" i="36"/>
  <c r="O2338" i="36" s="1"/>
  <c r="N2296" i="36"/>
  <c r="O2300" i="36"/>
  <c r="H2295" i="36"/>
  <c r="H2337" i="36"/>
  <c r="M2295" i="36"/>
  <c r="M2337" i="36"/>
  <c r="G2295" i="36"/>
  <c r="G2337" i="36"/>
  <c r="O2305" i="36"/>
  <c r="O2301" i="36"/>
  <c r="G81" i="38"/>
  <c r="E81" i="38"/>
  <c r="D81" i="38"/>
  <c r="G48" i="33"/>
  <c r="E48" i="33"/>
  <c r="D48" i="33"/>
  <c r="C48" i="33"/>
  <c r="G1416" i="34"/>
  <c r="G1415" i="34" s="1"/>
  <c r="H1416" i="34"/>
  <c r="H1415" i="34" s="1"/>
  <c r="I1416" i="34"/>
  <c r="I1415" i="34" s="1"/>
  <c r="L1416" i="34"/>
  <c r="M1416" i="34"/>
  <c r="M1415" i="34" s="1"/>
  <c r="N1416" i="34"/>
  <c r="N1415" i="34" s="1"/>
  <c r="O1417" i="34"/>
  <c r="O1418" i="34"/>
  <c r="O1419" i="34"/>
  <c r="O1420" i="34"/>
  <c r="O1421" i="34"/>
  <c r="O1422" i="34"/>
  <c r="G1424" i="34"/>
  <c r="G1423" i="34" s="1"/>
  <c r="H1424" i="34"/>
  <c r="H1423" i="34" s="1"/>
  <c r="I1424" i="34"/>
  <c r="I1423" i="34" s="1"/>
  <c r="L1424" i="34"/>
  <c r="M1424" i="34"/>
  <c r="M1423" i="34" s="1"/>
  <c r="N1424" i="34"/>
  <c r="N1423" i="34" s="1"/>
  <c r="O1425" i="34"/>
  <c r="O1426" i="34"/>
  <c r="G1428" i="34"/>
  <c r="G1427" i="34" s="1"/>
  <c r="H1428" i="34"/>
  <c r="H1427" i="34" s="1"/>
  <c r="I1428" i="34"/>
  <c r="I1427" i="34" s="1"/>
  <c r="L1428" i="34"/>
  <c r="M1428" i="34"/>
  <c r="M1427" i="34" s="1"/>
  <c r="N1428" i="34"/>
  <c r="N1427" i="34" s="1"/>
  <c r="O1429" i="34"/>
  <c r="O1430" i="34"/>
  <c r="O1431" i="34"/>
  <c r="O1432" i="34"/>
  <c r="G1434" i="34"/>
  <c r="G1433" i="34" s="1"/>
  <c r="H1434" i="34"/>
  <c r="H1433" i="34" s="1"/>
  <c r="I1434" i="34"/>
  <c r="I1433" i="34" s="1"/>
  <c r="L1434" i="34"/>
  <c r="L1433" i="34" s="1"/>
  <c r="M1434" i="34"/>
  <c r="M1433" i="34" s="1"/>
  <c r="N1434" i="34"/>
  <c r="N1433" i="34" s="1"/>
  <c r="O1435" i="34"/>
  <c r="O1436" i="34"/>
  <c r="L3241" i="28"/>
  <c r="L3243" i="28"/>
  <c r="L2574" i="28"/>
  <c r="I2341" i="36" l="1"/>
  <c r="G2341" i="36"/>
  <c r="H2341" i="36"/>
  <c r="L2341" i="36"/>
  <c r="M2341" i="36"/>
  <c r="N2295" i="36"/>
  <c r="O2295" i="36" s="1"/>
  <c r="O2296" i="36"/>
  <c r="N2337" i="36"/>
  <c r="O1424" i="34"/>
  <c r="O1428" i="34"/>
  <c r="O1416" i="34"/>
  <c r="M1414" i="34"/>
  <c r="M1442" i="34" s="1"/>
  <c r="O1433" i="34"/>
  <c r="I1414" i="34"/>
  <c r="I1442" i="34" s="1"/>
  <c r="G1414" i="34"/>
  <c r="N1414" i="34"/>
  <c r="N1442" i="34" s="1"/>
  <c r="H1414" i="34"/>
  <c r="H1442" i="34" s="1"/>
  <c r="O1434" i="34"/>
  <c r="L1427" i="34"/>
  <c r="O1427" i="34" s="1"/>
  <c r="L1423" i="34"/>
  <c r="O1423" i="34" s="1"/>
  <c r="L1415" i="34"/>
  <c r="L1087" i="28"/>
  <c r="O2337" i="36" l="1"/>
  <c r="N2341" i="36"/>
  <c r="O2341" i="36" s="1"/>
  <c r="O1415" i="34"/>
  <c r="L1414" i="34"/>
  <c r="H1115" i="37"/>
  <c r="I1115" i="37"/>
  <c r="J1115" i="37"/>
  <c r="K1115" i="37"/>
  <c r="L1115" i="37"/>
  <c r="H1082" i="37"/>
  <c r="I1082" i="37"/>
  <c r="J1082" i="37"/>
  <c r="K1082" i="37"/>
  <c r="L1082" i="37"/>
  <c r="H807" i="37"/>
  <c r="L807" i="37" s="1"/>
  <c r="I807" i="37"/>
  <c r="J807" i="37"/>
  <c r="K807" i="37"/>
  <c r="F47" i="33"/>
  <c r="L2707" i="28"/>
  <c r="L2706" i="28" s="1"/>
  <c r="L2705" i="28" s="1"/>
  <c r="L2702" i="28" s="1"/>
  <c r="L2710" i="28"/>
  <c r="L2713" i="28"/>
  <c r="L2719" i="28"/>
  <c r="L2724" i="28"/>
  <c r="L2709" i="28" s="1"/>
  <c r="L2757" i="28" s="1"/>
  <c r="L2730" i="28"/>
  <c r="L2732" i="28"/>
  <c r="L2734" i="28"/>
  <c r="L2737" i="28"/>
  <c r="L2740" i="28"/>
  <c r="L1442" i="34" l="1"/>
  <c r="O1414" i="34"/>
  <c r="L2701" i="28"/>
  <c r="L2756" i="28"/>
  <c r="L2760" i="28" s="1"/>
  <c r="C55" i="39"/>
  <c r="B55" i="39"/>
  <c r="C34" i="39"/>
  <c r="C32" i="39"/>
  <c r="C81" i="38" l="1"/>
  <c r="F80" i="38"/>
  <c r="H80" i="38" s="1"/>
  <c r="F79" i="38"/>
  <c r="H79" i="38" s="1"/>
  <c r="F77" i="38"/>
  <c r="H77" i="38" s="1"/>
  <c r="F76" i="38"/>
  <c r="H76" i="38" s="1"/>
  <c r="F75" i="38"/>
  <c r="H75" i="38" s="1"/>
  <c r="F73" i="38"/>
  <c r="H73" i="38" s="1"/>
  <c r="F72" i="38"/>
  <c r="H72" i="38" s="1"/>
  <c r="F71" i="38"/>
  <c r="H71" i="38" s="1"/>
  <c r="F70" i="38"/>
  <c r="H70" i="38" s="1"/>
  <c r="F69" i="38"/>
  <c r="H69" i="38" s="1"/>
  <c r="F68" i="38"/>
  <c r="H68" i="38" s="1"/>
  <c r="F67" i="38"/>
  <c r="H67" i="38" s="1"/>
  <c r="F66" i="38"/>
  <c r="H66" i="38" s="1"/>
  <c r="F65" i="38"/>
  <c r="H65" i="38" s="1"/>
  <c r="F64" i="38"/>
  <c r="H64" i="38" s="1"/>
  <c r="F62" i="38"/>
  <c r="H62" i="38" s="1"/>
  <c r="F60" i="38"/>
  <c r="H60" i="38" s="1"/>
  <c r="F59" i="38"/>
  <c r="H59" i="38" s="1"/>
  <c r="F56" i="38"/>
  <c r="H56" i="38" s="1"/>
  <c r="F55" i="38"/>
  <c r="H55" i="38" s="1"/>
  <c r="F53" i="38"/>
  <c r="H53" i="38" s="1"/>
  <c r="F52" i="38"/>
  <c r="H52" i="38" s="1"/>
  <c r="F51" i="38"/>
  <c r="H51" i="38" s="1"/>
  <c r="F50" i="38"/>
  <c r="H50" i="38" s="1"/>
  <c r="F49" i="38"/>
  <c r="H49" i="38" s="1"/>
  <c r="F48" i="38"/>
  <c r="H48" i="38" s="1"/>
  <c r="F46" i="38"/>
  <c r="H46" i="38" s="1"/>
  <c r="F45" i="38"/>
  <c r="H45" i="38" s="1"/>
  <c r="F44" i="38"/>
  <c r="H44" i="38" s="1"/>
  <c r="F43" i="38"/>
  <c r="H43" i="38" s="1"/>
  <c r="F42" i="38"/>
  <c r="H42" i="38" s="1"/>
  <c r="F40" i="38"/>
  <c r="H40" i="38" s="1"/>
  <c r="F39" i="38"/>
  <c r="H39" i="38" s="1"/>
  <c r="F38" i="38"/>
  <c r="H38" i="38" s="1"/>
  <c r="F37" i="38"/>
  <c r="H37" i="38" s="1"/>
  <c r="F36" i="38"/>
  <c r="H36" i="38" s="1"/>
  <c r="F35" i="38"/>
  <c r="H35" i="38" s="1"/>
  <c r="F34" i="38"/>
  <c r="H34" i="38" s="1"/>
  <c r="F33" i="38"/>
  <c r="H33" i="38" s="1"/>
  <c r="F32" i="38"/>
  <c r="H32" i="38" s="1"/>
  <c r="F31" i="38"/>
  <c r="H31" i="38" s="1"/>
  <c r="F30" i="38"/>
  <c r="H30" i="38" s="1"/>
  <c r="F29" i="38"/>
  <c r="H29" i="38" s="1"/>
  <c r="F28" i="38"/>
  <c r="H28" i="38" s="1"/>
  <c r="F27" i="38"/>
  <c r="H27" i="38" s="1"/>
  <c r="F26" i="38"/>
  <c r="H26" i="38" s="1"/>
  <c r="F25" i="38"/>
  <c r="H25" i="38" s="1"/>
  <c r="F23" i="38"/>
  <c r="H23" i="38" s="1"/>
  <c r="F22" i="38"/>
  <c r="H22" i="38" s="1"/>
  <c r="F21" i="38"/>
  <c r="H21" i="38" s="1"/>
  <c r="F20" i="38"/>
  <c r="H20" i="38" s="1"/>
  <c r="F19" i="38"/>
  <c r="H19" i="38" s="1"/>
  <c r="F18" i="38"/>
  <c r="H18" i="38" s="1"/>
  <c r="F17" i="38"/>
  <c r="H17" i="38" s="1"/>
  <c r="F16" i="38"/>
  <c r="H16" i="38" s="1"/>
  <c r="F15" i="38"/>
  <c r="H15" i="38" s="1"/>
  <c r="F14" i="38"/>
  <c r="H14" i="38" s="1"/>
  <c r="F13" i="38"/>
  <c r="H13" i="38" s="1"/>
  <c r="F12" i="38"/>
  <c r="H12" i="38" s="1"/>
  <c r="F11" i="38"/>
  <c r="H11" i="38" s="1"/>
  <c r="F10" i="38"/>
  <c r="H10" i="38" s="1"/>
  <c r="F9" i="38"/>
  <c r="H9" i="38" s="1"/>
  <c r="F8" i="38"/>
  <c r="H8" i="38" s="1"/>
  <c r="F7" i="38"/>
  <c r="H7" i="38" s="1"/>
  <c r="F6" i="38"/>
  <c r="H6" i="38" s="1"/>
  <c r="F5" i="38"/>
  <c r="H5" i="38" s="1"/>
  <c r="F4" i="38"/>
  <c r="H4" i="38" l="1"/>
  <c r="H81" i="38" s="1"/>
  <c r="F81" i="38"/>
  <c r="F1285" i="37"/>
  <c r="E1285" i="37"/>
  <c r="G1283" i="37"/>
  <c r="G1285" i="37" s="1"/>
  <c r="F1283" i="37"/>
  <c r="E1283" i="37"/>
  <c r="K1282" i="37"/>
  <c r="J1282" i="37"/>
  <c r="I1282" i="37"/>
  <c r="H1282" i="37"/>
  <c r="L1282" i="37" s="1"/>
  <c r="K1281" i="37"/>
  <c r="J1281" i="37"/>
  <c r="I1281" i="37"/>
  <c r="H1281" i="37"/>
  <c r="L1281" i="37" s="1"/>
  <c r="K1280" i="37"/>
  <c r="J1280" i="37"/>
  <c r="I1280" i="37"/>
  <c r="H1280" i="37"/>
  <c r="L1280" i="37" s="1"/>
  <c r="F1278" i="37"/>
  <c r="E1278" i="37"/>
  <c r="D1278" i="37"/>
  <c r="D1285" i="37" s="1"/>
  <c r="K1277" i="37"/>
  <c r="J1277" i="37"/>
  <c r="I1277" i="37"/>
  <c r="H1277" i="37"/>
  <c r="L1277" i="37" s="1"/>
  <c r="K1276" i="37"/>
  <c r="J1276" i="37"/>
  <c r="I1276" i="37"/>
  <c r="H1276" i="37"/>
  <c r="L1276" i="37" s="1"/>
  <c r="K1275" i="37"/>
  <c r="J1275" i="37"/>
  <c r="I1275" i="37"/>
  <c r="H1275" i="37"/>
  <c r="L1275" i="37" s="1"/>
  <c r="K1274" i="37"/>
  <c r="J1274" i="37"/>
  <c r="I1274" i="37"/>
  <c r="H1274" i="37"/>
  <c r="L1274" i="37" s="1"/>
  <c r="K1273" i="37"/>
  <c r="J1273" i="37"/>
  <c r="I1273" i="37"/>
  <c r="H1273" i="37"/>
  <c r="L1273" i="37" s="1"/>
  <c r="K1272" i="37"/>
  <c r="J1272" i="37"/>
  <c r="I1272" i="37"/>
  <c r="H1272" i="37"/>
  <c r="L1272" i="37" s="1"/>
  <c r="K1271" i="37"/>
  <c r="J1271" i="37"/>
  <c r="I1271" i="37"/>
  <c r="H1271" i="37"/>
  <c r="L1271" i="37" s="1"/>
  <c r="K1270" i="37"/>
  <c r="J1270" i="37"/>
  <c r="I1270" i="37"/>
  <c r="H1270" i="37"/>
  <c r="L1270" i="37" s="1"/>
  <c r="K1269" i="37"/>
  <c r="J1269" i="37"/>
  <c r="I1269" i="37"/>
  <c r="H1269" i="37"/>
  <c r="L1269" i="37" s="1"/>
  <c r="K1268" i="37"/>
  <c r="J1268" i="37"/>
  <c r="I1268" i="37"/>
  <c r="H1268" i="37"/>
  <c r="L1268" i="37" s="1"/>
  <c r="K1267" i="37"/>
  <c r="J1267" i="37"/>
  <c r="I1267" i="37"/>
  <c r="H1267" i="37"/>
  <c r="L1267" i="37" s="1"/>
  <c r="K1266" i="37"/>
  <c r="J1266" i="37"/>
  <c r="I1266" i="37"/>
  <c r="H1266" i="37"/>
  <c r="L1266" i="37" s="1"/>
  <c r="K1265" i="37"/>
  <c r="J1265" i="37"/>
  <c r="I1265" i="37"/>
  <c r="H1265" i="37"/>
  <c r="L1265" i="37" s="1"/>
  <c r="K1264" i="37"/>
  <c r="J1264" i="37"/>
  <c r="I1264" i="37"/>
  <c r="H1264" i="37"/>
  <c r="L1264" i="37" s="1"/>
  <c r="K1263" i="37"/>
  <c r="J1263" i="37"/>
  <c r="I1263" i="37"/>
  <c r="H1263" i="37"/>
  <c r="L1263" i="37" s="1"/>
  <c r="K1262" i="37"/>
  <c r="J1262" i="37"/>
  <c r="I1262" i="37"/>
  <c r="H1262" i="37"/>
  <c r="L1262" i="37" s="1"/>
  <c r="K1261" i="37"/>
  <c r="J1261" i="37"/>
  <c r="I1261" i="37"/>
  <c r="H1261" i="37"/>
  <c r="L1261" i="37" s="1"/>
  <c r="K1260" i="37"/>
  <c r="J1260" i="37"/>
  <c r="I1260" i="37"/>
  <c r="H1260" i="37"/>
  <c r="L1260" i="37" s="1"/>
  <c r="K1259" i="37"/>
  <c r="J1259" i="37"/>
  <c r="I1259" i="37"/>
  <c r="H1259" i="37"/>
  <c r="L1259" i="37" s="1"/>
  <c r="K1258" i="37"/>
  <c r="J1258" i="37"/>
  <c r="I1258" i="37"/>
  <c r="H1258" i="37"/>
  <c r="L1258" i="37" s="1"/>
  <c r="K1257" i="37"/>
  <c r="J1257" i="37"/>
  <c r="I1257" i="37"/>
  <c r="H1257" i="37"/>
  <c r="L1257" i="37" s="1"/>
  <c r="K1256" i="37"/>
  <c r="J1256" i="37"/>
  <c r="I1256" i="37"/>
  <c r="H1256" i="37"/>
  <c r="L1256" i="37" s="1"/>
  <c r="K1255" i="37"/>
  <c r="J1255" i="37"/>
  <c r="I1255" i="37"/>
  <c r="H1255" i="37"/>
  <c r="L1255" i="37" s="1"/>
  <c r="K1254" i="37"/>
  <c r="J1254" i="37"/>
  <c r="I1254" i="37"/>
  <c r="H1254" i="37"/>
  <c r="L1254" i="37" s="1"/>
  <c r="K1253" i="37"/>
  <c r="J1253" i="37"/>
  <c r="I1253" i="37"/>
  <c r="H1253" i="37"/>
  <c r="L1253" i="37" s="1"/>
  <c r="K1252" i="37"/>
  <c r="J1252" i="37"/>
  <c r="I1252" i="37"/>
  <c r="H1252" i="37"/>
  <c r="L1252" i="37" s="1"/>
  <c r="K1251" i="37"/>
  <c r="J1251" i="37"/>
  <c r="I1251" i="37"/>
  <c r="H1251" i="37"/>
  <c r="L1251" i="37" s="1"/>
  <c r="K1250" i="37"/>
  <c r="J1250" i="37"/>
  <c r="I1250" i="37"/>
  <c r="H1250" i="37"/>
  <c r="L1250" i="37" s="1"/>
  <c r="K1249" i="37"/>
  <c r="J1249" i="37"/>
  <c r="I1249" i="37"/>
  <c r="H1249" i="37"/>
  <c r="L1249" i="37" s="1"/>
  <c r="K1248" i="37"/>
  <c r="J1248" i="37"/>
  <c r="I1248" i="37"/>
  <c r="H1248" i="37"/>
  <c r="L1248" i="37" s="1"/>
  <c r="K1247" i="37"/>
  <c r="J1247" i="37"/>
  <c r="I1247" i="37"/>
  <c r="H1247" i="37"/>
  <c r="L1247" i="37" s="1"/>
  <c r="K1246" i="37"/>
  <c r="J1246" i="37"/>
  <c r="I1246" i="37"/>
  <c r="H1246" i="37"/>
  <c r="L1246" i="37" s="1"/>
  <c r="K1245" i="37"/>
  <c r="J1245" i="37"/>
  <c r="I1245" i="37"/>
  <c r="H1245" i="37"/>
  <c r="L1245" i="37" s="1"/>
  <c r="K1244" i="37"/>
  <c r="K1278" i="37" s="1"/>
  <c r="J1244" i="37"/>
  <c r="I1244" i="37"/>
  <c r="H1244" i="37"/>
  <c r="F1235" i="37"/>
  <c r="E1235" i="37"/>
  <c r="G1233" i="37"/>
  <c r="G1235" i="37" s="1"/>
  <c r="F1233" i="37"/>
  <c r="E1233" i="37"/>
  <c r="K1232" i="37"/>
  <c r="J1232" i="37"/>
  <c r="J1233" i="37" s="1"/>
  <c r="I1232" i="37"/>
  <c r="H1232" i="37"/>
  <c r="F1230" i="37"/>
  <c r="E1230" i="37"/>
  <c r="D1230" i="37"/>
  <c r="D1235" i="37" s="1"/>
  <c r="K1229" i="37"/>
  <c r="J1229" i="37"/>
  <c r="I1229" i="37"/>
  <c r="H1229" i="37"/>
  <c r="L1229" i="37" s="1"/>
  <c r="K1228" i="37"/>
  <c r="J1228" i="37"/>
  <c r="I1228" i="37"/>
  <c r="H1228" i="37"/>
  <c r="L1228" i="37" s="1"/>
  <c r="K1227" i="37"/>
  <c r="J1227" i="37"/>
  <c r="I1227" i="37"/>
  <c r="H1227" i="37"/>
  <c r="L1227" i="37" s="1"/>
  <c r="K1226" i="37"/>
  <c r="J1226" i="37"/>
  <c r="I1226" i="37"/>
  <c r="H1226" i="37"/>
  <c r="L1226" i="37" s="1"/>
  <c r="K1225" i="37"/>
  <c r="J1225" i="37"/>
  <c r="I1225" i="37"/>
  <c r="H1225" i="37"/>
  <c r="L1225" i="37" s="1"/>
  <c r="K1224" i="37"/>
  <c r="J1224" i="37"/>
  <c r="I1224" i="37"/>
  <c r="H1224" i="37"/>
  <c r="L1224" i="37" s="1"/>
  <c r="K1223" i="37"/>
  <c r="J1223" i="37"/>
  <c r="I1223" i="37"/>
  <c r="H1223" i="37"/>
  <c r="L1223" i="37" s="1"/>
  <c r="K1222" i="37"/>
  <c r="J1222" i="37"/>
  <c r="I1222" i="37"/>
  <c r="H1222" i="37"/>
  <c r="L1222" i="37" s="1"/>
  <c r="K1221" i="37"/>
  <c r="J1221" i="37"/>
  <c r="I1221" i="37"/>
  <c r="H1221" i="37"/>
  <c r="L1221" i="37" s="1"/>
  <c r="K1220" i="37"/>
  <c r="J1220" i="37"/>
  <c r="I1220" i="37"/>
  <c r="H1220" i="37"/>
  <c r="L1220" i="37" s="1"/>
  <c r="K1219" i="37"/>
  <c r="J1219" i="37"/>
  <c r="J1230" i="37" s="1"/>
  <c r="I1219" i="37"/>
  <c r="H1219" i="37"/>
  <c r="H1230" i="37" s="1"/>
  <c r="F1210" i="37"/>
  <c r="E1210" i="37"/>
  <c r="G1208" i="37"/>
  <c r="G1210" i="37" s="1"/>
  <c r="F1208" i="37"/>
  <c r="E1208" i="37"/>
  <c r="K1207" i="37"/>
  <c r="J1207" i="37"/>
  <c r="I1207" i="37"/>
  <c r="H1207" i="37"/>
  <c r="H1208" i="37" s="1"/>
  <c r="F1205" i="37"/>
  <c r="E1205" i="37"/>
  <c r="D1205" i="37"/>
  <c r="D1210" i="37" s="1"/>
  <c r="K1204" i="37"/>
  <c r="J1204" i="37"/>
  <c r="I1204" i="37"/>
  <c r="H1204" i="37"/>
  <c r="L1204" i="37" s="1"/>
  <c r="K1203" i="37"/>
  <c r="J1203" i="37"/>
  <c r="I1203" i="37"/>
  <c r="H1203" i="37"/>
  <c r="L1203" i="37" s="1"/>
  <c r="K1202" i="37"/>
  <c r="J1202" i="37"/>
  <c r="I1202" i="37"/>
  <c r="H1202" i="37"/>
  <c r="L1202" i="37" s="1"/>
  <c r="K1201" i="37"/>
  <c r="J1201" i="37"/>
  <c r="I1201" i="37"/>
  <c r="H1201" i="37"/>
  <c r="L1201" i="37" s="1"/>
  <c r="K1200" i="37"/>
  <c r="J1200" i="37"/>
  <c r="I1200" i="37"/>
  <c r="H1200" i="37"/>
  <c r="L1200" i="37" s="1"/>
  <c r="K1199" i="37"/>
  <c r="J1199" i="37"/>
  <c r="I1199" i="37"/>
  <c r="H1199" i="37"/>
  <c r="L1199" i="37" s="1"/>
  <c r="K1198" i="37"/>
  <c r="J1198" i="37"/>
  <c r="I1198" i="37"/>
  <c r="H1198" i="37"/>
  <c r="L1198" i="37" s="1"/>
  <c r="K1197" i="37"/>
  <c r="J1197" i="37"/>
  <c r="I1197" i="37"/>
  <c r="H1197" i="37"/>
  <c r="L1197" i="37" s="1"/>
  <c r="K1196" i="37"/>
  <c r="J1196" i="37"/>
  <c r="I1196" i="37"/>
  <c r="H1196" i="37"/>
  <c r="L1196" i="37" s="1"/>
  <c r="K1195" i="37"/>
  <c r="J1195" i="37"/>
  <c r="I1195" i="37"/>
  <c r="H1195" i="37"/>
  <c r="L1195" i="37" s="1"/>
  <c r="K1194" i="37"/>
  <c r="J1194" i="37"/>
  <c r="I1194" i="37"/>
  <c r="H1194" i="37"/>
  <c r="L1194" i="37" s="1"/>
  <c r="K1193" i="37"/>
  <c r="J1193" i="37"/>
  <c r="I1193" i="37"/>
  <c r="H1193" i="37"/>
  <c r="H1205" i="37" s="1"/>
  <c r="F1184" i="37"/>
  <c r="E1184" i="37"/>
  <c r="G1182" i="37"/>
  <c r="G1184" i="37" s="1"/>
  <c r="F1182" i="37"/>
  <c r="E1182" i="37"/>
  <c r="K1181" i="37"/>
  <c r="J1181" i="37"/>
  <c r="I1181" i="37"/>
  <c r="I1182" i="37" s="1"/>
  <c r="H1181" i="37"/>
  <c r="L1181" i="37" s="1"/>
  <c r="F1179" i="37"/>
  <c r="E1179" i="37"/>
  <c r="D1179" i="37"/>
  <c r="D1184" i="37" s="1"/>
  <c r="K1178" i="37"/>
  <c r="J1178" i="37"/>
  <c r="I1178" i="37"/>
  <c r="H1178" i="37"/>
  <c r="L1178" i="37" s="1"/>
  <c r="K1177" i="37"/>
  <c r="J1177" i="37"/>
  <c r="I1177" i="37"/>
  <c r="H1177" i="37"/>
  <c r="L1177" i="37" s="1"/>
  <c r="K1176" i="37"/>
  <c r="J1176" i="37"/>
  <c r="I1176" i="37"/>
  <c r="H1176" i="37"/>
  <c r="L1176" i="37" s="1"/>
  <c r="K1175" i="37"/>
  <c r="J1175" i="37"/>
  <c r="I1175" i="37"/>
  <c r="H1175" i="37"/>
  <c r="L1175" i="37" s="1"/>
  <c r="K1174" i="37"/>
  <c r="J1174" i="37"/>
  <c r="I1174" i="37"/>
  <c r="H1174" i="37"/>
  <c r="L1174" i="37" s="1"/>
  <c r="K1173" i="37"/>
  <c r="J1173" i="37"/>
  <c r="I1173" i="37"/>
  <c r="H1173" i="37"/>
  <c r="L1173" i="37" s="1"/>
  <c r="K1172" i="37"/>
  <c r="J1172" i="37"/>
  <c r="I1172" i="37"/>
  <c r="H1172" i="37"/>
  <c r="L1172" i="37" s="1"/>
  <c r="K1171" i="37"/>
  <c r="J1171" i="37"/>
  <c r="I1171" i="37"/>
  <c r="H1171" i="37"/>
  <c r="L1171" i="37" s="1"/>
  <c r="K1170" i="37"/>
  <c r="J1170" i="37"/>
  <c r="I1170" i="37"/>
  <c r="H1170" i="37"/>
  <c r="L1170" i="37" s="1"/>
  <c r="K1169" i="37"/>
  <c r="J1169" i="37"/>
  <c r="I1169" i="37"/>
  <c r="H1169" i="37"/>
  <c r="L1169" i="37" s="1"/>
  <c r="K1168" i="37"/>
  <c r="J1168" i="37"/>
  <c r="I1168" i="37"/>
  <c r="H1168" i="37"/>
  <c r="L1168" i="37" s="1"/>
  <c r="K1167" i="37"/>
  <c r="J1167" i="37"/>
  <c r="I1167" i="37"/>
  <c r="H1167" i="37"/>
  <c r="L1167" i="37" s="1"/>
  <c r="F1158" i="37"/>
  <c r="E1158" i="37"/>
  <c r="G1156" i="37"/>
  <c r="G1158" i="37" s="1"/>
  <c r="F1156" i="37"/>
  <c r="E1156" i="37"/>
  <c r="K1155" i="37"/>
  <c r="J1155" i="37"/>
  <c r="I1155" i="37"/>
  <c r="H1155" i="37"/>
  <c r="L1155" i="37" s="1"/>
  <c r="K1154" i="37"/>
  <c r="J1154" i="37"/>
  <c r="J1156" i="37" s="1"/>
  <c r="I1154" i="37"/>
  <c r="H1154" i="37"/>
  <c r="L1154" i="37" s="1"/>
  <c r="F1152" i="37"/>
  <c r="E1152" i="37"/>
  <c r="D1152" i="37"/>
  <c r="D1158" i="37" s="1"/>
  <c r="K1151" i="37"/>
  <c r="J1151" i="37"/>
  <c r="I1151" i="37"/>
  <c r="H1151" i="37"/>
  <c r="L1151" i="37" s="1"/>
  <c r="K1150" i="37"/>
  <c r="J1150" i="37"/>
  <c r="I1150" i="37"/>
  <c r="H1150" i="37"/>
  <c r="L1150" i="37" s="1"/>
  <c r="K1149" i="37"/>
  <c r="J1149" i="37"/>
  <c r="I1149" i="37"/>
  <c r="H1149" i="37"/>
  <c r="L1149" i="37" s="1"/>
  <c r="K1148" i="37"/>
  <c r="J1148" i="37"/>
  <c r="I1148" i="37"/>
  <c r="H1148" i="37"/>
  <c r="L1148" i="37" s="1"/>
  <c r="K1147" i="37"/>
  <c r="J1147" i="37"/>
  <c r="I1147" i="37"/>
  <c r="H1147" i="37"/>
  <c r="L1147" i="37" s="1"/>
  <c r="K1146" i="37"/>
  <c r="J1146" i="37"/>
  <c r="I1146" i="37"/>
  <c r="H1146" i="37"/>
  <c r="L1146" i="37" s="1"/>
  <c r="K1145" i="37"/>
  <c r="J1145" i="37"/>
  <c r="I1145" i="37"/>
  <c r="H1145" i="37"/>
  <c r="L1145" i="37" s="1"/>
  <c r="K1144" i="37"/>
  <c r="J1144" i="37"/>
  <c r="I1144" i="37"/>
  <c r="H1144" i="37"/>
  <c r="L1144" i="37" s="1"/>
  <c r="K1143" i="37"/>
  <c r="J1143" i="37"/>
  <c r="I1143" i="37"/>
  <c r="H1143" i="37"/>
  <c r="L1143" i="37" s="1"/>
  <c r="K1142" i="37"/>
  <c r="J1142" i="37"/>
  <c r="I1142" i="37"/>
  <c r="H1142" i="37"/>
  <c r="L1142" i="37" s="1"/>
  <c r="K1141" i="37"/>
  <c r="J1141" i="37"/>
  <c r="I1141" i="37"/>
  <c r="H1141" i="37"/>
  <c r="L1141" i="37" s="1"/>
  <c r="K1140" i="37"/>
  <c r="J1140" i="37"/>
  <c r="I1140" i="37"/>
  <c r="H1140" i="37"/>
  <c r="L1140" i="37" s="1"/>
  <c r="K1139" i="37"/>
  <c r="J1139" i="37"/>
  <c r="I1139" i="37"/>
  <c r="H1139" i="37"/>
  <c r="L1139" i="37" s="1"/>
  <c r="K1138" i="37"/>
  <c r="J1138" i="37"/>
  <c r="I1138" i="37"/>
  <c r="H1138" i="37"/>
  <c r="K1137" i="37"/>
  <c r="J1137" i="37"/>
  <c r="I1137" i="37"/>
  <c r="H1137" i="37"/>
  <c r="L1137" i="37" s="1"/>
  <c r="K1136" i="37"/>
  <c r="J1136" i="37"/>
  <c r="I1136" i="37"/>
  <c r="H1136" i="37"/>
  <c r="L1136" i="37" s="1"/>
  <c r="K1135" i="37"/>
  <c r="J1135" i="37"/>
  <c r="I1135" i="37"/>
  <c r="H1135" i="37"/>
  <c r="L1135" i="37" s="1"/>
  <c r="K1134" i="37"/>
  <c r="J1134" i="37"/>
  <c r="I1134" i="37"/>
  <c r="H1134" i="37"/>
  <c r="L1134" i="37" s="1"/>
  <c r="K1133" i="37"/>
  <c r="J1133" i="37"/>
  <c r="I1133" i="37"/>
  <c r="H1133" i="37"/>
  <c r="L1133" i="37" s="1"/>
  <c r="K1132" i="37"/>
  <c r="J1132" i="37"/>
  <c r="I1132" i="37"/>
  <c r="H1132" i="37"/>
  <c r="L1132" i="37" s="1"/>
  <c r="K1131" i="37"/>
  <c r="J1131" i="37"/>
  <c r="I1131" i="37"/>
  <c r="H1131" i="37"/>
  <c r="L1131" i="37" s="1"/>
  <c r="K1130" i="37"/>
  <c r="J1130" i="37"/>
  <c r="I1130" i="37"/>
  <c r="H1130" i="37"/>
  <c r="L1130" i="37" s="1"/>
  <c r="K1129" i="37"/>
  <c r="J1129" i="37"/>
  <c r="I1129" i="37"/>
  <c r="H1129" i="37"/>
  <c r="L1129" i="37" s="1"/>
  <c r="K1128" i="37"/>
  <c r="J1128" i="37"/>
  <c r="I1128" i="37"/>
  <c r="H1128" i="37"/>
  <c r="L1128" i="37" s="1"/>
  <c r="K1127" i="37"/>
  <c r="J1127" i="37"/>
  <c r="J1152" i="37" s="1"/>
  <c r="I1127" i="37"/>
  <c r="H1127" i="37"/>
  <c r="L1127" i="37" s="1"/>
  <c r="F1118" i="37"/>
  <c r="E1118" i="37"/>
  <c r="G1116" i="37"/>
  <c r="G1118" i="37" s="1"/>
  <c r="F1116" i="37"/>
  <c r="E1116" i="37"/>
  <c r="H1116" i="37"/>
  <c r="F1113" i="37"/>
  <c r="E1113" i="37"/>
  <c r="D1113" i="37"/>
  <c r="D1118" i="37" s="1"/>
  <c r="K1112" i="37"/>
  <c r="J1112" i="37"/>
  <c r="I1112" i="37"/>
  <c r="H1112" i="37"/>
  <c r="L1112" i="37" s="1"/>
  <c r="K1111" i="37"/>
  <c r="J1111" i="37"/>
  <c r="I1111" i="37"/>
  <c r="H1111" i="37"/>
  <c r="L1111" i="37" s="1"/>
  <c r="K1110" i="37"/>
  <c r="J1110" i="37"/>
  <c r="I1110" i="37"/>
  <c r="H1110" i="37"/>
  <c r="L1110" i="37" s="1"/>
  <c r="K1109" i="37"/>
  <c r="J1109" i="37"/>
  <c r="I1109" i="37"/>
  <c r="H1109" i="37"/>
  <c r="L1109" i="37" s="1"/>
  <c r="K1108" i="37"/>
  <c r="J1108" i="37"/>
  <c r="I1108" i="37"/>
  <c r="H1108" i="37"/>
  <c r="L1108" i="37" s="1"/>
  <c r="K1107" i="37"/>
  <c r="J1107" i="37"/>
  <c r="I1107" i="37"/>
  <c r="H1107" i="37"/>
  <c r="L1107" i="37" s="1"/>
  <c r="K1106" i="37"/>
  <c r="J1106" i="37"/>
  <c r="I1106" i="37"/>
  <c r="H1106" i="37"/>
  <c r="L1106" i="37" s="1"/>
  <c r="K1105" i="37"/>
  <c r="J1105" i="37"/>
  <c r="I1105" i="37"/>
  <c r="H1105" i="37"/>
  <c r="L1105" i="37" s="1"/>
  <c r="K1104" i="37"/>
  <c r="J1104" i="37"/>
  <c r="I1104" i="37"/>
  <c r="H1104" i="37"/>
  <c r="L1104" i="37" s="1"/>
  <c r="K1103" i="37"/>
  <c r="J1103" i="37"/>
  <c r="I1103" i="37"/>
  <c r="H1103" i="37"/>
  <c r="L1103" i="37" s="1"/>
  <c r="K1102" i="37"/>
  <c r="J1102" i="37"/>
  <c r="I1102" i="37"/>
  <c r="H1102" i="37"/>
  <c r="L1102" i="37" s="1"/>
  <c r="K1101" i="37"/>
  <c r="J1101" i="37"/>
  <c r="I1101" i="37"/>
  <c r="H1101" i="37"/>
  <c r="L1101" i="37" s="1"/>
  <c r="K1100" i="37"/>
  <c r="J1100" i="37"/>
  <c r="I1100" i="37"/>
  <c r="H1100" i="37"/>
  <c r="L1100" i="37" s="1"/>
  <c r="K1099" i="37"/>
  <c r="J1099" i="37"/>
  <c r="I1099" i="37"/>
  <c r="H1099" i="37"/>
  <c r="L1099" i="37" s="1"/>
  <c r="K1098" i="37"/>
  <c r="J1098" i="37"/>
  <c r="I1098" i="37"/>
  <c r="H1098" i="37"/>
  <c r="L1098" i="37" s="1"/>
  <c r="K1097" i="37"/>
  <c r="J1097" i="37"/>
  <c r="I1097" i="37"/>
  <c r="H1097" i="37"/>
  <c r="L1097" i="37" s="1"/>
  <c r="K1096" i="37"/>
  <c r="J1096" i="37"/>
  <c r="I1096" i="37"/>
  <c r="H1096" i="37"/>
  <c r="L1096" i="37" s="1"/>
  <c r="K1095" i="37"/>
  <c r="J1095" i="37"/>
  <c r="I1095" i="37"/>
  <c r="H1095" i="37"/>
  <c r="L1095" i="37" s="1"/>
  <c r="K1094" i="37"/>
  <c r="J1094" i="37"/>
  <c r="I1094" i="37"/>
  <c r="H1094" i="37"/>
  <c r="F1085" i="37"/>
  <c r="E1085" i="37"/>
  <c r="G1083" i="37"/>
  <c r="G1085" i="37" s="1"/>
  <c r="F1083" i="37"/>
  <c r="E1083" i="37"/>
  <c r="I1083" i="37"/>
  <c r="F1080" i="37"/>
  <c r="E1080" i="37"/>
  <c r="D1080" i="37"/>
  <c r="D1085" i="37" s="1"/>
  <c r="J1079" i="37"/>
  <c r="I1079" i="37"/>
  <c r="G1079" i="37"/>
  <c r="K1079" i="37" s="1"/>
  <c r="K1078" i="37"/>
  <c r="J1078" i="37"/>
  <c r="I1078" i="37"/>
  <c r="H1078" i="37"/>
  <c r="L1078" i="37" s="1"/>
  <c r="K1077" i="37"/>
  <c r="J1077" i="37"/>
  <c r="I1077" i="37"/>
  <c r="H1077" i="37"/>
  <c r="L1077" i="37" s="1"/>
  <c r="K1076" i="37"/>
  <c r="J1076" i="37"/>
  <c r="I1076" i="37"/>
  <c r="H1076" i="37"/>
  <c r="L1076" i="37" s="1"/>
  <c r="K1075" i="37"/>
  <c r="J1075" i="37"/>
  <c r="I1075" i="37"/>
  <c r="H1075" i="37"/>
  <c r="L1075" i="37" s="1"/>
  <c r="K1074" i="37"/>
  <c r="J1074" i="37"/>
  <c r="I1074" i="37"/>
  <c r="H1074" i="37"/>
  <c r="L1074" i="37" s="1"/>
  <c r="K1073" i="37"/>
  <c r="J1073" i="37"/>
  <c r="I1073" i="37"/>
  <c r="H1073" i="37"/>
  <c r="L1073" i="37" s="1"/>
  <c r="K1072" i="37"/>
  <c r="J1072" i="37"/>
  <c r="I1072" i="37"/>
  <c r="H1072" i="37"/>
  <c r="L1072" i="37" s="1"/>
  <c r="K1071" i="37"/>
  <c r="J1071" i="37"/>
  <c r="I1071" i="37"/>
  <c r="H1071" i="37"/>
  <c r="L1071" i="37" s="1"/>
  <c r="K1070" i="37"/>
  <c r="J1070" i="37"/>
  <c r="I1070" i="37"/>
  <c r="H1070" i="37"/>
  <c r="L1070" i="37" s="1"/>
  <c r="K1069" i="37"/>
  <c r="J1069" i="37"/>
  <c r="I1069" i="37"/>
  <c r="H1069" i="37"/>
  <c r="L1069" i="37" s="1"/>
  <c r="K1068" i="37"/>
  <c r="J1068" i="37"/>
  <c r="I1068" i="37"/>
  <c r="H1068" i="37"/>
  <c r="L1068" i="37" s="1"/>
  <c r="K1067" i="37"/>
  <c r="J1067" i="37"/>
  <c r="I1067" i="37"/>
  <c r="H1067" i="37"/>
  <c r="L1067" i="37" s="1"/>
  <c r="K1066" i="37"/>
  <c r="J1066" i="37"/>
  <c r="I1066" i="37"/>
  <c r="H1066" i="37"/>
  <c r="L1066" i="37" s="1"/>
  <c r="K1065" i="37"/>
  <c r="J1065" i="37"/>
  <c r="I1065" i="37"/>
  <c r="H1065" i="37"/>
  <c r="F1056" i="37"/>
  <c r="E1056" i="37"/>
  <c r="G1054" i="37"/>
  <c r="G1056" i="37" s="1"/>
  <c r="F1054" i="37"/>
  <c r="E1054" i="37"/>
  <c r="D1054" i="37"/>
  <c r="K1052" i="37"/>
  <c r="J1052" i="37"/>
  <c r="I1052" i="37"/>
  <c r="H1052" i="37"/>
  <c r="L1052" i="37" s="1"/>
  <c r="K1051" i="37"/>
  <c r="J1051" i="37"/>
  <c r="I1051" i="37"/>
  <c r="H1051" i="37"/>
  <c r="L1051" i="37" s="1"/>
  <c r="K1050" i="37"/>
  <c r="J1050" i="37"/>
  <c r="I1050" i="37"/>
  <c r="H1050" i="37"/>
  <c r="L1050" i="37" s="1"/>
  <c r="K1049" i="37"/>
  <c r="J1049" i="37"/>
  <c r="I1049" i="37"/>
  <c r="H1049" i="37"/>
  <c r="L1049" i="37" s="1"/>
  <c r="K1048" i="37"/>
  <c r="J1048" i="37"/>
  <c r="I1048" i="37"/>
  <c r="H1048" i="37"/>
  <c r="L1048" i="37" s="1"/>
  <c r="K1047" i="37"/>
  <c r="J1047" i="37"/>
  <c r="I1047" i="37"/>
  <c r="H1047" i="37"/>
  <c r="L1047" i="37" s="1"/>
  <c r="K1046" i="37"/>
  <c r="J1046" i="37"/>
  <c r="I1046" i="37"/>
  <c r="H1046" i="37"/>
  <c r="L1046" i="37" s="1"/>
  <c r="K1045" i="37"/>
  <c r="J1045" i="37"/>
  <c r="I1045" i="37"/>
  <c r="H1045" i="37"/>
  <c r="L1045" i="37" s="1"/>
  <c r="K1044" i="37"/>
  <c r="J1044" i="37"/>
  <c r="I1044" i="37"/>
  <c r="H1044" i="37"/>
  <c r="L1044" i="37" s="1"/>
  <c r="K1043" i="37"/>
  <c r="J1043" i="37"/>
  <c r="I1043" i="37"/>
  <c r="H1043" i="37"/>
  <c r="L1043" i="37" s="1"/>
  <c r="K1042" i="37"/>
  <c r="J1042" i="37"/>
  <c r="I1042" i="37"/>
  <c r="H1042" i="37"/>
  <c r="L1042" i="37" s="1"/>
  <c r="K1041" i="37"/>
  <c r="J1041" i="37"/>
  <c r="I1041" i="37"/>
  <c r="H1041" i="37"/>
  <c r="L1041" i="37" s="1"/>
  <c r="K1040" i="37"/>
  <c r="J1040" i="37"/>
  <c r="I1040" i="37"/>
  <c r="H1040" i="37"/>
  <c r="L1040" i="37" s="1"/>
  <c r="K1039" i="37"/>
  <c r="J1039" i="37"/>
  <c r="I1039" i="37"/>
  <c r="H1039" i="37"/>
  <c r="L1039" i="37" s="1"/>
  <c r="K1038" i="37"/>
  <c r="J1038" i="37"/>
  <c r="I1038" i="37"/>
  <c r="H1038" i="37"/>
  <c r="L1038" i="37" s="1"/>
  <c r="K1037" i="37"/>
  <c r="J1037" i="37"/>
  <c r="I1037" i="37"/>
  <c r="H1037" i="37"/>
  <c r="L1037" i="37" s="1"/>
  <c r="K1036" i="37"/>
  <c r="J1036" i="37"/>
  <c r="I1036" i="37"/>
  <c r="H1036" i="37"/>
  <c r="L1036" i="37" s="1"/>
  <c r="K1035" i="37"/>
  <c r="J1035" i="37"/>
  <c r="I1035" i="37"/>
  <c r="H1035" i="37"/>
  <c r="L1035" i="37" s="1"/>
  <c r="K1034" i="37"/>
  <c r="J1034" i="37"/>
  <c r="I1034" i="37"/>
  <c r="H1034" i="37"/>
  <c r="L1034" i="37" s="1"/>
  <c r="K1033" i="37"/>
  <c r="J1033" i="37"/>
  <c r="I1033" i="37"/>
  <c r="H1033" i="37"/>
  <c r="L1033" i="37" s="1"/>
  <c r="K1032" i="37"/>
  <c r="J1032" i="37"/>
  <c r="I1032" i="37"/>
  <c r="H1032" i="37"/>
  <c r="L1032" i="37" s="1"/>
  <c r="K1031" i="37"/>
  <c r="J1031" i="37"/>
  <c r="I1031" i="37"/>
  <c r="H1031" i="37"/>
  <c r="L1031" i="37" s="1"/>
  <c r="K1030" i="37"/>
  <c r="J1030" i="37"/>
  <c r="I1030" i="37"/>
  <c r="H1030" i="37"/>
  <c r="L1030" i="37" s="1"/>
  <c r="K1029" i="37"/>
  <c r="J1029" i="37"/>
  <c r="I1029" i="37"/>
  <c r="H1029" i="37"/>
  <c r="L1029" i="37" s="1"/>
  <c r="K1028" i="37"/>
  <c r="J1028" i="37"/>
  <c r="I1028" i="37"/>
  <c r="H1028" i="37"/>
  <c r="L1028" i="37" s="1"/>
  <c r="K1027" i="37"/>
  <c r="J1027" i="37"/>
  <c r="I1027" i="37"/>
  <c r="H1027" i="37"/>
  <c r="L1027" i="37" s="1"/>
  <c r="K1026" i="37"/>
  <c r="J1026" i="37"/>
  <c r="I1026" i="37"/>
  <c r="H1026" i="37"/>
  <c r="L1026" i="37" s="1"/>
  <c r="K1025" i="37"/>
  <c r="J1025" i="37"/>
  <c r="I1025" i="37"/>
  <c r="H1025" i="37"/>
  <c r="L1025" i="37" s="1"/>
  <c r="K1024" i="37"/>
  <c r="J1024" i="37"/>
  <c r="I1024" i="37"/>
  <c r="H1024" i="37"/>
  <c r="L1024" i="37" s="1"/>
  <c r="K1023" i="37"/>
  <c r="J1023" i="37"/>
  <c r="I1023" i="37"/>
  <c r="H1023" i="37"/>
  <c r="L1023" i="37" s="1"/>
  <c r="K1022" i="37"/>
  <c r="J1022" i="37"/>
  <c r="I1022" i="37"/>
  <c r="H1022" i="37"/>
  <c r="L1022" i="37" s="1"/>
  <c r="K1021" i="37"/>
  <c r="J1021" i="37"/>
  <c r="I1021" i="37"/>
  <c r="H1021" i="37"/>
  <c r="L1021" i="37" s="1"/>
  <c r="K1020" i="37"/>
  <c r="J1020" i="37"/>
  <c r="I1020" i="37"/>
  <c r="H1020" i="37"/>
  <c r="L1020" i="37" s="1"/>
  <c r="K1019" i="37"/>
  <c r="J1019" i="37"/>
  <c r="I1019" i="37"/>
  <c r="H1019" i="37"/>
  <c r="L1019" i="37" s="1"/>
  <c r="K1018" i="37"/>
  <c r="J1018" i="37"/>
  <c r="I1018" i="37"/>
  <c r="H1018" i="37"/>
  <c r="L1018" i="37" s="1"/>
  <c r="K1017" i="37"/>
  <c r="J1017" i="37"/>
  <c r="I1017" i="37"/>
  <c r="H1017" i="37"/>
  <c r="L1017" i="37" s="1"/>
  <c r="K1016" i="37"/>
  <c r="J1016" i="37"/>
  <c r="I1016" i="37"/>
  <c r="H1016" i="37"/>
  <c r="F1014" i="37"/>
  <c r="E1014" i="37"/>
  <c r="D1014" i="37"/>
  <c r="K1013" i="37"/>
  <c r="J1013" i="37"/>
  <c r="I1013" i="37"/>
  <c r="H1013" i="37"/>
  <c r="L1013" i="37" s="1"/>
  <c r="K1012" i="37"/>
  <c r="J1012" i="37"/>
  <c r="I1012" i="37"/>
  <c r="H1012" i="37"/>
  <c r="L1012" i="37" s="1"/>
  <c r="K1011" i="37"/>
  <c r="J1011" i="37"/>
  <c r="I1011" i="37"/>
  <c r="H1011" i="37"/>
  <c r="L1011" i="37" s="1"/>
  <c r="K1010" i="37"/>
  <c r="J1010" i="37"/>
  <c r="I1010" i="37"/>
  <c r="H1010" i="37"/>
  <c r="L1010" i="37" s="1"/>
  <c r="K1009" i="37"/>
  <c r="J1009" i="37"/>
  <c r="I1009" i="37"/>
  <c r="H1009" i="37"/>
  <c r="L1009" i="37" s="1"/>
  <c r="K1008" i="37"/>
  <c r="J1008" i="37"/>
  <c r="I1008" i="37"/>
  <c r="H1008" i="37"/>
  <c r="L1008" i="37" s="1"/>
  <c r="K1007" i="37"/>
  <c r="J1007" i="37"/>
  <c r="I1007" i="37"/>
  <c r="H1007" i="37"/>
  <c r="L1007" i="37" s="1"/>
  <c r="K1006" i="37"/>
  <c r="J1006" i="37"/>
  <c r="I1006" i="37"/>
  <c r="H1006" i="37"/>
  <c r="L1006" i="37" s="1"/>
  <c r="K1005" i="37"/>
  <c r="J1005" i="37"/>
  <c r="I1005" i="37"/>
  <c r="H1005" i="37"/>
  <c r="L1005" i="37" s="1"/>
  <c r="K1004" i="37"/>
  <c r="J1004" i="37"/>
  <c r="I1004" i="37"/>
  <c r="H1004" i="37"/>
  <c r="L1004" i="37" s="1"/>
  <c r="K1003" i="37"/>
  <c r="J1003" i="37"/>
  <c r="I1003" i="37"/>
  <c r="H1003" i="37"/>
  <c r="L1003" i="37" s="1"/>
  <c r="K1002" i="37"/>
  <c r="J1002" i="37"/>
  <c r="I1002" i="37"/>
  <c r="H1002" i="37"/>
  <c r="L1002" i="37" s="1"/>
  <c r="K1001" i="37"/>
  <c r="J1001" i="37"/>
  <c r="I1001" i="37"/>
  <c r="H1001" i="37"/>
  <c r="L1001" i="37" s="1"/>
  <c r="K1000" i="37"/>
  <c r="J1000" i="37"/>
  <c r="I1000" i="37"/>
  <c r="H1000" i="37"/>
  <c r="L1000" i="37" s="1"/>
  <c r="K999" i="37"/>
  <c r="J999" i="37"/>
  <c r="I999" i="37"/>
  <c r="H999" i="37"/>
  <c r="L999" i="37" s="1"/>
  <c r="K998" i="37"/>
  <c r="J998" i="37"/>
  <c r="I998" i="37"/>
  <c r="H998" i="37"/>
  <c r="L998" i="37" s="1"/>
  <c r="K997" i="37"/>
  <c r="J997" i="37"/>
  <c r="I997" i="37"/>
  <c r="H997" i="37"/>
  <c r="L997" i="37" s="1"/>
  <c r="K996" i="37"/>
  <c r="J996" i="37"/>
  <c r="I996" i="37"/>
  <c r="H996" i="37"/>
  <c r="L996" i="37" s="1"/>
  <c r="K995" i="37"/>
  <c r="J995" i="37"/>
  <c r="I995" i="37"/>
  <c r="H995" i="37"/>
  <c r="L995" i="37" s="1"/>
  <c r="K994" i="37"/>
  <c r="J994" i="37"/>
  <c r="I994" i="37"/>
  <c r="H994" i="37"/>
  <c r="L994" i="37" s="1"/>
  <c r="K993" i="37"/>
  <c r="J993" i="37"/>
  <c r="I993" i="37"/>
  <c r="H993" i="37"/>
  <c r="L993" i="37" s="1"/>
  <c r="K992" i="37"/>
  <c r="J992" i="37"/>
  <c r="I992" i="37"/>
  <c r="H992" i="37"/>
  <c r="L992" i="37" s="1"/>
  <c r="K991" i="37"/>
  <c r="J991" i="37"/>
  <c r="I991" i="37"/>
  <c r="H991" i="37"/>
  <c r="L991" i="37" s="1"/>
  <c r="K990" i="37"/>
  <c r="J990" i="37"/>
  <c r="I990" i="37"/>
  <c r="H990" i="37"/>
  <c r="L990" i="37" s="1"/>
  <c r="K989" i="37"/>
  <c r="J989" i="37"/>
  <c r="I989" i="37"/>
  <c r="H989" i="37"/>
  <c r="L989" i="37" s="1"/>
  <c r="K988" i="37"/>
  <c r="J988" i="37"/>
  <c r="I988" i="37"/>
  <c r="H988" i="37"/>
  <c r="L988" i="37" s="1"/>
  <c r="K987" i="37"/>
  <c r="J987" i="37"/>
  <c r="I987" i="37"/>
  <c r="H987" i="37"/>
  <c r="L987" i="37" s="1"/>
  <c r="K986" i="37"/>
  <c r="J986" i="37"/>
  <c r="I986" i="37"/>
  <c r="H986" i="37"/>
  <c r="L986" i="37" s="1"/>
  <c r="K985" i="37"/>
  <c r="J985" i="37"/>
  <c r="I985" i="37"/>
  <c r="H985" i="37"/>
  <c r="L985" i="37" s="1"/>
  <c r="K984" i="37"/>
  <c r="J984" i="37"/>
  <c r="I984" i="37"/>
  <c r="H984" i="37"/>
  <c r="L984" i="37" s="1"/>
  <c r="K983" i="37"/>
  <c r="J983" i="37"/>
  <c r="I983" i="37"/>
  <c r="H983" i="37"/>
  <c r="L983" i="37" s="1"/>
  <c r="K982" i="37"/>
  <c r="J982" i="37"/>
  <c r="I982" i="37"/>
  <c r="H982" i="37"/>
  <c r="L982" i="37" s="1"/>
  <c r="K981" i="37"/>
  <c r="J981" i="37"/>
  <c r="I981" i="37"/>
  <c r="H981" i="37"/>
  <c r="L981" i="37" s="1"/>
  <c r="K980" i="37"/>
  <c r="J980" i="37"/>
  <c r="I980" i="37"/>
  <c r="H980" i="37"/>
  <c r="L980" i="37" s="1"/>
  <c r="K979" i="37"/>
  <c r="J979" i="37"/>
  <c r="I979" i="37"/>
  <c r="H979" i="37"/>
  <c r="L979" i="37" s="1"/>
  <c r="K978" i="37"/>
  <c r="J978" i="37"/>
  <c r="I978" i="37"/>
  <c r="H978" i="37"/>
  <c r="L978" i="37" s="1"/>
  <c r="K977" i="37"/>
  <c r="J977" i="37"/>
  <c r="I977" i="37"/>
  <c r="H977" i="37"/>
  <c r="L977" i="37" s="1"/>
  <c r="K976" i="37"/>
  <c r="J976" i="37"/>
  <c r="I976" i="37"/>
  <c r="H976" i="37"/>
  <c r="L976" i="37" s="1"/>
  <c r="K975" i="37"/>
  <c r="J975" i="37"/>
  <c r="I975" i="37"/>
  <c r="H975" i="37"/>
  <c r="L975" i="37" s="1"/>
  <c r="K974" i="37"/>
  <c r="J974" i="37"/>
  <c r="I974" i="37"/>
  <c r="H974" i="37"/>
  <c r="L974" i="37" s="1"/>
  <c r="K973" i="37"/>
  <c r="J973" i="37"/>
  <c r="I973" i="37"/>
  <c r="H973" i="37"/>
  <c r="L973" i="37" s="1"/>
  <c r="K972" i="37"/>
  <c r="J972" i="37"/>
  <c r="I972" i="37"/>
  <c r="H972" i="37"/>
  <c r="L972" i="37" s="1"/>
  <c r="K971" i="37"/>
  <c r="J971" i="37"/>
  <c r="I971" i="37"/>
  <c r="H971" i="37"/>
  <c r="L971" i="37" s="1"/>
  <c r="K970" i="37"/>
  <c r="J970" i="37"/>
  <c r="I970" i="37"/>
  <c r="H970" i="37"/>
  <c r="L970" i="37" s="1"/>
  <c r="K969" i="37"/>
  <c r="J969" i="37"/>
  <c r="I969" i="37"/>
  <c r="H969" i="37"/>
  <c r="L969" i="37" s="1"/>
  <c r="K968" i="37"/>
  <c r="J968" i="37"/>
  <c r="I968" i="37"/>
  <c r="H968" i="37"/>
  <c r="K967" i="37"/>
  <c r="J967" i="37"/>
  <c r="I967" i="37"/>
  <c r="H967" i="37"/>
  <c r="L967" i="37" s="1"/>
  <c r="F958" i="37"/>
  <c r="E958" i="37"/>
  <c r="G956" i="37"/>
  <c r="G958" i="37" s="1"/>
  <c r="F956" i="37"/>
  <c r="E956" i="37"/>
  <c r="K955" i="37"/>
  <c r="J955" i="37"/>
  <c r="I955" i="37"/>
  <c r="H955" i="37"/>
  <c r="K954" i="37"/>
  <c r="J954" i="37"/>
  <c r="I954" i="37"/>
  <c r="H954" i="37"/>
  <c r="L954" i="37" s="1"/>
  <c r="K953" i="37"/>
  <c r="J953" i="37"/>
  <c r="I953" i="37"/>
  <c r="H953" i="37"/>
  <c r="L953" i="37" s="1"/>
  <c r="F951" i="37"/>
  <c r="E951" i="37"/>
  <c r="D951" i="37"/>
  <c r="D958" i="37" s="1"/>
  <c r="K950" i="37"/>
  <c r="J950" i="37"/>
  <c r="I950" i="37"/>
  <c r="H950" i="37"/>
  <c r="L950" i="37" s="1"/>
  <c r="K949" i="37"/>
  <c r="J949" i="37"/>
  <c r="I949" i="37"/>
  <c r="H949" i="37"/>
  <c r="L949" i="37" s="1"/>
  <c r="K948" i="37"/>
  <c r="J948" i="37"/>
  <c r="I948" i="37"/>
  <c r="H948" i="37"/>
  <c r="L948" i="37" s="1"/>
  <c r="K947" i="37"/>
  <c r="J947" i="37"/>
  <c r="I947" i="37"/>
  <c r="H947" i="37"/>
  <c r="L947" i="37" s="1"/>
  <c r="K946" i="37"/>
  <c r="J946" i="37"/>
  <c r="I946" i="37"/>
  <c r="H946" i="37"/>
  <c r="L946" i="37" s="1"/>
  <c r="K945" i="37"/>
  <c r="J945" i="37"/>
  <c r="I945" i="37"/>
  <c r="H945" i="37"/>
  <c r="L945" i="37" s="1"/>
  <c r="K944" i="37"/>
  <c r="J944" i="37"/>
  <c r="I944" i="37"/>
  <c r="H944" i="37"/>
  <c r="L944" i="37" s="1"/>
  <c r="K943" i="37"/>
  <c r="J943" i="37"/>
  <c r="I943" i="37"/>
  <c r="H943" i="37"/>
  <c r="L943" i="37" s="1"/>
  <c r="K942" i="37"/>
  <c r="J942" i="37"/>
  <c r="I942" i="37"/>
  <c r="H942" i="37"/>
  <c r="L942" i="37" s="1"/>
  <c r="K941" i="37"/>
  <c r="J941" i="37"/>
  <c r="I941" i="37"/>
  <c r="H941" i="37"/>
  <c r="L941" i="37" s="1"/>
  <c r="K940" i="37"/>
  <c r="J940" i="37"/>
  <c r="I940" i="37"/>
  <c r="H940" i="37"/>
  <c r="L940" i="37" s="1"/>
  <c r="K939" i="37"/>
  <c r="J939" i="37"/>
  <c r="I939" i="37"/>
  <c r="H939" i="37"/>
  <c r="L939" i="37" s="1"/>
  <c r="K938" i="37"/>
  <c r="J938" i="37"/>
  <c r="I938" i="37"/>
  <c r="H938" i="37"/>
  <c r="L938" i="37" s="1"/>
  <c r="K937" i="37"/>
  <c r="J937" i="37"/>
  <c r="I937" i="37"/>
  <c r="H937" i="37"/>
  <c r="L937" i="37" s="1"/>
  <c r="K936" i="37"/>
  <c r="J936" i="37"/>
  <c r="I936" i="37"/>
  <c r="H936" i="37"/>
  <c r="L936" i="37" s="1"/>
  <c r="K935" i="37"/>
  <c r="J935" i="37"/>
  <c r="I935" i="37"/>
  <c r="H935" i="37"/>
  <c r="L935" i="37" s="1"/>
  <c r="K934" i="37"/>
  <c r="J934" i="37"/>
  <c r="I934" i="37"/>
  <c r="H934" i="37"/>
  <c r="L934" i="37" s="1"/>
  <c r="K933" i="37"/>
  <c r="J933" i="37"/>
  <c r="I933" i="37"/>
  <c r="H933" i="37"/>
  <c r="L933" i="37" s="1"/>
  <c r="K932" i="37"/>
  <c r="J932" i="37"/>
  <c r="I932" i="37"/>
  <c r="H932" i="37"/>
  <c r="L932" i="37" s="1"/>
  <c r="K931" i="37"/>
  <c r="J931" i="37"/>
  <c r="I931" i="37"/>
  <c r="H931" i="37"/>
  <c r="L931" i="37" s="1"/>
  <c r="K930" i="37"/>
  <c r="J930" i="37"/>
  <c r="I930" i="37"/>
  <c r="H930" i="37"/>
  <c r="L930" i="37" s="1"/>
  <c r="K929" i="37"/>
  <c r="J929" i="37"/>
  <c r="I929" i="37"/>
  <c r="H929" i="37"/>
  <c r="L929" i="37" s="1"/>
  <c r="K928" i="37"/>
  <c r="J928" i="37"/>
  <c r="I928" i="37"/>
  <c r="H928" i="37"/>
  <c r="L928" i="37" s="1"/>
  <c r="K927" i="37"/>
  <c r="J927" i="37"/>
  <c r="I927" i="37"/>
  <c r="H927" i="37"/>
  <c r="L927" i="37" s="1"/>
  <c r="K926" i="37"/>
  <c r="J926" i="37"/>
  <c r="I926" i="37"/>
  <c r="H926" i="37"/>
  <c r="L926" i="37" s="1"/>
  <c r="K925" i="37"/>
  <c r="J925" i="37"/>
  <c r="I925" i="37"/>
  <c r="H925" i="37"/>
  <c r="L925" i="37" s="1"/>
  <c r="K924" i="37"/>
  <c r="J924" i="37"/>
  <c r="I924" i="37"/>
  <c r="H924" i="37"/>
  <c r="L924" i="37" s="1"/>
  <c r="K923" i="37"/>
  <c r="J923" i="37"/>
  <c r="I923" i="37"/>
  <c r="H923" i="37"/>
  <c r="L923" i="37" s="1"/>
  <c r="K922" i="37"/>
  <c r="J922" i="37"/>
  <c r="I922" i="37"/>
  <c r="H922" i="37"/>
  <c r="L922" i="37" s="1"/>
  <c r="K921" i="37"/>
  <c r="J921" i="37"/>
  <c r="I921" i="37"/>
  <c r="H921" i="37"/>
  <c r="L921" i="37" s="1"/>
  <c r="K920" i="37"/>
  <c r="J920" i="37"/>
  <c r="I920" i="37"/>
  <c r="H920" i="37"/>
  <c r="L920" i="37" s="1"/>
  <c r="K919" i="37"/>
  <c r="J919" i="37"/>
  <c r="I919" i="37"/>
  <c r="H919" i="37"/>
  <c r="L919" i="37" s="1"/>
  <c r="K918" i="37"/>
  <c r="J918" i="37"/>
  <c r="I918" i="37"/>
  <c r="H918" i="37"/>
  <c r="L918" i="37" s="1"/>
  <c r="K917" i="37"/>
  <c r="J917" i="37"/>
  <c r="I917" i="37"/>
  <c r="H917" i="37"/>
  <c r="L917" i="37" s="1"/>
  <c r="K916" i="37"/>
  <c r="J916" i="37"/>
  <c r="I916" i="37"/>
  <c r="H916" i="37"/>
  <c r="L916" i="37" s="1"/>
  <c r="K915" i="37"/>
  <c r="J915" i="37"/>
  <c r="I915" i="37"/>
  <c r="H915" i="37"/>
  <c r="L915" i="37" s="1"/>
  <c r="K914" i="37"/>
  <c r="J914" i="37"/>
  <c r="I914" i="37"/>
  <c r="H914" i="37"/>
  <c r="L914" i="37" s="1"/>
  <c r="K913" i="37"/>
  <c r="J913" i="37"/>
  <c r="I913" i="37"/>
  <c r="H913" i="37"/>
  <c r="L913" i="37" s="1"/>
  <c r="K912" i="37"/>
  <c r="J912" i="37"/>
  <c r="I912" i="37"/>
  <c r="H912" i="37"/>
  <c r="L912" i="37" s="1"/>
  <c r="K911" i="37"/>
  <c r="J911" i="37"/>
  <c r="I911" i="37"/>
  <c r="H911" i="37"/>
  <c r="L911" i="37" s="1"/>
  <c r="K910" i="37"/>
  <c r="J910" i="37"/>
  <c r="I910" i="37"/>
  <c r="H910" i="37"/>
  <c r="L910" i="37" s="1"/>
  <c r="K909" i="37"/>
  <c r="J909" i="37"/>
  <c r="I909" i="37"/>
  <c r="H909" i="37"/>
  <c r="F900" i="37"/>
  <c r="E900" i="37"/>
  <c r="G898" i="37"/>
  <c r="G900" i="37" s="1"/>
  <c r="F898" i="37"/>
  <c r="E898" i="37"/>
  <c r="K897" i="37"/>
  <c r="J897" i="37"/>
  <c r="I897" i="37"/>
  <c r="H897" i="37"/>
  <c r="K896" i="37"/>
  <c r="J896" i="37"/>
  <c r="I896" i="37"/>
  <c r="H896" i="37"/>
  <c r="L896" i="37" s="1"/>
  <c r="K895" i="37"/>
  <c r="J895" i="37"/>
  <c r="J898" i="37" s="1"/>
  <c r="I895" i="37"/>
  <c r="H895" i="37"/>
  <c r="L895" i="37" s="1"/>
  <c r="F893" i="37"/>
  <c r="E893" i="37"/>
  <c r="D893" i="37"/>
  <c r="D900" i="37" s="1"/>
  <c r="K892" i="37"/>
  <c r="J892" i="37"/>
  <c r="I892" i="37"/>
  <c r="H892" i="37"/>
  <c r="L892" i="37" s="1"/>
  <c r="K891" i="37"/>
  <c r="J891" i="37"/>
  <c r="I891" i="37"/>
  <c r="H891" i="37"/>
  <c r="L891" i="37" s="1"/>
  <c r="K890" i="37"/>
  <c r="J890" i="37"/>
  <c r="I890" i="37"/>
  <c r="H890" i="37"/>
  <c r="L890" i="37" s="1"/>
  <c r="K889" i="37"/>
  <c r="J889" i="37"/>
  <c r="I889" i="37"/>
  <c r="H889" i="37"/>
  <c r="L889" i="37" s="1"/>
  <c r="K888" i="37"/>
  <c r="J888" i="37"/>
  <c r="I888" i="37"/>
  <c r="H888" i="37"/>
  <c r="L888" i="37" s="1"/>
  <c r="K887" i="37"/>
  <c r="J887" i="37"/>
  <c r="I887" i="37"/>
  <c r="H887" i="37"/>
  <c r="L887" i="37" s="1"/>
  <c r="K886" i="37"/>
  <c r="J886" i="37"/>
  <c r="I886" i="37"/>
  <c r="H886" i="37"/>
  <c r="L886" i="37" s="1"/>
  <c r="K885" i="37"/>
  <c r="J885" i="37"/>
  <c r="I885" i="37"/>
  <c r="H885" i="37"/>
  <c r="L885" i="37" s="1"/>
  <c r="K884" i="37"/>
  <c r="J884" i="37"/>
  <c r="I884" i="37"/>
  <c r="H884" i="37"/>
  <c r="L884" i="37" s="1"/>
  <c r="K883" i="37"/>
  <c r="J883" i="37"/>
  <c r="I883" i="37"/>
  <c r="H883" i="37"/>
  <c r="L883" i="37" s="1"/>
  <c r="K882" i="37"/>
  <c r="J882" i="37"/>
  <c r="I882" i="37"/>
  <c r="H882" i="37"/>
  <c r="L882" i="37" s="1"/>
  <c r="K881" i="37"/>
  <c r="J881" i="37"/>
  <c r="I881" i="37"/>
  <c r="H881" i="37"/>
  <c r="L881" i="37" s="1"/>
  <c r="K880" i="37"/>
  <c r="J880" i="37"/>
  <c r="I880" i="37"/>
  <c r="H880" i="37"/>
  <c r="L880" i="37" s="1"/>
  <c r="K879" i="37"/>
  <c r="J879" i="37"/>
  <c r="I879" i="37"/>
  <c r="H879" i="37"/>
  <c r="L879" i="37" s="1"/>
  <c r="K878" i="37"/>
  <c r="J878" i="37"/>
  <c r="I878" i="37"/>
  <c r="H878" i="37"/>
  <c r="L878" i="37" s="1"/>
  <c r="K877" i="37"/>
  <c r="J877" i="37"/>
  <c r="I877" i="37"/>
  <c r="H877" i="37"/>
  <c r="L877" i="37" s="1"/>
  <c r="K876" i="37"/>
  <c r="J876" i="37"/>
  <c r="I876" i="37"/>
  <c r="H876" i="37"/>
  <c r="L876" i="37" s="1"/>
  <c r="K875" i="37"/>
  <c r="J875" i="37"/>
  <c r="I875" i="37"/>
  <c r="H875" i="37"/>
  <c r="L875" i="37" s="1"/>
  <c r="K874" i="37"/>
  <c r="J874" i="37"/>
  <c r="I874" i="37"/>
  <c r="H874" i="37"/>
  <c r="F865" i="37"/>
  <c r="E865" i="37"/>
  <c r="G863" i="37"/>
  <c r="F863" i="37"/>
  <c r="E863" i="37"/>
  <c r="K862" i="37"/>
  <c r="K863" i="37" s="1"/>
  <c r="J862" i="37"/>
  <c r="J863" i="37" s="1"/>
  <c r="I862" i="37"/>
  <c r="I863" i="37" s="1"/>
  <c r="H862" i="37"/>
  <c r="H863" i="37" s="1"/>
  <c r="F860" i="37"/>
  <c r="E860" i="37"/>
  <c r="D860" i="37"/>
  <c r="D865" i="37" s="1"/>
  <c r="J859" i="37"/>
  <c r="I859" i="37"/>
  <c r="G859" i="37"/>
  <c r="K859" i="37" s="1"/>
  <c r="J858" i="37"/>
  <c r="I858" i="37"/>
  <c r="G858" i="37"/>
  <c r="K858" i="37" s="1"/>
  <c r="J857" i="37"/>
  <c r="I857" i="37"/>
  <c r="G857" i="37"/>
  <c r="K857" i="37" s="1"/>
  <c r="J856" i="37"/>
  <c r="I856" i="37"/>
  <c r="G856" i="37"/>
  <c r="H856" i="37" s="1"/>
  <c r="L856" i="37" s="1"/>
  <c r="J855" i="37"/>
  <c r="I855" i="37"/>
  <c r="G855" i="37"/>
  <c r="K855" i="37" s="1"/>
  <c r="J854" i="37"/>
  <c r="I854" i="37"/>
  <c r="G854" i="37"/>
  <c r="J853" i="37"/>
  <c r="I853" i="37"/>
  <c r="G853" i="37"/>
  <c r="K853" i="37" s="1"/>
  <c r="J852" i="37"/>
  <c r="I852" i="37"/>
  <c r="G852" i="37"/>
  <c r="K852" i="37" s="1"/>
  <c r="J851" i="37"/>
  <c r="I851" i="37"/>
  <c r="G851" i="37"/>
  <c r="K851" i="37" s="1"/>
  <c r="J850" i="37"/>
  <c r="I850" i="37"/>
  <c r="G850" i="37"/>
  <c r="H850" i="37" s="1"/>
  <c r="L850" i="37" s="1"/>
  <c r="J849" i="37"/>
  <c r="I849" i="37"/>
  <c r="G849" i="37"/>
  <c r="K849" i="37" s="1"/>
  <c r="J848" i="37"/>
  <c r="I848" i="37"/>
  <c r="G848" i="37"/>
  <c r="H848" i="37" s="1"/>
  <c r="L848" i="37" s="1"/>
  <c r="J847" i="37"/>
  <c r="I847" i="37"/>
  <c r="G847" i="37"/>
  <c r="K847" i="37" s="1"/>
  <c r="J846" i="37"/>
  <c r="I846" i="37"/>
  <c r="G846" i="37"/>
  <c r="J845" i="37"/>
  <c r="I845" i="37"/>
  <c r="G845" i="37"/>
  <c r="K845" i="37" s="1"/>
  <c r="J844" i="37"/>
  <c r="I844" i="37"/>
  <c r="G844" i="37"/>
  <c r="K844" i="37" s="1"/>
  <c r="J843" i="37"/>
  <c r="I843" i="37"/>
  <c r="G843" i="37"/>
  <c r="K843" i="37" s="1"/>
  <c r="J842" i="37"/>
  <c r="I842" i="37"/>
  <c r="G842" i="37"/>
  <c r="K842" i="37" s="1"/>
  <c r="J841" i="37"/>
  <c r="I841" i="37"/>
  <c r="G841" i="37"/>
  <c r="K841" i="37" s="1"/>
  <c r="J840" i="37"/>
  <c r="I840" i="37"/>
  <c r="G840" i="37"/>
  <c r="H840" i="37" s="1"/>
  <c r="L840" i="37" s="1"/>
  <c r="J839" i="37"/>
  <c r="I839" i="37"/>
  <c r="G839" i="37"/>
  <c r="K839" i="37" s="1"/>
  <c r="J838" i="37"/>
  <c r="I838" i="37"/>
  <c r="G838" i="37"/>
  <c r="J837" i="37"/>
  <c r="I837" i="37"/>
  <c r="G837" i="37"/>
  <c r="K837" i="37" s="1"/>
  <c r="J836" i="37"/>
  <c r="I836" i="37"/>
  <c r="G836" i="37"/>
  <c r="K836" i="37" s="1"/>
  <c r="J835" i="37"/>
  <c r="I835" i="37"/>
  <c r="G835" i="37"/>
  <c r="K835" i="37" s="1"/>
  <c r="J834" i="37"/>
  <c r="I834" i="37"/>
  <c r="G834" i="37"/>
  <c r="H834" i="37" s="1"/>
  <c r="L834" i="37" s="1"/>
  <c r="J833" i="37"/>
  <c r="I833" i="37"/>
  <c r="G833" i="37"/>
  <c r="K833" i="37" s="1"/>
  <c r="J832" i="37"/>
  <c r="I832" i="37"/>
  <c r="G832" i="37"/>
  <c r="H832" i="37" s="1"/>
  <c r="L832" i="37" s="1"/>
  <c r="J831" i="37"/>
  <c r="I831" i="37"/>
  <c r="G831" i="37"/>
  <c r="K831" i="37" s="1"/>
  <c r="J830" i="37"/>
  <c r="I830" i="37"/>
  <c r="G830" i="37"/>
  <c r="J829" i="37"/>
  <c r="I829" i="37"/>
  <c r="G829" i="37"/>
  <c r="K829" i="37" s="1"/>
  <c r="J828" i="37"/>
  <c r="I828" i="37"/>
  <c r="G828" i="37"/>
  <c r="K828" i="37" s="1"/>
  <c r="J827" i="37"/>
  <c r="I827" i="37"/>
  <c r="G827" i="37"/>
  <c r="K827" i="37" s="1"/>
  <c r="J826" i="37"/>
  <c r="I826" i="37"/>
  <c r="G826" i="37"/>
  <c r="K826" i="37" s="1"/>
  <c r="J825" i="37"/>
  <c r="I825" i="37"/>
  <c r="G825" i="37"/>
  <c r="K825" i="37" s="1"/>
  <c r="J824" i="37"/>
  <c r="I824" i="37"/>
  <c r="G824" i="37"/>
  <c r="H824" i="37" s="1"/>
  <c r="L824" i="37" s="1"/>
  <c r="J823" i="37"/>
  <c r="I823" i="37"/>
  <c r="G823" i="37"/>
  <c r="K823" i="37" s="1"/>
  <c r="J822" i="37"/>
  <c r="I822" i="37"/>
  <c r="G822" i="37"/>
  <c r="J821" i="37"/>
  <c r="I821" i="37"/>
  <c r="G821" i="37"/>
  <c r="K821" i="37" s="1"/>
  <c r="J820" i="37"/>
  <c r="I820" i="37"/>
  <c r="G820" i="37"/>
  <c r="K820" i="37" s="1"/>
  <c r="J819" i="37"/>
  <c r="I819" i="37"/>
  <c r="G819" i="37"/>
  <c r="K819" i="37" s="1"/>
  <c r="F810" i="37"/>
  <c r="E810" i="37"/>
  <c r="G808" i="37"/>
  <c r="G810" i="37" s="1"/>
  <c r="F808" i="37"/>
  <c r="E808" i="37"/>
  <c r="F805" i="37"/>
  <c r="E805" i="37"/>
  <c r="D805" i="37"/>
  <c r="D810" i="37" s="1"/>
  <c r="K804" i="37"/>
  <c r="J804" i="37"/>
  <c r="I804" i="37"/>
  <c r="H804" i="37"/>
  <c r="L804" i="37" s="1"/>
  <c r="K803" i="37"/>
  <c r="J803" i="37"/>
  <c r="I803" i="37"/>
  <c r="H803" i="37"/>
  <c r="L803" i="37" s="1"/>
  <c r="K802" i="37"/>
  <c r="J802" i="37"/>
  <c r="I802" i="37"/>
  <c r="H802" i="37"/>
  <c r="L802" i="37" s="1"/>
  <c r="K801" i="37"/>
  <c r="J801" i="37"/>
  <c r="I801" i="37"/>
  <c r="H801" i="37"/>
  <c r="L801" i="37" s="1"/>
  <c r="K800" i="37"/>
  <c r="J800" i="37"/>
  <c r="I800" i="37"/>
  <c r="H800" i="37"/>
  <c r="L800" i="37" s="1"/>
  <c r="K799" i="37"/>
  <c r="J799" i="37"/>
  <c r="I799" i="37"/>
  <c r="H799" i="37"/>
  <c r="L799" i="37" s="1"/>
  <c r="K798" i="37"/>
  <c r="J798" i="37"/>
  <c r="I798" i="37"/>
  <c r="H798" i="37"/>
  <c r="L798" i="37" s="1"/>
  <c r="K797" i="37"/>
  <c r="J797" i="37"/>
  <c r="I797" i="37"/>
  <c r="H797" i="37"/>
  <c r="L797" i="37" s="1"/>
  <c r="K796" i="37"/>
  <c r="J796" i="37"/>
  <c r="I796" i="37"/>
  <c r="H796" i="37"/>
  <c r="L796" i="37" s="1"/>
  <c r="K795" i="37"/>
  <c r="J795" i="37"/>
  <c r="I795" i="37"/>
  <c r="I805" i="37" s="1"/>
  <c r="H795" i="37"/>
  <c r="F786" i="37"/>
  <c r="E786" i="37"/>
  <c r="G784" i="37"/>
  <c r="G786" i="37" s="1"/>
  <c r="F784" i="37"/>
  <c r="E784" i="37"/>
  <c r="D784" i="37"/>
  <c r="K783" i="37"/>
  <c r="J783" i="37"/>
  <c r="I783" i="37"/>
  <c r="H783" i="37"/>
  <c r="L783" i="37" s="1"/>
  <c r="K782" i="37"/>
  <c r="J782" i="37"/>
  <c r="I782" i="37"/>
  <c r="H782" i="37"/>
  <c r="L782" i="37" s="1"/>
  <c r="K781" i="37"/>
  <c r="J781" i="37"/>
  <c r="J784" i="37" s="1"/>
  <c r="I781" i="37"/>
  <c r="H781" i="37"/>
  <c r="L781" i="37" s="1"/>
  <c r="F779" i="37"/>
  <c r="E779" i="37"/>
  <c r="D779" i="37"/>
  <c r="K778" i="37"/>
  <c r="J778" i="37"/>
  <c r="I778" i="37"/>
  <c r="H778" i="37"/>
  <c r="L778" i="37" s="1"/>
  <c r="K777" i="37"/>
  <c r="J777" i="37"/>
  <c r="I777" i="37"/>
  <c r="H777" i="37"/>
  <c r="L777" i="37" s="1"/>
  <c r="K776" i="37"/>
  <c r="J776" i="37"/>
  <c r="I776" i="37"/>
  <c r="H776" i="37"/>
  <c r="L776" i="37" s="1"/>
  <c r="K775" i="37"/>
  <c r="J775" i="37"/>
  <c r="I775" i="37"/>
  <c r="H775" i="37"/>
  <c r="L775" i="37" s="1"/>
  <c r="K774" i="37"/>
  <c r="J774" i="37"/>
  <c r="I774" i="37"/>
  <c r="H774" i="37"/>
  <c r="L774" i="37" s="1"/>
  <c r="K773" i="37"/>
  <c r="J773" i="37"/>
  <c r="I773" i="37"/>
  <c r="H773" i="37"/>
  <c r="L773" i="37" s="1"/>
  <c r="K772" i="37"/>
  <c r="J772" i="37"/>
  <c r="I772" i="37"/>
  <c r="H772" i="37"/>
  <c r="L772" i="37" s="1"/>
  <c r="K771" i="37"/>
  <c r="J771" i="37"/>
  <c r="I771" i="37"/>
  <c r="H771" i="37"/>
  <c r="L771" i="37" s="1"/>
  <c r="K770" i="37"/>
  <c r="J770" i="37"/>
  <c r="I770" i="37"/>
  <c r="H770" i="37"/>
  <c r="L770" i="37" s="1"/>
  <c r="K769" i="37"/>
  <c r="J769" i="37"/>
  <c r="I769" i="37"/>
  <c r="H769" i="37"/>
  <c r="L769" i="37" s="1"/>
  <c r="K768" i="37"/>
  <c r="J768" i="37"/>
  <c r="I768" i="37"/>
  <c r="H768" i="37"/>
  <c r="L768" i="37" s="1"/>
  <c r="K767" i="37"/>
  <c r="J767" i="37"/>
  <c r="I767" i="37"/>
  <c r="H767" i="37"/>
  <c r="L767" i="37" s="1"/>
  <c r="K766" i="37"/>
  <c r="J766" i="37"/>
  <c r="I766" i="37"/>
  <c r="H766" i="37"/>
  <c r="L766" i="37" s="1"/>
  <c r="K765" i="37"/>
  <c r="J765" i="37"/>
  <c r="I765" i="37"/>
  <c r="H765" i="37"/>
  <c r="L765" i="37" s="1"/>
  <c r="K764" i="37"/>
  <c r="J764" i="37"/>
  <c r="I764" i="37"/>
  <c r="H764" i="37"/>
  <c r="L764" i="37" s="1"/>
  <c r="K763" i="37"/>
  <c r="J763" i="37"/>
  <c r="I763" i="37"/>
  <c r="H763" i="37"/>
  <c r="L763" i="37" s="1"/>
  <c r="K762" i="37"/>
  <c r="J762" i="37"/>
  <c r="I762" i="37"/>
  <c r="H762" i="37"/>
  <c r="L762" i="37" s="1"/>
  <c r="K761" i="37"/>
  <c r="J761" i="37"/>
  <c r="I761" i="37"/>
  <c r="H761" i="37"/>
  <c r="L761" i="37" s="1"/>
  <c r="K760" i="37"/>
  <c r="J760" i="37"/>
  <c r="I760" i="37"/>
  <c r="H760" i="37"/>
  <c r="L760" i="37" s="1"/>
  <c r="K759" i="37"/>
  <c r="J759" i="37"/>
  <c r="I759" i="37"/>
  <c r="H759" i="37"/>
  <c r="L759" i="37" s="1"/>
  <c r="K758" i="37"/>
  <c r="J758" i="37"/>
  <c r="I758" i="37"/>
  <c r="H758" i="37"/>
  <c r="L758" i="37" s="1"/>
  <c r="K757" i="37"/>
  <c r="J757" i="37"/>
  <c r="I757" i="37"/>
  <c r="H757" i="37"/>
  <c r="L757" i="37" s="1"/>
  <c r="K756" i="37"/>
  <c r="J756" i="37"/>
  <c r="I756" i="37"/>
  <c r="H756" i="37"/>
  <c r="L756" i="37" s="1"/>
  <c r="K755" i="37"/>
  <c r="J755" i="37"/>
  <c r="I755" i="37"/>
  <c r="H755" i="37"/>
  <c r="L755" i="37" s="1"/>
  <c r="K754" i="37"/>
  <c r="J754" i="37"/>
  <c r="I754" i="37"/>
  <c r="H754" i="37"/>
  <c r="L754" i="37" s="1"/>
  <c r="K753" i="37"/>
  <c r="J753" i="37"/>
  <c r="I753" i="37"/>
  <c r="H753" i="37"/>
  <c r="L753" i="37" s="1"/>
  <c r="K752" i="37"/>
  <c r="J752" i="37"/>
  <c r="I752" i="37"/>
  <c r="H752" i="37"/>
  <c r="L752" i="37" s="1"/>
  <c r="K751" i="37"/>
  <c r="J751" i="37"/>
  <c r="I751" i="37"/>
  <c r="H751" i="37"/>
  <c r="L751" i="37" s="1"/>
  <c r="K750" i="37"/>
  <c r="J750" i="37"/>
  <c r="I750" i="37"/>
  <c r="H750" i="37"/>
  <c r="K749" i="37"/>
  <c r="J749" i="37"/>
  <c r="I749" i="37"/>
  <c r="H749" i="37"/>
  <c r="L749" i="37" s="1"/>
  <c r="K748" i="37"/>
  <c r="J748" i="37"/>
  <c r="I748" i="37"/>
  <c r="H748" i="37"/>
  <c r="L748" i="37" s="1"/>
  <c r="K747" i="37"/>
  <c r="J747" i="37"/>
  <c r="I747" i="37"/>
  <c r="H747" i="37"/>
  <c r="L747" i="37" s="1"/>
  <c r="K746" i="37"/>
  <c r="J746" i="37"/>
  <c r="I746" i="37"/>
  <c r="H746" i="37"/>
  <c r="L746" i="37" s="1"/>
  <c r="K745" i="37"/>
  <c r="J745" i="37"/>
  <c r="I745" i="37"/>
  <c r="H745" i="37"/>
  <c r="L745" i="37" s="1"/>
  <c r="K744" i="37"/>
  <c r="J744" i="37"/>
  <c r="I744" i="37"/>
  <c r="H744" i="37"/>
  <c r="L744" i="37" s="1"/>
  <c r="K743" i="37"/>
  <c r="J743" i="37"/>
  <c r="I743" i="37"/>
  <c r="H743" i="37"/>
  <c r="L743" i="37" s="1"/>
  <c r="K742" i="37"/>
  <c r="J742" i="37"/>
  <c r="I742" i="37"/>
  <c r="H742" i="37"/>
  <c r="L742" i="37" s="1"/>
  <c r="K741" i="37"/>
  <c r="J741" i="37"/>
  <c r="I741" i="37"/>
  <c r="H741" i="37"/>
  <c r="L741" i="37" s="1"/>
  <c r="K740" i="37"/>
  <c r="J740" i="37"/>
  <c r="I740" i="37"/>
  <c r="H740" i="37"/>
  <c r="L740" i="37" s="1"/>
  <c r="K739" i="37"/>
  <c r="J739" i="37"/>
  <c r="I739" i="37"/>
  <c r="H739" i="37"/>
  <c r="L739" i="37" s="1"/>
  <c r="K738" i="37"/>
  <c r="J738" i="37"/>
  <c r="I738" i="37"/>
  <c r="H738" i="37"/>
  <c r="L738" i="37" s="1"/>
  <c r="K737" i="37"/>
  <c r="J737" i="37"/>
  <c r="I737" i="37"/>
  <c r="H737" i="37"/>
  <c r="L737" i="37" s="1"/>
  <c r="K736" i="37"/>
  <c r="J736" i="37"/>
  <c r="I736" i="37"/>
  <c r="H736" i="37"/>
  <c r="L736" i="37" s="1"/>
  <c r="K735" i="37"/>
  <c r="J735" i="37"/>
  <c r="I735" i="37"/>
  <c r="H735" i="37"/>
  <c r="L735" i="37" s="1"/>
  <c r="K734" i="37"/>
  <c r="J734" i="37"/>
  <c r="I734" i="37"/>
  <c r="H734" i="37"/>
  <c r="L734" i="37" s="1"/>
  <c r="K733" i="37"/>
  <c r="J733" i="37"/>
  <c r="I733" i="37"/>
  <c r="H733" i="37"/>
  <c r="L733" i="37" s="1"/>
  <c r="K732" i="37"/>
  <c r="J732" i="37"/>
  <c r="I732" i="37"/>
  <c r="H732" i="37"/>
  <c r="L732" i="37" s="1"/>
  <c r="F723" i="37"/>
  <c r="E723" i="37"/>
  <c r="G721" i="37"/>
  <c r="G723" i="37" s="1"/>
  <c r="F721" i="37"/>
  <c r="E721" i="37"/>
  <c r="D721" i="37"/>
  <c r="K720" i="37"/>
  <c r="J720" i="37"/>
  <c r="I720" i="37"/>
  <c r="H720" i="37"/>
  <c r="L720" i="37" s="1"/>
  <c r="K719" i="37"/>
  <c r="J719" i="37"/>
  <c r="I719" i="37"/>
  <c r="H719" i="37"/>
  <c r="L719" i="37" s="1"/>
  <c r="K718" i="37"/>
  <c r="J718" i="37"/>
  <c r="I718" i="37"/>
  <c r="H718" i="37"/>
  <c r="H721" i="37" s="1"/>
  <c r="F716" i="37"/>
  <c r="E716" i="37"/>
  <c r="D716" i="37"/>
  <c r="K715" i="37"/>
  <c r="J715" i="37"/>
  <c r="I715" i="37"/>
  <c r="H715" i="37"/>
  <c r="L715" i="37" s="1"/>
  <c r="K714" i="37"/>
  <c r="J714" i="37"/>
  <c r="I714" i="37"/>
  <c r="H714" i="37"/>
  <c r="L714" i="37" s="1"/>
  <c r="K713" i="37"/>
  <c r="J713" i="37"/>
  <c r="I713" i="37"/>
  <c r="H713" i="37"/>
  <c r="L713" i="37" s="1"/>
  <c r="K712" i="37"/>
  <c r="J712" i="37"/>
  <c r="I712" i="37"/>
  <c r="H712" i="37"/>
  <c r="L712" i="37" s="1"/>
  <c r="K711" i="37"/>
  <c r="J711" i="37"/>
  <c r="I711" i="37"/>
  <c r="H711" i="37"/>
  <c r="L711" i="37" s="1"/>
  <c r="K710" i="37"/>
  <c r="J710" i="37"/>
  <c r="I710" i="37"/>
  <c r="H710" i="37"/>
  <c r="L710" i="37" s="1"/>
  <c r="K709" i="37"/>
  <c r="J709" i="37"/>
  <c r="I709" i="37"/>
  <c r="H709" i="37"/>
  <c r="L709" i="37" s="1"/>
  <c r="K708" i="37"/>
  <c r="J708" i="37"/>
  <c r="I708" i="37"/>
  <c r="H708" i="37"/>
  <c r="L708" i="37" s="1"/>
  <c r="K707" i="37"/>
  <c r="J707" i="37"/>
  <c r="I707" i="37"/>
  <c r="H707" i="37"/>
  <c r="L707" i="37" s="1"/>
  <c r="K706" i="37"/>
  <c r="J706" i="37"/>
  <c r="I706" i="37"/>
  <c r="H706" i="37"/>
  <c r="L706" i="37" s="1"/>
  <c r="K705" i="37"/>
  <c r="J705" i="37"/>
  <c r="I705" i="37"/>
  <c r="H705" i="37"/>
  <c r="L705" i="37" s="1"/>
  <c r="K704" i="37"/>
  <c r="J704" i="37"/>
  <c r="I704" i="37"/>
  <c r="H704" i="37"/>
  <c r="L704" i="37" s="1"/>
  <c r="K703" i="37"/>
  <c r="J703" i="37"/>
  <c r="I703" i="37"/>
  <c r="H703" i="37"/>
  <c r="L703" i="37" s="1"/>
  <c r="K702" i="37"/>
  <c r="J702" i="37"/>
  <c r="I702" i="37"/>
  <c r="H702" i="37"/>
  <c r="L702" i="37" s="1"/>
  <c r="K701" i="37"/>
  <c r="J701" i="37"/>
  <c r="I701" i="37"/>
  <c r="H701" i="37"/>
  <c r="L701" i="37" s="1"/>
  <c r="K700" i="37"/>
  <c r="J700" i="37"/>
  <c r="I700" i="37"/>
  <c r="H700" i="37"/>
  <c r="L700" i="37" s="1"/>
  <c r="K699" i="37"/>
  <c r="J699" i="37"/>
  <c r="I699" i="37"/>
  <c r="H699" i="37"/>
  <c r="L699" i="37" s="1"/>
  <c r="K698" i="37"/>
  <c r="J698" i="37"/>
  <c r="I698" i="37"/>
  <c r="H698" i="37"/>
  <c r="L698" i="37" s="1"/>
  <c r="K697" i="37"/>
  <c r="J697" i="37"/>
  <c r="I697" i="37"/>
  <c r="H697" i="37"/>
  <c r="L697" i="37" s="1"/>
  <c r="K696" i="37"/>
  <c r="J696" i="37"/>
  <c r="I696" i="37"/>
  <c r="H696" i="37"/>
  <c r="L696" i="37" s="1"/>
  <c r="K695" i="37"/>
  <c r="J695" i="37"/>
  <c r="I695" i="37"/>
  <c r="H695" i="37"/>
  <c r="L695" i="37" s="1"/>
  <c r="K694" i="37"/>
  <c r="J694" i="37"/>
  <c r="I694" i="37"/>
  <c r="H694" i="37"/>
  <c r="L694" i="37" s="1"/>
  <c r="K693" i="37"/>
  <c r="J693" i="37"/>
  <c r="I693" i="37"/>
  <c r="H693" i="37"/>
  <c r="L693" i="37" s="1"/>
  <c r="K692" i="37"/>
  <c r="J692" i="37"/>
  <c r="I692" i="37"/>
  <c r="H692" i="37"/>
  <c r="L692" i="37" s="1"/>
  <c r="K691" i="37"/>
  <c r="J691" i="37"/>
  <c r="I691" i="37"/>
  <c r="H691" i="37"/>
  <c r="L691" i="37" s="1"/>
  <c r="K690" i="37"/>
  <c r="J690" i="37"/>
  <c r="I690" i="37"/>
  <c r="H690" i="37"/>
  <c r="L690" i="37" s="1"/>
  <c r="K689" i="37"/>
  <c r="J689" i="37"/>
  <c r="I689" i="37"/>
  <c r="H689" i="37"/>
  <c r="L689" i="37" s="1"/>
  <c r="K688" i="37"/>
  <c r="J688" i="37"/>
  <c r="I688" i="37"/>
  <c r="H688" i="37"/>
  <c r="L688" i="37" s="1"/>
  <c r="K687" i="37"/>
  <c r="J687" i="37"/>
  <c r="I687" i="37"/>
  <c r="H687" i="37"/>
  <c r="L687" i="37" s="1"/>
  <c r="K686" i="37"/>
  <c r="J686" i="37"/>
  <c r="I686" i="37"/>
  <c r="H686" i="37"/>
  <c r="L686" i="37" s="1"/>
  <c r="K685" i="37"/>
  <c r="J685" i="37"/>
  <c r="I685" i="37"/>
  <c r="H685" i="37"/>
  <c r="L685" i="37" s="1"/>
  <c r="K684" i="37"/>
  <c r="J684" i="37"/>
  <c r="I684" i="37"/>
  <c r="H684" i="37"/>
  <c r="L684" i="37" s="1"/>
  <c r="K683" i="37"/>
  <c r="J683" i="37"/>
  <c r="I683" i="37"/>
  <c r="H683" i="37"/>
  <c r="L683" i="37" s="1"/>
  <c r="K682" i="37"/>
  <c r="J682" i="37"/>
  <c r="I682" i="37"/>
  <c r="H682" i="37"/>
  <c r="L682" i="37" s="1"/>
  <c r="K681" i="37"/>
  <c r="J681" i="37"/>
  <c r="I681" i="37"/>
  <c r="H681" i="37"/>
  <c r="L681" i="37" s="1"/>
  <c r="K680" i="37"/>
  <c r="J680" i="37"/>
  <c r="I680" i="37"/>
  <c r="H680" i="37"/>
  <c r="L680" i="37" s="1"/>
  <c r="K679" i="37"/>
  <c r="J679" i="37"/>
  <c r="I679" i="37"/>
  <c r="H679" i="37"/>
  <c r="L679" i="37" s="1"/>
  <c r="K678" i="37"/>
  <c r="J678" i="37"/>
  <c r="I678" i="37"/>
  <c r="H678" i="37"/>
  <c r="L678" i="37" s="1"/>
  <c r="K677" i="37"/>
  <c r="J677" i="37"/>
  <c r="I677" i="37"/>
  <c r="H677" i="37"/>
  <c r="L677" i="37" s="1"/>
  <c r="K676" i="37"/>
  <c r="J676" i="37"/>
  <c r="I676" i="37"/>
  <c r="H676" i="37"/>
  <c r="L676" i="37" s="1"/>
  <c r="K675" i="37"/>
  <c r="J675" i="37"/>
  <c r="I675" i="37"/>
  <c r="H675" i="37"/>
  <c r="L675" i="37" s="1"/>
  <c r="K674" i="37"/>
  <c r="J674" i="37"/>
  <c r="I674" i="37"/>
  <c r="H674" i="37"/>
  <c r="L674" i="37" s="1"/>
  <c r="K673" i="37"/>
  <c r="J673" i="37"/>
  <c r="I673" i="37"/>
  <c r="H673" i="37"/>
  <c r="L673" i="37" s="1"/>
  <c r="K672" i="37"/>
  <c r="J672" i="37"/>
  <c r="I672" i="37"/>
  <c r="H672" i="37"/>
  <c r="L672" i="37" s="1"/>
  <c r="K671" i="37"/>
  <c r="J671" i="37"/>
  <c r="I671" i="37"/>
  <c r="H671" i="37"/>
  <c r="L671" i="37" s="1"/>
  <c r="K670" i="37"/>
  <c r="J670" i="37"/>
  <c r="I670" i="37"/>
  <c r="H670" i="37"/>
  <c r="L670" i="37" s="1"/>
  <c r="K669" i="37"/>
  <c r="J669" i="37"/>
  <c r="I669" i="37"/>
  <c r="H669" i="37"/>
  <c r="L669" i="37" s="1"/>
  <c r="K668" i="37"/>
  <c r="J668" i="37"/>
  <c r="I668" i="37"/>
  <c r="H668" i="37"/>
  <c r="L668" i="37" s="1"/>
  <c r="K667" i="37"/>
  <c r="J667" i="37"/>
  <c r="I667" i="37"/>
  <c r="H667" i="37"/>
  <c r="L667" i="37" s="1"/>
  <c r="K666" i="37"/>
  <c r="J666" i="37"/>
  <c r="I666" i="37"/>
  <c r="H666" i="37"/>
  <c r="L666" i="37" s="1"/>
  <c r="K665" i="37"/>
  <c r="J665" i="37"/>
  <c r="I665" i="37"/>
  <c r="H665" i="37"/>
  <c r="L665" i="37" s="1"/>
  <c r="K664" i="37"/>
  <c r="J664" i="37"/>
  <c r="I664" i="37"/>
  <c r="H664" i="37"/>
  <c r="L664" i="37" s="1"/>
  <c r="K663" i="37"/>
  <c r="J663" i="37"/>
  <c r="I663" i="37"/>
  <c r="H663" i="37"/>
  <c r="L663" i="37" s="1"/>
  <c r="K662" i="37"/>
  <c r="J662" i="37"/>
  <c r="I662" i="37"/>
  <c r="H662" i="37"/>
  <c r="L662" i="37" s="1"/>
  <c r="K661" i="37"/>
  <c r="J661" i="37"/>
  <c r="I661" i="37"/>
  <c r="H661" i="37"/>
  <c r="L661" i="37" s="1"/>
  <c r="K660" i="37"/>
  <c r="J660" i="37"/>
  <c r="I660" i="37"/>
  <c r="H660" i="37"/>
  <c r="L660" i="37" s="1"/>
  <c r="K659" i="37"/>
  <c r="J659" i="37"/>
  <c r="I659" i="37"/>
  <c r="H659" i="37"/>
  <c r="L659" i="37" s="1"/>
  <c r="K658" i="37"/>
  <c r="J658" i="37"/>
  <c r="I658" i="37"/>
  <c r="H658" i="37"/>
  <c r="L658" i="37" s="1"/>
  <c r="K657" i="37"/>
  <c r="J657" i="37"/>
  <c r="I657" i="37"/>
  <c r="H657" i="37"/>
  <c r="L657" i="37" s="1"/>
  <c r="K656" i="37"/>
  <c r="J656" i="37"/>
  <c r="I656" i="37"/>
  <c r="H656" i="37"/>
  <c r="L656" i="37" s="1"/>
  <c r="K655" i="37"/>
  <c r="J655" i="37"/>
  <c r="I655" i="37"/>
  <c r="H655" i="37"/>
  <c r="L655" i="37" s="1"/>
  <c r="K654" i="37"/>
  <c r="J654" i="37"/>
  <c r="I654" i="37"/>
  <c r="I716" i="37" s="1"/>
  <c r="H654" i="37"/>
  <c r="F645" i="37"/>
  <c r="E645" i="37"/>
  <c r="G643" i="37"/>
  <c r="G645" i="37" s="1"/>
  <c r="F643" i="37"/>
  <c r="E643" i="37"/>
  <c r="K642" i="37"/>
  <c r="J642" i="37"/>
  <c r="I642" i="37"/>
  <c r="H642" i="37"/>
  <c r="L642" i="37" s="1"/>
  <c r="F640" i="37"/>
  <c r="E640" i="37"/>
  <c r="D640" i="37"/>
  <c r="D645" i="37" s="1"/>
  <c r="K639" i="37"/>
  <c r="J639" i="37"/>
  <c r="I639" i="37"/>
  <c r="H639" i="37"/>
  <c r="L639" i="37" s="1"/>
  <c r="K638" i="37"/>
  <c r="J638" i="37"/>
  <c r="I638" i="37"/>
  <c r="H638" i="37"/>
  <c r="L638" i="37" s="1"/>
  <c r="K637" i="37"/>
  <c r="J637" i="37"/>
  <c r="I637" i="37"/>
  <c r="H637" i="37"/>
  <c r="L637" i="37" s="1"/>
  <c r="K636" i="37"/>
  <c r="J636" i="37"/>
  <c r="I636" i="37"/>
  <c r="H636" i="37"/>
  <c r="L636" i="37" s="1"/>
  <c r="K635" i="37"/>
  <c r="J635" i="37"/>
  <c r="I635" i="37"/>
  <c r="H635" i="37"/>
  <c r="L635" i="37" s="1"/>
  <c r="K634" i="37"/>
  <c r="J634" i="37"/>
  <c r="I634" i="37"/>
  <c r="H634" i="37"/>
  <c r="L634" i="37" s="1"/>
  <c r="K633" i="37"/>
  <c r="J633" i="37"/>
  <c r="I633" i="37"/>
  <c r="H633" i="37"/>
  <c r="L633" i="37" s="1"/>
  <c r="K632" i="37"/>
  <c r="J632" i="37"/>
  <c r="I632" i="37"/>
  <c r="H632" i="37"/>
  <c r="L632" i="37" s="1"/>
  <c r="K631" i="37"/>
  <c r="J631" i="37"/>
  <c r="I631" i="37"/>
  <c r="H631" i="37"/>
  <c r="L631" i="37" s="1"/>
  <c r="K630" i="37"/>
  <c r="J630" i="37"/>
  <c r="I630" i="37"/>
  <c r="H630" i="37"/>
  <c r="L630" i="37" s="1"/>
  <c r="K629" i="37"/>
  <c r="J629" i="37"/>
  <c r="I629" i="37"/>
  <c r="H629" i="37"/>
  <c r="L629" i="37" s="1"/>
  <c r="K628" i="37"/>
  <c r="J628" i="37"/>
  <c r="I628" i="37"/>
  <c r="H628" i="37"/>
  <c r="L628" i="37" s="1"/>
  <c r="K627" i="37"/>
  <c r="J627" i="37"/>
  <c r="I627" i="37"/>
  <c r="H627" i="37"/>
  <c r="L627" i="37" s="1"/>
  <c r="K626" i="37"/>
  <c r="J626" i="37"/>
  <c r="I626" i="37"/>
  <c r="H626" i="37"/>
  <c r="L626" i="37" s="1"/>
  <c r="K625" i="37"/>
  <c r="J625" i="37"/>
  <c r="I625" i="37"/>
  <c r="H625" i="37"/>
  <c r="L625" i="37" s="1"/>
  <c r="K624" i="37"/>
  <c r="J624" i="37"/>
  <c r="I624" i="37"/>
  <c r="H624" i="37"/>
  <c r="L624" i="37" s="1"/>
  <c r="K623" i="37"/>
  <c r="J623" i="37"/>
  <c r="I623" i="37"/>
  <c r="H623" i="37"/>
  <c r="L623" i="37" s="1"/>
  <c r="K622" i="37"/>
  <c r="J622" i="37"/>
  <c r="I622" i="37"/>
  <c r="H622" i="37"/>
  <c r="L622" i="37" s="1"/>
  <c r="K621" i="37"/>
  <c r="J621" i="37"/>
  <c r="I621" i="37"/>
  <c r="H621" i="37"/>
  <c r="L621" i="37" s="1"/>
  <c r="K620" i="37"/>
  <c r="J620" i="37"/>
  <c r="I620" i="37"/>
  <c r="H620" i="37"/>
  <c r="L620" i="37" s="1"/>
  <c r="K619" i="37"/>
  <c r="J619" i="37"/>
  <c r="I619" i="37"/>
  <c r="H619" i="37"/>
  <c r="L619" i="37" s="1"/>
  <c r="K618" i="37"/>
  <c r="J618" i="37"/>
  <c r="I618" i="37"/>
  <c r="H618" i="37"/>
  <c r="L618" i="37" s="1"/>
  <c r="K617" i="37"/>
  <c r="J617" i="37"/>
  <c r="I617" i="37"/>
  <c r="H617" i="37"/>
  <c r="L617" i="37" s="1"/>
  <c r="K616" i="37"/>
  <c r="J616" i="37"/>
  <c r="I616" i="37"/>
  <c r="H616" i="37"/>
  <c r="L616" i="37" s="1"/>
  <c r="K615" i="37"/>
  <c r="J615" i="37"/>
  <c r="I615" i="37"/>
  <c r="H615" i="37"/>
  <c r="L615" i="37" s="1"/>
  <c r="K614" i="37"/>
  <c r="J614" i="37"/>
  <c r="I614" i="37"/>
  <c r="H614" i="37"/>
  <c r="L614" i="37" s="1"/>
  <c r="K613" i="37"/>
  <c r="J613" i="37"/>
  <c r="I613" i="37"/>
  <c r="H613" i="37"/>
  <c r="L613" i="37" s="1"/>
  <c r="K612" i="37"/>
  <c r="J612" i="37"/>
  <c r="I612" i="37"/>
  <c r="H612" i="37"/>
  <c r="L612" i="37" s="1"/>
  <c r="K611" i="37"/>
  <c r="J611" i="37"/>
  <c r="I611" i="37"/>
  <c r="H611" i="37"/>
  <c r="L611" i="37" s="1"/>
  <c r="K610" i="37"/>
  <c r="J610" i="37"/>
  <c r="I610" i="37"/>
  <c r="H610" i="37"/>
  <c r="L610" i="37" s="1"/>
  <c r="K609" i="37"/>
  <c r="J609" i="37"/>
  <c r="I609" i="37"/>
  <c r="H609" i="37"/>
  <c r="L609" i="37" s="1"/>
  <c r="K608" i="37"/>
  <c r="J608" i="37"/>
  <c r="I608" i="37"/>
  <c r="H608" i="37"/>
  <c r="L608" i="37" s="1"/>
  <c r="K607" i="37"/>
  <c r="J607" i="37"/>
  <c r="I607" i="37"/>
  <c r="H607" i="37"/>
  <c r="L607" i="37" s="1"/>
  <c r="K606" i="37"/>
  <c r="J606" i="37"/>
  <c r="I606" i="37"/>
  <c r="H606" i="37"/>
  <c r="L606" i="37" s="1"/>
  <c r="K605" i="37"/>
  <c r="J605" i="37"/>
  <c r="I605" i="37"/>
  <c r="H605" i="37"/>
  <c r="L605" i="37" s="1"/>
  <c r="K604" i="37"/>
  <c r="J604" i="37"/>
  <c r="I604" i="37"/>
  <c r="H604" i="37"/>
  <c r="L604" i="37" s="1"/>
  <c r="K603" i="37"/>
  <c r="J603" i="37"/>
  <c r="I603" i="37"/>
  <c r="H603" i="37"/>
  <c r="L603" i="37" s="1"/>
  <c r="K602" i="37"/>
  <c r="J602" i="37"/>
  <c r="I602" i="37"/>
  <c r="H602" i="37"/>
  <c r="L602" i="37" s="1"/>
  <c r="K601" i="37"/>
  <c r="J601" i="37"/>
  <c r="I601" i="37"/>
  <c r="H601" i="37"/>
  <c r="L601" i="37" s="1"/>
  <c r="F592" i="37"/>
  <c r="E592" i="37"/>
  <c r="G590" i="37"/>
  <c r="G592" i="37" s="1"/>
  <c r="F590" i="37"/>
  <c r="E590" i="37"/>
  <c r="K589" i="37"/>
  <c r="J589" i="37"/>
  <c r="I589" i="37"/>
  <c r="H589" i="37"/>
  <c r="L589" i="37" s="1"/>
  <c r="F587" i="37"/>
  <c r="E587" i="37"/>
  <c r="D587" i="37"/>
  <c r="D592" i="37" s="1"/>
  <c r="K586" i="37"/>
  <c r="J586" i="37"/>
  <c r="I586" i="37"/>
  <c r="H586" i="37"/>
  <c r="L586" i="37" s="1"/>
  <c r="K585" i="37"/>
  <c r="J585" i="37"/>
  <c r="I585" i="37"/>
  <c r="H585" i="37"/>
  <c r="L585" i="37" s="1"/>
  <c r="K584" i="37"/>
  <c r="J584" i="37"/>
  <c r="I584" i="37"/>
  <c r="H584" i="37"/>
  <c r="L584" i="37" s="1"/>
  <c r="K583" i="37"/>
  <c r="J583" i="37"/>
  <c r="I583" i="37"/>
  <c r="H583" i="37"/>
  <c r="L583" i="37" s="1"/>
  <c r="K582" i="37"/>
  <c r="J582" i="37"/>
  <c r="I582" i="37"/>
  <c r="H582" i="37"/>
  <c r="L582" i="37" s="1"/>
  <c r="K581" i="37"/>
  <c r="J581" i="37"/>
  <c r="I581" i="37"/>
  <c r="H581" i="37"/>
  <c r="L581" i="37" s="1"/>
  <c r="K580" i="37"/>
  <c r="J580" i="37"/>
  <c r="I580" i="37"/>
  <c r="H580" i="37"/>
  <c r="L580" i="37" s="1"/>
  <c r="K579" i="37"/>
  <c r="J579" i="37"/>
  <c r="I579" i="37"/>
  <c r="H579" i="37"/>
  <c r="L579" i="37" s="1"/>
  <c r="K578" i="37"/>
  <c r="J578" i="37"/>
  <c r="I578" i="37"/>
  <c r="H578" i="37"/>
  <c r="L578" i="37" s="1"/>
  <c r="K577" i="37"/>
  <c r="J577" i="37"/>
  <c r="I577" i="37"/>
  <c r="H577" i="37"/>
  <c r="L577" i="37" s="1"/>
  <c r="K576" i="37"/>
  <c r="J576" i="37"/>
  <c r="I576" i="37"/>
  <c r="H576" i="37"/>
  <c r="L576" i="37" s="1"/>
  <c r="F567" i="37"/>
  <c r="E567" i="37"/>
  <c r="G565" i="37"/>
  <c r="G567" i="37" s="1"/>
  <c r="F565" i="37"/>
  <c r="E565" i="37"/>
  <c r="K564" i="37"/>
  <c r="J564" i="37"/>
  <c r="I564" i="37"/>
  <c r="H564" i="37"/>
  <c r="L564" i="37" s="1"/>
  <c r="K563" i="37"/>
  <c r="J563" i="37"/>
  <c r="I563" i="37"/>
  <c r="H563" i="37"/>
  <c r="L563" i="37" s="1"/>
  <c r="K562" i="37"/>
  <c r="J562" i="37"/>
  <c r="I562" i="37"/>
  <c r="H562" i="37"/>
  <c r="L562" i="37" s="1"/>
  <c r="K561" i="37"/>
  <c r="J561" i="37"/>
  <c r="I561" i="37"/>
  <c r="H561" i="37"/>
  <c r="L561" i="37" s="1"/>
  <c r="K560" i="37"/>
  <c r="J560" i="37"/>
  <c r="I560" i="37"/>
  <c r="H560" i="37"/>
  <c r="L560" i="37" s="1"/>
  <c r="K559" i="37"/>
  <c r="J559" i="37"/>
  <c r="I559" i="37"/>
  <c r="H559" i="37"/>
  <c r="L559" i="37" s="1"/>
  <c r="K558" i="37"/>
  <c r="J558" i="37"/>
  <c r="I558" i="37"/>
  <c r="H558" i="37"/>
  <c r="L558" i="37" s="1"/>
  <c r="K557" i="37"/>
  <c r="J557" i="37"/>
  <c r="I557" i="37"/>
  <c r="H557" i="37"/>
  <c r="L557" i="37" s="1"/>
  <c r="K556" i="37"/>
  <c r="J556" i="37"/>
  <c r="I556" i="37"/>
  <c r="H556" i="37"/>
  <c r="L556" i="37" s="1"/>
  <c r="K555" i="37"/>
  <c r="J555" i="37"/>
  <c r="I555" i="37"/>
  <c r="H555" i="37"/>
  <c r="L555" i="37" s="1"/>
  <c r="K554" i="37"/>
  <c r="J554" i="37"/>
  <c r="I554" i="37"/>
  <c r="H554" i="37"/>
  <c r="L554" i="37" s="1"/>
  <c r="K553" i="37"/>
  <c r="J553" i="37"/>
  <c r="I553" i="37"/>
  <c r="H553" i="37"/>
  <c r="L553" i="37" s="1"/>
  <c r="K552" i="37"/>
  <c r="J552" i="37"/>
  <c r="I552" i="37"/>
  <c r="H552" i="37"/>
  <c r="L552" i="37" s="1"/>
  <c r="K551" i="37"/>
  <c r="J551" i="37"/>
  <c r="I551" i="37"/>
  <c r="H551" i="37"/>
  <c r="K550" i="37"/>
  <c r="J550" i="37"/>
  <c r="I550" i="37"/>
  <c r="H550" i="37"/>
  <c r="L550" i="37" s="1"/>
  <c r="K549" i="37"/>
  <c r="J549" i="37"/>
  <c r="J565" i="37" s="1"/>
  <c r="I549" i="37"/>
  <c r="H549" i="37"/>
  <c r="L549" i="37" s="1"/>
  <c r="F547" i="37"/>
  <c r="E547" i="37"/>
  <c r="D547" i="37"/>
  <c r="D567" i="37" s="1"/>
  <c r="J546" i="37"/>
  <c r="I546" i="37"/>
  <c r="G546" i="37"/>
  <c r="H546" i="37" s="1"/>
  <c r="L546" i="37" s="1"/>
  <c r="J545" i="37"/>
  <c r="I545" i="37"/>
  <c r="G545" i="37"/>
  <c r="H545" i="37" s="1"/>
  <c r="L545" i="37" s="1"/>
  <c r="J544" i="37"/>
  <c r="I544" i="37"/>
  <c r="G544" i="37"/>
  <c r="K544" i="37" s="1"/>
  <c r="J543" i="37"/>
  <c r="I543" i="37"/>
  <c r="G543" i="37"/>
  <c r="J542" i="37"/>
  <c r="I542" i="37"/>
  <c r="G542" i="37"/>
  <c r="J541" i="37"/>
  <c r="I541" i="37"/>
  <c r="G541" i="37"/>
  <c r="J540" i="37"/>
  <c r="I540" i="37"/>
  <c r="G540" i="37"/>
  <c r="H540" i="37" s="1"/>
  <c r="L540" i="37" s="1"/>
  <c r="J539" i="37"/>
  <c r="I539" i="37"/>
  <c r="G539" i="37"/>
  <c r="J538" i="37"/>
  <c r="I538" i="37"/>
  <c r="G538" i="37"/>
  <c r="H538" i="37" s="1"/>
  <c r="L538" i="37" s="1"/>
  <c r="J537" i="37"/>
  <c r="I537" i="37"/>
  <c r="G537" i="37"/>
  <c r="H537" i="37" s="1"/>
  <c r="L537" i="37" s="1"/>
  <c r="J536" i="37"/>
  <c r="I536" i="37"/>
  <c r="G536" i="37"/>
  <c r="H536" i="37" s="1"/>
  <c r="L536" i="37" s="1"/>
  <c r="J535" i="37"/>
  <c r="I535" i="37"/>
  <c r="G535" i="37"/>
  <c r="J534" i="37"/>
  <c r="I534" i="37"/>
  <c r="G534" i="37"/>
  <c r="H534" i="37" s="1"/>
  <c r="L534" i="37" s="1"/>
  <c r="J533" i="37"/>
  <c r="I533" i="37"/>
  <c r="G533" i="37"/>
  <c r="H533" i="37" s="1"/>
  <c r="L533" i="37" s="1"/>
  <c r="J532" i="37"/>
  <c r="I532" i="37"/>
  <c r="G532" i="37"/>
  <c r="H532" i="37" s="1"/>
  <c r="L532" i="37" s="1"/>
  <c r="J531" i="37"/>
  <c r="I531" i="37"/>
  <c r="G531" i="37"/>
  <c r="J530" i="37"/>
  <c r="I530" i="37"/>
  <c r="G530" i="37"/>
  <c r="H530" i="37" s="1"/>
  <c r="L530" i="37" s="1"/>
  <c r="J529" i="37"/>
  <c r="I529" i="37"/>
  <c r="G529" i="37"/>
  <c r="H529" i="37" s="1"/>
  <c r="L529" i="37" s="1"/>
  <c r="J528" i="37"/>
  <c r="I528" i="37"/>
  <c r="G528" i="37"/>
  <c r="K528" i="37" s="1"/>
  <c r="J527" i="37"/>
  <c r="I527" i="37"/>
  <c r="G527" i="37"/>
  <c r="J526" i="37"/>
  <c r="I526" i="37"/>
  <c r="G526" i="37"/>
  <c r="J525" i="37"/>
  <c r="I525" i="37"/>
  <c r="G525" i="37"/>
  <c r="J524" i="37"/>
  <c r="I524" i="37"/>
  <c r="G524" i="37"/>
  <c r="H524" i="37" s="1"/>
  <c r="L524" i="37" s="1"/>
  <c r="J523" i="37"/>
  <c r="I523" i="37"/>
  <c r="G523" i="37"/>
  <c r="J522" i="37"/>
  <c r="I522" i="37"/>
  <c r="G522" i="37"/>
  <c r="H522" i="37" s="1"/>
  <c r="L522" i="37" s="1"/>
  <c r="J521" i="37"/>
  <c r="I521" i="37"/>
  <c r="G521" i="37"/>
  <c r="H521" i="37" s="1"/>
  <c r="L521" i="37" s="1"/>
  <c r="J520" i="37"/>
  <c r="I520" i="37"/>
  <c r="G520" i="37"/>
  <c r="H520" i="37" s="1"/>
  <c r="L520" i="37" s="1"/>
  <c r="J519" i="37"/>
  <c r="I519" i="37"/>
  <c r="G519" i="37"/>
  <c r="J518" i="37"/>
  <c r="I518" i="37"/>
  <c r="G518" i="37"/>
  <c r="H518" i="37" s="1"/>
  <c r="L518" i="37" s="1"/>
  <c r="J517" i="37"/>
  <c r="I517" i="37"/>
  <c r="G517" i="37"/>
  <c r="H517" i="37" s="1"/>
  <c r="L517" i="37" s="1"/>
  <c r="J516" i="37"/>
  <c r="I516" i="37"/>
  <c r="G516" i="37"/>
  <c r="H516" i="37" s="1"/>
  <c r="L516" i="37" s="1"/>
  <c r="J515" i="37"/>
  <c r="I515" i="37"/>
  <c r="G515" i="37"/>
  <c r="J514" i="37"/>
  <c r="I514" i="37"/>
  <c r="G514" i="37"/>
  <c r="H514" i="37" s="1"/>
  <c r="L514" i="37" s="1"/>
  <c r="J513" i="37"/>
  <c r="I513" i="37"/>
  <c r="G513" i="37"/>
  <c r="H513" i="37" s="1"/>
  <c r="L513" i="37" s="1"/>
  <c r="J512" i="37"/>
  <c r="I512" i="37"/>
  <c r="G512" i="37"/>
  <c r="K512" i="37" s="1"/>
  <c r="J511" i="37"/>
  <c r="I511" i="37"/>
  <c r="G511" i="37"/>
  <c r="J510" i="37"/>
  <c r="I510" i="37"/>
  <c r="G510" i="37"/>
  <c r="J509" i="37"/>
  <c r="I509" i="37"/>
  <c r="G509" i="37"/>
  <c r="J508" i="37"/>
  <c r="I508" i="37"/>
  <c r="G508" i="37"/>
  <c r="H508" i="37" s="1"/>
  <c r="L508" i="37" s="1"/>
  <c r="J507" i="37"/>
  <c r="I507" i="37"/>
  <c r="G507" i="37"/>
  <c r="J506" i="37"/>
  <c r="I506" i="37"/>
  <c r="G506" i="37"/>
  <c r="H506" i="37" s="1"/>
  <c r="L506" i="37" s="1"/>
  <c r="J505" i="37"/>
  <c r="I505" i="37"/>
  <c r="G505" i="37"/>
  <c r="H505" i="37" s="1"/>
  <c r="L505" i="37" s="1"/>
  <c r="J504" i="37"/>
  <c r="I504" i="37"/>
  <c r="G504" i="37"/>
  <c r="H504" i="37" s="1"/>
  <c r="L504" i="37" s="1"/>
  <c r="J503" i="37"/>
  <c r="I503" i="37"/>
  <c r="G503" i="37"/>
  <c r="J502" i="37"/>
  <c r="I502" i="37"/>
  <c r="G502" i="37"/>
  <c r="H502" i="37" s="1"/>
  <c r="L502" i="37" s="1"/>
  <c r="J501" i="37"/>
  <c r="I501" i="37"/>
  <c r="G501" i="37"/>
  <c r="H501" i="37" s="1"/>
  <c r="L501" i="37" s="1"/>
  <c r="J500" i="37"/>
  <c r="I500" i="37"/>
  <c r="G500" i="37"/>
  <c r="K500" i="37" s="1"/>
  <c r="J499" i="37"/>
  <c r="I499" i="37"/>
  <c r="G499" i="37"/>
  <c r="J498" i="37"/>
  <c r="I498" i="37"/>
  <c r="G498" i="37"/>
  <c r="H498" i="37" s="1"/>
  <c r="L498" i="37" s="1"/>
  <c r="J497" i="37"/>
  <c r="I497" i="37"/>
  <c r="G497" i="37"/>
  <c r="H497" i="37" s="1"/>
  <c r="L497" i="37" s="1"/>
  <c r="J496" i="37"/>
  <c r="I496" i="37"/>
  <c r="G496" i="37"/>
  <c r="K496" i="37" s="1"/>
  <c r="J495" i="37"/>
  <c r="I495" i="37"/>
  <c r="G495" i="37"/>
  <c r="J494" i="37"/>
  <c r="I494" i="37"/>
  <c r="G494" i="37"/>
  <c r="J493" i="37"/>
  <c r="I493" i="37"/>
  <c r="G493" i="37"/>
  <c r="J492" i="37"/>
  <c r="I492" i="37"/>
  <c r="G492" i="37"/>
  <c r="H492" i="37" s="1"/>
  <c r="L492" i="37" s="1"/>
  <c r="J491" i="37"/>
  <c r="I491" i="37"/>
  <c r="G491" i="37"/>
  <c r="J490" i="37"/>
  <c r="I490" i="37"/>
  <c r="G490" i="37"/>
  <c r="H490" i="37" s="1"/>
  <c r="L490" i="37" s="1"/>
  <c r="J489" i="37"/>
  <c r="I489" i="37"/>
  <c r="G489" i="37"/>
  <c r="H489" i="37" s="1"/>
  <c r="L489" i="37" s="1"/>
  <c r="J488" i="37"/>
  <c r="I488" i="37"/>
  <c r="G488" i="37"/>
  <c r="H488" i="37" s="1"/>
  <c r="L488" i="37" s="1"/>
  <c r="J487" i="37"/>
  <c r="I487" i="37"/>
  <c r="G487" i="37"/>
  <c r="J486" i="37"/>
  <c r="I486" i="37"/>
  <c r="G486" i="37"/>
  <c r="H486" i="37" s="1"/>
  <c r="L486" i="37" s="1"/>
  <c r="J485" i="37"/>
  <c r="I485" i="37"/>
  <c r="G485" i="37"/>
  <c r="H485" i="37" s="1"/>
  <c r="L485" i="37" s="1"/>
  <c r="J484" i="37"/>
  <c r="I484" i="37"/>
  <c r="G484" i="37"/>
  <c r="K484" i="37" s="1"/>
  <c r="J483" i="37"/>
  <c r="I483" i="37"/>
  <c r="G483" i="37"/>
  <c r="J482" i="37"/>
  <c r="I482" i="37"/>
  <c r="G482" i="37"/>
  <c r="H482" i="37" s="1"/>
  <c r="L482" i="37" s="1"/>
  <c r="J481" i="37"/>
  <c r="I481" i="37"/>
  <c r="G481" i="37"/>
  <c r="H481" i="37" s="1"/>
  <c r="L481" i="37" s="1"/>
  <c r="J480" i="37"/>
  <c r="I480" i="37"/>
  <c r="G480" i="37"/>
  <c r="K480" i="37" s="1"/>
  <c r="F471" i="37"/>
  <c r="E471" i="37"/>
  <c r="G469" i="37"/>
  <c r="G471" i="37" s="1"/>
  <c r="F469" i="37"/>
  <c r="E469" i="37"/>
  <c r="K468" i="37"/>
  <c r="J468" i="37"/>
  <c r="I468" i="37"/>
  <c r="H468" i="37"/>
  <c r="L468" i="37" s="1"/>
  <c r="K467" i="37"/>
  <c r="J467" i="37"/>
  <c r="I467" i="37"/>
  <c r="H467" i="37"/>
  <c r="L467" i="37" s="1"/>
  <c r="K466" i="37"/>
  <c r="J466" i="37"/>
  <c r="I466" i="37"/>
  <c r="H466" i="37"/>
  <c r="L466" i="37" s="1"/>
  <c r="K465" i="37"/>
  <c r="J465" i="37"/>
  <c r="I465" i="37"/>
  <c r="H465" i="37"/>
  <c r="L465" i="37" s="1"/>
  <c r="K464" i="37"/>
  <c r="J464" i="37"/>
  <c r="I464" i="37"/>
  <c r="H464" i="37"/>
  <c r="L464" i="37" s="1"/>
  <c r="K463" i="37"/>
  <c r="J463" i="37"/>
  <c r="I463" i="37"/>
  <c r="H463" i="37"/>
  <c r="L463" i="37" s="1"/>
  <c r="K462" i="37"/>
  <c r="J462" i="37"/>
  <c r="I462" i="37"/>
  <c r="H462" i="37"/>
  <c r="L462" i="37" s="1"/>
  <c r="K461" i="37"/>
  <c r="J461" i="37"/>
  <c r="I461" i="37"/>
  <c r="H461" i="37"/>
  <c r="L461" i="37" s="1"/>
  <c r="K460" i="37"/>
  <c r="J460" i="37"/>
  <c r="I460" i="37"/>
  <c r="H460" i="37"/>
  <c r="L460" i="37" s="1"/>
  <c r="K459" i="37"/>
  <c r="J459" i="37"/>
  <c r="I459" i="37"/>
  <c r="H459" i="37"/>
  <c r="L459" i="37" s="1"/>
  <c r="K458" i="37"/>
  <c r="J458" i="37"/>
  <c r="I458" i="37"/>
  <c r="H458" i="37"/>
  <c r="L458" i="37" s="1"/>
  <c r="K457" i="37"/>
  <c r="J457" i="37"/>
  <c r="I457" i="37"/>
  <c r="H457" i="37"/>
  <c r="L457" i="37" s="1"/>
  <c r="K456" i="37"/>
  <c r="J456" i="37"/>
  <c r="I456" i="37"/>
  <c r="H456" i="37"/>
  <c r="L456" i="37" s="1"/>
  <c r="K455" i="37"/>
  <c r="J455" i="37"/>
  <c r="I455" i="37"/>
  <c r="H455" i="37"/>
  <c r="K454" i="37"/>
  <c r="J454" i="37"/>
  <c r="I454" i="37"/>
  <c r="H454" i="37"/>
  <c r="L454" i="37" s="1"/>
  <c r="K453" i="37"/>
  <c r="J453" i="37"/>
  <c r="I453" i="37"/>
  <c r="H453" i="37"/>
  <c r="L453" i="37" s="1"/>
  <c r="F451" i="37"/>
  <c r="E451" i="37"/>
  <c r="D451" i="37"/>
  <c r="D471" i="37" s="1"/>
  <c r="K450" i="37"/>
  <c r="J450" i="37"/>
  <c r="I450" i="37"/>
  <c r="H450" i="37"/>
  <c r="L450" i="37" s="1"/>
  <c r="K449" i="37"/>
  <c r="J449" i="37"/>
  <c r="I449" i="37"/>
  <c r="H449" i="37"/>
  <c r="L449" i="37" s="1"/>
  <c r="K448" i="37"/>
  <c r="J448" i="37"/>
  <c r="I448" i="37"/>
  <c r="H448" i="37"/>
  <c r="L448" i="37" s="1"/>
  <c r="K447" i="37"/>
  <c r="J447" i="37"/>
  <c r="I447" i="37"/>
  <c r="H447" i="37"/>
  <c r="L447" i="37" s="1"/>
  <c r="K446" i="37"/>
  <c r="J446" i="37"/>
  <c r="I446" i="37"/>
  <c r="H446" i="37"/>
  <c r="L446" i="37" s="1"/>
  <c r="K445" i="37"/>
  <c r="J445" i="37"/>
  <c r="I445" i="37"/>
  <c r="H445" i="37"/>
  <c r="L445" i="37" s="1"/>
  <c r="K444" i="37"/>
  <c r="J444" i="37"/>
  <c r="I444" i="37"/>
  <c r="H444" i="37"/>
  <c r="L444" i="37" s="1"/>
  <c r="K443" i="37"/>
  <c r="J443" i="37"/>
  <c r="I443" i="37"/>
  <c r="H443" i="37"/>
  <c r="L443" i="37" s="1"/>
  <c r="K442" i="37"/>
  <c r="J442" i="37"/>
  <c r="I442" i="37"/>
  <c r="H442" i="37"/>
  <c r="L442" i="37" s="1"/>
  <c r="K441" i="37"/>
  <c r="J441" i="37"/>
  <c r="I441" i="37"/>
  <c r="H441" i="37"/>
  <c r="L441" i="37" s="1"/>
  <c r="K440" i="37"/>
  <c r="J440" i="37"/>
  <c r="I440" i="37"/>
  <c r="H440" i="37"/>
  <c r="L440" i="37" s="1"/>
  <c r="K439" i="37"/>
  <c r="J439" i="37"/>
  <c r="I439" i="37"/>
  <c r="H439" i="37"/>
  <c r="L439" i="37" s="1"/>
  <c r="K438" i="37"/>
  <c r="J438" i="37"/>
  <c r="I438" i="37"/>
  <c r="H438" i="37"/>
  <c r="L438" i="37" s="1"/>
  <c r="K437" i="37"/>
  <c r="J437" i="37"/>
  <c r="I437" i="37"/>
  <c r="H437" i="37"/>
  <c r="L437" i="37" s="1"/>
  <c r="K436" i="37"/>
  <c r="J436" i="37"/>
  <c r="I436" i="37"/>
  <c r="H436" i="37"/>
  <c r="L436" i="37" s="1"/>
  <c r="K435" i="37"/>
  <c r="J435" i="37"/>
  <c r="I435" i="37"/>
  <c r="H435" i="37"/>
  <c r="L435" i="37" s="1"/>
  <c r="K434" i="37"/>
  <c r="J434" i="37"/>
  <c r="I434" i="37"/>
  <c r="H434" i="37"/>
  <c r="L434" i="37" s="1"/>
  <c r="K433" i="37"/>
  <c r="J433" i="37"/>
  <c r="I433" i="37"/>
  <c r="H433" i="37"/>
  <c r="L433" i="37" s="1"/>
  <c r="K432" i="37"/>
  <c r="J432" i="37"/>
  <c r="I432" i="37"/>
  <c r="H432" i="37"/>
  <c r="L432" i="37" s="1"/>
  <c r="K431" i="37"/>
  <c r="J431" i="37"/>
  <c r="I431" i="37"/>
  <c r="H431" i="37"/>
  <c r="L431" i="37" s="1"/>
  <c r="K430" i="37"/>
  <c r="J430" i="37"/>
  <c r="I430" i="37"/>
  <c r="H430" i="37"/>
  <c r="L430" i="37" s="1"/>
  <c r="K429" i="37"/>
  <c r="J429" i="37"/>
  <c r="I429" i="37"/>
  <c r="H429" i="37"/>
  <c r="L429" i="37" s="1"/>
  <c r="K428" i="37"/>
  <c r="J428" i="37"/>
  <c r="I428" i="37"/>
  <c r="H428" i="37"/>
  <c r="L428" i="37" s="1"/>
  <c r="K427" i="37"/>
  <c r="J427" i="37"/>
  <c r="I427" i="37"/>
  <c r="H427" i="37"/>
  <c r="L427" i="37" s="1"/>
  <c r="K426" i="37"/>
  <c r="J426" i="37"/>
  <c r="I426" i="37"/>
  <c r="H426" i="37"/>
  <c r="L426" i="37" s="1"/>
  <c r="K425" i="37"/>
  <c r="J425" i="37"/>
  <c r="I425" i="37"/>
  <c r="H425" i="37"/>
  <c r="L425" i="37" s="1"/>
  <c r="K424" i="37"/>
  <c r="J424" i="37"/>
  <c r="I424" i="37"/>
  <c r="H424" i="37"/>
  <c r="L424" i="37" s="1"/>
  <c r="K423" i="37"/>
  <c r="J423" i="37"/>
  <c r="I423" i="37"/>
  <c r="H423" i="37"/>
  <c r="L423" i="37" s="1"/>
  <c r="K422" i="37"/>
  <c r="J422" i="37"/>
  <c r="I422" i="37"/>
  <c r="H422" i="37"/>
  <c r="L422" i="37" s="1"/>
  <c r="K421" i="37"/>
  <c r="J421" i="37"/>
  <c r="I421" i="37"/>
  <c r="H421" i="37"/>
  <c r="L421" i="37" s="1"/>
  <c r="K420" i="37"/>
  <c r="J420" i="37"/>
  <c r="I420" i="37"/>
  <c r="H420" i="37"/>
  <c r="L420" i="37" s="1"/>
  <c r="K419" i="37"/>
  <c r="J419" i="37"/>
  <c r="I419" i="37"/>
  <c r="H419" i="37"/>
  <c r="L419" i="37" s="1"/>
  <c r="K418" i="37"/>
  <c r="J418" i="37"/>
  <c r="I418" i="37"/>
  <c r="H418" i="37"/>
  <c r="L418" i="37" s="1"/>
  <c r="K417" i="37"/>
  <c r="J417" i="37"/>
  <c r="I417" i="37"/>
  <c r="H417" i="37"/>
  <c r="L417" i="37" s="1"/>
  <c r="K416" i="37"/>
  <c r="J416" i="37"/>
  <c r="I416" i="37"/>
  <c r="H416" i="37"/>
  <c r="L416" i="37" s="1"/>
  <c r="K415" i="37"/>
  <c r="J415" i="37"/>
  <c r="I415" i="37"/>
  <c r="H415" i="37"/>
  <c r="L415" i="37" s="1"/>
  <c r="K414" i="37"/>
  <c r="J414" i="37"/>
  <c r="I414" i="37"/>
  <c r="H414" i="37"/>
  <c r="L414" i="37" s="1"/>
  <c r="K413" i="37"/>
  <c r="J413" i="37"/>
  <c r="I413" i="37"/>
  <c r="H413" i="37"/>
  <c r="L413" i="37" s="1"/>
  <c r="K412" i="37"/>
  <c r="J412" i="37"/>
  <c r="I412" i="37"/>
  <c r="H412" i="37"/>
  <c r="L412" i="37" s="1"/>
  <c r="K411" i="37"/>
  <c r="J411" i="37"/>
  <c r="I411" i="37"/>
  <c r="H411" i="37"/>
  <c r="L411" i="37" s="1"/>
  <c r="K410" i="37"/>
  <c r="J410" i="37"/>
  <c r="I410" i="37"/>
  <c r="H410" i="37"/>
  <c r="L410" i="37" s="1"/>
  <c r="K409" i="37"/>
  <c r="J409" i="37"/>
  <c r="I409" i="37"/>
  <c r="H409" i="37"/>
  <c r="L409" i="37" s="1"/>
  <c r="K408" i="37"/>
  <c r="J408" i="37"/>
  <c r="I408" i="37"/>
  <c r="H408" i="37"/>
  <c r="L408" i="37" s="1"/>
  <c r="K407" i="37"/>
  <c r="J407" i="37"/>
  <c r="I407" i="37"/>
  <c r="H407" i="37"/>
  <c r="L407" i="37" s="1"/>
  <c r="K406" i="37"/>
  <c r="J406" i="37"/>
  <c r="I406" i="37"/>
  <c r="H406" i="37"/>
  <c r="G395" i="37"/>
  <c r="F395" i="37"/>
  <c r="E395" i="37"/>
  <c r="K394" i="37"/>
  <c r="J394" i="37"/>
  <c r="I394" i="37"/>
  <c r="H394" i="37"/>
  <c r="L394" i="37" s="1"/>
  <c r="K393" i="37"/>
  <c r="J393" i="37"/>
  <c r="I393" i="37"/>
  <c r="H393" i="37"/>
  <c r="L393" i="37" s="1"/>
  <c r="K392" i="37"/>
  <c r="J392" i="37"/>
  <c r="I392" i="37"/>
  <c r="H392" i="37"/>
  <c r="L392" i="37" s="1"/>
  <c r="K391" i="37"/>
  <c r="J391" i="37"/>
  <c r="I391" i="37"/>
  <c r="H391" i="37"/>
  <c r="L391" i="37" s="1"/>
  <c r="K390" i="37"/>
  <c r="J390" i="37"/>
  <c r="I390" i="37"/>
  <c r="H390" i="37"/>
  <c r="L390" i="37" s="1"/>
  <c r="K389" i="37"/>
  <c r="J389" i="37"/>
  <c r="I389" i="37"/>
  <c r="H389" i="37"/>
  <c r="L389" i="37" s="1"/>
  <c r="K388" i="37"/>
  <c r="J388" i="37"/>
  <c r="I388" i="37"/>
  <c r="H388" i="37"/>
  <c r="L388" i="37" s="1"/>
  <c r="K387" i="37"/>
  <c r="J387" i="37"/>
  <c r="I387" i="37"/>
  <c r="H387" i="37"/>
  <c r="L387" i="37" s="1"/>
  <c r="K386" i="37"/>
  <c r="J386" i="37"/>
  <c r="I386" i="37"/>
  <c r="H386" i="37"/>
  <c r="L386" i="37" s="1"/>
  <c r="K385" i="37"/>
  <c r="J385" i="37"/>
  <c r="I385" i="37"/>
  <c r="H385" i="37"/>
  <c r="L385" i="37" s="1"/>
  <c r="K384" i="37"/>
  <c r="J384" i="37"/>
  <c r="I384" i="37"/>
  <c r="H384" i="37"/>
  <c r="L384" i="37" s="1"/>
  <c r="K383" i="37"/>
  <c r="J383" i="37"/>
  <c r="I383" i="37"/>
  <c r="H383" i="37"/>
  <c r="L383" i="37" s="1"/>
  <c r="K382" i="37"/>
  <c r="J382" i="37"/>
  <c r="I382" i="37"/>
  <c r="H382" i="37"/>
  <c r="L382" i="37" s="1"/>
  <c r="K381" i="37"/>
  <c r="J381" i="37"/>
  <c r="I381" i="37"/>
  <c r="H381" i="37"/>
  <c r="L381" i="37" s="1"/>
  <c r="K380" i="37"/>
  <c r="J380" i="37"/>
  <c r="I380" i="37"/>
  <c r="H380" i="37"/>
  <c r="L380" i="37" s="1"/>
  <c r="K379" i="37"/>
  <c r="J379" i="37"/>
  <c r="I379" i="37"/>
  <c r="H379" i="37"/>
  <c r="F377" i="37"/>
  <c r="F397" i="37" s="1"/>
  <c r="E377" i="37"/>
  <c r="E397" i="37" s="1"/>
  <c r="D377" i="37"/>
  <c r="D397" i="37" s="1"/>
  <c r="J376" i="37"/>
  <c r="I376" i="37"/>
  <c r="G376" i="37"/>
  <c r="H376" i="37" s="1"/>
  <c r="L376" i="37" s="1"/>
  <c r="J375" i="37"/>
  <c r="I375" i="37"/>
  <c r="G375" i="37"/>
  <c r="K375" i="37" s="1"/>
  <c r="J374" i="37"/>
  <c r="I374" i="37"/>
  <c r="G374" i="37"/>
  <c r="H374" i="37" s="1"/>
  <c r="L374" i="37" s="1"/>
  <c r="J373" i="37"/>
  <c r="I373" i="37"/>
  <c r="G373" i="37"/>
  <c r="K373" i="37" s="1"/>
  <c r="J372" i="37"/>
  <c r="I372" i="37"/>
  <c r="G372" i="37"/>
  <c r="H372" i="37" s="1"/>
  <c r="L372" i="37" s="1"/>
  <c r="J371" i="37"/>
  <c r="I371" i="37"/>
  <c r="G371" i="37"/>
  <c r="K371" i="37" s="1"/>
  <c r="J370" i="37"/>
  <c r="I370" i="37"/>
  <c r="G370" i="37"/>
  <c r="H370" i="37" s="1"/>
  <c r="L370" i="37" s="1"/>
  <c r="J369" i="37"/>
  <c r="I369" i="37"/>
  <c r="G369" i="37"/>
  <c r="K369" i="37" s="1"/>
  <c r="J368" i="37"/>
  <c r="I368" i="37"/>
  <c r="G368" i="37"/>
  <c r="H368" i="37" s="1"/>
  <c r="L368" i="37" s="1"/>
  <c r="J367" i="37"/>
  <c r="I367" i="37"/>
  <c r="G367" i="37"/>
  <c r="K367" i="37" s="1"/>
  <c r="J366" i="37"/>
  <c r="I366" i="37"/>
  <c r="G366" i="37"/>
  <c r="H366" i="37" s="1"/>
  <c r="L366" i="37" s="1"/>
  <c r="J365" i="37"/>
  <c r="I365" i="37"/>
  <c r="G365" i="37"/>
  <c r="K365" i="37" s="1"/>
  <c r="J364" i="37"/>
  <c r="I364" i="37"/>
  <c r="G364" i="37"/>
  <c r="K364" i="37" s="1"/>
  <c r="J363" i="37"/>
  <c r="I363" i="37"/>
  <c r="G363" i="37"/>
  <c r="K363" i="37" s="1"/>
  <c r="J362" i="37"/>
  <c r="I362" i="37"/>
  <c r="G362" i="37"/>
  <c r="H362" i="37" s="1"/>
  <c r="L362" i="37" s="1"/>
  <c r="J361" i="37"/>
  <c r="I361" i="37"/>
  <c r="G361" i="37"/>
  <c r="H361" i="37" s="1"/>
  <c r="L361" i="37" s="1"/>
  <c r="J360" i="37"/>
  <c r="I360" i="37"/>
  <c r="G360" i="37"/>
  <c r="H360" i="37" s="1"/>
  <c r="L360" i="37" s="1"/>
  <c r="J359" i="37"/>
  <c r="I359" i="37"/>
  <c r="G359" i="37"/>
  <c r="K359" i="37" s="1"/>
  <c r="J358" i="37"/>
  <c r="I358" i="37"/>
  <c r="G358" i="37"/>
  <c r="H358" i="37" s="1"/>
  <c r="L358" i="37" s="1"/>
  <c r="J357" i="37"/>
  <c r="I357" i="37"/>
  <c r="G357" i="37"/>
  <c r="K357" i="37" s="1"/>
  <c r="J356" i="37"/>
  <c r="I356" i="37"/>
  <c r="G356" i="37"/>
  <c r="K356" i="37" s="1"/>
  <c r="J355" i="37"/>
  <c r="I355" i="37"/>
  <c r="G355" i="37"/>
  <c r="K355" i="37" s="1"/>
  <c r="J354" i="37"/>
  <c r="I354" i="37"/>
  <c r="G354" i="37"/>
  <c r="K354" i="37" s="1"/>
  <c r="J353" i="37"/>
  <c r="I353" i="37"/>
  <c r="G353" i="37"/>
  <c r="K353" i="37" s="1"/>
  <c r="J352" i="37"/>
  <c r="I352" i="37"/>
  <c r="G352" i="37"/>
  <c r="H352" i="37" s="1"/>
  <c r="L352" i="37" s="1"/>
  <c r="J351" i="37"/>
  <c r="I351" i="37"/>
  <c r="G351" i="37"/>
  <c r="K351" i="37" s="1"/>
  <c r="J350" i="37"/>
  <c r="I350" i="37"/>
  <c r="G350" i="37"/>
  <c r="H350" i="37" s="1"/>
  <c r="L350" i="37" s="1"/>
  <c r="J349" i="37"/>
  <c r="I349" i="37"/>
  <c r="G349" i="37"/>
  <c r="K349" i="37" s="1"/>
  <c r="J348" i="37"/>
  <c r="I348" i="37"/>
  <c r="G348" i="37"/>
  <c r="K348" i="37" s="1"/>
  <c r="J347" i="37"/>
  <c r="I347" i="37"/>
  <c r="G347" i="37"/>
  <c r="K347" i="37" s="1"/>
  <c r="J346" i="37"/>
  <c r="I346" i="37"/>
  <c r="G346" i="37"/>
  <c r="H346" i="37" s="1"/>
  <c r="L346" i="37" s="1"/>
  <c r="J345" i="37"/>
  <c r="I345" i="37"/>
  <c r="G345" i="37"/>
  <c r="K345" i="37" s="1"/>
  <c r="J344" i="37"/>
  <c r="I344" i="37"/>
  <c r="G344" i="37"/>
  <c r="H344" i="37" s="1"/>
  <c r="L344" i="37" s="1"/>
  <c r="J343" i="37"/>
  <c r="I343" i="37"/>
  <c r="G343" i="37"/>
  <c r="K343" i="37" s="1"/>
  <c r="J342" i="37"/>
  <c r="I342" i="37"/>
  <c r="G342" i="37"/>
  <c r="H342" i="37" s="1"/>
  <c r="L342" i="37" s="1"/>
  <c r="J341" i="37"/>
  <c r="I341" i="37"/>
  <c r="G341" i="37"/>
  <c r="K341" i="37" s="1"/>
  <c r="J340" i="37"/>
  <c r="I340" i="37"/>
  <c r="G340" i="37"/>
  <c r="K340" i="37" s="1"/>
  <c r="J339" i="37"/>
  <c r="I339" i="37"/>
  <c r="G339" i="37"/>
  <c r="K339" i="37" s="1"/>
  <c r="J338" i="37"/>
  <c r="I338" i="37"/>
  <c r="G338" i="37"/>
  <c r="H338" i="37" s="1"/>
  <c r="L338" i="37" s="1"/>
  <c r="J337" i="37"/>
  <c r="I337" i="37"/>
  <c r="G337" i="37"/>
  <c r="K337" i="37" s="1"/>
  <c r="J336" i="37"/>
  <c r="I336" i="37"/>
  <c r="G336" i="37"/>
  <c r="H336" i="37" s="1"/>
  <c r="L336" i="37" s="1"/>
  <c r="J335" i="37"/>
  <c r="I335" i="37"/>
  <c r="G335" i="37"/>
  <c r="K335" i="37" s="1"/>
  <c r="J334" i="37"/>
  <c r="I334" i="37"/>
  <c r="G334" i="37"/>
  <c r="H334" i="37" s="1"/>
  <c r="L334" i="37" s="1"/>
  <c r="J333" i="37"/>
  <c r="I333" i="37"/>
  <c r="G333" i="37"/>
  <c r="K333" i="37" s="1"/>
  <c r="J332" i="37"/>
  <c r="I332" i="37"/>
  <c r="G332" i="37"/>
  <c r="K332" i="37" s="1"/>
  <c r="J331" i="37"/>
  <c r="I331" i="37"/>
  <c r="G331" i="37"/>
  <c r="K331" i="37" s="1"/>
  <c r="J330" i="37"/>
  <c r="I330" i="37"/>
  <c r="G330" i="37"/>
  <c r="H330" i="37" s="1"/>
  <c r="L330" i="37" s="1"/>
  <c r="J329" i="37"/>
  <c r="I329" i="37"/>
  <c r="G329" i="37"/>
  <c r="K329" i="37" s="1"/>
  <c r="J328" i="37"/>
  <c r="I328" i="37"/>
  <c r="G328" i="37"/>
  <c r="H328" i="37" s="1"/>
  <c r="L328" i="37" s="1"/>
  <c r="J327" i="37"/>
  <c r="I327" i="37"/>
  <c r="G327" i="37"/>
  <c r="K327" i="37" s="1"/>
  <c r="J326" i="37"/>
  <c r="I326" i="37"/>
  <c r="G326" i="37"/>
  <c r="H326" i="37" s="1"/>
  <c r="L326" i="37" s="1"/>
  <c r="J325" i="37"/>
  <c r="I325" i="37"/>
  <c r="G325" i="37"/>
  <c r="K325" i="37" s="1"/>
  <c r="J324" i="37"/>
  <c r="I324" i="37"/>
  <c r="G324" i="37"/>
  <c r="K324" i="37" s="1"/>
  <c r="J323" i="37"/>
  <c r="I323" i="37"/>
  <c r="G323" i="37"/>
  <c r="K323" i="37" s="1"/>
  <c r="J322" i="37"/>
  <c r="I322" i="37"/>
  <c r="G322" i="37"/>
  <c r="K322" i="37" s="1"/>
  <c r="J321" i="37"/>
  <c r="I321" i="37"/>
  <c r="G321" i="37"/>
  <c r="K321" i="37" s="1"/>
  <c r="J320" i="37"/>
  <c r="I320" i="37"/>
  <c r="G320" i="37"/>
  <c r="H320" i="37" s="1"/>
  <c r="L320" i="37" s="1"/>
  <c r="J319" i="37"/>
  <c r="I319" i="37"/>
  <c r="G319" i="37"/>
  <c r="K319" i="37" s="1"/>
  <c r="J318" i="37"/>
  <c r="I318" i="37"/>
  <c r="G318" i="37"/>
  <c r="H318" i="37" s="1"/>
  <c r="L318" i="37" s="1"/>
  <c r="J317" i="37"/>
  <c r="I317" i="37"/>
  <c r="G317" i="37"/>
  <c r="K317" i="37" s="1"/>
  <c r="J316" i="37"/>
  <c r="I316" i="37"/>
  <c r="G316" i="37"/>
  <c r="K316" i="37" s="1"/>
  <c r="J315" i="37"/>
  <c r="I315" i="37"/>
  <c r="G315" i="37"/>
  <c r="K315" i="37" s="1"/>
  <c r="J314" i="37"/>
  <c r="I314" i="37"/>
  <c r="G314" i="37"/>
  <c r="K314" i="37" s="1"/>
  <c r="J313" i="37"/>
  <c r="I313" i="37"/>
  <c r="G313" i="37"/>
  <c r="K313" i="37" s="1"/>
  <c r="F304" i="37"/>
  <c r="E304" i="37"/>
  <c r="G302" i="37"/>
  <c r="G304" i="37" s="1"/>
  <c r="F302" i="37"/>
  <c r="E302" i="37"/>
  <c r="K301" i="37"/>
  <c r="J301" i="37"/>
  <c r="I301" i="37"/>
  <c r="H301" i="37"/>
  <c r="L301" i="37" s="1"/>
  <c r="K300" i="37"/>
  <c r="J300" i="37"/>
  <c r="I300" i="37"/>
  <c r="H300" i="37"/>
  <c r="L300" i="37" s="1"/>
  <c r="K299" i="37"/>
  <c r="J299" i="37"/>
  <c r="I299" i="37"/>
  <c r="H299" i="37"/>
  <c r="L299" i="37" s="1"/>
  <c r="K298" i="37"/>
  <c r="J298" i="37"/>
  <c r="I298" i="37"/>
  <c r="H298" i="37"/>
  <c r="L298" i="37" s="1"/>
  <c r="K297" i="37"/>
  <c r="J297" i="37"/>
  <c r="I297" i="37"/>
  <c r="H297" i="37"/>
  <c r="L297" i="37" s="1"/>
  <c r="K296" i="37"/>
  <c r="J296" i="37"/>
  <c r="I296" i="37"/>
  <c r="H296" i="37"/>
  <c r="L296" i="37" s="1"/>
  <c r="K295" i="37"/>
  <c r="J295" i="37"/>
  <c r="I295" i="37"/>
  <c r="H295" i="37"/>
  <c r="L295" i="37" s="1"/>
  <c r="K294" i="37"/>
  <c r="J294" i="37"/>
  <c r="I294" i="37"/>
  <c r="H294" i="37"/>
  <c r="L294" i="37" s="1"/>
  <c r="K293" i="37"/>
  <c r="J293" i="37"/>
  <c r="I293" i="37"/>
  <c r="H293" i="37"/>
  <c r="L293" i="37" s="1"/>
  <c r="K292" i="37"/>
  <c r="J292" i="37"/>
  <c r="I292" i="37"/>
  <c r="H292" i="37"/>
  <c r="L292" i="37" s="1"/>
  <c r="K291" i="37"/>
  <c r="J291" i="37"/>
  <c r="I291" i="37"/>
  <c r="H291" i="37"/>
  <c r="L291" i="37" s="1"/>
  <c r="K290" i="37"/>
  <c r="J290" i="37"/>
  <c r="I290" i="37"/>
  <c r="H290" i="37"/>
  <c r="L290" i="37" s="1"/>
  <c r="K289" i="37"/>
  <c r="J289" i="37"/>
  <c r="I289" i="37"/>
  <c r="H289" i="37"/>
  <c r="L289" i="37" s="1"/>
  <c r="K288" i="37"/>
  <c r="J288" i="37"/>
  <c r="I288" i="37"/>
  <c r="H288" i="37"/>
  <c r="L288" i="37" s="1"/>
  <c r="K287" i="37"/>
  <c r="J287" i="37"/>
  <c r="I287" i="37"/>
  <c r="H287" i="37"/>
  <c r="L287" i="37" s="1"/>
  <c r="K286" i="37"/>
  <c r="J286" i="37"/>
  <c r="I286" i="37"/>
  <c r="H286" i="37"/>
  <c r="F284" i="37"/>
  <c r="E284" i="37"/>
  <c r="D284" i="37"/>
  <c r="D304" i="37" s="1"/>
  <c r="K283" i="37"/>
  <c r="J283" i="37"/>
  <c r="I283" i="37"/>
  <c r="H283" i="37"/>
  <c r="L283" i="37" s="1"/>
  <c r="K282" i="37"/>
  <c r="J282" i="37"/>
  <c r="I282" i="37"/>
  <c r="H282" i="37"/>
  <c r="L282" i="37" s="1"/>
  <c r="K281" i="37"/>
  <c r="J281" i="37"/>
  <c r="I281" i="37"/>
  <c r="H281" i="37"/>
  <c r="L281" i="37" s="1"/>
  <c r="K280" i="37"/>
  <c r="J280" i="37"/>
  <c r="I280" i="37"/>
  <c r="H280" i="37"/>
  <c r="L280" i="37" s="1"/>
  <c r="K279" i="37"/>
  <c r="J279" i="37"/>
  <c r="I279" i="37"/>
  <c r="H279" i="37"/>
  <c r="L279" i="37" s="1"/>
  <c r="K278" i="37"/>
  <c r="J278" i="37"/>
  <c r="I278" i="37"/>
  <c r="H278" i="37"/>
  <c r="L278" i="37" s="1"/>
  <c r="K277" i="37"/>
  <c r="J277" i="37"/>
  <c r="I277" i="37"/>
  <c r="H277" i="37"/>
  <c r="L277" i="37" s="1"/>
  <c r="K276" i="37"/>
  <c r="J276" i="37"/>
  <c r="I276" i="37"/>
  <c r="H276" i="37"/>
  <c r="L276" i="37" s="1"/>
  <c r="K275" i="37"/>
  <c r="J275" i="37"/>
  <c r="I275" i="37"/>
  <c r="H275" i="37"/>
  <c r="L275" i="37" s="1"/>
  <c r="K274" i="37"/>
  <c r="J274" i="37"/>
  <c r="I274" i="37"/>
  <c r="H274" i="37"/>
  <c r="L274" i="37" s="1"/>
  <c r="K273" i="37"/>
  <c r="J273" i="37"/>
  <c r="I273" i="37"/>
  <c r="H273" i="37"/>
  <c r="L273" i="37" s="1"/>
  <c r="K272" i="37"/>
  <c r="J272" i="37"/>
  <c r="I272" i="37"/>
  <c r="H272" i="37"/>
  <c r="L272" i="37" s="1"/>
  <c r="K271" i="37"/>
  <c r="J271" i="37"/>
  <c r="I271" i="37"/>
  <c r="H271" i="37"/>
  <c r="L271" i="37" s="1"/>
  <c r="K270" i="37"/>
  <c r="J270" i="37"/>
  <c r="I270" i="37"/>
  <c r="H270" i="37"/>
  <c r="L270" i="37" s="1"/>
  <c r="K269" i="37"/>
  <c r="J269" i="37"/>
  <c r="I269" i="37"/>
  <c r="H269" i="37"/>
  <c r="L269" i="37" s="1"/>
  <c r="K268" i="37"/>
  <c r="J268" i="37"/>
  <c r="I268" i="37"/>
  <c r="H268" i="37"/>
  <c r="L268" i="37" s="1"/>
  <c r="K267" i="37"/>
  <c r="J267" i="37"/>
  <c r="I267" i="37"/>
  <c r="H267" i="37"/>
  <c r="L267" i="37" s="1"/>
  <c r="K266" i="37"/>
  <c r="J266" i="37"/>
  <c r="I266" i="37"/>
  <c r="H266" i="37"/>
  <c r="L266" i="37" s="1"/>
  <c r="K265" i="37"/>
  <c r="J265" i="37"/>
  <c r="I265" i="37"/>
  <c r="H265" i="37"/>
  <c r="L265" i="37" s="1"/>
  <c r="K264" i="37"/>
  <c r="J264" i="37"/>
  <c r="I264" i="37"/>
  <c r="H264" i="37"/>
  <c r="L264" i="37" s="1"/>
  <c r="K263" i="37"/>
  <c r="J263" i="37"/>
  <c r="I263" i="37"/>
  <c r="H263" i="37"/>
  <c r="L263" i="37" s="1"/>
  <c r="K262" i="37"/>
  <c r="J262" i="37"/>
  <c r="I262" i="37"/>
  <c r="H262" i="37"/>
  <c r="L262" i="37" s="1"/>
  <c r="K261" i="37"/>
  <c r="J261" i="37"/>
  <c r="I261" i="37"/>
  <c r="H261" i="37"/>
  <c r="L261" i="37" s="1"/>
  <c r="K260" i="37"/>
  <c r="J260" i="37"/>
  <c r="I260" i="37"/>
  <c r="H260" i="37"/>
  <c r="L260" i="37" s="1"/>
  <c r="K259" i="37"/>
  <c r="J259" i="37"/>
  <c r="I259" i="37"/>
  <c r="H259" i="37"/>
  <c r="L259" i="37" s="1"/>
  <c r="K258" i="37"/>
  <c r="J258" i="37"/>
  <c r="I258" i="37"/>
  <c r="H258" i="37"/>
  <c r="K257" i="37"/>
  <c r="K284" i="37" s="1"/>
  <c r="J257" i="37"/>
  <c r="I257" i="37"/>
  <c r="I284" i="37" s="1"/>
  <c r="H257" i="37"/>
  <c r="L257" i="37" s="1"/>
  <c r="F249" i="37"/>
  <c r="E249" i="37"/>
  <c r="G247" i="37"/>
  <c r="G249" i="37" s="1"/>
  <c r="F247" i="37"/>
  <c r="E247" i="37"/>
  <c r="K246" i="37"/>
  <c r="J246" i="37"/>
  <c r="I246" i="37"/>
  <c r="H246" i="37"/>
  <c r="L246" i="37" s="1"/>
  <c r="K245" i="37"/>
  <c r="J245" i="37"/>
  <c r="I245" i="37"/>
  <c r="H245" i="37"/>
  <c r="L245" i="37" s="1"/>
  <c r="K244" i="37"/>
  <c r="J244" i="37"/>
  <c r="I244" i="37"/>
  <c r="H244" i="37"/>
  <c r="L244" i="37" s="1"/>
  <c r="K243" i="37"/>
  <c r="J243" i="37"/>
  <c r="I243" i="37"/>
  <c r="H243" i="37"/>
  <c r="L243" i="37" s="1"/>
  <c r="K242" i="37"/>
  <c r="J242" i="37"/>
  <c r="I242" i="37"/>
  <c r="H242" i="37"/>
  <c r="L242" i="37" s="1"/>
  <c r="K241" i="37"/>
  <c r="J241" i="37"/>
  <c r="I241" i="37"/>
  <c r="H241" i="37"/>
  <c r="L241" i="37" s="1"/>
  <c r="K240" i="37"/>
  <c r="J240" i="37"/>
  <c r="I240" i="37"/>
  <c r="H240" i="37"/>
  <c r="L240" i="37" s="1"/>
  <c r="K239" i="37"/>
  <c r="J239" i="37"/>
  <c r="I239" i="37"/>
  <c r="H239" i="37"/>
  <c r="L239" i="37" s="1"/>
  <c r="K238" i="37"/>
  <c r="J238" i="37"/>
  <c r="I238" i="37"/>
  <c r="H238" i="37"/>
  <c r="L238" i="37" s="1"/>
  <c r="K237" i="37"/>
  <c r="J237" i="37"/>
  <c r="I237" i="37"/>
  <c r="H237" i="37"/>
  <c r="L237" i="37" s="1"/>
  <c r="K236" i="37"/>
  <c r="J236" i="37"/>
  <c r="I236" i="37"/>
  <c r="H236" i="37"/>
  <c r="L236" i="37" s="1"/>
  <c r="K235" i="37"/>
  <c r="J235" i="37"/>
  <c r="I235" i="37"/>
  <c r="H235" i="37"/>
  <c r="L235" i="37" s="1"/>
  <c r="K234" i="37"/>
  <c r="J234" i="37"/>
  <c r="I234" i="37"/>
  <c r="H234" i="37"/>
  <c r="L234" i="37" s="1"/>
  <c r="K233" i="37"/>
  <c r="J233" i="37"/>
  <c r="I233" i="37"/>
  <c r="H233" i="37"/>
  <c r="L233" i="37" s="1"/>
  <c r="K232" i="37"/>
  <c r="J232" i="37"/>
  <c r="I232" i="37"/>
  <c r="H232" i="37"/>
  <c r="L232" i="37" s="1"/>
  <c r="K231" i="37"/>
  <c r="J231" i="37"/>
  <c r="J247" i="37" s="1"/>
  <c r="I231" i="37"/>
  <c r="H231" i="37"/>
  <c r="L231" i="37" s="1"/>
  <c r="F229" i="37"/>
  <c r="E229" i="37"/>
  <c r="D229" i="37"/>
  <c r="D249" i="37" s="1"/>
  <c r="K228" i="37"/>
  <c r="J228" i="37"/>
  <c r="I228" i="37"/>
  <c r="H228" i="37"/>
  <c r="L228" i="37" s="1"/>
  <c r="K227" i="37"/>
  <c r="J227" i="37"/>
  <c r="I227" i="37"/>
  <c r="H227" i="37"/>
  <c r="L227" i="37" s="1"/>
  <c r="K226" i="37"/>
  <c r="J226" i="37"/>
  <c r="I226" i="37"/>
  <c r="H226" i="37"/>
  <c r="L226" i="37" s="1"/>
  <c r="K225" i="37"/>
  <c r="J225" i="37"/>
  <c r="I225" i="37"/>
  <c r="H225" i="37"/>
  <c r="L225" i="37" s="1"/>
  <c r="K224" i="37"/>
  <c r="J224" i="37"/>
  <c r="I224" i="37"/>
  <c r="H224" i="37"/>
  <c r="L224" i="37" s="1"/>
  <c r="K223" i="37"/>
  <c r="J223" i="37"/>
  <c r="I223" i="37"/>
  <c r="H223" i="37"/>
  <c r="L223" i="37" s="1"/>
  <c r="K222" i="37"/>
  <c r="J222" i="37"/>
  <c r="I222" i="37"/>
  <c r="H222" i="37"/>
  <c r="L222" i="37" s="1"/>
  <c r="K221" i="37"/>
  <c r="J221" i="37"/>
  <c r="I221" i="37"/>
  <c r="H221" i="37"/>
  <c r="L221" i="37" s="1"/>
  <c r="K220" i="37"/>
  <c r="J220" i="37"/>
  <c r="I220" i="37"/>
  <c r="H220" i="37"/>
  <c r="L220" i="37" s="1"/>
  <c r="K219" i="37"/>
  <c r="J219" i="37"/>
  <c r="I219" i="37"/>
  <c r="H219" i="37"/>
  <c r="L219" i="37" s="1"/>
  <c r="K218" i="37"/>
  <c r="J218" i="37"/>
  <c r="I218" i="37"/>
  <c r="H218" i="37"/>
  <c r="L218" i="37" s="1"/>
  <c r="F209" i="37"/>
  <c r="E209" i="37"/>
  <c r="G207" i="37"/>
  <c r="G209" i="37" s="1"/>
  <c r="F207" i="37"/>
  <c r="E207" i="37"/>
  <c r="K206" i="37"/>
  <c r="J206" i="37"/>
  <c r="I206" i="37"/>
  <c r="H206" i="37"/>
  <c r="L206" i="37" s="1"/>
  <c r="K205" i="37"/>
  <c r="J205" i="37"/>
  <c r="I205" i="37"/>
  <c r="H205" i="37"/>
  <c r="L205" i="37" s="1"/>
  <c r="K204" i="37"/>
  <c r="J204" i="37"/>
  <c r="I204" i="37"/>
  <c r="H204" i="37"/>
  <c r="L204" i="37" s="1"/>
  <c r="K203" i="37"/>
  <c r="J203" i="37"/>
  <c r="I203" i="37"/>
  <c r="H203" i="37"/>
  <c r="L203" i="37" s="1"/>
  <c r="K202" i="37"/>
  <c r="J202" i="37"/>
  <c r="I202" i="37"/>
  <c r="H202" i="37"/>
  <c r="L202" i="37" s="1"/>
  <c r="K201" i="37"/>
  <c r="J201" i="37"/>
  <c r="I201" i="37"/>
  <c r="H201" i="37"/>
  <c r="L201" i="37" s="1"/>
  <c r="K200" i="37"/>
  <c r="J200" i="37"/>
  <c r="I200" i="37"/>
  <c r="H200" i="37"/>
  <c r="L200" i="37" s="1"/>
  <c r="K199" i="37"/>
  <c r="J199" i="37"/>
  <c r="I199" i="37"/>
  <c r="H199" i="37"/>
  <c r="L199" i="37" s="1"/>
  <c r="K198" i="37"/>
  <c r="J198" i="37"/>
  <c r="I198" i="37"/>
  <c r="H198" i="37"/>
  <c r="L198" i="37" s="1"/>
  <c r="K197" i="37"/>
  <c r="J197" i="37"/>
  <c r="I197" i="37"/>
  <c r="H197" i="37"/>
  <c r="L197" i="37" s="1"/>
  <c r="K196" i="37"/>
  <c r="J196" i="37"/>
  <c r="I196" i="37"/>
  <c r="H196" i="37"/>
  <c r="L196" i="37" s="1"/>
  <c r="K195" i="37"/>
  <c r="J195" i="37"/>
  <c r="I195" i="37"/>
  <c r="H195" i="37"/>
  <c r="L195" i="37" s="1"/>
  <c r="K194" i="37"/>
  <c r="J194" i="37"/>
  <c r="I194" i="37"/>
  <c r="H194" i="37"/>
  <c r="L194" i="37" s="1"/>
  <c r="K193" i="37"/>
  <c r="J193" i="37"/>
  <c r="I193" i="37"/>
  <c r="H193" i="37"/>
  <c r="L193" i="37" s="1"/>
  <c r="K192" i="37"/>
  <c r="J192" i="37"/>
  <c r="I192" i="37"/>
  <c r="H192" i="37"/>
  <c r="L192" i="37" s="1"/>
  <c r="K191" i="37"/>
  <c r="J191" i="37"/>
  <c r="I191" i="37"/>
  <c r="H191" i="37"/>
  <c r="H207" i="37" s="1"/>
  <c r="F189" i="37"/>
  <c r="E189" i="37"/>
  <c r="D189" i="37"/>
  <c r="D209" i="37" s="1"/>
  <c r="K188" i="37"/>
  <c r="J188" i="37"/>
  <c r="I188" i="37"/>
  <c r="H188" i="37"/>
  <c r="L188" i="37" s="1"/>
  <c r="K187" i="37"/>
  <c r="J187" i="37"/>
  <c r="I187" i="37"/>
  <c r="H187" i="37"/>
  <c r="L187" i="37" s="1"/>
  <c r="K186" i="37"/>
  <c r="J186" i="37"/>
  <c r="I186" i="37"/>
  <c r="H186" i="37"/>
  <c r="L186" i="37" s="1"/>
  <c r="K185" i="37"/>
  <c r="J185" i="37"/>
  <c r="I185" i="37"/>
  <c r="H185" i="37"/>
  <c r="L185" i="37" s="1"/>
  <c r="K184" i="37"/>
  <c r="J184" i="37"/>
  <c r="I184" i="37"/>
  <c r="H184" i="37"/>
  <c r="L184" i="37" s="1"/>
  <c r="K183" i="37"/>
  <c r="J183" i="37"/>
  <c r="I183" i="37"/>
  <c r="H183" i="37"/>
  <c r="L183" i="37" s="1"/>
  <c r="K182" i="37"/>
  <c r="J182" i="37"/>
  <c r="I182" i="37"/>
  <c r="H182" i="37"/>
  <c r="L182" i="37" s="1"/>
  <c r="K181" i="37"/>
  <c r="J181" i="37"/>
  <c r="I181" i="37"/>
  <c r="H181" i="37"/>
  <c r="L181" i="37" s="1"/>
  <c r="K180" i="37"/>
  <c r="J180" i="37"/>
  <c r="I180" i="37"/>
  <c r="H180" i="37"/>
  <c r="L180" i="37" s="1"/>
  <c r="K179" i="37"/>
  <c r="J179" i="37"/>
  <c r="I179" i="37"/>
  <c r="H179" i="37"/>
  <c r="L179" i="37" s="1"/>
  <c r="K178" i="37"/>
  <c r="J178" i="37"/>
  <c r="I178" i="37"/>
  <c r="H178" i="37"/>
  <c r="L178" i="37" s="1"/>
  <c r="K177" i="37"/>
  <c r="J177" i="37"/>
  <c r="I177" i="37"/>
  <c r="H177" i="37"/>
  <c r="L177" i="37" s="1"/>
  <c r="K176" i="37"/>
  <c r="J176" i="37"/>
  <c r="I176" i="37"/>
  <c r="H176" i="37"/>
  <c r="L176" i="37" s="1"/>
  <c r="K175" i="37"/>
  <c r="J175" i="37"/>
  <c r="I175" i="37"/>
  <c r="H175" i="37"/>
  <c r="L175" i="37" s="1"/>
  <c r="K174" i="37"/>
  <c r="J174" i="37"/>
  <c r="I174" i="37"/>
  <c r="H174" i="37"/>
  <c r="L174" i="37" s="1"/>
  <c r="K173" i="37"/>
  <c r="J173" i="37"/>
  <c r="I173" i="37"/>
  <c r="H173" i="37"/>
  <c r="L173" i="37" s="1"/>
  <c r="K172" i="37"/>
  <c r="J172" i="37"/>
  <c r="I172" i="37"/>
  <c r="H172" i="37"/>
  <c r="K171" i="37"/>
  <c r="J171" i="37"/>
  <c r="I171" i="37"/>
  <c r="H171" i="37"/>
  <c r="L171" i="37" s="1"/>
  <c r="K170" i="37"/>
  <c r="J170" i="37"/>
  <c r="I170" i="37"/>
  <c r="H170" i="37"/>
  <c r="L170" i="37" s="1"/>
  <c r="K169" i="37"/>
  <c r="J169" i="37"/>
  <c r="I169" i="37"/>
  <c r="H169" i="37"/>
  <c r="L169" i="37" s="1"/>
  <c r="K168" i="37"/>
  <c r="J168" i="37"/>
  <c r="I168" i="37"/>
  <c r="H168" i="37"/>
  <c r="L168" i="37" s="1"/>
  <c r="F159" i="37"/>
  <c r="E159" i="37"/>
  <c r="G157" i="37"/>
  <c r="G159" i="37" s="1"/>
  <c r="F157" i="37"/>
  <c r="E157" i="37"/>
  <c r="K156" i="37"/>
  <c r="J156" i="37"/>
  <c r="I156" i="37"/>
  <c r="H156" i="37"/>
  <c r="L156" i="37" s="1"/>
  <c r="K155" i="37"/>
  <c r="J155" i="37"/>
  <c r="I155" i="37"/>
  <c r="H155" i="37"/>
  <c r="L155" i="37" s="1"/>
  <c r="K154" i="37"/>
  <c r="J154" i="37"/>
  <c r="I154" i="37"/>
  <c r="H154" i="37"/>
  <c r="L154" i="37" s="1"/>
  <c r="K153" i="37"/>
  <c r="J153" i="37"/>
  <c r="I153" i="37"/>
  <c r="H153" i="37"/>
  <c r="L153" i="37" s="1"/>
  <c r="K152" i="37"/>
  <c r="J152" i="37"/>
  <c r="I152" i="37"/>
  <c r="H152" i="37"/>
  <c r="L152" i="37" s="1"/>
  <c r="K151" i="37"/>
  <c r="J151" i="37"/>
  <c r="I151" i="37"/>
  <c r="H151" i="37"/>
  <c r="L151" i="37" s="1"/>
  <c r="K150" i="37"/>
  <c r="J150" i="37"/>
  <c r="I150" i="37"/>
  <c r="H150" i="37"/>
  <c r="L150" i="37" s="1"/>
  <c r="K149" i="37"/>
  <c r="J149" i="37"/>
  <c r="I149" i="37"/>
  <c r="H149" i="37"/>
  <c r="L149" i="37" s="1"/>
  <c r="K148" i="37"/>
  <c r="J148" i="37"/>
  <c r="I148" i="37"/>
  <c r="H148" i="37"/>
  <c r="L148" i="37" s="1"/>
  <c r="K147" i="37"/>
  <c r="J147" i="37"/>
  <c r="I147" i="37"/>
  <c r="H147" i="37"/>
  <c r="L147" i="37" s="1"/>
  <c r="K146" i="37"/>
  <c r="J146" i="37"/>
  <c r="I146" i="37"/>
  <c r="H146" i="37"/>
  <c r="L146" i="37" s="1"/>
  <c r="K145" i="37"/>
  <c r="J145" i="37"/>
  <c r="I145" i="37"/>
  <c r="H145" i="37"/>
  <c r="L145" i="37" s="1"/>
  <c r="K144" i="37"/>
  <c r="J144" i="37"/>
  <c r="I144" i="37"/>
  <c r="H144" i="37"/>
  <c r="L144" i="37" s="1"/>
  <c r="K143" i="37"/>
  <c r="J143" i="37"/>
  <c r="I143" i="37"/>
  <c r="H143" i="37"/>
  <c r="L143" i="37" s="1"/>
  <c r="K142" i="37"/>
  <c r="J142" i="37"/>
  <c r="I142" i="37"/>
  <c r="H142" i="37"/>
  <c r="L142" i="37" s="1"/>
  <c r="K141" i="37"/>
  <c r="J141" i="37"/>
  <c r="I141" i="37"/>
  <c r="I157" i="37" s="1"/>
  <c r="H141" i="37"/>
  <c r="F139" i="37"/>
  <c r="E139" i="37"/>
  <c r="D139" i="37"/>
  <c r="D159" i="37" s="1"/>
  <c r="K138" i="37"/>
  <c r="J138" i="37"/>
  <c r="I138" i="37"/>
  <c r="H138" i="37"/>
  <c r="L138" i="37" s="1"/>
  <c r="K137" i="37"/>
  <c r="J137" i="37"/>
  <c r="I137" i="37"/>
  <c r="H137" i="37"/>
  <c r="L137" i="37" s="1"/>
  <c r="K136" i="37"/>
  <c r="J136" i="37"/>
  <c r="I136" i="37"/>
  <c r="H136" i="37"/>
  <c r="L136" i="37" s="1"/>
  <c r="K135" i="37"/>
  <c r="J135" i="37"/>
  <c r="J139" i="37" s="1"/>
  <c r="I135" i="37"/>
  <c r="I139" i="37" s="1"/>
  <c r="H135" i="37"/>
  <c r="F127" i="37"/>
  <c r="E127" i="37"/>
  <c r="G125" i="37"/>
  <c r="G127" i="37" s="1"/>
  <c r="F125" i="37"/>
  <c r="E125" i="37"/>
  <c r="K124" i="37"/>
  <c r="J124" i="37"/>
  <c r="I124" i="37"/>
  <c r="H124" i="37"/>
  <c r="L124" i="37" s="1"/>
  <c r="K123" i="37"/>
  <c r="J123" i="37"/>
  <c r="I123" i="37"/>
  <c r="H123" i="37"/>
  <c r="L123" i="37" s="1"/>
  <c r="K122" i="37"/>
  <c r="J122" i="37"/>
  <c r="I122" i="37"/>
  <c r="H122" i="37"/>
  <c r="L122" i="37" s="1"/>
  <c r="K121" i="37"/>
  <c r="J121" i="37"/>
  <c r="I121" i="37"/>
  <c r="H121" i="37"/>
  <c r="L121" i="37" s="1"/>
  <c r="K120" i="37"/>
  <c r="J120" i="37"/>
  <c r="I120" i="37"/>
  <c r="H120" i="37"/>
  <c r="L120" i="37" s="1"/>
  <c r="K119" i="37"/>
  <c r="J119" i="37"/>
  <c r="I119" i="37"/>
  <c r="H119" i="37"/>
  <c r="L119" i="37" s="1"/>
  <c r="K118" i="37"/>
  <c r="J118" i="37"/>
  <c r="I118" i="37"/>
  <c r="H118" i="37"/>
  <c r="L118" i="37" s="1"/>
  <c r="K117" i="37"/>
  <c r="J117" i="37"/>
  <c r="I117" i="37"/>
  <c r="H117" i="37"/>
  <c r="L117" i="37" s="1"/>
  <c r="K116" i="37"/>
  <c r="J116" i="37"/>
  <c r="I116" i="37"/>
  <c r="H116" i="37"/>
  <c r="L116" i="37" s="1"/>
  <c r="K115" i="37"/>
  <c r="J115" i="37"/>
  <c r="I115" i="37"/>
  <c r="H115" i="37"/>
  <c r="L115" i="37" s="1"/>
  <c r="K114" i="37"/>
  <c r="J114" i="37"/>
  <c r="I114" i="37"/>
  <c r="H114" i="37"/>
  <c r="L114" i="37" s="1"/>
  <c r="K113" i="37"/>
  <c r="J113" i="37"/>
  <c r="I113" i="37"/>
  <c r="H113" i="37"/>
  <c r="L113" i="37" s="1"/>
  <c r="K112" i="37"/>
  <c r="J112" i="37"/>
  <c r="I112" i="37"/>
  <c r="H112" i="37"/>
  <c r="K111" i="37"/>
  <c r="J111" i="37"/>
  <c r="I111" i="37"/>
  <c r="H111" i="37"/>
  <c r="L111" i="37" s="1"/>
  <c r="K110" i="37"/>
  <c r="J110" i="37"/>
  <c r="I110" i="37"/>
  <c r="H110" i="37"/>
  <c r="L110" i="37" s="1"/>
  <c r="K109" i="37"/>
  <c r="J109" i="37"/>
  <c r="J125" i="37" s="1"/>
  <c r="I109" i="37"/>
  <c r="H109" i="37"/>
  <c r="L109" i="37" s="1"/>
  <c r="F107" i="37"/>
  <c r="E107" i="37"/>
  <c r="D107" i="37"/>
  <c r="D127" i="37" s="1"/>
  <c r="K106" i="37"/>
  <c r="J106" i="37"/>
  <c r="I106" i="37"/>
  <c r="H106" i="37"/>
  <c r="L106" i="37" s="1"/>
  <c r="K105" i="37"/>
  <c r="J105" i="37"/>
  <c r="I105" i="37"/>
  <c r="H105" i="37"/>
  <c r="L105" i="37" s="1"/>
  <c r="K104" i="37"/>
  <c r="J104" i="37"/>
  <c r="I104" i="37"/>
  <c r="H104" i="37"/>
  <c r="L104" i="37" s="1"/>
  <c r="K103" i="37"/>
  <c r="J103" i="37"/>
  <c r="I103" i="37"/>
  <c r="H103" i="37"/>
  <c r="L103" i="37" s="1"/>
  <c r="K102" i="37"/>
  <c r="J102" i="37"/>
  <c r="I102" i="37"/>
  <c r="H102" i="37"/>
  <c r="L102" i="37" s="1"/>
  <c r="K101" i="37"/>
  <c r="J101" i="37"/>
  <c r="I101" i="37"/>
  <c r="H101" i="37"/>
  <c r="H107" i="37" s="1"/>
  <c r="F92" i="37"/>
  <c r="E92" i="37"/>
  <c r="G90" i="37"/>
  <c r="G92" i="37" s="1"/>
  <c r="F90" i="37"/>
  <c r="E90" i="37"/>
  <c r="K89" i="37"/>
  <c r="J89" i="37"/>
  <c r="I89" i="37"/>
  <c r="H89" i="37"/>
  <c r="L89" i="37" s="1"/>
  <c r="K88" i="37"/>
  <c r="J88" i="37"/>
  <c r="I88" i="37"/>
  <c r="H88" i="37"/>
  <c r="L88" i="37" s="1"/>
  <c r="K87" i="37"/>
  <c r="J87" i="37"/>
  <c r="I87" i="37"/>
  <c r="H87" i="37"/>
  <c r="L87" i="37" s="1"/>
  <c r="K86" i="37"/>
  <c r="J86" i="37"/>
  <c r="I86" i="37"/>
  <c r="H86" i="37"/>
  <c r="L86" i="37" s="1"/>
  <c r="K85" i="37"/>
  <c r="J85" i="37"/>
  <c r="I85" i="37"/>
  <c r="H85" i="37"/>
  <c r="L85" i="37" s="1"/>
  <c r="K84" i="37"/>
  <c r="J84" i="37"/>
  <c r="I84" i="37"/>
  <c r="H84" i="37"/>
  <c r="L84" i="37" s="1"/>
  <c r="K83" i="37"/>
  <c r="J83" i="37"/>
  <c r="I83" i="37"/>
  <c r="H83" i="37"/>
  <c r="L83" i="37" s="1"/>
  <c r="K82" i="37"/>
  <c r="J82" i="37"/>
  <c r="I82" i="37"/>
  <c r="H82" i="37"/>
  <c r="L82" i="37" s="1"/>
  <c r="K81" i="37"/>
  <c r="J81" i="37"/>
  <c r="I81" i="37"/>
  <c r="H81" i="37"/>
  <c r="L81" i="37" s="1"/>
  <c r="K80" i="37"/>
  <c r="J80" i="37"/>
  <c r="I80" i="37"/>
  <c r="H80" i="37"/>
  <c r="L80" i="37" s="1"/>
  <c r="K79" i="37"/>
  <c r="J79" i="37"/>
  <c r="I79" i="37"/>
  <c r="H79" i="37"/>
  <c r="L79" i="37" s="1"/>
  <c r="K78" i="37"/>
  <c r="J78" i="37"/>
  <c r="I78" i="37"/>
  <c r="H78" i="37"/>
  <c r="L78" i="37" s="1"/>
  <c r="K77" i="37"/>
  <c r="J77" i="37"/>
  <c r="I77" i="37"/>
  <c r="H77" i="37"/>
  <c r="L77" i="37" s="1"/>
  <c r="K76" i="37"/>
  <c r="J76" i="37"/>
  <c r="I76" i="37"/>
  <c r="H76" i="37"/>
  <c r="L76" i="37" s="1"/>
  <c r="K75" i="37"/>
  <c r="J75" i="37"/>
  <c r="I75" i="37"/>
  <c r="H75" i="37"/>
  <c r="L75" i="37" s="1"/>
  <c r="K74" i="37"/>
  <c r="J74" i="37"/>
  <c r="I74" i="37"/>
  <c r="H74" i="37"/>
  <c r="F72" i="37"/>
  <c r="E72" i="37"/>
  <c r="D72" i="37"/>
  <c r="D92" i="37" s="1"/>
  <c r="K71" i="37"/>
  <c r="J71" i="37"/>
  <c r="I71" i="37"/>
  <c r="H71" i="37"/>
  <c r="L71" i="37" s="1"/>
  <c r="K70" i="37"/>
  <c r="J70" i="37"/>
  <c r="I70" i="37"/>
  <c r="H70" i="37"/>
  <c r="L70" i="37" s="1"/>
  <c r="K69" i="37"/>
  <c r="J69" i="37"/>
  <c r="I69" i="37"/>
  <c r="H69" i="37"/>
  <c r="L69" i="37" s="1"/>
  <c r="K68" i="37"/>
  <c r="J68" i="37"/>
  <c r="I68" i="37"/>
  <c r="H68" i="37"/>
  <c r="L68" i="37" s="1"/>
  <c r="K67" i="37"/>
  <c r="J67" i="37"/>
  <c r="I67" i="37"/>
  <c r="H67" i="37"/>
  <c r="L67" i="37" s="1"/>
  <c r="K66" i="37"/>
  <c r="J66" i="37"/>
  <c r="I66" i="37"/>
  <c r="H66" i="37"/>
  <c r="L66" i="37" s="1"/>
  <c r="K65" i="37"/>
  <c r="J65" i="37"/>
  <c r="I65" i="37"/>
  <c r="H65" i="37"/>
  <c r="L65" i="37" s="1"/>
  <c r="K64" i="37"/>
  <c r="J64" i="37"/>
  <c r="I64" i="37"/>
  <c r="H64" i="37"/>
  <c r="L64" i="37" s="1"/>
  <c r="K63" i="37"/>
  <c r="J63" i="37"/>
  <c r="I63" i="37"/>
  <c r="H63" i="37"/>
  <c r="L63" i="37" s="1"/>
  <c r="K62" i="37"/>
  <c r="J62" i="37"/>
  <c r="I62" i="37"/>
  <c r="H62" i="37"/>
  <c r="L62" i="37" s="1"/>
  <c r="K61" i="37"/>
  <c r="J61" i="37"/>
  <c r="I61" i="37"/>
  <c r="H61" i="37"/>
  <c r="L61" i="37" s="1"/>
  <c r="K60" i="37"/>
  <c r="J60" i="37"/>
  <c r="I60" i="37"/>
  <c r="H60" i="37"/>
  <c r="L60" i="37" s="1"/>
  <c r="K59" i="37"/>
  <c r="J59" i="37"/>
  <c r="I59" i="37"/>
  <c r="H59" i="37"/>
  <c r="L59" i="37" s="1"/>
  <c r="K58" i="37"/>
  <c r="J58" i="37"/>
  <c r="I58" i="37"/>
  <c r="H58" i="37"/>
  <c r="L58" i="37" s="1"/>
  <c r="K57" i="37"/>
  <c r="J57" i="37"/>
  <c r="I57" i="37"/>
  <c r="H57" i="37"/>
  <c r="L57" i="37" s="1"/>
  <c r="K56" i="37"/>
  <c r="J56" i="37"/>
  <c r="I56" i="37"/>
  <c r="H56" i="37"/>
  <c r="L56" i="37" s="1"/>
  <c r="K55" i="37"/>
  <c r="J55" i="37"/>
  <c r="I55" i="37"/>
  <c r="H55" i="37"/>
  <c r="L55" i="37" s="1"/>
  <c r="K54" i="37"/>
  <c r="J54" i="37"/>
  <c r="I54" i="37"/>
  <c r="H54" i="37"/>
  <c r="L54" i="37" s="1"/>
  <c r="K53" i="37"/>
  <c r="J53" i="37"/>
  <c r="I53" i="37"/>
  <c r="H53" i="37"/>
  <c r="L53" i="37" s="1"/>
  <c r="K52" i="37"/>
  <c r="J52" i="37"/>
  <c r="I52" i="37"/>
  <c r="H52" i="37"/>
  <c r="L52" i="37" s="1"/>
  <c r="K51" i="37"/>
  <c r="J51" i="37"/>
  <c r="I51" i="37"/>
  <c r="H51" i="37"/>
  <c r="L51" i="37" s="1"/>
  <c r="K50" i="37"/>
  <c r="J50" i="37"/>
  <c r="I50" i="37"/>
  <c r="H50" i="37"/>
  <c r="F41" i="37"/>
  <c r="E41" i="37"/>
  <c r="G39" i="37"/>
  <c r="G41" i="37" s="1"/>
  <c r="F39" i="37"/>
  <c r="E39" i="37"/>
  <c r="K38" i="37"/>
  <c r="J38" i="37"/>
  <c r="I38" i="37"/>
  <c r="H38" i="37"/>
  <c r="L38" i="37" s="1"/>
  <c r="K37" i="37"/>
  <c r="J37" i="37"/>
  <c r="I37" i="37"/>
  <c r="H37" i="37"/>
  <c r="L37" i="37" s="1"/>
  <c r="K36" i="37"/>
  <c r="J36" i="37"/>
  <c r="I36" i="37"/>
  <c r="H36" i="37"/>
  <c r="L36" i="37" s="1"/>
  <c r="K35" i="37"/>
  <c r="J35" i="37"/>
  <c r="I35" i="37"/>
  <c r="H35" i="37"/>
  <c r="L35" i="37" s="1"/>
  <c r="K34" i="37"/>
  <c r="J34" i="37"/>
  <c r="I34" i="37"/>
  <c r="H34" i="37"/>
  <c r="L34" i="37" s="1"/>
  <c r="K33" i="37"/>
  <c r="J33" i="37"/>
  <c r="I33" i="37"/>
  <c r="H33" i="37"/>
  <c r="L33" i="37" s="1"/>
  <c r="K32" i="37"/>
  <c r="J32" i="37"/>
  <c r="I32" i="37"/>
  <c r="H32" i="37"/>
  <c r="L32" i="37" s="1"/>
  <c r="K31" i="37"/>
  <c r="J31" i="37"/>
  <c r="I31" i="37"/>
  <c r="H31" i="37"/>
  <c r="L31" i="37" s="1"/>
  <c r="K30" i="37"/>
  <c r="J30" i="37"/>
  <c r="I30" i="37"/>
  <c r="H30" i="37"/>
  <c r="L30" i="37" s="1"/>
  <c r="K29" i="37"/>
  <c r="J29" i="37"/>
  <c r="I29" i="37"/>
  <c r="H29" i="37"/>
  <c r="L29" i="37" s="1"/>
  <c r="K28" i="37"/>
  <c r="J28" i="37"/>
  <c r="I28" i="37"/>
  <c r="H28" i="37"/>
  <c r="L28" i="37" s="1"/>
  <c r="K27" i="37"/>
  <c r="J27" i="37"/>
  <c r="I27" i="37"/>
  <c r="H27" i="37"/>
  <c r="L27" i="37" s="1"/>
  <c r="K26" i="37"/>
  <c r="J26" i="37"/>
  <c r="I26" i="37"/>
  <c r="H26" i="37"/>
  <c r="L26" i="37" s="1"/>
  <c r="K25" i="37"/>
  <c r="J25" i="37"/>
  <c r="I25" i="37"/>
  <c r="H25" i="37"/>
  <c r="L25" i="37" s="1"/>
  <c r="K24" i="37"/>
  <c r="J24" i="37"/>
  <c r="I24" i="37"/>
  <c r="H24" i="37"/>
  <c r="L24" i="37" s="1"/>
  <c r="K23" i="37"/>
  <c r="J23" i="37"/>
  <c r="I23" i="37"/>
  <c r="H23" i="37"/>
  <c r="F21" i="37"/>
  <c r="E21" i="37"/>
  <c r="D21" i="37"/>
  <c r="D41" i="37" s="1"/>
  <c r="K20" i="37"/>
  <c r="J20" i="37"/>
  <c r="I20" i="37"/>
  <c r="H20" i="37"/>
  <c r="L20" i="37" s="1"/>
  <c r="K19" i="37"/>
  <c r="J19" i="37"/>
  <c r="I19" i="37"/>
  <c r="H19" i="37"/>
  <c r="L19" i="37" s="1"/>
  <c r="K18" i="37"/>
  <c r="J18" i="37"/>
  <c r="I18" i="37"/>
  <c r="H18" i="37"/>
  <c r="L18" i="37" s="1"/>
  <c r="K17" i="37"/>
  <c r="J17" i="37"/>
  <c r="I17" i="37"/>
  <c r="H17" i="37"/>
  <c r="L17" i="37" s="1"/>
  <c r="K16" i="37"/>
  <c r="J16" i="37"/>
  <c r="I16" i="37"/>
  <c r="H16" i="37"/>
  <c r="L16" i="37" s="1"/>
  <c r="K15" i="37"/>
  <c r="J15" i="37"/>
  <c r="I15" i="37"/>
  <c r="H15" i="37"/>
  <c r="L15" i="37" s="1"/>
  <c r="K14" i="37"/>
  <c r="J14" i="37"/>
  <c r="I14" i="37"/>
  <c r="H14" i="37"/>
  <c r="L14" i="37" s="1"/>
  <c r="K13" i="37"/>
  <c r="J13" i="37"/>
  <c r="I13" i="37"/>
  <c r="H13" i="37"/>
  <c r="L13" i="37" s="1"/>
  <c r="K12" i="37"/>
  <c r="J12" i="37"/>
  <c r="I12" i="37"/>
  <c r="H12" i="37"/>
  <c r="L12" i="37" s="1"/>
  <c r="K11" i="37"/>
  <c r="J11" i="37"/>
  <c r="I11" i="37"/>
  <c r="H11" i="37"/>
  <c r="L11" i="37" s="1"/>
  <c r="K10" i="37"/>
  <c r="J10" i="37"/>
  <c r="I10" i="37"/>
  <c r="H10" i="37"/>
  <c r="L10" i="37" s="1"/>
  <c r="K9" i="37"/>
  <c r="J9" i="37"/>
  <c r="I9" i="37"/>
  <c r="H9" i="37"/>
  <c r="L9" i="37" s="1"/>
  <c r="K8" i="37"/>
  <c r="J8" i="37"/>
  <c r="I8" i="37"/>
  <c r="H8" i="37"/>
  <c r="L8" i="37" s="1"/>
  <c r="K7" i="37"/>
  <c r="J7" i="37"/>
  <c r="J21" i="37" s="1"/>
  <c r="I7" i="37"/>
  <c r="I21" i="37" s="1"/>
  <c r="H7" i="37"/>
  <c r="L7" i="37" s="1"/>
  <c r="O3334" i="36"/>
  <c r="O3331" i="36"/>
  <c r="O3327" i="36"/>
  <c r="O3326" i="36"/>
  <c r="O3325" i="36"/>
  <c r="N3324" i="36"/>
  <c r="N3323" i="36" s="1"/>
  <c r="M3324" i="36"/>
  <c r="L3324" i="36"/>
  <c r="L3323" i="36" s="1"/>
  <c r="I3324" i="36"/>
  <c r="I3323" i="36" s="1"/>
  <c r="H3324" i="36"/>
  <c r="H3323" i="36" s="1"/>
  <c r="G3324" i="36"/>
  <c r="G3323" i="36" s="1"/>
  <c r="M3323" i="36"/>
  <c r="O3322" i="36"/>
  <c r="O3321" i="36"/>
  <c r="O3320" i="36"/>
  <c r="N3319" i="36"/>
  <c r="N3318" i="36" s="1"/>
  <c r="M3319" i="36"/>
  <c r="L3319" i="36"/>
  <c r="I3319" i="36"/>
  <c r="I3318" i="36" s="1"/>
  <c r="H3319" i="36"/>
  <c r="H3318" i="36" s="1"/>
  <c r="G3319" i="36"/>
  <c r="G3318" i="36" s="1"/>
  <c r="L3318" i="36"/>
  <c r="O3317" i="36"/>
  <c r="O3316" i="36"/>
  <c r="O3315" i="36"/>
  <c r="O3314" i="36"/>
  <c r="N3313" i="36"/>
  <c r="N3312" i="36" s="1"/>
  <c r="M3313" i="36"/>
  <c r="M3312" i="36" s="1"/>
  <c r="L3313" i="36"/>
  <c r="I3313" i="36"/>
  <c r="I3312" i="36" s="1"/>
  <c r="H3313" i="36"/>
  <c r="H3312" i="36" s="1"/>
  <c r="G3313" i="36"/>
  <c r="G3312" i="36" s="1"/>
  <c r="O3309" i="36"/>
  <c r="O3308" i="36"/>
  <c r="O3307" i="36"/>
  <c r="N3306" i="36"/>
  <c r="M3306" i="36"/>
  <c r="L3306" i="36"/>
  <c r="I3306" i="36"/>
  <c r="H3306" i="36"/>
  <c r="G3306" i="36"/>
  <c r="O3305" i="36"/>
  <c r="N3304" i="36"/>
  <c r="M3304" i="36"/>
  <c r="L3304" i="36"/>
  <c r="I3304" i="36"/>
  <c r="H3304" i="36"/>
  <c r="G3304" i="36"/>
  <c r="O3303" i="36"/>
  <c r="N3302" i="36"/>
  <c r="M3302" i="36"/>
  <c r="L3302" i="36"/>
  <c r="I3302" i="36"/>
  <c r="H3302" i="36"/>
  <c r="G3302" i="36"/>
  <c r="O3301" i="36"/>
  <c r="O3300" i="36"/>
  <c r="O3299" i="36"/>
  <c r="N3298" i="36"/>
  <c r="M3298" i="36"/>
  <c r="L3298" i="36"/>
  <c r="I3298" i="36"/>
  <c r="H3298" i="36"/>
  <c r="G3298" i="36"/>
  <c r="O3297" i="36"/>
  <c r="O3296" i="36"/>
  <c r="N3295" i="36"/>
  <c r="M3295" i="36"/>
  <c r="L3295" i="36"/>
  <c r="I3295" i="36"/>
  <c r="H3295" i="36"/>
  <c r="G3295" i="36"/>
  <c r="N3293" i="36"/>
  <c r="M3293" i="36"/>
  <c r="L3293" i="36"/>
  <c r="I3293" i="36"/>
  <c r="H3293" i="36"/>
  <c r="G3293" i="36"/>
  <c r="O3283" i="36"/>
  <c r="O3275" i="36"/>
  <c r="O3274" i="36"/>
  <c r="O3273" i="36"/>
  <c r="O3272" i="36"/>
  <c r="O3271" i="36"/>
  <c r="N3270" i="36"/>
  <c r="N3269" i="36" s="1"/>
  <c r="M3270" i="36"/>
  <c r="M3269" i="36" s="1"/>
  <c r="L3270" i="36"/>
  <c r="L3269" i="36" s="1"/>
  <c r="I3270" i="36"/>
  <c r="I3269" i="36" s="1"/>
  <c r="H3270" i="36"/>
  <c r="H3269" i="36" s="1"/>
  <c r="G3270" i="36"/>
  <c r="G3269" i="36" s="1"/>
  <c r="O3268" i="36"/>
  <c r="O3267" i="36"/>
  <c r="O3266" i="36"/>
  <c r="O3265" i="36"/>
  <c r="O3264" i="36"/>
  <c r="O3263" i="36"/>
  <c r="N3262" i="36"/>
  <c r="N3261" i="36" s="1"/>
  <c r="M3262" i="36"/>
  <c r="M3261" i="36" s="1"/>
  <c r="L3262" i="36"/>
  <c r="I3262" i="36"/>
  <c r="I3261" i="36" s="1"/>
  <c r="H3262" i="36"/>
  <c r="H3261" i="36" s="1"/>
  <c r="G3262" i="36"/>
  <c r="G3261" i="36" s="1"/>
  <c r="L3261" i="36"/>
  <c r="O3260" i="36"/>
  <c r="O3259" i="36"/>
  <c r="O3258" i="36"/>
  <c r="O3257" i="36"/>
  <c r="O3256" i="36"/>
  <c r="O3255" i="36"/>
  <c r="O3254" i="36"/>
  <c r="N3253" i="36"/>
  <c r="N3252" i="36" s="1"/>
  <c r="M3253" i="36"/>
  <c r="M3252" i="36" s="1"/>
  <c r="L3253" i="36"/>
  <c r="I3253" i="36"/>
  <c r="I3252" i="36" s="1"/>
  <c r="G3253" i="36"/>
  <c r="G3252" i="36" s="1"/>
  <c r="O3249" i="36"/>
  <c r="O3248" i="36"/>
  <c r="O3247" i="36"/>
  <c r="O3246" i="36"/>
  <c r="N3245" i="36"/>
  <c r="M3245" i="36"/>
  <c r="L3245" i="36"/>
  <c r="I3245" i="36"/>
  <c r="H3245" i="36"/>
  <c r="G3245" i="36"/>
  <c r="O3244" i="36"/>
  <c r="N3243" i="36"/>
  <c r="M3243" i="36"/>
  <c r="L3243" i="36"/>
  <c r="I3243" i="36"/>
  <c r="H3243" i="36"/>
  <c r="G3243" i="36"/>
  <c r="O3242" i="36"/>
  <c r="O3241" i="36"/>
  <c r="N3240" i="36"/>
  <c r="M3240" i="36"/>
  <c r="L3240" i="36"/>
  <c r="I3240" i="36"/>
  <c r="H3240" i="36"/>
  <c r="G3240" i="36"/>
  <c r="O3239" i="36"/>
  <c r="N3238" i="36"/>
  <c r="M3238" i="36"/>
  <c r="L3238" i="36"/>
  <c r="I3238" i="36"/>
  <c r="H3238" i="36"/>
  <c r="G3238" i="36"/>
  <c r="O3237" i="36"/>
  <c r="O3236" i="36"/>
  <c r="O3235" i="36"/>
  <c r="O3234" i="36"/>
  <c r="O3233" i="36"/>
  <c r="O3232" i="36"/>
  <c r="N3231" i="36"/>
  <c r="M3231" i="36"/>
  <c r="L3231" i="36"/>
  <c r="I3231" i="36"/>
  <c r="H3231" i="36"/>
  <c r="G3231" i="36"/>
  <c r="O3230" i="36"/>
  <c r="O3229" i="36"/>
  <c r="O3228" i="36"/>
  <c r="O3227" i="36"/>
  <c r="O3226" i="36"/>
  <c r="N3225" i="36"/>
  <c r="M3225" i="36"/>
  <c r="L3225" i="36"/>
  <c r="I3225" i="36"/>
  <c r="H3225" i="36"/>
  <c r="G3225" i="36"/>
  <c r="O3224" i="36"/>
  <c r="O3223" i="36"/>
  <c r="N3222" i="36"/>
  <c r="M3222" i="36"/>
  <c r="L3222" i="36"/>
  <c r="I3222" i="36"/>
  <c r="H3222" i="36"/>
  <c r="G3222" i="36"/>
  <c r="O3221" i="36"/>
  <c r="N3219" i="36"/>
  <c r="M3219" i="36"/>
  <c r="L3219" i="36"/>
  <c r="I3219" i="36"/>
  <c r="H3219" i="36"/>
  <c r="G3219" i="36"/>
  <c r="O3217" i="36"/>
  <c r="O3216" i="36"/>
  <c r="N3215" i="36"/>
  <c r="N3214" i="36" s="1"/>
  <c r="N3211" i="36" s="1"/>
  <c r="N3280" i="36" s="1"/>
  <c r="M3215" i="36"/>
  <c r="M3214" i="36" s="1"/>
  <c r="M3211" i="36" s="1"/>
  <c r="L3215" i="36"/>
  <c r="I3215" i="36"/>
  <c r="H3215" i="36"/>
  <c r="H3214" i="36" s="1"/>
  <c r="H3213" i="36" s="1"/>
  <c r="G3215" i="36"/>
  <c r="G3214" i="36" s="1"/>
  <c r="L3214" i="36"/>
  <c r="L3211" i="36" s="1"/>
  <c r="I3214" i="36"/>
  <c r="O3213" i="36"/>
  <c r="O3212" i="36"/>
  <c r="O3203" i="36"/>
  <c r="O3197" i="36"/>
  <c r="N3196" i="36"/>
  <c r="N3195" i="36" s="1"/>
  <c r="M3196" i="36"/>
  <c r="M3195" i="36" s="1"/>
  <c r="L3196" i="36"/>
  <c r="I3196" i="36"/>
  <c r="I3195" i="36" s="1"/>
  <c r="H3196" i="36"/>
  <c r="H3195" i="36" s="1"/>
  <c r="G3196" i="36"/>
  <c r="G3195" i="36" s="1"/>
  <c r="L3195" i="36"/>
  <c r="O3194" i="36"/>
  <c r="O3193" i="36"/>
  <c r="O3192" i="36"/>
  <c r="O3191" i="36"/>
  <c r="O3190" i="36"/>
  <c r="N3189" i="36"/>
  <c r="N3188" i="36" s="1"/>
  <c r="M3189" i="36"/>
  <c r="M3188" i="36" s="1"/>
  <c r="L3189" i="36"/>
  <c r="L3188" i="36" s="1"/>
  <c r="I3189" i="36"/>
  <c r="I3188" i="36" s="1"/>
  <c r="H3189" i="36"/>
  <c r="H3188" i="36" s="1"/>
  <c r="G3189" i="36"/>
  <c r="G3188" i="36" s="1"/>
  <c r="O3187" i="36"/>
  <c r="O3186" i="36"/>
  <c r="O3185" i="36"/>
  <c r="N3184" i="36"/>
  <c r="N3183" i="36" s="1"/>
  <c r="M3184" i="36"/>
  <c r="M3183" i="36" s="1"/>
  <c r="L3184" i="36"/>
  <c r="I3184" i="36"/>
  <c r="I3183" i="36" s="1"/>
  <c r="H3184" i="36"/>
  <c r="H3183" i="36" s="1"/>
  <c r="G3184" i="36"/>
  <c r="G3183" i="36" s="1"/>
  <c r="O3182" i="36"/>
  <c r="O3181" i="36"/>
  <c r="O3180" i="36"/>
  <c r="O3179" i="36"/>
  <c r="N3178" i="36"/>
  <c r="N3177" i="36" s="1"/>
  <c r="M3178" i="36"/>
  <c r="L3178" i="36"/>
  <c r="L3177" i="36" s="1"/>
  <c r="I3178" i="36"/>
  <c r="I3177" i="36" s="1"/>
  <c r="H3178" i="36"/>
  <c r="H3177" i="36" s="1"/>
  <c r="G3178" i="36"/>
  <c r="G3177" i="36" s="1"/>
  <c r="O3174" i="36"/>
  <c r="O3173" i="36"/>
  <c r="O3172" i="36"/>
  <c r="O3171" i="36"/>
  <c r="O3170" i="36"/>
  <c r="O3169" i="36"/>
  <c r="N3168" i="36"/>
  <c r="M3168" i="36"/>
  <c r="L3168" i="36"/>
  <c r="I3168" i="36"/>
  <c r="H3168" i="36"/>
  <c r="G3168" i="36"/>
  <c r="O3167" i="36"/>
  <c r="N3166" i="36"/>
  <c r="M3166" i="36"/>
  <c r="L3166" i="36"/>
  <c r="I3166" i="36"/>
  <c r="H3166" i="36"/>
  <c r="G3166" i="36"/>
  <c r="O3165" i="36"/>
  <c r="N3164" i="36"/>
  <c r="M3164" i="36"/>
  <c r="L3164" i="36"/>
  <c r="I3164" i="36"/>
  <c r="H3164" i="36"/>
  <c r="G3164" i="36"/>
  <c r="O3163" i="36"/>
  <c r="O3162" i="36"/>
  <c r="O3161" i="36"/>
  <c r="N3160" i="36"/>
  <c r="M3160" i="36"/>
  <c r="L3160" i="36"/>
  <c r="I3160" i="36"/>
  <c r="H3160" i="36"/>
  <c r="G3160" i="36"/>
  <c r="O3159" i="36"/>
  <c r="O3158" i="36"/>
  <c r="N3157" i="36"/>
  <c r="M3157" i="36"/>
  <c r="L3157" i="36"/>
  <c r="I3157" i="36"/>
  <c r="H3157" i="36"/>
  <c r="G3157" i="36"/>
  <c r="O3156" i="36"/>
  <c r="N3155" i="36"/>
  <c r="M3155" i="36"/>
  <c r="L3155" i="36"/>
  <c r="I3155" i="36"/>
  <c r="H3155" i="36"/>
  <c r="G3155" i="36"/>
  <c r="O3154" i="36"/>
  <c r="O3153" i="36"/>
  <c r="O3152" i="36"/>
  <c r="N3150" i="36"/>
  <c r="M3150" i="36"/>
  <c r="L3150" i="36"/>
  <c r="I3150" i="36"/>
  <c r="H3150" i="36"/>
  <c r="G3150" i="36"/>
  <c r="O3148" i="36"/>
  <c r="N3147" i="36"/>
  <c r="N3146" i="36" s="1"/>
  <c r="N3145" i="36" s="1"/>
  <c r="N3142" i="36" s="1"/>
  <c r="N3200" i="36" s="1"/>
  <c r="M3147" i="36"/>
  <c r="M3146" i="36" s="1"/>
  <c r="M3145" i="36" s="1"/>
  <c r="M3142" i="36" s="1"/>
  <c r="L3147" i="36"/>
  <c r="I3146" i="36"/>
  <c r="I3145" i="36" s="1"/>
  <c r="I3144" i="36" s="1"/>
  <c r="H3146" i="36"/>
  <c r="H3145" i="36" s="1"/>
  <c r="G3146" i="36"/>
  <c r="G3145" i="36" s="1"/>
  <c r="O3144" i="36"/>
  <c r="O3143" i="36"/>
  <c r="N3132" i="36"/>
  <c r="H3132" i="36"/>
  <c r="G3132" i="36"/>
  <c r="N3131" i="36"/>
  <c r="M3131" i="36"/>
  <c r="N3130" i="36"/>
  <c r="M3130" i="36"/>
  <c r="L3130" i="36"/>
  <c r="H3130" i="36"/>
  <c r="G3130" i="36"/>
  <c r="O3127" i="36"/>
  <c r="O3126" i="36"/>
  <c r="N3125" i="36"/>
  <c r="N3124" i="36" s="1"/>
  <c r="M3125" i="36"/>
  <c r="M3124" i="36" s="1"/>
  <c r="L3125" i="36"/>
  <c r="L3124" i="36" s="1"/>
  <c r="H3125" i="36"/>
  <c r="H3124" i="36" s="1"/>
  <c r="I3124" i="36"/>
  <c r="G3124" i="36"/>
  <c r="O3123" i="36"/>
  <c r="L3122" i="36"/>
  <c r="L3121" i="36" s="1"/>
  <c r="G3122" i="36"/>
  <c r="G3121" i="36" s="1"/>
  <c r="O3120" i="36"/>
  <c r="O3119" i="36"/>
  <c r="O3118" i="36"/>
  <c r="O3117" i="36"/>
  <c r="O3116" i="36"/>
  <c r="L3115" i="36"/>
  <c r="L3114" i="36" s="1"/>
  <c r="G3115" i="36"/>
  <c r="G3114" i="36" s="1"/>
  <c r="O3113" i="36"/>
  <c r="O3112" i="36"/>
  <c r="O3111" i="36"/>
  <c r="O3110" i="36"/>
  <c r="O3109" i="36"/>
  <c r="O3108" i="36"/>
  <c r="O3107" i="36"/>
  <c r="O3106" i="36"/>
  <c r="O3105" i="36"/>
  <c r="N3104" i="36"/>
  <c r="N3103" i="36" s="1"/>
  <c r="M3104" i="36"/>
  <c r="M3103" i="36" s="1"/>
  <c r="L3104" i="36"/>
  <c r="L3103" i="36" s="1"/>
  <c r="H3104" i="36"/>
  <c r="H3103" i="36" s="1"/>
  <c r="G3104" i="36"/>
  <c r="G3103" i="36" s="1"/>
  <c r="O3100" i="36"/>
  <c r="O3099" i="36"/>
  <c r="O3098" i="36"/>
  <c r="O3097" i="36"/>
  <c r="O3096" i="36"/>
  <c r="N3093" i="36"/>
  <c r="M3093" i="36"/>
  <c r="L3093" i="36"/>
  <c r="I3093" i="36"/>
  <c r="I3084" i="36" s="1"/>
  <c r="H3131" i="36" s="1"/>
  <c r="H3093" i="36"/>
  <c r="H3084" i="36" s="1"/>
  <c r="G3131" i="36" s="1"/>
  <c r="G3093" i="36"/>
  <c r="O3092" i="36"/>
  <c r="O3091" i="36"/>
  <c r="O3090" i="36"/>
  <c r="N3089" i="36"/>
  <c r="M3089" i="36"/>
  <c r="L3089" i="36"/>
  <c r="G3089" i="36"/>
  <c r="O3088" i="36"/>
  <c r="N3087" i="36"/>
  <c r="M3087" i="36"/>
  <c r="L3087" i="36"/>
  <c r="G3087" i="36"/>
  <c r="N3085" i="36"/>
  <c r="M3085" i="36"/>
  <c r="L3085" i="36"/>
  <c r="G3085" i="36"/>
  <c r="O3083" i="36"/>
  <c r="O3082" i="36"/>
  <c r="O3081" i="36"/>
  <c r="G3081" i="36"/>
  <c r="G3080" i="36" s="1"/>
  <c r="G3079" i="36" s="1"/>
  <c r="O3080" i="36"/>
  <c r="O3079" i="36"/>
  <c r="H3079" i="36"/>
  <c r="O3078" i="36"/>
  <c r="O3077" i="36"/>
  <c r="O3076" i="36"/>
  <c r="N3067" i="36"/>
  <c r="H3067" i="36"/>
  <c r="G3067" i="36"/>
  <c r="N3066" i="36"/>
  <c r="M3066" i="36"/>
  <c r="N3065" i="36"/>
  <c r="M3065" i="36"/>
  <c r="L3065" i="36"/>
  <c r="H3065" i="36"/>
  <c r="G3065" i="36"/>
  <c r="O3062" i="36"/>
  <c r="O3061" i="36"/>
  <c r="N3060" i="36"/>
  <c r="N3059" i="36" s="1"/>
  <c r="M3060" i="36"/>
  <c r="M3059" i="36" s="1"/>
  <c r="L3060" i="36"/>
  <c r="H3060" i="36"/>
  <c r="H3059" i="36" s="1"/>
  <c r="I3059" i="36"/>
  <c r="G3059" i="36"/>
  <c r="O3058" i="36"/>
  <c r="L3057" i="36"/>
  <c r="L3056" i="36" s="1"/>
  <c r="G3057" i="36"/>
  <c r="G3056" i="36" s="1"/>
  <c r="O3055" i="36"/>
  <c r="O3054" i="36"/>
  <c r="O3053" i="36"/>
  <c r="O3052" i="36"/>
  <c r="O3051" i="36"/>
  <c r="L3050" i="36"/>
  <c r="L3049" i="36" s="1"/>
  <c r="G3050" i="36"/>
  <c r="G3049" i="36" s="1"/>
  <c r="O3048" i="36"/>
  <c r="O3047" i="36"/>
  <c r="O3046" i="36"/>
  <c r="O3045" i="36"/>
  <c r="O3044" i="36"/>
  <c r="O3043" i="36"/>
  <c r="O3042" i="36"/>
  <c r="O3041" i="36"/>
  <c r="O3040" i="36"/>
  <c r="N3039" i="36"/>
  <c r="N3038" i="36" s="1"/>
  <c r="M3039" i="36"/>
  <c r="M3038" i="36" s="1"/>
  <c r="L3039" i="36"/>
  <c r="H3039" i="36"/>
  <c r="H3038" i="36" s="1"/>
  <c r="G3039" i="36"/>
  <c r="G3038" i="36" s="1"/>
  <c r="O3035" i="36"/>
  <c r="O3034" i="36"/>
  <c r="O3033" i="36"/>
  <c r="O3032" i="36"/>
  <c r="O3031" i="36"/>
  <c r="N3028" i="36"/>
  <c r="M3028" i="36"/>
  <c r="L3028" i="36"/>
  <c r="I3028" i="36"/>
  <c r="I3019" i="36" s="1"/>
  <c r="H3066" i="36" s="1"/>
  <c r="H3028" i="36"/>
  <c r="H3019" i="36" s="1"/>
  <c r="G3066" i="36" s="1"/>
  <c r="G3028" i="36"/>
  <c r="O3027" i="36"/>
  <c r="O3026" i="36"/>
  <c r="O3025" i="36"/>
  <c r="N3024" i="36"/>
  <c r="M3024" i="36"/>
  <c r="L3024" i="36"/>
  <c r="G3024" i="36"/>
  <c r="O3023" i="36"/>
  <c r="N3022" i="36"/>
  <c r="M3022" i="36"/>
  <c r="L3022" i="36"/>
  <c r="G3022" i="36"/>
  <c r="N3020" i="36"/>
  <c r="M3020" i="36"/>
  <c r="L3020" i="36"/>
  <c r="G3020" i="36"/>
  <c r="O3018" i="36"/>
  <c r="O3017" i="36"/>
  <c r="O3016" i="36"/>
  <c r="G3016" i="36"/>
  <c r="G3015" i="36" s="1"/>
  <c r="O3015" i="36"/>
  <c r="O3014" i="36"/>
  <c r="H3014" i="36"/>
  <c r="O3013" i="36"/>
  <c r="O3012" i="36"/>
  <c r="O3011" i="36"/>
  <c r="O3003" i="36"/>
  <c r="O3002" i="36"/>
  <c r="O2997" i="36"/>
  <c r="O2996" i="36"/>
  <c r="N2995" i="36"/>
  <c r="M2995" i="36"/>
  <c r="L2995" i="36"/>
  <c r="I2995" i="36"/>
  <c r="H2995" i="36"/>
  <c r="G2995" i="36"/>
  <c r="O2994" i="36"/>
  <c r="N2993" i="36"/>
  <c r="M2993" i="36"/>
  <c r="L2993" i="36"/>
  <c r="I2993" i="36"/>
  <c r="H2993" i="36"/>
  <c r="G2993" i="36"/>
  <c r="O2992" i="36"/>
  <c r="O2991" i="36"/>
  <c r="O2990" i="36"/>
  <c r="O2989" i="36"/>
  <c r="O2988" i="36"/>
  <c r="N2987" i="36"/>
  <c r="M2987" i="36"/>
  <c r="L2987" i="36"/>
  <c r="I2987" i="36"/>
  <c r="H2987" i="36"/>
  <c r="G2987" i="36"/>
  <c r="O2986" i="36"/>
  <c r="N2985" i="36"/>
  <c r="M2985" i="36"/>
  <c r="L2985" i="36"/>
  <c r="I2985" i="36"/>
  <c r="H2985" i="36"/>
  <c r="G2985" i="36"/>
  <c r="O2984" i="36"/>
  <c r="N2983" i="36"/>
  <c r="M2983" i="36"/>
  <c r="L2983" i="36"/>
  <c r="I2983" i="36"/>
  <c r="H2983" i="36"/>
  <c r="G2983" i="36"/>
  <c r="O2982" i="36"/>
  <c r="N2980" i="36"/>
  <c r="M2980" i="36"/>
  <c r="L2980" i="36"/>
  <c r="I2980" i="36"/>
  <c r="H2980" i="36"/>
  <c r="G2980" i="36"/>
  <c r="O2978" i="36"/>
  <c r="N2977" i="36"/>
  <c r="N2976" i="36" s="1"/>
  <c r="N2975" i="36" s="1"/>
  <c r="N2972" i="36" s="1"/>
  <c r="M2977" i="36"/>
  <c r="M2976" i="36" s="1"/>
  <c r="M2975" i="36" s="1"/>
  <c r="M2972" i="36" s="1"/>
  <c r="L2977" i="36"/>
  <c r="L2976" i="36" s="1"/>
  <c r="L2975" i="36" s="1"/>
  <c r="L2972" i="36" s="1"/>
  <c r="I2976" i="36"/>
  <c r="I2975" i="36" s="1"/>
  <c r="H2976" i="36"/>
  <c r="H2975" i="36" s="1"/>
  <c r="G2976" i="36"/>
  <c r="G2975" i="36" s="1"/>
  <c r="G2974" i="36" s="1"/>
  <c r="O2974" i="36"/>
  <c r="O2973" i="36"/>
  <c r="O2963" i="36"/>
  <c r="O2962" i="36"/>
  <c r="O2957" i="36"/>
  <c r="O2956" i="36"/>
  <c r="N2955" i="36"/>
  <c r="M2955" i="36"/>
  <c r="L2955" i="36"/>
  <c r="I2955" i="36"/>
  <c r="H2955" i="36"/>
  <c r="G2955" i="36"/>
  <c r="G2931" i="36" s="1"/>
  <c r="G2961" i="36" s="1"/>
  <c r="O2954" i="36"/>
  <c r="O2953" i="36"/>
  <c r="O2952" i="36"/>
  <c r="O2951" i="36"/>
  <c r="O2950" i="36"/>
  <c r="O2949" i="36"/>
  <c r="N2948" i="36"/>
  <c r="M2948" i="36"/>
  <c r="L2948" i="36"/>
  <c r="I2948" i="36"/>
  <c r="H2948" i="36"/>
  <c r="O2947" i="36"/>
  <c r="O2946" i="36"/>
  <c r="O2945" i="36"/>
  <c r="O2944" i="36"/>
  <c r="N2943" i="36"/>
  <c r="M2943" i="36"/>
  <c r="L2943" i="36"/>
  <c r="I2943" i="36"/>
  <c r="H2943" i="36"/>
  <c r="O2942" i="36"/>
  <c r="O2941" i="36"/>
  <c r="O2940" i="36"/>
  <c r="O2939" i="36"/>
  <c r="O2938" i="36"/>
  <c r="N2937" i="36"/>
  <c r="M2937" i="36"/>
  <c r="L2937" i="36"/>
  <c r="I2937" i="36"/>
  <c r="H2937" i="36"/>
  <c r="O2936" i="36"/>
  <c r="O2935" i="36"/>
  <c r="O2934" i="36"/>
  <c r="N2932" i="36"/>
  <c r="M2932" i="36"/>
  <c r="L2932" i="36"/>
  <c r="I2932" i="36"/>
  <c r="H2932" i="36"/>
  <c r="O2930" i="36"/>
  <c r="O2929" i="36"/>
  <c r="N2928" i="36"/>
  <c r="N2927" i="36" s="1"/>
  <c r="N2925" i="36" s="1"/>
  <c r="N2960" i="36" s="1"/>
  <c r="M2928" i="36"/>
  <c r="I2928" i="36"/>
  <c r="I2927" i="36" s="1"/>
  <c r="I2925" i="36" s="1"/>
  <c r="H2928" i="36"/>
  <c r="H2927" i="36" s="1"/>
  <c r="H2925" i="36" s="1"/>
  <c r="H2960" i="36" s="1"/>
  <c r="G2928" i="36"/>
  <c r="G2927" i="36" s="1"/>
  <c r="G2925" i="36" s="1"/>
  <c r="L2927" i="36"/>
  <c r="L2925" i="36" s="1"/>
  <c r="O2926" i="36"/>
  <c r="O2916" i="36"/>
  <c r="O2915" i="36"/>
  <c r="I2914" i="36"/>
  <c r="H2914" i="36"/>
  <c r="G2914" i="36"/>
  <c r="O2909" i="36"/>
  <c r="O2908" i="36"/>
  <c r="O2907" i="36"/>
  <c r="O2906" i="36"/>
  <c r="L2905" i="36"/>
  <c r="O2905" i="36" s="1"/>
  <c r="I2905" i="36"/>
  <c r="H2905" i="36"/>
  <c r="G2905" i="36"/>
  <c r="O2904" i="36"/>
  <c r="O2903" i="36"/>
  <c r="L2902" i="36"/>
  <c r="O2902" i="36" s="1"/>
  <c r="I2902" i="36"/>
  <c r="H2902" i="36"/>
  <c r="G2902" i="36"/>
  <c r="O2901" i="36"/>
  <c r="L2900" i="36"/>
  <c r="O2900" i="36" s="1"/>
  <c r="I2900" i="36"/>
  <c r="H2900" i="36"/>
  <c r="G2900" i="36"/>
  <c r="O2899" i="36"/>
  <c r="L2898" i="36"/>
  <c r="L2892" i="36" s="1"/>
  <c r="O2892" i="36" s="1"/>
  <c r="I2898" i="36"/>
  <c r="H2898" i="36"/>
  <c r="G2898" i="36"/>
  <c r="O2897" i="36"/>
  <c r="O2896" i="36"/>
  <c r="O2895" i="36"/>
  <c r="O2894" i="36"/>
  <c r="O2893" i="36"/>
  <c r="I2892" i="36"/>
  <c r="H2892" i="36"/>
  <c r="G2892" i="36"/>
  <c r="O2891" i="36"/>
  <c r="O2890" i="36"/>
  <c r="L2889" i="36"/>
  <c r="O2889" i="36" s="1"/>
  <c r="I2889" i="36"/>
  <c r="H2889" i="36"/>
  <c r="G2889" i="36"/>
  <c r="O2888" i="36"/>
  <c r="O2887" i="36"/>
  <c r="O2886" i="36"/>
  <c r="O2885" i="36"/>
  <c r="O2884" i="36"/>
  <c r="L2883" i="36"/>
  <c r="O2883" i="36" s="1"/>
  <c r="I2883" i="36"/>
  <c r="H2883" i="36"/>
  <c r="G2883" i="36"/>
  <c r="O2882" i="36"/>
  <c r="O2881" i="36"/>
  <c r="L2880" i="36"/>
  <c r="I2880" i="36"/>
  <c r="H2880" i="36"/>
  <c r="G2880" i="36"/>
  <c r="N2879" i="36"/>
  <c r="M2879" i="36"/>
  <c r="M2914" i="36" s="1"/>
  <c r="O2878" i="36"/>
  <c r="O2877" i="36"/>
  <c r="N2876" i="36"/>
  <c r="N2875" i="36" s="1"/>
  <c r="N2872" i="36" s="1"/>
  <c r="N2913" i="36" s="1"/>
  <c r="M2876" i="36"/>
  <c r="M2875" i="36" s="1"/>
  <c r="M2872" i="36" s="1"/>
  <c r="M2871" i="36" s="1"/>
  <c r="L2876" i="36"/>
  <c r="I2876" i="36"/>
  <c r="I2875" i="36" s="1"/>
  <c r="H2876" i="36"/>
  <c r="H2875" i="36" s="1"/>
  <c r="H2874" i="36" s="1"/>
  <c r="G2876" i="36"/>
  <c r="G2875" i="36" s="1"/>
  <c r="O2874" i="36"/>
  <c r="O2873" i="36"/>
  <c r="O2863" i="36"/>
  <c r="O2862" i="36"/>
  <c r="O2860" i="36"/>
  <c r="O2857" i="36"/>
  <c r="O2856" i="36"/>
  <c r="O2855" i="36"/>
  <c r="O2854" i="36"/>
  <c r="O2853" i="36"/>
  <c r="O2852" i="36"/>
  <c r="N2851" i="36"/>
  <c r="M2851" i="36"/>
  <c r="L2851" i="36"/>
  <c r="I2851" i="36"/>
  <c r="H2851" i="36"/>
  <c r="G2851" i="36"/>
  <c r="O2850" i="36"/>
  <c r="N2849" i="36"/>
  <c r="M2849" i="36"/>
  <c r="L2849" i="36"/>
  <c r="I2849" i="36"/>
  <c r="H2849" i="36"/>
  <c r="G2849" i="36"/>
  <c r="O2848" i="36"/>
  <c r="O2847" i="36"/>
  <c r="N2846" i="36"/>
  <c r="M2846" i="36"/>
  <c r="L2846" i="36"/>
  <c r="I2846" i="36"/>
  <c r="H2846" i="36"/>
  <c r="G2846" i="36"/>
  <c r="O2845" i="36"/>
  <c r="N2844" i="36"/>
  <c r="M2844" i="36"/>
  <c r="L2844" i="36"/>
  <c r="I2844" i="36"/>
  <c r="H2844" i="36"/>
  <c r="G2844" i="36"/>
  <c r="O2843" i="36"/>
  <c r="O2842" i="36"/>
  <c r="N2841" i="36"/>
  <c r="M2841" i="36"/>
  <c r="L2841" i="36"/>
  <c r="I2841" i="36"/>
  <c r="H2841" i="36"/>
  <c r="G2841" i="36"/>
  <c r="O2840" i="36"/>
  <c r="N2839" i="36"/>
  <c r="M2839" i="36"/>
  <c r="L2839" i="36"/>
  <c r="I2839" i="36"/>
  <c r="H2839" i="36"/>
  <c r="G2839" i="36"/>
  <c r="O2838" i="36"/>
  <c r="N2837" i="36"/>
  <c r="M2837" i="36"/>
  <c r="L2837" i="36"/>
  <c r="I2837" i="36"/>
  <c r="H2837" i="36"/>
  <c r="G2837" i="36"/>
  <c r="O2836" i="36"/>
  <c r="O2835" i="36"/>
  <c r="N2834" i="36"/>
  <c r="M2834" i="36"/>
  <c r="L2834" i="36"/>
  <c r="I2834" i="36"/>
  <c r="I2833" i="36" s="1"/>
  <c r="I2861" i="36" s="1"/>
  <c r="I2864" i="36" s="1"/>
  <c r="H2834" i="36"/>
  <c r="G2834" i="36"/>
  <c r="O2824" i="36"/>
  <c r="O2823" i="36"/>
  <c r="N2822" i="36"/>
  <c r="N2825" i="36" s="1"/>
  <c r="M2822" i="36"/>
  <c r="M2825" i="36" s="1"/>
  <c r="O2821" i="36"/>
  <c r="O2817" i="36"/>
  <c r="O2816" i="36"/>
  <c r="L2815" i="36"/>
  <c r="O2815" i="36" s="1"/>
  <c r="O2814" i="36"/>
  <c r="O2813" i="36"/>
  <c r="I2812" i="36"/>
  <c r="G2812" i="36"/>
  <c r="G2787" i="36" s="1"/>
  <c r="G2822" i="36" s="1"/>
  <c r="G2825" i="36" s="1"/>
  <c r="O2811" i="36"/>
  <c r="O2810" i="36"/>
  <c r="I2810" i="36"/>
  <c r="O2809" i="36"/>
  <c r="O2808" i="36"/>
  <c r="I2808" i="36"/>
  <c r="O2807" i="36"/>
  <c r="O2806" i="36"/>
  <c r="O2805" i="36"/>
  <c r="I2805" i="36"/>
  <c r="O2804" i="36"/>
  <c r="N2803" i="36"/>
  <c r="M2803" i="36"/>
  <c r="L2803" i="36"/>
  <c r="I2803" i="36"/>
  <c r="H2803" i="36"/>
  <c r="O2802" i="36"/>
  <c r="O2801" i="36"/>
  <c r="O2800" i="36"/>
  <c r="O2799" i="36"/>
  <c r="I2799" i="36"/>
  <c r="O2798" i="36"/>
  <c r="O2797" i="36"/>
  <c r="O2796" i="36"/>
  <c r="M2795" i="36"/>
  <c r="O2795" i="36" s="1"/>
  <c r="I2795" i="36"/>
  <c r="O2794" i="36"/>
  <c r="O2793" i="36"/>
  <c r="O2792" i="36"/>
  <c r="N2791" i="36"/>
  <c r="M2791" i="36"/>
  <c r="L2791" i="36"/>
  <c r="I2791" i="36"/>
  <c r="H2791" i="36"/>
  <c r="O2790" i="36"/>
  <c r="O2788" i="36"/>
  <c r="I2788" i="36"/>
  <c r="N2786" i="36"/>
  <c r="M2786" i="36"/>
  <c r="G2786" i="36"/>
  <c r="I2780" i="36"/>
  <c r="O2779" i="36"/>
  <c r="O2778" i="36"/>
  <c r="O2776" i="36"/>
  <c r="O2772" i="36"/>
  <c r="O2771" i="36"/>
  <c r="O2770" i="36"/>
  <c r="L2769" i="36"/>
  <c r="O2769" i="36" s="1"/>
  <c r="I2769" i="36"/>
  <c r="G2769" i="36"/>
  <c r="O2768" i="36"/>
  <c r="L2767" i="36"/>
  <c r="O2767" i="36" s="1"/>
  <c r="I2767" i="36"/>
  <c r="G2767" i="36"/>
  <c r="O2766" i="36"/>
  <c r="L2765" i="36"/>
  <c r="O2765" i="36" s="1"/>
  <c r="I2765" i="36"/>
  <c r="G2765" i="36"/>
  <c r="O2764" i="36"/>
  <c r="O2763" i="36"/>
  <c r="N2762" i="36"/>
  <c r="M2762" i="36"/>
  <c r="L2762" i="36"/>
  <c r="I2762" i="36"/>
  <c r="G2762" i="36"/>
  <c r="O2761" i="36"/>
  <c r="L2760" i="36"/>
  <c r="G2760" i="36"/>
  <c r="N2759" i="36"/>
  <c r="N2777" i="36" s="1"/>
  <c r="N2780" i="36" s="1"/>
  <c r="M2759" i="36"/>
  <c r="M2777" i="36" s="1"/>
  <c r="M2780" i="36" s="1"/>
  <c r="H2759" i="36"/>
  <c r="O2751" i="36"/>
  <c r="O2750" i="36"/>
  <c r="N2749" i="36"/>
  <c r="N2752" i="36" s="1"/>
  <c r="M2749" i="36"/>
  <c r="M2752" i="36" s="1"/>
  <c r="I2749" i="36"/>
  <c r="I2752" i="36" s="1"/>
  <c r="G2749" i="36"/>
  <c r="G2752" i="36" s="1"/>
  <c r="O2748" i="36"/>
  <c r="O2744" i="36"/>
  <c r="O2743" i="36"/>
  <c r="O2742" i="36"/>
  <c r="O2741" i="36"/>
  <c r="O2740" i="36"/>
  <c r="N2739" i="36"/>
  <c r="M2739" i="36"/>
  <c r="L2739" i="36"/>
  <c r="I2739" i="36"/>
  <c r="H2739" i="36"/>
  <c r="G2739" i="36"/>
  <c r="O2738" i="36"/>
  <c r="N2737" i="36"/>
  <c r="M2737" i="36"/>
  <c r="L2737" i="36"/>
  <c r="I2737" i="36"/>
  <c r="H2737" i="36"/>
  <c r="G2737" i="36"/>
  <c r="O2736" i="36"/>
  <c r="O2735" i="36"/>
  <c r="O2734" i="36"/>
  <c r="O2733" i="36"/>
  <c r="N2732" i="36"/>
  <c r="M2732" i="36"/>
  <c r="L2732" i="36"/>
  <c r="I2732" i="36"/>
  <c r="H2732" i="36"/>
  <c r="G2732" i="36"/>
  <c r="O2731" i="36"/>
  <c r="N2730" i="36"/>
  <c r="M2730" i="36"/>
  <c r="L2730" i="36"/>
  <c r="I2730" i="36"/>
  <c r="H2730" i="36"/>
  <c r="G2730" i="36"/>
  <c r="O2729" i="36"/>
  <c r="O2728" i="36"/>
  <c r="O2727" i="36"/>
  <c r="O2726" i="36"/>
  <c r="O2725" i="36"/>
  <c r="O2724" i="36"/>
  <c r="N2723" i="36"/>
  <c r="M2723" i="36"/>
  <c r="L2723" i="36"/>
  <c r="I2723" i="36"/>
  <c r="H2723" i="36"/>
  <c r="G2723" i="36"/>
  <c r="O2722" i="36"/>
  <c r="O2721" i="36"/>
  <c r="O2720" i="36"/>
  <c r="O2719" i="36"/>
  <c r="O2718" i="36"/>
  <c r="N2717" i="36"/>
  <c r="M2717" i="36"/>
  <c r="L2717" i="36"/>
  <c r="I2717" i="36"/>
  <c r="H2717" i="36"/>
  <c r="O2716" i="36"/>
  <c r="O2715" i="36"/>
  <c r="O2714" i="36"/>
  <c r="O2713" i="36"/>
  <c r="N2712" i="36"/>
  <c r="M2712" i="36"/>
  <c r="L2712" i="36"/>
  <c r="I2712" i="36"/>
  <c r="H2712" i="36"/>
  <c r="G2712" i="36"/>
  <c r="O2711" i="36"/>
  <c r="O2710" i="36"/>
  <c r="N2709" i="36"/>
  <c r="M2709" i="36"/>
  <c r="L2709" i="36"/>
  <c r="I2709" i="36"/>
  <c r="H2709" i="36"/>
  <c r="G2709" i="36"/>
  <c r="N2707" i="36"/>
  <c r="M2707" i="36"/>
  <c r="I2707" i="36"/>
  <c r="G2707" i="36"/>
  <c r="O2700" i="36"/>
  <c r="O2699" i="36"/>
  <c r="O2697" i="36"/>
  <c r="O2694" i="36"/>
  <c r="O2693" i="36"/>
  <c r="O2692" i="36"/>
  <c r="N2691" i="36"/>
  <c r="M2691" i="36"/>
  <c r="L2691" i="36"/>
  <c r="I2691" i="36"/>
  <c r="H2691" i="36"/>
  <c r="G2691" i="36"/>
  <c r="O2690" i="36"/>
  <c r="O2689" i="36"/>
  <c r="O2688" i="36"/>
  <c r="N2687" i="36"/>
  <c r="M2687" i="36"/>
  <c r="L2687" i="36"/>
  <c r="I2687" i="36"/>
  <c r="H2687" i="36"/>
  <c r="G2687" i="36"/>
  <c r="O2686" i="36"/>
  <c r="O2685" i="36"/>
  <c r="O2684" i="36"/>
  <c r="N2683" i="36"/>
  <c r="M2683" i="36"/>
  <c r="L2683" i="36"/>
  <c r="I2683" i="36"/>
  <c r="H2683" i="36"/>
  <c r="G2683" i="36"/>
  <c r="O2682" i="36"/>
  <c r="N2680" i="36"/>
  <c r="M2680" i="36"/>
  <c r="L2680" i="36"/>
  <c r="I2680" i="36"/>
  <c r="H2680" i="36"/>
  <c r="G2680" i="36"/>
  <c r="O2670" i="36"/>
  <c r="O2664" i="36"/>
  <c r="N2663" i="36"/>
  <c r="N2662" i="36" s="1"/>
  <c r="M2663" i="36"/>
  <c r="M2662" i="36" s="1"/>
  <c r="L2663" i="36"/>
  <c r="I2663" i="36"/>
  <c r="I2662" i="36" s="1"/>
  <c r="H2663" i="36"/>
  <c r="G2663" i="36"/>
  <c r="G2662" i="36" s="1"/>
  <c r="L2662" i="36"/>
  <c r="H2662" i="36"/>
  <c r="O2661" i="36"/>
  <c r="O2660" i="36"/>
  <c r="O2659" i="36"/>
  <c r="O2658" i="36"/>
  <c r="O2657" i="36"/>
  <c r="O2656" i="36"/>
  <c r="N2655" i="36"/>
  <c r="N2654" i="36" s="1"/>
  <c r="M2655" i="36"/>
  <c r="M2654" i="36" s="1"/>
  <c r="L2655" i="36"/>
  <c r="L2654" i="36" s="1"/>
  <c r="I2655" i="36"/>
  <c r="I2654" i="36" s="1"/>
  <c r="H2655" i="36"/>
  <c r="H2654" i="36" s="1"/>
  <c r="G2655" i="36"/>
  <c r="G2654" i="36" s="1"/>
  <c r="O2652" i="36"/>
  <c r="O2651" i="36"/>
  <c r="O2650" i="36"/>
  <c r="O2649" i="36"/>
  <c r="O2648" i="36"/>
  <c r="O2647" i="36"/>
  <c r="O2646" i="36"/>
  <c r="O2645" i="36"/>
  <c r="O2644" i="36"/>
  <c r="N2643" i="36"/>
  <c r="M2643" i="36"/>
  <c r="L2643" i="36"/>
  <c r="I2643" i="36"/>
  <c r="H2643" i="36"/>
  <c r="G2643" i="36"/>
  <c r="O2642" i="36"/>
  <c r="N2641" i="36"/>
  <c r="M2641" i="36"/>
  <c r="L2641" i="36"/>
  <c r="I2641" i="36"/>
  <c r="H2641" i="36"/>
  <c r="G2641" i="36"/>
  <c r="O2640" i="36"/>
  <c r="O2639" i="36"/>
  <c r="N2638" i="36"/>
  <c r="M2638" i="36"/>
  <c r="L2638" i="36"/>
  <c r="I2638" i="36"/>
  <c r="H2638" i="36"/>
  <c r="G2638" i="36"/>
  <c r="O2637" i="36"/>
  <c r="N2636" i="36"/>
  <c r="M2636" i="36"/>
  <c r="L2636" i="36"/>
  <c r="I2636" i="36"/>
  <c r="H2636" i="36"/>
  <c r="G2636" i="36"/>
  <c r="O2635" i="36"/>
  <c r="O2634" i="36"/>
  <c r="O2633" i="36"/>
  <c r="O2632" i="36"/>
  <c r="N2631" i="36"/>
  <c r="M2631" i="36"/>
  <c r="L2631" i="36"/>
  <c r="I2631" i="36"/>
  <c r="H2631" i="36"/>
  <c r="G2631" i="36"/>
  <c r="O2630" i="36"/>
  <c r="N2629" i="36"/>
  <c r="M2629" i="36"/>
  <c r="L2629" i="36"/>
  <c r="I2629" i="36"/>
  <c r="H2629" i="36"/>
  <c r="G2629" i="36"/>
  <c r="O2628" i="36"/>
  <c r="O2627" i="36"/>
  <c r="O2626" i="36"/>
  <c r="O2625" i="36"/>
  <c r="O2624" i="36"/>
  <c r="O2623" i="36"/>
  <c r="N2622" i="36"/>
  <c r="M2622" i="36"/>
  <c r="L2622" i="36"/>
  <c r="I2622" i="36"/>
  <c r="H2622" i="36"/>
  <c r="G2622" i="36"/>
  <c r="O2621" i="36"/>
  <c r="O2620" i="36"/>
  <c r="O2619" i="36"/>
  <c r="O2618" i="36"/>
  <c r="N2617" i="36"/>
  <c r="M2617" i="36"/>
  <c r="L2617" i="36"/>
  <c r="I2617" i="36"/>
  <c r="H2617" i="36"/>
  <c r="G2617" i="36"/>
  <c r="O2616" i="36"/>
  <c r="O2615" i="36"/>
  <c r="O2614" i="36"/>
  <c r="N2613" i="36"/>
  <c r="M2613" i="36"/>
  <c r="L2613" i="36"/>
  <c r="I2613" i="36"/>
  <c r="H2613" i="36"/>
  <c r="G2613" i="36"/>
  <c r="O2612" i="36"/>
  <c r="O2611" i="36"/>
  <c r="N2610" i="36"/>
  <c r="M2610" i="36"/>
  <c r="L2610" i="36"/>
  <c r="I2610" i="36"/>
  <c r="H2610" i="36"/>
  <c r="G2610" i="36"/>
  <c r="O2608" i="36"/>
  <c r="O2607" i="36"/>
  <c r="N2606" i="36"/>
  <c r="N2605" i="36" s="1"/>
  <c r="N2602" i="36" s="1"/>
  <c r="M2606" i="36"/>
  <c r="M2605" i="36" s="1"/>
  <c r="M2602" i="36" s="1"/>
  <c r="L2606" i="36"/>
  <c r="I2606" i="36"/>
  <c r="I2605" i="36" s="1"/>
  <c r="H2606" i="36"/>
  <c r="H2605" i="36" s="1"/>
  <c r="G2606" i="36"/>
  <c r="G2605" i="36" s="1"/>
  <c r="O2604" i="36"/>
  <c r="O2603" i="36"/>
  <c r="O2594" i="36"/>
  <c r="O2593" i="36"/>
  <c r="O2591" i="36"/>
  <c r="G2591" i="36"/>
  <c r="O2588" i="36"/>
  <c r="O2587" i="36"/>
  <c r="O2586" i="36"/>
  <c r="O2585" i="36"/>
  <c r="O2584" i="36"/>
  <c r="O2583" i="36"/>
  <c r="O2582" i="36"/>
  <c r="O2581" i="36"/>
  <c r="O2580" i="36"/>
  <c r="N2579" i="36"/>
  <c r="M2579" i="36"/>
  <c r="L2579" i="36"/>
  <c r="I2579" i="36"/>
  <c r="H2579" i="36"/>
  <c r="G2579" i="36"/>
  <c r="O2578" i="36"/>
  <c r="N2577" i="36"/>
  <c r="M2577" i="36"/>
  <c r="L2577" i="36"/>
  <c r="I2577" i="36"/>
  <c r="H2577" i="36"/>
  <c r="G2577" i="36"/>
  <c r="O2576" i="36"/>
  <c r="O2575" i="36"/>
  <c r="O2574" i="36"/>
  <c r="N2573" i="36"/>
  <c r="M2573" i="36"/>
  <c r="L2573" i="36"/>
  <c r="I2573" i="36"/>
  <c r="H2573" i="36"/>
  <c r="G2573" i="36"/>
  <c r="O2572" i="36"/>
  <c r="N2571" i="36"/>
  <c r="M2571" i="36"/>
  <c r="L2571" i="36"/>
  <c r="I2571" i="36"/>
  <c r="H2571" i="36"/>
  <c r="G2571" i="36"/>
  <c r="O2570" i="36"/>
  <c r="O2569" i="36"/>
  <c r="O2568" i="36"/>
  <c r="O2567" i="36"/>
  <c r="O2566" i="36"/>
  <c r="N2565" i="36"/>
  <c r="M2565" i="36"/>
  <c r="L2565" i="36"/>
  <c r="I2565" i="36"/>
  <c r="H2565" i="36"/>
  <c r="G2565" i="36"/>
  <c r="O2564" i="36"/>
  <c r="O2563" i="36"/>
  <c r="O2562" i="36"/>
  <c r="O2561" i="36"/>
  <c r="N2560" i="36"/>
  <c r="M2560" i="36"/>
  <c r="L2560" i="36"/>
  <c r="I2560" i="36"/>
  <c r="H2560" i="36"/>
  <c r="G2560" i="36"/>
  <c r="O2559" i="36"/>
  <c r="O2558" i="36"/>
  <c r="O2557" i="36"/>
  <c r="N2556" i="36"/>
  <c r="M2556" i="36"/>
  <c r="L2556" i="36"/>
  <c r="I2556" i="36"/>
  <c r="H2556" i="36"/>
  <c r="G2556" i="36"/>
  <c r="O2555" i="36"/>
  <c r="O2554" i="36"/>
  <c r="N2553" i="36"/>
  <c r="M2553" i="36"/>
  <c r="L2553" i="36"/>
  <c r="I2553" i="36"/>
  <c r="H2553" i="36"/>
  <c r="G2553" i="36"/>
  <c r="O2536" i="36"/>
  <c r="O2535" i="36"/>
  <c r="O2534" i="36"/>
  <c r="O2533" i="36"/>
  <c r="O2532" i="36"/>
  <c r="O2531" i="36"/>
  <c r="O2530" i="36"/>
  <c r="O2529" i="36"/>
  <c r="O2528" i="36"/>
  <c r="N2527" i="36"/>
  <c r="N2526" i="36" s="1"/>
  <c r="N2525" i="36" s="1"/>
  <c r="N2543" i="36" s="1"/>
  <c r="M2527" i="36"/>
  <c r="M2526" i="36" s="1"/>
  <c r="M2525" i="36" s="1"/>
  <c r="M2543" i="36" s="1"/>
  <c r="L2527" i="36"/>
  <c r="L2526" i="36" s="1"/>
  <c r="L2525" i="36" s="1"/>
  <c r="I2527" i="36"/>
  <c r="I2526" i="36" s="1"/>
  <c r="I2525" i="36" s="1"/>
  <c r="I2543" i="36" s="1"/>
  <c r="H2527" i="36"/>
  <c r="H2526" i="36" s="1"/>
  <c r="H2525" i="36" s="1"/>
  <c r="H2543" i="36" s="1"/>
  <c r="G2527" i="36"/>
  <c r="G2526" i="36" s="1"/>
  <c r="G2525" i="36" s="1"/>
  <c r="G2543" i="36" s="1"/>
  <c r="O2524" i="36"/>
  <c r="O2523" i="36"/>
  <c r="O2522" i="36"/>
  <c r="O2521" i="36"/>
  <c r="O2520" i="36"/>
  <c r="O2519" i="36"/>
  <c r="O2518" i="36"/>
  <c r="O2517" i="36"/>
  <c r="O2516" i="36"/>
  <c r="O2515" i="36"/>
  <c r="O2514" i="36"/>
  <c r="O2513" i="36"/>
  <c r="O2512" i="36"/>
  <c r="O2511" i="36"/>
  <c r="O2510" i="36"/>
  <c r="O2509" i="36"/>
  <c r="O2508" i="36"/>
  <c r="N2507" i="36"/>
  <c r="M2507" i="36"/>
  <c r="L2507" i="36"/>
  <c r="I2507" i="36"/>
  <c r="H2507" i="36"/>
  <c r="G2507" i="36"/>
  <c r="O2506" i="36"/>
  <c r="O2505" i="36"/>
  <c r="O2504" i="36"/>
  <c r="N2503" i="36"/>
  <c r="M2503" i="36"/>
  <c r="L2503" i="36"/>
  <c r="I2503" i="36"/>
  <c r="H2503" i="36"/>
  <c r="G2503" i="36"/>
  <c r="O2502" i="36"/>
  <c r="O2501" i="36"/>
  <c r="O2500" i="36"/>
  <c r="N2499" i="36"/>
  <c r="M2499" i="36"/>
  <c r="L2499" i="36"/>
  <c r="I2499" i="36"/>
  <c r="H2499" i="36"/>
  <c r="G2499" i="36"/>
  <c r="O2498" i="36"/>
  <c r="O2497" i="36"/>
  <c r="O2496" i="36"/>
  <c r="O2495" i="36"/>
  <c r="O2494" i="36"/>
  <c r="N2493" i="36"/>
  <c r="M2493" i="36"/>
  <c r="L2493" i="36"/>
  <c r="I2493" i="36"/>
  <c r="H2493" i="36"/>
  <c r="G2493" i="36"/>
  <c r="O2492" i="36"/>
  <c r="O2491" i="36"/>
  <c r="N2490" i="36"/>
  <c r="M2490" i="36"/>
  <c r="L2490" i="36"/>
  <c r="I2490" i="36"/>
  <c r="H2490" i="36"/>
  <c r="G2490" i="36"/>
  <c r="O2489" i="36"/>
  <c r="O2488" i="36"/>
  <c r="O2487" i="36"/>
  <c r="O2486" i="36"/>
  <c r="O2485" i="36"/>
  <c r="O2484" i="36"/>
  <c r="N2483" i="36"/>
  <c r="M2483" i="36"/>
  <c r="L2483" i="36"/>
  <c r="I2483" i="36"/>
  <c r="H2483" i="36"/>
  <c r="G2483" i="36"/>
  <c r="O2482" i="36"/>
  <c r="O2481" i="36"/>
  <c r="O2480" i="36"/>
  <c r="O2479" i="36"/>
  <c r="O2478" i="36"/>
  <c r="O2477" i="36"/>
  <c r="O2476" i="36"/>
  <c r="O2475" i="36"/>
  <c r="O2474" i="36"/>
  <c r="O2473" i="36"/>
  <c r="O2472" i="36"/>
  <c r="N2471" i="36"/>
  <c r="M2471" i="36"/>
  <c r="L2471" i="36"/>
  <c r="I2471" i="36"/>
  <c r="H2471" i="36"/>
  <c r="G2471" i="36"/>
  <c r="O2470" i="36"/>
  <c r="O2469" i="36"/>
  <c r="O2468" i="36"/>
  <c r="O2467" i="36"/>
  <c r="O2466" i="36"/>
  <c r="O2465" i="36"/>
  <c r="O2464" i="36"/>
  <c r="O2463" i="36"/>
  <c r="O2462" i="36"/>
  <c r="N2461" i="36"/>
  <c r="M2461" i="36"/>
  <c r="L2461" i="36"/>
  <c r="I2461" i="36"/>
  <c r="H2461" i="36"/>
  <c r="G2461" i="36"/>
  <c r="O2460" i="36"/>
  <c r="O2459" i="36"/>
  <c r="O2458" i="36"/>
  <c r="O2457" i="36"/>
  <c r="N2456" i="36"/>
  <c r="M2456" i="36"/>
  <c r="L2456" i="36"/>
  <c r="I2456" i="36"/>
  <c r="H2456" i="36"/>
  <c r="G2456" i="36"/>
  <c r="O2454" i="36"/>
  <c r="O2453" i="36"/>
  <c r="N2452" i="36"/>
  <c r="N2451" i="36" s="1"/>
  <c r="N2448" i="36" s="1"/>
  <c r="M2452" i="36"/>
  <c r="M2451" i="36" s="1"/>
  <c r="L2452" i="36"/>
  <c r="L2451" i="36" s="1"/>
  <c r="L2448" i="36" s="1"/>
  <c r="L2541" i="36" s="1"/>
  <c r="I2452" i="36"/>
  <c r="I2451" i="36" s="1"/>
  <c r="H2452" i="36"/>
  <c r="H2451" i="36" s="1"/>
  <c r="G2452" i="36"/>
  <c r="G2451" i="36" s="1"/>
  <c r="O2450" i="36"/>
  <c r="O2449" i="36"/>
  <c r="O2440" i="36"/>
  <c r="O2439" i="36"/>
  <c r="N2438" i="36"/>
  <c r="N2441" i="36" s="1"/>
  <c r="M2438" i="36"/>
  <c r="M2441" i="36" s="1"/>
  <c r="L2438" i="36"/>
  <c r="L2441" i="36" s="1"/>
  <c r="I2438" i="36"/>
  <c r="I2441" i="36" s="1"/>
  <c r="H2438" i="36"/>
  <c r="H2441" i="36" s="1"/>
  <c r="G2438" i="36"/>
  <c r="G2441" i="36" s="1"/>
  <c r="O2437" i="36"/>
  <c r="O2434" i="36"/>
  <c r="O2433" i="36"/>
  <c r="O2432" i="36"/>
  <c r="O2431" i="36"/>
  <c r="O2430" i="36"/>
  <c r="O2429" i="36"/>
  <c r="O2428" i="36"/>
  <c r="G2428" i="36"/>
  <c r="O2427" i="36"/>
  <c r="O2426" i="36"/>
  <c r="I2426" i="36"/>
  <c r="G2426" i="36"/>
  <c r="O2425" i="36"/>
  <c r="O2424" i="36"/>
  <c r="O2423" i="36"/>
  <c r="G2423" i="36"/>
  <c r="O2422" i="36"/>
  <c r="O2421" i="36"/>
  <c r="O2420" i="36"/>
  <c r="I2420" i="36"/>
  <c r="G2420" i="36"/>
  <c r="O2419" i="36"/>
  <c r="O2418" i="36"/>
  <c r="I2418" i="36"/>
  <c r="G2418" i="36"/>
  <c r="O2417" i="36"/>
  <c r="O2416" i="36"/>
  <c r="O2415" i="36"/>
  <c r="O2414" i="36"/>
  <c r="O2413" i="36"/>
  <c r="O2412" i="36"/>
  <c r="G2412" i="36"/>
  <c r="O2411" i="36"/>
  <c r="O2410" i="36"/>
  <c r="O2409" i="36"/>
  <c r="O2408" i="36"/>
  <c r="G2408" i="36"/>
  <c r="O2407" i="36"/>
  <c r="O2405" i="36"/>
  <c r="G2405" i="36"/>
  <c r="O2404" i="36"/>
  <c r="O2397" i="36"/>
  <c r="O2396" i="36"/>
  <c r="H2394" i="36"/>
  <c r="O2389" i="36"/>
  <c r="O2388" i="36"/>
  <c r="O2387" i="36"/>
  <c r="O2386" i="36"/>
  <c r="O2385" i="36"/>
  <c r="O2384" i="36"/>
  <c r="N2383" i="36"/>
  <c r="M2383" i="36"/>
  <c r="L2383" i="36"/>
  <c r="I2383" i="36"/>
  <c r="H2383" i="36"/>
  <c r="G2383" i="36"/>
  <c r="O2382" i="36"/>
  <c r="N2381" i="36"/>
  <c r="M2381" i="36"/>
  <c r="L2381" i="36"/>
  <c r="I2381" i="36"/>
  <c r="H2381" i="36"/>
  <c r="G2381" i="36"/>
  <c r="O2380" i="36"/>
  <c r="O2379" i="36"/>
  <c r="N2378" i="36"/>
  <c r="M2378" i="36"/>
  <c r="L2378" i="36"/>
  <c r="I2378" i="36"/>
  <c r="H2378" i="36"/>
  <c r="G2378" i="36"/>
  <c r="O2377" i="36"/>
  <c r="N2376" i="36"/>
  <c r="M2376" i="36"/>
  <c r="L2376" i="36"/>
  <c r="I2376" i="36"/>
  <c r="H2376" i="36"/>
  <c r="G2376" i="36"/>
  <c r="O2375" i="36"/>
  <c r="N2374" i="36"/>
  <c r="M2374" i="36"/>
  <c r="L2374" i="36"/>
  <c r="I2374" i="36"/>
  <c r="H2374" i="36"/>
  <c r="G2374" i="36"/>
  <c r="O2373" i="36"/>
  <c r="O2372" i="36"/>
  <c r="O2371" i="36"/>
  <c r="O2370" i="36"/>
  <c r="O2369" i="36"/>
  <c r="O2368" i="36"/>
  <c r="N2367" i="36"/>
  <c r="M2367" i="36"/>
  <c r="L2367" i="36"/>
  <c r="I2367" i="36"/>
  <c r="H2367" i="36"/>
  <c r="G2367" i="36"/>
  <c r="O2366" i="36"/>
  <c r="O2365" i="36"/>
  <c r="O2364" i="36"/>
  <c r="N2363" i="36"/>
  <c r="M2363" i="36"/>
  <c r="L2363" i="36"/>
  <c r="I2363" i="36"/>
  <c r="H2363" i="36"/>
  <c r="G2363" i="36"/>
  <c r="O2362" i="36"/>
  <c r="N2361" i="36"/>
  <c r="M2361" i="36"/>
  <c r="L2361" i="36"/>
  <c r="I2361" i="36"/>
  <c r="H2361" i="36"/>
  <c r="G2361" i="36"/>
  <c r="O2360" i="36"/>
  <c r="O2359" i="36"/>
  <c r="N2358" i="36"/>
  <c r="M2358" i="36"/>
  <c r="L2358" i="36"/>
  <c r="I2358" i="36"/>
  <c r="H2358" i="36"/>
  <c r="G2358" i="36"/>
  <c r="O2356" i="36"/>
  <c r="O2355" i="36"/>
  <c r="N2354" i="36"/>
  <c r="N2353" i="36" s="1"/>
  <c r="N2350" i="36" s="1"/>
  <c r="N2394" i="36" s="1"/>
  <c r="M2354" i="36"/>
  <c r="M2353" i="36" s="1"/>
  <c r="M2350" i="36" s="1"/>
  <c r="M2394" i="36" s="1"/>
  <c r="L2354" i="36"/>
  <c r="I2354" i="36"/>
  <c r="I2353" i="36" s="1"/>
  <c r="I2350" i="36" s="1"/>
  <c r="H2354" i="36"/>
  <c r="H2353" i="36" s="1"/>
  <c r="G2354" i="36"/>
  <c r="O2352" i="36"/>
  <c r="O2351" i="36"/>
  <c r="G2350" i="36"/>
  <c r="G2394" i="36" s="1"/>
  <c r="O2288" i="36"/>
  <c r="O2282" i="36"/>
  <c r="O2281" i="36"/>
  <c r="O2280" i="36"/>
  <c r="O2279" i="36"/>
  <c r="O2278" i="36"/>
  <c r="O2277" i="36"/>
  <c r="N2276" i="36"/>
  <c r="N2275" i="36" s="1"/>
  <c r="N2274" i="36" s="1"/>
  <c r="N2287" i="36" s="1"/>
  <c r="M2276" i="36"/>
  <c r="L2276" i="36"/>
  <c r="L2275" i="36" s="1"/>
  <c r="I2276" i="36"/>
  <c r="I2275" i="36" s="1"/>
  <c r="I2274" i="36" s="1"/>
  <c r="I2287" i="36" s="1"/>
  <c r="H2276" i="36"/>
  <c r="H2275" i="36" s="1"/>
  <c r="H2274" i="36" s="1"/>
  <c r="H2287" i="36" s="1"/>
  <c r="G2276" i="36"/>
  <c r="G2275" i="36" s="1"/>
  <c r="G2274" i="36" s="1"/>
  <c r="G2287" i="36" s="1"/>
  <c r="O2272" i="36"/>
  <c r="O2271" i="36"/>
  <c r="O2270" i="36"/>
  <c r="O2269" i="36"/>
  <c r="N2268" i="36"/>
  <c r="M2268" i="36"/>
  <c r="L2268" i="36"/>
  <c r="I2268" i="36"/>
  <c r="H2268" i="36"/>
  <c r="G2268" i="36"/>
  <c r="O2267" i="36"/>
  <c r="M2266" i="36"/>
  <c r="L2266" i="36"/>
  <c r="I2266" i="36"/>
  <c r="H2266" i="36"/>
  <c r="G2266" i="36"/>
  <c r="O2265" i="36"/>
  <c r="O2264" i="36"/>
  <c r="O2263" i="36"/>
  <c r="N2262" i="36"/>
  <c r="M2262" i="36"/>
  <c r="L2262" i="36"/>
  <c r="I2262" i="36"/>
  <c r="H2262" i="36"/>
  <c r="G2262" i="36"/>
  <c r="O2261" i="36"/>
  <c r="O2260" i="36"/>
  <c r="O2259" i="36"/>
  <c r="N2258" i="36"/>
  <c r="M2258" i="36"/>
  <c r="L2258" i="36"/>
  <c r="I2258" i="36"/>
  <c r="H2258" i="36"/>
  <c r="G2258" i="36"/>
  <c r="O2257" i="36"/>
  <c r="O2256" i="36"/>
  <c r="O2255" i="36"/>
  <c r="O2254" i="36"/>
  <c r="N2253" i="36"/>
  <c r="M2253" i="36"/>
  <c r="L2253" i="36"/>
  <c r="I2253" i="36"/>
  <c r="H2253" i="36"/>
  <c r="G2253" i="36"/>
  <c r="O2252" i="36"/>
  <c r="O2251" i="36"/>
  <c r="N2249" i="36"/>
  <c r="M2249" i="36"/>
  <c r="L2249" i="36"/>
  <c r="I2249" i="36"/>
  <c r="H2249" i="36"/>
  <c r="G2249" i="36"/>
  <c r="O2247" i="36"/>
  <c r="O2246" i="36"/>
  <c r="N2245" i="36"/>
  <c r="N2244" i="36" s="1"/>
  <c r="N2241" i="36" s="1"/>
  <c r="M2245" i="36"/>
  <c r="M2244" i="36" s="1"/>
  <c r="M2241" i="36" s="1"/>
  <c r="M2285" i="36" s="1"/>
  <c r="L2245" i="36"/>
  <c r="L2244" i="36" s="1"/>
  <c r="I2245" i="36"/>
  <c r="I2244" i="36" s="1"/>
  <c r="I2241" i="36" s="1"/>
  <c r="I2285" i="36" s="1"/>
  <c r="H2245" i="36"/>
  <c r="H2244" i="36" s="1"/>
  <c r="H2241" i="36" s="1"/>
  <c r="G2245" i="36"/>
  <c r="G2244" i="36" s="1"/>
  <c r="O2243" i="36"/>
  <c r="O2242" i="36"/>
  <c r="K2233" i="36"/>
  <c r="J2233" i="36"/>
  <c r="N2231" i="36"/>
  <c r="M2231" i="36"/>
  <c r="N2230" i="36"/>
  <c r="M2230" i="36"/>
  <c r="O2223" i="36"/>
  <c r="O2222" i="36"/>
  <c r="O2221" i="36"/>
  <c r="O2220" i="36"/>
  <c r="L2219" i="36"/>
  <c r="O2219" i="36" s="1"/>
  <c r="I2219" i="36"/>
  <c r="I2218" i="36" s="1"/>
  <c r="I2217" i="36" s="1"/>
  <c r="I2231" i="36" s="1"/>
  <c r="H2219" i="36"/>
  <c r="H2218" i="36" s="1"/>
  <c r="H2217" i="36" s="1"/>
  <c r="H2231" i="36" s="1"/>
  <c r="G2219" i="36"/>
  <c r="G2218" i="36" s="1"/>
  <c r="G2217" i="36" s="1"/>
  <c r="G2231" i="36" s="1"/>
  <c r="L2218" i="36"/>
  <c r="O2216" i="36"/>
  <c r="O2215" i="36"/>
  <c r="L2213" i="36"/>
  <c r="O2213" i="36" s="1"/>
  <c r="I2213" i="36"/>
  <c r="H2213" i="36"/>
  <c r="G2213" i="36"/>
  <c r="O2212" i="36"/>
  <c r="L2211" i="36"/>
  <c r="O2211" i="36" s="1"/>
  <c r="I2211" i="36"/>
  <c r="G2211" i="36"/>
  <c r="O2210" i="36"/>
  <c r="O2209" i="36"/>
  <c r="O2208" i="36"/>
  <c r="O2207" i="36"/>
  <c r="L2206" i="36"/>
  <c r="O2206" i="36" s="1"/>
  <c r="I2206" i="36"/>
  <c r="H2206" i="36"/>
  <c r="G2206" i="36"/>
  <c r="O2205" i="36"/>
  <c r="L2204" i="36"/>
  <c r="O2204" i="36" s="1"/>
  <c r="I2204" i="36"/>
  <c r="H2204" i="36"/>
  <c r="G2204" i="36"/>
  <c r="O2203" i="36"/>
  <c r="O2202" i="36"/>
  <c r="L2201" i="36"/>
  <c r="O2201" i="36" s="1"/>
  <c r="I2201" i="36"/>
  <c r="H2201" i="36"/>
  <c r="G2201" i="36"/>
  <c r="O2200" i="36"/>
  <c r="O2199" i="36"/>
  <c r="L2197" i="36"/>
  <c r="I2197" i="36"/>
  <c r="H2197" i="36"/>
  <c r="G2197" i="36"/>
  <c r="N2195" i="36"/>
  <c r="M2195" i="36"/>
  <c r="O2188" i="36"/>
  <c r="O2187" i="36"/>
  <c r="O2185" i="36"/>
  <c r="O2182" i="36"/>
  <c r="N2181" i="36"/>
  <c r="M2181" i="36"/>
  <c r="L2181" i="36"/>
  <c r="I2181" i="36"/>
  <c r="H2181" i="36"/>
  <c r="G2181" i="36"/>
  <c r="O2180" i="36"/>
  <c r="O2179" i="36"/>
  <c r="O2178" i="36"/>
  <c r="N2177" i="36"/>
  <c r="M2177" i="36"/>
  <c r="L2177" i="36"/>
  <c r="I2177" i="36"/>
  <c r="H2177" i="36"/>
  <c r="G2177" i="36"/>
  <c r="O2176" i="36"/>
  <c r="N2175" i="36"/>
  <c r="M2175" i="36"/>
  <c r="L2175" i="36"/>
  <c r="I2175" i="36"/>
  <c r="H2175" i="36"/>
  <c r="G2175" i="36"/>
  <c r="N2173" i="36"/>
  <c r="M2173" i="36"/>
  <c r="L2173" i="36"/>
  <c r="I2173" i="36"/>
  <c r="H2173" i="36"/>
  <c r="G2173" i="36"/>
  <c r="O2163" i="36"/>
  <c r="O2162" i="36"/>
  <c r="O2160" i="36"/>
  <c r="O2157" i="36"/>
  <c r="N2156" i="36"/>
  <c r="L2156" i="36"/>
  <c r="I2156" i="36"/>
  <c r="H2156" i="36"/>
  <c r="G2156" i="36"/>
  <c r="O2155" i="36"/>
  <c r="N2154" i="36"/>
  <c r="M2154" i="36"/>
  <c r="L2154" i="36"/>
  <c r="I2154" i="36"/>
  <c r="H2154" i="36"/>
  <c r="G2154" i="36"/>
  <c r="O2153" i="36"/>
  <c r="N2152" i="36"/>
  <c r="M2152" i="36"/>
  <c r="L2152" i="36"/>
  <c r="I2152" i="36"/>
  <c r="H2152" i="36"/>
  <c r="G2152" i="36"/>
  <c r="N2150" i="36"/>
  <c r="M2150" i="36"/>
  <c r="L2150" i="36"/>
  <c r="I2150" i="36"/>
  <c r="G2150" i="36"/>
  <c r="O2140" i="36"/>
  <c r="O2139" i="36"/>
  <c r="O2134" i="36"/>
  <c r="N2133" i="36"/>
  <c r="M2133" i="36"/>
  <c r="L2133" i="36"/>
  <c r="I2133" i="36"/>
  <c r="H2133" i="36"/>
  <c r="G2133" i="36"/>
  <c r="O2132" i="36"/>
  <c r="O2131" i="36"/>
  <c r="N2130" i="36"/>
  <c r="M2130" i="36"/>
  <c r="L2130" i="36"/>
  <c r="I2130" i="36"/>
  <c r="H2130" i="36"/>
  <c r="G2130" i="36"/>
  <c r="O2129" i="36"/>
  <c r="N2128" i="36"/>
  <c r="M2128" i="36"/>
  <c r="L2128" i="36"/>
  <c r="I2128" i="36"/>
  <c r="H2128" i="36"/>
  <c r="G2128" i="36"/>
  <c r="O2127" i="36"/>
  <c r="N2126" i="36"/>
  <c r="M2126" i="36"/>
  <c r="L2126" i="36"/>
  <c r="I2126" i="36"/>
  <c r="H2126" i="36"/>
  <c r="G2126" i="36"/>
  <c r="O2125" i="36"/>
  <c r="N2124" i="36"/>
  <c r="M2124" i="36"/>
  <c r="L2124" i="36"/>
  <c r="I2124" i="36"/>
  <c r="H2124" i="36"/>
  <c r="G2124" i="36"/>
  <c r="O2122" i="36"/>
  <c r="N2121" i="36"/>
  <c r="N2120" i="36" s="1"/>
  <c r="N2119" i="36" s="1"/>
  <c r="N2116" i="36" s="1"/>
  <c r="M2121" i="36"/>
  <c r="M2120" i="36" s="1"/>
  <c r="M2119" i="36" s="1"/>
  <c r="M2116" i="36" s="1"/>
  <c r="M2137" i="36" s="1"/>
  <c r="L2121" i="36"/>
  <c r="L2120" i="36" s="1"/>
  <c r="L2119" i="36" s="1"/>
  <c r="I2120" i="36"/>
  <c r="I2119" i="36" s="1"/>
  <c r="H2120" i="36"/>
  <c r="H2119" i="36" s="1"/>
  <c r="G2120" i="36"/>
  <c r="G2119" i="36" s="1"/>
  <c r="G2118" i="36" s="1"/>
  <c r="O2118" i="36"/>
  <c r="O2117" i="36"/>
  <c r="O2107" i="36"/>
  <c r="O2101" i="36"/>
  <c r="N2100" i="36"/>
  <c r="N2099" i="36" s="1"/>
  <c r="M2100" i="36"/>
  <c r="L2100" i="36"/>
  <c r="L2099" i="36" s="1"/>
  <c r="H2100" i="36"/>
  <c r="H2099" i="36" s="1"/>
  <c r="G2100" i="36"/>
  <c r="G2099" i="36" s="1"/>
  <c r="I2099" i="36"/>
  <c r="O2098" i="36"/>
  <c r="O2097" i="36"/>
  <c r="O2096" i="36"/>
  <c r="O2095" i="36"/>
  <c r="O2094" i="36"/>
  <c r="N2093" i="36"/>
  <c r="N2092" i="36" s="1"/>
  <c r="M2093" i="36"/>
  <c r="L2093" i="36"/>
  <c r="L2092" i="36" s="1"/>
  <c r="I2093" i="36"/>
  <c r="I2092" i="36" s="1"/>
  <c r="H2093" i="36"/>
  <c r="H2092" i="36" s="1"/>
  <c r="H2091" i="36" s="1"/>
  <c r="H2106" i="36" s="1"/>
  <c r="G2093" i="36"/>
  <c r="G2092" i="36" s="1"/>
  <c r="O2089" i="36"/>
  <c r="O2088" i="36"/>
  <c r="O2087" i="36"/>
  <c r="O2086" i="36"/>
  <c r="N2085" i="36"/>
  <c r="M2085" i="36"/>
  <c r="L2085" i="36"/>
  <c r="I2085" i="36"/>
  <c r="H2085" i="36"/>
  <c r="G2085" i="36"/>
  <c r="O2084" i="36"/>
  <c r="N2083" i="36"/>
  <c r="M2083" i="36"/>
  <c r="L2083" i="36"/>
  <c r="I2083" i="36"/>
  <c r="H2083" i="36"/>
  <c r="G2083" i="36"/>
  <c r="O2082" i="36"/>
  <c r="O2081" i="36"/>
  <c r="N2080" i="36"/>
  <c r="M2080" i="36"/>
  <c r="L2080" i="36"/>
  <c r="I2080" i="36"/>
  <c r="H2080" i="36"/>
  <c r="G2080" i="36"/>
  <c r="O2079" i="36"/>
  <c r="O2078" i="36"/>
  <c r="O2077" i="36"/>
  <c r="O2076" i="36"/>
  <c r="N2075" i="36"/>
  <c r="M2075" i="36"/>
  <c r="L2075" i="36"/>
  <c r="I2075" i="36"/>
  <c r="H2075" i="36"/>
  <c r="G2075" i="36"/>
  <c r="O2074" i="36"/>
  <c r="O2073" i="36"/>
  <c r="N2072" i="36"/>
  <c r="M2072" i="36"/>
  <c r="L2072" i="36"/>
  <c r="I2072" i="36"/>
  <c r="H2072" i="36"/>
  <c r="G2072" i="36"/>
  <c r="O2071" i="36"/>
  <c r="N2070" i="36"/>
  <c r="M2070" i="36"/>
  <c r="L2070" i="36"/>
  <c r="I2070" i="36"/>
  <c r="H2070" i="36"/>
  <c r="O2069" i="36"/>
  <c r="O2068" i="36"/>
  <c r="N2067" i="36"/>
  <c r="M2067" i="36"/>
  <c r="L2067" i="36"/>
  <c r="I2067" i="36"/>
  <c r="H2067" i="36"/>
  <c r="G2067" i="36"/>
  <c r="N2065" i="36"/>
  <c r="M2065" i="36"/>
  <c r="L2065" i="36"/>
  <c r="N2064" i="36"/>
  <c r="M2064" i="36"/>
  <c r="L2064" i="36"/>
  <c r="I2063" i="36"/>
  <c r="I2062" i="36" s="1"/>
  <c r="I2059" i="36" s="1"/>
  <c r="H2063" i="36"/>
  <c r="H2062" i="36" s="1"/>
  <c r="H2059" i="36" s="1"/>
  <c r="G2063" i="36"/>
  <c r="G2062" i="36" s="1"/>
  <c r="G2059" i="36" s="1"/>
  <c r="O2061" i="36"/>
  <c r="N2060" i="36"/>
  <c r="M2060" i="36"/>
  <c r="L2060" i="36"/>
  <c r="O2050" i="36"/>
  <c r="O2049" i="36"/>
  <c r="O2044" i="36"/>
  <c r="N2043" i="36"/>
  <c r="M2043" i="36"/>
  <c r="L2043" i="36"/>
  <c r="I2043" i="36"/>
  <c r="H2043" i="36"/>
  <c r="G2043" i="36"/>
  <c r="O2042" i="36"/>
  <c r="O2041" i="36"/>
  <c r="N2040" i="36"/>
  <c r="M2040" i="36"/>
  <c r="L2040" i="36"/>
  <c r="I2040" i="36"/>
  <c r="H2040" i="36"/>
  <c r="G2040" i="36"/>
  <c r="O2039" i="36"/>
  <c r="O2038" i="36"/>
  <c r="O2037" i="36"/>
  <c r="O2036" i="36"/>
  <c r="O2035" i="36"/>
  <c r="N2034" i="36"/>
  <c r="M2034" i="36"/>
  <c r="L2034" i="36"/>
  <c r="I2034" i="36"/>
  <c r="H2034" i="36"/>
  <c r="G2034" i="36"/>
  <c r="O2033" i="36"/>
  <c r="O2032" i="36"/>
  <c r="O2031" i="36"/>
  <c r="O2030" i="36"/>
  <c r="N2029" i="36"/>
  <c r="M2029" i="36"/>
  <c r="L2029" i="36"/>
  <c r="I2029" i="36"/>
  <c r="H2029" i="36"/>
  <c r="G2029" i="36"/>
  <c r="O2028" i="36"/>
  <c r="O2027" i="36"/>
  <c r="N2026" i="36"/>
  <c r="M2026" i="36"/>
  <c r="L2026" i="36"/>
  <c r="I2026" i="36"/>
  <c r="H2026" i="36"/>
  <c r="O2025" i="36"/>
  <c r="N2024" i="36"/>
  <c r="M2024" i="36"/>
  <c r="L2024" i="36"/>
  <c r="I2024" i="36"/>
  <c r="H2024" i="36"/>
  <c r="O2022" i="36"/>
  <c r="O2021" i="36"/>
  <c r="N2020" i="36"/>
  <c r="N2019" i="36" s="1"/>
  <c r="N2016" i="36" s="1"/>
  <c r="M2020" i="36"/>
  <c r="M2019" i="36" s="1"/>
  <c r="M2016" i="36" s="1"/>
  <c r="L2020" i="36"/>
  <c r="I2020" i="36"/>
  <c r="I2019" i="36" s="1"/>
  <c r="I2016" i="36" s="1"/>
  <c r="H2020" i="36"/>
  <c r="H2019" i="36" s="1"/>
  <c r="H2016" i="36" s="1"/>
  <c r="G2020" i="36"/>
  <c r="G2019" i="36" s="1"/>
  <c r="G2016" i="36" s="1"/>
  <c r="O2018" i="36"/>
  <c r="O2017" i="36"/>
  <c r="O2007" i="36"/>
  <c r="O2006" i="36"/>
  <c r="O2004" i="36"/>
  <c r="O2001" i="36"/>
  <c r="O2000" i="36"/>
  <c r="O1999" i="36"/>
  <c r="O1998" i="36"/>
  <c r="O1997" i="36"/>
  <c r="N1996" i="36"/>
  <c r="M1996" i="36"/>
  <c r="L1996" i="36"/>
  <c r="I1996" i="36"/>
  <c r="H1996" i="36"/>
  <c r="G1996" i="36"/>
  <c r="O1995" i="36"/>
  <c r="N1994" i="36"/>
  <c r="M1994" i="36"/>
  <c r="L1994" i="36"/>
  <c r="I1994" i="36"/>
  <c r="H1994" i="36"/>
  <c r="G1994" i="36"/>
  <c r="O1993" i="36"/>
  <c r="O1992" i="36"/>
  <c r="O1991" i="36"/>
  <c r="N1990" i="36"/>
  <c r="M1990" i="36"/>
  <c r="L1990" i="36"/>
  <c r="I1990" i="36"/>
  <c r="H1990" i="36"/>
  <c r="G1990" i="36"/>
  <c r="O1989" i="36"/>
  <c r="O1988" i="36"/>
  <c r="O1987" i="36"/>
  <c r="N1986" i="36"/>
  <c r="M1986" i="36"/>
  <c r="L1986" i="36"/>
  <c r="I1986" i="36"/>
  <c r="H1986" i="36"/>
  <c r="G1986" i="36"/>
  <c r="O1985" i="36"/>
  <c r="O1984" i="36"/>
  <c r="O1983" i="36"/>
  <c r="O1982" i="36"/>
  <c r="N1981" i="36"/>
  <c r="M1981" i="36"/>
  <c r="L1981" i="36"/>
  <c r="I1981" i="36"/>
  <c r="H1981" i="36"/>
  <c r="G1981" i="36"/>
  <c r="O1980" i="36"/>
  <c r="O1979" i="36"/>
  <c r="N1978" i="36"/>
  <c r="M1978" i="36"/>
  <c r="L1978" i="36"/>
  <c r="I1978" i="36"/>
  <c r="H1978" i="36"/>
  <c r="G1978" i="36"/>
  <c r="O1967" i="36"/>
  <c r="O1961" i="36"/>
  <c r="N1960" i="36"/>
  <c r="N1959" i="36" s="1"/>
  <c r="M1960" i="36"/>
  <c r="L1960" i="36"/>
  <c r="I1960" i="36"/>
  <c r="I1959" i="36" s="1"/>
  <c r="H1960" i="36"/>
  <c r="H1959" i="36" s="1"/>
  <c r="G1960" i="36"/>
  <c r="G1959" i="36" s="1"/>
  <c r="L1959" i="36"/>
  <c r="O1958" i="36"/>
  <c r="O1957" i="36"/>
  <c r="O1956" i="36"/>
  <c r="O1955" i="36"/>
  <c r="O1954" i="36"/>
  <c r="O1953" i="36"/>
  <c r="N1952" i="36"/>
  <c r="N1951" i="36" s="1"/>
  <c r="M1952" i="36"/>
  <c r="L1952" i="36"/>
  <c r="L1951" i="36" s="1"/>
  <c r="I1952" i="36"/>
  <c r="I1951" i="36" s="1"/>
  <c r="H1952" i="36"/>
  <c r="H1951" i="36" s="1"/>
  <c r="G1952" i="36"/>
  <c r="G1951" i="36" s="1"/>
  <c r="O1948" i="36"/>
  <c r="O1947" i="36"/>
  <c r="O1946" i="36"/>
  <c r="O1945" i="36"/>
  <c r="O1944" i="36"/>
  <c r="O1943" i="36"/>
  <c r="O1942" i="36"/>
  <c r="N1941" i="36"/>
  <c r="M1941" i="36"/>
  <c r="L1941" i="36"/>
  <c r="I1941" i="36"/>
  <c r="H1941" i="36"/>
  <c r="G1941" i="36"/>
  <c r="O1940" i="36"/>
  <c r="N1939" i="36"/>
  <c r="M1939" i="36"/>
  <c r="L1939" i="36"/>
  <c r="I1939" i="36"/>
  <c r="H1939" i="36"/>
  <c r="G1939" i="36"/>
  <c r="O1938" i="36"/>
  <c r="N1937" i="36"/>
  <c r="M1937" i="36"/>
  <c r="L1937" i="36"/>
  <c r="I1937" i="36"/>
  <c r="H1937" i="36"/>
  <c r="G1937" i="36"/>
  <c r="O1936" i="36"/>
  <c r="O1935" i="36"/>
  <c r="N1934" i="36"/>
  <c r="M1934" i="36"/>
  <c r="L1934" i="36"/>
  <c r="I1934" i="36"/>
  <c r="H1934" i="36"/>
  <c r="G1934" i="36"/>
  <c r="O1933" i="36"/>
  <c r="N1932" i="36"/>
  <c r="M1932" i="36"/>
  <c r="L1932" i="36"/>
  <c r="I1932" i="36"/>
  <c r="H1932" i="36"/>
  <c r="G1932" i="36"/>
  <c r="O1931" i="36"/>
  <c r="O1930" i="36"/>
  <c r="O1929" i="36"/>
  <c r="O1928" i="36"/>
  <c r="N1927" i="36"/>
  <c r="M1927" i="36"/>
  <c r="L1927" i="36"/>
  <c r="I1927" i="36"/>
  <c r="H1927" i="36"/>
  <c r="G1927" i="36"/>
  <c r="O1926" i="36"/>
  <c r="N1925" i="36"/>
  <c r="M1925" i="36"/>
  <c r="L1925" i="36"/>
  <c r="I1925" i="36"/>
  <c r="H1925" i="36"/>
  <c r="G1925" i="36"/>
  <c r="O1924" i="36"/>
  <c r="O1923" i="36"/>
  <c r="N1922" i="36"/>
  <c r="M1922" i="36"/>
  <c r="L1922" i="36"/>
  <c r="I1922" i="36"/>
  <c r="H1922" i="36"/>
  <c r="G1922" i="36"/>
  <c r="O1920" i="36"/>
  <c r="I1920" i="36"/>
  <c r="H1920" i="36"/>
  <c r="G1920" i="36"/>
  <c r="N1917" i="36"/>
  <c r="M1917" i="36"/>
  <c r="N1916" i="36"/>
  <c r="M1916" i="36"/>
  <c r="L1915" i="36"/>
  <c r="I1915" i="36"/>
  <c r="I1914" i="36" s="1"/>
  <c r="H1915" i="36"/>
  <c r="H1914" i="36" s="1"/>
  <c r="G1915" i="36"/>
  <c r="G1914" i="36" s="1"/>
  <c r="G1913" i="36" s="1"/>
  <c r="O1913" i="36"/>
  <c r="N1912" i="36"/>
  <c r="M1912" i="36"/>
  <c r="O1908" i="36"/>
  <c r="N1907" i="36"/>
  <c r="N1906" i="36" s="1"/>
  <c r="N1905" i="36" s="1"/>
  <c r="N1904" i="36" s="1"/>
  <c r="M1907" i="36"/>
  <c r="M1906" i="36" s="1"/>
  <c r="M1905" i="36" s="1"/>
  <c r="M1904" i="36" s="1"/>
  <c r="L1907" i="36"/>
  <c r="I1907" i="36"/>
  <c r="I1906" i="36" s="1"/>
  <c r="I1905" i="36" s="1"/>
  <c r="I1904" i="36" s="1"/>
  <c r="H1907" i="36"/>
  <c r="H1906" i="36" s="1"/>
  <c r="H1905" i="36" s="1"/>
  <c r="H1904" i="36" s="1"/>
  <c r="G1907" i="36"/>
  <c r="G1906" i="36" s="1"/>
  <c r="G1905" i="36" s="1"/>
  <c r="G1904" i="36" s="1"/>
  <c r="O1897" i="36"/>
  <c r="O1891" i="36"/>
  <c r="O1890" i="36"/>
  <c r="O1889" i="36"/>
  <c r="O1888" i="36"/>
  <c r="O1887" i="36"/>
  <c r="O1886" i="36"/>
  <c r="O1885" i="36"/>
  <c r="O1884" i="36"/>
  <c r="N1883" i="36"/>
  <c r="N1882" i="36" s="1"/>
  <c r="N1881" i="36" s="1"/>
  <c r="N1896" i="36" s="1"/>
  <c r="M1883" i="36"/>
  <c r="M1882" i="36" s="1"/>
  <c r="M1881" i="36" s="1"/>
  <c r="M1896" i="36" s="1"/>
  <c r="L1883" i="36"/>
  <c r="I1883" i="36"/>
  <c r="I1882" i="36" s="1"/>
  <c r="I1881" i="36" s="1"/>
  <c r="I1896" i="36" s="1"/>
  <c r="H1883" i="36"/>
  <c r="H1882" i="36" s="1"/>
  <c r="H1881" i="36" s="1"/>
  <c r="H1896" i="36" s="1"/>
  <c r="G1883" i="36"/>
  <c r="G1882" i="36" s="1"/>
  <c r="G1881" i="36" s="1"/>
  <c r="G1896" i="36" s="1"/>
  <c r="O1880" i="36"/>
  <c r="O1879" i="36"/>
  <c r="N1878" i="36"/>
  <c r="M1878" i="36"/>
  <c r="L1878" i="36"/>
  <c r="I1878" i="36"/>
  <c r="H1878" i="36"/>
  <c r="G1878" i="36"/>
  <c r="O1877" i="36"/>
  <c r="N1876" i="36"/>
  <c r="M1876" i="36"/>
  <c r="L1876" i="36"/>
  <c r="I1876" i="36"/>
  <c r="H1876" i="36"/>
  <c r="G1876" i="36"/>
  <c r="O1875" i="36"/>
  <c r="O1874" i="36"/>
  <c r="O1873" i="36"/>
  <c r="N1872" i="36"/>
  <c r="M1872" i="36"/>
  <c r="L1872" i="36"/>
  <c r="I1872" i="36"/>
  <c r="H1872" i="36"/>
  <c r="G1872" i="36"/>
  <c r="O1871" i="36"/>
  <c r="N1870" i="36"/>
  <c r="M1870" i="36"/>
  <c r="L1870" i="36"/>
  <c r="I1870" i="36"/>
  <c r="H1870" i="36"/>
  <c r="G1870" i="36"/>
  <c r="O1869" i="36"/>
  <c r="O1868" i="36"/>
  <c r="N1867" i="36"/>
  <c r="M1867" i="36"/>
  <c r="L1867" i="36"/>
  <c r="I1867" i="36"/>
  <c r="H1867" i="36"/>
  <c r="G1867" i="36"/>
  <c r="O1866" i="36"/>
  <c r="N1865" i="36"/>
  <c r="M1865" i="36"/>
  <c r="L1865" i="36"/>
  <c r="I1865" i="36"/>
  <c r="H1865" i="36"/>
  <c r="G1865" i="36"/>
  <c r="O1864" i="36"/>
  <c r="O1863" i="36"/>
  <c r="O1862" i="36"/>
  <c r="O1861" i="36"/>
  <c r="N1860" i="36"/>
  <c r="M1860" i="36"/>
  <c r="L1860" i="36"/>
  <c r="I1860" i="36"/>
  <c r="H1860" i="36"/>
  <c r="G1860" i="36"/>
  <c r="O1859" i="36"/>
  <c r="O1858" i="36"/>
  <c r="O1857" i="36"/>
  <c r="N1856" i="36"/>
  <c r="M1856" i="36"/>
  <c r="L1856" i="36"/>
  <c r="I1856" i="36"/>
  <c r="H1856" i="36"/>
  <c r="G1856" i="36"/>
  <c r="O1855" i="36"/>
  <c r="O1854" i="36"/>
  <c r="N1853" i="36"/>
  <c r="M1853" i="36"/>
  <c r="L1853" i="36"/>
  <c r="I1853" i="36"/>
  <c r="H1853" i="36"/>
  <c r="G1853" i="36"/>
  <c r="O1852" i="36"/>
  <c r="O1851" i="36"/>
  <c r="L1850" i="36"/>
  <c r="O1850" i="36" s="1"/>
  <c r="I1850" i="36"/>
  <c r="H1850" i="36"/>
  <c r="G1850" i="36"/>
  <c r="O1848" i="36"/>
  <c r="N1847" i="36"/>
  <c r="N1846" i="36" s="1"/>
  <c r="N1845" i="36" s="1"/>
  <c r="N1842" i="36" s="1"/>
  <c r="M1847" i="36"/>
  <c r="M1846" i="36" s="1"/>
  <c r="M1845" i="36" s="1"/>
  <c r="M1842" i="36" s="1"/>
  <c r="M1894" i="36" s="1"/>
  <c r="L1847" i="36"/>
  <c r="I1846" i="36"/>
  <c r="I1845" i="36" s="1"/>
  <c r="I1844" i="36" s="1"/>
  <c r="G1846" i="36"/>
  <c r="G1845" i="36" s="1"/>
  <c r="G1842" i="36" s="1"/>
  <c r="H1845" i="36"/>
  <c r="O1844" i="36"/>
  <c r="O1843" i="36"/>
  <c r="O1833" i="36"/>
  <c r="O1827" i="36"/>
  <c r="O1826" i="36"/>
  <c r="O1825" i="36"/>
  <c r="O1824" i="36"/>
  <c r="O1823" i="36"/>
  <c r="O1822" i="36"/>
  <c r="O1821" i="36"/>
  <c r="O1820" i="36"/>
  <c r="N1819" i="36"/>
  <c r="N1818" i="36" s="1"/>
  <c r="N1817" i="36" s="1"/>
  <c r="N1832" i="36" s="1"/>
  <c r="M1819" i="36"/>
  <c r="M1818" i="36" s="1"/>
  <c r="M1817" i="36" s="1"/>
  <c r="M1832" i="36" s="1"/>
  <c r="L1819" i="36"/>
  <c r="I1819" i="36"/>
  <c r="I1818" i="36" s="1"/>
  <c r="I1817" i="36" s="1"/>
  <c r="H1819" i="36"/>
  <c r="H1818" i="36" s="1"/>
  <c r="H1817" i="36" s="1"/>
  <c r="H1832" i="36" s="1"/>
  <c r="G1819" i="36"/>
  <c r="G1818" i="36" s="1"/>
  <c r="G1817" i="36" s="1"/>
  <c r="G1832" i="36" s="1"/>
  <c r="O1815" i="36"/>
  <c r="O1814" i="36"/>
  <c r="O1813" i="36"/>
  <c r="N1812" i="36"/>
  <c r="M1812" i="36"/>
  <c r="L1812" i="36"/>
  <c r="I1812" i="36"/>
  <c r="H1812" i="36"/>
  <c r="G1812" i="36"/>
  <c r="O1811" i="36"/>
  <c r="N1810" i="36"/>
  <c r="M1810" i="36"/>
  <c r="L1810" i="36"/>
  <c r="I1810" i="36"/>
  <c r="H1810" i="36"/>
  <c r="G1810" i="36"/>
  <c r="O1809" i="36"/>
  <c r="O1808" i="36"/>
  <c r="O1807" i="36"/>
  <c r="O1806" i="36"/>
  <c r="O1805" i="36"/>
  <c r="N1804" i="36"/>
  <c r="M1804" i="36"/>
  <c r="L1804" i="36"/>
  <c r="I1804" i="36"/>
  <c r="H1804" i="36"/>
  <c r="G1804" i="36"/>
  <c r="O1803" i="36"/>
  <c r="N1802" i="36"/>
  <c r="M1802" i="36"/>
  <c r="L1802" i="36"/>
  <c r="I1802" i="36"/>
  <c r="G1802" i="36"/>
  <c r="O1801" i="36"/>
  <c r="N1799" i="36"/>
  <c r="M1799" i="36"/>
  <c r="L1799" i="36"/>
  <c r="I1799" i="36"/>
  <c r="H1799" i="36"/>
  <c r="G1799" i="36"/>
  <c r="O1797" i="36"/>
  <c r="O1796" i="36"/>
  <c r="N1795" i="36"/>
  <c r="N1794" i="36" s="1"/>
  <c r="N1791" i="36" s="1"/>
  <c r="M1795" i="36"/>
  <c r="M1794" i="36" s="1"/>
  <c r="M1791" i="36" s="1"/>
  <c r="M1830" i="36" s="1"/>
  <c r="L1795" i="36"/>
  <c r="I1795" i="36"/>
  <c r="I1794" i="36" s="1"/>
  <c r="I1791" i="36" s="1"/>
  <c r="I1830" i="36" s="1"/>
  <c r="H1795" i="36"/>
  <c r="G1795" i="36"/>
  <c r="G1794" i="36" s="1"/>
  <c r="O1793" i="36"/>
  <c r="O1792" i="36"/>
  <c r="H1791" i="36"/>
  <c r="H1830" i="36" s="1"/>
  <c r="O1788" i="36"/>
  <c r="N1787" i="36"/>
  <c r="N1785" i="36" s="1"/>
  <c r="M1787" i="36"/>
  <c r="M1785" i="36" s="1"/>
  <c r="L1787" i="36"/>
  <c r="I1787" i="36"/>
  <c r="I1785" i="36" s="1"/>
  <c r="H1787" i="36"/>
  <c r="H1785" i="36" s="1"/>
  <c r="G1787" i="36"/>
  <c r="G1785" i="36" s="1"/>
  <c r="O1786" i="36"/>
  <c r="O1784" i="36"/>
  <c r="O1783" i="36"/>
  <c r="N1782" i="36"/>
  <c r="M1782" i="36"/>
  <c r="L1782" i="36"/>
  <c r="I1782" i="36"/>
  <c r="H1782" i="36"/>
  <c r="G1782" i="36"/>
  <c r="O1781" i="36"/>
  <c r="O1780" i="36"/>
  <c r="N1779" i="36"/>
  <c r="N1778" i="36" s="1"/>
  <c r="M1779" i="36"/>
  <c r="L1779" i="36"/>
  <c r="I1779" i="36"/>
  <c r="H1779" i="36"/>
  <c r="H1778" i="36" s="1"/>
  <c r="G1779" i="36"/>
  <c r="G1778" i="36" s="1"/>
  <c r="O1769" i="36"/>
  <c r="N1768" i="36"/>
  <c r="M1768" i="36"/>
  <c r="L1768" i="36"/>
  <c r="I1768" i="36"/>
  <c r="H1768" i="36"/>
  <c r="G1768" i="36"/>
  <c r="N1767" i="36"/>
  <c r="M1767" i="36"/>
  <c r="L1767" i="36"/>
  <c r="I1767" i="36"/>
  <c r="H1767" i="36"/>
  <c r="G1767" i="36"/>
  <c r="O1762" i="36"/>
  <c r="O1761" i="36"/>
  <c r="O1760" i="36"/>
  <c r="O1759" i="36"/>
  <c r="O1758" i="36"/>
  <c r="N1757" i="36"/>
  <c r="N1756" i="36" s="1"/>
  <c r="M1757" i="36"/>
  <c r="M1756" i="36" s="1"/>
  <c r="L1757" i="36"/>
  <c r="H1757" i="36"/>
  <c r="H1756" i="36" s="1"/>
  <c r="G1757" i="36"/>
  <c r="G1756" i="36" s="1"/>
  <c r="O1755" i="36"/>
  <c r="O1753" i="36"/>
  <c r="N1752" i="36"/>
  <c r="M1752" i="36"/>
  <c r="L1752" i="36"/>
  <c r="H1752" i="36"/>
  <c r="G1752" i="36"/>
  <c r="O1751" i="36"/>
  <c r="N1750" i="36"/>
  <c r="M1750" i="36"/>
  <c r="L1750" i="36"/>
  <c r="H1750" i="36"/>
  <c r="G1750" i="36"/>
  <c r="O1749" i="36"/>
  <c r="N1748" i="36"/>
  <c r="M1748" i="36"/>
  <c r="L1748" i="36"/>
  <c r="H1748" i="36"/>
  <c r="G1748" i="36"/>
  <c r="O1747" i="36"/>
  <c r="O1746" i="36"/>
  <c r="O1745" i="36"/>
  <c r="N1744" i="36"/>
  <c r="M1744" i="36"/>
  <c r="L1744" i="36"/>
  <c r="H1744" i="36"/>
  <c r="G1744" i="36"/>
  <c r="O1743" i="36"/>
  <c r="N1742" i="36"/>
  <c r="M1742" i="36"/>
  <c r="L1742" i="36"/>
  <c r="H1742" i="36"/>
  <c r="G1742" i="36"/>
  <c r="O1741" i="36"/>
  <c r="O1740" i="36"/>
  <c r="O1739" i="36"/>
  <c r="N1738" i="36"/>
  <c r="N1737" i="36" s="1"/>
  <c r="N1734" i="36" s="1"/>
  <c r="M1738" i="36"/>
  <c r="M1737" i="36" s="1"/>
  <c r="M1734" i="36" s="1"/>
  <c r="M1766" i="36" s="1"/>
  <c r="L1738" i="36"/>
  <c r="L1737" i="36" s="1"/>
  <c r="L1734" i="36" s="1"/>
  <c r="L1766" i="36" s="1"/>
  <c r="I1738" i="36"/>
  <c r="I1737" i="36" s="1"/>
  <c r="H1738" i="36"/>
  <c r="H1737" i="36" s="1"/>
  <c r="G1738" i="36"/>
  <c r="G1737" i="36" s="1"/>
  <c r="O1736" i="36"/>
  <c r="O1735" i="36"/>
  <c r="O1726" i="36"/>
  <c r="H1725" i="36"/>
  <c r="H1723" i="36"/>
  <c r="O1720" i="36"/>
  <c r="O1719" i="36"/>
  <c r="N1718" i="36"/>
  <c r="N1717" i="36" s="1"/>
  <c r="M1718" i="36"/>
  <c r="M1717" i="36" s="1"/>
  <c r="L1718" i="36"/>
  <c r="L1717" i="36" s="1"/>
  <c r="I1718" i="36"/>
  <c r="I1717" i="36" s="1"/>
  <c r="G1718" i="36"/>
  <c r="G1717" i="36" s="1"/>
  <c r="O1716" i="36"/>
  <c r="N1715" i="36"/>
  <c r="N1714" i="36" s="1"/>
  <c r="M1715" i="36"/>
  <c r="M1714" i="36" s="1"/>
  <c r="L1715" i="36"/>
  <c r="I1715" i="36"/>
  <c r="I1714" i="36" s="1"/>
  <c r="G1715" i="36"/>
  <c r="G1714" i="36" s="1"/>
  <c r="L1713" i="36"/>
  <c r="O1713" i="36" s="1"/>
  <c r="O1712" i="36"/>
  <c r="O1711" i="36"/>
  <c r="O1710" i="36"/>
  <c r="O1709" i="36"/>
  <c r="O1708" i="36"/>
  <c r="O1707" i="36"/>
  <c r="O1706" i="36"/>
  <c r="O1705" i="36"/>
  <c r="O1704" i="36"/>
  <c r="O1703" i="36"/>
  <c r="N1702" i="36"/>
  <c r="M1702" i="36"/>
  <c r="M1701" i="36" s="1"/>
  <c r="I1702" i="36"/>
  <c r="I1701" i="36" s="1"/>
  <c r="G1702" i="36"/>
  <c r="G1701" i="36" s="1"/>
  <c r="N1701" i="36"/>
  <c r="O1698" i="36"/>
  <c r="O1697" i="36"/>
  <c r="O1696" i="36"/>
  <c r="O1695" i="36"/>
  <c r="O1694" i="36"/>
  <c r="O1693" i="36"/>
  <c r="O1692" i="36"/>
  <c r="O1691" i="36"/>
  <c r="O1690" i="36"/>
  <c r="O1689" i="36"/>
  <c r="O1688" i="36"/>
  <c r="O1687" i="36"/>
  <c r="O1686" i="36"/>
  <c r="O1685" i="36"/>
  <c r="N1684" i="36"/>
  <c r="M1684" i="36"/>
  <c r="L1684" i="36"/>
  <c r="I1684" i="36"/>
  <c r="O1683" i="36"/>
  <c r="N1682" i="36"/>
  <c r="M1682" i="36"/>
  <c r="L1682" i="36"/>
  <c r="I1682" i="36"/>
  <c r="H1682" i="36"/>
  <c r="O1681" i="36"/>
  <c r="O1680" i="36"/>
  <c r="O1679" i="36"/>
  <c r="N1678" i="36"/>
  <c r="M1678" i="36"/>
  <c r="L1678" i="36"/>
  <c r="I1678" i="36"/>
  <c r="G1678" i="36"/>
  <c r="O1677" i="36"/>
  <c r="O1676" i="36"/>
  <c r="N1675" i="36"/>
  <c r="M1675" i="36"/>
  <c r="L1675" i="36"/>
  <c r="I1675" i="36"/>
  <c r="G1675" i="36"/>
  <c r="O1674" i="36"/>
  <c r="O1673" i="36"/>
  <c r="N1672" i="36"/>
  <c r="M1672" i="36"/>
  <c r="L1672" i="36"/>
  <c r="I1672" i="36"/>
  <c r="G1672" i="36"/>
  <c r="O1671" i="36"/>
  <c r="O1670" i="36"/>
  <c r="O1669" i="36"/>
  <c r="O1668" i="36"/>
  <c r="O1667" i="36"/>
  <c r="N1666" i="36"/>
  <c r="M1666" i="36"/>
  <c r="L1666" i="36"/>
  <c r="I1666" i="36"/>
  <c r="O1665" i="36"/>
  <c r="O1664" i="36"/>
  <c r="O1663" i="36"/>
  <c r="O1662" i="36"/>
  <c r="N1661" i="36"/>
  <c r="M1661" i="36"/>
  <c r="L1661" i="36"/>
  <c r="I1661" i="36"/>
  <c r="O1660" i="36"/>
  <c r="O1659" i="36"/>
  <c r="O1658" i="36"/>
  <c r="O1657" i="36"/>
  <c r="N1656" i="36"/>
  <c r="M1656" i="36"/>
  <c r="L1656" i="36"/>
  <c r="I1656" i="36"/>
  <c r="G1656" i="36"/>
  <c r="O1655" i="36"/>
  <c r="O1654" i="36"/>
  <c r="N1652" i="36"/>
  <c r="M1652" i="36"/>
  <c r="L1652" i="36"/>
  <c r="I1652" i="36"/>
  <c r="H1651" i="36"/>
  <c r="H1724" i="36" s="1"/>
  <c r="O1650" i="36"/>
  <c r="O1649" i="36"/>
  <c r="O1648" i="36"/>
  <c r="N1647" i="36"/>
  <c r="N1646" i="36" s="1"/>
  <c r="N1643" i="36" s="1"/>
  <c r="N1723" i="36" s="1"/>
  <c r="M1647" i="36"/>
  <c r="M1646" i="36" s="1"/>
  <c r="M1643" i="36" s="1"/>
  <c r="L1647" i="36"/>
  <c r="L1646" i="36" s="1"/>
  <c r="L1643" i="36" s="1"/>
  <c r="I1647" i="36"/>
  <c r="I1646" i="36" s="1"/>
  <c r="G1647" i="36"/>
  <c r="G1646" i="36" s="1"/>
  <c r="G1645" i="36" s="1"/>
  <c r="O1645" i="36"/>
  <c r="H1645" i="36"/>
  <c r="O1644" i="36"/>
  <c r="O1634" i="36"/>
  <c r="O1633" i="36"/>
  <c r="O1631" i="36"/>
  <c r="O1628" i="36"/>
  <c r="N1627" i="36"/>
  <c r="M1627" i="36"/>
  <c r="L1627" i="36"/>
  <c r="I1627" i="36"/>
  <c r="H1627" i="36"/>
  <c r="G1627" i="36"/>
  <c r="O1626" i="36"/>
  <c r="N1625" i="36"/>
  <c r="M1625" i="36"/>
  <c r="L1625" i="36"/>
  <c r="I1625" i="36"/>
  <c r="H1625" i="36"/>
  <c r="G1625" i="36"/>
  <c r="O1624" i="36"/>
  <c r="O1623" i="36"/>
  <c r="N1622" i="36"/>
  <c r="M1622" i="36"/>
  <c r="L1622" i="36"/>
  <c r="I1622" i="36"/>
  <c r="H1622" i="36"/>
  <c r="G1622" i="36"/>
  <c r="O1621" i="36"/>
  <c r="O1620" i="36"/>
  <c r="O1619" i="36"/>
  <c r="O1618" i="36"/>
  <c r="O1617" i="36"/>
  <c r="N1616" i="36"/>
  <c r="M1616" i="36"/>
  <c r="L1616" i="36"/>
  <c r="I1616" i="36"/>
  <c r="H1616" i="36"/>
  <c r="G1616" i="36"/>
  <c r="O1615" i="36"/>
  <c r="O1614" i="36"/>
  <c r="O1613" i="36"/>
  <c r="O1612" i="36"/>
  <c r="O1611" i="36"/>
  <c r="O1610" i="36"/>
  <c r="N1609" i="36"/>
  <c r="M1609" i="36"/>
  <c r="L1609" i="36"/>
  <c r="I1609" i="36"/>
  <c r="H1609" i="36"/>
  <c r="G1609" i="36"/>
  <c r="O1608" i="36"/>
  <c r="O1607" i="36"/>
  <c r="O1606" i="36"/>
  <c r="N1605" i="36"/>
  <c r="M1605" i="36"/>
  <c r="L1605" i="36"/>
  <c r="I1605" i="36"/>
  <c r="H1605" i="36"/>
  <c r="G1605" i="36"/>
  <c r="O1604" i="36"/>
  <c r="N1602" i="36"/>
  <c r="M1602" i="36"/>
  <c r="L1602" i="36"/>
  <c r="I1602" i="36"/>
  <c r="H1602" i="36"/>
  <c r="G1602" i="36"/>
  <c r="O1592" i="36"/>
  <c r="O1591" i="36"/>
  <c r="O1589" i="36"/>
  <c r="O1586" i="36"/>
  <c r="N1585" i="36"/>
  <c r="N1584" i="36" s="1"/>
  <c r="M1585" i="36"/>
  <c r="M1584" i="36" s="1"/>
  <c r="L1585" i="36"/>
  <c r="I1585" i="36"/>
  <c r="I1584" i="36" s="1"/>
  <c r="H1585" i="36"/>
  <c r="H1584" i="36" s="1"/>
  <c r="G1585" i="36"/>
  <c r="G1584" i="36" s="1"/>
  <c r="O1583" i="36"/>
  <c r="O1582" i="36"/>
  <c r="O1581" i="36"/>
  <c r="O1580" i="36"/>
  <c r="N1579" i="36"/>
  <c r="M1579" i="36"/>
  <c r="L1579" i="36"/>
  <c r="I1579" i="36"/>
  <c r="H1579" i="36"/>
  <c r="G1579" i="36"/>
  <c r="O1578" i="36"/>
  <c r="O1577" i="36"/>
  <c r="O1576" i="36"/>
  <c r="O1575" i="36"/>
  <c r="N1574" i="36"/>
  <c r="M1574" i="36"/>
  <c r="L1574" i="36"/>
  <c r="I1574" i="36"/>
  <c r="H1574" i="36"/>
  <c r="G1574" i="36"/>
  <c r="O1573" i="36"/>
  <c r="N1572" i="36"/>
  <c r="M1572" i="36"/>
  <c r="L1572" i="36"/>
  <c r="I1572" i="36"/>
  <c r="H1572" i="36"/>
  <c r="G1572" i="36"/>
  <c r="O1571" i="36"/>
  <c r="O1570" i="36"/>
  <c r="O1569" i="36"/>
  <c r="N1568" i="36"/>
  <c r="M1568" i="36"/>
  <c r="L1568" i="36"/>
  <c r="I1568" i="36"/>
  <c r="H1568" i="36"/>
  <c r="G1568" i="36"/>
  <c r="O1567" i="36"/>
  <c r="O1566" i="36"/>
  <c r="O1565" i="36"/>
  <c r="O1564" i="36"/>
  <c r="O1563" i="36"/>
  <c r="O1562" i="36"/>
  <c r="O1561" i="36"/>
  <c r="N1560" i="36"/>
  <c r="M1560" i="36"/>
  <c r="L1560" i="36"/>
  <c r="I1560" i="36"/>
  <c r="H1560" i="36"/>
  <c r="G1560" i="36"/>
  <c r="O1559" i="36"/>
  <c r="N1558" i="36"/>
  <c r="M1558" i="36"/>
  <c r="L1558" i="36"/>
  <c r="I1558" i="36"/>
  <c r="H1558" i="36"/>
  <c r="G1558" i="36"/>
  <c r="O1557" i="36"/>
  <c r="N1556" i="36"/>
  <c r="M1556" i="36"/>
  <c r="L1556" i="36"/>
  <c r="I1556" i="36"/>
  <c r="H1556" i="36"/>
  <c r="G1556" i="36"/>
  <c r="O1546" i="36"/>
  <c r="O1545" i="36"/>
  <c r="O1543" i="36"/>
  <c r="O1540" i="36"/>
  <c r="O1539" i="36"/>
  <c r="O1538" i="36"/>
  <c r="N1537" i="36"/>
  <c r="M1537" i="36"/>
  <c r="L1537" i="36"/>
  <c r="I1537" i="36"/>
  <c r="H1537" i="36"/>
  <c r="G1537" i="36"/>
  <c r="O1536" i="36"/>
  <c r="N1535" i="36"/>
  <c r="M1535" i="36"/>
  <c r="L1535" i="36"/>
  <c r="I1535" i="36"/>
  <c r="H1535" i="36"/>
  <c r="G1535" i="36"/>
  <c r="O1534" i="36"/>
  <c r="N1533" i="36"/>
  <c r="M1533" i="36"/>
  <c r="L1533" i="36"/>
  <c r="I1533" i="36"/>
  <c r="H1533" i="36"/>
  <c r="G1533" i="36"/>
  <c r="O1532" i="36"/>
  <c r="O1531" i="36"/>
  <c r="N1530" i="36"/>
  <c r="M1530" i="36"/>
  <c r="L1530" i="36"/>
  <c r="I1530" i="36"/>
  <c r="H1530" i="36"/>
  <c r="G1530" i="36"/>
  <c r="O1529" i="36"/>
  <c r="O1528" i="36"/>
  <c r="O1527" i="36"/>
  <c r="N1526" i="36"/>
  <c r="M1526" i="36"/>
  <c r="L1526" i="36"/>
  <c r="I1526" i="36"/>
  <c r="H1526" i="36"/>
  <c r="G1526" i="36"/>
  <c r="O1525" i="36"/>
  <c r="N1524" i="36"/>
  <c r="M1524" i="36"/>
  <c r="L1524" i="36"/>
  <c r="I1524" i="36"/>
  <c r="H1524" i="36"/>
  <c r="G1524" i="36"/>
  <c r="O1514" i="36"/>
  <c r="O1513" i="36"/>
  <c r="O1511" i="36"/>
  <c r="O1507" i="36"/>
  <c r="O1506" i="36"/>
  <c r="O1505" i="36"/>
  <c r="O1504" i="36"/>
  <c r="N1503" i="36"/>
  <c r="M1503" i="36"/>
  <c r="L1503" i="36"/>
  <c r="I1503" i="36"/>
  <c r="H1503" i="36"/>
  <c r="G1503" i="36"/>
  <c r="O1502" i="36"/>
  <c r="N1501" i="36"/>
  <c r="M1501" i="36"/>
  <c r="L1501" i="36"/>
  <c r="I1501" i="36"/>
  <c r="H1501" i="36"/>
  <c r="G1501" i="36"/>
  <c r="O1500" i="36"/>
  <c r="O1499" i="36"/>
  <c r="O1498" i="36"/>
  <c r="N1497" i="36"/>
  <c r="M1497" i="36"/>
  <c r="L1497" i="36"/>
  <c r="I1497" i="36"/>
  <c r="H1497" i="36"/>
  <c r="G1497" i="36"/>
  <c r="O1496" i="36"/>
  <c r="O1495" i="36"/>
  <c r="O1494" i="36"/>
  <c r="O1493" i="36"/>
  <c r="N1492" i="36"/>
  <c r="M1492" i="36"/>
  <c r="L1492" i="36"/>
  <c r="I1492" i="36"/>
  <c r="H1492" i="36"/>
  <c r="G1492" i="36"/>
  <c r="O1491" i="36"/>
  <c r="O1490" i="36"/>
  <c r="O1489" i="36"/>
  <c r="N1488" i="36"/>
  <c r="M1488" i="36"/>
  <c r="L1488" i="36"/>
  <c r="I1488" i="36"/>
  <c r="H1488" i="36"/>
  <c r="G1488" i="36"/>
  <c r="O1480" i="36"/>
  <c r="O1479" i="36"/>
  <c r="O1477" i="36"/>
  <c r="O1474" i="36"/>
  <c r="N1473" i="36"/>
  <c r="M1473" i="36"/>
  <c r="L1473" i="36"/>
  <c r="I1473" i="36"/>
  <c r="H1473" i="36"/>
  <c r="G1473" i="36"/>
  <c r="O1472" i="36"/>
  <c r="N1471" i="36"/>
  <c r="M1471" i="36"/>
  <c r="L1471" i="36"/>
  <c r="I1471" i="36"/>
  <c r="H1471" i="36"/>
  <c r="G1471" i="36"/>
  <c r="O1470" i="36"/>
  <c r="O1469" i="36"/>
  <c r="O1468" i="36"/>
  <c r="O1467" i="36"/>
  <c r="N1466" i="36"/>
  <c r="M1466" i="36"/>
  <c r="L1466" i="36"/>
  <c r="I1466" i="36"/>
  <c r="H1466" i="36"/>
  <c r="G1466" i="36"/>
  <c r="O1465" i="36"/>
  <c r="O1464" i="36"/>
  <c r="O1463" i="36"/>
  <c r="N1462" i="36"/>
  <c r="M1462" i="36"/>
  <c r="L1462" i="36"/>
  <c r="I1462" i="36"/>
  <c r="H1462" i="36"/>
  <c r="G1462" i="36"/>
  <c r="O1461" i="36"/>
  <c r="O1460" i="36"/>
  <c r="O1459" i="36"/>
  <c r="N1458" i="36"/>
  <c r="M1458" i="36"/>
  <c r="L1458" i="36"/>
  <c r="I1458" i="36"/>
  <c r="H1458" i="36"/>
  <c r="G1458" i="36"/>
  <c r="O1448" i="36"/>
  <c r="O1447" i="36"/>
  <c r="O1445" i="36"/>
  <c r="O1442" i="36"/>
  <c r="O1441" i="36"/>
  <c r="O1440" i="36"/>
  <c r="O1439" i="36"/>
  <c r="O1438" i="36"/>
  <c r="N1437" i="36"/>
  <c r="M1437" i="36"/>
  <c r="L1437" i="36"/>
  <c r="I1437" i="36"/>
  <c r="H1437" i="36"/>
  <c r="G1437" i="36"/>
  <c r="O1436" i="36"/>
  <c r="N1435" i="36"/>
  <c r="M1435" i="36"/>
  <c r="L1435" i="36"/>
  <c r="I1435" i="36"/>
  <c r="H1435" i="36"/>
  <c r="G1435" i="36"/>
  <c r="O1434" i="36"/>
  <c r="N1433" i="36"/>
  <c r="M1433" i="36"/>
  <c r="L1433" i="36"/>
  <c r="I1433" i="36"/>
  <c r="H1433" i="36"/>
  <c r="G1433" i="36"/>
  <c r="O1432" i="36"/>
  <c r="O1431" i="36"/>
  <c r="N1430" i="36"/>
  <c r="M1430" i="36"/>
  <c r="L1430" i="36"/>
  <c r="I1430" i="36"/>
  <c r="H1430" i="36"/>
  <c r="G1430" i="36"/>
  <c r="O1429" i="36"/>
  <c r="O1428" i="36"/>
  <c r="O1427" i="36"/>
  <c r="O1426" i="36"/>
  <c r="O1425" i="36"/>
  <c r="N1424" i="36"/>
  <c r="M1424" i="36"/>
  <c r="L1424" i="36"/>
  <c r="I1424" i="36"/>
  <c r="H1424" i="36"/>
  <c r="G1424" i="36"/>
  <c r="O1423" i="36"/>
  <c r="O1422" i="36"/>
  <c r="O1421" i="36"/>
  <c r="N1420" i="36"/>
  <c r="M1420" i="36"/>
  <c r="L1420" i="36"/>
  <c r="I1420" i="36"/>
  <c r="H1420" i="36"/>
  <c r="G1420" i="36"/>
  <c r="O1419" i="36"/>
  <c r="N1418" i="36"/>
  <c r="M1418" i="36"/>
  <c r="L1418" i="36"/>
  <c r="I1418" i="36"/>
  <c r="H1418" i="36"/>
  <c r="G1418" i="36"/>
  <c r="O1408" i="36"/>
  <c r="O1407" i="36"/>
  <c r="O1405" i="36"/>
  <c r="O1402" i="36"/>
  <c r="O1401" i="36"/>
  <c r="O1400" i="36"/>
  <c r="O1399" i="36"/>
  <c r="N1398" i="36"/>
  <c r="M1398" i="36"/>
  <c r="L1398" i="36"/>
  <c r="I1398" i="36"/>
  <c r="H1398" i="36"/>
  <c r="G1398" i="36"/>
  <c r="O1397" i="36"/>
  <c r="O1396" i="36"/>
  <c r="O1395" i="36"/>
  <c r="N1394" i="36"/>
  <c r="M1394" i="36"/>
  <c r="L1394" i="36"/>
  <c r="I1394" i="36"/>
  <c r="H1394" i="36"/>
  <c r="G1394" i="36"/>
  <c r="O1393" i="36"/>
  <c r="N1392" i="36"/>
  <c r="M1392" i="36"/>
  <c r="L1392" i="36"/>
  <c r="I1392" i="36"/>
  <c r="H1392" i="36"/>
  <c r="G1392" i="36"/>
  <c r="O1391" i="36"/>
  <c r="O1390" i="36"/>
  <c r="N1389" i="36"/>
  <c r="M1389" i="36"/>
  <c r="L1389" i="36"/>
  <c r="I1389" i="36"/>
  <c r="H1389" i="36"/>
  <c r="G1389" i="36"/>
  <c r="O1388" i="36"/>
  <c r="N1387" i="36"/>
  <c r="M1387" i="36"/>
  <c r="L1387" i="36"/>
  <c r="I1387" i="36"/>
  <c r="H1387" i="36"/>
  <c r="G1387" i="36"/>
  <c r="G1378" i="36"/>
  <c r="O1377" i="36"/>
  <c r="O1376" i="36"/>
  <c r="O1374" i="36"/>
  <c r="O1371" i="36"/>
  <c r="O1370" i="36"/>
  <c r="O1369" i="36"/>
  <c r="O1368" i="36"/>
  <c r="O1367" i="36"/>
  <c r="O1366" i="36"/>
  <c r="O1365" i="36"/>
  <c r="O1364" i="36"/>
  <c r="N1363" i="36"/>
  <c r="M1363" i="36"/>
  <c r="L1363" i="36"/>
  <c r="I1363" i="36"/>
  <c r="H1363" i="36"/>
  <c r="G1363" i="36"/>
  <c r="O1362" i="36"/>
  <c r="O1361" i="36"/>
  <c r="O1360" i="36"/>
  <c r="O1359" i="36"/>
  <c r="N1358" i="36"/>
  <c r="M1358" i="36"/>
  <c r="L1358" i="36"/>
  <c r="I1358" i="36"/>
  <c r="H1358" i="36"/>
  <c r="G1358" i="36"/>
  <c r="O1357" i="36"/>
  <c r="O1356" i="36"/>
  <c r="N1355" i="36"/>
  <c r="M1355" i="36"/>
  <c r="L1355" i="36"/>
  <c r="I1355" i="36"/>
  <c r="H1355" i="36"/>
  <c r="G1355" i="36"/>
  <c r="O1354" i="36"/>
  <c r="O1353" i="36"/>
  <c r="N1352" i="36"/>
  <c r="M1352" i="36"/>
  <c r="L1352" i="36"/>
  <c r="I1352" i="36"/>
  <c r="H1352" i="36"/>
  <c r="G1352" i="36"/>
  <c r="O1351" i="36"/>
  <c r="O1350" i="36"/>
  <c r="O1349" i="36"/>
  <c r="O1348" i="36"/>
  <c r="O1347" i="36"/>
  <c r="O1346" i="36"/>
  <c r="O1345" i="36"/>
  <c r="O1344" i="36"/>
  <c r="N1343" i="36"/>
  <c r="M1343" i="36"/>
  <c r="L1343" i="36"/>
  <c r="I1343" i="36"/>
  <c r="H1343" i="36"/>
  <c r="G1343" i="36"/>
  <c r="O1342" i="36"/>
  <c r="O1341" i="36"/>
  <c r="O1340" i="36"/>
  <c r="O1339" i="36"/>
  <c r="O1338" i="36"/>
  <c r="O1337" i="36"/>
  <c r="O1336" i="36"/>
  <c r="O1335" i="36"/>
  <c r="N1334" i="36"/>
  <c r="M1334" i="36"/>
  <c r="L1334" i="36"/>
  <c r="I1334" i="36"/>
  <c r="H1334" i="36"/>
  <c r="G1334" i="36"/>
  <c r="O1333" i="36"/>
  <c r="O1332" i="36"/>
  <c r="O1331" i="36"/>
  <c r="O1330" i="36"/>
  <c r="N1329" i="36"/>
  <c r="M1329" i="36"/>
  <c r="L1329" i="36"/>
  <c r="I1329" i="36"/>
  <c r="H1329" i="36"/>
  <c r="G1329" i="36"/>
  <c r="O1328" i="36"/>
  <c r="N1327" i="36"/>
  <c r="M1327" i="36"/>
  <c r="L1327" i="36"/>
  <c r="I1327" i="36"/>
  <c r="H1327" i="36"/>
  <c r="G1327" i="36"/>
  <c r="O1317" i="36"/>
  <c r="O1316" i="36"/>
  <c r="O1314" i="36"/>
  <c r="O1311" i="36"/>
  <c r="O1310" i="36"/>
  <c r="O1309" i="36"/>
  <c r="O1308" i="36"/>
  <c r="O1307" i="36"/>
  <c r="O1306" i="36"/>
  <c r="N1305" i="36"/>
  <c r="M1305" i="36"/>
  <c r="L1305" i="36"/>
  <c r="I1305" i="36"/>
  <c r="H1305" i="36"/>
  <c r="G1305" i="36"/>
  <c r="O1304" i="36"/>
  <c r="O1303" i="36"/>
  <c r="N1302" i="36"/>
  <c r="M1302" i="36"/>
  <c r="L1302" i="36"/>
  <c r="I1302" i="36"/>
  <c r="H1302" i="36"/>
  <c r="G1302" i="36"/>
  <c r="O1301" i="36"/>
  <c r="N1300" i="36"/>
  <c r="M1300" i="36"/>
  <c r="L1300" i="36"/>
  <c r="I1300" i="36"/>
  <c r="H1300" i="36"/>
  <c r="G1300" i="36"/>
  <c r="O1299" i="36"/>
  <c r="O1298" i="36"/>
  <c r="N1297" i="36"/>
  <c r="M1297" i="36"/>
  <c r="L1297" i="36"/>
  <c r="I1297" i="36"/>
  <c r="H1297" i="36"/>
  <c r="G1297" i="36"/>
  <c r="O1296" i="36"/>
  <c r="O1295" i="36"/>
  <c r="N1294" i="36"/>
  <c r="M1294" i="36"/>
  <c r="L1294" i="36"/>
  <c r="I1294" i="36"/>
  <c r="H1294" i="36"/>
  <c r="G1294" i="36"/>
  <c r="O1293" i="36"/>
  <c r="O1292" i="36"/>
  <c r="N1291" i="36"/>
  <c r="M1291" i="36"/>
  <c r="L1291" i="36"/>
  <c r="I1291" i="36"/>
  <c r="H1291" i="36"/>
  <c r="G1291" i="36"/>
  <c r="O1290" i="36"/>
  <c r="O1289" i="36"/>
  <c r="O1288" i="36"/>
  <c r="N1287" i="36"/>
  <c r="M1287" i="36"/>
  <c r="L1287" i="36"/>
  <c r="I1287" i="36"/>
  <c r="H1287" i="36"/>
  <c r="G1287" i="36"/>
  <c r="O1286" i="36"/>
  <c r="O1285" i="36"/>
  <c r="O1284" i="36"/>
  <c r="N1282" i="36"/>
  <c r="M1282" i="36"/>
  <c r="L1282" i="36"/>
  <c r="I1282" i="36"/>
  <c r="H1282" i="36"/>
  <c r="G1282" i="36"/>
  <c r="O1272" i="36"/>
  <c r="O1271" i="36"/>
  <c r="O1269" i="36"/>
  <c r="O1266" i="36"/>
  <c r="N1265" i="36"/>
  <c r="M1265" i="36"/>
  <c r="L1265" i="36"/>
  <c r="I1265" i="36"/>
  <c r="H1265" i="36"/>
  <c r="G1265" i="36"/>
  <c r="O1264" i="36"/>
  <c r="N1263" i="36"/>
  <c r="M1263" i="36"/>
  <c r="L1263" i="36"/>
  <c r="I1263" i="36"/>
  <c r="H1263" i="36"/>
  <c r="G1263" i="36"/>
  <c r="O1262" i="36"/>
  <c r="O1261" i="36"/>
  <c r="N1260" i="36"/>
  <c r="M1260" i="36"/>
  <c r="L1260" i="36"/>
  <c r="I1260" i="36"/>
  <c r="H1260" i="36"/>
  <c r="G1260" i="36"/>
  <c r="O1259" i="36"/>
  <c r="O1258" i="36"/>
  <c r="O1257" i="36"/>
  <c r="N1256" i="36"/>
  <c r="M1256" i="36"/>
  <c r="L1256" i="36"/>
  <c r="I1256" i="36"/>
  <c r="H1256" i="36"/>
  <c r="G1256" i="36"/>
  <c r="O1255" i="36"/>
  <c r="N1254" i="36"/>
  <c r="M1254" i="36"/>
  <c r="L1254" i="36"/>
  <c r="I1254" i="36"/>
  <c r="H1254" i="36"/>
  <c r="G1254" i="36"/>
  <c r="O1253" i="36"/>
  <c r="N1252" i="36"/>
  <c r="M1252" i="36"/>
  <c r="L1252" i="36"/>
  <c r="I1252" i="36"/>
  <c r="H1252" i="36"/>
  <c r="G1252" i="36"/>
  <c r="O1243" i="36"/>
  <c r="O1242" i="36"/>
  <c r="O1240" i="36"/>
  <c r="O1237" i="36"/>
  <c r="N1236" i="36"/>
  <c r="M1236" i="36"/>
  <c r="L1236" i="36"/>
  <c r="I1236" i="36"/>
  <c r="H1236" i="36"/>
  <c r="G1236" i="36"/>
  <c r="O1235" i="36"/>
  <c r="O1234" i="36"/>
  <c r="N1233" i="36"/>
  <c r="M1233" i="36"/>
  <c r="L1233" i="36"/>
  <c r="I1233" i="36"/>
  <c r="H1233" i="36"/>
  <c r="G1233" i="36"/>
  <c r="O1232" i="36"/>
  <c r="O1231" i="36"/>
  <c r="O1230" i="36"/>
  <c r="N1229" i="36"/>
  <c r="M1229" i="36"/>
  <c r="L1229" i="36"/>
  <c r="I1229" i="36"/>
  <c r="H1229" i="36"/>
  <c r="G1229" i="36"/>
  <c r="O1228" i="36"/>
  <c r="N1227" i="36"/>
  <c r="M1227" i="36"/>
  <c r="L1227" i="36"/>
  <c r="I1227" i="36"/>
  <c r="H1227" i="36"/>
  <c r="G1227" i="36"/>
  <c r="O1226" i="36"/>
  <c r="N1225" i="36"/>
  <c r="M1225" i="36"/>
  <c r="L1225" i="36"/>
  <c r="I1225" i="36"/>
  <c r="H1225" i="36"/>
  <c r="G1225" i="36"/>
  <c r="O1215" i="36"/>
  <c r="O1214" i="36"/>
  <c r="O1212" i="36"/>
  <c r="O1209" i="36"/>
  <c r="N1208" i="36"/>
  <c r="M1208" i="36"/>
  <c r="L1208" i="36"/>
  <c r="I1208" i="36"/>
  <c r="H1208" i="36"/>
  <c r="G1208" i="36"/>
  <c r="O1207" i="36"/>
  <c r="N1206" i="36"/>
  <c r="M1206" i="36"/>
  <c r="L1206" i="36"/>
  <c r="I1206" i="36"/>
  <c r="H1206" i="36"/>
  <c r="G1206" i="36"/>
  <c r="O1205" i="36"/>
  <c r="O1204" i="36"/>
  <c r="N1203" i="36"/>
  <c r="M1203" i="36"/>
  <c r="L1203" i="36"/>
  <c r="I1203" i="36"/>
  <c r="H1203" i="36"/>
  <c r="G1203" i="36"/>
  <c r="O1202" i="36"/>
  <c r="O1201" i="36"/>
  <c r="O1200" i="36"/>
  <c r="N1199" i="36"/>
  <c r="M1199" i="36"/>
  <c r="L1199" i="36"/>
  <c r="I1199" i="36"/>
  <c r="H1199" i="36"/>
  <c r="G1199" i="36"/>
  <c r="O1198" i="36"/>
  <c r="N1197" i="36"/>
  <c r="M1197" i="36"/>
  <c r="L1197" i="36"/>
  <c r="I1197" i="36"/>
  <c r="H1197" i="36"/>
  <c r="G1197" i="36"/>
  <c r="O1196" i="36"/>
  <c r="N1195" i="36"/>
  <c r="M1195" i="36"/>
  <c r="L1195" i="36"/>
  <c r="I1195" i="36"/>
  <c r="H1195" i="36"/>
  <c r="G1195" i="36"/>
  <c r="O1185" i="36"/>
  <c r="O1184" i="36"/>
  <c r="O1182" i="36"/>
  <c r="O1178" i="36"/>
  <c r="N1177" i="36"/>
  <c r="M1177" i="36"/>
  <c r="L1177" i="36"/>
  <c r="I1177" i="36"/>
  <c r="H1177" i="36"/>
  <c r="G1177" i="36"/>
  <c r="O1176" i="36"/>
  <c r="O1175" i="36"/>
  <c r="N1174" i="36"/>
  <c r="M1174" i="36"/>
  <c r="L1174" i="36"/>
  <c r="I1174" i="36"/>
  <c r="H1174" i="36"/>
  <c r="G1174" i="36"/>
  <c r="O1173" i="36"/>
  <c r="O1172" i="36"/>
  <c r="O1171" i="36"/>
  <c r="N1170" i="36"/>
  <c r="M1170" i="36"/>
  <c r="L1170" i="36"/>
  <c r="I1170" i="36"/>
  <c r="H1170" i="36"/>
  <c r="G1170" i="36"/>
  <c r="O1169" i="36"/>
  <c r="N1168" i="36"/>
  <c r="M1168" i="36"/>
  <c r="L1168" i="36"/>
  <c r="I1168" i="36"/>
  <c r="H1168" i="36"/>
  <c r="G1168" i="36"/>
  <c r="O1167" i="36"/>
  <c r="N1166" i="36"/>
  <c r="M1166" i="36"/>
  <c r="L1166" i="36"/>
  <c r="I1166" i="36"/>
  <c r="H1166" i="36"/>
  <c r="G1166" i="36"/>
  <c r="O1155" i="36"/>
  <c r="O1154" i="36"/>
  <c r="N1149" i="36"/>
  <c r="M1149" i="36"/>
  <c r="M1148" i="36"/>
  <c r="N1148" i="36" s="1"/>
  <c r="O1148" i="36" s="1"/>
  <c r="N1147" i="36"/>
  <c r="M1147" i="36"/>
  <c r="L1146" i="36"/>
  <c r="I1146" i="36"/>
  <c r="H1146" i="36"/>
  <c r="G1146" i="36"/>
  <c r="N1145" i="36"/>
  <c r="N1144" i="36" s="1"/>
  <c r="M1145" i="36"/>
  <c r="L1144" i="36"/>
  <c r="I1144" i="36"/>
  <c r="H1144" i="36"/>
  <c r="G1144" i="36"/>
  <c r="N1143" i="36"/>
  <c r="N1142" i="36" s="1"/>
  <c r="M1143" i="36"/>
  <c r="L1142" i="36"/>
  <c r="I1142" i="36"/>
  <c r="H1142" i="36"/>
  <c r="G1142" i="36"/>
  <c r="M1141" i="36"/>
  <c r="N1141" i="36" s="1"/>
  <c r="N1140" i="36" s="1"/>
  <c r="L1140" i="36"/>
  <c r="I1140" i="36"/>
  <c r="H1140" i="36"/>
  <c r="G1140" i="36"/>
  <c r="M1139" i="36"/>
  <c r="N1139" i="36" s="1"/>
  <c r="O1139" i="36" s="1"/>
  <c r="M1138" i="36"/>
  <c r="N1138" i="36" s="1"/>
  <c r="L1137" i="36"/>
  <c r="I1137" i="36"/>
  <c r="H1137" i="36"/>
  <c r="G1137" i="36"/>
  <c r="N1136" i="36"/>
  <c r="M1136" i="36"/>
  <c r="M1135" i="36" s="1"/>
  <c r="L1135" i="36"/>
  <c r="I1135" i="36"/>
  <c r="H1135" i="36"/>
  <c r="G1135" i="36"/>
  <c r="O1133" i="36"/>
  <c r="O1132" i="36"/>
  <c r="N1131" i="36"/>
  <c r="N1130" i="36" s="1"/>
  <c r="N1127" i="36" s="1"/>
  <c r="N1152" i="36" s="1"/>
  <c r="M1131" i="36"/>
  <c r="M1130" i="36" s="1"/>
  <c r="M1127" i="36" s="1"/>
  <c r="M1152" i="36" s="1"/>
  <c r="L1131" i="36"/>
  <c r="I1131" i="36"/>
  <c r="I1130" i="36" s="1"/>
  <c r="H1131" i="36"/>
  <c r="H1130" i="36" s="1"/>
  <c r="G1131" i="36"/>
  <c r="G1130" i="36" s="1"/>
  <c r="O1129" i="36"/>
  <c r="O1128" i="36"/>
  <c r="O1118" i="36"/>
  <c r="O1115" i="36"/>
  <c r="O1110" i="36"/>
  <c r="O1109" i="36"/>
  <c r="O1108" i="36"/>
  <c r="O1107" i="36"/>
  <c r="N1106" i="36"/>
  <c r="N1105" i="36" s="1"/>
  <c r="M1106" i="36"/>
  <c r="M1105" i="36" s="1"/>
  <c r="L1106" i="36"/>
  <c r="I1106" i="36"/>
  <c r="I1105" i="36" s="1"/>
  <c r="H1106" i="36"/>
  <c r="H1105" i="36" s="1"/>
  <c r="G1106" i="36"/>
  <c r="G1105" i="36" s="1"/>
  <c r="O1104" i="36"/>
  <c r="N1103" i="36"/>
  <c r="N1102" i="36" s="1"/>
  <c r="M1103" i="36"/>
  <c r="M1102" i="36" s="1"/>
  <c r="L1103" i="36"/>
  <c r="I1103" i="36"/>
  <c r="I1102" i="36" s="1"/>
  <c r="H1103" i="36"/>
  <c r="H1102" i="36" s="1"/>
  <c r="G1103" i="36"/>
  <c r="G1102" i="36" s="1"/>
  <c r="L1102" i="36"/>
  <c r="O1101" i="36"/>
  <c r="O1100" i="36"/>
  <c r="O1099" i="36"/>
  <c r="O1098" i="36"/>
  <c r="O1097" i="36"/>
  <c r="O1096" i="36"/>
  <c r="O1095" i="36"/>
  <c r="O1094" i="36"/>
  <c r="N1093" i="36"/>
  <c r="N1092" i="36" s="1"/>
  <c r="M1093" i="36"/>
  <c r="L1093" i="36"/>
  <c r="I1093" i="36"/>
  <c r="I1092" i="36" s="1"/>
  <c r="H1093" i="36"/>
  <c r="H1092" i="36" s="1"/>
  <c r="G1093" i="36"/>
  <c r="G1092" i="36" s="1"/>
  <c r="L1092" i="36"/>
  <c r="O1091" i="36"/>
  <c r="O1090" i="36"/>
  <c r="O1089" i="36"/>
  <c r="O1088" i="36"/>
  <c r="O1087" i="36"/>
  <c r="O1086" i="36"/>
  <c r="O1085" i="36"/>
  <c r="N1084" i="36"/>
  <c r="N1083" i="36" s="1"/>
  <c r="M1084" i="36"/>
  <c r="M1083" i="36" s="1"/>
  <c r="L1084" i="36"/>
  <c r="L1083" i="36" s="1"/>
  <c r="I1084" i="36"/>
  <c r="I1083" i="36" s="1"/>
  <c r="H1084" i="36"/>
  <c r="H1083" i="36" s="1"/>
  <c r="G1084" i="36"/>
  <c r="G1083" i="36" s="1"/>
  <c r="O1082" i="36"/>
  <c r="O1081" i="36"/>
  <c r="O1080" i="36"/>
  <c r="O1079" i="36"/>
  <c r="O1078" i="36"/>
  <c r="O1077" i="36"/>
  <c r="O1076" i="36"/>
  <c r="O1075" i="36"/>
  <c r="O1074" i="36"/>
  <c r="O1073" i="36"/>
  <c r="O1072" i="36"/>
  <c r="O1071" i="36"/>
  <c r="O1070" i="36"/>
  <c r="O1069" i="36"/>
  <c r="O1068" i="36"/>
  <c r="O1067" i="36"/>
  <c r="L1066" i="36"/>
  <c r="O1066" i="36" s="1"/>
  <c r="O1065" i="36"/>
  <c r="O1064" i="36"/>
  <c r="O1063" i="36"/>
  <c r="O1062" i="36"/>
  <c r="N1061" i="36"/>
  <c r="N1060" i="36" s="1"/>
  <c r="M1061" i="36"/>
  <c r="M1060" i="36" s="1"/>
  <c r="I1061" i="36"/>
  <c r="I1060" i="36" s="1"/>
  <c r="H1061" i="36"/>
  <c r="H1060" i="36" s="1"/>
  <c r="G1061" i="36"/>
  <c r="G1060" i="36" s="1"/>
  <c r="O1057" i="36"/>
  <c r="N1056" i="36"/>
  <c r="N1055" i="36" s="1"/>
  <c r="M1056" i="36"/>
  <c r="M1055" i="36" s="1"/>
  <c r="L1056" i="36"/>
  <c r="I1056" i="36"/>
  <c r="I1055" i="36" s="1"/>
  <c r="H1056" i="36"/>
  <c r="H1055" i="36" s="1"/>
  <c r="G1056" i="36"/>
  <c r="G1055" i="36" s="1"/>
  <c r="O1054" i="36"/>
  <c r="O1053" i="36"/>
  <c r="O1052" i="36"/>
  <c r="O1051" i="36"/>
  <c r="O1050" i="36"/>
  <c r="O1049" i="36"/>
  <c r="O1048" i="36"/>
  <c r="O1047" i="36"/>
  <c r="O1046" i="36"/>
  <c r="O1045" i="36"/>
  <c r="O1044" i="36"/>
  <c r="O1043" i="36"/>
  <c r="O1042" i="36"/>
  <c r="O1041" i="36"/>
  <c r="O1040" i="36"/>
  <c r="O1039" i="36"/>
  <c r="O1038" i="36"/>
  <c r="N1037" i="36"/>
  <c r="M1037" i="36"/>
  <c r="L1037" i="36"/>
  <c r="I1037" i="36"/>
  <c r="H1037" i="36"/>
  <c r="G1037" i="36"/>
  <c r="O1036" i="36"/>
  <c r="N1035" i="36"/>
  <c r="M1035" i="36"/>
  <c r="L1035" i="36"/>
  <c r="I1035" i="36"/>
  <c r="H1035" i="36"/>
  <c r="G1035" i="36"/>
  <c r="O1034" i="36"/>
  <c r="O1033" i="36"/>
  <c r="O1032" i="36"/>
  <c r="N1031" i="36"/>
  <c r="M1031" i="36"/>
  <c r="L1031" i="36"/>
  <c r="I1031" i="36"/>
  <c r="H1031" i="36"/>
  <c r="G1031" i="36"/>
  <c r="O1030" i="36"/>
  <c r="O1029" i="36"/>
  <c r="O1028" i="36"/>
  <c r="O1027" i="36"/>
  <c r="O1026" i="36"/>
  <c r="O1025" i="36"/>
  <c r="N1024" i="36"/>
  <c r="M1024" i="36"/>
  <c r="L1024" i="36"/>
  <c r="I1024" i="36"/>
  <c r="H1024" i="36"/>
  <c r="G1024" i="36"/>
  <c r="O1023" i="36"/>
  <c r="O1022" i="36"/>
  <c r="O1021" i="36"/>
  <c r="O1020" i="36"/>
  <c r="O1019" i="36"/>
  <c r="N1018" i="36"/>
  <c r="M1018" i="36"/>
  <c r="L1018" i="36"/>
  <c r="I1018" i="36"/>
  <c r="H1018" i="36"/>
  <c r="G1018" i="36"/>
  <c r="O1017" i="36"/>
  <c r="O1016" i="36"/>
  <c r="N1015" i="36"/>
  <c r="M1015" i="36"/>
  <c r="L1015" i="36"/>
  <c r="I1015" i="36"/>
  <c r="H1015" i="36"/>
  <c r="G1015" i="36"/>
  <c r="O1014" i="36"/>
  <c r="O1013" i="36"/>
  <c r="O1012" i="36"/>
  <c r="O1011" i="36"/>
  <c r="O1010" i="36"/>
  <c r="O1009" i="36"/>
  <c r="O1008" i="36"/>
  <c r="O1007" i="36"/>
  <c r="O1006" i="36"/>
  <c r="O1005" i="36"/>
  <c r="N1004" i="36"/>
  <c r="M1004" i="36"/>
  <c r="L1004" i="36"/>
  <c r="I1004" i="36"/>
  <c r="H1004" i="36"/>
  <c r="G1004" i="36"/>
  <c r="O1003" i="36"/>
  <c r="O1002" i="36"/>
  <c r="O1001" i="36"/>
  <c r="O1000" i="36"/>
  <c r="O999" i="36"/>
  <c r="O998" i="36"/>
  <c r="O997" i="36"/>
  <c r="O996" i="36"/>
  <c r="O995" i="36"/>
  <c r="O994" i="36"/>
  <c r="N993" i="36"/>
  <c r="M993" i="36"/>
  <c r="L993" i="36"/>
  <c r="I993" i="36"/>
  <c r="H993" i="36"/>
  <c r="G993" i="36"/>
  <c r="O992" i="36"/>
  <c r="O991" i="36"/>
  <c r="O990" i="36"/>
  <c r="O989" i="36"/>
  <c r="O988" i="36"/>
  <c r="O987" i="36"/>
  <c r="N986" i="36"/>
  <c r="M986" i="36"/>
  <c r="L986" i="36"/>
  <c r="I986" i="36"/>
  <c r="H986" i="36"/>
  <c r="G986" i="36"/>
  <c r="O985" i="36"/>
  <c r="O984" i="36"/>
  <c r="O983" i="36"/>
  <c r="N981" i="36"/>
  <c r="M981" i="36"/>
  <c r="L981" i="36"/>
  <c r="I981" i="36"/>
  <c r="H981" i="36"/>
  <c r="G981" i="36"/>
  <c r="O971" i="36"/>
  <c r="O968" i="36"/>
  <c r="O917" i="36"/>
  <c r="O916" i="36"/>
  <c r="N915" i="36"/>
  <c r="N914" i="36" s="1"/>
  <c r="M915" i="36"/>
  <c r="M914" i="36" s="1"/>
  <c r="L915" i="36"/>
  <c r="L914" i="36" s="1"/>
  <c r="I915" i="36"/>
  <c r="I914" i="36" s="1"/>
  <c r="H915" i="36"/>
  <c r="H914" i="36" s="1"/>
  <c r="G915" i="36"/>
  <c r="G914" i="36" s="1"/>
  <c r="O913" i="36"/>
  <c r="N912" i="36"/>
  <c r="N911" i="36" s="1"/>
  <c r="M912" i="36"/>
  <c r="M911" i="36" s="1"/>
  <c r="L912" i="36"/>
  <c r="L911" i="36" s="1"/>
  <c r="I912" i="36"/>
  <c r="I911" i="36" s="1"/>
  <c r="H912" i="36"/>
  <c r="H911" i="36" s="1"/>
  <c r="G912" i="36"/>
  <c r="G911" i="36" s="1"/>
  <c r="O910" i="36"/>
  <c r="O909" i="36"/>
  <c r="O908" i="36"/>
  <c r="O907" i="36"/>
  <c r="N906" i="36"/>
  <c r="N905" i="36" s="1"/>
  <c r="M906" i="36"/>
  <c r="M905" i="36" s="1"/>
  <c r="L906" i="36"/>
  <c r="I906" i="36"/>
  <c r="I905" i="36" s="1"/>
  <c r="H906" i="36"/>
  <c r="H905" i="36" s="1"/>
  <c r="G906" i="36"/>
  <c r="G905" i="36" s="1"/>
  <c r="O904" i="36"/>
  <c r="O903" i="36"/>
  <c r="O902" i="36"/>
  <c r="O901" i="36"/>
  <c r="O900" i="36"/>
  <c r="O899" i="36"/>
  <c r="O898" i="36"/>
  <c r="N897" i="36"/>
  <c r="N896" i="36" s="1"/>
  <c r="M897" i="36"/>
  <c r="M896" i="36" s="1"/>
  <c r="L897" i="36"/>
  <c r="I897" i="36"/>
  <c r="I896" i="36" s="1"/>
  <c r="H897" i="36"/>
  <c r="H896" i="36" s="1"/>
  <c r="G897" i="36"/>
  <c r="G896" i="36" s="1"/>
  <c r="O893" i="36"/>
  <c r="O892" i="36"/>
  <c r="N891" i="36"/>
  <c r="M891" i="36"/>
  <c r="M890" i="36" s="1"/>
  <c r="L891" i="36"/>
  <c r="I891" i="36"/>
  <c r="I890" i="36" s="1"/>
  <c r="H891" i="36"/>
  <c r="H890" i="36" s="1"/>
  <c r="G891" i="36"/>
  <c r="G890" i="36" s="1"/>
  <c r="L890" i="36"/>
  <c r="O889" i="36"/>
  <c r="O888" i="36"/>
  <c r="O887" i="36"/>
  <c r="O886" i="36"/>
  <c r="O885" i="36"/>
  <c r="O884" i="36"/>
  <c r="O883" i="36"/>
  <c r="O882" i="36"/>
  <c r="O881" i="36"/>
  <c r="O880" i="36"/>
  <c r="O879" i="36"/>
  <c r="O878" i="36"/>
  <c r="O877" i="36"/>
  <c r="O876" i="36"/>
  <c r="O875" i="36"/>
  <c r="O874" i="36"/>
  <c r="O873" i="36"/>
  <c r="O872" i="36"/>
  <c r="N871" i="36"/>
  <c r="M871" i="36"/>
  <c r="L871" i="36"/>
  <c r="I871" i="36"/>
  <c r="H871" i="36"/>
  <c r="G871" i="36"/>
  <c r="O870" i="36"/>
  <c r="O869" i="36"/>
  <c r="N868" i="36"/>
  <c r="M868" i="36"/>
  <c r="I868" i="36"/>
  <c r="H868" i="36"/>
  <c r="G868" i="36"/>
  <c r="O867" i="36"/>
  <c r="O866" i="36"/>
  <c r="N865" i="36"/>
  <c r="M865" i="36"/>
  <c r="L865" i="36"/>
  <c r="I865" i="36"/>
  <c r="H865" i="36"/>
  <c r="G865" i="36"/>
  <c r="O864" i="36"/>
  <c r="O863" i="36"/>
  <c r="O862" i="36"/>
  <c r="N861" i="36"/>
  <c r="M861" i="36"/>
  <c r="L861" i="36"/>
  <c r="I861" i="36"/>
  <c r="H861" i="36"/>
  <c r="G861" i="36"/>
  <c r="O860" i="36"/>
  <c r="O859" i="36"/>
  <c r="O858" i="36"/>
  <c r="N857" i="36"/>
  <c r="M857" i="36"/>
  <c r="L857" i="36"/>
  <c r="I857" i="36"/>
  <c r="H857" i="36"/>
  <c r="G857" i="36"/>
  <c r="O856" i="36"/>
  <c r="O855" i="36"/>
  <c r="N854" i="36"/>
  <c r="M854" i="36"/>
  <c r="L854" i="36"/>
  <c r="I854" i="36"/>
  <c r="H854" i="36"/>
  <c r="G854" i="36"/>
  <c r="O853" i="36"/>
  <c r="O852" i="36"/>
  <c r="O851" i="36"/>
  <c r="O850" i="36"/>
  <c r="O849" i="36"/>
  <c r="O848" i="36"/>
  <c r="O847" i="36"/>
  <c r="N846" i="36"/>
  <c r="M846" i="36"/>
  <c r="L846" i="36"/>
  <c r="I846" i="36"/>
  <c r="H846" i="36"/>
  <c r="G846" i="36"/>
  <c r="O845" i="36"/>
  <c r="O844" i="36"/>
  <c r="O843" i="36"/>
  <c r="O842" i="36"/>
  <c r="O841" i="36"/>
  <c r="O840" i="36"/>
  <c r="O839" i="36"/>
  <c r="O838" i="36"/>
  <c r="N837" i="36"/>
  <c r="M837" i="36"/>
  <c r="L837" i="36"/>
  <c r="I837" i="36"/>
  <c r="H837" i="36"/>
  <c r="G837" i="36"/>
  <c r="O836" i="36"/>
  <c r="O835" i="36"/>
  <c r="O834" i="36"/>
  <c r="N833" i="36"/>
  <c r="M833" i="36"/>
  <c r="L833" i="36"/>
  <c r="I833" i="36"/>
  <c r="H833" i="36"/>
  <c r="G833" i="36"/>
  <c r="O832" i="36"/>
  <c r="O831" i="36"/>
  <c r="N829" i="36"/>
  <c r="M829" i="36"/>
  <c r="L829" i="36"/>
  <c r="I829" i="36"/>
  <c r="H829" i="36"/>
  <c r="G829" i="36"/>
  <c r="O821" i="36"/>
  <c r="O820" i="36"/>
  <c r="O818" i="36"/>
  <c r="O815" i="36"/>
  <c r="O814" i="36"/>
  <c r="N813" i="36"/>
  <c r="M813" i="36"/>
  <c r="L813" i="36"/>
  <c r="I813" i="36"/>
  <c r="H813" i="36"/>
  <c r="G813" i="36"/>
  <c r="O812" i="36"/>
  <c r="N811" i="36"/>
  <c r="M811" i="36"/>
  <c r="L811" i="36"/>
  <c r="I811" i="36"/>
  <c r="H811" i="36"/>
  <c r="G811" i="36"/>
  <c r="O810" i="36"/>
  <c r="N809" i="36"/>
  <c r="M809" i="36"/>
  <c r="L809" i="36"/>
  <c r="I809" i="36"/>
  <c r="H809" i="36"/>
  <c r="G809" i="36"/>
  <c r="O808" i="36"/>
  <c r="N807" i="36"/>
  <c r="M807" i="36"/>
  <c r="L807" i="36"/>
  <c r="I807" i="36"/>
  <c r="H807" i="36"/>
  <c r="G807" i="36"/>
  <c r="O806" i="36"/>
  <c r="N805" i="36"/>
  <c r="M805" i="36"/>
  <c r="L805" i="36"/>
  <c r="I805" i="36"/>
  <c r="H805" i="36"/>
  <c r="G805" i="36"/>
  <c r="O804" i="36"/>
  <c r="O803" i="36"/>
  <c r="N802" i="36"/>
  <c r="M802" i="36"/>
  <c r="L802" i="36"/>
  <c r="I802" i="36"/>
  <c r="H802" i="36"/>
  <c r="G802" i="36"/>
  <c r="O794" i="36"/>
  <c r="O793" i="36"/>
  <c r="N792" i="36"/>
  <c r="M792" i="36"/>
  <c r="L792" i="36"/>
  <c r="G792" i="36"/>
  <c r="O787" i="36"/>
  <c r="N786" i="36"/>
  <c r="M786" i="36"/>
  <c r="L786" i="36"/>
  <c r="I786" i="36"/>
  <c r="H786" i="36"/>
  <c r="O785" i="36"/>
  <c r="N784" i="36"/>
  <c r="M784" i="36"/>
  <c r="L784" i="36"/>
  <c r="O783" i="36"/>
  <c r="O782" i="36"/>
  <c r="N781" i="36"/>
  <c r="M781" i="36"/>
  <c r="L781" i="36"/>
  <c r="I781" i="36"/>
  <c r="H781" i="36"/>
  <c r="N779" i="36"/>
  <c r="M779" i="36"/>
  <c r="L779" i="36"/>
  <c r="I779" i="36"/>
  <c r="N777" i="36"/>
  <c r="M777" i="36"/>
  <c r="L777" i="36"/>
  <c r="O776" i="36"/>
  <c r="O775" i="36"/>
  <c r="N774" i="36"/>
  <c r="N773" i="36" s="1"/>
  <c r="N772" i="36" s="1"/>
  <c r="N769" i="36" s="1"/>
  <c r="M774" i="36"/>
  <c r="M773" i="36" s="1"/>
  <c r="M772" i="36" s="1"/>
  <c r="M769" i="36" s="1"/>
  <c r="L774" i="36"/>
  <c r="L773" i="36" s="1"/>
  <c r="L772" i="36" s="1"/>
  <c r="L769" i="36" s="1"/>
  <c r="I773" i="36"/>
  <c r="I772" i="36" s="1"/>
  <c r="H773" i="36"/>
  <c r="H772" i="36" s="1"/>
  <c r="G773" i="36"/>
  <c r="G772" i="36" s="1"/>
  <c r="O771" i="36"/>
  <c r="O770" i="36"/>
  <c r="O760" i="36"/>
  <c r="O759" i="36"/>
  <c r="O757" i="36"/>
  <c r="O753" i="36"/>
  <c r="O752" i="36"/>
  <c r="N751" i="36"/>
  <c r="M751" i="36"/>
  <c r="L751" i="36"/>
  <c r="I751" i="36"/>
  <c r="H751" i="36"/>
  <c r="G751" i="36"/>
  <c r="O750" i="36"/>
  <c r="N749" i="36"/>
  <c r="M749" i="36"/>
  <c r="L749" i="36"/>
  <c r="I749" i="36"/>
  <c r="H749" i="36"/>
  <c r="G749" i="36"/>
  <c r="O748" i="36"/>
  <c r="O747" i="36"/>
  <c r="N746" i="36"/>
  <c r="M746" i="36"/>
  <c r="L746" i="36"/>
  <c r="I746" i="36"/>
  <c r="H746" i="36"/>
  <c r="G746" i="36"/>
  <c r="O745" i="36"/>
  <c r="N744" i="36"/>
  <c r="M744" i="36"/>
  <c r="L744" i="36"/>
  <c r="I744" i="36"/>
  <c r="H744" i="36"/>
  <c r="G744" i="36"/>
  <c r="N741" i="36"/>
  <c r="M741" i="36"/>
  <c r="L741" i="36"/>
  <c r="I741" i="36"/>
  <c r="H741" i="36"/>
  <c r="O731" i="36"/>
  <c r="O730" i="36"/>
  <c r="O724" i="36"/>
  <c r="O723" i="36"/>
  <c r="N722" i="36"/>
  <c r="M722" i="36"/>
  <c r="L722" i="36"/>
  <c r="I722" i="36"/>
  <c r="H722" i="36"/>
  <c r="G722" i="36"/>
  <c r="O721" i="36"/>
  <c r="N720" i="36"/>
  <c r="M720" i="36"/>
  <c r="L720" i="36"/>
  <c r="I720" i="36"/>
  <c r="H720" i="36"/>
  <c r="G720" i="36"/>
  <c r="O719" i="36"/>
  <c r="O718" i="36"/>
  <c r="N717" i="36"/>
  <c r="M717" i="36"/>
  <c r="L717" i="36"/>
  <c r="I717" i="36"/>
  <c r="H717" i="36"/>
  <c r="G717" i="36"/>
  <c r="O716" i="36"/>
  <c r="N715" i="36"/>
  <c r="M715" i="36"/>
  <c r="L715" i="36"/>
  <c r="I715" i="36"/>
  <c r="H715" i="36"/>
  <c r="G715" i="36"/>
  <c r="N712" i="36"/>
  <c r="M712" i="36"/>
  <c r="L712" i="36"/>
  <c r="I712" i="36"/>
  <c r="H712" i="36"/>
  <c r="O710" i="36"/>
  <c r="O709" i="36"/>
  <c r="N708" i="36"/>
  <c r="N707" i="36" s="1"/>
  <c r="N704" i="36" s="1"/>
  <c r="M708" i="36"/>
  <c r="M707" i="36" s="1"/>
  <c r="M704" i="36" s="1"/>
  <c r="L708" i="36"/>
  <c r="I708" i="36"/>
  <c r="I707" i="36" s="1"/>
  <c r="I706" i="36" s="1"/>
  <c r="H708" i="36"/>
  <c r="H707" i="36" s="1"/>
  <c r="G708" i="36"/>
  <c r="G707" i="36" s="1"/>
  <c r="L707" i="36"/>
  <c r="L704" i="36" s="1"/>
  <c r="O706" i="36"/>
  <c r="O705" i="36"/>
  <c r="O695" i="36"/>
  <c r="I693" i="36"/>
  <c r="H693" i="36"/>
  <c r="O689" i="36"/>
  <c r="O688" i="36"/>
  <c r="O687" i="36"/>
  <c r="N686" i="36"/>
  <c r="M686" i="36"/>
  <c r="M685" i="36" s="1"/>
  <c r="L686" i="36"/>
  <c r="L685" i="36" s="1"/>
  <c r="I686" i="36"/>
  <c r="I685" i="36" s="1"/>
  <c r="H686" i="36"/>
  <c r="H685" i="36" s="1"/>
  <c r="G686" i="36"/>
  <c r="G685" i="36" s="1"/>
  <c r="O684" i="36"/>
  <c r="O683" i="36"/>
  <c r="O682" i="36"/>
  <c r="N681" i="36"/>
  <c r="M681" i="36"/>
  <c r="M680" i="36" s="1"/>
  <c r="L681" i="36"/>
  <c r="L680" i="36" s="1"/>
  <c r="I681" i="36"/>
  <c r="I680" i="36" s="1"/>
  <c r="H681" i="36"/>
  <c r="H680" i="36" s="1"/>
  <c r="G681" i="36"/>
  <c r="G680" i="36" s="1"/>
  <c r="O679" i="36"/>
  <c r="O678" i="36"/>
  <c r="O677" i="36"/>
  <c r="O676" i="36"/>
  <c r="N675" i="36"/>
  <c r="N674" i="36" s="1"/>
  <c r="M675" i="36"/>
  <c r="M674" i="36" s="1"/>
  <c r="L675" i="36"/>
  <c r="L674" i="36" s="1"/>
  <c r="I675" i="36"/>
  <c r="I674" i="36" s="1"/>
  <c r="H675" i="36"/>
  <c r="H674" i="36" s="1"/>
  <c r="G675" i="36"/>
  <c r="G674" i="36" s="1"/>
  <c r="O671" i="36"/>
  <c r="O670" i="36"/>
  <c r="O669" i="36"/>
  <c r="O668" i="36"/>
  <c r="N667" i="36"/>
  <c r="M667" i="36"/>
  <c r="L667" i="36"/>
  <c r="I667" i="36"/>
  <c r="H667" i="36"/>
  <c r="G667" i="36"/>
  <c r="O666" i="36"/>
  <c r="N665" i="36"/>
  <c r="M665" i="36"/>
  <c r="L665" i="36"/>
  <c r="I665" i="36"/>
  <c r="H665" i="36"/>
  <c r="G665" i="36"/>
  <c r="O664" i="36"/>
  <c r="N663" i="36"/>
  <c r="M663" i="36"/>
  <c r="L663" i="36"/>
  <c r="H663" i="36"/>
  <c r="G663" i="36"/>
  <c r="O662" i="36"/>
  <c r="N661" i="36"/>
  <c r="M661" i="36"/>
  <c r="L661" i="36"/>
  <c r="I661" i="36"/>
  <c r="H661" i="36"/>
  <c r="G661" i="36"/>
  <c r="O660" i="36"/>
  <c r="O659" i="36"/>
  <c r="O658" i="36"/>
  <c r="O657" i="36"/>
  <c r="N656" i="36"/>
  <c r="M656" i="36"/>
  <c r="L656" i="36"/>
  <c r="I656" i="36"/>
  <c r="H656" i="36"/>
  <c r="G656" i="36"/>
  <c r="O655" i="36"/>
  <c r="O654" i="36"/>
  <c r="N653" i="36"/>
  <c r="M653" i="36"/>
  <c r="L653" i="36"/>
  <c r="H653" i="36"/>
  <c r="G653" i="36"/>
  <c r="O652" i="36"/>
  <c r="O651" i="36"/>
  <c r="N650" i="36"/>
  <c r="M650" i="36"/>
  <c r="L650" i="36"/>
  <c r="G650" i="36"/>
  <c r="O649" i="36"/>
  <c r="O648" i="36"/>
  <c r="N646" i="36"/>
  <c r="M646" i="36"/>
  <c r="L646" i="36"/>
  <c r="I646" i="36"/>
  <c r="H646" i="36"/>
  <c r="G646" i="36"/>
  <c r="O644" i="36"/>
  <c r="N643" i="36"/>
  <c r="N642" i="36" s="1"/>
  <c r="N641" i="36" s="1"/>
  <c r="N638" i="36" s="1"/>
  <c r="M643" i="36"/>
  <c r="M642" i="36" s="1"/>
  <c r="M641" i="36" s="1"/>
  <c r="M638" i="36" s="1"/>
  <c r="L643" i="36"/>
  <c r="I642" i="36"/>
  <c r="I641" i="36" s="1"/>
  <c r="H642" i="36"/>
  <c r="H641" i="36" s="1"/>
  <c r="G642" i="36"/>
  <c r="G641" i="36" s="1"/>
  <c r="O640" i="36"/>
  <c r="O639" i="36"/>
  <c r="O630" i="36"/>
  <c r="O629" i="36"/>
  <c r="O627" i="36"/>
  <c r="O620" i="36"/>
  <c r="L619" i="36"/>
  <c r="H619" i="36"/>
  <c r="G619" i="36"/>
  <c r="O618" i="36"/>
  <c r="O617" i="36"/>
  <c r="O616" i="36"/>
  <c r="L615" i="36"/>
  <c r="O615" i="36" s="1"/>
  <c r="H615" i="36"/>
  <c r="G615" i="36"/>
  <c r="O614" i="36"/>
  <c r="H613" i="36"/>
  <c r="G613" i="36"/>
  <c r="O612" i="36"/>
  <c r="O611" i="36"/>
  <c r="O610" i="36"/>
  <c r="H609" i="36"/>
  <c r="G609" i="36"/>
  <c r="O607" i="36"/>
  <c r="O606" i="36"/>
  <c r="L605" i="36"/>
  <c r="H605" i="36"/>
  <c r="G605" i="36"/>
  <c r="O604" i="36"/>
  <c r="O603" i="36"/>
  <c r="L602" i="36"/>
  <c r="H602" i="36"/>
  <c r="G602" i="36"/>
  <c r="O601" i="36"/>
  <c r="O600" i="36"/>
  <c r="O599" i="36"/>
  <c r="O598" i="36"/>
  <c r="L597" i="36"/>
  <c r="H597" i="36"/>
  <c r="G597" i="36"/>
  <c r="O588" i="36"/>
  <c r="O587" i="36"/>
  <c r="O582" i="36"/>
  <c r="N581" i="36"/>
  <c r="M581" i="36"/>
  <c r="L581" i="36"/>
  <c r="I581" i="36"/>
  <c r="H581" i="36"/>
  <c r="G581" i="36"/>
  <c r="O580" i="36"/>
  <c r="O579" i="36"/>
  <c r="N578" i="36"/>
  <c r="N577" i="36" s="1"/>
  <c r="N586" i="36" s="1"/>
  <c r="M578" i="36"/>
  <c r="L578" i="36"/>
  <c r="I578" i="36"/>
  <c r="I577" i="36" s="1"/>
  <c r="I586" i="36" s="1"/>
  <c r="H578" i="36"/>
  <c r="H577" i="36" s="1"/>
  <c r="H586" i="36" s="1"/>
  <c r="G578" i="36"/>
  <c r="L577" i="36"/>
  <c r="L586" i="36" s="1"/>
  <c r="O576" i="36"/>
  <c r="O575" i="36"/>
  <c r="N574" i="36"/>
  <c r="N573" i="36" s="1"/>
  <c r="N570" i="36" s="1"/>
  <c r="N585" i="36" s="1"/>
  <c r="M574" i="36"/>
  <c r="M573" i="36" s="1"/>
  <c r="M570" i="36" s="1"/>
  <c r="L574" i="36"/>
  <c r="L573" i="36" s="1"/>
  <c r="L570" i="36" s="1"/>
  <c r="I574" i="36"/>
  <c r="I573" i="36" s="1"/>
  <c r="H574" i="36"/>
  <c r="H573" i="36" s="1"/>
  <c r="G574" i="36"/>
  <c r="G573" i="36" s="1"/>
  <c r="O572" i="36"/>
  <c r="O571" i="36"/>
  <c r="O561" i="36"/>
  <c r="O560" i="36"/>
  <c r="O555" i="36"/>
  <c r="O554" i="36"/>
  <c r="O553" i="36"/>
  <c r="O552" i="36"/>
  <c r="O551" i="36"/>
  <c r="O550" i="36"/>
  <c r="N549" i="36"/>
  <c r="M549" i="36"/>
  <c r="L549" i="36"/>
  <c r="I549" i="36"/>
  <c r="H549" i="36"/>
  <c r="G549" i="36"/>
  <c r="O548" i="36"/>
  <c r="O547" i="36"/>
  <c r="N546" i="36"/>
  <c r="M546" i="36"/>
  <c r="L546" i="36"/>
  <c r="I546" i="36"/>
  <c r="H546" i="36"/>
  <c r="G546" i="36"/>
  <c r="O545" i="36"/>
  <c r="O544" i="36"/>
  <c r="O543" i="36"/>
  <c r="O542" i="36"/>
  <c r="O541" i="36"/>
  <c r="N540" i="36"/>
  <c r="M540" i="36"/>
  <c r="L540" i="36"/>
  <c r="I540" i="36"/>
  <c r="H540" i="36"/>
  <c r="G540" i="36"/>
  <c r="O539" i="36"/>
  <c r="O538" i="36"/>
  <c r="O537" i="36"/>
  <c r="N536" i="36"/>
  <c r="M536" i="36"/>
  <c r="L536" i="36"/>
  <c r="I536" i="36"/>
  <c r="H536" i="36"/>
  <c r="G536" i="36"/>
  <c r="O535" i="36"/>
  <c r="O534" i="36"/>
  <c r="O533" i="36"/>
  <c r="O532" i="36"/>
  <c r="N531" i="36"/>
  <c r="M531" i="36"/>
  <c r="L531" i="36"/>
  <c r="I531" i="36"/>
  <c r="H531" i="36"/>
  <c r="G531" i="36"/>
  <c r="O521" i="36"/>
  <c r="O520" i="36"/>
  <c r="O518" i="36"/>
  <c r="O514" i="36"/>
  <c r="O513" i="36"/>
  <c r="O512" i="36"/>
  <c r="O511" i="36"/>
  <c r="N510" i="36"/>
  <c r="M510" i="36"/>
  <c r="L510" i="36"/>
  <c r="I510" i="36"/>
  <c r="H510" i="36"/>
  <c r="G510" i="36"/>
  <c r="O509" i="36"/>
  <c r="N508" i="36"/>
  <c r="M508" i="36"/>
  <c r="L508" i="36"/>
  <c r="I508" i="36"/>
  <c r="H508" i="36"/>
  <c r="G508" i="36"/>
  <c r="O507" i="36"/>
  <c r="O506" i="36"/>
  <c r="O505" i="36"/>
  <c r="N504" i="36"/>
  <c r="M504" i="36"/>
  <c r="L504" i="36"/>
  <c r="I504" i="36"/>
  <c r="H504" i="36"/>
  <c r="G504" i="36"/>
  <c r="O503" i="36"/>
  <c r="O502" i="36"/>
  <c r="O501" i="36"/>
  <c r="N500" i="36"/>
  <c r="M500" i="36"/>
  <c r="L500" i="36"/>
  <c r="I500" i="36"/>
  <c r="H500" i="36"/>
  <c r="G500" i="36"/>
  <c r="O499" i="36"/>
  <c r="O498" i="36"/>
  <c r="O497" i="36"/>
  <c r="O496" i="36"/>
  <c r="N495" i="36"/>
  <c r="M495" i="36"/>
  <c r="L495" i="36"/>
  <c r="I495" i="36"/>
  <c r="H495" i="36"/>
  <c r="G495" i="36"/>
  <c r="O494" i="36"/>
  <c r="O493" i="36"/>
  <c r="O492" i="36"/>
  <c r="N490" i="36"/>
  <c r="M490" i="36"/>
  <c r="L490" i="36"/>
  <c r="I490" i="36"/>
  <c r="H490" i="36"/>
  <c r="G490" i="36"/>
  <c r="O482" i="36"/>
  <c r="O481" i="36"/>
  <c r="N480" i="36"/>
  <c r="M480" i="36"/>
  <c r="L480" i="36"/>
  <c r="O476" i="36"/>
  <c r="O475" i="36"/>
  <c r="O474" i="36"/>
  <c r="O473" i="36"/>
  <c r="O472" i="36"/>
  <c r="O471" i="36"/>
  <c r="O470" i="36"/>
  <c r="I470" i="36"/>
  <c r="H470" i="36"/>
  <c r="G470" i="36"/>
  <c r="O469" i="36"/>
  <c r="O468" i="36"/>
  <c r="I468" i="36"/>
  <c r="H468" i="36"/>
  <c r="G468" i="36"/>
  <c r="O467" i="36"/>
  <c r="O466" i="36"/>
  <c r="O465" i="36"/>
  <c r="I465" i="36"/>
  <c r="H465" i="36"/>
  <c r="G465" i="36"/>
  <c r="O464" i="36"/>
  <c r="O463" i="36"/>
  <c r="O462" i="36"/>
  <c r="O461" i="36"/>
  <c r="O460" i="36"/>
  <c r="O459" i="36"/>
  <c r="O458" i="36"/>
  <c r="I458" i="36"/>
  <c r="H458" i="36"/>
  <c r="G458" i="36"/>
  <c r="O457" i="36"/>
  <c r="O456" i="36"/>
  <c r="O455" i="36"/>
  <c r="I455" i="36"/>
  <c r="H455" i="36"/>
  <c r="G455" i="36"/>
  <c r="O454" i="36"/>
  <c r="O453" i="36"/>
  <c r="O452" i="36"/>
  <c r="O450" i="36"/>
  <c r="I450" i="36"/>
  <c r="H450" i="36"/>
  <c r="G450" i="36"/>
  <c r="O449" i="36"/>
  <c r="O448" i="36"/>
  <c r="N447" i="36"/>
  <c r="N446" i="36" s="1"/>
  <c r="N445" i="36" s="1"/>
  <c r="N442" i="36" s="1"/>
  <c r="N479" i="36" s="1"/>
  <c r="M447" i="36"/>
  <c r="M446" i="36" s="1"/>
  <c r="M445" i="36" s="1"/>
  <c r="L447" i="36"/>
  <c r="I446" i="36"/>
  <c r="I445" i="36" s="1"/>
  <c r="H446" i="36"/>
  <c r="H445" i="36" s="1"/>
  <c r="G446" i="36"/>
  <c r="G445" i="36" s="1"/>
  <c r="O444" i="36"/>
  <c r="O443" i="36"/>
  <c r="O434" i="36"/>
  <c r="O433" i="36"/>
  <c r="O431" i="36"/>
  <c r="O428" i="36"/>
  <c r="O427" i="36"/>
  <c r="O426" i="36"/>
  <c r="O425" i="36"/>
  <c r="O424" i="36"/>
  <c r="O423" i="36"/>
  <c r="O422" i="36"/>
  <c r="O421" i="36"/>
  <c r="O420" i="36"/>
  <c r="O419" i="36"/>
  <c r="O418" i="36"/>
  <c r="K418" i="36"/>
  <c r="K417" i="36" s="1"/>
  <c r="O417" i="36"/>
  <c r="N416" i="36"/>
  <c r="M416" i="36"/>
  <c r="L416" i="36"/>
  <c r="I416" i="36"/>
  <c r="H416" i="36"/>
  <c r="G416" i="36"/>
  <c r="O415" i="36"/>
  <c r="O414" i="36"/>
  <c r="N413" i="36"/>
  <c r="M413" i="36"/>
  <c r="L413" i="36"/>
  <c r="I413" i="36"/>
  <c r="H413" i="36"/>
  <c r="G413" i="36"/>
  <c r="O412" i="36"/>
  <c r="O411" i="36"/>
  <c r="N410" i="36"/>
  <c r="M410" i="36"/>
  <c r="L410" i="36"/>
  <c r="I410" i="36"/>
  <c r="H410" i="36"/>
  <c r="G410" i="36"/>
  <c r="O409" i="36"/>
  <c r="O408" i="36"/>
  <c r="O407" i="36"/>
  <c r="N406" i="36"/>
  <c r="M406" i="36"/>
  <c r="L406" i="36"/>
  <c r="I406" i="36"/>
  <c r="H406" i="36"/>
  <c r="G406" i="36"/>
  <c r="O405" i="36"/>
  <c r="O404" i="36"/>
  <c r="O403" i="36"/>
  <c r="N402" i="36"/>
  <c r="M402" i="36"/>
  <c r="L402" i="36"/>
  <c r="I402" i="36"/>
  <c r="H402" i="36"/>
  <c r="G402" i="36"/>
  <c r="O401" i="36"/>
  <c r="N400" i="36"/>
  <c r="M400" i="36"/>
  <c r="L400" i="36"/>
  <c r="I400" i="36"/>
  <c r="H400" i="36"/>
  <c r="G400" i="36"/>
  <c r="O399" i="36"/>
  <c r="O398" i="36"/>
  <c r="O397" i="36"/>
  <c r="N395" i="36"/>
  <c r="M395" i="36"/>
  <c r="L395" i="36"/>
  <c r="I395" i="36"/>
  <c r="H395" i="36"/>
  <c r="G395" i="36"/>
  <c r="O392" i="36"/>
  <c r="O385" i="36"/>
  <c r="O384" i="36"/>
  <c r="O382" i="36"/>
  <c r="O379" i="36"/>
  <c r="N378" i="36"/>
  <c r="M378" i="36"/>
  <c r="L378" i="36"/>
  <c r="I378" i="36"/>
  <c r="H378" i="36"/>
  <c r="G378" i="36"/>
  <c r="O377" i="36"/>
  <c r="N376" i="36"/>
  <c r="M376" i="36"/>
  <c r="L376" i="36"/>
  <c r="I376" i="36"/>
  <c r="H376" i="36"/>
  <c r="G376" i="36"/>
  <c r="O375" i="36"/>
  <c r="O374" i="36"/>
  <c r="N373" i="36"/>
  <c r="M373" i="36"/>
  <c r="L373" i="36"/>
  <c r="I373" i="36"/>
  <c r="H373" i="36"/>
  <c r="G373" i="36"/>
  <c r="O372" i="36"/>
  <c r="O371" i="36"/>
  <c r="N370" i="36"/>
  <c r="M370" i="36"/>
  <c r="L370" i="36"/>
  <c r="I370" i="36"/>
  <c r="H370" i="36"/>
  <c r="G370" i="36"/>
  <c r="O369" i="36"/>
  <c r="N367" i="36"/>
  <c r="M367" i="36"/>
  <c r="L367" i="36"/>
  <c r="I367" i="36"/>
  <c r="H367" i="36"/>
  <c r="G367" i="36"/>
  <c r="I358" i="36"/>
  <c r="G358" i="36"/>
  <c r="O357" i="36"/>
  <c r="H355" i="36"/>
  <c r="H358" i="36" s="1"/>
  <c r="O351" i="36"/>
  <c r="O350" i="36"/>
  <c r="O349" i="36"/>
  <c r="O348" i="36"/>
  <c r="O346" i="36"/>
  <c r="O345" i="36"/>
  <c r="O344" i="36"/>
  <c r="O343" i="36"/>
  <c r="O342" i="36"/>
  <c r="O341" i="36"/>
  <c r="O340" i="36"/>
  <c r="O339" i="36"/>
  <c r="I339" i="36"/>
  <c r="G339" i="36"/>
  <c r="O338" i="36"/>
  <c r="O337" i="36"/>
  <c r="O336" i="36"/>
  <c r="I336" i="36"/>
  <c r="G336" i="36"/>
  <c r="O335" i="36"/>
  <c r="O334" i="36"/>
  <c r="I334" i="36"/>
  <c r="G334" i="36"/>
  <c r="O333" i="36"/>
  <c r="O332" i="36"/>
  <c r="O331" i="36"/>
  <c r="O330" i="36"/>
  <c r="O329" i="36"/>
  <c r="I329" i="36"/>
  <c r="G329" i="36"/>
  <c r="O328" i="36"/>
  <c r="O327" i="36"/>
  <c r="I327" i="36"/>
  <c r="G327" i="36"/>
  <c r="O326" i="36"/>
  <c r="O325" i="36"/>
  <c r="N324" i="36"/>
  <c r="N320" i="36" s="1"/>
  <c r="N355" i="36" s="1"/>
  <c r="N358" i="36" s="1"/>
  <c r="M324" i="36"/>
  <c r="M320" i="36" s="1"/>
  <c r="M355" i="36" s="1"/>
  <c r="M358" i="36" s="1"/>
  <c r="L324" i="36"/>
  <c r="I324" i="36"/>
  <c r="G324" i="36"/>
  <c r="O323" i="36"/>
  <c r="O322" i="36"/>
  <c r="O321" i="36"/>
  <c r="I321" i="36"/>
  <c r="G321" i="36"/>
  <c r="O313" i="36"/>
  <c r="O312" i="36"/>
  <c r="O308" i="36"/>
  <c r="O307" i="36"/>
  <c r="O306" i="36"/>
  <c r="N305" i="36"/>
  <c r="M305" i="36"/>
  <c r="L305" i="36"/>
  <c r="I305" i="36"/>
  <c r="H305" i="36"/>
  <c r="G305" i="36"/>
  <c r="O304" i="36"/>
  <c r="N303" i="36"/>
  <c r="M303" i="36"/>
  <c r="L303" i="36"/>
  <c r="I303" i="36"/>
  <c r="H303" i="36"/>
  <c r="G303" i="36"/>
  <c r="O302" i="36"/>
  <c r="O301" i="36"/>
  <c r="N300" i="36"/>
  <c r="M300" i="36"/>
  <c r="L300" i="36"/>
  <c r="I300" i="36"/>
  <c r="H300" i="36"/>
  <c r="G300" i="36"/>
  <c r="O299" i="36"/>
  <c r="O298" i="36"/>
  <c r="O297" i="36"/>
  <c r="O296" i="36"/>
  <c r="O295" i="36"/>
  <c r="O294" i="36"/>
  <c r="N293" i="36"/>
  <c r="M293" i="36"/>
  <c r="L293" i="36"/>
  <c r="I293" i="36"/>
  <c r="H293" i="36"/>
  <c r="G293" i="36"/>
  <c r="O292" i="36"/>
  <c r="O291" i="36"/>
  <c r="O290" i="36"/>
  <c r="O289" i="36"/>
  <c r="O288" i="36"/>
  <c r="O287" i="36"/>
  <c r="N286" i="36"/>
  <c r="M286" i="36"/>
  <c r="L286" i="36"/>
  <c r="I286" i="36"/>
  <c r="H286" i="36"/>
  <c r="G286" i="36"/>
  <c r="O285" i="36"/>
  <c r="N284" i="36"/>
  <c r="M284" i="36"/>
  <c r="L284" i="36"/>
  <c r="H284" i="36"/>
  <c r="G284" i="36"/>
  <c r="O283" i="36"/>
  <c r="O282" i="36"/>
  <c r="N281" i="36"/>
  <c r="M281" i="36"/>
  <c r="L281" i="36"/>
  <c r="I281" i="36"/>
  <c r="H281" i="36"/>
  <c r="G281" i="36"/>
  <c r="N279" i="36"/>
  <c r="M279" i="36"/>
  <c r="N278" i="36"/>
  <c r="M278" i="36"/>
  <c r="L278" i="36"/>
  <c r="L277" i="36" s="1"/>
  <c r="I277" i="36"/>
  <c r="I276" i="36" s="1"/>
  <c r="H277" i="36"/>
  <c r="H276" i="36" s="1"/>
  <c r="G277" i="36"/>
  <c r="G276" i="36" s="1"/>
  <c r="O275" i="36"/>
  <c r="N274" i="36"/>
  <c r="M274" i="36"/>
  <c r="O265" i="36"/>
  <c r="O262" i="36"/>
  <c r="O259" i="36"/>
  <c r="O258" i="36"/>
  <c r="O257" i="36"/>
  <c r="O256" i="36"/>
  <c r="O255" i="36"/>
  <c r="O254" i="36"/>
  <c r="O253" i="36"/>
  <c r="O252" i="36"/>
  <c r="N251" i="36"/>
  <c r="N250" i="36" s="1"/>
  <c r="N249" i="36" s="1"/>
  <c r="N264" i="36" s="1"/>
  <c r="M251" i="36"/>
  <c r="M250" i="36" s="1"/>
  <c r="M249" i="36" s="1"/>
  <c r="M264" i="36" s="1"/>
  <c r="L251" i="36"/>
  <c r="L250" i="36" s="1"/>
  <c r="L249" i="36" s="1"/>
  <c r="L264" i="36" s="1"/>
  <c r="I251" i="36"/>
  <c r="I250" i="36" s="1"/>
  <c r="I249" i="36" s="1"/>
  <c r="I264" i="36" s="1"/>
  <c r="H251" i="36"/>
  <c r="H250" i="36" s="1"/>
  <c r="H249" i="36" s="1"/>
  <c r="H264" i="36" s="1"/>
  <c r="G251" i="36"/>
  <c r="G250" i="36" s="1"/>
  <c r="G249" i="36" s="1"/>
  <c r="G264" i="36" s="1"/>
  <c r="G266" i="36" s="1"/>
  <c r="O248" i="36"/>
  <c r="N247" i="36"/>
  <c r="M247" i="36"/>
  <c r="L247" i="36"/>
  <c r="I247" i="36"/>
  <c r="H247" i="36"/>
  <c r="G247" i="36"/>
  <c r="O246" i="36"/>
  <c r="N245" i="36"/>
  <c r="M245" i="36"/>
  <c r="L245" i="36"/>
  <c r="I245" i="36"/>
  <c r="H245" i="36"/>
  <c r="G245" i="36"/>
  <c r="O244" i="36"/>
  <c r="N243" i="36"/>
  <c r="M243" i="36"/>
  <c r="L243" i="36"/>
  <c r="I243" i="36"/>
  <c r="H243" i="36"/>
  <c r="G243" i="36"/>
  <c r="O242" i="36"/>
  <c r="N241" i="36"/>
  <c r="M241" i="36"/>
  <c r="L241" i="36"/>
  <c r="I241" i="36"/>
  <c r="H241" i="36"/>
  <c r="G241" i="36"/>
  <c r="O240" i="36"/>
  <c r="O239" i="36"/>
  <c r="O238" i="36"/>
  <c r="N237" i="36"/>
  <c r="M237" i="36"/>
  <c r="L237" i="36"/>
  <c r="I237" i="36"/>
  <c r="H237" i="36"/>
  <c r="G237" i="36"/>
  <c r="O236" i="36"/>
  <c r="O235" i="36"/>
  <c r="O234" i="36"/>
  <c r="N233" i="36"/>
  <c r="M233" i="36"/>
  <c r="L233" i="36"/>
  <c r="I233" i="36"/>
  <c r="H233" i="36"/>
  <c r="G233" i="36"/>
  <c r="O223" i="36"/>
  <c r="O222" i="36"/>
  <c r="O216" i="36"/>
  <c r="O215" i="36"/>
  <c r="O214" i="36"/>
  <c r="O213" i="36"/>
  <c r="O212" i="36"/>
  <c r="O211" i="36"/>
  <c r="O210" i="36"/>
  <c r="O209" i="36"/>
  <c r="O208" i="36"/>
  <c r="O207" i="36"/>
  <c r="N206" i="36"/>
  <c r="M206" i="36"/>
  <c r="L206" i="36"/>
  <c r="I206" i="36"/>
  <c r="H206" i="36"/>
  <c r="G206" i="36"/>
  <c r="O205" i="36"/>
  <c r="N204" i="36"/>
  <c r="M204" i="36"/>
  <c r="L204" i="36"/>
  <c r="I204" i="36"/>
  <c r="H204" i="36"/>
  <c r="G204" i="36"/>
  <c r="O203" i="36"/>
  <c r="N202" i="36"/>
  <c r="M202" i="36"/>
  <c r="L202" i="36"/>
  <c r="I202" i="36"/>
  <c r="H202" i="36"/>
  <c r="G202" i="36"/>
  <c r="O201" i="36"/>
  <c r="O200" i="36"/>
  <c r="N199" i="36"/>
  <c r="M199" i="36"/>
  <c r="L199" i="36"/>
  <c r="I199" i="36"/>
  <c r="H199" i="36"/>
  <c r="G199" i="36"/>
  <c r="O198" i="36"/>
  <c r="O197" i="36"/>
  <c r="N196" i="36"/>
  <c r="M196" i="36"/>
  <c r="L196" i="36"/>
  <c r="I196" i="36"/>
  <c r="H196" i="36"/>
  <c r="G196" i="36"/>
  <c r="O194" i="36"/>
  <c r="N193" i="36"/>
  <c r="N192" i="36" s="1"/>
  <c r="M193" i="36"/>
  <c r="M192" i="36" s="1"/>
  <c r="M191" i="36" s="1"/>
  <c r="M188" i="36" s="1"/>
  <c r="M220" i="36" s="1"/>
  <c r="L193" i="36"/>
  <c r="L192" i="36" s="1"/>
  <c r="L191" i="36" s="1"/>
  <c r="I192" i="36"/>
  <c r="I191" i="36" s="1"/>
  <c r="H192" i="36"/>
  <c r="H191" i="36" s="1"/>
  <c r="H190" i="36" s="1"/>
  <c r="G192" i="36"/>
  <c r="G191" i="36" s="1"/>
  <c r="O190" i="36"/>
  <c r="O189" i="36"/>
  <c r="O179" i="36"/>
  <c r="O178" i="36"/>
  <c r="O176" i="36"/>
  <c r="O173" i="36"/>
  <c r="O172" i="36"/>
  <c r="N171" i="36"/>
  <c r="M171" i="36"/>
  <c r="L171" i="36"/>
  <c r="I171" i="36"/>
  <c r="H171" i="36"/>
  <c r="G171" i="36"/>
  <c r="O170" i="36"/>
  <c r="O169" i="36"/>
  <c r="N168" i="36"/>
  <c r="N167" i="36" s="1"/>
  <c r="M168" i="36"/>
  <c r="M167" i="36" s="1"/>
  <c r="M177" i="36" s="1"/>
  <c r="M180" i="36" s="1"/>
  <c r="L168" i="36"/>
  <c r="L167" i="36" s="1"/>
  <c r="I168" i="36"/>
  <c r="I167" i="36" s="1"/>
  <c r="I177" i="36" s="1"/>
  <c r="I180" i="36" s="1"/>
  <c r="H168" i="36"/>
  <c r="H167" i="36" s="1"/>
  <c r="G168" i="36"/>
  <c r="G167" i="36" s="1"/>
  <c r="G177" i="36" s="1"/>
  <c r="G180" i="36" s="1"/>
  <c r="O159" i="36"/>
  <c r="N158" i="36"/>
  <c r="M158" i="36"/>
  <c r="L158" i="36"/>
  <c r="I158" i="36"/>
  <c r="H158" i="36"/>
  <c r="N157" i="36"/>
  <c r="M157" i="36"/>
  <c r="O152" i="36"/>
  <c r="O151" i="36"/>
  <c r="O150" i="36"/>
  <c r="O149" i="36"/>
  <c r="O148" i="36"/>
  <c r="O147" i="36"/>
  <c r="O146" i="36"/>
  <c r="O145" i="36"/>
  <c r="O144" i="36"/>
  <c r="O143" i="36"/>
  <c r="O142" i="36"/>
  <c r="I142" i="36"/>
  <c r="I141" i="36" s="1"/>
  <c r="H142" i="36"/>
  <c r="H141" i="36" s="1"/>
  <c r="G142" i="36"/>
  <c r="G141" i="36" s="1"/>
  <c r="G140" i="36" s="1"/>
  <c r="G158" i="36" s="1"/>
  <c r="O141" i="36"/>
  <c r="O140" i="36"/>
  <c r="O138" i="36"/>
  <c r="O137" i="36"/>
  <c r="O136" i="36"/>
  <c r="O135" i="36"/>
  <c r="O134" i="36"/>
  <c r="O133" i="36"/>
  <c r="O132" i="36"/>
  <c r="O131" i="36"/>
  <c r="O130" i="36"/>
  <c r="O129" i="36"/>
  <c r="N128" i="36"/>
  <c r="M128" i="36"/>
  <c r="L128" i="36"/>
  <c r="I128" i="36"/>
  <c r="H128" i="36"/>
  <c r="G128" i="36"/>
  <c r="O127" i="36"/>
  <c r="L126" i="36"/>
  <c r="O126" i="36" s="1"/>
  <c r="N125" i="36"/>
  <c r="M125" i="36"/>
  <c r="I125" i="36"/>
  <c r="H125" i="36"/>
  <c r="G125" i="36"/>
  <c r="O124" i="36"/>
  <c r="O123" i="36"/>
  <c r="N122" i="36"/>
  <c r="M122" i="36"/>
  <c r="L122" i="36"/>
  <c r="I122" i="36"/>
  <c r="H122" i="36"/>
  <c r="G122" i="36"/>
  <c r="O121" i="36"/>
  <c r="O120" i="36"/>
  <c r="O119" i="36"/>
  <c r="N118" i="36"/>
  <c r="M118" i="36"/>
  <c r="L118" i="36"/>
  <c r="I118" i="36"/>
  <c r="G118" i="36"/>
  <c r="O117" i="36"/>
  <c r="O116" i="36"/>
  <c r="O115" i="36"/>
  <c r="O114" i="36"/>
  <c r="O113" i="36"/>
  <c r="N112" i="36"/>
  <c r="M112" i="36"/>
  <c r="L112" i="36"/>
  <c r="I112" i="36"/>
  <c r="H112" i="36"/>
  <c r="G112" i="36"/>
  <c r="O111" i="36"/>
  <c r="O110" i="36"/>
  <c r="N109" i="36"/>
  <c r="M109" i="36"/>
  <c r="L109" i="36"/>
  <c r="I109" i="36"/>
  <c r="H109" i="36"/>
  <c r="G109" i="36"/>
  <c r="O108" i="36"/>
  <c r="O107" i="36"/>
  <c r="O106" i="36"/>
  <c r="N104" i="36"/>
  <c r="M104" i="36"/>
  <c r="L104" i="36"/>
  <c r="I104" i="36"/>
  <c r="G104" i="36"/>
  <c r="O101" i="36"/>
  <c r="N100" i="36"/>
  <c r="N99" i="36" s="1"/>
  <c r="N98" i="36" s="1"/>
  <c r="N95" i="36" s="1"/>
  <c r="M100" i="36"/>
  <c r="M99" i="36" s="1"/>
  <c r="M98" i="36" s="1"/>
  <c r="M95" i="36" s="1"/>
  <c r="M156" i="36" s="1"/>
  <c r="L100" i="36"/>
  <c r="L99" i="36" s="1"/>
  <c r="L98" i="36" s="1"/>
  <c r="L95" i="36" s="1"/>
  <c r="I99" i="36"/>
  <c r="I98" i="36" s="1"/>
  <c r="I97" i="36" s="1"/>
  <c r="H99" i="36"/>
  <c r="H98" i="36" s="1"/>
  <c r="G99" i="36"/>
  <c r="G98" i="36" s="1"/>
  <c r="G95" i="36" s="1"/>
  <c r="O97" i="36"/>
  <c r="O96" i="36"/>
  <c r="O87" i="36"/>
  <c r="O81" i="36"/>
  <c r="O80" i="36"/>
  <c r="O79" i="36"/>
  <c r="O78" i="36"/>
  <c r="O77" i="36"/>
  <c r="O76" i="36"/>
  <c r="O75" i="36"/>
  <c r="O74" i="36"/>
  <c r="O73" i="36"/>
  <c r="O72" i="36"/>
  <c r="N71" i="36"/>
  <c r="N70" i="36" s="1"/>
  <c r="N69" i="36" s="1"/>
  <c r="N86" i="36" s="1"/>
  <c r="M71" i="36"/>
  <c r="M70" i="36" s="1"/>
  <c r="M69" i="36" s="1"/>
  <c r="M86" i="36" s="1"/>
  <c r="L71" i="36"/>
  <c r="I71" i="36"/>
  <c r="I70" i="36" s="1"/>
  <c r="I69" i="36" s="1"/>
  <c r="I86" i="36" s="1"/>
  <c r="H71" i="36"/>
  <c r="H70" i="36" s="1"/>
  <c r="H69" i="36" s="1"/>
  <c r="H86" i="36" s="1"/>
  <c r="G71" i="36"/>
  <c r="G70" i="36" s="1"/>
  <c r="G69" i="36" s="1"/>
  <c r="G86" i="36" s="1"/>
  <c r="O67" i="36"/>
  <c r="O66" i="36"/>
  <c r="O65" i="36"/>
  <c r="O64" i="36"/>
  <c r="O63" i="36"/>
  <c r="O62" i="36"/>
  <c r="O61" i="36"/>
  <c r="O60" i="36"/>
  <c r="O59" i="36"/>
  <c r="O58" i="36"/>
  <c r="O57" i="36"/>
  <c r="O56" i="36"/>
  <c r="O55" i="36"/>
  <c r="O54" i="36"/>
  <c r="N53" i="36"/>
  <c r="M53" i="36"/>
  <c r="L53" i="36"/>
  <c r="I53" i="36"/>
  <c r="H53" i="36"/>
  <c r="G53" i="36"/>
  <c r="O52" i="36"/>
  <c r="N51" i="36"/>
  <c r="M51" i="36"/>
  <c r="L51" i="36"/>
  <c r="I51" i="36"/>
  <c r="H51" i="36"/>
  <c r="G51" i="36"/>
  <c r="O50" i="36"/>
  <c r="O49" i="36"/>
  <c r="O48" i="36"/>
  <c r="N47" i="36"/>
  <c r="M47" i="36"/>
  <c r="L47" i="36"/>
  <c r="I47" i="36"/>
  <c r="H47" i="36"/>
  <c r="G47" i="36"/>
  <c r="O46" i="36"/>
  <c r="O45" i="36"/>
  <c r="O44" i="36"/>
  <c r="N43" i="36"/>
  <c r="M43" i="36"/>
  <c r="L43" i="36"/>
  <c r="I43" i="36"/>
  <c r="H43" i="36"/>
  <c r="G43" i="36"/>
  <c r="O42" i="36"/>
  <c r="N41" i="36"/>
  <c r="M41" i="36"/>
  <c r="L41" i="36"/>
  <c r="I41" i="36"/>
  <c r="H41" i="36"/>
  <c r="G41" i="36"/>
  <c r="O40" i="36"/>
  <c r="O39" i="36"/>
  <c r="O38" i="36"/>
  <c r="O37" i="36"/>
  <c r="O36" i="36"/>
  <c r="O35" i="36"/>
  <c r="O34" i="36"/>
  <c r="O33" i="36"/>
  <c r="N32" i="36"/>
  <c r="M32" i="36"/>
  <c r="L32" i="36"/>
  <c r="I32" i="36"/>
  <c r="H32" i="36"/>
  <c r="G32" i="36"/>
  <c r="O31" i="36"/>
  <c r="O30" i="36"/>
  <c r="O29" i="36"/>
  <c r="O28" i="36"/>
  <c r="O27" i="36"/>
  <c r="O26" i="36"/>
  <c r="O25" i="36"/>
  <c r="O24" i="36"/>
  <c r="O23" i="36"/>
  <c r="N22" i="36"/>
  <c r="M22" i="36"/>
  <c r="L22" i="36"/>
  <c r="I22" i="36"/>
  <c r="H22" i="36"/>
  <c r="G22" i="36"/>
  <c r="O21" i="36"/>
  <c r="O20" i="36"/>
  <c r="O19" i="36"/>
  <c r="O18" i="36"/>
  <c r="N17" i="36"/>
  <c r="M17" i="36"/>
  <c r="L17" i="36"/>
  <c r="I17" i="36"/>
  <c r="H17" i="36"/>
  <c r="G17" i="36"/>
  <c r="O16" i="36"/>
  <c r="O15" i="36"/>
  <c r="N13" i="36"/>
  <c r="M13" i="36"/>
  <c r="L13" i="36"/>
  <c r="I13" i="36"/>
  <c r="H13" i="36"/>
  <c r="G13" i="36"/>
  <c r="N11" i="36"/>
  <c r="M11" i="36"/>
  <c r="L11" i="36"/>
  <c r="N10" i="36"/>
  <c r="M10" i="36"/>
  <c r="L10" i="36"/>
  <c r="I9" i="36"/>
  <c r="I8" i="36" s="1"/>
  <c r="H9" i="36"/>
  <c r="H8" i="36" s="1"/>
  <c r="G9" i="36"/>
  <c r="G8" i="36" s="1"/>
  <c r="O7" i="36"/>
  <c r="N6" i="36"/>
  <c r="M6" i="36"/>
  <c r="L6" i="36"/>
  <c r="L1950" i="36" l="1"/>
  <c r="O2834" i="36"/>
  <c r="O2837" i="36"/>
  <c r="M3102" i="36"/>
  <c r="M3132" i="36" s="1"/>
  <c r="M3134" i="36" s="1"/>
  <c r="O237" i="36"/>
  <c r="O243" i="36"/>
  <c r="N394" i="36"/>
  <c r="N432" i="36" s="1"/>
  <c r="N435" i="36" s="1"/>
  <c r="H3251" i="36"/>
  <c r="H3282" i="36" s="1"/>
  <c r="H2066" i="36"/>
  <c r="H2105" i="36" s="1"/>
  <c r="O2175" i="36"/>
  <c r="H2653" i="36"/>
  <c r="H2669" i="36" s="1"/>
  <c r="H2787" i="36"/>
  <c r="H2786" i="36" s="1"/>
  <c r="G1651" i="36"/>
  <c r="G1724" i="36" s="1"/>
  <c r="O3147" i="36"/>
  <c r="O3155" i="36"/>
  <c r="M1140" i="36"/>
  <c r="O1140" i="36" s="1"/>
  <c r="O1145" i="36"/>
  <c r="L1702" i="36"/>
  <c r="L1701" i="36" s="1"/>
  <c r="O2177" i="36"/>
  <c r="N2653" i="36"/>
  <c r="N2669" i="36" s="1"/>
  <c r="O504" i="36"/>
  <c r="O574" i="36"/>
  <c r="O1149" i="36"/>
  <c r="O1392" i="36"/>
  <c r="L2123" i="36"/>
  <c r="L2138" i="36" s="1"/>
  <c r="G2149" i="36"/>
  <c r="G2161" i="36" s="1"/>
  <c r="G2164" i="36" s="1"/>
  <c r="G2172" i="36"/>
  <c r="G2186" i="36" s="1"/>
  <c r="G2189" i="36" s="1"/>
  <c r="O2181" i="36"/>
  <c r="I2196" i="36"/>
  <c r="I2230" i="36" s="1"/>
  <c r="I2233" i="36" s="1"/>
  <c r="G2979" i="36"/>
  <c r="G3001" i="36" s="1"/>
  <c r="M2979" i="36"/>
  <c r="M3001" i="36" s="1"/>
  <c r="O171" i="36"/>
  <c r="L1061" i="36"/>
  <c r="L1060" i="36" s="1"/>
  <c r="O1060" i="36" s="1"/>
  <c r="O1799" i="36"/>
  <c r="H2172" i="36"/>
  <c r="H2186" i="36" s="1"/>
  <c r="H2189" i="36" s="1"/>
  <c r="N2172" i="36"/>
  <c r="N2186" i="36" s="1"/>
  <c r="N2189" i="36" s="1"/>
  <c r="O2560" i="36"/>
  <c r="L2833" i="36"/>
  <c r="L2832" i="36" s="1"/>
  <c r="G2552" i="36"/>
  <c r="G2592" i="36" s="1"/>
  <c r="G3251" i="36"/>
  <c r="G3282" i="36" s="1"/>
  <c r="I3311" i="36"/>
  <c r="I3333" i="36" s="1"/>
  <c r="I530" i="36"/>
  <c r="I529" i="36" s="1"/>
  <c r="N1224" i="36"/>
  <c r="N1241" i="36" s="1"/>
  <c r="N1244" i="36" s="1"/>
  <c r="O32" i="36"/>
  <c r="I195" i="36"/>
  <c r="I221" i="36" s="1"/>
  <c r="H740" i="36"/>
  <c r="H758" i="36" s="1"/>
  <c r="H761" i="36" s="1"/>
  <c r="N740" i="36"/>
  <c r="N758" i="36" s="1"/>
  <c r="N761" i="36" s="1"/>
  <c r="M801" i="36"/>
  <c r="M819" i="36" s="1"/>
  <c r="M822" i="36" s="1"/>
  <c r="H1386" i="36"/>
  <c r="H1406" i="36" s="1"/>
  <c r="H1409" i="36" s="1"/>
  <c r="N1417" i="36"/>
  <c r="N1416" i="36" s="1"/>
  <c r="G1777" i="36"/>
  <c r="G1776" i="36" s="1"/>
  <c r="O1916" i="36"/>
  <c r="M1977" i="36"/>
  <c r="M1975" i="36" s="1"/>
  <c r="I1977" i="36"/>
  <c r="I2005" i="36" s="1"/>
  <c r="I2008" i="36" s="1"/>
  <c r="M2023" i="36"/>
  <c r="M2048" i="36" s="1"/>
  <c r="G2653" i="36"/>
  <c r="G2669" i="36" s="1"/>
  <c r="M2653" i="36"/>
  <c r="M2669" i="36" s="1"/>
  <c r="M2679" i="36"/>
  <c r="M2698" i="36" s="1"/>
  <c r="M2701" i="36" s="1"/>
  <c r="O2803" i="36"/>
  <c r="O3253" i="36"/>
  <c r="G1129" i="36"/>
  <c r="G1127" i="36"/>
  <c r="G1152" i="36" s="1"/>
  <c r="G1844" i="36"/>
  <c r="M1651" i="36"/>
  <c r="M1724" i="36" s="1"/>
  <c r="O2128" i="36"/>
  <c r="I2653" i="36"/>
  <c r="I2669" i="36" s="1"/>
  <c r="L2812" i="36"/>
  <c r="O2812" i="36" s="1"/>
  <c r="H2872" i="36"/>
  <c r="H2913" i="36" s="1"/>
  <c r="H2917" i="36" s="1"/>
  <c r="H2979" i="36"/>
  <c r="H3001" i="36" s="1"/>
  <c r="L2979" i="36"/>
  <c r="L3001" i="36" s="1"/>
  <c r="G3149" i="36"/>
  <c r="M3149" i="36"/>
  <c r="M3201" i="36" s="1"/>
  <c r="I320" i="36"/>
  <c r="G366" i="36"/>
  <c r="G383" i="36" s="1"/>
  <c r="G386" i="36" s="1"/>
  <c r="M366" i="36"/>
  <c r="M383" i="36" s="1"/>
  <c r="M386" i="36" s="1"/>
  <c r="O500" i="36"/>
  <c r="O871" i="36"/>
  <c r="H1134" i="36"/>
  <c r="H1153" i="36" s="1"/>
  <c r="I1224" i="36"/>
  <c r="I1223" i="36" s="1"/>
  <c r="H1251" i="36"/>
  <c r="H1250" i="36" s="1"/>
  <c r="N1251" i="36"/>
  <c r="N1250" i="36" s="1"/>
  <c r="O1327" i="36"/>
  <c r="L1523" i="36"/>
  <c r="L1544" i="36" s="1"/>
  <c r="O1535" i="36"/>
  <c r="N1849" i="36"/>
  <c r="N1895" i="36" s="1"/>
  <c r="H2123" i="36"/>
  <c r="H2138" i="36" s="1"/>
  <c r="I2357" i="36"/>
  <c r="I2395" i="36" s="1"/>
  <c r="O2363" i="36"/>
  <c r="O2378" i="36"/>
  <c r="O2483" i="36"/>
  <c r="O2680" i="36"/>
  <c r="M2758" i="36"/>
  <c r="N3292" i="36"/>
  <c r="N3332" i="36" s="1"/>
  <c r="N9" i="36"/>
  <c r="N8" i="36" s="1"/>
  <c r="N5" i="36" s="1"/>
  <c r="N84" i="36" s="1"/>
  <c r="I1386" i="36"/>
  <c r="I1385" i="36" s="1"/>
  <c r="O11" i="36"/>
  <c r="M160" i="36"/>
  <c r="G166" i="36"/>
  <c r="L195" i="36"/>
  <c r="L221" i="36" s="1"/>
  <c r="O199" i="36"/>
  <c r="O202" i="36"/>
  <c r="N277" i="36"/>
  <c r="N276" i="36" s="1"/>
  <c r="H280" i="36"/>
  <c r="H311" i="36" s="1"/>
  <c r="O324" i="36"/>
  <c r="O406" i="36"/>
  <c r="O868" i="36"/>
  <c r="N895" i="36"/>
  <c r="N970" i="36" s="1"/>
  <c r="O1225" i="36"/>
  <c r="O1260" i="36"/>
  <c r="I1326" i="36"/>
  <c r="I1325" i="36" s="1"/>
  <c r="O1978" i="36"/>
  <c r="O1994" i="36"/>
  <c r="G2091" i="36"/>
  <c r="G2106" i="36" s="1"/>
  <c r="O2268" i="36"/>
  <c r="O2354" i="36"/>
  <c r="O2358" i="36"/>
  <c r="O2361" i="36"/>
  <c r="G2609" i="36"/>
  <c r="G2668" i="36" s="1"/>
  <c r="M2609" i="36"/>
  <c r="M2668" i="36" s="1"/>
  <c r="O2617" i="36"/>
  <c r="G2679" i="36"/>
  <c r="G2698" i="36" s="1"/>
  <c r="G2701" i="36" s="1"/>
  <c r="H2931" i="36"/>
  <c r="H2961" i="36" s="1"/>
  <c r="H2964" i="36" s="1"/>
  <c r="N2931" i="36"/>
  <c r="N2961" i="36" s="1"/>
  <c r="N2964" i="36" s="1"/>
  <c r="O2943" i="36"/>
  <c r="O3231" i="36"/>
  <c r="O3238" i="36"/>
  <c r="O3298" i="36"/>
  <c r="H1736" i="36"/>
  <c r="H1734" i="36"/>
  <c r="H1733" i="36" s="1"/>
  <c r="G2602" i="36"/>
  <c r="G2667" i="36" s="1"/>
  <c r="G2604" i="36"/>
  <c r="N280" i="36"/>
  <c r="N311" i="36" s="1"/>
  <c r="L280" i="36"/>
  <c r="L311" i="36" s="1"/>
  <c r="G320" i="36"/>
  <c r="M489" i="36"/>
  <c r="M519" i="36" s="1"/>
  <c r="M522" i="36" s="1"/>
  <c r="O531" i="36"/>
  <c r="L740" i="36"/>
  <c r="L758" i="36" s="1"/>
  <c r="O786" i="36"/>
  <c r="O1035" i="36"/>
  <c r="L1194" i="36"/>
  <c r="L1213" i="36" s="1"/>
  <c r="O1282" i="36"/>
  <c r="H1281" i="36"/>
  <c r="H1315" i="36" s="1"/>
  <c r="H1318" i="36" s="1"/>
  <c r="O1418" i="36"/>
  <c r="H1417" i="36"/>
  <c r="H1446" i="36" s="1"/>
  <c r="H1449" i="36" s="1"/>
  <c r="O1462" i="36"/>
  <c r="O1501" i="36"/>
  <c r="O1622" i="36"/>
  <c r="O1625" i="36"/>
  <c r="O1787" i="36"/>
  <c r="G1919" i="36"/>
  <c r="G1965" i="36" s="1"/>
  <c r="M1919" i="36"/>
  <c r="M1965" i="36" s="1"/>
  <c r="N2066" i="36"/>
  <c r="N2105" i="36" s="1"/>
  <c r="I2091" i="36"/>
  <c r="I2106" i="36" s="1"/>
  <c r="O2100" i="36"/>
  <c r="O2150" i="36"/>
  <c r="O2156" i="36"/>
  <c r="I2248" i="36"/>
  <c r="I2286" i="36" s="1"/>
  <c r="I2289" i="36" s="1"/>
  <c r="O2762" i="36"/>
  <c r="G3077" i="36"/>
  <c r="G3076" i="36" s="1"/>
  <c r="O71" i="36"/>
  <c r="O811" i="36"/>
  <c r="H895" i="36"/>
  <c r="H970" i="36" s="1"/>
  <c r="O1166" i="36"/>
  <c r="O1263" i="36"/>
  <c r="O1394" i="36"/>
  <c r="O1672" i="36"/>
  <c r="O1742" i="36"/>
  <c r="O1750" i="36"/>
  <c r="O1757" i="36"/>
  <c r="O1767" i="36"/>
  <c r="O1872" i="36"/>
  <c r="G2023" i="36"/>
  <c r="G2048" i="36" s="1"/>
  <c r="I2066" i="36"/>
  <c r="I2105" i="36" s="1"/>
  <c r="O2070" i="36"/>
  <c r="O2085" i="36"/>
  <c r="L2091" i="36"/>
  <c r="L2106" i="36" s="1"/>
  <c r="I2123" i="36"/>
  <c r="I2138" i="36" s="1"/>
  <c r="O2130" i="36"/>
  <c r="O2503" i="36"/>
  <c r="O2606" i="36"/>
  <c r="O2636" i="36"/>
  <c r="O2683" i="36"/>
  <c r="O2737" i="36"/>
  <c r="O2983" i="36"/>
  <c r="O2995" i="36"/>
  <c r="O3028" i="36"/>
  <c r="O3222" i="36"/>
  <c r="I12" i="36"/>
  <c r="I85" i="36" s="1"/>
  <c r="O597" i="36"/>
  <c r="H801" i="36"/>
  <c r="H819" i="36" s="1"/>
  <c r="H822" i="36" s="1"/>
  <c r="H2357" i="36"/>
  <c r="H2349" i="36" s="1"/>
  <c r="H2333" i="36" s="1"/>
  <c r="H2332" i="36" s="1"/>
  <c r="H2331" i="36" s="1"/>
  <c r="O3164" i="36"/>
  <c r="I394" i="36"/>
  <c r="I432" i="36" s="1"/>
  <c r="I435" i="36" s="1"/>
  <c r="O681" i="36"/>
  <c r="I740" i="36"/>
  <c r="I758" i="36" s="1"/>
  <c r="I761" i="36" s="1"/>
  <c r="O792" i="36"/>
  <c r="H1224" i="36"/>
  <c r="H1241" i="36" s="1"/>
  <c r="H1244" i="36" s="1"/>
  <c r="O1291" i="36"/>
  <c r="O2126" i="36"/>
  <c r="N2758" i="36"/>
  <c r="I2759" i="36"/>
  <c r="I2758" i="36" s="1"/>
  <c r="O3104" i="36"/>
  <c r="G572" i="36"/>
  <c r="G570" i="36"/>
  <c r="G585" i="36" s="1"/>
  <c r="H739" i="36"/>
  <c r="L1130" i="36"/>
  <c r="O1130" i="36" s="1"/>
  <c r="O1131" i="36"/>
  <c r="O104" i="36"/>
  <c r="G280" i="36"/>
  <c r="G311" i="36" s="1"/>
  <c r="M280" i="36"/>
  <c r="M311" i="36" s="1"/>
  <c r="I449" i="36"/>
  <c r="I480" i="36" s="1"/>
  <c r="H596" i="36"/>
  <c r="H628" i="36" s="1"/>
  <c r="O619" i="36"/>
  <c r="I673" i="36"/>
  <c r="I694" i="36" s="1"/>
  <c r="I704" i="36"/>
  <c r="I728" i="36" s="1"/>
  <c r="O717" i="36"/>
  <c r="G801" i="36"/>
  <c r="G819" i="36" s="1"/>
  <c r="G822" i="36" s="1"/>
  <c r="I895" i="36"/>
  <c r="I970" i="36" s="1"/>
  <c r="G273" i="36"/>
  <c r="G310" i="36" s="1"/>
  <c r="G275" i="36"/>
  <c r="H273" i="36"/>
  <c r="H310" i="36" s="1"/>
  <c r="H314" i="36" s="1"/>
  <c r="H275" i="36"/>
  <c r="L801" i="36"/>
  <c r="L819" i="36" s="1"/>
  <c r="O802" i="36"/>
  <c r="I2874" i="36"/>
  <c r="I2872" i="36"/>
  <c r="I2913" i="36" s="1"/>
  <c r="I2917" i="36" s="1"/>
  <c r="L70" i="36"/>
  <c r="L69" i="36" s="1"/>
  <c r="L86" i="36" s="1"/>
  <c r="O86" i="36" s="1"/>
  <c r="M166" i="36"/>
  <c r="O395" i="36"/>
  <c r="I442" i="36"/>
  <c r="I444" i="36"/>
  <c r="L711" i="36"/>
  <c r="L703" i="36" s="1"/>
  <c r="O715" i="36"/>
  <c r="N489" i="36"/>
  <c r="N488" i="36" s="1"/>
  <c r="G489" i="36"/>
  <c r="G519" i="36" s="1"/>
  <c r="G522" i="36" s="1"/>
  <c r="G711" i="36"/>
  <c r="G729" i="36" s="1"/>
  <c r="M711" i="36"/>
  <c r="M729" i="36" s="1"/>
  <c r="N739" i="36"/>
  <c r="M740" i="36"/>
  <c r="M758" i="36" s="1"/>
  <c r="M761" i="36" s="1"/>
  <c r="O749" i="36"/>
  <c r="O981" i="36"/>
  <c r="O1037" i="36"/>
  <c r="M1224" i="36"/>
  <c r="M1241" i="36" s="1"/>
  <c r="M1244" i="36" s="1"/>
  <c r="O1795" i="36"/>
  <c r="L1794" i="36"/>
  <c r="L1791" i="36" s="1"/>
  <c r="L1830" i="36" s="1"/>
  <c r="O10" i="36"/>
  <c r="M9" i="36"/>
  <c r="M8" i="36" s="1"/>
  <c r="O241" i="36"/>
  <c r="O284" i="36"/>
  <c r="O305" i="36"/>
  <c r="H366" i="36"/>
  <c r="H365" i="36" s="1"/>
  <c r="N366" i="36"/>
  <c r="N383" i="36" s="1"/>
  <c r="N386" i="36" s="1"/>
  <c r="O378" i="36"/>
  <c r="O400" i="36"/>
  <c r="O413" i="36"/>
  <c r="O416" i="36"/>
  <c r="O447" i="36"/>
  <c r="H449" i="36"/>
  <c r="H480" i="36" s="1"/>
  <c r="O490" i="36"/>
  <c r="O781" i="36"/>
  <c r="O865" i="36"/>
  <c r="O906" i="36"/>
  <c r="O1136" i="36"/>
  <c r="O1197" i="36"/>
  <c r="O1203" i="36"/>
  <c r="N1281" i="36"/>
  <c r="N1315" i="36" s="1"/>
  <c r="N1318" i="36" s="1"/>
  <c r="O1294" i="36"/>
  <c r="G1326" i="36"/>
  <c r="G1325" i="36" s="1"/>
  <c r="G1487" i="36"/>
  <c r="G1512" i="36" s="1"/>
  <c r="G1515" i="36" s="1"/>
  <c r="M1487" i="36"/>
  <c r="M1512" i="36" s="1"/>
  <c r="M1515" i="36" s="1"/>
  <c r="O1524" i="36"/>
  <c r="O1530" i="36"/>
  <c r="O1533" i="36"/>
  <c r="L1601" i="36"/>
  <c r="L1632" i="36" s="1"/>
  <c r="H1919" i="36"/>
  <c r="H1965" i="36" s="1"/>
  <c r="N1919" i="36"/>
  <c r="N1965" i="36" s="1"/>
  <c r="I1919" i="36"/>
  <c r="I1965" i="36" s="1"/>
  <c r="O2043" i="36"/>
  <c r="L2066" i="36"/>
  <c r="L2105" i="36" s="1"/>
  <c r="I2604" i="36"/>
  <c r="I2602" i="36"/>
  <c r="I2667" i="36" s="1"/>
  <c r="H2777" i="36"/>
  <c r="H2780" i="36" s="1"/>
  <c r="H2758" i="36"/>
  <c r="I3213" i="36"/>
  <c r="I3211" i="36"/>
  <c r="I3280" i="36" s="1"/>
  <c r="G1224" i="36"/>
  <c r="G1241" i="36" s="1"/>
  <c r="G1244" i="36" s="1"/>
  <c r="O13" i="36"/>
  <c r="O17" i="36"/>
  <c r="O51" i="36"/>
  <c r="H103" i="36"/>
  <c r="H157" i="36" s="1"/>
  <c r="O112" i="36"/>
  <c r="O118" i="36"/>
  <c r="O128" i="36"/>
  <c r="O204" i="36"/>
  <c r="I232" i="36"/>
  <c r="I263" i="36" s="1"/>
  <c r="I266" i="36" s="1"/>
  <c r="O281" i="36"/>
  <c r="O303" i="36"/>
  <c r="L394" i="36"/>
  <c r="L432" i="36" s="1"/>
  <c r="H394" i="36"/>
  <c r="H432" i="36" s="1"/>
  <c r="H435" i="36" s="1"/>
  <c r="G645" i="36"/>
  <c r="G693" i="36" s="1"/>
  <c r="O656" i="36"/>
  <c r="O667" i="36"/>
  <c r="O720" i="36"/>
  <c r="O777" i="36"/>
  <c r="I801" i="36"/>
  <c r="I819" i="36" s="1"/>
  <c r="I822" i="36" s="1"/>
  <c r="O805" i="36"/>
  <c r="O837" i="36"/>
  <c r="O846" i="36"/>
  <c r="I980" i="36"/>
  <c r="I1116" i="36" s="1"/>
  <c r="H980" i="36"/>
  <c r="H1116" i="36" s="1"/>
  <c r="N980" i="36"/>
  <c r="O1015" i="36"/>
  <c r="O1143" i="36"/>
  <c r="H1165" i="36"/>
  <c r="H1183" i="36" s="1"/>
  <c r="H1186" i="36" s="1"/>
  <c r="N1165" i="36"/>
  <c r="N1183" i="36" s="1"/>
  <c r="N1186" i="36" s="1"/>
  <c r="O1170" i="36"/>
  <c r="O1229" i="36"/>
  <c r="O1265" i="36"/>
  <c r="I1281" i="36"/>
  <c r="I1315" i="36" s="1"/>
  <c r="I1318" i="36" s="1"/>
  <c r="G1281" i="36"/>
  <c r="G1315" i="36" s="1"/>
  <c r="G1318" i="36" s="1"/>
  <c r="M1281" i="36"/>
  <c r="M1315" i="36" s="1"/>
  <c r="M1318" i="36" s="1"/>
  <c r="O1302" i="36"/>
  <c r="O1305" i="36"/>
  <c r="O1329" i="36"/>
  <c r="O1334" i="36"/>
  <c r="O1358" i="36"/>
  <c r="N1386" i="36"/>
  <c r="N1406" i="36" s="1"/>
  <c r="N1409" i="36" s="1"/>
  <c r="O1435" i="36"/>
  <c r="H1487" i="36"/>
  <c r="H1512" i="36" s="1"/>
  <c r="H1515" i="36" s="1"/>
  <c r="N1487" i="36"/>
  <c r="N1512" i="36" s="1"/>
  <c r="N1515" i="36" s="1"/>
  <c r="O1568" i="36"/>
  <c r="O1574" i="36"/>
  <c r="O1675" i="36"/>
  <c r="O1684" i="36"/>
  <c r="M1733" i="36"/>
  <c r="I1913" i="36"/>
  <c r="I1911" i="36"/>
  <c r="I1964" i="36" s="1"/>
  <c r="O2024" i="36"/>
  <c r="H2023" i="36"/>
  <c r="H2048" i="36" s="1"/>
  <c r="O2034" i="36"/>
  <c r="N2091" i="36"/>
  <c r="N2106" i="36" s="1"/>
  <c r="O3039" i="36"/>
  <c r="L3038" i="36"/>
  <c r="O3038" i="36" s="1"/>
  <c r="G3134" i="36"/>
  <c r="H3211" i="36"/>
  <c r="H3280" i="36" s="1"/>
  <c r="O3313" i="36"/>
  <c r="L3312" i="36"/>
  <c r="O3312" i="36" s="1"/>
  <c r="O1103" i="36"/>
  <c r="G1134" i="36"/>
  <c r="G1153" i="36" s="1"/>
  <c r="G1156" i="36" s="1"/>
  <c r="O1168" i="36"/>
  <c r="O1174" i="36"/>
  <c r="O1177" i="36"/>
  <c r="O1227" i="36"/>
  <c r="L1251" i="36"/>
  <c r="L1270" i="36" s="1"/>
  <c r="O1389" i="36"/>
  <c r="I1417" i="36"/>
  <c r="I1416" i="36" s="1"/>
  <c r="O1420" i="36"/>
  <c r="O1430" i="36"/>
  <c r="O1503" i="36"/>
  <c r="O1556" i="36"/>
  <c r="O1647" i="36"/>
  <c r="I1798" i="36"/>
  <c r="I1831" i="36" s="1"/>
  <c r="O1802" i="36"/>
  <c r="O1856" i="36"/>
  <c r="G1977" i="36"/>
  <c r="G1975" i="36" s="1"/>
  <c r="O2075" i="36"/>
  <c r="N2123" i="36"/>
  <c r="N2138" i="36" s="1"/>
  <c r="O2124" i="36"/>
  <c r="O2262" i="36"/>
  <c r="L2248" i="36"/>
  <c r="L2286" i="36" s="1"/>
  <c r="O3319" i="36"/>
  <c r="M3318" i="36"/>
  <c r="M3311" i="36" s="1"/>
  <c r="O2133" i="36"/>
  <c r="H2455" i="36"/>
  <c r="H2542" i="36" s="1"/>
  <c r="N2455" i="36"/>
  <c r="N2542" i="36" s="1"/>
  <c r="M2552" i="36"/>
  <c r="M2592" i="36" s="1"/>
  <c r="M2595" i="36" s="1"/>
  <c r="H2609" i="36"/>
  <c r="H2668" i="36" s="1"/>
  <c r="N2609" i="36"/>
  <c r="N2668" i="36" s="1"/>
  <c r="L2759" i="36"/>
  <c r="L2777" i="36" s="1"/>
  <c r="I2787" i="36"/>
  <c r="I2786" i="36" s="1"/>
  <c r="L2971" i="36"/>
  <c r="N2979" i="36"/>
  <c r="N3001" i="36" s="1"/>
  <c r="H3292" i="36"/>
  <c r="H3332" i="36" s="1"/>
  <c r="O1602" i="36"/>
  <c r="O1609" i="36"/>
  <c r="N1651" i="36"/>
  <c r="N1724" i="36" s="1"/>
  <c r="O1782" i="36"/>
  <c r="G1798" i="36"/>
  <c r="G1831" i="36" s="1"/>
  <c r="M1798" i="36"/>
  <c r="O1860" i="36"/>
  <c r="L1849" i="36"/>
  <c r="L1895" i="36" s="1"/>
  <c r="O1870" i="36"/>
  <c r="O1878" i="36"/>
  <c r="N1915" i="36"/>
  <c r="N1914" i="36" s="1"/>
  <c r="N1911" i="36" s="1"/>
  <c r="O1927" i="36"/>
  <c r="O1939" i="36"/>
  <c r="O2026" i="36"/>
  <c r="O2083" i="36"/>
  <c r="I2172" i="36"/>
  <c r="I2186" i="36" s="1"/>
  <c r="I2189" i="36" s="1"/>
  <c r="M2233" i="36"/>
  <c r="G2248" i="36"/>
  <c r="G2286" i="36" s="1"/>
  <c r="M2248" i="36"/>
  <c r="M2286" i="36" s="1"/>
  <c r="O2383" i="36"/>
  <c r="I2455" i="36"/>
  <c r="I2542" i="36" s="1"/>
  <c r="O2461" i="36"/>
  <c r="O2571" i="36"/>
  <c r="O2577" i="36"/>
  <c r="O2631" i="36"/>
  <c r="O2643" i="36"/>
  <c r="O2691" i="36"/>
  <c r="O2709" i="36"/>
  <c r="O2712" i="36"/>
  <c r="O2723" i="36"/>
  <c r="O2730" i="36"/>
  <c r="O2841" i="36"/>
  <c r="G2972" i="36"/>
  <c r="I2979" i="36"/>
  <c r="I3001" i="36" s="1"/>
  <c r="O3022" i="36"/>
  <c r="O3085" i="36"/>
  <c r="O3130" i="36"/>
  <c r="N3134" i="36"/>
  <c r="O3184" i="36"/>
  <c r="O3215" i="36"/>
  <c r="O3219" i="36"/>
  <c r="O3262" i="36"/>
  <c r="O3270" i="36"/>
  <c r="O1661" i="36"/>
  <c r="O1666" i="36"/>
  <c r="O1678" i="36"/>
  <c r="O1682" i="36"/>
  <c r="G1700" i="36"/>
  <c r="G1725" i="36" s="1"/>
  <c r="O1744" i="36"/>
  <c r="O1752" i="36"/>
  <c r="H1777" i="36"/>
  <c r="H1776" i="36" s="1"/>
  <c r="H1798" i="36"/>
  <c r="H1831" i="36" s="1"/>
  <c r="H1834" i="36" s="1"/>
  <c r="O1917" i="36"/>
  <c r="O1922" i="36"/>
  <c r="O1925" i="36"/>
  <c r="O1934" i="36"/>
  <c r="O1937" i="36"/>
  <c r="H1950" i="36"/>
  <c r="H1966" i="36" s="1"/>
  <c r="O1960" i="36"/>
  <c r="H1977" i="36"/>
  <c r="H1975" i="36" s="1"/>
  <c r="N1977" i="36"/>
  <c r="N1975" i="36" s="1"/>
  <c r="I2023" i="36"/>
  <c r="I2048" i="36" s="1"/>
  <c r="O2029" i="36"/>
  <c r="O2040" i="36"/>
  <c r="N2063" i="36"/>
  <c r="N2062" i="36" s="1"/>
  <c r="N2059" i="36" s="1"/>
  <c r="N2104" i="36" s="1"/>
  <c r="G2066" i="36"/>
  <c r="G2105" i="36" s="1"/>
  <c r="O2067" i="36"/>
  <c r="G2123" i="36"/>
  <c r="G2138" i="36" s="1"/>
  <c r="M2123" i="36"/>
  <c r="M2138" i="36" s="1"/>
  <c r="I2149" i="36"/>
  <c r="I2148" i="36" s="1"/>
  <c r="H2171" i="36"/>
  <c r="N2233" i="36"/>
  <c r="L2455" i="36"/>
  <c r="L2542" i="36" s="1"/>
  <c r="O2610" i="36"/>
  <c r="O2613" i="36"/>
  <c r="O2622" i="36"/>
  <c r="O2629" i="36"/>
  <c r="O2638" i="36"/>
  <c r="O2641" i="36"/>
  <c r="O2839" i="36"/>
  <c r="O2846" i="36"/>
  <c r="O3125" i="36"/>
  <c r="O3157" i="36"/>
  <c r="I3176" i="36"/>
  <c r="I3202" i="36" s="1"/>
  <c r="O3196" i="36"/>
  <c r="O3240" i="36"/>
  <c r="O3243" i="36"/>
  <c r="O3293" i="36"/>
  <c r="G188" i="36"/>
  <c r="G220" i="36" s="1"/>
  <c r="G190" i="36"/>
  <c r="I273" i="36"/>
  <c r="I275" i="36"/>
  <c r="H572" i="36"/>
  <c r="H570" i="36"/>
  <c r="G7" i="36"/>
  <c r="G5" i="36"/>
  <c r="H177" i="36"/>
  <c r="H180" i="36" s="1"/>
  <c r="H166" i="36"/>
  <c r="N177" i="36"/>
  <c r="N180" i="36" s="1"/>
  <c r="N166" i="36"/>
  <c r="G444" i="36"/>
  <c r="G442" i="36"/>
  <c r="G479" i="36" s="1"/>
  <c r="L585" i="36"/>
  <c r="L589" i="36" s="1"/>
  <c r="L569" i="36"/>
  <c r="I640" i="36"/>
  <c r="I638" i="36"/>
  <c r="I692" i="36" s="1"/>
  <c r="H5" i="36"/>
  <c r="H84" i="36" s="1"/>
  <c r="H7" i="36"/>
  <c r="H393" i="36"/>
  <c r="H442" i="36"/>
  <c r="H444" i="36"/>
  <c r="I769" i="36"/>
  <c r="I771" i="36"/>
  <c r="M12" i="36"/>
  <c r="M85" i="36" s="1"/>
  <c r="H12" i="36"/>
  <c r="H85" i="36" s="1"/>
  <c r="G97" i="36"/>
  <c r="O22" i="36"/>
  <c r="O43" i="36"/>
  <c r="O122" i="36"/>
  <c r="L125" i="36"/>
  <c r="O125" i="36" s="1"/>
  <c r="O158" i="36"/>
  <c r="H188" i="36"/>
  <c r="H220" i="36" s="1"/>
  <c r="G195" i="36"/>
  <c r="M195" i="36"/>
  <c r="H232" i="36"/>
  <c r="H263" i="36" s="1"/>
  <c r="H266" i="36" s="1"/>
  <c r="N232" i="36"/>
  <c r="N263" i="36" s="1"/>
  <c r="N266" i="36" s="1"/>
  <c r="O247" i="36"/>
  <c r="O250" i="36"/>
  <c r="I280" i="36"/>
  <c r="I311" i="36" s="1"/>
  <c r="L366" i="36"/>
  <c r="L365" i="36" s="1"/>
  <c r="O373" i="36"/>
  <c r="O376" i="36"/>
  <c r="N393" i="36"/>
  <c r="G394" i="36"/>
  <c r="G393" i="36" s="1"/>
  <c r="M394" i="36"/>
  <c r="M432" i="36" s="1"/>
  <c r="M435" i="36" s="1"/>
  <c r="O410" i="36"/>
  <c r="H489" i="36"/>
  <c r="H519" i="36" s="1"/>
  <c r="H522" i="36" s="1"/>
  <c r="O546" i="36"/>
  <c r="L596" i="36"/>
  <c r="L595" i="36" s="1"/>
  <c r="O613" i="36"/>
  <c r="O665" i="36"/>
  <c r="N680" i="36"/>
  <c r="O680" i="36" s="1"/>
  <c r="I711" i="36"/>
  <c r="I729" i="36" s="1"/>
  <c r="I732" i="36" s="1"/>
  <c r="O746" i="36"/>
  <c r="O809" i="36"/>
  <c r="L12" i="36"/>
  <c r="L85" i="36" s="1"/>
  <c r="G12" i="36"/>
  <c r="G85" i="36" s="1"/>
  <c r="N12" i="36"/>
  <c r="N85" i="36" s="1"/>
  <c r="I103" i="36"/>
  <c r="I157" i="36" s="1"/>
  <c r="I160" i="36" s="1"/>
  <c r="L9" i="36"/>
  <c r="O41" i="36"/>
  <c r="O47" i="36"/>
  <c r="O53" i="36"/>
  <c r="G103" i="36"/>
  <c r="G157" i="36" s="1"/>
  <c r="H195" i="36"/>
  <c r="H221" i="36" s="1"/>
  <c r="N195" i="36"/>
  <c r="N221" i="36" s="1"/>
  <c r="O206" i="36"/>
  <c r="L232" i="36"/>
  <c r="L231" i="36" s="1"/>
  <c r="O245" i="36"/>
  <c r="O251" i="36"/>
  <c r="O286" i="36"/>
  <c r="O293" i="36"/>
  <c r="O300" i="36"/>
  <c r="O370" i="36"/>
  <c r="O402" i="36"/>
  <c r="N483" i="36"/>
  <c r="H530" i="36"/>
  <c r="H559" i="36" s="1"/>
  <c r="H562" i="36" s="1"/>
  <c r="O540" i="36"/>
  <c r="H595" i="36"/>
  <c r="O650" i="36"/>
  <c r="O661" i="36"/>
  <c r="O663" i="36"/>
  <c r="O722" i="36"/>
  <c r="O744" i="36"/>
  <c r="O784" i="36"/>
  <c r="H828" i="36"/>
  <c r="H969" i="36" s="1"/>
  <c r="I828" i="36"/>
  <c r="I969" i="36" s="1"/>
  <c r="O854" i="36"/>
  <c r="O861" i="36"/>
  <c r="O891" i="36"/>
  <c r="N890" i="36"/>
  <c r="N828" i="36" s="1"/>
  <c r="N969" i="36" s="1"/>
  <c r="O367" i="36"/>
  <c r="O536" i="36"/>
  <c r="O549" i="36"/>
  <c r="O602" i="36"/>
  <c r="M596" i="36"/>
  <c r="M595" i="36" s="1"/>
  <c r="O643" i="36"/>
  <c r="G232" i="36"/>
  <c r="G231" i="36" s="1"/>
  <c r="M232" i="36"/>
  <c r="M231" i="36" s="1"/>
  <c r="I366" i="36"/>
  <c r="I383" i="36" s="1"/>
  <c r="I386" i="36" s="1"/>
  <c r="G577" i="36"/>
  <c r="G586" i="36" s="1"/>
  <c r="M577" i="36"/>
  <c r="M586" i="36" s="1"/>
  <c r="H631" i="36"/>
  <c r="G596" i="36"/>
  <c r="G673" i="36"/>
  <c r="G694" i="36" s="1"/>
  <c r="M673" i="36"/>
  <c r="M694" i="36" s="1"/>
  <c r="O779" i="36"/>
  <c r="H1127" i="36"/>
  <c r="H1129" i="36"/>
  <c r="N1385" i="36"/>
  <c r="O807" i="36"/>
  <c r="O833" i="36"/>
  <c r="L905" i="36"/>
  <c r="O905" i="36" s="1"/>
  <c r="O915" i="36"/>
  <c r="O986" i="36"/>
  <c r="O993" i="36"/>
  <c r="O1004" i="36"/>
  <c r="O1024" i="36"/>
  <c r="O1056" i="36"/>
  <c r="O1106" i="36"/>
  <c r="N1135" i="36"/>
  <c r="O1135" i="36" s="1"/>
  <c r="M1137" i="36"/>
  <c r="M1144" i="36"/>
  <c r="O1144" i="36" s="1"/>
  <c r="I1165" i="36"/>
  <c r="I1164" i="36" s="1"/>
  <c r="G1165" i="36"/>
  <c r="M1165" i="36"/>
  <c r="O1208" i="36"/>
  <c r="O1254" i="36"/>
  <c r="L1281" i="36"/>
  <c r="L1315" i="36" s="1"/>
  <c r="O1297" i="36"/>
  <c r="O1300" i="36"/>
  <c r="L1326" i="36"/>
  <c r="L1325" i="36" s="1"/>
  <c r="H1457" i="36"/>
  <c r="H1456" i="36" s="1"/>
  <c r="N1457" i="36"/>
  <c r="N1456" i="36" s="1"/>
  <c r="O1497" i="36"/>
  <c r="I1487" i="36"/>
  <c r="I1512" i="36" s="1"/>
  <c r="I1515" i="36" s="1"/>
  <c r="O1560" i="36"/>
  <c r="I1555" i="36"/>
  <c r="O1579" i="36"/>
  <c r="G1643" i="36"/>
  <c r="G1723" i="36" s="1"/>
  <c r="O1715" i="36"/>
  <c r="O1718" i="36"/>
  <c r="L1785" i="36"/>
  <c r="O1785" i="36" s="1"/>
  <c r="I1793" i="36"/>
  <c r="O1804" i="36"/>
  <c r="N1798" i="36"/>
  <c r="N1831" i="36" s="1"/>
  <c r="G1849" i="36"/>
  <c r="G1895" i="36" s="1"/>
  <c r="H1849" i="36"/>
  <c r="H1895" i="36" s="1"/>
  <c r="H1898" i="36" s="1"/>
  <c r="O1876" i="36"/>
  <c r="G2448" i="36"/>
  <c r="G2541" i="36" s="1"/>
  <c r="G2450" i="36"/>
  <c r="O2451" i="36"/>
  <c r="M2448" i="36"/>
  <c r="M2447" i="36" s="1"/>
  <c r="I2974" i="36"/>
  <c r="I2972" i="36"/>
  <c r="O813" i="36"/>
  <c r="O857" i="36"/>
  <c r="O912" i="36"/>
  <c r="G980" i="36"/>
  <c r="G1116" i="36" s="1"/>
  <c r="M980" i="36"/>
  <c r="M1116" i="36" s="1"/>
  <c r="O1018" i="36"/>
  <c r="O1031" i="36"/>
  <c r="O1093" i="36"/>
  <c r="I1134" i="36"/>
  <c r="I1153" i="36" s="1"/>
  <c r="N1137" i="36"/>
  <c r="H1194" i="36"/>
  <c r="H1193" i="36" s="1"/>
  <c r="N1194" i="36"/>
  <c r="N1213" i="36" s="1"/>
  <c r="N1216" i="36" s="1"/>
  <c r="I1194" i="36"/>
  <c r="O1206" i="36"/>
  <c r="O1233" i="36"/>
  <c r="O1236" i="36"/>
  <c r="O1252" i="36"/>
  <c r="O1343" i="36"/>
  <c r="H1326" i="36"/>
  <c r="H1325" i="36" s="1"/>
  <c r="N1326" i="36"/>
  <c r="N1325" i="36" s="1"/>
  <c r="O1363" i="36"/>
  <c r="O1398" i="36"/>
  <c r="G1417" i="36"/>
  <c r="M1417" i="36"/>
  <c r="M1446" i="36" s="1"/>
  <c r="M1449" i="36" s="1"/>
  <c r="O1437" i="36"/>
  <c r="L1457" i="36"/>
  <c r="L1478" i="36" s="1"/>
  <c r="O1458" i="36"/>
  <c r="I1457" i="36"/>
  <c r="I1478" i="36" s="1"/>
  <c r="I1481" i="36" s="1"/>
  <c r="O1473" i="36"/>
  <c r="I1523" i="36"/>
  <c r="I1544" i="36" s="1"/>
  <c r="I1547" i="36" s="1"/>
  <c r="O1558" i="36"/>
  <c r="O1605" i="36"/>
  <c r="I1601" i="36"/>
  <c r="I1632" i="36" s="1"/>
  <c r="I1635" i="36" s="1"/>
  <c r="O1627" i="36"/>
  <c r="I1651" i="36"/>
  <c r="I1724" i="36" s="1"/>
  <c r="I1700" i="36"/>
  <c r="I1725" i="36" s="1"/>
  <c r="O1702" i="36"/>
  <c r="O1717" i="36"/>
  <c r="O1748" i="36"/>
  <c r="L1756" i="36"/>
  <c r="O1756" i="36" s="1"/>
  <c r="G3142" i="36"/>
  <c r="G3200" i="36" s="1"/>
  <c r="G3144" i="36"/>
  <c r="G895" i="36"/>
  <c r="G970" i="36" s="1"/>
  <c r="M895" i="36"/>
  <c r="M970" i="36" s="1"/>
  <c r="N1146" i="36"/>
  <c r="M1326" i="36"/>
  <c r="G1386" i="36"/>
  <c r="M1386" i="36"/>
  <c r="M1385" i="36" s="1"/>
  <c r="O1471" i="36"/>
  <c r="O1656" i="36"/>
  <c r="N1700" i="36"/>
  <c r="N1725" i="36" s="1"/>
  <c r="N1727" i="36" s="1"/>
  <c r="M1700" i="36"/>
  <c r="M1725" i="36" s="1"/>
  <c r="N1777" i="36"/>
  <c r="N1776" i="36" s="1"/>
  <c r="I1842" i="36"/>
  <c r="I1894" i="36" s="1"/>
  <c r="I1849" i="36"/>
  <c r="I1895" i="36" s="1"/>
  <c r="I2116" i="36"/>
  <c r="I2118" i="36"/>
  <c r="G3069" i="36"/>
  <c r="I1059" i="36"/>
  <c r="I1117" i="36" s="1"/>
  <c r="I1251" i="36"/>
  <c r="H1555" i="36"/>
  <c r="H1554" i="36" s="1"/>
  <c r="I1778" i="36"/>
  <c r="I1777" i="36" s="1"/>
  <c r="I1776" i="36" s="1"/>
  <c r="O1847" i="36"/>
  <c r="N1950" i="36"/>
  <c r="N1966" i="36" s="1"/>
  <c r="O1986" i="36"/>
  <c r="O2020" i="36"/>
  <c r="G2116" i="36"/>
  <c r="G2137" i="36" s="1"/>
  <c r="O2154" i="36"/>
  <c r="O2266" i="36"/>
  <c r="O2374" i="36"/>
  <c r="G2455" i="36"/>
  <c r="G2542" i="36" s="1"/>
  <c r="O2493" i="36"/>
  <c r="O2527" i="36"/>
  <c r="I2679" i="36"/>
  <c r="I2678" i="36" s="1"/>
  <c r="G2759" i="36"/>
  <c r="G2758" i="36" s="1"/>
  <c r="M2913" i="36"/>
  <c r="M2917" i="36" s="1"/>
  <c r="O2987" i="36"/>
  <c r="O3168" i="36"/>
  <c r="G3176" i="36"/>
  <c r="G3202" i="36" s="1"/>
  <c r="L3183" i="36"/>
  <c r="L3176" i="36" s="1"/>
  <c r="N3251" i="36"/>
  <c r="N3282" i="36" s="1"/>
  <c r="H3311" i="36"/>
  <c r="H3333" i="36" s="1"/>
  <c r="O1932" i="36"/>
  <c r="O1941" i="36"/>
  <c r="O1952" i="36"/>
  <c r="O1990" i="36"/>
  <c r="O1996" i="36"/>
  <c r="O2080" i="36"/>
  <c r="O2093" i="36"/>
  <c r="O2244" i="36"/>
  <c r="H2248" i="36"/>
  <c r="H2286" i="36" s="1"/>
  <c r="N2248" i="36"/>
  <c r="N2286" i="36" s="1"/>
  <c r="O2381" i="36"/>
  <c r="O2507" i="36"/>
  <c r="H2552" i="36"/>
  <c r="H2592" i="36" s="1"/>
  <c r="H2595" i="36" s="1"/>
  <c r="N2552" i="36"/>
  <c r="N2592" i="36" s="1"/>
  <c r="N2595" i="36" s="1"/>
  <c r="O2573" i="36"/>
  <c r="O2579" i="36"/>
  <c r="O2687" i="36"/>
  <c r="H2708" i="36"/>
  <c r="H2707" i="36" s="1"/>
  <c r="O2732" i="36"/>
  <c r="O2844" i="36"/>
  <c r="N2871" i="36"/>
  <c r="O2898" i="36"/>
  <c r="O2985" i="36"/>
  <c r="O3093" i="36"/>
  <c r="O3124" i="36"/>
  <c r="O3160" i="36"/>
  <c r="O3166" i="36"/>
  <c r="G3292" i="36"/>
  <c r="G3332" i="36" s="1"/>
  <c r="M3292" i="36"/>
  <c r="M3332" i="36" s="1"/>
  <c r="N2023" i="36"/>
  <c r="N2048" i="36" s="1"/>
  <c r="O2060" i="36"/>
  <c r="O2258" i="36"/>
  <c r="O2441" i="36"/>
  <c r="O2452" i="36"/>
  <c r="I2609" i="36"/>
  <c r="I2668" i="36" s="1"/>
  <c r="O2849" i="36"/>
  <c r="L2931" i="36"/>
  <c r="L2961" i="36" s="1"/>
  <c r="O2955" i="36"/>
  <c r="N3176" i="36"/>
  <c r="N3202" i="36" s="1"/>
  <c r="O3195" i="36"/>
  <c r="I3218" i="36"/>
  <c r="I3281" i="36" s="1"/>
  <c r="G1911" i="36"/>
  <c r="G1964" i="36" s="1"/>
  <c r="O1981" i="36"/>
  <c r="O2072" i="36"/>
  <c r="M2099" i="36"/>
  <c r="O2099" i="36" s="1"/>
  <c r="M2149" i="36"/>
  <c r="M2148" i="36" s="1"/>
  <c r="G2196" i="36"/>
  <c r="G2230" i="36" s="1"/>
  <c r="G2233" i="36" s="1"/>
  <c r="O2253" i="36"/>
  <c r="L2353" i="36"/>
  <c r="O2353" i="36" s="1"/>
  <c r="O2376" i="36"/>
  <c r="N2357" i="36"/>
  <c r="N2395" i="36" s="1"/>
  <c r="N2398" i="36" s="1"/>
  <c r="O2471" i="36"/>
  <c r="O2499" i="36"/>
  <c r="O2553" i="36"/>
  <c r="O2556" i="36"/>
  <c r="I2552" i="36"/>
  <c r="I2592" i="36" s="1"/>
  <c r="I2595" i="36" s="1"/>
  <c r="O2565" i="36"/>
  <c r="L2605" i="36"/>
  <c r="L2602" i="36" s="1"/>
  <c r="L2667" i="36" s="1"/>
  <c r="O2655" i="36"/>
  <c r="O2663" i="36"/>
  <c r="H2679" i="36"/>
  <c r="H2698" i="36" s="1"/>
  <c r="H2701" i="36" s="1"/>
  <c r="N2679" i="36"/>
  <c r="N2698" i="36" s="1"/>
  <c r="N2701" i="36" s="1"/>
  <c r="O2717" i="36"/>
  <c r="O2739" i="36"/>
  <c r="H2833" i="36"/>
  <c r="N2833" i="36"/>
  <c r="O2876" i="36"/>
  <c r="M2931" i="36"/>
  <c r="M2961" i="36" s="1"/>
  <c r="O2993" i="36"/>
  <c r="N3069" i="36"/>
  <c r="I3142" i="36"/>
  <c r="I3149" i="36"/>
  <c r="I3201" i="36" s="1"/>
  <c r="H3149" i="36"/>
  <c r="H3201" i="36" s="1"/>
  <c r="N3149" i="36"/>
  <c r="N3201" i="36" s="1"/>
  <c r="L3252" i="36"/>
  <c r="I3251" i="36"/>
  <c r="I3282" i="36" s="1"/>
  <c r="N3311" i="36"/>
  <c r="N3333" i="36" s="1"/>
  <c r="L247" i="37"/>
  <c r="H157" i="37"/>
  <c r="K125" i="37"/>
  <c r="H302" i="37"/>
  <c r="H39" i="37"/>
  <c r="I229" i="37"/>
  <c r="J640" i="37"/>
  <c r="I1156" i="37"/>
  <c r="J1158" i="37"/>
  <c r="K247" i="37"/>
  <c r="L21" i="37"/>
  <c r="H375" i="37"/>
  <c r="L375" i="37" s="1"/>
  <c r="H324" i="37"/>
  <c r="L324" i="37" s="1"/>
  <c r="H325" i="37"/>
  <c r="L325" i="37" s="1"/>
  <c r="H849" i="37"/>
  <c r="L849" i="37" s="1"/>
  <c r="H353" i="37"/>
  <c r="L353" i="37" s="1"/>
  <c r="H354" i="37"/>
  <c r="L354" i="37" s="1"/>
  <c r="H355" i="37"/>
  <c r="L355" i="37" s="1"/>
  <c r="H841" i="37"/>
  <c r="L841" i="37" s="1"/>
  <c r="H842" i="37"/>
  <c r="L842" i="37" s="1"/>
  <c r="H843" i="37"/>
  <c r="L843" i="37" s="1"/>
  <c r="H1210" i="37"/>
  <c r="H332" i="37"/>
  <c r="L332" i="37" s="1"/>
  <c r="H333" i="37"/>
  <c r="L333" i="37" s="1"/>
  <c r="H544" i="37"/>
  <c r="L544" i="37" s="1"/>
  <c r="H835" i="37"/>
  <c r="L835" i="37" s="1"/>
  <c r="H351" i="37"/>
  <c r="L351" i="37" s="1"/>
  <c r="H363" i="37"/>
  <c r="L363" i="37" s="1"/>
  <c r="K485" i="37"/>
  <c r="K486" i="37"/>
  <c r="H839" i="37"/>
  <c r="L839" i="37" s="1"/>
  <c r="H847" i="37"/>
  <c r="L847" i="37" s="1"/>
  <c r="H857" i="37"/>
  <c r="L857" i="37" s="1"/>
  <c r="H858" i="37"/>
  <c r="L858" i="37" s="1"/>
  <c r="H859" i="37"/>
  <c r="L859" i="37" s="1"/>
  <c r="I90" i="37"/>
  <c r="K320" i="37"/>
  <c r="H339" i="37"/>
  <c r="L339" i="37" s="1"/>
  <c r="H340" i="37"/>
  <c r="L340" i="37" s="1"/>
  <c r="K513" i="37"/>
  <c r="K514" i="37"/>
  <c r="H313" i="37"/>
  <c r="L313" i="37" s="1"/>
  <c r="H314" i="37"/>
  <c r="L314" i="37" s="1"/>
  <c r="H315" i="37"/>
  <c r="L315" i="37" s="1"/>
  <c r="H316" i="37"/>
  <c r="L316" i="37" s="1"/>
  <c r="H329" i="37"/>
  <c r="L329" i="37" s="1"/>
  <c r="H337" i="37"/>
  <c r="L337" i="37" s="1"/>
  <c r="H349" i="37"/>
  <c r="L349" i="37" s="1"/>
  <c r="H496" i="37"/>
  <c r="L496" i="37" s="1"/>
  <c r="K529" i="37"/>
  <c r="K530" i="37"/>
  <c r="H855" i="37"/>
  <c r="L855" i="37" s="1"/>
  <c r="H327" i="37"/>
  <c r="L327" i="37" s="1"/>
  <c r="H335" i="37"/>
  <c r="L335" i="37" s="1"/>
  <c r="K368" i="37"/>
  <c r="K374" i="37"/>
  <c r="H480" i="37"/>
  <c r="L480" i="37" s="1"/>
  <c r="K504" i="37"/>
  <c r="K505" i="37"/>
  <c r="K506" i="37"/>
  <c r="H851" i="37"/>
  <c r="L851" i="37" s="1"/>
  <c r="H852" i="37"/>
  <c r="L852" i="37" s="1"/>
  <c r="H853" i="37"/>
  <c r="L853" i="37" s="1"/>
  <c r="K344" i="37"/>
  <c r="K372" i="37"/>
  <c r="K501" i="37"/>
  <c r="K502" i="37"/>
  <c r="K520" i="37"/>
  <c r="K521" i="37"/>
  <c r="K522" i="37"/>
  <c r="K302" i="37"/>
  <c r="K304" i="37" s="1"/>
  <c r="K451" i="37"/>
  <c r="I951" i="37"/>
  <c r="J39" i="37"/>
  <c r="J41" i="37" s="1"/>
  <c r="I159" i="37"/>
  <c r="J157" i="37"/>
  <c r="J159" i="37" s="1"/>
  <c r="H189" i="37"/>
  <c r="H209" i="37" s="1"/>
  <c r="I207" i="37"/>
  <c r="L229" i="37"/>
  <c r="L249" i="37" s="1"/>
  <c r="I247" i="37"/>
  <c r="H317" i="37"/>
  <c r="L317" i="37" s="1"/>
  <c r="H319" i="37"/>
  <c r="L319" i="37" s="1"/>
  <c r="H341" i="37"/>
  <c r="L341" i="37" s="1"/>
  <c r="H343" i="37"/>
  <c r="L343" i="37" s="1"/>
  <c r="H347" i="37"/>
  <c r="L347" i="37" s="1"/>
  <c r="H356" i="37"/>
  <c r="L356" i="37" s="1"/>
  <c r="H364" i="37"/>
  <c r="L364" i="37" s="1"/>
  <c r="H365" i="37"/>
  <c r="L365" i="37" s="1"/>
  <c r="H367" i="37"/>
  <c r="L367" i="37" s="1"/>
  <c r="H371" i="37"/>
  <c r="L371" i="37" s="1"/>
  <c r="H512" i="37"/>
  <c r="L512" i="37" s="1"/>
  <c r="K565" i="37"/>
  <c r="H587" i="37"/>
  <c r="H779" i="37"/>
  <c r="K808" i="37"/>
  <c r="H819" i="37"/>
  <c r="L819" i="37" s="1"/>
  <c r="H823" i="37"/>
  <c r="L823" i="37" s="1"/>
  <c r="H825" i="37"/>
  <c r="L825" i="37" s="1"/>
  <c r="H826" i="37"/>
  <c r="L826" i="37" s="1"/>
  <c r="H827" i="37"/>
  <c r="L827" i="37" s="1"/>
  <c r="H831" i="37"/>
  <c r="L831" i="37" s="1"/>
  <c r="H833" i="37"/>
  <c r="L833" i="37" s="1"/>
  <c r="H836" i="37"/>
  <c r="L836" i="37" s="1"/>
  <c r="H837" i="37"/>
  <c r="L837" i="37" s="1"/>
  <c r="H844" i="37"/>
  <c r="L844" i="37" s="1"/>
  <c r="H845" i="37"/>
  <c r="L845" i="37" s="1"/>
  <c r="D1056" i="37"/>
  <c r="K1179" i="37"/>
  <c r="I39" i="37"/>
  <c r="I41" i="37" s="1"/>
  <c r="K90" i="37"/>
  <c r="K229" i="37"/>
  <c r="J395" i="37"/>
  <c r="I640" i="37"/>
  <c r="I643" i="37"/>
  <c r="K779" i="37"/>
  <c r="K1014" i="37"/>
  <c r="I1283" i="37"/>
  <c r="I72" i="37"/>
  <c r="J107" i="37"/>
  <c r="J127" i="37" s="1"/>
  <c r="K157" i="37"/>
  <c r="I189" i="37"/>
  <c r="H284" i="37"/>
  <c r="I302" i="37"/>
  <c r="I304" i="37" s="1"/>
  <c r="H321" i="37"/>
  <c r="L321" i="37" s="1"/>
  <c r="H322" i="37"/>
  <c r="L322" i="37" s="1"/>
  <c r="H323" i="37"/>
  <c r="L323" i="37" s="1"/>
  <c r="H331" i="37"/>
  <c r="L331" i="37" s="1"/>
  <c r="K336" i="37"/>
  <c r="H345" i="37"/>
  <c r="L345" i="37" s="1"/>
  <c r="H348" i="37"/>
  <c r="L348" i="37" s="1"/>
  <c r="K352" i="37"/>
  <c r="H357" i="37"/>
  <c r="L357" i="37" s="1"/>
  <c r="H359" i="37"/>
  <c r="L359" i="37" s="1"/>
  <c r="H369" i="37"/>
  <c r="L369" i="37" s="1"/>
  <c r="H373" i="37"/>
  <c r="L373" i="37" s="1"/>
  <c r="K376" i="37"/>
  <c r="K481" i="37"/>
  <c r="K482" i="37"/>
  <c r="I547" i="37"/>
  <c r="K517" i="37"/>
  <c r="K518" i="37"/>
  <c r="H528" i="37"/>
  <c r="L528" i="37" s="1"/>
  <c r="K536" i="37"/>
  <c r="K537" i="37"/>
  <c r="K538" i="37"/>
  <c r="K545" i="37"/>
  <c r="K546" i="37"/>
  <c r="K721" i="37"/>
  <c r="H808" i="37"/>
  <c r="I860" i="37"/>
  <c r="I865" i="37" s="1"/>
  <c r="H820" i="37"/>
  <c r="L820" i="37" s="1"/>
  <c r="H821" i="37"/>
  <c r="L821" i="37" s="1"/>
  <c r="H828" i="37"/>
  <c r="L828" i="37" s="1"/>
  <c r="H829" i="37"/>
  <c r="L829" i="37" s="1"/>
  <c r="K893" i="37"/>
  <c r="H898" i="37"/>
  <c r="K951" i="37"/>
  <c r="I1014" i="37"/>
  <c r="J1054" i="37"/>
  <c r="I1116" i="37"/>
  <c r="J1278" i="37"/>
  <c r="K72" i="37"/>
  <c r="K1182" i="37"/>
  <c r="J1205" i="37"/>
  <c r="J72" i="37"/>
  <c r="J90" i="37"/>
  <c r="K107" i="37"/>
  <c r="K127" i="37" s="1"/>
  <c r="H125" i="37"/>
  <c r="H127" i="37" s="1"/>
  <c r="K139" i="37"/>
  <c r="K189" i="37"/>
  <c r="K207" i="37"/>
  <c r="I395" i="37"/>
  <c r="J451" i="37"/>
  <c r="K469" i="37"/>
  <c r="K488" i="37"/>
  <c r="K489" i="37"/>
  <c r="K490" i="37"/>
  <c r="K497" i="37"/>
  <c r="K498" i="37"/>
  <c r="K533" i="37"/>
  <c r="K534" i="37"/>
  <c r="I565" i="37"/>
  <c r="D723" i="37"/>
  <c r="K784" i="37"/>
  <c r="I808" i="37"/>
  <c r="I810" i="37" s="1"/>
  <c r="K1054" i="37"/>
  <c r="I1080" i="37"/>
  <c r="I1085" i="37" s="1"/>
  <c r="H1079" i="37"/>
  <c r="L1079" i="37" s="1"/>
  <c r="J1116" i="37"/>
  <c r="J1182" i="37"/>
  <c r="J1208" i="37"/>
  <c r="I1230" i="37"/>
  <c r="I1233" i="37"/>
  <c r="L446" i="36"/>
  <c r="L445" i="36" s="1"/>
  <c r="L442" i="36" s="1"/>
  <c r="L441" i="36" s="1"/>
  <c r="L642" i="36"/>
  <c r="L641" i="36" s="1"/>
  <c r="L638" i="36" s="1"/>
  <c r="L692" i="36" s="1"/>
  <c r="L2063" i="36"/>
  <c r="L2062" i="36" s="1"/>
  <c r="L2059" i="36" s="1"/>
  <c r="O2065" i="36"/>
  <c r="M5" i="36"/>
  <c r="M84" i="36" s="1"/>
  <c r="O279" i="36"/>
  <c r="L1846" i="36"/>
  <c r="L1845" i="36" s="1"/>
  <c r="L1842" i="36" s="1"/>
  <c r="O2121" i="36"/>
  <c r="N191" i="36"/>
  <c r="N188" i="36" s="1"/>
  <c r="N220" i="36" s="1"/>
  <c r="N224" i="36" s="1"/>
  <c r="O192" i="36"/>
  <c r="O193" i="36"/>
  <c r="M442" i="36"/>
  <c r="O2064" i="36"/>
  <c r="L3146" i="36"/>
  <c r="O3146" i="36" s="1"/>
  <c r="O100" i="36"/>
  <c r="O278" i="36"/>
  <c r="M2063" i="36"/>
  <c r="N273" i="36"/>
  <c r="O6" i="36"/>
  <c r="O99" i="36"/>
  <c r="L188" i="36"/>
  <c r="O274" i="36"/>
  <c r="O1912" i="36"/>
  <c r="H509" i="37"/>
  <c r="L509" i="37" s="1"/>
  <c r="K509" i="37"/>
  <c r="H525" i="37"/>
  <c r="L525" i="37" s="1"/>
  <c r="K525" i="37"/>
  <c r="H90" i="37"/>
  <c r="K338" i="37"/>
  <c r="H643" i="37"/>
  <c r="L718" i="37"/>
  <c r="L721" i="37" s="1"/>
  <c r="K834" i="37"/>
  <c r="K850" i="37"/>
  <c r="L1116" i="37"/>
  <c r="H21" i="37"/>
  <c r="H41" i="37" s="1"/>
  <c r="L23" i="37"/>
  <c r="L39" i="37" s="1"/>
  <c r="L112" i="37"/>
  <c r="L125" i="37" s="1"/>
  <c r="L172" i="37"/>
  <c r="L189" i="37" s="1"/>
  <c r="K330" i="37"/>
  <c r="K362" i="37"/>
  <c r="H493" i="37"/>
  <c r="L493" i="37" s="1"/>
  <c r="K493" i="37"/>
  <c r="L587" i="37"/>
  <c r="L750" i="37"/>
  <c r="L779" i="37" s="1"/>
  <c r="H822" i="37"/>
  <c r="L822" i="37" s="1"/>
  <c r="G860" i="37"/>
  <c r="G865" i="37" s="1"/>
  <c r="K822" i="37"/>
  <c r="L1193" i="37"/>
  <c r="L1205" i="37" s="1"/>
  <c r="L1207" i="37"/>
  <c r="L1208" i="37" s="1"/>
  <c r="L74" i="37"/>
  <c r="L90" i="37" s="1"/>
  <c r="H247" i="37"/>
  <c r="L258" i="37"/>
  <c r="L284" i="37" s="1"/>
  <c r="K370" i="37"/>
  <c r="I469" i="37"/>
  <c r="K516" i="37"/>
  <c r="K532" i="37"/>
  <c r="K21" i="37"/>
  <c r="L101" i="37"/>
  <c r="L107" i="37" s="1"/>
  <c r="J207" i="37"/>
  <c r="H229" i="37"/>
  <c r="J377" i="37"/>
  <c r="J397" i="37" s="1"/>
  <c r="K346" i="37"/>
  <c r="H395" i="37"/>
  <c r="L379" i="37"/>
  <c r="L395" i="37" s="1"/>
  <c r="H451" i="37"/>
  <c r="L406" i="37"/>
  <c r="L451" i="37" s="1"/>
  <c r="J469" i="37"/>
  <c r="H483" i="37"/>
  <c r="L483" i="37" s="1"/>
  <c r="K483" i="37"/>
  <c r="H484" i="37"/>
  <c r="L484" i="37" s="1"/>
  <c r="H495" i="37"/>
  <c r="L495" i="37" s="1"/>
  <c r="K495" i="37"/>
  <c r="H499" i="37"/>
  <c r="L499" i="37" s="1"/>
  <c r="K499" i="37"/>
  <c r="H500" i="37"/>
  <c r="L500" i="37" s="1"/>
  <c r="H511" i="37"/>
  <c r="L511" i="37" s="1"/>
  <c r="K511" i="37"/>
  <c r="H515" i="37"/>
  <c r="L515" i="37" s="1"/>
  <c r="K515" i="37"/>
  <c r="H527" i="37"/>
  <c r="L527" i="37" s="1"/>
  <c r="K527" i="37"/>
  <c r="H531" i="37"/>
  <c r="L531" i="37" s="1"/>
  <c r="K531" i="37"/>
  <c r="H543" i="37"/>
  <c r="L543" i="37" s="1"/>
  <c r="K543" i="37"/>
  <c r="J587" i="37"/>
  <c r="K590" i="37"/>
  <c r="K640" i="37"/>
  <c r="H640" i="37"/>
  <c r="H784" i="37"/>
  <c r="J860" i="37"/>
  <c r="J865" i="37" s="1"/>
  <c r="H830" i="37"/>
  <c r="L830" i="37" s="1"/>
  <c r="K830" i="37"/>
  <c r="H846" i="37"/>
  <c r="L846" i="37" s="1"/>
  <c r="K846" i="37"/>
  <c r="H1014" i="37"/>
  <c r="L141" i="37"/>
  <c r="L157" i="37" s="1"/>
  <c r="L191" i="37"/>
  <c r="L207" i="37" s="1"/>
  <c r="L286" i="37"/>
  <c r="L302" i="37" s="1"/>
  <c r="H469" i="37"/>
  <c r="H541" i="37"/>
  <c r="L541" i="37" s="1"/>
  <c r="K541" i="37"/>
  <c r="H838" i="37"/>
  <c r="L838" i="37" s="1"/>
  <c r="K838" i="37"/>
  <c r="H854" i="37"/>
  <c r="L854" i="37" s="1"/>
  <c r="K854" i="37"/>
  <c r="J229" i="37"/>
  <c r="J249" i="37" s="1"/>
  <c r="I377" i="37"/>
  <c r="I397" i="37" s="1"/>
  <c r="K39" i="37"/>
  <c r="H72" i="37"/>
  <c r="L50" i="37"/>
  <c r="L72" i="37" s="1"/>
  <c r="I107" i="37"/>
  <c r="I125" i="37"/>
  <c r="H139" i="37"/>
  <c r="L135" i="37"/>
  <c r="L139" i="37" s="1"/>
  <c r="J189" i="37"/>
  <c r="J284" i="37"/>
  <c r="K328" i="37"/>
  <c r="K360" i="37"/>
  <c r="H494" i="37"/>
  <c r="L494" i="37" s="1"/>
  <c r="K494" i="37"/>
  <c r="H510" i="37"/>
  <c r="L510" i="37" s="1"/>
  <c r="K510" i="37"/>
  <c r="H526" i="37"/>
  <c r="L526" i="37" s="1"/>
  <c r="K526" i="37"/>
  <c r="H542" i="37"/>
  <c r="L542" i="37" s="1"/>
  <c r="K542" i="37"/>
  <c r="H565" i="37"/>
  <c r="K587" i="37"/>
  <c r="L590" i="37"/>
  <c r="H590" i="37"/>
  <c r="L640" i="37"/>
  <c r="L643" i="37"/>
  <c r="H716" i="37"/>
  <c r="H723" i="37" s="1"/>
  <c r="L654" i="37"/>
  <c r="L716" i="37" s="1"/>
  <c r="K898" i="37"/>
  <c r="H956" i="37"/>
  <c r="L955" i="37"/>
  <c r="L956" i="37" s="1"/>
  <c r="K956" i="37"/>
  <c r="J1083" i="37"/>
  <c r="H1152" i="37"/>
  <c r="L1138" i="37"/>
  <c r="L1152" i="37" s="1"/>
  <c r="K1205" i="37"/>
  <c r="J302" i="37"/>
  <c r="K318" i="37"/>
  <c r="K326" i="37"/>
  <c r="K334" i="37"/>
  <c r="K342" i="37"/>
  <c r="K350" i="37"/>
  <c r="K358" i="37"/>
  <c r="K366" i="37"/>
  <c r="H487" i="37"/>
  <c r="L487" i="37" s="1"/>
  <c r="K487" i="37"/>
  <c r="K492" i="37"/>
  <c r="H503" i="37"/>
  <c r="L503" i="37" s="1"/>
  <c r="K503" i="37"/>
  <c r="K508" i="37"/>
  <c r="H519" i="37"/>
  <c r="L519" i="37" s="1"/>
  <c r="K519" i="37"/>
  <c r="K524" i="37"/>
  <c r="H535" i="37"/>
  <c r="L535" i="37" s="1"/>
  <c r="K535" i="37"/>
  <c r="K540" i="37"/>
  <c r="I587" i="37"/>
  <c r="I590" i="37"/>
  <c r="K643" i="37"/>
  <c r="J643" i="37"/>
  <c r="J716" i="37"/>
  <c r="I721" i="37"/>
  <c r="I723" i="37" s="1"/>
  <c r="J779" i="37"/>
  <c r="J786" i="37" s="1"/>
  <c r="L784" i="37"/>
  <c r="J893" i="37"/>
  <c r="J900" i="37" s="1"/>
  <c r="I956" i="37"/>
  <c r="K1083" i="37"/>
  <c r="J1113" i="37"/>
  <c r="K1152" i="37"/>
  <c r="I1208" i="37"/>
  <c r="L1219" i="37"/>
  <c r="L1230" i="37" s="1"/>
  <c r="J1235" i="37"/>
  <c r="K1233" i="37"/>
  <c r="L455" i="37"/>
  <c r="L469" i="37" s="1"/>
  <c r="H491" i="37"/>
  <c r="L491" i="37" s="1"/>
  <c r="K491" i="37"/>
  <c r="H507" i="37"/>
  <c r="L507" i="37" s="1"/>
  <c r="K507" i="37"/>
  <c r="H523" i="37"/>
  <c r="L523" i="37" s="1"/>
  <c r="K523" i="37"/>
  <c r="H539" i="37"/>
  <c r="L539" i="37" s="1"/>
  <c r="K539" i="37"/>
  <c r="L551" i="37"/>
  <c r="L565" i="37" s="1"/>
  <c r="J590" i="37"/>
  <c r="K716" i="37"/>
  <c r="H805" i="37"/>
  <c r="L795" i="37"/>
  <c r="L805" i="37" s="1"/>
  <c r="K805" i="37"/>
  <c r="L808" i="37"/>
  <c r="H893" i="37"/>
  <c r="L874" i="37"/>
  <c r="L893" i="37" s="1"/>
  <c r="J951" i="37"/>
  <c r="J1014" i="37"/>
  <c r="I1054" i="37"/>
  <c r="H1083" i="37"/>
  <c r="K1113" i="37"/>
  <c r="H1156" i="37"/>
  <c r="J808" i="37"/>
  <c r="K824" i="37"/>
  <c r="K832" i="37"/>
  <c r="K840" i="37"/>
  <c r="K848" i="37"/>
  <c r="K856" i="37"/>
  <c r="I893" i="37"/>
  <c r="L897" i="37"/>
  <c r="L898" i="37" s="1"/>
  <c r="H951" i="37"/>
  <c r="L909" i="37"/>
  <c r="L951" i="37" s="1"/>
  <c r="J956" i="37"/>
  <c r="L968" i="37"/>
  <c r="L1014" i="37" s="1"/>
  <c r="H1054" i="37"/>
  <c r="L1016" i="37"/>
  <c r="L1054" i="37" s="1"/>
  <c r="K1080" i="37"/>
  <c r="J1080" i="37"/>
  <c r="L1083" i="37"/>
  <c r="H1278" i="37"/>
  <c r="L1244" i="37"/>
  <c r="L1278" i="37" s="1"/>
  <c r="J1283" i="37"/>
  <c r="J721" i="37"/>
  <c r="J805" i="37"/>
  <c r="G377" i="37"/>
  <c r="G397" i="37" s="1"/>
  <c r="K361" i="37"/>
  <c r="K395" i="37"/>
  <c r="I451" i="37"/>
  <c r="J547" i="37"/>
  <c r="J567" i="37" s="1"/>
  <c r="I779" i="37"/>
  <c r="I898" i="37"/>
  <c r="L1065" i="37"/>
  <c r="L1080" i="37" s="1"/>
  <c r="I1152" i="37"/>
  <c r="L1156" i="37"/>
  <c r="J1179" i="37"/>
  <c r="K1208" i="37"/>
  <c r="K1283" i="37"/>
  <c r="K1285" i="37" s="1"/>
  <c r="D786" i="37"/>
  <c r="I784" i="37"/>
  <c r="L862" i="37"/>
  <c r="L863" i="37" s="1"/>
  <c r="I1113" i="37"/>
  <c r="K1116" i="37"/>
  <c r="K1156" i="37"/>
  <c r="L1179" i="37"/>
  <c r="L1182" i="37"/>
  <c r="I1205" i="37"/>
  <c r="H1233" i="37"/>
  <c r="H1235" i="37" s="1"/>
  <c r="L1232" i="37"/>
  <c r="L1233" i="37" s="1"/>
  <c r="I1278" i="37"/>
  <c r="H1113" i="37"/>
  <c r="H1118" i="37" s="1"/>
  <c r="L1094" i="37"/>
  <c r="L1113" i="37" s="1"/>
  <c r="I1179" i="37"/>
  <c r="I1184" i="37" s="1"/>
  <c r="K1230" i="37"/>
  <c r="L1283" i="37"/>
  <c r="H1179" i="37"/>
  <c r="H1182" i="37"/>
  <c r="H1283" i="37"/>
  <c r="I479" i="36"/>
  <c r="I5" i="36"/>
  <c r="I7" i="36"/>
  <c r="G156" i="36"/>
  <c r="O264" i="36"/>
  <c r="N589" i="36"/>
  <c r="O769" i="36"/>
  <c r="L791" i="36"/>
  <c r="L768" i="36"/>
  <c r="I190" i="36"/>
  <c r="I188" i="36"/>
  <c r="H383" i="36"/>
  <c r="H386" i="36" s="1"/>
  <c r="O586" i="36"/>
  <c r="H95" i="36"/>
  <c r="H156" i="36" s="1"/>
  <c r="H97" i="36"/>
  <c r="N156" i="36"/>
  <c r="N160" i="36" s="1"/>
  <c r="N94" i="36"/>
  <c r="H4" i="36"/>
  <c r="O95" i="36"/>
  <c r="O98" i="36"/>
  <c r="L166" i="36"/>
  <c r="O167" i="36"/>
  <c r="L177" i="36"/>
  <c r="M585" i="36"/>
  <c r="L728" i="36"/>
  <c r="O704" i="36"/>
  <c r="O109" i="36"/>
  <c r="O168" i="36"/>
  <c r="O196" i="36"/>
  <c r="O233" i="36"/>
  <c r="O249" i="36"/>
  <c r="L320" i="36"/>
  <c r="L383" i="36"/>
  <c r="G449" i="36"/>
  <c r="N530" i="36"/>
  <c r="O578" i="36"/>
  <c r="H673" i="36"/>
  <c r="H694" i="36" s="1"/>
  <c r="O774" i="36"/>
  <c r="N801" i="36"/>
  <c r="N819" i="36" s="1"/>
  <c r="N822" i="36" s="1"/>
  <c r="L828" i="36"/>
  <c r="O829" i="36"/>
  <c r="O914" i="36"/>
  <c r="L276" i="36"/>
  <c r="M277" i="36"/>
  <c r="M276" i="36" s="1"/>
  <c r="M273" i="36" s="1"/>
  <c r="M310" i="36" s="1"/>
  <c r="N441" i="36"/>
  <c r="O480" i="36"/>
  <c r="O495" i="36"/>
  <c r="L489" i="36"/>
  <c r="O510" i="36"/>
  <c r="L530" i="36"/>
  <c r="G530" i="36"/>
  <c r="M530" i="36"/>
  <c r="O573" i="36"/>
  <c r="O646" i="36"/>
  <c r="L645" i="36"/>
  <c r="N645" i="36"/>
  <c r="N693" i="36" s="1"/>
  <c r="O707" i="36"/>
  <c r="O708" i="36"/>
  <c r="H711" i="36"/>
  <c r="H729" i="36" s="1"/>
  <c r="N711" i="36"/>
  <c r="N729" i="36" s="1"/>
  <c r="O712" i="36"/>
  <c r="O741" i="36"/>
  <c r="O751" i="36"/>
  <c r="O772" i="36"/>
  <c r="O773" i="36"/>
  <c r="G828" i="36"/>
  <c r="G969" i="36" s="1"/>
  <c r="M828" i="36"/>
  <c r="M969" i="36" s="1"/>
  <c r="O897" i="36"/>
  <c r="L896" i="36"/>
  <c r="O911" i="36"/>
  <c r="G1059" i="36"/>
  <c r="G1117" i="36" s="1"/>
  <c r="H1059" i="36"/>
  <c r="H1117" i="36" s="1"/>
  <c r="N1059" i="36"/>
  <c r="N1117" i="36" s="1"/>
  <c r="O1083" i="36"/>
  <c r="O1102" i="36"/>
  <c r="L156" i="36"/>
  <c r="I166" i="36"/>
  <c r="I489" i="36"/>
  <c r="O508" i="36"/>
  <c r="N569" i="36"/>
  <c r="I572" i="36"/>
  <c r="I570" i="36"/>
  <c r="O581" i="36"/>
  <c r="O605" i="36"/>
  <c r="O609" i="36"/>
  <c r="N596" i="36"/>
  <c r="N595" i="36" s="1"/>
  <c r="G640" i="36"/>
  <c r="G638" i="36"/>
  <c r="M692" i="36"/>
  <c r="M645" i="36"/>
  <c r="M693" i="36" s="1"/>
  <c r="O653" i="36"/>
  <c r="O674" i="36"/>
  <c r="L673" i="36"/>
  <c r="O675" i="36"/>
  <c r="G706" i="36"/>
  <c r="G704" i="36"/>
  <c r="M739" i="36"/>
  <c r="G771" i="36"/>
  <c r="G769" i="36"/>
  <c r="M791" i="36"/>
  <c r="M795" i="36" s="1"/>
  <c r="M768" i="36"/>
  <c r="M94" i="36"/>
  <c r="I559" i="36"/>
  <c r="I562" i="36" s="1"/>
  <c r="H569" i="36"/>
  <c r="H585" i="36"/>
  <c r="H589" i="36" s="1"/>
  <c r="H640" i="36"/>
  <c r="H638" i="36"/>
  <c r="N692" i="36"/>
  <c r="O686" i="36"/>
  <c r="N685" i="36"/>
  <c r="O685" i="36" s="1"/>
  <c r="H706" i="36"/>
  <c r="H704" i="36"/>
  <c r="N728" i="36"/>
  <c r="M728" i="36"/>
  <c r="G740" i="36"/>
  <c r="H771" i="36"/>
  <c r="H769" i="36"/>
  <c r="N791" i="36"/>
  <c r="N795" i="36" s="1"/>
  <c r="N768" i="36"/>
  <c r="N1116" i="36"/>
  <c r="I1129" i="36"/>
  <c r="I1127" i="36"/>
  <c r="O1138" i="36"/>
  <c r="O1141" i="36"/>
  <c r="O1195" i="36"/>
  <c r="N1223" i="36"/>
  <c r="L1224" i="36"/>
  <c r="G1251" i="36"/>
  <c r="M1251" i="36"/>
  <c r="O1352" i="36"/>
  <c r="O1355" i="36"/>
  <c r="O1424" i="36"/>
  <c r="I1522" i="36"/>
  <c r="N1523" i="36"/>
  <c r="G1601" i="36"/>
  <c r="M1601" i="36"/>
  <c r="O1616" i="36"/>
  <c r="I1645" i="36"/>
  <c r="I1643" i="36"/>
  <c r="O1652" i="36"/>
  <c r="L1651" i="36"/>
  <c r="H1727" i="36"/>
  <c r="N1733" i="36"/>
  <c r="N1766" i="36"/>
  <c r="N1770" i="36" s="1"/>
  <c r="N1894" i="36"/>
  <c r="L1055" i="36"/>
  <c r="O1055" i="36" s="1"/>
  <c r="O1061" i="36"/>
  <c r="O1084" i="36"/>
  <c r="M1092" i="36"/>
  <c r="O1092" i="36" s="1"/>
  <c r="L1105" i="36"/>
  <c r="O1105" i="36" s="1"/>
  <c r="L1134" i="36"/>
  <c r="M1142" i="36"/>
  <c r="O1147" i="36"/>
  <c r="M1146" i="36"/>
  <c r="L1165" i="36"/>
  <c r="G1194" i="36"/>
  <c r="M1194" i="36"/>
  <c r="O1256" i="36"/>
  <c r="O1287" i="36"/>
  <c r="O1387" i="36"/>
  <c r="L1386" i="36"/>
  <c r="O1466" i="36"/>
  <c r="O1488" i="36"/>
  <c r="O1526" i="36"/>
  <c r="H1523" i="36"/>
  <c r="O1537" i="36"/>
  <c r="G1555" i="36"/>
  <c r="M1555" i="36"/>
  <c r="N1555" i="36"/>
  <c r="O1572" i="36"/>
  <c r="H1601" i="36"/>
  <c r="N1601" i="36"/>
  <c r="M1723" i="36"/>
  <c r="O1646" i="36"/>
  <c r="O570" i="36"/>
  <c r="O1199" i="36"/>
  <c r="N1446" i="36"/>
  <c r="N1449" i="36" s="1"/>
  <c r="O1492" i="36"/>
  <c r="L1487" i="36"/>
  <c r="L1522" i="36"/>
  <c r="O1585" i="36"/>
  <c r="L1584" i="36"/>
  <c r="O1643" i="36"/>
  <c r="L1723" i="36"/>
  <c r="H1223" i="36"/>
  <c r="I1406" i="36"/>
  <c r="I1409" i="36" s="1"/>
  <c r="O1433" i="36"/>
  <c r="L1417" i="36"/>
  <c r="G1457" i="36"/>
  <c r="M1457" i="36"/>
  <c r="G1523" i="36"/>
  <c r="M1523" i="36"/>
  <c r="N1790" i="36"/>
  <c r="N1830" i="36"/>
  <c r="G1793" i="36"/>
  <c r="G1791" i="36"/>
  <c r="O1883" i="36"/>
  <c r="L1882" i="36"/>
  <c r="G2047" i="36"/>
  <c r="H2047" i="36"/>
  <c r="N2047" i="36"/>
  <c r="I2104" i="36"/>
  <c r="H2118" i="36"/>
  <c r="H2116" i="36"/>
  <c r="N2137" i="36"/>
  <c r="N2115" i="36"/>
  <c r="L1733" i="36"/>
  <c r="O1734" i="36"/>
  <c r="G1736" i="36"/>
  <c r="G1734" i="36"/>
  <c r="M1770" i="36"/>
  <c r="H1766" i="36"/>
  <c r="H1770" i="36" s="1"/>
  <c r="L1798" i="36"/>
  <c r="I1832" i="36"/>
  <c r="L1966" i="36"/>
  <c r="I1950" i="36"/>
  <c r="I1966" i="36" s="1"/>
  <c r="I2047" i="36"/>
  <c r="I2195" i="36"/>
  <c r="L1714" i="36"/>
  <c r="O1714" i="36" s="1"/>
  <c r="O1766" i="36"/>
  <c r="O1768" i="36"/>
  <c r="M1778" i="36"/>
  <c r="M1777" i="36" s="1"/>
  <c r="M1776" i="36" s="1"/>
  <c r="O1812" i="36"/>
  <c r="O1819" i="36"/>
  <c r="L1818" i="36"/>
  <c r="O1853" i="36"/>
  <c r="O1867" i="36"/>
  <c r="H1913" i="36"/>
  <c r="H1911" i="36"/>
  <c r="M2047" i="36"/>
  <c r="M2015" i="36"/>
  <c r="G2104" i="36"/>
  <c r="G2108" i="36" s="1"/>
  <c r="L2116" i="36"/>
  <c r="O2119" i="36"/>
  <c r="O1737" i="36"/>
  <c r="I1736" i="36"/>
  <c r="I1734" i="36"/>
  <c r="O1738" i="36"/>
  <c r="L1770" i="36"/>
  <c r="O1779" i="36"/>
  <c r="L1778" i="36"/>
  <c r="O1810" i="36"/>
  <c r="M1849" i="36"/>
  <c r="O1865" i="36"/>
  <c r="G1894" i="36"/>
  <c r="O1907" i="36"/>
  <c r="L1906" i="36"/>
  <c r="G1950" i="36"/>
  <c r="G1966" i="36" s="1"/>
  <c r="H2104" i="36"/>
  <c r="M2141" i="36"/>
  <c r="L1914" i="36"/>
  <c r="M1915" i="36"/>
  <c r="M1914" i="36" s="1"/>
  <c r="M1911" i="36" s="1"/>
  <c r="L1919" i="36"/>
  <c r="L1977" i="36"/>
  <c r="L2019" i="36"/>
  <c r="L2023" i="36"/>
  <c r="H2061" i="36"/>
  <c r="M2066" i="36"/>
  <c r="M2105" i="36" s="1"/>
  <c r="O2120" i="36"/>
  <c r="N2149" i="36"/>
  <c r="L2196" i="36"/>
  <c r="O2197" i="36"/>
  <c r="L2543" i="36"/>
  <c r="O2543" i="36" s="1"/>
  <c r="O2525" i="36"/>
  <c r="O2152" i="36"/>
  <c r="L2149" i="36"/>
  <c r="O2218" i="36"/>
  <c r="L2217" i="36"/>
  <c r="H2285" i="36"/>
  <c r="G2243" i="36"/>
  <c r="G2241" i="36"/>
  <c r="L2274" i="36"/>
  <c r="H2448" i="36"/>
  <c r="H2450" i="36"/>
  <c r="M1951" i="36"/>
  <c r="O1951" i="36" s="1"/>
  <c r="M1959" i="36"/>
  <c r="O1959" i="36" s="1"/>
  <c r="M2092" i="36"/>
  <c r="M2172" i="36"/>
  <c r="H2196" i="36"/>
  <c r="L2241" i="36"/>
  <c r="I2448" i="36"/>
  <c r="I2450" i="36"/>
  <c r="H2149" i="36"/>
  <c r="L2172" i="36"/>
  <c r="O2173" i="36"/>
  <c r="N2285" i="36"/>
  <c r="O2245" i="36"/>
  <c r="O2249" i="36"/>
  <c r="O2276" i="36"/>
  <c r="M2275" i="36"/>
  <c r="M2274" i="36" s="1"/>
  <c r="N2541" i="36"/>
  <c r="N2545" i="36" s="1"/>
  <c r="N2447" i="36"/>
  <c r="I2394" i="36"/>
  <c r="G2777" i="36"/>
  <c r="G2780" i="36" s="1"/>
  <c r="G2357" i="36"/>
  <c r="M2357" i="36"/>
  <c r="M2395" i="36" s="1"/>
  <c r="M2398" i="36" s="1"/>
  <c r="G2595" i="36"/>
  <c r="L2357" i="36"/>
  <c r="O2438" i="36"/>
  <c r="L2447" i="36"/>
  <c r="M2455" i="36"/>
  <c r="O2490" i="36"/>
  <c r="O2526" i="36"/>
  <c r="H2604" i="36"/>
  <c r="H2602" i="36"/>
  <c r="N2667" i="36"/>
  <c r="O2654" i="36"/>
  <c r="O2662" i="36"/>
  <c r="I2960" i="36"/>
  <c r="M3000" i="36"/>
  <c r="O2367" i="36"/>
  <c r="O2456" i="36"/>
  <c r="L2960" i="36"/>
  <c r="N3000" i="36"/>
  <c r="M2667" i="36"/>
  <c r="O2759" i="36"/>
  <c r="O2880" i="36"/>
  <c r="L2879" i="36"/>
  <c r="O2976" i="36"/>
  <c r="O3020" i="36"/>
  <c r="L3019" i="36"/>
  <c r="O3225" i="36"/>
  <c r="L3218" i="36"/>
  <c r="L2653" i="36"/>
  <c r="O2760" i="36"/>
  <c r="H2822" i="36"/>
  <c r="H2825" i="36" s="1"/>
  <c r="I2832" i="36"/>
  <c r="N2914" i="36"/>
  <c r="N2917" i="36" s="1"/>
  <c r="H2924" i="36"/>
  <c r="O2928" i="36"/>
  <c r="M2927" i="36"/>
  <c r="M2925" i="36" s="1"/>
  <c r="I2931" i="36"/>
  <c r="I2961" i="36" s="1"/>
  <c r="O2932" i="36"/>
  <c r="G3000" i="36"/>
  <c r="G3004" i="36" s="1"/>
  <c r="H3176" i="36"/>
  <c r="H3202" i="36" s="1"/>
  <c r="O2602" i="36"/>
  <c r="L2708" i="36"/>
  <c r="G2874" i="36"/>
  <c r="G2872" i="36"/>
  <c r="G2913" i="36" s="1"/>
  <c r="G2917" i="36" s="1"/>
  <c r="G2960" i="36"/>
  <c r="G2964" i="36" s="1"/>
  <c r="G2924" i="36"/>
  <c r="H2974" i="36"/>
  <c r="H2972" i="36"/>
  <c r="O2980" i="36"/>
  <c r="O3103" i="36"/>
  <c r="L3102" i="36"/>
  <c r="L2552" i="36"/>
  <c r="L2609" i="36"/>
  <c r="L2679" i="36"/>
  <c r="O2791" i="36"/>
  <c r="G2833" i="36"/>
  <c r="M2833" i="36"/>
  <c r="O2851" i="36"/>
  <c r="L2875" i="36"/>
  <c r="N2924" i="36"/>
  <c r="O2937" i="36"/>
  <c r="O2948" i="36"/>
  <c r="L3000" i="36"/>
  <c r="O2972" i="36"/>
  <c r="O2975" i="36"/>
  <c r="O2977" i="36"/>
  <c r="M3037" i="36"/>
  <c r="M3067" i="36" s="1"/>
  <c r="M3069" i="36" s="1"/>
  <c r="O3060" i="36"/>
  <c r="L3059" i="36"/>
  <c r="O3059" i="36" s="1"/>
  <c r="O3188" i="36"/>
  <c r="G3213" i="36"/>
  <c r="G3211" i="36"/>
  <c r="M3280" i="36"/>
  <c r="I3292" i="36"/>
  <c r="O3295" i="36"/>
  <c r="L3292" i="36"/>
  <c r="O3306" i="36"/>
  <c r="G3311" i="36"/>
  <c r="G3333" i="36" s="1"/>
  <c r="O3318" i="36"/>
  <c r="O3324" i="36"/>
  <c r="G3012" i="36"/>
  <c r="G3011" i="36" s="1"/>
  <c r="G3014" i="36"/>
  <c r="H3069" i="36"/>
  <c r="O3087" i="36"/>
  <c r="H3144" i="36"/>
  <c r="H3142" i="36"/>
  <c r="O3178" i="36"/>
  <c r="M3177" i="36"/>
  <c r="M3176" i="36" s="1"/>
  <c r="M3202" i="36" s="1"/>
  <c r="O3189" i="36"/>
  <c r="G3218" i="36"/>
  <c r="G3281" i="36" s="1"/>
  <c r="M3218" i="36"/>
  <c r="M3281" i="36" s="1"/>
  <c r="H3218" i="36"/>
  <c r="N3218" i="36"/>
  <c r="M3251" i="36"/>
  <c r="O3304" i="36"/>
  <c r="O3024" i="36"/>
  <c r="O3065" i="36"/>
  <c r="O3089" i="36"/>
  <c r="L3084" i="36"/>
  <c r="H3134" i="36"/>
  <c r="L3149" i="36"/>
  <c r="O3150" i="36"/>
  <c r="O3211" i="36"/>
  <c r="L3280" i="36"/>
  <c r="O3214" i="36"/>
  <c r="O3245" i="36"/>
  <c r="O3261" i="36"/>
  <c r="O3269" i="36"/>
  <c r="O3302" i="36"/>
  <c r="L3311" i="36"/>
  <c r="O3323" i="36"/>
  <c r="M3200" i="36"/>
  <c r="N2171" i="36" l="1"/>
  <c r="G1898" i="36"/>
  <c r="N2005" i="36"/>
  <c r="N2008" i="36" s="1"/>
  <c r="H1213" i="36"/>
  <c r="H1216" i="36" s="1"/>
  <c r="H1270" i="36"/>
  <c r="H1273" i="36" s="1"/>
  <c r="L1193" i="36"/>
  <c r="L729" i="36"/>
  <c r="M263" i="36"/>
  <c r="M266" i="36" s="1"/>
  <c r="N365" i="36"/>
  <c r="G4" i="36"/>
  <c r="H1375" i="36"/>
  <c r="H1378" i="36" s="1"/>
  <c r="H488" i="36"/>
  <c r="I1446" i="36"/>
  <c r="I1449" i="36" s="1"/>
  <c r="I2698" i="36"/>
  <c r="I2701" i="36" s="1"/>
  <c r="I2822" i="36"/>
  <c r="I2825" i="36" s="1"/>
  <c r="M2551" i="36"/>
  <c r="M2115" i="36"/>
  <c r="G1280" i="36"/>
  <c r="H231" i="36"/>
  <c r="I2240" i="36"/>
  <c r="G2447" i="36"/>
  <c r="O2123" i="36"/>
  <c r="H2108" i="36"/>
  <c r="L1456" i="36"/>
  <c r="N1478" i="36"/>
  <c r="N1481" i="36" s="1"/>
  <c r="O442" i="36"/>
  <c r="H2058" i="36"/>
  <c r="O1791" i="36"/>
  <c r="H1590" i="36"/>
  <c r="H1593" i="36" s="1"/>
  <c r="I979" i="36"/>
  <c r="I393" i="36"/>
  <c r="G84" i="36"/>
  <c r="L739" i="36"/>
  <c r="H3335" i="36"/>
  <c r="O2138" i="36"/>
  <c r="I2058" i="36"/>
  <c r="M1280" i="36"/>
  <c r="G2678" i="36"/>
  <c r="I2161" i="36"/>
  <c r="I2164" i="36" s="1"/>
  <c r="N3291" i="36"/>
  <c r="L2758" i="36"/>
  <c r="G2545" i="36"/>
  <c r="H2240" i="36"/>
  <c r="I2171" i="36"/>
  <c r="G432" i="36"/>
  <c r="G435" i="36" s="1"/>
  <c r="N231" i="36"/>
  <c r="H2051" i="36"/>
  <c r="N1375" i="36"/>
  <c r="N1378" i="36" s="1"/>
  <c r="N2141" i="36"/>
  <c r="I1183" i="36"/>
  <c r="I1186" i="36" s="1"/>
  <c r="G94" i="36"/>
  <c r="O2063" i="36"/>
  <c r="N88" i="36"/>
  <c r="G3204" i="36"/>
  <c r="L2861" i="36"/>
  <c r="L2864" i="36" s="1"/>
  <c r="M2678" i="36"/>
  <c r="H2749" i="36"/>
  <c r="H2752" i="36" s="1"/>
  <c r="N2551" i="36"/>
  <c r="I1975" i="36"/>
  <c r="I2051" i="36"/>
  <c r="H187" i="36"/>
  <c r="G365" i="36"/>
  <c r="O166" i="36"/>
  <c r="H529" i="36"/>
  <c r="I3284" i="36"/>
  <c r="I1119" i="36"/>
  <c r="O85" i="36"/>
  <c r="M703" i="36"/>
  <c r="G187" i="36"/>
  <c r="H88" i="36"/>
  <c r="G2971" i="36"/>
  <c r="O3183" i="36"/>
  <c r="G2148" i="36"/>
  <c r="I2015" i="36"/>
  <c r="M1642" i="36"/>
  <c r="I1375" i="36"/>
  <c r="I1378" i="36" s="1"/>
  <c r="I2671" i="36"/>
  <c r="G2601" i="36"/>
  <c r="O1794" i="36"/>
  <c r="M1727" i="36"/>
  <c r="O1146" i="36"/>
  <c r="M732" i="36"/>
  <c r="I2601" i="36"/>
  <c r="H972" i="36"/>
  <c r="O3001" i="36"/>
  <c r="H2678" i="36"/>
  <c r="M2971" i="36"/>
  <c r="M2091" i="36"/>
  <c r="M2106" i="36" s="1"/>
  <c r="O2106" i="36" s="1"/>
  <c r="H2289" i="36"/>
  <c r="M2051" i="36"/>
  <c r="O1846" i="36"/>
  <c r="L1600" i="36"/>
  <c r="L1375" i="36"/>
  <c r="L1378" i="36" s="1"/>
  <c r="M314" i="36"/>
  <c r="O585" i="36"/>
  <c r="I1898" i="36"/>
  <c r="O740" i="36"/>
  <c r="I739" i="36"/>
  <c r="M3004" i="36"/>
  <c r="L2350" i="36"/>
  <c r="O2350" i="36" s="1"/>
  <c r="M2062" i="36"/>
  <c r="M2059" i="36" s="1"/>
  <c r="O2059" i="36" s="1"/>
  <c r="G2171" i="36"/>
  <c r="L263" i="36"/>
  <c r="L266" i="36" s="1"/>
  <c r="I3141" i="36"/>
  <c r="I272" i="36"/>
  <c r="N3335" i="36"/>
  <c r="G2551" i="36"/>
  <c r="L2924" i="36"/>
  <c r="H2551" i="36"/>
  <c r="I2349" i="36"/>
  <c r="I2333" i="36" s="1"/>
  <c r="I2332" i="36" s="1"/>
  <c r="I2331" i="36" s="1"/>
  <c r="O1845" i="36"/>
  <c r="I365" i="36"/>
  <c r="O195" i="36"/>
  <c r="O819" i="36"/>
  <c r="G589" i="36"/>
  <c r="O1137" i="36"/>
  <c r="O2758" i="36"/>
  <c r="G2195" i="36"/>
  <c r="N2108" i="36"/>
  <c r="H2015" i="36"/>
  <c r="N1164" i="36"/>
  <c r="I231" i="36"/>
  <c r="I703" i="36"/>
  <c r="M221" i="36"/>
  <c r="M224" i="36" s="1"/>
  <c r="I483" i="36"/>
  <c r="N272" i="36"/>
  <c r="N3204" i="36"/>
  <c r="I1790" i="36"/>
  <c r="H1385" i="36"/>
  <c r="O280" i="36"/>
  <c r="O70" i="36"/>
  <c r="G272" i="36"/>
  <c r="M2601" i="36"/>
  <c r="I441" i="36"/>
  <c r="O311" i="36"/>
  <c r="H1416" i="36"/>
  <c r="I637" i="36"/>
  <c r="I624" i="36" s="1"/>
  <c r="I623" i="36" s="1"/>
  <c r="I3200" i="36"/>
  <c r="I3204" i="36" s="1"/>
  <c r="N2971" i="36"/>
  <c r="N2671" i="36"/>
  <c r="N2349" i="36"/>
  <c r="M2005" i="36"/>
  <c r="M2008" i="36" s="1"/>
  <c r="I1834" i="36"/>
  <c r="N2051" i="36"/>
  <c r="G2015" i="36"/>
  <c r="L1250" i="36"/>
  <c r="I1280" i="36"/>
  <c r="N1270" i="36"/>
  <c r="N1273" i="36" s="1"/>
  <c r="N1898" i="36"/>
  <c r="L822" i="36"/>
  <c r="O822" i="36" s="1"/>
  <c r="N187" i="36"/>
  <c r="G88" i="36"/>
  <c r="G488" i="36"/>
  <c r="M187" i="36"/>
  <c r="N310" i="36"/>
  <c r="N314" i="36" s="1"/>
  <c r="M1223" i="36"/>
  <c r="O69" i="36"/>
  <c r="G314" i="36"/>
  <c r="G2671" i="36"/>
  <c r="M2671" i="36"/>
  <c r="M2541" i="36"/>
  <c r="O2541" i="36" s="1"/>
  <c r="O1849" i="36"/>
  <c r="O2979" i="36"/>
  <c r="N3004" i="36"/>
  <c r="N2601" i="36"/>
  <c r="M2161" i="36"/>
  <c r="M2164" i="36" s="1"/>
  <c r="G2058" i="36"/>
  <c r="N2015" i="36"/>
  <c r="G2051" i="36"/>
  <c r="N1841" i="36"/>
  <c r="H160" i="36"/>
  <c r="G221" i="36"/>
  <c r="G224" i="36" s="1"/>
  <c r="G160" i="36"/>
  <c r="N2058" i="36"/>
  <c r="G1841" i="36"/>
  <c r="M488" i="36"/>
  <c r="N3141" i="36"/>
  <c r="L3145" i="36"/>
  <c r="O3145" i="36" s="1"/>
  <c r="H2395" i="36"/>
  <c r="H2398" i="36" s="1"/>
  <c r="O2248" i="36"/>
  <c r="G1126" i="36"/>
  <c r="H1478" i="36"/>
  <c r="H1481" i="36" s="1"/>
  <c r="G1223" i="36"/>
  <c r="I1456" i="36"/>
  <c r="O729" i="36"/>
  <c r="O739" i="36"/>
  <c r="M972" i="36"/>
  <c r="L628" i="36"/>
  <c r="L631" i="36" s="1"/>
  <c r="H272" i="36"/>
  <c r="L393" i="36"/>
  <c r="L187" i="36"/>
  <c r="G1727" i="36"/>
  <c r="L1127" i="36"/>
  <c r="L1126" i="36" s="1"/>
  <c r="L2787" i="36"/>
  <c r="I2108" i="36"/>
  <c r="O1281" i="36"/>
  <c r="O2833" i="36"/>
  <c r="N2678" i="36"/>
  <c r="O2605" i="36"/>
  <c r="I2964" i="36"/>
  <c r="O2448" i="36"/>
  <c r="O2447" i="36" s="1"/>
  <c r="I2398" i="36"/>
  <c r="O2286" i="36"/>
  <c r="H2005" i="36"/>
  <c r="H2008" i="36" s="1"/>
  <c r="N1280" i="36"/>
  <c r="I1241" i="36"/>
  <c r="I1244" i="36" s="1"/>
  <c r="H1280" i="36"/>
  <c r="H1164" i="36"/>
  <c r="N979" i="36"/>
  <c r="O711" i="36"/>
  <c r="L479" i="36"/>
  <c r="G972" i="36"/>
  <c r="O446" i="36"/>
  <c r="N519" i="36"/>
  <c r="N522" i="36" s="1"/>
  <c r="M365" i="36"/>
  <c r="O365" i="36" s="1"/>
  <c r="M393" i="36"/>
  <c r="O366" i="36"/>
  <c r="O394" i="36"/>
  <c r="O232" i="36"/>
  <c r="I310" i="36"/>
  <c r="I314" i="36" s="1"/>
  <c r="G2141" i="36"/>
  <c r="I2115" i="36"/>
  <c r="G2005" i="36"/>
  <c r="G2008" i="36" s="1"/>
  <c r="N1642" i="36"/>
  <c r="M1416" i="36"/>
  <c r="N972" i="36"/>
  <c r="I972" i="36"/>
  <c r="I696" i="36"/>
  <c r="L980" i="36"/>
  <c r="O980" i="36" s="1"/>
  <c r="L3037" i="36"/>
  <c r="L3067" i="36" s="1"/>
  <c r="O3067" i="36" s="1"/>
  <c r="G979" i="36"/>
  <c r="O1326" i="36"/>
  <c r="N1964" i="36"/>
  <c r="N1968" i="36" s="1"/>
  <c r="N1910" i="36"/>
  <c r="M3141" i="36"/>
  <c r="I2551" i="36"/>
  <c r="O2961" i="36"/>
  <c r="M3204" i="36"/>
  <c r="H3291" i="36"/>
  <c r="O2931" i="36"/>
  <c r="N2240" i="36"/>
  <c r="I1841" i="36"/>
  <c r="N1834" i="36"/>
  <c r="N1193" i="36"/>
  <c r="O577" i="36"/>
  <c r="I1600" i="36"/>
  <c r="G1119" i="36"/>
  <c r="M88" i="36"/>
  <c r="M4" i="36"/>
  <c r="M628" i="36"/>
  <c r="M631" i="36" s="1"/>
  <c r="N4" i="36"/>
  <c r="M1831" i="36"/>
  <c r="M1834" i="36" s="1"/>
  <c r="M1790" i="36"/>
  <c r="O2667" i="36"/>
  <c r="O2105" i="36"/>
  <c r="I2137" i="36"/>
  <c r="I2141" i="36" s="1"/>
  <c r="G2115" i="36"/>
  <c r="I1910" i="36"/>
  <c r="O1770" i="36"/>
  <c r="M1406" i="36"/>
  <c r="M1409" i="36" s="1"/>
  <c r="L1280" i="36"/>
  <c r="O642" i="36"/>
  <c r="O12" i="36"/>
  <c r="M589" i="36"/>
  <c r="O589" i="36" s="1"/>
  <c r="O890" i="36"/>
  <c r="I3210" i="36"/>
  <c r="O1194" i="36"/>
  <c r="O641" i="36"/>
  <c r="O638" i="36"/>
  <c r="M569" i="36"/>
  <c r="O569" i="36" s="1"/>
  <c r="L2545" i="36"/>
  <c r="N2289" i="36"/>
  <c r="I1968" i="36"/>
  <c r="N1119" i="36"/>
  <c r="N732" i="36"/>
  <c r="I3000" i="36"/>
  <c r="I3004" i="36" s="1"/>
  <c r="I2971" i="36"/>
  <c r="G569" i="36"/>
  <c r="G3335" i="36"/>
  <c r="O3177" i="36"/>
  <c r="O2275" i="36"/>
  <c r="L1059" i="36"/>
  <c r="N703" i="36"/>
  <c r="O3252" i="36"/>
  <c r="L3251" i="36"/>
  <c r="L3282" i="36" s="1"/>
  <c r="I1270" i="36"/>
  <c r="I1273" i="36" s="1"/>
  <c r="I1250" i="36"/>
  <c r="G1385" i="36"/>
  <c r="G1406" i="36"/>
  <c r="G1409" i="36" s="1"/>
  <c r="I1590" i="36"/>
  <c r="I1593" i="36" s="1"/>
  <c r="I1554" i="36"/>
  <c r="H1152" i="36"/>
  <c r="H1156" i="36" s="1"/>
  <c r="H1126" i="36"/>
  <c r="H224" i="36"/>
  <c r="L103" i="36"/>
  <c r="I791" i="36"/>
  <c r="I795" i="36" s="1"/>
  <c r="I768" i="36"/>
  <c r="N2861" i="36"/>
  <c r="N2864" i="36" s="1"/>
  <c r="N2832" i="36"/>
  <c r="M1375" i="36"/>
  <c r="M1378" i="36" s="1"/>
  <c r="M1325" i="36"/>
  <c r="O1325" i="36" s="1"/>
  <c r="I1213" i="36"/>
  <c r="I1216" i="36" s="1"/>
  <c r="I1193" i="36"/>
  <c r="N1134" i="36"/>
  <c r="M1183" i="36"/>
  <c r="M1186" i="36" s="1"/>
  <c r="M1164" i="36"/>
  <c r="G595" i="36"/>
  <c r="G628" i="36"/>
  <c r="M696" i="36"/>
  <c r="H2861" i="36"/>
  <c r="H2864" i="36" s="1"/>
  <c r="H2832" i="36"/>
  <c r="G3141" i="36"/>
  <c r="G1446" i="36"/>
  <c r="G1449" i="36" s="1"/>
  <c r="G1416" i="36"/>
  <c r="G1183" i="36"/>
  <c r="G1186" i="36" s="1"/>
  <c r="G1164" i="36"/>
  <c r="O9" i="36"/>
  <c r="L8" i="36"/>
  <c r="H479" i="36"/>
  <c r="H483" i="36" s="1"/>
  <c r="H441" i="36"/>
  <c r="H304" i="37"/>
  <c r="H159" i="37"/>
  <c r="I249" i="37"/>
  <c r="J645" i="37"/>
  <c r="I1158" i="37"/>
  <c r="K249" i="37"/>
  <c r="L41" i="37"/>
  <c r="K1235" i="37"/>
  <c r="K810" i="37"/>
  <c r="H645" i="37"/>
  <c r="I1285" i="37"/>
  <c r="L1085" i="37"/>
  <c r="I471" i="37"/>
  <c r="L92" i="37"/>
  <c r="J1056" i="37"/>
  <c r="K900" i="37"/>
  <c r="K471" i="37"/>
  <c r="K1056" i="37"/>
  <c r="I1118" i="37"/>
  <c r="K723" i="37"/>
  <c r="I92" i="37"/>
  <c r="I645" i="37"/>
  <c r="K592" i="37"/>
  <c r="J209" i="37"/>
  <c r="K958" i="37"/>
  <c r="H810" i="37"/>
  <c r="H1080" i="37"/>
  <c r="H1085" i="37" s="1"/>
  <c r="H786" i="37"/>
  <c r="I1235" i="37"/>
  <c r="K92" i="37"/>
  <c r="H249" i="37"/>
  <c r="L377" i="37"/>
  <c r="L397" i="37" s="1"/>
  <c r="J1184" i="37"/>
  <c r="H958" i="37"/>
  <c r="L723" i="37"/>
  <c r="K209" i="37"/>
  <c r="L645" i="37"/>
  <c r="H377" i="37"/>
  <c r="H397" i="37" s="1"/>
  <c r="K1184" i="37"/>
  <c r="J1085" i="37"/>
  <c r="L1056" i="37"/>
  <c r="H900" i="37"/>
  <c r="H92" i="37"/>
  <c r="K159" i="37"/>
  <c r="J92" i="37"/>
  <c r="K1085" i="37"/>
  <c r="I1056" i="37"/>
  <c r="L1184" i="37"/>
  <c r="J810" i="37"/>
  <c r="I958" i="37"/>
  <c r="L592" i="37"/>
  <c r="L304" i="37"/>
  <c r="L1285" i="37"/>
  <c r="J1118" i="37"/>
  <c r="J304" i="37"/>
  <c r="L209" i="37"/>
  <c r="I209" i="37"/>
  <c r="L1118" i="37"/>
  <c r="K377" i="37"/>
  <c r="K397" i="37" s="1"/>
  <c r="H592" i="37"/>
  <c r="L860" i="37"/>
  <c r="L865" i="37" s="1"/>
  <c r="J1210" i="37"/>
  <c r="K786" i="37"/>
  <c r="K547" i="37"/>
  <c r="K567" i="37" s="1"/>
  <c r="I1210" i="37"/>
  <c r="H860" i="37"/>
  <c r="H865" i="37" s="1"/>
  <c r="L958" i="37"/>
  <c r="L547" i="37"/>
  <c r="L567" i="37" s="1"/>
  <c r="J471" i="37"/>
  <c r="I567" i="37"/>
  <c r="I786" i="37"/>
  <c r="J1285" i="37"/>
  <c r="O191" i="36"/>
  <c r="O445" i="36"/>
  <c r="M479" i="36"/>
  <c r="M483" i="36" s="1"/>
  <c r="M441" i="36"/>
  <c r="O441" i="36" s="1"/>
  <c r="O188" i="36"/>
  <c r="L220" i="36"/>
  <c r="K1118" i="37"/>
  <c r="J958" i="37"/>
  <c r="H1158" i="37"/>
  <c r="L159" i="37"/>
  <c r="K645" i="37"/>
  <c r="H471" i="37"/>
  <c r="K41" i="37"/>
  <c r="L900" i="37"/>
  <c r="K1158" i="37"/>
  <c r="K1210" i="37"/>
  <c r="H547" i="37"/>
  <c r="H567" i="37" s="1"/>
  <c r="L810" i="37"/>
  <c r="L786" i="37"/>
  <c r="J592" i="37"/>
  <c r="L1210" i="37"/>
  <c r="H1184" i="37"/>
  <c r="H1285" i="37"/>
  <c r="I900" i="37"/>
  <c r="L1158" i="37"/>
  <c r="L1235" i="37"/>
  <c r="J723" i="37"/>
  <c r="I592" i="37"/>
  <c r="I127" i="37"/>
  <c r="H1056" i="37"/>
  <c r="L471" i="37"/>
  <c r="L127" i="37"/>
  <c r="K860" i="37"/>
  <c r="K865" i="37" s="1"/>
  <c r="L3004" i="36"/>
  <c r="O3000" i="36"/>
  <c r="L3132" i="36"/>
  <c r="O3132" i="36" s="1"/>
  <c r="O3102" i="36"/>
  <c r="L2240" i="36"/>
  <c r="O2241" i="36"/>
  <c r="L2285" i="36"/>
  <c r="O2023" i="36"/>
  <c r="L2048" i="36"/>
  <c r="O2048" i="36" s="1"/>
  <c r="O1778" i="36"/>
  <c r="L1777" i="36"/>
  <c r="O1723" i="36"/>
  <c r="N3281" i="36"/>
  <c r="N3284" i="36" s="1"/>
  <c r="N3210" i="36"/>
  <c r="M3333" i="36"/>
  <c r="M3335" i="36" s="1"/>
  <c r="M3291" i="36"/>
  <c r="O2679" i="36"/>
  <c r="L2698" i="36"/>
  <c r="L2678" i="36"/>
  <c r="O2777" i="36"/>
  <c r="L2780" i="36"/>
  <c r="O2780" i="36" s="1"/>
  <c r="L3333" i="36"/>
  <c r="O3311" i="36"/>
  <c r="O3280" i="36"/>
  <c r="L3201" i="36"/>
  <c r="O3201" i="36" s="1"/>
  <c r="O3149" i="36"/>
  <c r="L3131" i="36"/>
  <c r="O3084" i="36"/>
  <c r="H3281" i="36"/>
  <c r="H3284" i="36" s="1"/>
  <c r="H3210" i="36"/>
  <c r="H3200" i="36"/>
  <c r="H3204" i="36" s="1"/>
  <c r="H3141" i="36"/>
  <c r="I3291" i="36"/>
  <c r="I3332" i="36"/>
  <c r="I3335" i="36" s="1"/>
  <c r="M3210" i="36"/>
  <c r="G2832" i="36"/>
  <c r="G2861" i="36"/>
  <c r="G2864" i="36" s="1"/>
  <c r="L2668" i="36"/>
  <c r="O2609" i="36"/>
  <c r="L2601" i="36"/>
  <c r="H2971" i="36"/>
  <c r="H3000" i="36"/>
  <c r="H3004" i="36" s="1"/>
  <c r="M2960" i="36"/>
  <c r="M2964" i="36" s="1"/>
  <c r="M2924" i="36"/>
  <c r="L3202" i="36"/>
  <c r="O3202" i="36" s="1"/>
  <c r="O3176" i="36"/>
  <c r="O2925" i="36"/>
  <c r="I2924" i="36"/>
  <c r="G2395" i="36"/>
  <c r="G2398" i="36" s="1"/>
  <c r="G2349" i="36"/>
  <c r="G2333" i="36" s="1"/>
  <c r="G2332" i="36" s="1"/>
  <c r="G2331" i="36" s="1"/>
  <c r="M2287" i="36"/>
  <c r="M2289" i="36" s="1"/>
  <c r="M2240" i="36"/>
  <c r="M2186" i="36"/>
  <c r="M2189" i="36" s="1"/>
  <c r="M2171" i="36"/>
  <c r="M1950" i="36"/>
  <c r="M1910" i="36" s="1"/>
  <c r="L2287" i="36"/>
  <c r="O2274" i="36"/>
  <c r="L2104" i="36"/>
  <c r="L2058" i="36"/>
  <c r="O1914" i="36"/>
  <c r="L1911" i="36"/>
  <c r="O1906" i="36"/>
  <c r="L1905" i="36"/>
  <c r="M1841" i="36"/>
  <c r="M1895" i="36"/>
  <c r="M1898" i="36" s="1"/>
  <c r="O1830" i="36"/>
  <c r="O1818" i="36"/>
  <c r="L1817" i="36"/>
  <c r="O1701" i="36"/>
  <c r="L1700" i="36"/>
  <c r="O2091" i="36"/>
  <c r="L1881" i="36"/>
  <c r="L1841" i="36" s="1"/>
  <c r="O1882" i="36"/>
  <c r="L1635" i="36"/>
  <c r="G1544" i="36"/>
  <c r="G1547" i="36" s="1"/>
  <c r="G1522" i="36"/>
  <c r="O1487" i="36"/>
  <c r="L1512" i="36"/>
  <c r="L1481" i="36"/>
  <c r="N1600" i="36"/>
  <c r="N1632" i="36"/>
  <c r="N1635" i="36" s="1"/>
  <c r="N1590" i="36"/>
  <c r="N1593" i="36" s="1"/>
  <c r="N1554" i="36"/>
  <c r="G1590" i="36"/>
  <c r="G1593" i="36" s="1"/>
  <c r="G1554" i="36"/>
  <c r="L1406" i="36"/>
  <c r="L1385" i="36"/>
  <c r="O1385" i="36" s="1"/>
  <c r="O1386" i="36"/>
  <c r="M1134" i="36"/>
  <c r="H791" i="36"/>
  <c r="H795" i="36" s="1"/>
  <c r="H768" i="36"/>
  <c r="H703" i="36"/>
  <c r="H728" i="36"/>
  <c r="H732" i="36" s="1"/>
  <c r="H637" i="36"/>
  <c r="H624" i="36" s="1"/>
  <c r="H623" i="36" s="1"/>
  <c r="H692" i="36"/>
  <c r="H696" i="36" s="1"/>
  <c r="L895" i="36"/>
  <c r="O896" i="36"/>
  <c r="L693" i="36"/>
  <c r="O645" i="36"/>
  <c r="L273" i="36"/>
  <c r="O276" i="36"/>
  <c r="N673" i="36"/>
  <c r="O673" i="36" s="1"/>
  <c r="N559" i="36"/>
  <c r="N562" i="36" s="1"/>
  <c r="N529" i="36"/>
  <c r="O383" i="36"/>
  <c r="L386" i="36"/>
  <c r="O386" i="36" s="1"/>
  <c r="O432" i="36"/>
  <c r="L435" i="36"/>
  <c r="O435" i="36" s="1"/>
  <c r="L795" i="36"/>
  <c r="O795" i="36" s="1"/>
  <c r="O791" i="36"/>
  <c r="O231" i="36"/>
  <c r="L2914" i="36"/>
  <c r="O2914" i="36" s="1"/>
  <c r="O2879" i="36"/>
  <c r="O2172" i="36"/>
  <c r="L2186" i="36"/>
  <c r="L2171" i="36"/>
  <c r="N2148" i="36"/>
  <c r="N2161" i="36"/>
  <c r="N2164" i="36" s="1"/>
  <c r="M1456" i="36"/>
  <c r="O1456" i="36" s="1"/>
  <c r="M1478" i="36"/>
  <c r="M1481" i="36" s="1"/>
  <c r="M1600" i="36"/>
  <c r="M1632" i="36"/>
  <c r="M1635" i="36" s="1"/>
  <c r="M559" i="36"/>
  <c r="M562" i="36" s="1"/>
  <c r="M529" i="36"/>
  <c r="L519" i="36"/>
  <c r="O489" i="36"/>
  <c r="L488" i="36"/>
  <c r="M272" i="36"/>
  <c r="I220" i="36"/>
  <c r="I224" i="36" s="1"/>
  <c r="I187" i="36"/>
  <c r="L2872" i="36"/>
  <c r="O2875" i="36"/>
  <c r="H2601" i="36"/>
  <c r="H2667" i="36"/>
  <c r="H2671" i="36" s="1"/>
  <c r="O2092" i="36"/>
  <c r="I1766" i="36"/>
  <c r="I1770" i="36" s="1"/>
  <c r="I1733" i="36"/>
  <c r="H2137" i="36"/>
  <c r="H2141" i="36" s="1"/>
  <c r="H2115" i="36"/>
  <c r="H1600" i="36"/>
  <c r="H1632" i="36"/>
  <c r="H1635" i="36" s="1"/>
  <c r="M1193" i="36"/>
  <c r="M1213" i="36"/>
  <c r="M1216" i="36" s="1"/>
  <c r="L1153" i="36"/>
  <c r="L761" i="36"/>
  <c r="O761" i="36" s="1"/>
  <c r="O758" i="36"/>
  <c r="I1723" i="36"/>
  <c r="I1727" i="36" s="1"/>
  <c r="I1642" i="36"/>
  <c r="M1250" i="36"/>
  <c r="M1270" i="36"/>
  <c r="M1273" i="36" s="1"/>
  <c r="L1216" i="36"/>
  <c r="L1117" i="36"/>
  <c r="L694" i="36"/>
  <c r="O595" i="36"/>
  <c r="N628" i="36"/>
  <c r="M3282" i="36"/>
  <c r="O3282" i="36" s="1"/>
  <c r="O3251" i="36"/>
  <c r="L3291" i="36"/>
  <c r="L3332" i="36"/>
  <c r="O3292" i="36"/>
  <c r="G3280" i="36"/>
  <c r="G3284" i="36" s="1"/>
  <c r="G3210" i="36"/>
  <c r="G3291" i="36"/>
  <c r="L2749" i="36"/>
  <c r="O2708" i="36"/>
  <c r="L2707" i="36"/>
  <c r="O2707" i="36" s="1"/>
  <c r="O2927" i="36"/>
  <c r="O3218" i="36"/>
  <c r="L3281" i="36"/>
  <c r="L3066" i="36"/>
  <c r="O3019" i="36"/>
  <c r="L2964" i="36"/>
  <c r="M2542" i="36"/>
  <c r="O2542" i="36" s="1"/>
  <c r="O2455" i="36"/>
  <c r="L2395" i="36"/>
  <c r="O2395" i="36" s="1"/>
  <c r="O2357" i="36"/>
  <c r="M2349" i="36"/>
  <c r="H2541" i="36"/>
  <c r="H2545" i="36" s="1"/>
  <c r="H2447" i="36"/>
  <c r="L2195" i="36"/>
  <c r="O2195" i="36" s="1"/>
  <c r="L2230" i="36"/>
  <c r="O2196" i="36"/>
  <c r="O2019" i="36"/>
  <c r="L2016" i="36"/>
  <c r="L1965" i="36"/>
  <c r="O1965" i="36" s="1"/>
  <c r="O1919" i="36"/>
  <c r="O2066" i="36"/>
  <c r="L2137" i="36"/>
  <c r="L2115" i="36"/>
  <c r="O2115" i="36" s="1"/>
  <c r="O2116" i="36"/>
  <c r="G1968" i="36"/>
  <c r="O1733" i="36"/>
  <c r="O1601" i="36"/>
  <c r="G1456" i="36"/>
  <c r="G1478" i="36"/>
  <c r="G1481" i="36" s="1"/>
  <c r="O1315" i="36"/>
  <c r="L1318" i="36"/>
  <c r="O1318" i="36" s="1"/>
  <c r="O1251" i="36"/>
  <c r="O1842" i="36"/>
  <c r="L1894" i="36"/>
  <c r="L1547" i="36"/>
  <c r="H1544" i="36"/>
  <c r="H1547" i="36" s="1"/>
  <c r="H1522" i="36"/>
  <c r="G1193" i="36"/>
  <c r="G1213" i="36"/>
  <c r="G1216" i="36" s="1"/>
  <c r="G1600" i="36"/>
  <c r="G1632" i="36"/>
  <c r="G1635" i="36" s="1"/>
  <c r="G1250" i="36"/>
  <c r="G1270" i="36"/>
  <c r="G1273" i="36" s="1"/>
  <c r="O1142" i="36"/>
  <c r="H979" i="36"/>
  <c r="G739" i="36"/>
  <c r="G758" i="36"/>
  <c r="G761" i="36" s="1"/>
  <c r="G791" i="36"/>
  <c r="G795" i="36" s="1"/>
  <c r="G768" i="36"/>
  <c r="G703" i="36"/>
  <c r="G728" i="36"/>
  <c r="G732" i="36" s="1"/>
  <c r="M637" i="36"/>
  <c r="I569" i="36"/>
  <c r="I585" i="36"/>
  <c r="I589" i="36" s="1"/>
  <c r="I488" i="36"/>
  <c r="I519" i="36"/>
  <c r="I522" i="36" s="1"/>
  <c r="O156" i="36"/>
  <c r="O596" i="36"/>
  <c r="G559" i="36"/>
  <c r="G562" i="36" s="1"/>
  <c r="G529" i="36"/>
  <c r="O828" i="36"/>
  <c r="L969" i="36"/>
  <c r="L637" i="36"/>
  <c r="G441" i="36"/>
  <c r="G480" i="36"/>
  <c r="G483" i="36" s="1"/>
  <c r="O177" i="36"/>
  <c r="L180" i="36"/>
  <c r="O180" i="36" s="1"/>
  <c r="O277" i="36"/>
  <c r="O2552" i="36"/>
  <c r="L2592" i="36"/>
  <c r="L2551" i="36"/>
  <c r="L2394" i="36"/>
  <c r="I2447" i="36"/>
  <c r="I2541" i="36"/>
  <c r="I2545" i="36" s="1"/>
  <c r="G1910" i="36"/>
  <c r="M2832" i="36"/>
  <c r="M2861" i="36"/>
  <c r="M2864" i="36" s="1"/>
  <c r="L3142" i="36"/>
  <c r="L2669" i="36"/>
  <c r="O2669" i="36" s="1"/>
  <c r="O2653" i="36"/>
  <c r="H2148" i="36"/>
  <c r="H2161" i="36"/>
  <c r="H2164" i="36" s="1"/>
  <c r="H2230" i="36"/>
  <c r="H2233" i="36" s="1"/>
  <c r="H2195" i="36"/>
  <c r="G2285" i="36"/>
  <c r="G2289" i="36" s="1"/>
  <c r="G2240" i="36"/>
  <c r="L2231" i="36"/>
  <c r="O2231" i="36" s="1"/>
  <c r="O2217" i="36"/>
  <c r="O2149" i="36"/>
  <c r="L2148" i="36"/>
  <c r="L2161" i="36"/>
  <c r="O1977" i="36"/>
  <c r="L1975" i="36"/>
  <c r="O1975" i="36" s="1"/>
  <c r="L2005" i="36"/>
  <c r="M1964" i="36"/>
  <c r="H1964" i="36"/>
  <c r="H1968" i="36" s="1"/>
  <c r="H1910" i="36"/>
  <c r="O1798" i="36"/>
  <c r="L1831" i="36"/>
  <c r="G1766" i="36"/>
  <c r="G1770" i="36" s="1"/>
  <c r="G1733" i="36"/>
  <c r="O1915" i="36"/>
  <c r="G1790" i="36"/>
  <c r="G1830" i="36"/>
  <c r="G1834" i="36" s="1"/>
  <c r="M1544" i="36"/>
  <c r="M1547" i="36" s="1"/>
  <c r="M1522" i="36"/>
  <c r="L1416" i="36"/>
  <c r="L1446" i="36"/>
  <c r="O1417" i="36"/>
  <c r="L1273" i="36"/>
  <c r="O1584" i="36"/>
  <c r="L1555" i="36"/>
  <c r="O1523" i="36"/>
  <c r="O1457" i="36"/>
  <c r="M1590" i="36"/>
  <c r="M1593" i="36" s="1"/>
  <c r="M1554" i="36"/>
  <c r="L1164" i="36"/>
  <c r="O1164" i="36" s="1"/>
  <c r="L1183" i="36"/>
  <c r="O1165" i="36"/>
  <c r="O1651" i="36"/>
  <c r="L1724" i="36"/>
  <c r="O1724" i="36" s="1"/>
  <c r="N1544" i="36"/>
  <c r="N1547" i="36" s="1"/>
  <c r="N1522" i="36"/>
  <c r="L1223" i="36"/>
  <c r="L1241" i="36"/>
  <c r="O1224" i="36"/>
  <c r="I1152" i="36"/>
  <c r="I1156" i="36" s="1"/>
  <c r="I1126" i="36"/>
  <c r="M1059" i="36"/>
  <c r="O1059" i="36" s="1"/>
  <c r="H1119" i="36"/>
  <c r="O692" i="36"/>
  <c r="G637" i="36"/>
  <c r="G692" i="36"/>
  <c r="G696" i="36" s="1"/>
  <c r="L529" i="36"/>
  <c r="O530" i="36"/>
  <c r="L559" i="36"/>
  <c r="O801" i="36"/>
  <c r="O320" i="36"/>
  <c r="L355" i="36"/>
  <c r="L732" i="36"/>
  <c r="O728" i="36"/>
  <c r="O768" i="36"/>
  <c r="I84" i="36"/>
  <c r="I88" i="36" s="1"/>
  <c r="I4" i="36"/>
  <c r="O703" i="36" l="1"/>
  <c r="O266" i="36"/>
  <c r="O221" i="36"/>
  <c r="O1895" i="36"/>
  <c r="O2964" i="36"/>
  <c r="O2971" i="36"/>
  <c r="O263" i="36"/>
  <c r="I622" i="36"/>
  <c r="O1841" i="36"/>
  <c r="O1416" i="36"/>
  <c r="M2104" i="36"/>
  <c r="M2108" i="36" s="1"/>
  <c r="O393" i="36"/>
  <c r="O732" i="36"/>
  <c r="O3037" i="36"/>
  <c r="O2545" i="36"/>
  <c r="O1378" i="36"/>
  <c r="O1250" i="36"/>
  <c r="O2551" i="36"/>
  <c r="O2678" i="36"/>
  <c r="O187" i="36"/>
  <c r="O529" i="36"/>
  <c r="O1280" i="36"/>
  <c r="O2062" i="36"/>
  <c r="L2349" i="36"/>
  <c r="O2924" i="36"/>
  <c r="O2601" i="36"/>
  <c r="O3004" i="36"/>
  <c r="L1116" i="36"/>
  <c r="L1119" i="36" s="1"/>
  <c r="O1270" i="36"/>
  <c r="M2058" i="36"/>
  <c r="O2058" i="36" s="1"/>
  <c r="O628" i="36"/>
  <c r="O1831" i="36"/>
  <c r="O479" i="36"/>
  <c r="L979" i="36"/>
  <c r="O1223" i="36"/>
  <c r="O2960" i="36"/>
  <c r="O3281" i="36"/>
  <c r="O1193" i="36"/>
  <c r="O488" i="36"/>
  <c r="L2822" i="36"/>
  <c r="L2786" i="36"/>
  <c r="O2786" i="36" s="1"/>
  <c r="O2787" i="36"/>
  <c r="L483" i="36"/>
  <c r="O483" i="36" s="1"/>
  <c r="O1134" i="36"/>
  <c r="L1152" i="36"/>
  <c r="O1152" i="36" s="1"/>
  <c r="O1127" i="36"/>
  <c r="O1273" i="36"/>
  <c r="O2832" i="36"/>
  <c r="O3291" i="36"/>
  <c r="O1213" i="36"/>
  <c r="O1522" i="36"/>
  <c r="O1375" i="36"/>
  <c r="H622" i="36"/>
  <c r="O2287" i="36"/>
  <c r="O1478" i="36"/>
  <c r="L94" i="36"/>
  <c r="O94" i="36" s="1"/>
  <c r="L157" i="36"/>
  <c r="O103" i="36"/>
  <c r="O3333" i="36"/>
  <c r="L5" i="36"/>
  <c r="O8" i="36"/>
  <c r="G631" i="36"/>
  <c r="G624" i="36" s="1"/>
  <c r="G623" i="36" s="1"/>
  <c r="G622" i="36" s="1"/>
  <c r="N1153" i="36"/>
  <c r="N1156" i="36" s="1"/>
  <c r="N1126" i="36"/>
  <c r="O1600" i="36"/>
  <c r="M2545" i="36"/>
  <c r="L3284" i="36"/>
  <c r="L3210" i="36"/>
  <c r="O3210" i="36" s="1"/>
  <c r="N631" i="36"/>
  <c r="O631" i="36" s="1"/>
  <c r="O220" i="36"/>
  <c r="L224" i="36"/>
  <c r="O224" i="36" s="1"/>
  <c r="O355" i="36"/>
  <c r="L358" i="36"/>
  <c r="O358" i="36" s="1"/>
  <c r="L1244" i="36"/>
  <c r="O1244" i="36" s="1"/>
  <c r="O1241" i="36"/>
  <c r="O2005" i="36"/>
  <c r="L2008" i="36"/>
  <c r="O2008" i="36" s="1"/>
  <c r="O2148" i="36"/>
  <c r="L3141" i="36"/>
  <c r="O3141" i="36" s="1"/>
  <c r="L3200" i="36"/>
  <c r="O3142" i="36"/>
  <c r="O1544" i="36"/>
  <c r="O2230" i="36"/>
  <c r="L2233" i="36"/>
  <c r="O2233" i="36" s="1"/>
  <c r="O1216" i="36"/>
  <c r="L1515" i="36"/>
  <c r="O1515" i="36" s="1"/>
  <c r="O1512" i="36"/>
  <c r="O1635" i="36"/>
  <c r="O3131" i="36"/>
  <c r="O3134" i="36" s="1"/>
  <c r="L3134" i="36"/>
  <c r="L2047" i="36"/>
  <c r="O2016" i="36"/>
  <c r="L2015" i="36"/>
  <c r="O2015" i="36" s="1"/>
  <c r="N694" i="36"/>
  <c r="N696" i="36" s="1"/>
  <c r="N637" i="36"/>
  <c r="O637" i="36" s="1"/>
  <c r="O693" i="36"/>
  <c r="L696" i="36"/>
  <c r="O1632" i="36"/>
  <c r="O1700" i="36"/>
  <c r="L1725" i="36"/>
  <c r="O1725" i="36" s="1"/>
  <c r="L1642" i="36"/>
  <c r="O1642" i="36" s="1"/>
  <c r="L1904" i="36"/>
  <c r="O1904" i="36" s="1"/>
  <c r="O1905" i="36"/>
  <c r="O2668" i="36"/>
  <c r="L2671" i="36"/>
  <c r="O2671" i="36" s="1"/>
  <c r="L2701" i="36"/>
  <c r="O2701" i="36" s="1"/>
  <c r="O2698" i="36"/>
  <c r="O2240" i="36"/>
  <c r="O2592" i="36"/>
  <c r="L2595" i="36"/>
  <c r="O2595" i="36" s="1"/>
  <c r="O1547" i="36"/>
  <c r="L2141" i="36"/>
  <c r="O2141" i="36" s="1"/>
  <c r="O2137" i="36"/>
  <c r="O2749" i="36"/>
  <c r="L2752" i="36"/>
  <c r="O2752" i="36" s="1"/>
  <c r="L2913" i="36"/>
  <c r="L2871" i="36"/>
  <c r="O2871" i="36" s="1"/>
  <c r="O2872" i="36"/>
  <c r="L1186" i="36"/>
  <c r="O1186" i="36" s="1"/>
  <c r="O1183" i="36"/>
  <c r="O1555" i="36"/>
  <c r="L1590" i="36"/>
  <c r="L1554" i="36"/>
  <c r="O1554" i="36" s="1"/>
  <c r="L2398" i="36"/>
  <c r="O2398" i="36" s="1"/>
  <c r="O2394" i="36"/>
  <c r="O969" i="36"/>
  <c r="O1894" i="36"/>
  <c r="L3335" i="36"/>
  <c r="O3335" i="36" s="1"/>
  <c r="O3332" i="36"/>
  <c r="L1156" i="36"/>
  <c r="O2171" i="36"/>
  <c r="O1481" i="36"/>
  <c r="O2104" i="36"/>
  <c r="L2108" i="36"/>
  <c r="O2108" i="36" s="1"/>
  <c r="M1966" i="36"/>
  <c r="O1966" i="36" s="1"/>
  <c r="O1950" i="36"/>
  <c r="O2861" i="36"/>
  <c r="M3284" i="36"/>
  <c r="O559" i="36"/>
  <c r="L562" i="36"/>
  <c r="O562" i="36" s="1"/>
  <c r="M1117" i="36"/>
  <c r="M1119" i="36" s="1"/>
  <c r="M979" i="36"/>
  <c r="L1449" i="36"/>
  <c r="O1449" i="36" s="1"/>
  <c r="O1446" i="36"/>
  <c r="O2161" i="36"/>
  <c r="L2164" i="36"/>
  <c r="O2164" i="36" s="1"/>
  <c r="O3066" i="36"/>
  <c r="O3069" i="36" s="1"/>
  <c r="L3069" i="36"/>
  <c r="O519" i="36"/>
  <c r="L522" i="36"/>
  <c r="O522" i="36" s="1"/>
  <c r="O2186" i="36"/>
  <c r="L2189" i="36"/>
  <c r="O2189" i="36" s="1"/>
  <c r="L310" i="36"/>
  <c r="O273" i="36"/>
  <c r="L272" i="36"/>
  <c r="O272" i="36" s="1"/>
  <c r="L970" i="36"/>
  <c r="O970" i="36" s="1"/>
  <c r="O895" i="36"/>
  <c r="M1153" i="36"/>
  <c r="M1156" i="36" s="1"/>
  <c r="M1126" i="36"/>
  <c r="O1406" i="36"/>
  <c r="L1409" i="36"/>
  <c r="O1409" i="36" s="1"/>
  <c r="O1881" i="36"/>
  <c r="L1896" i="36"/>
  <c r="O1896" i="36" s="1"/>
  <c r="L1832" i="36"/>
  <c r="O1832" i="36" s="1"/>
  <c r="O1817" i="36"/>
  <c r="L1964" i="36"/>
  <c r="O1911" i="36"/>
  <c r="L1910" i="36"/>
  <c r="O1910" i="36" s="1"/>
  <c r="O2864" i="36"/>
  <c r="L1776" i="36"/>
  <c r="O1776" i="36" s="1"/>
  <c r="O1777" i="36"/>
  <c r="O2285" i="36"/>
  <c r="L2289" i="36"/>
  <c r="O2289" i="36" s="1"/>
  <c r="L1790" i="36"/>
  <c r="O1790" i="36" s="1"/>
  <c r="O2349" i="36" l="1"/>
  <c r="O979" i="36"/>
  <c r="O1116" i="36"/>
  <c r="O694" i="36"/>
  <c r="O1126" i="36"/>
  <c r="O3284" i="36"/>
  <c r="L2825" i="36"/>
  <c r="O2825" i="36" s="1"/>
  <c r="O2822" i="36"/>
  <c r="L1727" i="36"/>
  <c r="O1727" i="36" s="1"/>
  <c r="L84" i="36"/>
  <c r="O5" i="36"/>
  <c r="L4" i="36"/>
  <c r="O4" i="36" s="1"/>
  <c r="O157" i="36"/>
  <c r="L160" i="36"/>
  <c r="O160" i="36" s="1"/>
  <c r="L1898" i="36"/>
  <c r="O1898" i="36" s="1"/>
  <c r="O624" i="36"/>
  <c r="O696" i="36"/>
  <c r="O1964" i="36"/>
  <c r="L1968" i="36"/>
  <c r="L314" i="36"/>
  <c r="O314" i="36" s="1"/>
  <c r="O310" i="36"/>
  <c r="L1834" i="36"/>
  <c r="O1834" i="36" s="1"/>
  <c r="O1153" i="36"/>
  <c r="L2917" i="36"/>
  <c r="O2917" i="36" s="1"/>
  <c r="O2913" i="36"/>
  <c r="O1156" i="36"/>
  <c r="O1117" i="36"/>
  <c r="O1119" i="36"/>
  <c r="L972" i="36"/>
  <c r="O972" i="36" s="1"/>
  <c r="L1593" i="36"/>
  <c r="O1593" i="36" s="1"/>
  <c r="O1590" i="36"/>
  <c r="L2051" i="36"/>
  <c r="O2051" i="36" s="1"/>
  <c r="O2047" i="36"/>
  <c r="L3204" i="36"/>
  <c r="O3204" i="36" s="1"/>
  <c r="O3200" i="36"/>
  <c r="M1968" i="36"/>
  <c r="O2333" i="36" l="1"/>
  <c r="L88" i="36"/>
  <c r="O88" i="36" s="1"/>
  <c r="O84" i="36"/>
  <c r="O622" i="36"/>
  <c r="O623" i="36"/>
  <c r="O1968" i="36"/>
  <c r="O2331" i="36" l="1"/>
  <c r="O2332" i="36"/>
  <c r="H45" i="33"/>
  <c r="H46" i="33"/>
  <c r="F45" i="33"/>
  <c r="F46" i="33"/>
  <c r="H47" i="33"/>
  <c r="F44" i="33"/>
  <c r="H44" i="33" s="1"/>
  <c r="O1784" i="34" l="1"/>
  <c r="O1781" i="34"/>
  <c r="O1770" i="34"/>
  <c r="N1769" i="34"/>
  <c r="N1768" i="34" s="1"/>
  <c r="M1769" i="34"/>
  <c r="M1768" i="34" s="1"/>
  <c r="L1769" i="34"/>
  <c r="I1769" i="34"/>
  <c r="I1768" i="34" s="1"/>
  <c r="H1769" i="34"/>
  <c r="H1768" i="34" s="1"/>
  <c r="G1769" i="34"/>
  <c r="G1768" i="34" s="1"/>
  <c r="O1767" i="34"/>
  <c r="O1766" i="34"/>
  <c r="N1765" i="34"/>
  <c r="N1764" i="34" s="1"/>
  <c r="M1765" i="34"/>
  <c r="M1764" i="34" s="1"/>
  <c r="L1765" i="34"/>
  <c r="I1765" i="34"/>
  <c r="I1764" i="34" s="1"/>
  <c r="H1765" i="34"/>
  <c r="H1764" i="34" s="1"/>
  <c r="G1765" i="34"/>
  <c r="G1764" i="34" s="1"/>
  <c r="O1761" i="34"/>
  <c r="O1760" i="34"/>
  <c r="O1759" i="34"/>
  <c r="O1758" i="34"/>
  <c r="O1757" i="34"/>
  <c r="O1756" i="34"/>
  <c r="N1755" i="34"/>
  <c r="M1755" i="34"/>
  <c r="L1755" i="34"/>
  <c r="I1755" i="34"/>
  <c r="H1755" i="34"/>
  <c r="G1755" i="34"/>
  <c r="O1754" i="34"/>
  <c r="O1753" i="34"/>
  <c r="N1752" i="34"/>
  <c r="M1752" i="34"/>
  <c r="L1752" i="34"/>
  <c r="I1752" i="34"/>
  <c r="H1752" i="34"/>
  <c r="G1752" i="34"/>
  <c r="O1751" i="34"/>
  <c r="O1750" i="34"/>
  <c r="O1749" i="34"/>
  <c r="N1748" i="34"/>
  <c r="M1748" i="34"/>
  <c r="L1748" i="34"/>
  <c r="I1748" i="34"/>
  <c r="H1748" i="34"/>
  <c r="G1748" i="34"/>
  <c r="O1747" i="34"/>
  <c r="O1746" i="34"/>
  <c r="N1745" i="34"/>
  <c r="M1745" i="34"/>
  <c r="L1745" i="34"/>
  <c r="I1745" i="34"/>
  <c r="H1745" i="34"/>
  <c r="G1745" i="34"/>
  <c r="O1744" i="34"/>
  <c r="O1743" i="34"/>
  <c r="O1742" i="34"/>
  <c r="O1741" i="34"/>
  <c r="O1740" i="34"/>
  <c r="O1739" i="34"/>
  <c r="N1738" i="34"/>
  <c r="M1738" i="34"/>
  <c r="L1738" i="34"/>
  <c r="I1738" i="34"/>
  <c r="H1738" i="34"/>
  <c r="G1738" i="34"/>
  <c r="O1737" i="34"/>
  <c r="O1736" i="34"/>
  <c r="O1735" i="34"/>
  <c r="N1734" i="34"/>
  <c r="M1734" i="34"/>
  <c r="L1734" i="34"/>
  <c r="I1734" i="34"/>
  <c r="H1734" i="34"/>
  <c r="G1734" i="34"/>
  <c r="O1733" i="34"/>
  <c r="O1732" i="34"/>
  <c r="O1731" i="34"/>
  <c r="O1730" i="34"/>
  <c r="N1729" i="34"/>
  <c r="M1729" i="34"/>
  <c r="L1729" i="34"/>
  <c r="I1729" i="34"/>
  <c r="H1729" i="34"/>
  <c r="G1729" i="34"/>
  <c r="O1728" i="34"/>
  <c r="O1727" i="34"/>
  <c r="N1725" i="34"/>
  <c r="M1725" i="34"/>
  <c r="L1725" i="34"/>
  <c r="I1725" i="34"/>
  <c r="H1725" i="34"/>
  <c r="G1725" i="34"/>
  <c r="O1723" i="34"/>
  <c r="O1722" i="34"/>
  <c r="N1721" i="34"/>
  <c r="M1721" i="34"/>
  <c r="L1721" i="34"/>
  <c r="I1721" i="34"/>
  <c r="I1720" i="34" s="1"/>
  <c r="H1721" i="34"/>
  <c r="H1720" i="34" s="1"/>
  <c r="H1719" i="34" s="1"/>
  <c r="G1721" i="34"/>
  <c r="G1720" i="34" s="1"/>
  <c r="G1719" i="34" s="1"/>
  <c r="O1720" i="34"/>
  <c r="O1719" i="34"/>
  <c r="O1721" i="34" l="1"/>
  <c r="L1717" i="34"/>
  <c r="O1734" i="34"/>
  <c r="O1748" i="34"/>
  <c r="G1763" i="34"/>
  <c r="G1783" i="34" s="1"/>
  <c r="M1763" i="34"/>
  <c r="I1763" i="34"/>
  <c r="I1783" i="34" s="1"/>
  <c r="I1719" i="34"/>
  <c r="I1717" i="34"/>
  <c r="I1781" i="34" s="1"/>
  <c r="N1763" i="34"/>
  <c r="M1724" i="34"/>
  <c r="M1782" i="34" s="1"/>
  <c r="M1785" i="34" s="1"/>
  <c r="O1752" i="34"/>
  <c r="O1755" i="34"/>
  <c r="O1769" i="34"/>
  <c r="H1763" i="34"/>
  <c r="H1783" i="34" s="1"/>
  <c r="H1724" i="34"/>
  <c r="H1782" i="34" s="1"/>
  <c r="N1724" i="34"/>
  <c r="N1782" i="34" s="1"/>
  <c r="N1785" i="34" s="1"/>
  <c r="O1765" i="34"/>
  <c r="G1717" i="34"/>
  <c r="G1781" i="34" s="1"/>
  <c r="O1725" i="34"/>
  <c r="G1724" i="34"/>
  <c r="G1782" i="34" s="1"/>
  <c r="I1724" i="34"/>
  <c r="I1782" i="34" s="1"/>
  <c r="H1717" i="34"/>
  <c r="O1729" i="34"/>
  <c r="O1738" i="34"/>
  <c r="O1745" i="34"/>
  <c r="L1764" i="34"/>
  <c r="L1768" i="34"/>
  <c r="O1768" i="34" s="1"/>
  <c r="L1724" i="34"/>
  <c r="I1785" i="34" l="1"/>
  <c r="L1763" i="34"/>
  <c r="O1763" i="34" s="1"/>
  <c r="O1764" i="34"/>
  <c r="G1716" i="34"/>
  <c r="G1785" i="34"/>
  <c r="I1716" i="34"/>
  <c r="H1781" i="34"/>
  <c r="H1785" i="34" s="1"/>
  <c r="H1716" i="34"/>
  <c r="L1782" i="34"/>
  <c r="O1724" i="34"/>
  <c r="L1783" i="34" l="1"/>
  <c r="O1783" i="34" s="1"/>
  <c r="O1782" i="34"/>
  <c r="L1785" i="34"/>
  <c r="O1785" i="34" s="1"/>
  <c r="O1856" i="34" l="1"/>
  <c r="O1855" i="34"/>
  <c r="O1849" i="34"/>
  <c r="O1848" i="34"/>
  <c r="O1847" i="34"/>
  <c r="O1846" i="34"/>
  <c r="O1845" i="34"/>
  <c r="O1844" i="34"/>
  <c r="O1843" i="34"/>
  <c r="O1842" i="34"/>
  <c r="O1841" i="34"/>
  <c r="O1840" i="34"/>
  <c r="N1839" i="34"/>
  <c r="M1839" i="34"/>
  <c r="L1839" i="34"/>
  <c r="I1839" i="34"/>
  <c r="H1839" i="34"/>
  <c r="G1839" i="34"/>
  <c r="O1838" i="34"/>
  <c r="N1837" i="34"/>
  <c r="M1837" i="34"/>
  <c r="L1837" i="34"/>
  <c r="I1837" i="34"/>
  <c r="H1837" i="34"/>
  <c r="G1837" i="34"/>
  <c r="O1836" i="34"/>
  <c r="O1835" i="34"/>
  <c r="N1834" i="34"/>
  <c r="M1834" i="34"/>
  <c r="L1834" i="34"/>
  <c r="I1834" i="34"/>
  <c r="H1834" i="34"/>
  <c r="G1834" i="34"/>
  <c r="O1833" i="34"/>
  <c r="N1832" i="34"/>
  <c r="M1832" i="34"/>
  <c r="L1832" i="34"/>
  <c r="I1832" i="34"/>
  <c r="H1832" i="34"/>
  <c r="G1832" i="34"/>
  <c r="O1831" i="34"/>
  <c r="O1830" i="34"/>
  <c r="N1829" i="34"/>
  <c r="M1829" i="34"/>
  <c r="L1829" i="34"/>
  <c r="I1829" i="34"/>
  <c r="H1829" i="34"/>
  <c r="G1829" i="34"/>
  <c r="O1828" i="34"/>
  <c r="O1827" i="34"/>
  <c r="N1826" i="34"/>
  <c r="M1826" i="34"/>
  <c r="L1826" i="34"/>
  <c r="I1826" i="34"/>
  <c r="H1826" i="34"/>
  <c r="G1826" i="34"/>
  <c r="O1825" i="34"/>
  <c r="O1824" i="34"/>
  <c r="O1823" i="34"/>
  <c r="O1822" i="34"/>
  <c r="O1821" i="34"/>
  <c r="O1820" i="34"/>
  <c r="N1819" i="34"/>
  <c r="M1819" i="34"/>
  <c r="L1819" i="34"/>
  <c r="I1819" i="34"/>
  <c r="H1819" i="34"/>
  <c r="G1819" i="34"/>
  <c r="O1818" i="34"/>
  <c r="O1817" i="34"/>
  <c r="O1816" i="34"/>
  <c r="N1815" i="34"/>
  <c r="M1815" i="34"/>
  <c r="L1815" i="34"/>
  <c r="I1815" i="34"/>
  <c r="H1815" i="34"/>
  <c r="G1815" i="34"/>
  <c r="O1814" i="34"/>
  <c r="O1813" i="34"/>
  <c r="N1812" i="34"/>
  <c r="M1812" i="34"/>
  <c r="L1812" i="34"/>
  <c r="I1812" i="34"/>
  <c r="H1812" i="34"/>
  <c r="G1812" i="34"/>
  <c r="O1811" i="34"/>
  <c r="O1810" i="34"/>
  <c r="O1809" i="34"/>
  <c r="O1808" i="34"/>
  <c r="N1807" i="34"/>
  <c r="M1807" i="34"/>
  <c r="L1807" i="34"/>
  <c r="I1807" i="34"/>
  <c r="H1807" i="34"/>
  <c r="G1807" i="34"/>
  <c r="O1805" i="34"/>
  <c r="M1803" i="34"/>
  <c r="M1802" i="34" s="1"/>
  <c r="I1803" i="34"/>
  <c r="I1802" i="34" s="1"/>
  <c r="I1799" i="34" s="1"/>
  <c r="I1853" i="34" s="1"/>
  <c r="H1803" i="34"/>
  <c r="H1802" i="34" s="1"/>
  <c r="H1799" i="34" s="1"/>
  <c r="G1803" i="34"/>
  <c r="G1802" i="34" s="1"/>
  <c r="G1799" i="34" s="1"/>
  <c r="O1801" i="34"/>
  <c r="O1796" i="34"/>
  <c r="N1795" i="34"/>
  <c r="M1795" i="34"/>
  <c r="L1795" i="34"/>
  <c r="I1795" i="34"/>
  <c r="H1795" i="34"/>
  <c r="G1795" i="34"/>
  <c r="O1794" i="34"/>
  <c r="N1793" i="34"/>
  <c r="N1792" i="34" s="1"/>
  <c r="N1791" i="34" s="1"/>
  <c r="M1793" i="34"/>
  <c r="L1793" i="34"/>
  <c r="I1793" i="34"/>
  <c r="H1793" i="34"/>
  <c r="G1793" i="34"/>
  <c r="L2422" i="28"/>
  <c r="L2431" i="28"/>
  <c r="L2430" i="28" s="1"/>
  <c r="L2420" i="28" s="1"/>
  <c r="H1792" i="34" l="1"/>
  <c r="H1791" i="34" s="1"/>
  <c r="H1806" i="34"/>
  <c r="H1854" i="34" s="1"/>
  <c r="O1793" i="34"/>
  <c r="O1807" i="34"/>
  <c r="G1792" i="34"/>
  <c r="G1791" i="34" s="1"/>
  <c r="I1792" i="34"/>
  <c r="I1791" i="34" s="1"/>
  <c r="O1795" i="34"/>
  <c r="O1829" i="34"/>
  <c r="O1839" i="34"/>
  <c r="M1792" i="34"/>
  <c r="M1791" i="34" s="1"/>
  <c r="N1806" i="34"/>
  <c r="N1854" i="34" s="1"/>
  <c r="I1806" i="34"/>
  <c r="I1798" i="34" s="1"/>
  <c r="O1812" i="34"/>
  <c r="O1815" i="34"/>
  <c r="N1803" i="34"/>
  <c r="N1802" i="34" s="1"/>
  <c r="N1799" i="34" s="1"/>
  <c r="N1853" i="34" s="1"/>
  <c r="N1857" i="34" s="1"/>
  <c r="M1799" i="34"/>
  <c r="M1853" i="34" s="1"/>
  <c r="L1792" i="34"/>
  <c r="O1800" i="34"/>
  <c r="O1804" i="34"/>
  <c r="O1819" i="34"/>
  <c r="O1826" i="34"/>
  <c r="O1834" i="34"/>
  <c r="O1837" i="34"/>
  <c r="L1803" i="34"/>
  <c r="G1806" i="34"/>
  <c r="G1854" i="34" s="1"/>
  <c r="M1806" i="34"/>
  <c r="M1854" i="34" s="1"/>
  <c r="O1832" i="34"/>
  <c r="H1853" i="34"/>
  <c r="G1853" i="34"/>
  <c r="L1806" i="34"/>
  <c r="O1499" i="34"/>
  <c r="O1554" i="34"/>
  <c r="L1552" i="34"/>
  <c r="H1552" i="34"/>
  <c r="G1552" i="34"/>
  <c r="O1546" i="34"/>
  <c r="O1545" i="34"/>
  <c r="O1544" i="34"/>
  <c r="O1543" i="34"/>
  <c r="O1542" i="34"/>
  <c r="O1541" i="34"/>
  <c r="N1540" i="34"/>
  <c r="M1540" i="34"/>
  <c r="L1540" i="34"/>
  <c r="I1540" i="34"/>
  <c r="H1540" i="34"/>
  <c r="G1540" i="34"/>
  <c r="O1539" i="34"/>
  <c r="O1538" i="34"/>
  <c r="O1537" i="34"/>
  <c r="N1536" i="34"/>
  <c r="M1536" i="34"/>
  <c r="L1536" i="34"/>
  <c r="I1536" i="34"/>
  <c r="H1536" i="34"/>
  <c r="G1536" i="34"/>
  <c r="O1535" i="34"/>
  <c r="O1534" i="34"/>
  <c r="N1533" i="34"/>
  <c r="M1533" i="34"/>
  <c r="L1533" i="34"/>
  <c r="I1533" i="34"/>
  <c r="H1533" i="34"/>
  <c r="G1533" i="34"/>
  <c r="O1532" i="34"/>
  <c r="O1531" i="34"/>
  <c r="N1530" i="34"/>
  <c r="M1530" i="34"/>
  <c r="L1530" i="34"/>
  <c r="I1530" i="34"/>
  <c r="H1530" i="34"/>
  <c r="G1530" i="34"/>
  <c r="O1529" i="34"/>
  <c r="O1528" i="34"/>
  <c r="O1527" i="34"/>
  <c r="O1526" i="34"/>
  <c r="O1525" i="34"/>
  <c r="O1524" i="34"/>
  <c r="N1523" i="34"/>
  <c r="M1523" i="34"/>
  <c r="L1523" i="34"/>
  <c r="I1523" i="34"/>
  <c r="H1523" i="34"/>
  <c r="G1523" i="34"/>
  <c r="O1522" i="34"/>
  <c r="O1521" i="34"/>
  <c r="O1520" i="34"/>
  <c r="O1519" i="34"/>
  <c r="O1518" i="34"/>
  <c r="O1517" i="34"/>
  <c r="N1516" i="34"/>
  <c r="M1516" i="34"/>
  <c r="L1516" i="34"/>
  <c r="I1516" i="34"/>
  <c r="H1516" i="34"/>
  <c r="G1516" i="34"/>
  <c r="O1515" i="34"/>
  <c r="O1514" i="34"/>
  <c r="O1513" i="34"/>
  <c r="N1512" i="34"/>
  <c r="M1512" i="34"/>
  <c r="L1512" i="34"/>
  <c r="I1512" i="34"/>
  <c r="H1512" i="34"/>
  <c r="G1512" i="34"/>
  <c r="O1511" i="34"/>
  <c r="N1509" i="34"/>
  <c r="M1509" i="34"/>
  <c r="L1509" i="34"/>
  <c r="I1509" i="34"/>
  <c r="H1509" i="34"/>
  <c r="I1505" i="34"/>
  <c r="I1504" i="34" s="1"/>
  <c r="H1505" i="34"/>
  <c r="H1504" i="34" s="1"/>
  <c r="H1501" i="34" s="1"/>
  <c r="H1500" i="34" s="1"/>
  <c r="G1505" i="34"/>
  <c r="G1504" i="34" s="1"/>
  <c r="O1503" i="34"/>
  <c r="N1498" i="34"/>
  <c r="N1497" i="34" s="1"/>
  <c r="N1496" i="34" s="1"/>
  <c r="M1498" i="34"/>
  <c r="M1497" i="34" s="1"/>
  <c r="M1496" i="34" s="1"/>
  <c r="L1498" i="34"/>
  <c r="L1497" i="34" s="1"/>
  <c r="L1496" i="34" s="1"/>
  <c r="I1498" i="34"/>
  <c r="I1497" i="34" s="1"/>
  <c r="I1496" i="34" s="1"/>
  <c r="H1498" i="34"/>
  <c r="H1497" i="34" s="1"/>
  <c r="H1496" i="34" s="1"/>
  <c r="G1498" i="34"/>
  <c r="G1497" i="34" s="1"/>
  <c r="G1496" i="34" s="1"/>
  <c r="H1798" i="34" l="1"/>
  <c r="H1857" i="34"/>
  <c r="N1798" i="34"/>
  <c r="I1854" i="34"/>
  <c r="I1857" i="34" s="1"/>
  <c r="G1798" i="34"/>
  <c r="M1857" i="34"/>
  <c r="O1792" i="34"/>
  <c r="L1791" i="34"/>
  <c r="O1791" i="34" s="1"/>
  <c r="M1798" i="34"/>
  <c r="O1803" i="34"/>
  <c r="L1802" i="34"/>
  <c r="G1857" i="34"/>
  <c r="L1854" i="34"/>
  <c r="O1854" i="34" s="1"/>
  <c r="O1806" i="34"/>
  <c r="N1505" i="34"/>
  <c r="N1504" i="34" s="1"/>
  <c r="N1501" i="34" s="1"/>
  <c r="N1500" i="34" s="1"/>
  <c r="O1509" i="34"/>
  <c r="O1506" i="34"/>
  <c r="M1505" i="34"/>
  <c r="M1504" i="34" s="1"/>
  <c r="M1501" i="34" s="1"/>
  <c r="L1505" i="34"/>
  <c r="L1504" i="34" s="1"/>
  <c r="L1501" i="34" s="1"/>
  <c r="O1507" i="34"/>
  <c r="O1512" i="34"/>
  <c r="O1523" i="34"/>
  <c r="O1530" i="34"/>
  <c r="O1533" i="34"/>
  <c r="O1540" i="34"/>
  <c r="G1501" i="34"/>
  <c r="G1503" i="34"/>
  <c r="H1503" i="34"/>
  <c r="I1552" i="34"/>
  <c r="M1552" i="34"/>
  <c r="O1498" i="34"/>
  <c r="H1551" i="34"/>
  <c r="I1501" i="34"/>
  <c r="I1500" i="34" s="1"/>
  <c r="I1503" i="34"/>
  <c r="O1502" i="34"/>
  <c r="O1516" i="34"/>
  <c r="N1552" i="34"/>
  <c r="O1536" i="34"/>
  <c r="L1799" i="34" l="1"/>
  <c r="O1802" i="34"/>
  <c r="G1551" i="34"/>
  <c r="G1555" i="34" s="1"/>
  <c r="G1500" i="34"/>
  <c r="M1551" i="34"/>
  <c r="M1555" i="34" s="1"/>
  <c r="M1500" i="34"/>
  <c r="L1551" i="34"/>
  <c r="L1500" i="34"/>
  <c r="O1504" i="34"/>
  <c r="H1555" i="34"/>
  <c r="O1505" i="34"/>
  <c r="O1501" i="34"/>
  <c r="N1551" i="34"/>
  <c r="N1555" i="34" s="1"/>
  <c r="I1551" i="34"/>
  <c r="I1555" i="34" s="1"/>
  <c r="O1508" i="34"/>
  <c r="O1552" i="34"/>
  <c r="O1799" i="34" l="1"/>
  <c r="L1853" i="34"/>
  <c r="L1798" i="34"/>
  <c r="O1798" i="34" s="1"/>
  <c r="O1551" i="34"/>
  <c r="O1500" i="34"/>
  <c r="O1853" i="34" l="1"/>
  <c r="L1857" i="34"/>
  <c r="O1857" i="34" s="1"/>
  <c r="O1497" i="34"/>
  <c r="O1496" i="34"/>
  <c r="O1553" i="34"/>
  <c r="L1555" i="34"/>
  <c r="O1555" i="34" s="1"/>
  <c r="O1489" i="34" l="1"/>
  <c r="O1481" i="34"/>
  <c r="O1480" i="34"/>
  <c r="O1479" i="34"/>
  <c r="O1478" i="34"/>
  <c r="O1477" i="34"/>
  <c r="O1476" i="34"/>
  <c r="N1475" i="34"/>
  <c r="M1475" i="34"/>
  <c r="L1475" i="34"/>
  <c r="I1475" i="34"/>
  <c r="H1475" i="34"/>
  <c r="G1475" i="34"/>
  <c r="O1474" i="34"/>
  <c r="N1473" i="34"/>
  <c r="M1473" i="34"/>
  <c r="L1473" i="34"/>
  <c r="I1473" i="34"/>
  <c r="H1473" i="34"/>
  <c r="G1473" i="34"/>
  <c r="O1472" i="34"/>
  <c r="N1471" i="34"/>
  <c r="M1471" i="34"/>
  <c r="L1471" i="34"/>
  <c r="I1471" i="34"/>
  <c r="H1471" i="34"/>
  <c r="G1471" i="34"/>
  <c r="O1470" i="34"/>
  <c r="O1469" i="34"/>
  <c r="O1468" i="34"/>
  <c r="N1467" i="34"/>
  <c r="M1467" i="34"/>
  <c r="L1467" i="34"/>
  <c r="I1467" i="34"/>
  <c r="H1467" i="34"/>
  <c r="G1467" i="34"/>
  <c r="O1466" i="34"/>
  <c r="O1465" i="34"/>
  <c r="N1464" i="34"/>
  <c r="M1464" i="34"/>
  <c r="L1464" i="34"/>
  <c r="I1464" i="34"/>
  <c r="H1464" i="34"/>
  <c r="G1464" i="34"/>
  <c r="O1463" i="34"/>
  <c r="O1462" i="34"/>
  <c r="O1461" i="34"/>
  <c r="N1460" i="34"/>
  <c r="M1460" i="34"/>
  <c r="L1460" i="34"/>
  <c r="I1460" i="34"/>
  <c r="H1460" i="34"/>
  <c r="G1460" i="34"/>
  <c r="N1458" i="34"/>
  <c r="M1458" i="34"/>
  <c r="L1458" i="34"/>
  <c r="I1458" i="34"/>
  <c r="H1458" i="34"/>
  <c r="G1458" i="34"/>
  <c r="O1456" i="34"/>
  <c r="O1455" i="34"/>
  <c r="N1454" i="34"/>
  <c r="N1453" i="34" s="1"/>
  <c r="N1450" i="34" s="1"/>
  <c r="M1454" i="34"/>
  <c r="M1453" i="34" s="1"/>
  <c r="M1450" i="34" s="1"/>
  <c r="M1486" i="34" s="1"/>
  <c r="L1454" i="34"/>
  <c r="I1454" i="34"/>
  <c r="I1453" i="34" s="1"/>
  <c r="I1452" i="34" s="1"/>
  <c r="H1454" i="34"/>
  <c r="H1453" i="34" s="1"/>
  <c r="G1454" i="34"/>
  <c r="G1453" i="34" s="1"/>
  <c r="O1452" i="34"/>
  <c r="O1451" i="34"/>
  <c r="G1457" i="34" l="1"/>
  <c r="G1487" i="34" s="1"/>
  <c r="O1464" i="34"/>
  <c r="O1467" i="34"/>
  <c r="O1473" i="34"/>
  <c r="O1460" i="34"/>
  <c r="O1454" i="34"/>
  <c r="O1458" i="34"/>
  <c r="G1452" i="34"/>
  <c r="G1450" i="34"/>
  <c r="G1486" i="34" s="1"/>
  <c r="I1450" i="34"/>
  <c r="I1486" i="34" s="1"/>
  <c r="O1471" i="34"/>
  <c r="H1457" i="34"/>
  <c r="H1487" i="34" s="1"/>
  <c r="N1457" i="34"/>
  <c r="N1487" i="34" s="1"/>
  <c r="I1457" i="34"/>
  <c r="I1487" i="34" s="1"/>
  <c r="O1475" i="34"/>
  <c r="H1452" i="34"/>
  <c r="H1450" i="34"/>
  <c r="N1486" i="34"/>
  <c r="L1453" i="34"/>
  <c r="L1457" i="34"/>
  <c r="M1457" i="34"/>
  <c r="M1487" i="34" s="1"/>
  <c r="G1490" i="34" l="1"/>
  <c r="M1449" i="34"/>
  <c r="I1490" i="34"/>
  <c r="G1449" i="34"/>
  <c r="M1490" i="34"/>
  <c r="I1449" i="34"/>
  <c r="O1488" i="34"/>
  <c r="O1457" i="34"/>
  <c r="L1487" i="34"/>
  <c r="O1487" i="34" s="1"/>
  <c r="H1486" i="34"/>
  <c r="H1490" i="34" s="1"/>
  <c r="H1449" i="34"/>
  <c r="O1453" i="34"/>
  <c r="L1450" i="34"/>
  <c r="N1449" i="34"/>
  <c r="N1490" i="34"/>
  <c r="L1486" i="34" l="1"/>
  <c r="L1449" i="34"/>
  <c r="O1449" i="34" s="1"/>
  <c r="O1450" i="34"/>
  <c r="O1486" i="34" l="1"/>
  <c r="L1490" i="34"/>
  <c r="O1490" i="34" s="1"/>
  <c r="F41" i="33" l="1"/>
  <c r="H41" i="33" s="1"/>
  <c r="F42" i="33"/>
  <c r="H42" i="33" s="1"/>
  <c r="F40" i="33"/>
  <c r="H40" i="33" s="1"/>
  <c r="J410" i="34" l="1"/>
  <c r="J1237" i="34"/>
  <c r="J1710" i="34"/>
  <c r="K1710" i="34"/>
  <c r="O1442" i="34" l="1"/>
  <c r="F33" i="33" l="1"/>
  <c r="H33" i="33" s="1"/>
  <c r="F34" i="33"/>
  <c r="H34" i="33" s="1"/>
  <c r="F35" i="33"/>
  <c r="H35" i="33" s="1"/>
  <c r="F36" i="33"/>
  <c r="H36" i="33" s="1"/>
  <c r="F37" i="33"/>
  <c r="H37" i="33" s="1"/>
  <c r="F38" i="33"/>
  <c r="H38" i="33" s="1"/>
  <c r="F31" i="33"/>
  <c r="H31" i="33" s="1"/>
  <c r="F32" i="33"/>
  <c r="H32" i="33" s="1"/>
  <c r="N1024" i="34" l="1"/>
  <c r="M1024" i="34"/>
  <c r="N1021" i="34"/>
  <c r="M1021" i="34"/>
  <c r="N1019" i="34"/>
  <c r="M1019" i="34"/>
  <c r="N1017" i="34"/>
  <c r="M1017" i="34"/>
  <c r="N1013" i="34"/>
  <c r="M1013" i="34"/>
  <c r="N1009" i="34"/>
  <c r="M1009" i="34"/>
  <c r="N1005" i="34"/>
  <c r="M1005" i="34"/>
  <c r="N1002" i="34"/>
  <c r="M1002" i="34"/>
  <c r="L1002" i="34"/>
  <c r="L1005" i="34"/>
  <c r="L1009" i="34"/>
  <c r="L1013" i="34"/>
  <c r="L1017" i="34"/>
  <c r="L1019" i="34"/>
  <c r="L1021" i="34"/>
  <c r="L1024" i="34"/>
  <c r="L1001" i="34" l="1"/>
  <c r="O1089" i="34"/>
  <c r="O1082" i="34"/>
  <c r="N1081" i="34"/>
  <c r="N1080" i="34" s="1"/>
  <c r="N1077" i="34" s="1"/>
  <c r="M1081" i="34"/>
  <c r="M1080" i="34" s="1"/>
  <c r="M1077" i="34" s="1"/>
  <c r="L1081" i="34"/>
  <c r="L1080" i="34" s="1"/>
  <c r="L1077" i="34" s="1"/>
  <c r="I1081" i="34"/>
  <c r="I1080" i="34" s="1"/>
  <c r="I1077" i="34" s="1"/>
  <c r="H1081" i="34"/>
  <c r="H1080" i="34" s="1"/>
  <c r="H1077" i="34" s="1"/>
  <c r="G1081" i="34"/>
  <c r="G1080" i="34" s="1"/>
  <c r="G1077" i="34" s="1"/>
  <c r="O1079" i="34"/>
  <c r="N1078" i="34"/>
  <c r="M1078" i="34"/>
  <c r="L1078" i="34"/>
  <c r="I1078" i="34"/>
  <c r="H1078" i="34"/>
  <c r="G1078" i="34"/>
  <c r="F28" i="33"/>
  <c r="H28" i="33" s="1"/>
  <c r="F29" i="33"/>
  <c r="H29" i="33" s="1"/>
  <c r="F13" i="33"/>
  <c r="H13" i="33" s="1"/>
  <c r="F14" i="33"/>
  <c r="H14" i="33" s="1"/>
  <c r="F15" i="33"/>
  <c r="H15" i="33" s="1"/>
  <c r="F16" i="33"/>
  <c r="H16" i="33" s="1"/>
  <c r="F17" i="33"/>
  <c r="H17" i="33" s="1"/>
  <c r="F18" i="33"/>
  <c r="H18" i="33" s="1"/>
  <c r="F19" i="33"/>
  <c r="H19" i="33" s="1"/>
  <c r="F20" i="33"/>
  <c r="H20" i="33" s="1"/>
  <c r="F21" i="33"/>
  <c r="H21" i="33" s="1"/>
  <c r="F22" i="33"/>
  <c r="H22" i="33" s="1"/>
  <c r="F23" i="33"/>
  <c r="H23" i="33" s="1"/>
  <c r="F24" i="33"/>
  <c r="H24" i="33" s="1"/>
  <c r="F25" i="33"/>
  <c r="H25" i="33" s="1"/>
  <c r="F26" i="33"/>
  <c r="H26" i="33" s="1"/>
  <c r="F27" i="33"/>
  <c r="H27" i="33" s="1"/>
  <c r="F12" i="33"/>
  <c r="H12" i="33" s="1"/>
  <c r="F10" i="33"/>
  <c r="H10" i="33" s="1"/>
  <c r="F9" i="33"/>
  <c r="H9" i="33" s="1"/>
  <c r="F6" i="33"/>
  <c r="F48" i="33" s="1"/>
  <c r="F7" i="33"/>
  <c r="F5" i="33"/>
  <c r="O1078" i="34" l="1"/>
  <c r="O1080" i="34"/>
  <c r="I1087" i="34"/>
  <c r="I1090" i="34" s="1"/>
  <c r="I1076" i="34"/>
  <c r="M1076" i="34"/>
  <c r="M1087" i="34"/>
  <c r="M1090" i="34" s="1"/>
  <c r="O1077" i="34"/>
  <c r="G1087" i="34"/>
  <c r="G1090" i="34" s="1"/>
  <c r="G1076" i="34"/>
  <c r="H1076" i="34"/>
  <c r="H1087" i="34"/>
  <c r="H1090" i="34" s="1"/>
  <c r="N1076" i="34"/>
  <c r="N1087" i="34"/>
  <c r="N1090" i="34" s="1"/>
  <c r="L1087" i="34"/>
  <c r="O1081" i="34"/>
  <c r="L1076" i="34"/>
  <c r="O1076" i="34" l="1"/>
  <c r="O1087" i="34"/>
  <c r="L1090" i="34"/>
  <c r="O1090" i="34" s="1"/>
  <c r="F1965" i="35" l="1"/>
  <c r="E1965" i="35"/>
  <c r="G1963" i="35"/>
  <c r="G1965" i="35" s="1"/>
  <c r="F1963" i="35"/>
  <c r="E1963" i="35"/>
  <c r="K1962" i="35"/>
  <c r="J1962" i="35"/>
  <c r="I1962" i="35"/>
  <c r="H1962" i="35"/>
  <c r="L1962" i="35" s="1"/>
  <c r="K1961" i="35"/>
  <c r="J1961" i="35"/>
  <c r="I1961" i="35"/>
  <c r="H1961" i="35"/>
  <c r="L1961" i="35" s="1"/>
  <c r="K1960" i="35"/>
  <c r="K1963" i="35" s="1"/>
  <c r="J1960" i="35"/>
  <c r="I1960" i="35"/>
  <c r="H1960" i="35"/>
  <c r="H1963" i="35" s="1"/>
  <c r="F1958" i="35"/>
  <c r="E1958" i="35"/>
  <c r="D1958" i="35"/>
  <c r="D1965" i="35" s="1"/>
  <c r="K1957" i="35"/>
  <c r="J1957" i="35"/>
  <c r="I1957" i="35"/>
  <c r="H1957" i="35"/>
  <c r="L1957" i="35" s="1"/>
  <c r="K1956" i="35"/>
  <c r="J1956" i="35"/>
  <c r="I1956" i="35"/>
  <c r="H1956" i="35"/>
  <c r="L1956" i="35" s="1"/>
  <c r="K1955" i="35"/>
  <c r="J1955" i="35"/>
  <c r="I1955" i="35"/>
  <c r="H1955" i="35"/>
  <c r="L1955" i="35" s="1"/>
  <c r="K1954" i="35"/>
  <c r="J1954" i="35"/>
  <c r="I1954" i="35"/>
  <c r="H1954" i="35"/>
  <c r="L1954" i="35" s="1"/>
  <c r="K1953" i="35"/>
  <c r="J1953" i="35"/>
  <c r="I1953" i="35"/>
  <c r="H1953" i="35"/>
  <c r="L1953" i="35" s="1"/>
  <c r="K1952" i="35"/>
  <c r="J1952" i="35"/>
  <c r="I1952" i="35"/>
  <c r="H1952" i="35"/>
  <c r="L1952" i="35" s="1"/>
  <c r="K1951" i="35"/>
  <c r="J1951" i="35"/>
  <c r="I1951" i="35"/>
  <c r="H1951" i="35"/>
  <c r="L1951" i="35" s="1"/>
  <c r="K1950" i="35"/>
  <c r="J1950" i="35"/>
  <c r="I1950" i="35"/>
  <c r="H1950" i="35"/>
  <c r="L1950" i="35" s="1"/>
  <c r="K1949" i="35"/>
  <c r="J1949" i="35"/>
  <c r="I1949" i="35"/>
  <c r="H1949" i="35"/>
  <c r="L1949" i="35" s="1"/>
  <c r="K1948" i="35"/>
  <c r="J1948" i="35"/>
  <c r="I1948" i="35"/>
  <c r="H1948" i="35"/>
  <c r="L1948" i="35" s="1"/>
  <c r="K1947" i="35"/>
  <c r="J1947" i="35"/>
  <c r="I1947" i="35"/>
  <c r="H1947" i="35"/>
  <c r="L1947" i="35" s="1"/>
  <c r="K1946" i="35"/>
  <c r="J1946" i="35"/>
  <c r="I1946" i="35"/>
  <c r="H1946" i="35"/>
  <c r="L1946" i="35" s="1"/>
  <c r="K1945" i="35"/>
  <c r="J1945" i="35"/>
  <c r="I1945" i="35"/>
  <c r="H1945" i="35"/>
  <c r="L1945" i="35" s="1"/>
  <c r="K1944" i="35"/>
  <c r="J1944" i="35"/>
  <c r="I1944" i="35"/>
  <c r="H1944" i="35"/>
  <c r="L1944" i="35" s="1"/>
  <c r="K1943" i="35"/>
  <c r="J1943" i="35"/>
  <c r="I1943" i="35"/>
  <c r="H1943" i="35"/>
  <c r="L1943" i="35" s="1"/>
  <c r="K1942" i="35"/>
  <c r="J1942" i="35"/>
  <c r="I1942" i="35"/>
  <c r="H1942" i="35"/>
  <c r="L1942" i="35" s="1"/>
  <c r="K1941" i="35"/>
  <c r="J1941" i="35"/>
  <c r="I1941" i="35"/>
  <c r="H1941" i="35"/>
  <c r="L1941" i="35" s="1"/>
  <c r="K1940" i="35"/>
  <c r="J1940" i="35"/>
  <c r="I1940" i="35"/>
  <c r="H1940" i="35"/>
  <c r="L1940" i="35" s="1"/>
  <c r="K1939" i="35"/>
  <c r="J1939" i="35"/>
  <c r="I1939" i="35"/>
  <c r="H1939" i="35"/>
  <c r="L1939" i="35" s="1"/>
  <c r="K1938" i="35"/>
  <c r="K1958" i="35" s="1"/>
  <c r="J1938" i="35"/>
  <c r="J1958" i="35" s="1"/>
  <c r="I1938" i="35"/>
  <c r="H1938" i="35"/>
  <c r="F1930" i="35"/>
  <c r="E1930" i="35"/>
  <c r="G1928" i="35"/>
  <c r="G1930" i="35" s="1"/>
  <c r="F1928" i="35"/>
  <c r="E1928" i="35"/>
  <c r="K1927" i="35"/>
  <c r="J1927" i="35"/>
  <c r="I1927" i="35"/>
  <c r="H1927" i="35"/>
  <c r="L1927" i="35" s="1"/>
  <c r="K1926" i="35"/>
  <c r="J1926" i="35"/>
  <c r="I1926" i="35"/>
  <c r="H1926" i="35"/>
  <c r="L1926" i="35" s="1"/>
  <c r="K1925" i="35"/>
  <c r="J1925" i="35"/>
  <c r="I1925" i="35"/>
  <c r="H1925" i="35"/>
  <c r="L1925" i="35" s="1"/>
  <c r="K1924" i="35"/>
  <c r="J1924" i="35"/>
  <c r="J1928" i="35" s="1"/>
  <c r="I1924" i="35"/>
  <c r="I1928" i="35" s="1"/>
  <c r="H1924" i="35"/>
  <c r="L1924" i="35" s="1"/>
  <c r="F1922" i="35"/>
  <c r="E1922" i="35"/>
  <c r="D1922" i="35"/>
  <c r="D1930" i="35" s="1"/>
  <c r="K1921" i="35"/>
  <c r="J1921" i="35"/>
  <c r="I1921" i="35"/>
  <c r="H1921" i="35"/>
  <c r="L1921" i="35" s="1"/>
  <c r="K1920" i="35"/>
  <c r="J1920" i="35"/>
  <c r="I1920" i="35"/>
  <c r="H1920" i="35"/>
  <c r="L1920" i="35" s="1"/>
  <c r="K1919" i="35"/>
  <c r="J1919" i="35"/>
  <c r="I1919" i="35"/>
  <c r="H1919" i="35"/>
  <c r="L1919" i="35" s="1"/>
  <c r="K1918" i="35"/>
  <c r="J1918" i="35"/>
  <c r="I1918" i="35"/>
  <c r="H1918" i="35"/>
  <c r="L1918" i="35" s="1"/>
  <c r="K1917" i="35"/>
  <c r="J1917" i="35"/>
  <c r="I1917" i="35"/>
  <c r="H1917" i="35"/>
  <c r="L1917" i="35" s="1"/>
  <c r="K1916" i="35"/>
  <c r="J1916" i="35"/>
  <c r="I1916" i="35"/>
  <c r="H1916" i="35"/>
  <c r="L1916" i="35" s="1"/>
  <c r="K1915" i="35"/>
  <c r="J1915" i="35"/>
  <c r="I1915" i="35"/>
  <c r="H1915" i="35"/>
  <c r="L1915" i="35" s="1"/>
  <c r="K1914" i="35"/>
  <c r="J1914" i="35"/>
  <c r="I1914" i="35"/>
  <c r="H1914" i="35"/>
  <c r="L1914" i="35" s="1"/>
  <c r="K1913" i="35"/>
  <c r="J1913" i="35"/>
  <c r="I1913" i="35"/>
  <c r="H1913" i="35"/>
  <c r="L1913" i="35" s="1"/>
  <c r="K1912" i="35"/>
  <c r="J1912" i="35"/>
  <c r="I1912" i="35"/>
  <c r="H1912" i="35"/>
  <c r="L1912" i="35" s="1"/>
  <c r="K1911" i="35"/>
  <c r="J1911" i="35"/>
  <c r="I1911" i="35"/>
  <c r="H1911" i="35"/>
  <c r="L1911" i="35" s="1"/>
  <c r="K1910" i="35"/>
  <c r="J1910" i="35"/>
  <c r="I1910" i="35"/>
  <c r="H1910" i="35"/>
  <c r="L1910" i="35" s="1"/>
  <c r="K1909" i="35"/>
  <c r="J1909" i="35"/>
  <c r="I1909" i="35"/>
  <c r="H1909" i="35"/>
  <c r="L1909" i="35" s="1"/>
  <c r="K1908" i="35"/>
  <c r="J1908" i="35"/>
  <c r="I1908" i="35"/>
  <c r="H1908" i="35"/>
  <c r="L1908" i="35" s="1"/>
  <c r="K1907" i="35"/>
  <c r="J1907" i="35"/>
  <c r="I1907" i="35"/>
  <c r="H1907" i="35"/>
  <c r="L1907" i="35" s="1"/>
  <c r="K1906" i="35"/>
  <c r="J1906" i="35"/>
  <c r="I1906" i="35"/>
  <c r="H1906" i="35"/>
  <c r="L1906" i="35" s="1"/>
  <c r="K1905" i="35"/>
  <c r="J1905" i="35"/>
  <c r="I1905" i="35"/>
  <c r="H1905" i="35"/>
  <c r="L1905" i="35" s="1"/>
  <c r="K1904" i="35"/>
  <c r="J1904" i="35"/>
  <c r="I1904" i="35"/>
  <c r="H1904" i="35"/>
  <c r="L1904" i="35" s="1"/>
  <c r="K1903" i="35"/>
  <c r="J1903" i="35"/>
  <c r="I1903" i="35"/>
  <c r="H1903" i="35"/>
  <c r="L1903" i="35" s="1"/>
  <c r="K1902" i="35"/>
  <c r="J1902" i="35"/>
  <c r="I1902" i="35"/>
  <c r="H1902" i="35"/>
  <c r="L1902" i="35" s="1"/>
  <c r="K1901" i="35"/>
  <c r="J1901" i="35"/>
  <c r="I1901" i="35"/>
  <c r="H1901" i="35"/>
  <c r="L1901" i="35" s="1"/>
  <c r="K1900" i="35"/>
  <c r="J1900" i="35"/>
  <c r="I1900" i="35"/>
  <c r="H1900" i="35"/>
  <c r="L1900" i="35" s="1"/>
  <c r="K1899" i="35"/>
  <c r="J1899" i="35"/>
  <c r="I1899" i="35"/>
  <c r="H1899" i="35"/>
  <c r="L1899" i="35" s="1"/>
  <c r="K1898" i="35"/>
  <c r="J1898" i="35"/>
  <c r="I1898" i="35"/>
  <c r="H1898" i="35"/>
  <c r="L1898" i="35" s="1"/>
  <c r="K1897" i="35"/>
  <c r="J1897" i="35"/>
  <c r="I1897" i="35"/>
  <c r="H1897" i="35"/>
  <c r="L1897" i="35" s="1"/>
  <c r="K1896" i="35"/>
  <c r="J1896" i="35"/>
  <c r="I1896" i="35"/>
  <c r="H1896" i="35"/>
  <c r="L1896" i="35" s="1"/>
  <c r="K1895" i="35"/>
  <c r="J1895" i="35"/>
  <c r="I1895" i="35"/>
  <c r="H1895" i="35"/>
  <c r="L1895" i="35" s="1"/>
  <c r="K1894" i="35"/>
  <c r="J1894" i="35"/>
  <c r="I1894" i="35"/>
  <c r="H1894" i="35"/>
  <c r="L1894" i="35" s="1"/>
  <c r="K1893" i="35"/>
  <c r="J1893" i="35"/>
  <c r="I1893" i="35"/>
  <c r="H1893" i="35"/>
  <c r="L1893" i="35" s="1"/>
  <c r="K1892" i="35"/>
  <c r="J1892" i="35"/>
  <c r="I1892" i="35"/>
  <c r="H1892" i="35"/>
  <c r="L1892" i="35" s="1"/>
  <c r="K1891" i="35"/>
  <c r="J1891" i="35"/>
  <c r="I1891" i="35"/>
  <c r="H1891" i="35"/>
  <c r="L1891" i="35" s="1"/>
  <c r="K1890" i="35"/>
  <c r="J1890" i="35"/>
  <c r="I1890" i="35"/>
  <c r="H1890" i="35"/>
  <c r="L1890" i="35" s="1"/>
  <c r="K1889" i="35"/>
  <c r="J1889" i="35"/>
  <c r="I1889" i="35"/>
  <c r="H1889" i="35"/>
  <c r="L1889" i="35" s="1"/>
  <c r="K1888" i="35"/>
  <c r="J1888" i="35"/>
  <c r="I1888" i="35"/>
  <c r="H1888" i="35"/>
  <c r="L1888" i="35" s="1"/>
  <c r="K1887" i="35"/>
  <c r="J1887" i="35"/>
  <c r="I1887" i="35"/>
  <c r="H1887" i="35"/>
  <c r="L1887" i="35" s="1"/>
  <c r="K1886" i="35"/>
  <c r="J1886" i="35"/>
  <c r="I1886" i="35"/>
  <c r="H1886" i="35"/>
  <c r="L1886" i="35" s="1"/>
  <c r="K1885" i="35"/>
  <c r="J1885" i="35"/>
  <c r="I1885" i="35"/>
  <c r="H1885" i="35"/>
  <c r="L1885" i="35" s="1"/>
  <c r="K1884" i="35"/>
  <c r="J1884" i="35"/>
  <c r="I1884" i="35"/>
  <c r="H1884" i="35"/>
  <c r="L1884" i="35" s="1"/>
  <c r="K1883" i="35"/>
  <c r="J1883" i="35"/>
  <c r="I1883" i="35"/>
  <c r="H1883" i="35"/>
  <c r="L1883" i="35" s="1"/>
  <c r="K1882" i="35"/>
  <c r="J1882" i="35"/>
  <c r="I1882" i="35"/>
  <c r="H1882" i="35"/>
  <c r="L1882" i="35" s="1"/>
  <c r="K1881" i="35"/>
  <c r="J1881" i="35"/>
  <c r="I1881" i="35"/>
  <c r="H1881" i="35"/>
  <c r="L1881" i="35" s="1"/>
  <c r="K1880" i="35"/>
  <c r="J1880" i="35"/>
  <c r="I1880" i="35"/>
  <c r="H1880" i="35"/>
  <c r="L1880" i="35" s="1"/>
  <c r="K1879" i="35"/>
  <c r="J1879" i="35"/>
  <c r="I1879" i="35"/>
  <c r="H1879" i="35"/>
  <c r="L1879" i="35" s="1"/>
  <c r="K1878" i="35"/>
  <c r="J1878" i="35"/>
  <c r="I1878" i="35"/>
  <c r="H1878" i="35"/>
  <c r="L1878" i="35" s="1"/>
  <c r="K1877" i="35"/>
  <c r="J1877" i="35"/>
  <c r="I1877" i="35"/>
  <c r="H1877" i="35"/>
  <c r="L1877" i="35" s="1"/>
  <c r="K1876" i="35"/>
  <c r="J1876" i="35"/>
  <c r="I1876" i="35"/>
  <c r="H1876" i="35"/>
  <c r="L1876" i="35" s="1"/>
  <c r="K1875" i="35"/>
  <c r="J1875" i="35"/>
  <c r="I1875" i="35"/>
  <c r="H1875" i="35"/>
  <c r="L1875" i="35" s="1"/>
  <c r="K1874" i="35"/>
  <c r="J1874" i="35"/>
  <c r="I1874" i="35"/>
  <c r="H1874" i="35"/>
  <c r="L1874" i="35" s="1"/>
  <c r="K1873" i="35"/>
  <c r="J1873" i="35"/>
  <c r="I1873" i="35"/>
  <c r="H1873" i="35"/>
  <c r="L1873" i="35" s="1"/>
  <c r="K1872" i="35"/>
  <c r="J1872" i="35"/>
  <c r="I1872" i="35"/>
  <c r="H1872" i="35"/>
  <c r="L1872" i="35" s="1"/>
  <c r="K1871" i="35"/>
  <c r="J1871" i="35"/>
  <c r="I1871" i="35"/>
  <c r="H1871" i="35"/>
  <c r="L1871" i="35" s="1"/>
  <c r="K1870" i="35"/>
  <c r="J1870" i="35"/>
  <c r="I1870" i="35"/>
  <c r="H1870" i="35"/>
  <c r="L1870" i="35" s="1"/>
  <c r="K1869" i="35"/>
  <c r="J1869" i="35"/>
  <c r="I1869" i="35"/>
  <c r="H1869" i="35"/>
  <c r="L1869" i="35" s="1"/>
  <c r="K1868" i="35"/>
  <c r="J1868" i="35"/>
  <c r="I1868" i="35"/>
  <c r="H1868" i="35"/>
  <c r="L1868" i="35" s="1"/>
  <c r="K1867" i="35"/>
  <c r="J1867" i="35"/>
  <c r="I1867" i="35"/>
  <c r="H1867" i="35"/>
  <c r="L1867" i="35" s="1"/>
  <c r="K1866" i="35"/>
  <c r="J1866" i="35"/>
  <c r="I1866" i="35"/>
  <c r="H1866" i="35"/>
  <c r="L1866" i="35" s="1"/>
  <c r="K1865" i="35"/>
  <c r="J1865" i="35"/>
  <c r="I1865" i="35"/>
  <c r="H1865" i="35"/>
  <c r="L1865" i="35" s="1"/>
  <c r="K1864" i="35"/>
  <c r="J1864" i="35"/>
  <c r="I1864" i="35"/>
  <c r="H1864" i="35"/>
  <c r="L1864" i="35" s="1"/>
  <c r="K1863" i="35"/>
  <c r="J1863" i="35"/>
  <c r="I1863" i="35"/>
  <c r="H1863" i="35"/>
  <c r="L1863" i="35" s="1"/>
  <c r="K1862" i="35"/>
  <c r="J1862" i="35"/>
  <c r="I1862" i="35"/>
  <c r="H1862" i="35"/>
  <c r="L1862" i="35" s="1"/>
  <c r="K1861" i="35"/>
  <c r="J1861" i="35"/>
  <c r="I1861" i="35"/>
  <c r="H1861" i="35"/>
  <c r="L1861" i="35" s="1"/>
  <c r="K1860" i="35"/>
  <c r="J1860" i="35"/>
  <c r="I1860" i="35"/>
  <c r="H1860" i="35"/>
  <c r="L1860" i="35" s="1"/>
  <c r="K1859" i="35"/>
  <c r="J1859" i="35"/>
  <c r="I1859" i="35"/>
  <c r="H1859" i="35"/>
  <c r="L1859" i="35" s="1"/>
  <c r="K1858" i="35"/>
  <c r="J1858" i="35"/>
  <c r="I1858" i="35"/>
  <c r="H1858" i="35"/>
  <c r="L1858" i="35" s="1"/>
  <c r="K1857" i="35"/>
  <c r="J1857" i="35"/>
  <c r="I1857" i="35"/>
  <c r="H1857" i="35"/>
  <c r="L1857" i="35" s="1"/>
  <c r="K1856" i="35"/>
  <c r="J1856" i="35"/>
  <c r="I1856" i="35"/>
  <c r="H1856" i="35"/>
  <c r="L1856" i="35" s="1"/>
  <c r="K1855" i="35"/>
  <c r="J1855" i="35"/>
  <c r="I1855" i="35"/>
  <c r="H1855" i="35"/>
  <c r="L1855" i="35" s="1"/>
  <c r="K1854" i="35"/>
  <c r="J1854" i="35"/>
  <c r="I1854" i="35"/>
  <c r="H1854" i="35"/>
  <c r="L1854" i="35" s="1"/>
  <c r="K1853" i="35"/>
  <c r="J1853" i="35"/>
  <c r="I1853" i="35"/>
  <c r="H1853" i="35"/>
  <c r="L1853" i="35" s="1"/>
  <c r="K1852" i="35"/>
  <c r="J1852" i="35"/>
  <c r="I1852" i="35"/>
  <c r="H1852" i="35"/>
  <c r="L1852" i="35" s="1"/>
  <c r="K1851" i="35"/>
  <c r="J1851" i="35"/>
  <c r="I1851" i="35"/>
  <c r="H1851" i="35"/>
  <c r="L1851" i="35" s="1"/>
  <c r="K1850" i="35"/>
  <c r="J1850" i="35"/>
  <c r="I1850" i="35"/>
  <c r="H1850" i="35"/>
  <c r="L1850" i="35" s="1"/>
  <c r="K1849" i="35"/>
  <c r="J1849" i="35"/>
  <c r="I1849" i="35"/>
  <c r="H1849" i="35"/>
  <c r="L1849" i="35" s="1"/>
  <c r="K1848" i="35"/>
  <c r="J1848" i="35"/>
  <c r="I1848" i="35"/>
  <c r="H1848" i="35"/>
  <c r="L1848" i="35" s="1"/>
  <c r="K1847" i="35"/>
  <c r="J1847" i="35"/>
  <c r="I1847" i="35"/>
  <c r="H1847" i="35"/>
  <c r="L1847" i="35" s="1"/>
  <c r="K1846" i="35"/>
  <c r="J1846" i="35"/>
  <c r="I1846" i="35"/>
  <c r="H1846" i="35"/>
  <c r="L1846" i="35" s="1"/>
  <c r="K1845" i="35"/>
  <c r="J1845" i="35"/>
  <c r="I1845" i="35"/>
  <c r="H1845" i="35"/>
  <c r="L1845" i="35" s="1"/>
  <c r="K1844" i="35"/>
  <c r="J1844" i="35"/>
  <c r="I1844" i="35"/>
  <c r="H1844" i="35"/>
  <c r="L1844" i="35" s="1"/>
  <c r="K1843" i="35"/>
  <c r="J1843" i="35"/>
  <c r="I1843" i="35"/>
  <c r="H1843" i="35"/>
  <c r="L1843" i="35" s="1"/>
  <c r="K1842" i="35"/>
  <c r="J1842" i="35"/>
  <c r="I1842" i="35"/>
  <c r="H1842" i="35"/>
  <c r="L1842" i="35" s="1"/>
  <c r="K1841" i="35"/>
  <c r="J1841" i="35"/>
  <c r="I1841" i="35"/>
  <c r="H1841" i="35"/>
  <c r="L1841" i="35" s="1"/>
  <c r="K1840" i="35"/>
  <c r="J1840" i="35"/>
  <c r="I1840" i="35"/>
  <c r="H1840" i="35"/>
  <c r="L1840" i="35" s="1"/>
  <c r="K1839" i="35"/>
  <c r="J1839" i="35"/>
  <c r="I1839" i="35"/>
  <c r="H1839" i="35"/>
  <c r="L1839" i="35" s="1"/>
  <c r="K1838" i="35"/>
  <c r="J1838" i="35"/>
  <c r="I1838" i="35"/>
  <c r="H1838" i="35"/>
  <c r="L1838" i="35" s="1"/>
  <c r="K1837" i="35"/>
  <c r="J1837" i="35"/>
  <c r="I1837" i="35"/>
  <c r="H1837" i="35"/>
  <c r="L1837" i="35" s="1"/>
  <c r="K1836" i="35"/>
  <c r="J1836" i="35"/>
  <c r="I1836" i="35"/>
  <c r="H1836" i="35"/>
  <c r="L1836" i="35" s="1"/>
  <c r="K1835" i="35"/>
  <c r="J1835" i="35"/>
  <c r="I1835" i="35"/>
  <c r="H1835" i="35"/>
  <c r="L1835" i="35" s="1"/>
  <c r="K1834" i="35"/>
  <c r="J1834" i="35"/>
  <c r="I1834" i="35"/>
  <c r="H1834" i="35"/>
  <c r="L1834" i="35" s="1"/>
  <c r="K1833" i="35"/>
  <c r="J1833" i="35"/>
  <c r="I1833" i="35"/>
  <c r="H1833" i="35"/>
  <c r="L1833" i="35" s="1"/>
  <c r="K1832" i="35"/>
  <c r="J1832" i="35"/>
  <c r="I1832" i="35"/>
  <c r="H1832" i="35"/>
  <c r="L1832" i="35" s="1"/>
  <c r="K1831" i="35"/>
  <c r="J1831" i="35"/>
  <c r="I1831" i="35"/>
  <c r="H1831" i="35"/>
  <c r="L1831" i="35" s="1"/>
  <c r="K1830" i="35"/>
  <c r="K1922" i="35" s="1"/>
  <c r="J1830" i="35"/>
  <c r="I1830" i="35"/>
  <c r="H1830" i="35"/>
  <c r="L1830" i="35" s="1"/>
  <c r="F1822" i="35"/>
  <c r="E1822" i="35"/>
  <c r="G1820" i="35"/>
  <c r="F1820" i="35"/>
  <c r="E1820" i="35"/>
  <c r="D1820" i="35"/>
  <c r="K1819" i="35"/>
  <c r="J1819" i="35"/>
  <c r="I1819" i="35"/>
  <c r="H1819" i="35"/>
  <c r="L1819" i="35" s="1"/>
  <c r="K1818" i="35"/>
  <c r="J1818" i="35"/>
  <c r="I1818" i="35"/>
  <c r="H1818" i="35"/>
  <c r="L1818" i="35" s="1"/>
  <c r="K1817" i="35"/>
  <c r="K1820" i="35" s="1"/>
  <c r="J1817" i="35"/>
  <c r="J1820" i="35" s="1"/>
  <c r="I1817" i="35"/>
  <c r="I1820" i="35" s="1"/>
  <c r="H1817" i="35"/>
  <c r="L1817" i="35" s="1"/>
  <c r="G1815" i="35"/>
  <c r="F1815" i="35"/>
  <c r="E1815" i="35"/>
  <c r="D1815" i="35"/>
  <c r="D1822" i="35" s="1"/>
  <c r="K1814" i="35"/>
  <c r="J1814" i="35"/>
  <c r="I1814" i="35"/>
  <c r="H1814" i="35"/>
  <c r="L1814" i="35" s="1"/>
  <c r="K1813" i="35"/>
  <c r="J1813" i="35"/>
  <c r="I1813" i="35"/>
  <c r="H1813" i="35"/>
  <c r="L1813" i="35" s="1"/>
  <c r="K1812" i="35"/>
  <c r="J1812" i="35"/>
  <c r="I1812" i="35"/>
  <c r="H1812" i="35"/>
  <c r="L1812" i="35" s="1"/>
  <c r="K1811" i="35"/>
  <c r="J1811" i="35"/>
  <c r="I1811" i="35"/>
  <c r="H1811" i="35"/>
  <c r="L1811" i="35" s="1"/>
  <c r="K1810" i="35"/>
  <c r="J1810" i="35"/>
  <c r="I1810" i="35"/>
  <c r="H1810" i="35"/>
  <c r="L1810" i="35" s="1"/>
  <c r="K1809" i="35"/>
  <c r="J1809" i="35"/>
  <c r="I1809" i="35"/>
  <c r="H1809" i="35"/>
  <c r="L1809" i="35" s="1"/>
  <c r="K1808" i="35"/>
  <c r="J1808" i="35"/>
  <c r="I1808" i="35"/>
  <c r="H1808" i="35"/>
  <c r="L1808" i="35" s="1"/>
  <c r="K1807" i="35"/>
  <c r="J1807" i="35"/>
  <c r="I1807" i="35"/>
  <c r="H1807" i="35"/>
  <c r="L1807" i="35" s="1"/>
  <c r="K1806" i="35"/>
  <c r="J1806" i="35"/>
  <c r="I1806" i="35"/>
  <c r="H1806" i="35"/>
  <c r="L1806" i="35" s="1"/>
  <c r="K1805" i="35"/>
  <c r="J1805" i="35"/>
  <c r="I1805" i="35"/>
  <c r="H1805" i="35"/>
  <c r="L1805" i="35" s="1"/>
  <c r="K1804" i="35"/>
  <c r="J1804" i="35"/>
  <c r="I1804" i="35"/>
  <c r="H1804" i="35"/>
  <c r="L1804" i="35" s="1"/>
  <c r="K1803" i="35"/>
  <c r="J1803" i="35"/>
  <c r="I1803" i="35"/>
  <c r="H1803" i="35"/>
  <c r="L1803" i="35" s="1"/>
  <c r="K1802" i="35"/>
  <c r="J1802" i="35"/>
  <c r="I1802" i="35"/>
  <c r="H1802" i="35"/>
  <c r="L1802" i="35" s="1"/>
  <c r="K1801" i="35"/>
  <c r="J1801" i="35"/>
  <c r="I1801" i="35"/>
  <c r="H1801" i="35"/>
  <c r="L1801" i="35" s="1"/>
  <c r="K1800" i="35"/>
  <c r="J1800" i="35"/>
  <c r="I1800" i="35"/>
  <c r="H1800" i="35"/>
  <c r="L1800" i="35" s="1"/>
  <c r="K1799" i="35"/>
  <c r="J1799" i="35"/>
  <c r="I1799" i="35"/>
  <c r="H1799" i="35"/>
  <c r="L1799" i="35" s="1"/>
  <c r="K1798" i="35"/>
  <c r="J1798" i="35"/>
  <c r="I1798" i="35"/>
  <c r="H1798" i="35"/>
  <c r="L1798" i="35" s="1"/>
  <c r="K1797" i="35"/>
  <c r="J1797" i="35"/>
  <c r="I1797" i="35"/>
  <c r="H1797" i="35"/>
  <c r="L1797" i="35" s="1"/>
  <c r="K1796" i="35"/>
  <c r="J1796" i="35"/>
  <c r="I1796" i="35"/>
  <c r="H1796" i="35"/>
  <c r="L1796" i="35" s="1"/>
  <c r="K1795" i="35"/>
  <c r="J1795" i="35"/>
  <c r="I1795" i="35"/>
  <c r="H1795" i="35"/>
  <c r="L1795" i="35" s="1"/>
  <c r="K1794" i="35"/>
  <c r="J1794" i="35"/>
  <c r="I1794" i="35"/>
  <c r="H1794" i="35"/>
  <c r="L1794" i="35" s="1"/>
  <c r="K1793" i="35"/>
  <c r="J1793" i="35"/>
  <c r="I1793" i="35"/>
  <c r="H1793" i="35"/>
  <c r="L1793" i="35" s="1"/>
  <c r="K1792" i="35"/>
  <c r="J1792" i="35"/>
  <c r="I1792" i="35"/>
  <c r="H1792" i="35"/>
  <c r="L1792" i="35" s="1"/>
  <c r="K1791" i="35"/>
  <c r="J1791" i="35"/>
  <c r="I1791" i="35"/>
  <c r="H1791" i="35"/>
  <c r="L1791" i="35" s="1"/>
  <c r="K1790" i="35"/>
  <c r="J1790" i="35"/>
  <c r="I1790" i="35"/>
  <c r="H1790" i="35"/>
  <c r="L1790" i="35" s="1"/>
  <c r="K1789" i="35"/>
  <c r="J1789" i="35"/>
  <c r="I1789" i="35"/>
  <c r="H1789" i="35"/>
  <c r="L1789" i="35" s="1"/>
  <c r="K1788" i="35"/>
  <c r="J1788" i="35"/>
  <c r="I1788" i="35"/>
  <c r="H1788" i="35"/>
  <c r="L1788" i="35" s="1"/>
  <c r="K1787" i="35"/>
  <c r="J1787" i="35"/>
  <c r="I1787" i="35"/>
  <c r="H1787" i="35"/>
  <c r="L1787" i="35" s="1"/>
  <c r="K1786" i="35"/>
  <c r="J1786" i="35"/>
  <c r="I1786" i="35"/>
  <c r="H1786" i="35"/>
  <c r="L1786" i="35" s="1"/>
  <c r="K1785" i="35"/>
  <c r="J1785" i="35"/>
  <c r="I1785" i="35"/>
  <c r="H1785" i="35"/>
  <c r="L1785" i="35" s="1"/>
  <c r="K1784" i="35"/>
  <c r="J1784" i="35"/>
  <c r="I1784" i="35"/>
  <c r="H1784" i="35"/>
  <c r="L1784" i="35" s="1"/>
  <c r="K1783" i="35"/>
  <c r="J1783" i="35"/>
  <c r="I1783" i="35"/>
  <c r="H1783" i="35"/>
  <c r="L1783" i="35" s="1"/>
  <c r="K1782" i="35"/>
  <c r="J1782" i="35"/>
  <c r="I1782" i="35"/>
  <c r="H1782" i="35"/>
  <c r="L1782" i="35" s="1"/>
  <c r="K1781" i="35"/>
  <c r="J1781" i="35"/>
  <c r="I1781" i="35"/>
  <c r="H1781" i="35"/>
  <c r="L1781" i="35" s="1"/>
  <c r="K1780" i="35"/>
  <c r="J1780" i="35"/>
  <c r="I1780" i="35"/>
  <c r="H1780" i="35"/>
  <c r="L1780" i="35" s="1"/>
  <c r="K1779" i="35"/>
  <c r="J1779" i="35"/>
  <c r="I1779" i="35"/>
  <c r="H1779" i="35"/>
  <c r="L1779" i="35" s="1"/>
  <c r="K1778" i="35"/>
  <c r="J1778" i="35"/>
  <c r="I1778" i="35"/>
  <c r="H1778" i="35"/>
  <c r="L1778" i="35" s="1"/>
  <c r="K1777" i="35"/>
  <c r="J1777" i="35"/>
  <c r="I1777" i="35"/>
  <c r="H1777" i="35"/>
  <c r="L1777" i="35" s="1"/>
  <c r="K1776" i="35"/>
  <c r="J1776" i="35"/>
  <c r="I1776" i="35"/>
  <c r="H1776" i="35"/>
  <c r="L1776" i="35" s="1"/>
  <c r="K1775" i="35"/>
  <c r="J1775" i="35"/>
  <c r="I1775" i="35"/>
  <c r="H1775" i="35"/>
  <c r="L1775" i="35" s="1"/>
  <c r="K1774" i="35"/>
  <c r="J1774" i="35"/>
  <c r="I1774" i="35"/>
  <c r="H1774" i="35"/>
  <c r="L1774" i="35" s="1"/>
  <c r="K1773" i="35"/>
  <c r="J1773" i="35"/>
  <c r="I1773" i="35"/>
  <c r="H1773" i="35"/>
  <c r="L1773" i="35" s="1"/>
  <c r="K1772" i="35"/>
  <c r="J1772" i="35"/>
  <c r="I1772" i="35"/>
  <c r="H1772" i="35"/>
  <c r="L1772" i="35" s="1"/>
  <c r="K1771" i="35"/>
  <c r="J1771" i="35"/>
  <c r="I1771" i="35"/>
  <c r="H1771" i="35"/>
  <c r="L1771" i="35" s="1"/>
  <c r="K1770" i="35"/>
  <c r="J1770" i="35"/>
  <c r="I1770" i="35"/>
  <c r="H1770" i="35"/>
  <c r="L1770" i="35" s="1"/>
  <c r="K1769" i="35"/>
  <c r="J1769" i="35"/>
  <c r="I1769" i="35"/>
  <c r="H1769" i="35"/>
  <c r="L1769" i="35" s="1"/>
  <c r="K1768" i="35"/>
  <c r="J1768" i="35"/>
  <c r="I1768" i="35"/>
  <c r="H1768" i="35"/>
  <c r="L1768" i="35" s="1"/>
  <c r="K1767" i="35"/>
  <c r="J1767" i="35"/>
  <c r="I1767" i="35"/>
  <c r="H1767" i="35"/>
  <c r="L1767" i="35" s="1"/>
  <c r="K1766" i="35"/>
  <c r="J1766" i="35"/>
  <c r="I1766" i="35"/>
  <c r="H1766" i="35"/>
  <c r="L1766" i="35" s="1"/>
  <c r="K1765" i="35"/>
  <c r="J1765" i="35"/>
  <c r="I1765" i="35"/>
  <c r="H1765" i="35"/>
  <c r="L1765" i="35" s="1"/>
  <c r="K1764" i="35"/>
  <c r="J1764" i="35"/>
  <c r="I1764" i="35"/>
  <c r="H1764" i="35"/>
  <c r="L1764" i="35" s="1"/>
  <c r="K1763" i="35"/>
  <c r="J1763" i="35"/>
  <c r="I1763" i="35"/>
  <c r="H1763" i="35"/>
  <c r="L1763" i="35" s="1"/>
  <c r="K1762" i="35"/>
  <c r="J1762" i="35"/>
  <c r="I1762" i="35"/>
  <c r="H1762" i="35"/>
  <c r="L1762" i="35" s="1"/>
  <c r="K1761" i="35"/>
  <c r="J1761" i="35"/>
  <c r="I1761" i="35"/>
  <c r="H1761" i="35"/>
  <c r="L1761" i="35" s="1"/>
  <c r="K1760" i="35"/>
  <c r="J1760" i="35"/>
  <c r="I1760" i="35"/>
  <c r="H1760" i="35"/>
  <c r="L1760" i="35" s="1"/>
  <c r="K1759" i="35"/>
  <c r="J1759" i="35"/>
  <c r="I1759" i="35"/>
  <c r="H1759" i="35"/>
  <c r="L1759" i="35" s="1"/>
  <c r="K1758" i="35"/>
  <c r="J1758" i="35"/>
  <c r="I1758" i="35"/>
  <c r="H1758" i="35"/>
  <c r="L1758" i="35" s="1"/>
  <c r="K1757" i="35"/>
  <c r="J1757" i="35"/>
  <c r="I1757" i="35"/>
  <c r="H1757" i="35"/>
  <c r="L1757" i="35" s="1"/>
  <c r="K1756" i="35"/>
  <c r="J1756" i="35"/>
  <c r="I1756" i="35"/>
  <c r="H1756" i="35"/>
  <c r="L1756" i="35" s="1"/>
  <c r="K1755" i="35"/>
  <c r="J1755" i="35"/>
  <c r="I1755" i="35"/>
  <c r="H1755" i="35"/>
  <c r="L1755" i="35" s="1"/>
  <c r="K1754" i="35"/>
  <c r="J1754" i="35"/>
  <c r="I1754" i="35"/>
  <c r="H1754" i="35"/>
  <c r="L1754" i="35" s="1"/>
  <c r="K1753" i="35"/>
  <c r="J1753" i="35"/>
  <c r="I1753" i="35"/>
  <c r="H1753" i="35"/>
  <c r="L1753" i="35" s="1"/>
  <c r="K1752" i="35"/>
  <c r="J1752" i="35"/>
  <c r="I1752" i="35"/>
  <c r="H1752" i="35"/>
  <c r="L1752" i="35" s="1"/>
  <c r="K1751" i="35"/>
  <c r="J1751" i="35"/>
  <c r="I1751" i="35"/>
  <c r="H1751" i="35"/>
  <c r="L1751" i="35" s="1"/>
  <c r="K1750" i="35"/>
  <c r="J1750" i="35"/>
  <c r="I1750" i="35"/>
  <c r="H1750" i="35"/>
  <c r="L1750" i="35" s="1"/>
  <c r="K1749" i="35"/>
  <c r="J1749" i="35"/>
  <c r="I1749" i="35"/>
  <c r="H1749" i="35"/>
  <c r="L1749" i="35" s="1"/>
  <c r="K1748" i="35"/>
  <c r="J1748" i="35"/>
  <c r="I1748" i="35"/>
  <c r="H1748" i="35"/>
  <c r="L1748" i="35" s="1"/>
  <c r="K1747" i="35"/>
  <c r="J1747" i="35"/>
  <c r="I1747" i="35"/>
  <c r="H1747" i="35"/>
  <c r="L1747" i="35" s="1"/>
  <c r="K1746" i="35"/>
  <c r="J1746" i="35"/>
  <c r="I1746" i="35"/>
  <c r="H1746" i="35"/>
  <c r="L1746" i="35" s="1"/>
  <c r="K1745" i="35"/>
  <c r="J1745" i="35"/>
  <c r="I1745" i="35"/>
  <c r="H1745" i="35"/>
  <c r="L1745" i="35" s="1"/>
  <c r="K1744" i="35"/>
  <c r="J1744" i="35"/>
  <c r="I1744" i="35"/>
  <c r="H1744" i="35"/>
  <c r="L1744" i="35" s="1"/>
  <c r="K1743" i="35"/>
  <c r="J1743" i="35"/>
  <c r="I1743" i="35"/>
  <c r="H1743" i="35"/>
  <c r="L1743" i="35" s="1"/>
  <c r="K1742" i="35"/>
  <c r="J1742" i="35"/>
  <c r="I1742" i="35"/>
  <c r="H1742" i="35"/>
  <c r="L1742" i="35" s="1"/>
  <c r="K1741" i="35"/>
  <c r="J1741" i="35"/>
  <c r="I1741" i="35"/>
  <c r="H1741" i="35"/>
  <c r="L1741" i="35" s="1"/>
  <c r="K1740" i="35"/>
  <c r="J1740" i="35"/>
  <c r="I1740" i="35"/>
  <c r="H1740" i="35"/>
  <c r="L1740" i="35" s="1"/>
  <c r="K1739" i="35"/>
  <c r="J1739" i="35"/>
  <c r="I1739" i="35"/>
  <c r="H1739" i="35"/>
  <c r="L1739" i="35" s="1"/>
  <c r="K1738" i="35"/>
  <c r="J1738" i="35"/>
  <c r="I1738" i="35"/>
  <c r="H1738" i="35"/>
  <c r="L1738" i="35" s="1"/>
  <c r="K1737" i="35"/>
  <c r="J1737" i="35"/>
  <c r="I1737" i="35"/>
  <c r="H1737" i="35"/>
  <c r="L1737" i="35" s="1"/>
  <c r="K1736" i="35"/>
  <c r="J1736" i="35"/>
  <c r="I1736" i="35"/>
  <c r="H1736" i="35"/>
  <c r="L1736" i="35" s="1"/>
  <c r="K1735" i="35"/>
  <c r="J1735" i="35"/>
  <c r="I1735" i="35"/>
  <c r="H1735" i="35"/>
  <c r="L1735" i="35" s="1"/>
  <c r="K1734" i="35"/>
  <c r="J1734" i="35"/>
  <c r="I1734" i="35"/>
  <c r="H1734" i="35"/>
  <c r="L1734" i="35" s="1"/>
  <c r="K1733" i="35"/>
  <c r="J1733" i="35"/>
  <c r="I1733" i="35"/>
  <c r="H1733" i="35"/>
  <c r="L1733" i="35" s="1"/>
  <c r="K1732" i="35"/>
  <c r="J1732" i="35"/>
  <c r="I1732" i="35"/>
  <c r="H1732" i="35"/>
  <c r="L1732" i="35" s="1"/>
  <c r="K1731" i="35"/>
  <c r="J1731" i="35"/>
  <c r="I1731" i="35"/>
  <c r="H1731" i="35"/>
  <c r="L1731" i="35" s="1"/>
  <c r="K1730" i="35"/>
  <c r="J1730" i="35"/>
  <c r="I1730" i="35"/>
  <c r="H1730" i="35"/>
  <c r="L1730" i="35" s="1"/>
  <c r="K1729" i="35"/>
  <c r="J1729" i="35"/>
  <c r="I1729" i="35"/>
  <c r="H1729" i="35"/>
  <c r="L1729" i="35" s="1"/>
  <c r="K1728" i="35"/>
  <c r="J1728" i="35"/>
  <c r="I1728" i="35"/>
  <c r="H1728" i="35"/>
  <c r="L1728" i="35" s="1"/>
  <c r="K1727" i="35"/>
  <c r="J1727" i="35"/>
  <c r="I1727" i="35"/>
  <c r="H1727" i="35"/>
  <c r="L1727" i="35" s="1"/>
  <c r="K1726" i="35"/>
  <c r="J1726" i="35"/>
  <c r="I1726" i="35"/>
  <c r="H1726" i="35"/>
  <c r="L1726" i="35" s="1"/>
  <c r="K1725" i="35"/>
  <c r="J1725" i="35"/>
  <c r="I1725" i="35"/>
  <c r="H1725" i="35"/>
  <c r="L1725" i="35" s="1"/>
  <c r="K1724" i="35"/>
  <c r="J1724" i="35"/>
  <c r="I1724" i="35"/>
  <c r="H1724" i="35"/>
  <c r="L1724" i="35" s="1"/>
  <c r="K1723" i="35"/>
  <c r="J1723" i="35"/>
  <c r="I1723" i="35"/>
  <c r="H1723" i="35"/>
  <c r="L1723" i="35" s="1"/>
  <c r="K1722" i="35"/>
  <c r="J1722" i="35"/>
  <c r="I1722" i="35"/>
  <c r="H1722" i="35"/>
  <c r="L1722" i="35" s="1"/>
  <c r="K1721" i="35"/>
  <c r="J1721" i="35"/>
  <c r="I1721" i="35"/>
  <c r="H1721" i="35"/>
  <c r="L1721" i="35" s="1"/>
  <c r="K1720" i="35"/>
  <c r="J1720" i="35"/>
  <c r="I1720" i="35"/>
  <c r="H1720" i="35"/>
  <c r="L1720" i="35" s="1"/>
  <c r="K1719" i="35"/>
  <c r="J1719" i="35"/>
  <c r="I1719" i="35"/>
  <c r="H1719" i="35"/>
  <c r="L1719" i="35" s="1"/>
  <c r="K1718" i="35"/>
  <c r="J1718" i="35"/>
  <c r="I1718" i="35"/>
  <c r="H1718" i="35"/>
  <c r="L1718" i="35" s="1"/>
  <c r="K1717" i="35"/>
  <c r="J1717" i="35"/>
  <c r="I1717" i="35"/>
  <c r="H1717" i="35"/>
  <c r="L1717" i="35" s="1"/>
  <c r="K1716" i="35"/>
  <c r="J1716" i="35"/>
  <c r="I1716" i="35"/>
  <c r="H1716" i="35"/>
  <c r="L1716" i="35" s="1"/>
  <c r="K1715" i="35"/>
  <c r="J1715" i="35"/>
  <c r="I1715" i="35"/>
  <c r="H1715" i="35"/>
  <c r="L1715" i="35" s="1"/>
  <c r="K1714" i="35"/>
  <c r="J1714" i="35"/>
  <c r="I1714" i="35"/>
  <c r="H1714" i="35"/>
  <c r="L1714" i="35" s="1"/>
  <c r="K1713" i="35"/>
  <c r="J1713" i="35"/>
  <c r="I1713" i="35"/>
  <c r="H1713" i="35"/>
  <c r="L1713" i="35" s="1"/>
  <c r="K1712" i="35"/>
  <c r="J1712" i="35"/>
  <c r="I1712" i="35"/>
  <c r="H1712" i="35"/>
  <c r="L1712" i="35" s="1"/>
  <c r="K1711" i="35"/>
  <c r="J1711" i="35"/>
  <c r="I1711" i="35"/>
  <c r="H1711" i="35"/>
  <c r="L1711" i="35" s="1"/>
  <c r="K1710" i="35"/>
  <c r="J1710" i="35"/>
  <c r="I1710" i="35"/>
  <c r="H1710" i="35"/>
  <c r="L1710" i="35" s="1"/>
  <c r="K1709" i="35"/>
  <c r="J1709" i="35"/>
  <c r="I1709" i="35"/>
  <c r="H1709" i="35"/>
  <c r="L1709" i="35" s="1"/>
  <c r="K1708" i="35"/>
  <c r="J1708" i="35"/>
  <c r="I1708" i="35"/>
  <c r="H1708" i="35"/>
  <c r="L1708" i="35" s="1"/>
  <c r="K1707" i="35"/>
  <c r="J1707" i="35"/>
  <c r="I1707" i="35"/>
  <c r="H1707" i="35"/>
  <c r="L1707" i="35" s="1"/>
  <c r="K1706" i="35"/>
  <c r="J1706" i="35"/>
  <c r="I1706" i="35"/>
  <c r="H1706" i="35"/>
  <c r="L1706" i="35" s="1"/>
  <c r="K1705" i="35"/>
  <c r="J1705" i="35"/>
  <c r="I1705" i="35"/>
  <c r="H1705" i="35"/>
  <c r="L1705" i="35" s="1"/>
  <c r="K1704" i="35"/>
  <c r="J1704" i="35"/>
  <c r="I1704" i="35"/>
  <c r="H1704" i="35"/>
  <c r="L1704" i="35" s="1"/>
  <c r="K1703" i="35"/>
  <c r="J1703" i="35"/>
  <c r="I1703" i="35"/>
  <c r="H1703" i="35"/>
  <c r="L1703" i="35" s="1"/>
  <c r="K1702" i="35"/>
  <c r="J1702" i="35"/>
  <c r="I1702" i="35"/>
  <c r="H1702" i="35"/>
  <c r="L1702" i="35" s="1"/>
  <c r="K1701" i="35"/>
  <c r="J1701" i="35"/>
  <c r="I1701" i="35"/>
  <c r="H1701" i="35"/>
  <c r="L1701" i="35" s="1"/>
  <c r="K1700" i="35"/>
  <c r="J1700" i="35"/>
  <c r="I1700" i="35"/>
  <c r="H1700" i="35"/>
  <c r="L1700" i="35" s="1"/>
  <c r="K1699" i="35"/>
  <c r="J1699" i="35"/>
  <c r="I1699" i="35"/>
  <c r="H1699" i="35"/>
  <c r="L1699" i="35" s="1"/>
  <c r="K1698" i="35"/>
  <c r="J1698" i="35"/>
  <c r="I1698" i="35"/>
  <c r="H1698" i="35"/>
  <c r="L1698" i="35" s="1"/>
  <c r="K1697" i="35"/>
  <c r="J1697" i="35"/>
  <c r="I1697" i="35"/>
  <c r="H1697" i="35"/>
  <c r="L1697" i="35" s="1"/>
  <c r="K1696" i="35"/>
  <c r="J1696" i="35"/>
  <c r="I1696" i="35"/>
  <c r="H1696" i="35"/>
  <c r="L1696" i="35" s="1"/>
  <c r="K1695" i="35"/>
  <c r="J1695" i="35"/>
  <c r="I1695" i="35"/>
  <c r="H1695" i="35"/>
  <c r="L1695" i="35" s="1"/>
  <c r="K1694" i="35"/>
  <c r="J1694" i="35"/>
  <c r="I1694" i="35"/>
  <c r="H1694" i="35"/>
  <c r="L1694" i="35" s="1"/>
  <c r="K1693" i="35"/>
  <c r="J1693" i="35"/>
  <c r="I1693" i="35"/>
  <c r="H1693" i="35"/>
  <c r="L1693" i="35" s="1"/>
  <c r="K1692" i="35"/>
  <c r="J1692" i="35"/>
  <c r="I1692" i="35"/>
  <c r="H1692" i="35"/>
  <c r="F1684" i="35"/>
  <c r="E1684" i="35"/>
  <c r="G1682" i="35"/>
  <c r="G1684" i="35" s="1"/>
  <c r="F1682" i="35"/>
  <c r="E1682" i="35"/>
  <c r="D1682" i="35"/>
  <c r="K1681" i="35"/>
  <c r="J1681" i="35"/>
  <c r="I1681" i="35"/>
  <c r="H1681" i="35"/>
  <c r="L1681" i="35" s="1"/>
  <c r="K1680" i="35"/>
  <c r="J1680" i="35"/>
  <c r="I1680" i="35"/>
  <c r="H1680" i="35"/>
  <c r="L1680" i="35" s="1"/>
  <c r="K1679" i="35"/>
  <c r="J1679" i="35"/>
  <c r="I1679" i="35"/>
  <c r="H1679" i="35"/>
  <c r="L1679" i="35" s="1"/>
  <c r="K1678" i="35"/>
  <c r="K1682" i="35" s="1"/>
  <c r="J1678" i="35"/>
  <c r="I1678" i="35"/>
  <c r="H1678" i="35"/>
  <c r="L1678" i="35" s="1"/>
  <c r="L1682" i="35" s="1"/>
  <c r="F1676" i="35"/>
  <c r="E1676" i="35"/>
  <c r="D1676" i="35"/>
  <c r="K1675" i="35"/>
  <c r="J1675" i="35"/>
  <c r="I1675" i="35"/>
  <c r="H1675" i="35"/>
  <c r="L1675" i="35" s="1"/>
  <c r="K1674" i="35"/>
  <c r="J1674" i="35"/>
  <c r="I1674" i="35"/>
  <c r="H1674" i="35"/>
  <c r="L1674" i="35" s="1"/>
  <c r="K1673" i="35"/>
  <c r="J1673" i="35"/>
  <c r="I1673" i="35"/>
  <c r="H1673" i="35"/>
  <c r="L1673" i="35" s="1"/>
  <c r="K1672" i="35"/>
  <c r="J1672" i="35"/>
  <c r="I1672" i="35"/>
  <c r="H1672" i="35"/>
  <c r="L1672" i="35" s="1"/>
  <c r="K1671" i="35"/>
  <c r="J1671" i="35"/>
  <c r="I1671" i="35"/>
  <c r="H1671" i="35"/>
  <c r="L1671" i="35" s="1"/>
  <c r="K1670" i="35"/>
  <c r="J1670" i="35"/>
  <c r="I1670" i="35"/>
  <c r="H1670" i="35"/>
  <c r="L1670" i="35" s="1"/>
  <c r="K1669" i="35"/>
  <c r="J1669" i="35"/>
  <c r="I1669" i="35"/>
  <c r="H1669" i="35"/>
  <c r="L1669" i="35" s="1"/>
  <c r="K1668" i="35"/>
  <c r="J1668" i="35"/>
  <c r="I1668" i="35"/>
  <c r="H1668" i="35"/>
  <c r="L1668" i="35" s="1"/>
  <c r="K1667" i="35"/>
  <c r="J1667" i="35"/>
  <c r="I1667" i="35"/>
  <c r="H1667" i="35"/>
  <c r="L1667" i="35" s="1"/>
  <c r="K1666" i="35"/>
  <c r="J1666" i="35"/>
  <c r="I1666" i="35"/>
  <c r="H1666" i="35"/>
  <c r="L1666" i="35" s="1"/>
  <c r="K1665" i="35"/>
  <c r="J1665" i="35"/>
  <c r="I1665" i="35"/>
  <c r="H1665" i="35"/>
  <c r="L1665" i="35" s="1"/>
  <c r="K1664" i="35"/>
  <c r="J1664" i="35"/>
  <c r="I1664" i="35"/>
  <c r="H1664" i="35"/>
  <c r="L1664" i="35" s="1"/>
  <c r="K1663" i="35"/>
  <c r="J1663" i="35"/>
  <c r="I1663" i="35"/>
  <c r="H1663" i="35"/>
  <c r="L1663" i="35" s="1"/>
  <c r="K1662" i="35"/>
  <c r="J1662" i="35"/>
  <c r="I1662" i="35"/>
  <c r="H1662" i="35"/>
  <c r="L1662" i="35" s="1"/>
  <c r="K1661" i="35"/>
  <c r="J1661" i="35"/>
  <c r="I1661" i="35"/>
  <c r="H1661" i="35"/>
  <c r="L1661" i="35" s="1"/>
  <c r="K1660" i="35"/>
  <c r="J1660" i="35"/>
  <c r="I1660" i="35"/>
  <c r="H1660" i="35"/>
  <c r="L1660" i="35" s="1"/>
  <c r="K1659" i="35"/>
  <c r="J1659" i="35"/>
  <c r="I1659" i="35"/>
  <c r="H1659" i="35"/>
  <c r="L1659" i="35" s="1"/>
  <c r="K1658" i="35"/>
  <c r="J1658" i="35"/>
  <c r="I1658" i="35"/>
  <c r="H1658" i="35"/>
  <c r="L1658" i="35" s="1"/>
  <c r="K1657" i="35"/>
  <c r="J1657" i="35"/>
  <c r="I1657" i="35"/>
  <c r="H1657" i="35"/>
  <c r="L1657" i="35" s="1"/>
  <c r="K1656" i="35"/>
  <c r="J1656" i="35"/>
  <c r="I1656" i="35"/>
  <c r="H1656" i="35"/>
  <c r="L1656" i="35" s="1"/>
  <c r="K1655" i="35"/>
  <c r="J1655" i="35"/>
  <c r="I1655" i="35"/>
  <c r="H1655" i="35"/>
  <c r="L1655" i="35" s="1"/>
  <c r="K1654" i="35"/>
  <c r="J1654" i="35"/>
  <c r="I1654" i="35"/>
  <c r="H1654" i="35"/>
  <c r="L1654" i="35" s="1"/>
  <c r="K1653" i="35"/>
  <c r="J1653" i="35"/>
  <c r="I1653" i="35"/>
  <c r="H1653" i="35"/>
  <c r="L1653" i="35" s="1"/>
  <c r="K1652" i="35"/>
  <c r="J1652" i="35"/>
  <c r="I1652" i="35"/>
  <c r="H1652" i="35"/>
  <c r="L1652" i="35" s="1"/>
  <c r="K1651" i="35"/>
  <c r="J1651" i="35"/>
  <c r="I1651" i="35"/>
  <c r="H1651" i="35"/>
  <c r="L1651" i="35" s="1"/>
  <c r="K1650" i="35"/>
  <c r="J1650" i="35"/>
  <c r="I1650" i="35"/>
  <c r="H1650" i="35"/>
  <c r="L1650" i="35" s="1"/>
  <c r="K1649" i="35"/>
  <c r="J1649" i="35"/>
  <c r="I1649" i="35"/>
  <c r="H1649" i="35"/>
  <c r="L1649" i="35" s="1"/>
  <c r="K1648" i="35"/>
  <c r="J1648" i="35"/>
  <c r="I1648" i="35"/>
  <c r="H1648" i="35"/>
  <c r="L1648" i="35" s="1"/>
  <c r="K1647" i="35"/>
  <c r="J1647" i="35"/>
  <c r="I1647" i="35"/>
  <c r="H1647" i="35"/>
  <c r="L1647" i="35" s="1"/>
  <c r="K1646" i="35"/>
  <c r="J1646" i="35"/>
  <c r="I1646" i="35"/>
  <c r="H1646" i="35"/>
  <c r="L1646" i="35" s="1"/>
  <c r="K1645" i="35"/>
  <c r="J1645" i="35"/>
  <c r="I1645" i="35"/>
  <c r="H1645" i="35"/>
  <c r="L1645" i="35" s="1"/>
  <c r="K1644" i="35"/>
  <c r="J1644" i="35"/>
  <c r="I1644" i="35"/>
  <c r="H1644" i="35"/>
  <c r="L1644" i="35" s="1"/>
  <c r="K1643" i="35"/>
  <c r="J1643" i="35"/>
  <c r="I1643" i="35"/>
  <c r="H1643" i="35"/>
  <c r="L1643" i="35" s="1"/>
  <c r="K1642" i="35"/>
  <c r="J1642" i="35"/>
  <c r="I1642" i="35"/>
  <c r="H1642" i="35"/>
  <c r="L1642" i="35" s="1"/>
  <c r="K1641" i="35"/>
  <c r="J1641" i="35"/>
  <c r="I1641" i="35"/>
  <c r="H1641" i="35"/>
  <c r="L1641" i="35" s="1"/>
  <c r="K1640" i="35"/>
  <c r="J1640" i="35"/>
  <c r="I1640" i="35"/>
  <c r="H1640" i="35"/>
  <c r="L1640" i="35" s="1"/>
  <c r="K1639" i="35"/>
  <c r="J1639" i="35"/>
  <c r="I1639" i="35"/>
  <c r="H1639" i="35"/>
  <c r="L1639" i="35" s="1"/>
  <c r="K1638" i="35"/>
  <c r="J1638" i="35"/>
  <c r="I1638" i="35"/>
  <c r="H1638" i="35"/>
  <c r="L1638" i="35" s="1"/>
  <c r="K1637" i="35"/>
  <c r="J1637" i="35"/>
  <c r="I1637" i="35"/>
  <c r="H1637" i="35"/>
  <c r="L1637" i="35" s="1"/>
  <c r="K1636" i="35"/>
  <c r="J1636" i="35"/>
  <c r="I1636" i="35"/>
  <c r="H1636" i="35"/>
  <c r="L1636" i="35" s="1"/>
  <c r="K1635" i="35"/>
  <c r="J1635" i="35"/>
  <c r="I1635" i="35"/>
  <c r="H1635" i="35"/>
  <c r="L1635" i="35" s="1"/>
  <c r="K1634" i="35"/>
  <c r="J1634" i="35"/>
  <c r="I1634" i="35"/>
  <c r="H1634" i="35"/>
  <c r="L1634" i="35" s="1"/>
  <c r="K1633" i="35"/>
  <c r="J1633" i="35"/>
  <c r="I1633" i="35"/>
  <c r="H1633" i="35"/>
  <c r="L1633" i="35" s="1"/>
  <c r="K1632" i="35"/>
  <c r="J1632" i="35"/>
  <c r="I1632" i="35"/>
  <c r="H1632" i="35"/>
  <c r="L1632" i="35" s="1"/>
  <c r="K1631" i="35"/>
  <c r="J1631" i="35"/>
  <c r="I1631" i="35"/>
  <c r="H1631" i="35"/>
  <c r="L1631" i="35" s="1"/>
  <c r="K1630" i="35"/>
  <c r="J1630" i="35"/>
  <c r="I1630" i="35"/>
  <c r="H1630" i="35"/>
  <c r="L1630" i="35" s="1"/>
  <c r="K1629" i="35"/>
  <c r="J1629" i="35"/>
  <c r="I1629" i="35"/>
  <c r="H1629" i="35"/>
  <c r="L1629" i="35" s="1"/>
  <c r="K1628" i="35"/>
  <c r="J1628" i="35"/>
  <c r="I1628" i="35"/>
  <c r="H1628" i="35"/>
  <c r="L1628" i="35" s="1"/>
  <c r="K1627" i="35"/>
  <c r="J1627" i="35"/>
  <c r="I1627" i="35"/>
  <c r="H1627" i="35"/>
  <c r="L1627" i="35" s="1"/>
  <c r="K1626" i="35"/>
  <c r="J1626" i="35"/>
  <c r="I1626" i="35"/>
  <c r="H1626" i="35"/>
  <c r="L1626" i="35" s="1"/>
  <c r="K1625" i="35"/>
  <c r="J1625" i="35"/>
  <c r="I1625" i="35"/>
  <c r="H1625" i="35"/>
  <c r="L1625" i="35" s="1"/>
  <c r="K1624" i="35"/>
  <c r="J1624" i="35"/>
  <c r="I1624" i="35"/>
  <c r="H1624" i="35"/>
  <c r="L1624" i="35" s="1"/>
  <c r="K1623" i="35"/>
  <c r="J1623" i="35"/>
  <c r="I1623" i="35"/>
  <c r="H1623" i="35"/>
  <c r="F1615" i="35"/>
  <c r="E1615" i="35"/>
  <c r="G1613" i="35"/>
  <c r="G1615" i="35" s="1"/>
  <c r="F1613" i="35"/>
  <c r="E1613" i="35"/>
  <c r="K1612" i="35"/>
  <c r="J1612" i="35"/>
  <c r="I1612" i="35"/>
  <c r="H1612" i="35"/>
  <c r="L1612" i="35" s="1"/>
  <c r="K1611" i="35"/>
  <c r="J1611" i="35"/>
  <c r="I1611" i="35"/>
  <c r="H1611" i="35"/>
  <c r="L1611" i="35" s="1"/>
  <c r="K1610" i="35"/>
  <c r="J1610" i="35"/>
  <c r="I1610" i="35"/>
  <c r="H1610" i="35"/>
  <c r="K1609" i="35"/>
  <c r="K1613" i="35" s="1"/>
  <c r="J1609" i="35"/>
  <c r="J1613" i="35" s="1"/>
  <c r="I1609" i="35"/>
  <c r="I1613" i="35" s="1"/>
  <c r="H1609" i="35"/>
  <c r="L1609" i="35" s="1"/>
  <c r="F1607" i="35"/>
  <c r="E1607" i="35"/>
  <c r="D1607" i="35"/>
  <c r="D1615" i="35" s="1"/>
  <c r="K1606" i="35"/>
  <c r="J1606" i="35"/>
  <c r="I1606" i="35"/>
  <c r="H1606" i="35"/>
  <c r="L1606" i="35" s="1"/>
  <c r="K1605" i="35"/>
  <c r="J1605" i="35"/>
  <c r="I1605" i="35"/>
  <c r="H1605" i="35"/>
  <c r="L1605" i="35" s="1"/>
  <c r="K1604" i="35"/>
  <c r="J1604" i="35"/>
  <c r="I1604" i="35"/>
  <c r="H1604" i="35"/>
  <c r="L1604" i="35" s="1"/>
  <c r="K1603" i="35"/>
  <c r="J1603" i="35"/>
  <c r="I1603" i="35"/>
  <c r="H1603" i="35"/>
  <c r="L1603" i="35" s="1"/>
  <c r="K1602" i="35"/>
  <c r="J1602" i="35"/>
  <c r="I1602" i="35"/>
  <c r="H1602" i="35"/>
  <c r="L1602" i="35" s="1"/>
  <c r="K1601" i="35"/>
  <c r="J1601" i="35"/>
  <c r="I1601" i="35"/>
  <c r="H1601" i="35"/>
  <c r="L1601" i="35" s="1"/>
  <c r="K1600" i="35"/>
  <c r="J1600" i="35"/>
  <c r="I1600" i="35"/>
  <c r="H1600" i="35"/>
  <c r="L1600" i="35" s="1"/>
  <c r="K1599" i="35"/>
  <c r="J1599" i="35"/>
  <c r="I1599" i="35"/>
  <c r="H1599" i="35"/>
  <c r="L1599" i="35" s="1"/>
  <c r="K1598" i="35"/>
  <c r="J1598" i="35"/>
  <c r="I1598" i="35"/>
  <c r="H1598" i="35"/>
  <c r="L1598" i="35" s="1"/>
  <c r="K1597" i="35"/>
  <c r="J1597" i="35"/>
  <c r="I1597" i="35"/>
  <c r="H1597" i="35"/>
  <c r="L1597" i="35" s="1"/>
  <c r="K1596" i="35"/>
  <c r="J1596" i="35"/>
  <c r="I1596" i="35"/>
  <c r="H1596" i="35"/>
  <c r="L1596" i="35" s="1"/>
  <c r="K1595" i="35"/>
  <c r="J1595" i="35"/>
  <c r="I1595" i="35"/>
  <c r="H1595" i="35"/>
  <c r="L1595" i="35" s="1"/>
  <c r="K1594" i="35"/>
  <c r="J1594" i="35"/>
  <c r="I1594" i="35"/>
  <c r="H1594" i="35"/>
  <c r="L1594" i="35" s="1"/>
  <c r="K1593" i="35"/>
  <c r="J1593" i="35"/>
  <c r="I1593" i="35"/>
  <c r="H1593" i="35"/>
  <c r="L1593" i="35" s="1"/>
  <c r="K1592" i="35"/>
  <c r="J1592" i="35"/>
  <c r="I1592" i="35"/>
  <c r="H1592" i="35"/>
  <c r="L1592" i="35" s="1"/>
  <c r="K1591" i="35"/>
  <c r="J1591" i="35"/>
  <c r="I1591" i="35"/>
  <c r="H1591" i="35"/>
  <c r="L1591" i="35" s="1"/>
  <c r="K1590" i="35"/>
  <c r="J1590" i="35"/>
  <c r="I1590" i="35"/>
  <c r="H1590" i="35"/>
  <c r="L1590" i="35" s="1"/>
  <c r="K1589" i="35"/>
  <c r="J1589" i="35"/>
  <c r="I1589" i="35"/>
  <c r="H1589" i="35"/>
  <c r="L1589" i="35" s="1"/>
  <c r="K1588" i="35"/>
  <c r="J1588" i="35"/>
  <c r="I1588" i="35"/>
  <c r="H1588" i="35"/>
  <c r="L1588" i="35" s="1"/>
  <c r="K1587" i="35"/>
  <c r="J1587" i="35"/>
  <c r="I1587" i="35"/>
  <c r="H1587" i="35"/>
  <c r="L1587" i="35" s="1"/>
  <c r="K1586" i="35"/>
  <c r="J1586" i="35"/>
  <c r="I1586" i="35"/>
  <c r="H1586" i="35"/>
  <c r="L1586" i="35" s="1"/>
  <c r="K1585" i="35"/>
  <c r="J1585" i="35"/>
  <c r="I1585" i="35"/>
  <c r="H1585" i="35"/>
  <c r="L1585" i="35" s="1"/>
  <c r="K1584" i="35"/>
  <c r="J1584" i="35"/>
  <c r="I1584" i="35"/>
  <c r="H1584" i="35"/>
  <c r="L1584" i="35" s="1"/>
  <c r="K1583" i="35"/>
  <c r="J1583" i="35"/>
  <c r="I1583" i="35"/>
  <c r="H1583" i="35"/>
  <c r="L1583" i="35" s="1"/>
  <c r="K1582" i="35"/>
  <c r="J1582" i="35"/>
  <c r="I1582" i="35"/>
  <c r="H1582" i="35"/>
  <c r="L1582" i="35" s="1"/>
  <c r="K1581" i="35"/>
  <c r="J1581" i="35"/>
  <c r="I1581" i="35"/>
  <c r="H1581" i="35"/>
  <c r="L1581" i="35" s="1"/>
  <c r="K1580" i="35"/>
  <c r="J1580" i="35"/>
  <c r="I1580" i="35"/>
  <c r="H1580" i="35"/>
  <c r="L1580" i="35" s="1"/>
  <c r="K1579" i="35"/>
  <c r="J1579" i="35"/>
  <c r="I1579" i="35"/>
  <c r="H1579" i="35"/>
  <c r="L1579" i="35" s="1"/>
  <c r="K1578" i="35"/>
  <c r="J1578" i="35"/>
  <c r="I1578" i="35"/>
  <c r="H1578" i="35"/>
  <c r="L1578" i="35" s="1"/>
  <c r="K1577" i="35"/>
  <c r="J1577" i="35"/>
  <c r="I1577" i="35"/>
  <c r="H1577" i="35"/>
  <c r="L1577" i="35" s="1"/>
  <c r="K1576" i="35"/>
  <c r="J1576" i="35"/>
  <c r="I1576" i="35"/>
  <c r="H1576" i="35"/>
  <c r="L1576" i="35" s="1"/>
  <c r="K1575" i="35"/>
  <c r="J1575" i="35"/>
  <c r="I1575" i="35"/>
  <c r="H1575" i="35"/>
  <c r="L1575" i="35" s="1"/>
  <c r="K1574" i="35"/>
  <c r="J1574" i="35"/>
  <c r="I1574" i="35"/>
  <c r="H1574" i="35"/>
  <c r="L1574" i="35" s="1"/>
  <c r="K1573" i="35"/>
  <c r="J1573" i="35"/>
  <c r="I1573" i="35"/>
  <c r="H1573" i="35"/>
  <c r="L1573" i="35" s="1"/>
  <c r="K1572" i="35"/>
  <c r="J1572" i="35"/>
  <c r="I1572" i="35"/>
  <c r="H1572" i="35"/>
  <c r="L1572" i="35" s="1"/>
  <c r="K1571" i="35"/>
  <c r="J1571" i="35"/>
  <c r="I1571" i="35"/>
  <c r="H1571" i="35"/>
  <c r="L1571" i="35" s="1"/>
  <c r="K1570" i="35"/>
  <c r="J1570" i="35"/>
  <c r="I1570" i="35"/>
  <c r="H1570" i="35"/>
  <c r="L1570" i="35" s="1"/>
  <c r="K1569" i="35"/>
  <c r="J1569" i="35"/>
  <c r="I1569" i="35"/>
  <c r="H1569" i="35"/>
  <c r="L1569" i="35" s="1"/>
  <c r="K1568" i="35"/>
  <c r="J1568" i="35"/>
  <c r="I1568" i="35"/>
  <c r="H1568" i="35"/>
  <c r="L1568" i="35" s="1"/>
  <c r="K1567" i="35"/>
  <c r="J1567" i="35"/>
  <c r="I1567" i="35"/>
  <c r="H1567" i="35"/>
  <c r="L1567" i="35" s="1"/>
  <c r="K1566" i="35"/>
  <c r="J1566" i="35"/>
  <c r="I1566" i="35"/>
  <c r="H1566" i="35"/>
  <c r="L1566" i="35" s="1"/>
  <c r="K1565" i="35"/>
  <c r="J1565" i="35"/>
  <c r="I1565" i="35"/>
  <c r="H1565" i="35"/>
  <c r="L1565" i="35" s="1"/>
  <c r="K1564" i="35"/>
  <c r="J1564" i="35"/>
  <c r="I1564" i="35"/>
  <c r="H1564" i="35"/>
  <c r="L1564" i="35" s="1"/>
  <c r="K1563" i="35"/>
  <c r="J1563" i="35"/>
  <c r="I1563" i="35"/>
  <c r="H1563" i="35"/>
  <c r="L1563" i="35" s="1"/>
  <c r="K1562" i="35"/>
  <c r="J1562" i="35"/>
  <c r="I1562" i="35"/>
  <c r="H1562" i="35"/>
  <c r="L1562" i="35" s="1"/>
  <c r="K1561" i="35"/>
  <c r="J1561" i="35"/>
  <c r="I1561" i="35"/>
  <c r="H1561" i="35"/>
  <c r="L1561" i="35" s="1"/>
  <c r="K1560" i="35"/>
  <c r="J1560" i="35"/>
  <c r="I1560" i="35"/>
  <c r="H1560" i="35"/>
  <c r="L1560" i="35" s="1"/>
  <c r="K1559" i="35"/>
  <c r="J1559" i="35"/>
  <c r="I1559" i="35"/>
  <c r="H1559" i="35"/>
  <c r="L1559" i="35" s="1"/>
  <c r="K1558" i="35"/>
  <c r="J1558" i="35"/>
  <c r="I1558" i="35"/>
  <c r="H1558" i="35"/>
  <c r="L1558" i="35" s="1"/>
  <c r="K1557" i="35"/>
  <c r="J1557" i="35"/>
  <c r="I1557" i="35"/>
  <c r="H1557" i="35"/>
  <c r="L1557" i="35" s="1"/>
  <c r="K1556" i="35"/>
  <c r="J1556" i="35"/>
  <c r="I1556" i="35"/>
  <c r="H1556" i="35"/>
  <c r="L1556" i="35" s="1"/>
  <c r="K1555" i="35"/>
  <c r="J1555" i="35"/>
  <c r="I1555" i="35"/>
  <c r="H1555" i="35"/>
  <c r="L1555" i="35" s="1"/>
  <c r="K1554" i="35"/>
  <c r="J1554" i="35"/>
  <c r="I1554" i="35"/>
  <c r="H1554" i="35"/>
  <c r="L1554" i="35" s="1"/>
  <c r="K1553" i="35"/>
  <c r="J1553" i="35"/>
  <c r="I1553" i="35"/>
  <c r="H1553" i="35"/>
  <c r="L1553" i="35" s="1"/>
  <c r="K1552" i="35"/>
  <c r="J1552" i="35"/>
  <c r="I1552" i="35"/>
  <c r="H1552" i="35"/>
  <c r="L1552" i="35" s="1"/>
  <c r="K1551" i="35"/>
  <c r="J1551" i="35"/>
  <c r="I1551" i="35"/>
  <c r="H1551" i="35"/>
  <c r="L1551" i="35" s="1"/>
  <c r="K1550" i="35"/>
  <c r="J1550" i="35"/>
  <c r="I1550" i="35"/>
  <c r="H1550" i="35"/>
  <c r="L1550" i="35" s="1"/>
  <c r="K1549" i="35"/>
  <c r="J1549" i="35"/>
  <c r="I1549" i="35"/>
  <c r="H1549" i="35"/>
  <c r="L1549" i="35" s="1"/>
  <c r="K1548" i="35"/>
  <c r="J1548" i="35"/>
  <c r="I1548" i="35"/>
  <c r="H1548" i="35"/>
  <c r="L1548" i="35" s="1"/>
  <c r="K1547" i="35"/>
  <c r="J1547" i="35"/>
  <c r="I1547" i="35"/>
  <c r="H1547" i="35"/>
  <c r="L1547" i="35" s="1"/>
  <c r="K1546" i="35"/>
  <c r="J1546" i="35"/>
  <c r="I1546" i="35"/>
  <c r="H1546" i="35"/>
  <c r="L1546" i="35" s="1"/>
  <c r="K1545" i="35"/>
  <c r="J1545" i="35"/>
  <c r="I1545" i="35"/>
  <c r="H1545" i="35"/>
  <c r="L1545" i="35" s="1"/>
  <c r="K1544" i="35"/>
  <c r="J1544" i="35"/>
  <c r="I1544" i="35"/>
  <c r="H1544" i="35"/>
  <c r="L1544" i="35" s="1"/>
  <c r="K1543" i="35"/>
  <c r="J1543" i="35"/>
  <c r="I1543" i="35"/>
  <c r="H1543" i="35"/>
  <c r="L1543" i="35" s="1"/>
  <c r="K1542" i="35"/>
  <c r="J1542" i="35"/>
  <c r="I1542" i="35"/>
  <c r="H1542" i="35"/>
  <c r="L1542" i="35" s="1"/>
  <c r="K1541" i="35"/>
  <c r="J1541" i="35"/>
  <c r="I1541" i="35"/>
  <c r="H1541" i="35"/>
  <c r="L1541" i="35" s="1"/>
  <c r="K1540" i="35"/>
  <c r="J1540" i="35"/>
  <c r="I1540" i="35"/>
  <c r="H1540" i="35"/>
  <c r="L1540" i="35" s="1"/>
  <c r="K1539" i="35"/>
  <c r="J1539" i="35"/>
  <c r="I1539" i="35"/>
  <c r="H1539" i="35"/>
  <c r="L1539" i="35" s="1"/>
  <c r="K1538" i="35"/>
  <c r="J1538" i="35"/>
  <c r="I1538" i="35"/>
  <c r="H1538" i="35"/>
  <c r="L1538" i="35" s="1"/>
  <c r="K1537" i="35"/>
  <c r="J1537" i="35"/>
  <c r="I1537" i="35"/>
  <c r="H1537" i="35"/>
  <c r="L1537" i="35" s="1"/>
  <c r="K1536" i="35"/>
  <c r="J1536" i="35"/>
  <c r="I1536" i="35"/>
  <c r="H1536" i="35"/>
  <c r="L1536" i="35" s="1"/>
  <c r="K1535" i="35"/>
  <c r="J1535" i="35"/>
  <c r="I1535" i="35"/>
  <c r="H1535" i="35"/>
  <c r="L1535" i="35" s="1"/>
  <c r="K1534" i="35"/>
  <c r="J1534" i="35"/>
  <c r="I1534" i="35"/>
  <c r="H1534" i="35"/>
  <c r="L1534" i="35" s="1"/>
  <c r="K1533" i="35"/>
  <c r="J1533" i="35"/>
  <c r="I1533" i="35"/>
  <c r="H1533" i="35"/>
  <c r="L1533" i="35" s="1"/>
  <c r="K1532" i="35"/>
  <c r="J1532" i="35"/>
  <c r="I1532" i="35"/>
  <c r="H1532" i="35"/>
  <c r="L1532" i="35" s="1"/>
  <c r="K1531" i="35"/>
  <c r="J1531" i="35"/>
  <c r="I1531" i="35"/>
  <c r="H1531" i="35"/>
  <c r="L1531" i="35" s="1"/>
  <c r="K1530" i="35"/>
  <c r="J1530" i="35"/>
  <c r="I1530" i="35"/>
  <c r="H1530" i="35"/>
  <c r="L1530" i="35" s="1"/>
  <c r="K1529" i="35"/>
  <c r="J1529" i="35"/>
  <c r="I1529" i="35"/>
  <c r="H1529" i="35"/>
  <c r="L1529" i="35" s="1"/>
  <c r="K1528" i="35"/>
  <c r="J1528" i="35"/>
  <c r="I1528" i="35"/>
  <c r="H1528" i="35"/>
  <c r="L1528" i="35" s="1"/>
  <c r="K1527" i="35"/>
  <c r="J1527" i="35"/>
  <c r="I1527" i="35"/>
  <c r="H1527" i="35"/>
  <c r="L1527" i="35" s="1"/>
  <c r="K1526" i="35"/>
  <c r="J1526" i="35"/>
  <c r="I1526" i="35"/>
  <c r="H1526" i="35"/>
  <c r="L1526" i="35" s="1"/>
  <c r="K1525" i="35"/>
  <c r="J1525" i="35"/>
  <c r="I1525" i="35"/>
  <c r="H1525" i="35"/>
  <c r="L1525" i="35" s="1"/>
  <c r="K1524" i="35"/>
  <c r="J1524" i="35"/>
  <c r="I1524" i="35"/>
  <c r="H1524" i="35"/>
  <c r="L1524" i="35" s="1"/>
  <c r="K1523" i="35"/>
  <c r="J1523" i="35"/>
  <c r="I1523" i="35"/>
  <c r="H1523" i="35"/>
  <c r="L1523" i="35" s="1"/>
  <c r="K1522" i="35"/>
  <c r="J1522" i="35"/>
  <c r="I1522" i="35"/>
  <c r="H1522" i="35"/>
  <c r="L1522" i="35" s="1"/>
  <c r="K1521" i="35"/>
  <c r="J1521" i="35"/>
  <c r="I1521" i="35"/>
  <c r="H1521" i="35"/>
  <c r="L1521" i="35" s="1"/>
  <c r="K1520" i="35"/>
  <c r="J1520" i="35"/>
  <c r="I1520" i="35"/>
  <c r="H1520" i="35"/>
  <c r="L1520" i="35" s="1"/>
  <c r="K1519" i="35"/>
  <c r="J1519" i="35"/>
  <c r="I1519" i="35"/>
  <c r="H1519" i="35"/>
  <c r="L1519" i="35" s="1"/>
  <c r="K1518" i="35"/>
  <c r="J1518" i="35"/>
  <c r="I1518" i="35"/>
  <c r="H1518" i="35"/>
  <c r="L1518" i="35" s="1"/>
  <c r="K1517" i="35"/>
  <c r="J1517" i="35"/>
  <c r="I1517" i="35"/>
  <c r="H1517" i="35"/>
  <c r="L1517" i="35" s="1"/>
  <c r="K1516" i="35"/>
  <c r="J1516" i="35"/>
  <c r="I1516" i="35"/>
  <c r="H1516" i="35"/>
  <c r="L1516" i="35" s="1"/>
  <c r="K1515" i="35"/>
  <c r="J1515" i="35"/>
  <c r="I1515" i="35"/>
  <c r="H1515" i="35"/>
  <c r="L1515" i="35" s="1"/>
  <c r="K1514" i="35"/>
  <c r="J1514" i="35"/>
  <c r="I1514" i="35"/>
  <c r="H1514" i="35"/>
  <c r="L1514" i="35" s="1"/>
  <c r="K1513" i="35"/>
  <c r="J1513" i="35"/>
  <c r="I1513" i="35"/>
  <c r="H1513" i="35"/>
  <c r="L1513" i="35" s="1"/>
  <c r="K1512" i="35"/>
  <c r="J1512" i="35"/>
  <c r="I1512" i="35"/>
  <c r="H1512" i="35"/>
  <c r="L1512" i="35" s="1"/>
  <c r="K1511" i="35"/>
  <c r="J1511" i="35"/>
  <c r="I1511" i="35"/>
  <c r="H1511" i="35"/>
  <c r="L1511" i="35" s="1"/>
  <c r="K1510" i="35"/>
  <c r="J1510" i="35"/>
  <c r="I1510" i="35"/>
  <c r="H1510" i="35"/>
  <c r="L1510" i="35" s="1"/>
  <c r="K1509" i="35"/>
  <c r="J1509" i="35"/>
  <c r="I1509" i="35"/>
  <c r="H1509" i="35"/>
  <c r="L1509" i="35" s="1"/>
  <c r="K1508" i="35"/>
  <c r="J1508" i="35"/>
  <c r="I1508" i="35"/>
  <c r="H1508" i="35"/>
  <c r="F1500" i="35"/>
  <c r="E1500" i="35"/>
  <c r="G1498" i="35"/>
  <c r="G1500" i="35" s="1"/>
  <c r="F1498" i="35"/>
  <c r="E1498" i="35"/>
  <c r="K1497" i="35"/>
  <c r="J1497" i="35"/>
  <c r="I1497" i="35"/>
  <c r="H1497" i="35"/>
  <c r="K1496" i="35"/>
  <c r="J1496" i="35"/>
  <c r="I1496" i="35"/>
  <c r="H1496" i="35"/>
  <c r="L1496" i="35" s="1"/>
  <c r="K1495" i="35"/>
  <c r="J1495" i="35"/>
  <c r="J1498" i="35" s="1"/>
  <c r="I1495" i="35"/>
  <c r="H1495" i="35"/>
  <c r="L1495" i="35" s="1"/>
  <c r="F1493" i="35"/>
  <c r="E1493" i="35"/>
  <c r="D1493" i="35"/>
  <c r="D1500" i="35" s="1"/>
  <c r="K1492" i="35"/>
  <c r="J1492" i="35"/>
  <c r="I1492" i="35"/>
  <c r="H1492" i="35"/>
  <c r="L1492" i="35" s="1"/>
  <c r="K1491" i="35"/>
  <c r="J1491" i="35"/>
  <c r="I1491" i="35"/>
  <c r="H1491" i="35"/>
  <c r="L1491" i="35" s="1"/>
  <c r="K1490" i="35"/>
  <c r="J1490" i="35"/>
  <c r="I1490" i="35"/>
  <c r="H1490" i="35"/>
  <c r="L1490" i="35" s="1"/>
  <c r="K1489" i="35"/>
  <c r="J1489" i="35"/>
  <c r="I1489" i="35"/>
  <c r="H1489" i="35"/>
  <c r="L1489" i="35" s="1"/>
  <c r="K1488" i="35"/>
  <c r="J1488" i="35"/>
  <c r="I1488" i="35"/>
  <c r="H1488" i="35"/>
  <c r="L1488" i="35" s="1"/>
  <c r="K1487" i="35"/>
  <c r="J1487" i="35"/>
  <c r="I1487" i="35"/>
  <c r="H1487" i="35"/>
  <c r="L1487" i="35" s="1"/>
  <c r="K1486" i="35"/>
  <c r="J1486" i="35"/>
  <c r="I1486" i="35"/>
  <c r="H1486" i="35"/>
  <c r="L1486" i="35" s="1"/>
  <c r="K1485" i="35"/>
  <c r="J1485" i="35"/>
  <c r="I1485" i="35"/>
  <c r="H1485" i="35"/>
  <c r="L1485" i="35" s="1"/>
  <c r="K1484" i="35"/>
  <c r="J1484" i="35"/>
  <c r="I1484" i="35"/>
  <c r="H1484" i="35"/>
  <c r="L1484" i="35" s="1"/>
  <c r="K1483" i="35"/>
  <c r="J1483" i="35"/>
  <c r="I1483" i="35"/>
  <c r="H1483" i="35"/>
  <c r="L1483" i="35" s="1"/>
  <c r="K1482" i="35"/>
  <c r="J1482" i="35"/>
  <c r="I1482" i="35"/>
  <c r="H1482" i="35"/>
  <c r="L1482" i="35" s="1"/>
  <c r="K1481" i="35"/>
  <c r="J1481" i="35"/>
  <c r="I1481" i="35"/>
  <c r="H1481" i="35"/>
  <c r="L1481" i="35" s="1"/>
  <c r="K1480" i="35"/>
  <c r="J1480" i="35"/>
  <c r="I1480" i="35"/>
  <c r="H1480" i="35"/>
  <c r="L1480" i="35" s="1"/>
  <c r="K1479" i="35"/>
  <c r="J1479" i="35"/>
  <c r="I1479" i="35"/>
  <c r="H1479" i="35"/>
  <c r="L1479" i="35" s="1"/>
  <c r="K1478" i="35"/>
  <c r="J1478" i="35"/>
  <c r="I1478" i="35"/>
  <c r="H1478" i="35"/>
  <c r="L1478" i="35" s="1"/>
  <c r="K1477" i="35"/>
  <c r="J1477" i="35"/>
  <c r="I1477" i="35"/>
  <c r="H1477" i="35"/>
  <c r="L1477" i="35" s="1"/>
  <c r="K1476" i="35"/>
  <c r="J1476" i="35"/>
  <c r="I1476" i="35"/>
  <c r="H1476" i="35"/>
  <c r="L1476" i="35" s="1"/>
  <c r="K1475" i="35"/>
  <c r="J1475" i="35"/>
  <c r="I1475" i="35"/>
  <c r="H1475" i="35"/>
  <c r="L1475" i="35" s="1"/>
  <c r="K1474" i="35"/>
  <c r="J1474" i="35"/>
  <c r="I1474" i="35"/>
  <c r="H1474" i="35"/>
  <c r="L1474" i="35" s="1"/>
  <c r="K1473" i="35"/>
  <c r="J1473" i="35"/>
  <c r="I1473" i="35"/>
  <c r="H1473" i="35"/>
  <c r="F1465" i="35"/>
  <c r="E1465" i="35"/>
  <c r="G1463" i="35"/>
  <c r="G1465" i="35" s="1"/>
  <c r="F1463" i="35"/>
  <c r="E1463" i="35"/>
  <c r="K1462" i="35"/>
  <c r="J1462" i="35"/>
  <c r="I1462" i="35"/>
  <c r="H1462" i="35"/>
  <c r="L1462" i="35" s="1"/>
  <c r="K1461" i="35"/>
  <c r="J1461" i="35"/>
  <c r="I1461" i="35"/>
  <c r="H1461" i="35"/>
  <c r="L1461" i="35" s="1"/>
  <c r="K1460" i="35"/>
  <c r="J1460" i="35"/>
  <c r="I1460" i="35"/>
  <c r="H1460" i="35"/>
  <c r="L1460" i="35" s="1"/>
  <c r="K1459" i="35"/>
  <c r="K1463" i="35" s="1"/>
  <c r="J1459" i="35"/>
  <c r="I1459" i="35"/>
  <c r="I1463" i="35" s="1"/>
  <c r="H1459" i="35"/>
  <c r="L1459" i="35" s="1"/>
  <c r="E1457" i="35"/>
  <c r="F1457" i="35" s="1"/>
  <c r="D1457" i="35"/>
  <c r="D1465" i="35" s="1"/>
  <c r="K1456" i="35"/>
  <c r="J1456" i="35"/>
  <c r="I1456" i="35"/>
  <c r="H1456" i="35"/>
  <c r="L1456" i="35" s="1"/>
  <c r="K1455" i="35"/>
  <c r="J1455" i="35"/>
  <c r="I1455" i="35"/>
  <c r="H1455" i="35"/>
  <c r="L1455" i="35" s="1"/>
  <c r="K1454" i="35"/>
  <c r="J1454" i="35"/>
  <c r="I1454" i="35"/>
  <c r="H1454" i="35"/>
  <c r="L1454" i="35" s="1"/>
  <c r="K1453" i="35"/>
  <c r="J1453" i="35"/>
  <c r="I1453" i="35"/>
  <c r="H1453" i="35"/>
  <c r="L1453" i="35" s="1"/>
  <c r="K1452" i="35"/>
  <c r="J1452" i="35"/>
  <c r="I1452" i="35"/>
  <c r="H1452" i="35"/>
  <c r="L1452" i="35" s="1"/>
  <c r="K1451" i="35"/>
  <c r="J1451" i="35"/>
  <c r="I1451" i="35"/>
  <c r="H1451" i="35"/>
  <c r="L1451" i="35" s="1"/>
  <c r="K1450" i="35"/>
  <c r="J1450" i="35"/>
  <c r="I1450" i="35"/>
  <c r="H1450" i="35"/>
  <c r="L1450" i="35" s="1"/>
  <c r="K1449" i="35"/>
  <c r="J1449" i="35"/>
  <c r="I1449" i="35"/>
  <c r="H1449" i="35"/>
  <c r="L1449" i="35" s="1"/>
  <c r="K1448" i="35"/>
  <c r="J1448" i="35"/>
  <c r="I1448" i="35"/>
  <c r="H1448" i="35"/>
  <c r="L1448" i="35" s="1"/>
  <c r="K1447" i="35"/>
  <c r="J1447" i="35"/>
  <c r="I1447" i="35"/>
  <c r="H1447" i="35"/>
  <c r="L1447" i="35" s="1"/>
  <c r="K1446" i="35"/>
  <c r="J1446" i="35"/>
  <c r="I1446" i="35"/>
  <c r="H1446" i="35"/>
  <c r="L1446" i="35" s="1"/>
  <c r="K1445" i="35"/>
  <c r="J1445" i="35"/>
  <c r="I1445" i="35"/>
  <c r="H1445" i="35"/>
  <c r="L1445" i="35" s="1"/>
  <c r="K1444" i="35"/>
  <c r="J1444" i="35"/>
  <c r="I1444" i="35"/>
  <c r="H1444" i="35"/>
  <c r="L1444" i="35" s="1"/>
  <c r="K1443" i="35"/>
  <c r="J1443" i="35"/>
  <c r="I1443" i="35"/>
  <c r="H1443" i="35"/>
  <c r="L1443" i="35" s="1"/>
  <c r="K1442" i="35"/>
  <c r="J1442" i="35"/>
  <c r="I1442" i="35"/>
  <c r="H1442" i="35"/>
  <c r="L1442" i="35" s="1"/>
  <c r="K1441" i="35"/>
  <c r="J1441" i="35"/>
  <c r="I1441" i="35"/>
  <c r="H1441" i="35"/>
  <c r="L1441" i="35" s="1"/>
  <c r="K1440" i="35"/>
  <c r="J1440" i="35"/>
  <c r="I1440" i="35"/>
  <c r="H1440" i="35"/>
  <c r="L1440" i="35" s="1"/>
  <c r="K1439" i="35"/>
  <c r="J1439" i="35"/>
  <c r="I1439" i="35"/>
  <c r="H1439" i="35"/>
  <c r="L1439" i="35" s="1"/>
  <c r="K1438" i="35"/>
  <c r="J1438" i="35"/>
  <c r="I1438" i="35"/>
  <c r="H1438" i="35"/>
  <c r="L1438" i="35" s="1"/>
  <c r="K1437" i="35"/>
  <c r="J1437" i="35"/>
  <c r="I1437" i="35"/>
  <c r="H1437" i="35"/>
  <c r="L1437" i="35" s="1"/>
  <c r="K1436" i="35"/>
  <c r="J1436" i="35"/>
  <c r="I1436" i="35"/>
  <c r="H1436" i="35"/>
  <c r="L1436" i="35" s="1"/>
  <c r="K1435" i="35"/>
  <c r="J1435" i="35"/>
  <c r="I1435" i="35"/>
  <c r="H1435" i="35"/>
  <c r="L1435" i="35" s="1"/>
  <c r="K1434" i="35"/>
  <c r="J1434" i="35"/>
  <c r="I1434" i="35"/>
  <c r="H1434" i="35"/>
  <c r="L1434" i="35" s="1"/>
  <c r="K1433" i="35"/>
  <c r="J1433" i="35"/>
  <c r="I1433" i="35"/>
  <c r="H1433" i="35"/>
  <c r="L1433" i="35" s="1"/>
  <c r="K1432" i="35"/>
  <c r="J1432" i="35"/>
  <c r="I1432" i="35"/>
  <c r="H1432" i="35"/>
  <c r="L1432" i="35" s="1"/>
  <c r="K1431" i="35"/>
  <c r="J1431" i="35"/>
  <c r="I1431" i="35"/>
  <c r="H1431" i="35"/>
  <c r="L1431" i="35" s="1"/>
  <c r="K1430" i="35"/>
  <c r="J1430" i="35"/>
  <c r="I1430" i="35"/>
  <c r="H1430" i="35"/>
  <c r="L1430" i="35" s="1"/>
  <c r="K1429" i="35"/>
  <c r="J1429" i="35"/>
  <c r="I1429" i="35"/>
  <c r="H1429" i="35"/>
  <c r="L1429" i="35" s="1"/>
  <c r="K1428" i="35"/>
  <c r="J1428" i="35"/>
  <c r="I1428" i="35"/>
  <c r="H1428" i="35"/>
  <c r="L1428" i="35" s="1"/>
  <c r="K1427" i="35"/>
  <c r="J1427" i="35"/>
  <c r="I1427" i="35"/>
  <c r="H1427" i="35"/>
  <c r="L1427" i="35" s="1"/>
  <c r="K1426" i="35"/>
  <c r="J1426" i="35"/>
  <c r="I1426" i="35"/>
  <c r="H1426" i="35"/>
  <c r="L1426" i="35" s="1"/>
  <c r="K1425" i="35"/>
  <c r="J1425" i="35"/>
  <c r="I1425" i="35"/>
  <c r="H1425" i="35"/>
  <c r="L1425" i="35" s="1"/>
  <c r="K1424" i="35"/>
  <c r="J1424" i="35"/>
  <c r="I1424" i="35"/>
  <c r="H1424" i="35"/>
  <c r="L1424" i="35" s="1"/>
  <c r="K1423" i="35"/>
  <c r="J1423" i="35"/>
  <c r="I1423" i="35"/>
  <c r="H1423" i="35"/>
  <c r="L1423" i="35" s="1"/>
  <c r="K1422" i="35"/>
  <c r="J1422" i="35"/>
  <c r="I1422" i="35"/>
  <c r="H1422" i="35"/>
  <c r="L1422" i="35" s="1"/>
  <c r="K1421" i="35"/>
  <c r="J1421" i="35"/>
  <c r="I1421" i="35"/>
  <c r="H1421" i="35"/>
  <c r="L1421" i="35" s="1"/>
  <c r="K1420" i="35"/>
  <c r="J1420" i="35"/>
  <c r="I1420" i="35"/>
  <c r="H1420" i="35"/>
  <c r="L1420" i="35" s="1"/>
  <c r="K1419" i="35"/>
  <c r="J1419" i="35"/>
  <c r="I1419" i="35"/>
  <c r="H1419" i="35"/>
  <c r="L1419" i="35" s="1"/>
  <c r="K1418" i="35"/>
  <c r="J1418" i="35"/>
  <c r="I1418" i="35"/>
  <c r="H1418" i="35"/>
  <c r="L1418" i="35" s="1"/>
  <c r="K1417" i="35"/>
  <c r="J1417" i="35"/>
  <c r="I1417" i="35"/>
  <c r="H1417" i="35"/>
  <c r="L1417" i="35" s="1"/>
  <c r="K1416" i="35"/>
  <c r="J1416" i="35"/>
  <c r="I1416" i="35"/>
  <c r="H1416" i="35"/>
  <c r="L1416" i="35" s="1"/>
  <c r="K1415" i="35"/>
  <c r="J1415" i="35"/>
  <c r="I1415" i="35"/>
  <c r="H1415" i="35"/>
  <c r="L1415" i="35" s="1"/>
  <c r="K1414" i="35"/>
  <c r="J1414" i="35"/>
  <c r="I1414" i="35"/>
  <c r="H1414" i="35"/>
  <c r="L1414" i="35" s="1"/>
  <c r="K1413" i="35"/>
  <c r="J1413" i="35"/>
  <c r="I1413" i="35"/>
  <c r="H1413" i="35"/>
  <c r="L1413" i="35" s="1"/>
  <c r="K1412" i="35"/>
  <c r="J1412" i="35"/>
  <c r="I1412" i="35"/>
  <c r="H1412" i="35"/>
  <c r="L1412" i="35" s="1"/>
  <c r="K1411" i="35"/>
  <c r="J1411" i="35"/>
  <c r="I1411" i="35"/>
  <c r="H1411" i="35"/>
  <c r="L1411" i="35" s="1"/>
  <c r="K1410" i="35"/>
  <c r="J1410" i="35"/>
  <c r="I1410" i="35"/>
  <c r="H1410" i="35"/>
  <c r="L1410" i="35" s="1"/>
  <c r="K1409" i="35"/>
  <c r="J1409" i="35"/>
  <c r="I1409" i="35"/>
  <c r="H1409" i="35"/>
  <c r="L1409" i="35" s="1"/>
  <c r="K1408" i="35"/>
  <c r="J1408" i="35"/>
  <c r="I1408" i="35"/>
  <c r="H1408" i="35"/>
  <c r="L1408" i="35" s="1"/>
  <c r="K1407" i="35"/>
  <c r="J1407" i="35"/>
  <c r="I1407" i="35"/>
  <c r="H1407" i="35"/>
  <c r="L1407" i="35" s="1"/>
  <c r="K1406" i="35"/>
  <c r="J1406" i="35"/>
  <c r="I1406" i="35"/>
  <c r="H1406" i="35"/>
  <c r="L1406" i="35" s="1"/>
  <c r="K1405" i="35"/>
  <c r="J1405" i="35"/>
  <c r="I1405" i="35"/>
  <c r="H1405" i="35"/>
  <c r="L1405" i="35" s="1"/>
  <c r="K1404" i="35"/>
  <c r="J1404" i="35"/>
  <c r="I1404" i="35"/>
  <c r="H1404" i="35"/>
  <c r="L1404" i="35" s="1"/>
  <c r="K1403" i="35"/>
  <c r="J1403" i="35"/>
  <c r="I1403" i="35"/>
  <c r="H1403" i="35"/>
  <c r="L1403" i="35" s="1"/>
  <c r="K1402" i="35"/>
  <c r="J1402" i="35"/>
  <c r="I1402" i="35"/>
  <c r="H1402" i="35"/>
  <c r="L1402" i="35" s="1"/>
  <c r="K1401" i="35"/>
  <c r="J1401" i="35"/>
  <c r="I1401" i="35"/>
  <c r="H1401" i="35"/>
  <c r="L1401" i="35" s="1"/>
  <c r="K1400" i="35"/>
  <c r="J1400" i="35"/>
  <c r="I1400" i="35"/>
  <c r="H1400" i="35"/>
  <c r="L1400" i="35" s="1"/>
  <c r="K1399" i="35"/>
  <c r="J1399" i="35"/>
  <c r="I1399" i="35"/>
  <c r="H1399" i="35"/>
  <c r="L1399" i="35" s="1"/>
  <c r="K1398" i="35"/>
  <c r="J1398" i="35"/>
  <c r="I1398" i="35"/>
  <c r="H1398" i="35"/>
  <c r="L1398" i="35" s="1"/>
  <c r="K1397" i="35"/>
  <c r="J1397" i="35"/>
  <c r="I1397" i="35"/>
  <c r="H1397" i="35"/>
  <c r="L1397" i="35" s="1"/>
  <c r="K1396" i="35"/>
  <c r="J1396" i="35"/>
  <c r="I1396" i="35"/>
  <c r="H1396" i="35"/>
  <c r="L1396" i="35" s="1"/>
  <c r="K1395" i="35"/>
  <c r="J1395" i="35"/>
  <c r="I1395" i="35"/>
  <c r="H1395" i="35"/>
  <c r="L1395" i="35" s="1"/>
  <c r="K1394" i="35"/>
  <c r="J1394" i="35"/>
  <c r="I1394" i="35"/>
  <c r="H1394" i="35"/>
  <c r="L1394" i="35" s="1"/>
  <c r="K1393" i="35"/>
  <c r="J1393" i="35"/>
  <c r="I1393" i="35"/>
  <c r="H1393" i="35"/>
  <c r="L1393" i="35" s="1"/>
  <c r="K1392" i="35"/>
  <c r="J1392" i="35"/>
  <c r="I1392" i="35"/>
  <c r="H1392" i="35"/>
  <c r="L1392" i="35" s="1"/>
  <c r="K1391" i="35"/>
  <c r="J1391" i="35"/>
  <c r="I1391" i="35"/>
  <c r="H1391" i="35"/>
  <c r="L1391" i="35" s="1"/>
  <c r="K1390" i="35"/>
  <c r="J1390" i="35"/>
  <c r="I1390" i="35"/>
  <c r="H1390" i="35"/>
  <c r="L1390" i="35" s="1"/>
  <c r="K1389" i="35"/>
  <c r="J1389" i="35"/>
  <c r="I1389" i="35"/>
  <c r="H1389" i="35"/>
  <c r="L1389" i="35" s="1"/>
  <c r="K1388" i="35"/>
  <c r="J1388" i="35"/>
  <c r="I1388" i="35"/>
  <c r="H1388" i="35"/>
  <c r="L1388" i="35" s="1"/>
  <c r="K1387" i="35"/>
  <c r="J1387" i="35"/>
  <c r="I1387" i="35"/>
  <c r="H1387" i="35"/>
  <c r="L1387" i="35" s="1"/>
  <c r="K1386" i="35"/>
  <c r="J1386" i="35"/>
  <c r="I1386" i="35"/>
  <c r="H1386" i="35"/>
  <c r="L1386" i="35" s="1"/>
  <c r="K1385" i="35"/>
  <c r="J1385" i="35"/>
  <c r="I1385" i="35"/>
  <c r="H1385" i="35"/>
  <c r="L1385" i="35" s="1"/>
  <c r="K1384" i="35"/>
  <c r="J1384" i="35"/>
  <c r="I1384" i="35"/>
  <c r="H1384" i="35"/>
  <c r="L1384" i="35" s="1"/>
  <c r="K1383" i="35"/>
  <c r="J1383" i="35"/>
  <c r="I1383" i="35"/>
  <c r="H1383" i="35"/>
  <c r="L1383" i="35" s="1"/>
  <c r="K1382" i="35"/>
  <c r="J1382" i="35"/>
  <c r="I1382" i="35"/>
  <c r="H1382" i="35"/>
  <c r="L1382" i="35" s="1"/>
  <c r="K1381" i="35"/>
  <c r="J1381" i="35"/>
  <c r="I1381" i="35"/>
  <c r="H1381" i="35"/>
  <c r="L1381" i="35" s="1"/>
  <c r="K1380" i="35"/>
  <c r="J1380" i="35"/>
  <c r="I1380" i="35"/>
  <c r="H1380" i="35"/>
  <c r="L1380" i="35" s="1"/>
  <c r="K1379" i="35"/>
  <c r="J1379" i="35"/>
  <c r="I1379" i="35"/>
  <c r="H1379" i="35"/>
  <c r="L1379" i="35" s="1"/>
  <c r="K1378" i="35"/>
  <c r="J1378" i="35"/>
  <c r="I1378" i="35"/>
  <c r="H1378" i="35"/>
  <c r="L1378" i="35" s="1"/>
  <c r="K1377" i="35"/>
  <c r="J1377" i="35"/>
  <c r="I1377" i="35"/>
  <c r="H1377" i="35"/>
  <c r="L1377" i="35" s="1"/>
  <c r="K1376" i="35"/>
  <c r="J1376" i="35"/>
  <c r="I1376" i="35"/>
  <c r="H1376" i="35"/>
  <c r="L1376" i="35" s="1"/>
  <c r="K1375" i="35"/>
  <c r="J1375" i="35"/>
  <c r="I1375" i="35"/>
  <c r="H1375" i="35"/>
  <c r="L1375" i="35" s="1"/>
  <c r="K1374" i="35"/>
  <c r="J1374" i="35"/>
  <c r="I1374" i="35"/>
  <c r="H1374" i="35"/>
  <c r="L1374" i="35" s="1"/>
  <c r="K1373" i="35"/>
  <c r="J1373" i="35"/>
  <c r="I1373" i="35"/>
  <c r="H1373" i="35"/>
  <c r="L1373" i="35" s="1"/>
  <c r="K1372" i="35"/>
  <c r="J1372" i="35"/>
  <c r="I1372" i="35"/>
  <c r="H1372" i="35"/>
  <c r="L1372" i="35" s="1"/>
  <c r="K1371" i="35"/>
  <c r="J1371" i="35"/>
  <c r="I1371" i="35"/>
  <c r="H1371" i="35"/>
  <c r="L1371" i="35" s="1"/>
  <c r="K1370" i="35"/>
  <c r="J1370" i="35"/>
  <c r="I1370" i="35"/>
  <c r="H1370" i="35"/>
  <c r="L1370" i="35" s="1"/>
  <c r="K1369" i="35"/>
  <c r="J1369" i="35"/>
  <c r="I1369" i="35"/>
  <c r="H1369" i="35"/>
  <c r="L1369" i="35" s="1"/>
  <c r="K1368" i="35"/>
  <c r="J1368" i="35"/>
  <c r="I1368" i="35"/>
  <c r="H1368" i="35"/>
  <c r="L1368" i="35" s="1"/>
  <c r="K1367" i="35"/>
  <c r="J1367" i="35"/>
  <c r="I1367" i="35"/>
  <c r="H1367" i="35"/>
  <c r="L1367" i="35" s="1"/>
  <c r="K1366" i="35"/>
  <c r="J1366" i="35"/>
  <c r="I1366" i="35"/>
  <c r="H1366" i="35"/>
  <c r="L1366" i="35" s="1"/>
  <c r="K1365" i="35"/>
  <c r="J1365" i="35"/>
  <c r="I1365" i="35"/>
  <c r="H1365" i="35"/>
  <c r="L1365" i="35" s="1"/>
  <c r="K1364" i="35"/>
  <c r="J1364" i="35"/>
  <c r="I1364" i="35"/>
  <c r="H1364" i="35"/>
  <c r="L1364" i="35" s="1"/>
  <c r="K1363" i="35"/>
  <c r="J1363" i="35"/>
  <c r="I1363" i="35"/>
  <c r="H1363" i="35"/>
  <c r="L1363" i="35" s="1"/>
  <c r="K1362" i="35"/>
  <c r="J1362" i="35"/>
  <c r="I1362" i="35"/>
  <c r="H1362" i="35"/>
  <c r="L1362" i="35" s="1"/>
  <c r="K1361" i="35"/>
  <c r="J1361" i="35"/>
  <c r="I1361" i="35"/>
  <c r="H1361" i="35"/>
  <c r="L1361" i="35" s="1"/>
  <c r="K1360" i="35"/>
  <c r="J1360" i="35"/>
  <c r="I1360" i="35"/>
  <c r="H1360" i="35"/>
  <c r="L1360" i="35" s="1"/>
  <c r="K1359" i="35"/>
  <c r="J1359" i="35"/>
  <c r="I1359" i="35"/>
  <c r="H1359" i="35"/>
  <c r="L1359" i="35" s="1"/>
  <c r="K1358" i="35"/>
  <c r="J1358" i="35"/>
  <c r="I1358" i="35"/>
  <c r="H1358" i="35"/>
  <c r="L1358" i="35" s="1"/>
  <c r="K1357" i="35"/>
  <c r="J1357" i="35"/>
  <c r="I1357" i="35"/>
  <c r="H1357" i="35"/>
  <c r="L1357" i="35" s="1"/>
  <c r="K1356" i="35"/>
  <c r="J1356" i="35"/>
  <c r="I1356" i="35"/>
  <c r="H1356" i="35"/>
  <c r="L1356" i="35" s="1"/>
  <c r="K1355" i="35"/>
  <c r="J1355" i="35"/>
  <c r="I1355" i="35"/>
  <c r="H1355" i="35"/>
  <c r="L1355" i="35" s="1"/>
  <c r="K1354" i="35"/>
  <c r="J1354" i="35"/>
  <c r="I1354" i="35"/>
  <c r="H1354" i="35"/>
  <c r="L1354" i="35" s="1"/>
  <c r="K1353" i="35"/>
  <c r="J1353" i="35"/>
  <c r="I1353" i="35"/>
  <c r="H1353" i="35"/>
  <c r="L1353" i="35" s="1"/>
  <c r="K1352" i="35"/>
  <c r="J1352" i="35"/>
  <c r="I1352" i="35"/>
  <c r="H1352" i="35"/>
  <c r="L1352" i="35" s="1"/>
  <c r="K1351" i="35"/>
  <c r="J1351" i="35"/>
  <c r="I1351" i="35"/>
  <c r="H1351" i="35"/>
  <c r="L1351" i="35" s="1"/>
  <c r="K1350" i="35"/>
  <c r="J1350" i="35"/>
  <c r="I1350" i="35"/>
  <c r="H1350" i="35"/>
  <c r="L1350" i="35" s="1"/>
  <c r="K1349" i="35"/>
  <c r="J1349" i="35"/>
  <c r="I1349" i="35"/>
  <c r="H1349" i="35"/>
  <c r="L1349" i="35" s="1"/>
  <c r="K1348" i="35"/>
  <c r="J1348" i="35"/>
  <c r="I1348" i="35"/>
  <c r="H1348" i="35"/>
  <c r="L1348" i="35" s="1"/>
  <c r="K1347" i="35"/>
  <c r="J1347" i="35"/>
  <c r="I1347" i="35"/>
  <c r="H1347" i="35"/>
  <c r="L1347" i="35" s="1"/>
  <c r="K1346" i="35"/>
  <c r="J1346" i="35"/>
  <c r="I1346" i="35"/>
  <c r="H1346" i="35"/>
  <c r="L1346" i="35" s="1"/>
  <c r="K1345" i="35"/>
  <c r="J1345" i="35"/>
  <c r="I1345" i="35"/>
  <c r="H1345" i="35"/>
  <c r="L1345" i="35" s="1"/>
  <c r="K1344" i="35"/>
  <c r="J1344" i="35"/>
  <c r="I1344" i="35"/>
  <c r="H1344" i="35"/>
  <c r="L1344" i="35" s="1"/>
  <c r="K1343" i="35"/>
  <c r="J1343" i="35"/>
  <c r="I1343" i="35"/>
  <c r="H1343" i="35"/>
  <c r="L1343" i="35" s="1"/>
  <c r="K1342" i="35"/>
  <c r="J1342" i="35"/>
  <c r="I1342" i="35"/>
  <c r="H1342" i="35"/>
  <c r="L1342" i="35" s="1"/>
  <c r="K1341" i="35"/>
  <c r="J1341" i="35"/>
  <c r="I1341" i="35"/>
  <c r="H1341" i="35"/>
  <c r="L1341" i="35" s="1"/>
  <c r="K1340" i="35"/>
  <c r="J1340" i="35"/>
  <c r="I1340" i="35"/>
  <c r="H1340" i="35"/>
  <c r="L1340" i="35" s="1"/>
  <c r="K1339" i="35"/>
  <c r="J1339" i="35"/>
  <c r="I1339" i="35"/>
  <c r="H1339" i="35"/>
  <c r="L1339" i="35" s="1"/>
  <c r="K1338" i="35"/>
  <c r="J1338" i="35"/>
  <c r="I1338" i="35"/>
  <c r="H1338" i="35"/>
  <c r="L1338" i="35" s="1"/>
  <c r="K1337" i="35"/>
  <c r="J1337" i="35"/>
  <c r="I1337" i="35"/>
  <c r="H1337" i="35"/>
  <c r="L1337" i="35" s="1"/>
  <c r="K1336" i="35"/>
  <c r="J1336" i="35"/>
  <c r="I1336" i="35"/>
  <c r="H1336" i="35"/>
  <c r="L1336" i="35" s="1"/>
  <c r="K1335" i="35"/>
  <c r="J1335" i="35"/>
  <c r="I1335" i="35"/>
  <c r="H1335" i="35"/>
  <c r="L1335" i="35" s="1"/>
  <c r="K1334" i="35"/>
  <c r="J1334" i="35"/>
  <c r="I1334" i="35"/>
  <c r="H1334" i="35"/>
  <c r="L1334" i="35" s="1"/>
  <c r="K1333" i="35"/>
  <c r="J1333" i="35"/>
  <c r="I1333" i="35"/>
  <c r="H1333" i="35"/>
  <c r="L1333" i="35" s="1"/>
  <c r="K1332" i="35"/>
  <c r="J1332" i="35"/>
  <c r="I1332" i="35"/>
  <c r="H1332" i="35"/>
  <c r="L1332" i="35" s="1"/>
  <c r="K1331" i="35"/>
  <c r="J1331" i="35"/>
  <c r="I1331" i="35"/>
  <c r="H1331" i="35"/>
  <c r="L1331" i="35" s="1"/>
  <c r="K1330" i="35"/>
  <c r="J1330" i="35"/>
  <c r="I1330" i="35"/>
  <c r="H1330" i="35"/>
  <c r="L1330" i="35" s="1"/>
  <c r="K1329" i="35"/>
  <c r="J1329" i="35"/>
  <c r="I1329" i="35"/>
  <c r="H1329" i="35"/>
  <c r="L1329" i="35" s="1"/>
  <c r="K1328" i="35"/>
  <c r="J1328" i="35"/>
  <c r="I1328" i="35"/>
  <c r="H1328" i="35"/>
  <c r="L1328" i="35" s="1"/>
  <c r="K1327" i="35"/>
  <c r="J1327" i="35"/>
  <c r="I1327" i="35"/>
  <c r="H1327" i="35"/>
  <c r="L1327" i="35" s="1"/>
  <c r="K1326" i="35"/>
  <c r="J1326" i="35"/>
  <c r="I1326" i="35"/>
  <c r="H1326" i="35"/>
  <c r="L1326" i="35" s="1"/>
  <c r="K1325" i="35"/>
  <c r="J1325" i="35"/>
  <c r="I1325" i="35"/>
  <c r="H1325" i="35"/>
  <c r="L1325" i="35" s="1"/>
  <c r="K1324" i="35"/>
  <c r="J1324" i="35"/>
  <c r="I1324" i="35"/>
  <c r="H1324" i="35"/>
  <c r="L1324" i="35" s="1"/>
  <c r="K1323" i="35"/>
  <c r="J1323" i="35"/>
  <c r="I1323" i="35"/>
  <c r="H1323" i="35"/>
  <c r="L1323" i="35" s="1"/>
  <c r="K1322" i="35"/>
  <c r="J1322" i="35"/>
  <c r="I1322" i="35"/>
  <c r="H1322" i="35"/>
  <c r="L1322" i="35" s="1"/>
  <c r="K1321" i="35"/>
  <c r="J1321" i="35"/>
  <c r="I1321" i="35"/>
  <c r="H1321" i="35"/>
  <c r="L1321" i="35" s="1"/>
  <c r="K1320" i="35"/>
  <c r="J1320" i="35"/>
  <c r="I1320" i="35"/>
  <c r="H1320" i="35"/>
  <c r="L1320" i="35" s="1"/>
  <c r="K1319" i="35"/>
  <c r="J1319" i="35"/>
  <c r="I1319" i="35"/>
  <c r="H1319" i="35"/>
  <c r="L1319" i="35" s="1"/>
  <c r="K1318" i="35"/>
  <c r="J1318" i="35"/>
  <c r="I1318" i="35"/>
  <c r="H1318" i="35"/>
  <c r="L1318" i="35" s="1"/>
  <c r="K1317" i="35"/>
  <c r="J1317" i="35"/>
  <c r="I1317" i="35"/>
  <c r="H1317" i="35"/>
  <c r="L1317" i="35" s="1"/>
  <c r="K1316" i="35"/>
  <c r="J1316" i="35"/>
  <c r="I1316" i="35"/>
  <c r="H1316" i="35"/>
  <c r="L1316" i="35" s="1"/>
  <c r="K1315" i="35"/>
  <c r="J1315" i="35"/>
  <c r="I1315" i="35"/>
  <c r="H1315" i="35"/>
  <c r="L1315" i="35" s="1"/>
  <c r="K1314" i="35"/>
  <c r="J1314" i="35"/>
  <c r="I1314" i="35"/>
  <c r="H1314" i="35"/>
  <c r="L1314" i="35" s="1"/>
  <c r="K1313" i="35"/>
  <c r="J1313" i="35"/>
  <c r="I1313" i="35"/>
  <c r="H1313" i="35"/>
  <c r="L1313" i="35" s="1"/>
  <c r="K1312" i="35"/>
  <c r="J1312" i="35"/>
  <c r="I1312" i="35"/>
  <c r="H1312" i="35"/>
  <c r="L1312" i="35" s="1"/>
  <c r="K1311" i="35"/>
  <c r="J1311" i="35"/>
  <c r="I1311" i="35"/>
  <c r="H1311" i="35"/>
  <c r="L1311" i="35" s="1"/>
  <c r="K1310" i="35"/>
  <c r="J1310" i="35"/>
  <c r="I1310" i="35"/>
  <c r="H1310" i="35"/>
  <c r="L1310" i="35" s="1"/>
  <c r="K1309" i="35"/>
  <c r="J1309" i="35"/>
  <c r="I1309" i="35"/>
  <c r="H1309" i="35"/>
  <c r="L1309" i="35" s="1"/>
  <c r="K1308" i="35"/>
  <c r="J1308" i="35"/>
  <c r="I1308" i="35"/>
  <c r="H1308" i="35"/>
  <c r="L1308" i="35" s="1"/>
  <c r="K1307" i="35"/>
  <c r="J1307" i="35"/>
  <c r="I1307" i="35"/>
  <c r="H1307" i="35"/>
  <c r="L1307" i="35" s="1"/>
  <c r="K1306" i="35"/>
  <c r="J1306" i="35"/>
  <c r="I1306" i="35"/>
  <c r="H1306" i="35"/>
  <c r="L1306" i="35" s="1"/>
  <c r="K1305" i="35"/>
  <c r="J1305" i="35"/>
  <c r="I1305" i="35"/>
  <c r="H1305" i="35"/>
  <c r="L1305" i="35" s="1"/>
  <c r="K1304" i="35"/>
  <c r="J1304" i="35"/>
  <c r="I1304" i="35"/>
  <c r="H1304" i="35"/>
  <c r="L1304" i="35" s="1"/>
  <c r="K1303" i="35"/>
  <c r="J1303" i="35"/>
  <c r="I1303" i="35"/>
  <c r="H1303" i="35"/>
  <c r="L1303" i="35" s="1"/>
  <c r="K1302" i="35"/>
  <c r="J1302" i="35"/>
  <c r="I1302" i="35"/>
  <c r="H1302" i="35"/>
  <c r="L1302" i="35" s="1"/>
  <c r="K1301" i="35"/>
  <c r="J1301" i="35"/>
  <c r="I1301" i="35"/>
  <c r="H1301" i="35"/>
  <c r="L1301" i="35" s="1"/>
  <c r="K1300" i="35"/>
  <c r="J1300" i="35"/>
  <c r="I1300" i="35"/>
  <c r="H1300" i="35"/>
  <c r="L1300" i="35" s="1"/>
  <c r="K1299" i="35"/>
  <c r="J1299" i="35"/>
  <c r="I1299" i="35"/>
  <c r="H1299" i="35"/>
  <c r="L1299" i="35" s="1"/>
  <c r="K1298" i="35"/>
  <c r="J1298" i="35"/>
  <c r="I1298" i="35"/>
  <c r="H1298" i="35"/>
  <c r="L1298" i="35" s="1"/>
  <c r="K1297" i="35"/>
  <c r="J1297" i="35"/>
  <c r="I1297" i="35"/>
  <c r="H1297" i="35"/>
  <c r="L1297" i="35" s="1"/>
  <c r="K1296" i="35"/>
  <c r="J1296" i="35"/>
  <c r="I1296" i="35"/>
  <c r="H1296" i="35"/>
  <c r="L1296" i="35" s="1"/>
  <c r="K1295" i="35"/>
  <c r="J1295" i="35"/>
  <c r="I1295" i="35"/>
  <c r="H1295" i="35"/>
  <c r="L1295" i="35" s="1"/>
  <c r="K1294" i="35"/>
  <c r="J1294" i="35"/>
  <c r="I1294" i="35"/>
  <c r="H1294" i="35"/>
  <c r="L1294" i="35" s="1"/>
  <c r="K1293" i="35"/>
  <c r="J1293" i="35"/>
  <c r="I1293" i="35"/>
  <c r="H1293" i="35"/>
  <c r="L1293" i="35" s="1"/>
  <c r="K1292" i="35"/>
  <c r="J1292" i="35"/>
  <c r="I1292" i="35"/>
  <c r="H1292" i="35"/>
  <c r="L1292" i="35" s="1"/>
  <c r="K1291" i="35"/>
  <c r="J1291" i="35"/>
  <c r="I1291" i="35"/>
  <c r="H1291" i="35"/>
  <c r="L1291" i="35" s="1"/>
  <c r="K1290" i="35"/>
  <c r="J1290" i="35"/>
  <c r="I1290" i="35"/>
  <c r="H1290" i="35"/>
  <c r="L1290" i="35" s="1"/>
  <c r="K1289" i="35"/>
  <c r="J1289" i="35"/>
  <c r="I1289" i="35"/>
  <c r="H1289" i="35"/>
  <c r="L1289" i="35" s="1"/>
  <c r="K1288" i="35"/>
  <c r="J1288" i="35"/>
  <c r="I1288" i="35"/>
  <c r="H1288" i="35"/>
  <c r="L1288" i="35" s="1"/>
  <c r="K1287" i="35"/>
  <c r="J1287" i="35"/>
  <c r="I1287" i="35"/>
  <c r="H1287" i="35"/>
  <c r="L1287" i="35" s="1"/>
  <c r="K1286" i="35"/>
  <c r="J1286" i="35"/>
  <c r="I1286" i="35"/>
  <c r="H1286" i="35"/>
  <c r="L1286" i="35" s="1"/>
  <c r="K1285" i="35"/>
  <c r="J1285" i="35"/>
  <c r="I1285" i="35"/>
  <c r="H1285" i="35"/>
  <c r="L1285" i="35" s="1"/>
  <c r="K1284" i="35"/>
  <c r="J1284" i="35"/>
  <c r="I1284" i="35"/>
  <c r="H1284" i="35"/>
  <c r="L1284" i="35" s="1"/>
  <c r="K1283" i="35"/>
  <c r="J1283" i="35"/>
  <c r="I1283" i="35"/>
  <c r="H1283" i="35"/>
  <c r="L1283" i="35" s="1"/>
  <c r="K1282" i="35"/>
  <c r="J1282" i="35"/>
  <c r="I1282" i="35"/>
  <c r="H1282" i="35"/>
  <c r="L1282" i="35" s="1"/>
  <c r="K1281" i="35"/>
  <c r="J1281" i="35"/>
  <c r="I1281" i="35"/>
  <c r="H1281" i="35"/>
  <c r="L1281" i="35" s="1"/>
  <c r="K1280" i="35"/>
  <c r="J1280" i="35"/>
  <c r="I1280" i="35"/>
  <c r="H1280" i="35"/>
  <c r="L1280" i="35" s="1"/>
  <c r="K1279" i="35"/>
  <c r="J1279" i="35"/>
  <c r="I1279" i="35"/>
  <c r="H1279" i="35"/>
  <c r="L1279" i="35" s="1"/>
  <c r="K1278" i="35"/>
  <c r="J1278" i="35"/>
  <c r="I1278" i="35"/>
  <c r="H1278" i="35"/>
  <c r="L1278" i="35" s="1"/>
  <c r="K1277" i="35"/>
  <c r="J1277" i="35"/>
  <c r="I1277" i="35"/>
  <c r="H1277" i="35"/>
  <c r="L1277" i="35" s="1"/>
  <c r="K1276" i="35"/>
  <c r="J1276" i="35"/>
  <c r="I1276" i="35"/>
  <c r="H1276" i="35"/>
  <c r="L1276" i="35" s="1"/>
  <c r="K1275" i="35"/>
  <c r="J1275" i="35"/>
  <c r="I1275" i="35"/>
  <c r="H1275" i="35"/>
  <c r="L1275" i="35" s="1"/>
  <c r="K1274" i="35"/>
  <c r="J1274" i="35"/>
  <c r="I1274" i="35"/>
  <c r="H1274" i="35"/>
  <c r="L1274" i="35" s="1"/>
  <c r="K1273" i="35"/>
  <c r="J1273" i="35"/>
  <c r="I1273" i="35"/>
  <c r="H1273" i="35"/>
  <c r="L1273" i="35" s="1"/>
  <c r="K1272" i="35"/>
  <c r="J1272" i="35"/>
  <c r="I1272" i="35"/>
  <c r="H1272" i="35"/>
  <c r="L1272" i="35" s="1"/>
  <c r="K1271" i="35"/>
  <c r="J1271" i="35"/>
  <c r="I1271" i="35"/>
  <c r="H1271" i="35"/>
  <c r="L1271" i="35" s="1"/>
  <c r="K1270" i="35"/>
  <c r="J1270" i="35"/>
  <c r="I1270" i="35"/>
  <c r="H1270" i="35"/>
  <c r="L1270" i="35" s="1"/>
  <c r="K1269" i="35"/>
  <c r="J1269" i="35"/>
  <c r="I1269" i="35"/>
  <c r="H1269" i="35"/>
  <c r="L1269" i="35" s="1"/>
  <c r="K1268" i="35"/>
  <c r="J1268" i="35"/>
  <c r="I1268" i="35"/>
  <c r="H1268" i="35"/>
  <c r="L1268" i="35" s="1"/>
  <c r="K1267" i="35"/>
  <c r="J1267" i="35"/>
  <c r="I1267" i="35"/>
  <c r="H1267" i="35"/>
  <c r="L1267" i="35" s="1"/>
  <c r="K1266" i="35"/>
  <c r="J1266" i="35"/>
  <c r="I1266" i="35"/>
  <c r="H1266" i="35"/>
  <c r="L1266" i="35" s="1"/>
  <c r="K1265" i="35"/>
  <c r="J1265" i="35"/>
  <c r="I1265" i="35"/>
  <c r="H1265" i="35"/>
  <c r="L1265" i="35" s="1"/>
  <c r="K1264" i="35"/>
  <c r="J1264" i="35"/>
  <c r="I1264" i="35"/>
  <c r="H1264" i="35"/>
  <c r="L1264" i="35" s="1"/>
  <c r="K1263" i="35"/>
  <c r="J1263" i="35"/>
  <c r="I1263" i="35"/>
  <c r="H1263" i="35"/>
  <c r="L1263" i="35" s="1"/>
  <c r="K1262" i="35"/>
  <c r="J1262" i="35"/>
  <c r="I1262" i="35"/>
  <c r="H1262" i="35"/>
  <c r="L1262" i="35" s="1"/>
  <c r="K1261" i="35"/>
  <c r="J1261" i="35"/>
  <c r="I1261" i="35"/>
  <c r="H1261" i="35"/>
  <c r="L1261" i="35" s="1"/>
  <c r="K1260" i="35"/>
  <c r="J1260" i="35"/>
  <c r="I1260" i="35"/>
  <c r="H1260" i="35"/>
  <c r="L1260" i="35" s="1"/>
  <c r="K1259" i="35"/>
  <c r="J1259" i="35"/>
  <c r="I1259" i="35"/>
  <c r="H1259" i="35"/>
  <c r="L1259" i="35" s="1"/>
  <c r="K1258" i="35"/>
  <c r="J1258" i="35"/>
  <c r="I1258" i="35"/>
  <c r="H1258" i="35"/>
  <c r="L1258" i="35" s="1"/>
  <c r="K1257" i="35"/>
  <c r="J1257" i="35"/>
  <c r="I1257" i="35"/>
  <c r="H1257" i="35"/>
  <c r="L1257" i="35" s="1"/>
  <c r="K1256" i="35"/>
  <c r="J1256" i="35"/>
  <c r="I1256" i="35"/>
  <c r="H1256" i="35"/>
  <c r="L1256" i="35" s="1"/>
  <c r="K1255" i="35"/>
  <c r="J1255" i="35"/>
  <c r="I1255" i="35"/>
  <c r="H1255" i="35"/>
  <c r="L1255" i="35" s="1"/>
  <c r="K1254" i="35"/>
  <c r="J1254" i="35"/>
  <c r="I1254" i="35"/>
  <c r="H1254" i="35"/>
  <c r="L1254" i="35" s="1"/>
  <c r="K1253" i="35"/>
  <c r="J1253" i="35"/>
  <c r="I1253" i="35"/>
  <c r="H1253" i="35"/>
  <c r="L1253" i="35" s="1"/>
  <c r="K1252" i="35"/>
  <c r="J1252" i="35"/>
  <c r="I1252" i="35"/>
  <c r="H1252" i="35"/>
  <c r="L1252" i="35" s="1"/>
  <c r="K1251" i="35"/>
  <c r="J1251" i="35"/>
  <c r="I1251" i="35"/>
  <c r="H1251" i="35"/>
  <c r="L1251" i="35" s="1"/>
  <c r="K1250" i="35"/>
  <c r="J1250" i="35"/>
  <c r="I1250" i="35"/>
  <c r="H1250" i="35"/>
  <c r="L1250" i="35" s="1"/>
  <c r="K1249" i="35"/>
  <c r="J1249" i="35"/>
  <c r="I1249" i="35"/>
  <c r="H1249" i="35"/>
  <c r="L1249" i="35" s="1"/>
  <c r="K1248" i="35"/>
  <c r="J1248" i="35"/>
  <c r="I1248" i="35"/>
  <c r="H1248" i="35"/>
  <c r="L1248" i="35" s="1"/>
  <c r="K1247" i="35"/>
  <c r="J1247" i="35"/>
  <c r="I1247" i="35"/>
  <c r="H1247" i="35"/>
  <c r="L1247" i="35" s="1"/>
  <c r="K1246" i="35"/>
  <c r="J1246" i="35"/>
  <c r="I1246" i="35"/>
  <c r="H1246" i="35"/>
  <c r="L1246" i="35" s="1"/>
  <c r="K1245" i="35"/>
  <c r="J1245" i="35"/>
  <c r="I1245" i="35"/>
  <c r="H1245" i="35"/>
  <c r="L1245" i="35" s="1"/>
  <c r="K1244" i="35"/>
  <c r="J1244" i="35"/>
  <c r="I1244" i="35"/>
  <c r="H1244" i="35"/>
  <c r="L1244" i="35" s="1"/>
  <c r="K1243" i="35"/>
  <c r="J1243" i="35"/>
  <c r="I1243" i="35"/>
  <c r="H1243" i="35"/>
  <c r="L1243" i="35" s="1"/>
  <c r="K1242" i="35"/>
  <c r="J1242" i="35"/>
  <c r="I1242" i="35"/>
  <c r="H1242" i="35"/>
  <c r="L1242" i="35" s="1"/>
  <c r="K1241" i="35"/>
  <c r="J1241" i="35"/>
  <c r="I1241" i="35"/>
  <c r="H1241" i="35"/>
  <c r="L1241" i="35" s="1"/>
  <c r="K1240" i="35"/>
  <c r="J1240" i="35"/>
  <c r="I1240" i="35"/>
  <c r="H1240" i="35"/>
  <c r="L1240" i="35" s="1"/>
  <c r="K1239" i="35"/>
  <c r="J1239" i="35"/>
  <c r="I1239" i="35"/>
  <c r="H1239" i="35"/>
  <c r="L1239" i="35" s="1"/>
  <c r="K1238" i="35"/>
  <c r="J1238" i="35"/>
  <c r="I1238" i="35"/>
  <c r="H1238" i="35"/>
  <c r="L1238" i="35" s="1"/>
  <c r="K1237" i="35"/>
  <c r="J1237" i="35"/>
  <c r="I1237" i="35"/>
  <c r="H1237" i="35"/>
  <c r="L1237" i="35" s="1"/>
  <c r="K1236" i="35"/>
  <c r="J1236" i="35"/>
  <c r="I1236" i="35"/>
  <c r="H1236" i="35"/>
  <c r="L1236" i="35" s="1"/>
  <c r="K1235" i="35"/>
  <c r="J1235" i="35"/>
  <c r="I1235" i="35"/>
  <c r="H1235" i="35"/>
  <c r="L1235" i="35" s="1"/>
  <c r="K1234" i="35"/>
  <c r="J1234" i="35"/>
  <c r="I1234" i="35"/>
  <c r="H1234" i="35"/>
  <c r="L1234" i="35" s="1"/>
  <c r="K1233" i="35"/>
  <c r="J1233" i="35"/>
  <c r="I1233" i="35"/>
  <c r="H1233" i="35"/>
  <c r="D1224" i="35"/>
  <c r="K1222" i="35"/>
  <c r="J1222" i="35"/>
  <c r="I1222" i="35"/>
  <c r="H1222" i="35"/>
  <c r="L1222" i="35" s="1"/>
  <c r="K1221" i="35"/>
  <c r="J1221" i="35"/>
  <c r="I1221" i="35"/>
  <c r="H1221" i="35"/>
  <c r="L1221" i="35" s="1"/>
  <c r="K1220" i="35"/>
  <c r="J1220" i="35"/>
  <c r="I1220" i="35"/>
  <c r="H1220" i="35"/>
  <c r="L1220" i="35" s="1"/>
  <c r="K1219" i="35"/>
  <c r="J1219" i="35"/>
  <c r="I1219" i="35"/>
  <c r="H1219" i="35"/>
  <c r="L1219" i="35" s="1"/>
  <c r="K1218" i="35"/>
  <c r="J1218" i="35"/>
  <c r="I1218" i="35"/>
  <c r="H1218" i="35"/>
  <c r="L1218" i="35" s="1"/>
  <c r="G1217" i="35"/>
  <c r="F1217" i="35"/>
  <c r="E1217" i="35"/>
  <c r="D1217" i="35"/>
  <c r="K1216" i="35"/>
  <c r="J1216" i="35"/>
  <c r="I1216" i="35"/>
  <c r="H1216" i="35"/>
  <c r="L1216" i="35" s="1"/>
  <c r="K1215" i="35"/>
  <c r="J1215" i="35"/>
  <c r="I1215" i="35"/>
  <c r="H1215" i="35"/>
  <c r="L1215" i="35" s="1"/>
  <c r="K1214" i="35"/>
  <c r="J1214" i="35"/>
  <c r="I1214" i="35"/>
  <c r="H1214" i="35"/>
  <c r="L1214" i="35" s="1"/>
  <c r="K1213" i="35"/>
  <c r="J1213" i="35"/>
  <c r="I1213" i="35"/>
  <c r="H1213" i="35"/>
  <c r="L1213" i="35" s="1"/>
  <c r="K1212" i="35"/>
  <c r="J1212" i="35"/>
  <c r="I1212" i="35"/>
  <c r="H1212" i="35"/>
  <c r="L1212" i="35" s="1"/>
  <c r="K1211" i="35"/>
  <c r="J1211" i="35"/>
  <c r="I1211" i="35"/>
  <c r="H1211" i="35"/>
  <c r="L1211" i="35" s="1"/>
  <c r="K1210" i="35"/>
  <c r="J1210" i="35"/>
  <c r="I1210" i="35"/>
  <c r="H1210" i="35"/>
  <c r="L1210" i="35" s="1"/>
  <c r="K1209" i="35"/>
  <c r="K1217" i="35" s="1"/>
  <c r="J1209" i="35"/>
  <c r="I1209" i="35"/>
  <c r="H1209" i="35"/>
  <c r="H1217" i="35" s="1"/>
  <c r="K1208" i="35"/>
  <c r="J1208" i="35"/>
  <c r="I1208" i="35"/>
  <c r="H1208" i="35"/>
  <c r="L1208" i="35" s="1"/>
  <c r="K1207" i="35"/>
  <c r="J1207" i="35"/>
  <c r="I1207" i="35"/>
  <c r="H1207" i="35"/>
  <c r="G1205" i="35"/>
  <c r="G1225" i="35" s="1"/>
  <c r="F1205" i="35"/>
  <c r="F1225" i="35" s="1"/>
  <c r="E1205" i="35"/>
  <c r="E1225" i="35" s="1"/>
  <c r="D1205" i="35"/>
  <c r="D1225" i="35" s="1"/>
  <c r="K1204" i="35"/>
  <c r="J1204" i="35"/>
  <c r="I1204" i="35"/>
  <c r="H1204" i="35"/>
  <c r="L1204" i="35" s="1"/>
  <c r="K1203" i="35"/>
  <c r="J1203" i="35"/>
  <c r="I1203" i="35"/>
  <c r="H1203" i="35"/>
  <c r="L1203" i="35" s="1"/>
  <c r="K1202" i="35"/>
  <c r="J1202" i="35"/>
  <c r="I1202" i="35"/>
  <c r="H1202" i="35"/>
  <c r="L1202" i="35" s="1"/>
  <c r="K1201" i="35"/>
  <c r="J1201" i="35"/>
  <c r="I1201" i="35"/>
  <c r="H1201" i="35"/>
  <c r="L1201" i="35" s="1"/>
  <c r="K1200" i="35"/>
  <c r="J1200" i="35"/>
  <c r="I1200" i="35"/>
  <c r="H1200" i="35"/>
  <c r="L1200" i="35" s="1"/>
  <c r="K1199" i="35"/>
  <c r="J1199" i="35"/>
  <c r="I1199" i="35"/>
  <c r="H1199" i="35"/>
  <c r="L1199" i="35" s="1"/>
  <c r="K1198" i="35"/>
  <c r="J1198" i="35"/>
  <c r="I1198" i="35"/>
  <c r="H1198" i="35"/>
  <c r="L1198" i="35" s="1"/>
  <c r="K1197" i="35"/>
  <c r="J1197" i="35"/>
  <c r="I1197" i="35"/>
  <c r="H1197" i="35"/>
  <c r="L1197" i="35" s="1"/>
  <c r="K1196" i="35"/>
  <c r="J1196" i="35"/>
  <c r="I1196" i="35"/>
  <c r="H1196" i="35"/>
  <c r="L1196" i="35" s="1"/>
  <c r="K1195" i="35"/>
  <c r="J1195" i="35"/>
  <c r="I1195" i="35"/>
  <c r="H1195" i="35"/>
  <c r="L1195" i="35" s="1"/>
  <c r="K1194" i="35"/>
  <c r="J1194" i="35"/>
  <c r="I1194" i="35"/>
  <c r="H1194" i="35"/>
  <c r="L1194" i="35" s="1"/>
  <c r="K1193" i="35"/>
  <c r="J1193" i="35"/>
  <c r="I1193" i="35"/>
  <c r="H1193" i="35"/>
  <c r="L1193" i="35" s="1"/>
  <c r="K1192" i="35"/>
  <c r="J1192" i="35"/>
  <c r="I1192" i="35"/>
  <c r="H1192" i="35"/>
  <c r="L1192" i="35" s="1"/>
  <c r="K1191" i="35"/>
  <c r="J1191" i="35"/>
  <c r="I1191" i="35"/>
  <c r="H1191" i="35"/>
  <c r="L1191" i="35" s="1"/>
  <c r="K1190" i="35"/>
  <c r="J1190" i="35"/>
  <c r="I1190" i="35"/>
  <c r="H1190" i="35"/>
  <c r="L1190" i="35" s="1"/>
  <c r="K1189" i="35"/>
  <c r="J1189" i="35"/>
  <c r="I1189" i="35"/>
  <c r="H1189" i="35"/>
  <c r="L1189" i="35" s="1"/>
  <c r="K1188" i="35"/>
  <c r="J1188" i="35"/>
  <c r="I1188" i="35"/>
  <c r="H1188" i="35"/>
  <c r="L1188" i="35" s="1"/>
  <c r="K1187" i="35"/>
  <c r="J1187" i="35"/>
  <c r="I1187" i="35"/>
  <c r="H1187" i="35"/>
  <c r="L1187" i="35" s="1"/>
  <c r="K1186" i="35"/>
  <c r="J1186" i="35"/>
  <c r="I1186" i="35"/>
  <c r="H1186" i="35"/>
  <c r="L1186" i="35" s="1"/>
  <c r="K1185" i="35"/>
  <c r="J1185" i="35"/>
  <c r="I1185" i="35"/>
  <c r="H1185" i="35"/>
  <c r="L1185" i="35" s="1"/>
  <c r="K1184" i="35"/>
  <c r="J1184" i="35"/>
  <c r="I1184" i="35"/>
  <c r="H1184" i="35"/>
  <c r="L1184" i="35" s="1"/>
  <c r="K1183" i="35"/>
  <c r="J1183" i="35"/>
  <c r="I1183" i="35"/>
  <c r="H1183" i="35"/>
  <c r="L1183" i="35" s="1"/>
  <c r="K1182" i="35"/>
  <c r="J1182" i="35"/>
  <c r="I1182" i="35"/>
  <c r="H1182" i="35"/>
  <c r="L1182" i="35" s="1"/>
  <c r="K1181" i="35"/>
  <c r="J1181" i="35"/>
  <c r="I1181" i="35"/>
  <c r="H1181" i="35"/>
  <c r="L1181" i="35" s="1"/>
  <c r="K1180" i="35"/>
  <c r="J1180" i="35"/>
  <c r="I1180" i="35"/>
  <c r="H1180" i="35"/>
  <c r="L1180" i="35" s="1"/>
  <c r="K1179" i="35"/>
  <c r="J1179" i="35"/>
  <c r="I1179" i="35"/>
  <c r="H1179" i="35"/>
  <c r="L1179" i="35" s="1"/>
  <c r="K1178" i="35"/>
  <c r="J1178" i="35"/>
  <c r="I1178" i="35"/>
  <c r="H1178" i="35"/>
  <c r="L1178" i="35" s="1"/>
  <c r="K1177" i="35"/>
  <c r="J1177" i="35"/>
  <c r="I1177" i="35"/>
  <c r="H1177" i="35"/>
  <c r="L1177" i="35" s="1"/>
  <c r="K1176" i="35"/>
  <c r="J1176" i="35"/>
  <c r="I1176" i="35"/>
  <c r="H1176" i="35"/>
  <c r="L1176" i="35" s="1"/>
  <c r="K1175" i="35"/>
  <c r="J1175" i="35"/>
  <c r="I1175" i="35"/>
  <c r="H1175" i="35"/>
  <c r="L1175" i="35" s="1"/>
  <c r="K1174" i="35"/>
  <c r="J1174" i="35"/>
  <c r="I1174" i="35"/>
  <c r="H1174" i="35"/>
  <c r="L1174" i="35" s="1"/>
  <c r="K1173" i="35"/>
  <c r="J1173" i="35"/>
  <c r="I1173" i="35"/>
  <c r="H1173" i="35"/>
  <c r="L1173" i="35" s="1"/>
  <c r="K1172" i="35"/>
  <c r="J1172" i="35"/>
  <c r="I1172" i="35"/>
  <c r="H1172" i="35"/>
  <c r="L1172" i="35" s="1"/>
  <c r="K1171" i="35"/>
  <c r="J1171" i="35"/>
  <c r="I1171" i="35"/>
  <c r="H1171" i="35"/>
  <c r="L1171" i="35" s="1"/>
  <c r="K1170" i="35"/>
  <c r="J1170" i="35"/>
  <c r="I1170" i="35"/>
  <c r="H1170" i="35"/>
  <c r="L1170" i="35" s="1"/>
  <c r="K1169" i="35"/>
  <c r="J1169" i="35"/>
  <c r="I1169" i="35"/>
  <c r="H1169" i="35"/>
  <c r="L1169" i="35" s="1"/>
  <c r="K1168" i="35"/>
  <c r="J1168" i="35"/>
  <c r="I1168" i="35"/>
  <c r="H1168" i="35"/>
  <c r="L1168" i="35" s="1"/>
  <c r="K1167" i="35"/>
  <c r="J1167" i="35"/>
  <c r="I1167" i="35"/>
  <c r="H1167" i="35"/>
  <c r="L1167" i="35" s="1"/>
  <c r="K1166" i="35"/>
  <c r="J1166" i="35"/>
  <c r="I1166" i="35"/>
  <c r="H1166" i="35"/>
  <c r="L1166" i="35" s="1"/>
  <c r="K1165" i="35"/>
  <c r="J1165" i="35"/>
  <c r="I1165" i="35"/>
  <c r="H1165" i="35"/>
  <c r="L1165" i="35" s="1"/>
  <c r="K1164" i="35"/>
  <c r="J1164" i="35"/>
  <c r="I1164" i="35"/>
  <c r="H1164" i="35"/>
  <c r="L1164" i="35" s="1"/>
  <c r="K1163" i="35"/>
  <c r="J1163" i="35"/>
  <c r="I1163" i="35"/>
  <c r="H1163" i="35"/>
  <c r="L1163" i="35" s="1"/>
  <c r="K1162" i="35"/>
  <c r="J1162" i="35"/>
  <c r="I1162" i="35"/>
  <c r="H1162" i="35"/>
  <c r="L1162" i="35" s="1"/>
  <c r="K1161" i="35"/>
  <c r="J1161" i="35"/>
  <c r="I1161" i="35"/>
  <c r="H1161" i="35"/>
  <c r="K1160" i="35"/>
  <c r="J1160" i="35"/>
  <c r="I1160" i="35"/>
  <c r="H1160" i="35"/>
  <c r="L1160" i="35" s="1"/>
  <c r="K1159" i="35"/>
  <c r="J1159" i="35"/>
  <c r="I1159" i="35"/>
  <c r="H1159" i="35"/>
  <c r="L1159" i="35" s="1"/>
  <c r="G1150" i="35"/>
  <c r="G1148" i="35"/>
  <c r="F1148" i="35"/>
  <c r="E1148" i="35"/>
  <c r="K1147" i="35"/>
  <c r="J1147" i="35"/>
  <c r="I1147" i="35"/>
  <c r="H1147" i="35"/>
  <c r="L1147" i="35" s="1"/>
  <c r="K1146" i="35"/>
  <c r="J1146" i="35"/>
  <c r="I1146" i="35"/>
  <c r="H1146" i="35"/>
  <c r="L1146" i="35" s="1"/>
  <c r="K1145" i="35"/>
  <c r="J1145" i="35"/>
  <c r="I1145" i="35"/>
  <c r="H1145" i="35"/>
  <c r="L1145" i="35" s="1"/>
  <c r="K1144" i="35"/>
  <c r="K1148" i="35" s="1"/>
  <c r="J1144" i="35"/>
  <c r="J1148" i="35" s="1"/>
  <c r="I1144" i="35"/>
  <c r="I1148" i="35" s="1"/>
  <c r="H1144" i="35"/>
  <c r="L1144" i="35" s="1"/>
  <c r="F1142" i="35"/>
  <c r="F1150" i="35" s="1"/>
  <c r="E1142" i="35"/>
  <c r="E1150" i="35" s="1"/>
  <c r="D1142" i="35"/>
  <c r="D1150" i="35" s="1"/>
  <c r="K1141" i="35"/>
  <c r="J1141" i="35"/>
  <c r="I1141" i="35"/>
  <c r="H1141" i="35"/>
  <c r="L1141" i="35" s="1"/>
  <c r="K1140" i="35"/>
  <c r="J1140" i="35"/>
  <c r="I1140" i="35"/>
  <c r="H1140" i="35"/>
  <c r="L1140" i="35" s="1"/>
  <c r="K1139" i="35"/>
  <c r="J1139" i="35"/>
  <c r="I1139" i="35"/>
  <c r="H1139" i="35"/>
  <c r="L1139" i="35" s="1"/>
  <c r="K1138" i="35"/>
  <c r="J1138" i="35"/>
  <c r="I1138" i="35"/>
  <c r="H1138" i="35"/>
  <c r="L1138" i="35" s="1"/>
  <c r="K1137" i="35"/>
  <c r="J1137" i="35"/>
  <c r="I1137" i="35"/>
  <c r="H1137" i="35"/>
  <c r="L1137" i="35" s="1"/>
  <c r="K1136" i="35"/>
  <c r="J1136" i="35"/>
  <c r="I1136" i="35"/>
  <c r="H1136" i="35"/>
  <c r="L1136" i="35" s="1"/>
  <c r="K1135" i="35"/>
  <c r="J1135" i="35"/>
  <c r="I1135" i="35"/>
  <c r="H1135" i="35"/>
  <c r="L1135" i="35" s="1"/>
  <c r="K1134" i="35"/>
  <c r="J1134" i="35"/>
  <c r="I1134" i="35"/>
  <c r="H1134" i="35"/>
  <c r="L1134" i="35" s="1"/>
  <c r="K1133" i="35"/>
  <c r="J1133" i="35"/>
  <c r="I1133" i="35"/>
  <c r="H1133" i="35"/>
  <c r="L1133" i="35" s="1"/>
  <c r="K1132" i="35"/>
  <c r="J1132" i="35"/>
  <c r="I1132" i="35"/>
  <c r="H1132" i="35"/>
  <c r="L1132" i="35" s="1"/>
  <c r="K1131" i="35"/>
  <c r="J1131" i="35"/>
  <c r="I1131" i="35"/>
  <c r="H1131" i="35"/>
  <c r="L1131" i="35" s="1"/>
  <c r="K1130" i="35"/>
  <c r="J1130" i="35"/>
  <c r="I1130" i="35"/>
  <c r="H1130" i="35"/>
  <c r="L1130" i="35" s="1"/>
  <c r="K1129" i="35"/>
  <c r="J1129" i="35"/>
  <c r="I1129" i="35"/>
  <c r="H1129" i="35"/>
  <c r="L1129" i="35" s="1"/>
  <c r="K1128" i="35"/>
  <c r="J1128" i="35"/>
  <c r="I1128" i="35"/>
  <c r="H1128" i="35"/>
  <c r="L1128" i="35" s="1"/>
  <c r="K1127" i="35"/>
  <c r="J1127" i="35"/>
  <c r="I1127" i="35"/>
  <c r="H1127" i="35"/>
  <c r="L1127" i="35" s="1"/>
  <c r="K1126" i="35"/>
  <c r="J1126" i="35"/>
  <c r="I1126" i="35"/>
  <c r="H1126" i="35"/>
  <c r="L1126" i="35" s="1"/>
  <c r="K1125" i="35"/>
  <c r="J1125" i="35"/>
  <c r="I1125" i="35"/>
  <c r="H1125" i="35"/>
  <c r="K1124" i="35"/>
  <c r="J1124" i="35"/>
  <c r="I1124" i="35"/>
  <c r="H1124" i="35"/>
  <c r="L1124" i="35" s="1"/>
  <c r="G1116" i="35"/>
  <c r="K1114" i="35"/>
  <c r="J1114" i="35"/>
  <c r="I1114" i="35"/>
  <c r="H1114" i="35"/>
  <c r="L1114" i="35" s="1"/>
  <c r="F1112" i="35"/>
  <c r="F1116" i="35" s="1"/>
  <c r="E1112" i="35"/>
  <c r="E1116" i="35" s="1"/>
  <c r="D1112" i="35"/>
  <c r="D1116" i="35" s="1"/>
  <c r="K1111" i="35"/>
  <c r="J1111" i="35"/>
  <c r="I1111" i="35"/>
  <c r="H1111" i="35"/>
  <c r="L1111" i="35" s="1"/>
  <c r="K1110" i="35"/>
  <c r="J1110" i="35"/>
  <c r="I1110" i="35"/>
  <c r="H1110" i="35"/>
  <c r="L1110" i="35" s="1"/>
  <c r="K1109" i="35"/>
  <c r="J1109" i="35"/>
  <c r="I1109" i="35"/>
  <c r="H1109" i="35"/>
  <c r="L1109" i="35" s="1"/>
  <c r="K1108" i="35"/>
  <c r="J1108" i="35"/>
  <c r="I1108" i="35"/>
  <c r="H1108" i="35"/>
  <c r="L1108" i="35" s="1"/>
  <c r="K1107" i="35"/>
  <c r="J1107" i="35"/>
  <c r="I1107" i="35"/>
  <c r="H1107" i="35"/>
  <c r="L1107" i="35" s="1"/>
  <c r="K1106" i="35"/>
  <c r="J1106" i="35"/>
  <c r="I1106" i="35"/>
  <c r="H1106" i="35"/>
  <c r="L1106" i="35" s="1"/>
  <c r="K1105" i="35"/>
  <c r="J1105" i="35"/>
  <c r="I1105" i="35"/>
  <c r="H1105" i="35"/>
  <c r="L1105" i="35" s="1"/>
  <c r="K1104" i="35"/>
  <c r="J1104" i="35"/>
  <c r="I1104" i="35"/>
  <c r="H1104" i="35"/>
  <c r="L1104" i="35" s="1"/>
  <c r="K1103" i="35"/>
  <c r="J1103" i="35"/>
  <c r="I1103" i="35"/>
  <c r="H1103" i="35"/>
  <c r="L1103" i="35" s="1"/>
  <c r="K1102" i="35"/>
  <c r="J1102" i="35"/>
  <c r="I1102" i="35"/>
  <c r="H1102" i="35"/>
  <c r="L1102" i="35" s="1"/>
  <c r="K1101" i="35"/>
  <c r="J1101" i="35"/>
  <c r="I1101" i="35"/>
  <c r="H1101" i="35"/>
  <c r="L1101" i="35" s="1"/>
  <c r="K1100" i="35"/>
  <c r="J1100" i="35"/>
  <c r="I1100" i="35"/>
  <c r="H1100" i="35"/>
  <c r="L1100" i="35" s="1"/>
  <c r="K1099" i="35"/>
  <c r="J1099" i="35"/>
  <c r="I1099" i="35"/>
  <c r="H1099" i="35"/>
  <c r="L1099" i="35" s="1"/>
  <c r="K1098" i="35"/>
  <c r="J1098" i="35"/>
  <c r="I1098" i="35"/>
  <c r="H1098" i="35"/>
  <c r="L1098" i="35" s="1"/>
  <c r="K1097" i="35"/>
  <c r="J1097" i="35"/>
  <c r="I1097" i="35"/>
  <c r="H1097" i="35"/>
  <c r="L1097" i="35" s="1"/>
  <c r="K1096" i="35"/>
  <c r="J1096" i="35"/>
  <c r="I1096" i="35"/>
  <c r="H1096" i="35"/>
  <c r="L1096" i="35" s="1"/>
  <c r="K1095" i="35"/>
  <c r="J1095" i="35"/>
  <c r="I1095" i="35"/>
  <c r="H1095" i="35"/>
  <c r="L1095" i="35" s="1"/>
  <c r="K1094" i="35"/>
  <c r="J1094" i="35"/>
  <c r="I1094" i="35"/>
  <c r="H1094" i="35"/>
  <c r="L1094" i="35" s="1"/>
  <c r="K1093" i="35"/>
  <c r="J1093" i="35"/>
  <c r="I1093" i="35"/>
  <c r="H1093" i="35"/>
  <c r="L1093" i="35" s="1"/>
  <c r="K1092" i="35"/>
  <c r="J1092" i="35"/>
  <c r="I1092" i="35"/>
  <c r="H1092" i="35"/>
  <c r="L1092" i="35" s="1"/>
  <c r="K1091" i="35"/>
  <c r="J1091" i="35"/>
  <c r="I1091" i="35"/>
  <c r="H1091" i="35"/>
  <c r="L1091" i="35" s="1"/>
  <c r="K1090" i="35"/>
  <c r="J1090" i="35"/>
  <c r="I1090" i="35"/>
  <c r="H1090" i="35"/>
  <c r="L1090" i="35" s="1"/>
  <c r="K1089" i="35"/>
  <c r="J1089" i="35"/>
  <c r="I1089" i="35"/>
  <c r="H1089" i="35"/>
  <c r="L1089" i="35" s="1"/>
  <c r="K1088" i="35"/>
  <c r="J1088" i="35"/>
  <c r="I1088" i="35"/>
  <c r="H1088" i="35"/>
  <c r="L1088" i="35" s="1"/>
  <c r="K1087" i="35"/>
  <c r="J1087" i="35"/>
  <c r="I1087" i="35"/>
  <c r="H1087" i="35"/>
  <c r="L1087" i="35" s="1"/>
  <c r="K1086" i="35"/>
  <c r="J1086" i="35"/>
  <c r="I1086" i="35"/>
  <c r="H1086" i="35"/>
  <c r="L1086" i="35" s="1"/>
  <c r="K1085" i="35"/>
  <c r="J1085" i="35"/>
  <c r="I1085" i="35"/>
  <c r="H1085" i="35"/>
  <c r="L1085" i="35" s="1"/>
  <c r="K1084" i="35"/>
  <c r="J1084" i="35"/>
  <c r="I1084" i="35"/>
  <c r="H1084" i="35"/>
  <c r="L1084" i="35" s="1"/>
  <c r="K1083" i="35"/>
  <c r="J1083" i="35"/>
  <c r="I1083" i="35"/>
  <c r="H1083" i="35"/>
  <c r="L1083" i="35" s="1"/>
  <c r="K1082" i="35"/>
  <c r="J1082" i="35"/>
  <c r="I1082" i="35"/>
  <c r="H1082" i="35"/>
  <c r="L1082" i="35" s="1"/>
  <c r="K1081" i="35"/>
  <c r="J1081" i="35"/>
  <c r="I1081" i="35"/>
  <c r="H1081" i="35"/>
  <c r="L1081" i="35" s="1"/>
  <c r="K1080" i="35"/>
  <c r="J1080" i="35"/>
  <c r="I1080" i="35"/>
  <c r="H1080" i="35"/>
  <c r="L1080" i="35" s="1"/>
  <c r="K1079" i="35"/>
  <c r="J1079" i="35"/>
  <c r="I1079" i="35"/>
  <c r="H1079" i="35"/>
  <c r="L1079" i="35" s="1"/>
  <c r="K1078" i="35"/>
  <c r="J1078" i="35"/>
  <c r="I1078" i="35"/>
  <c r="H1078" i="35"/>
  <c r="L1078" i="35" s="1"/>
  <c r="K1077" i="35"/>
  <c r="J1077" i="35"/>
  <c r="I1077" i="35"/>
  <c r="H1077" i="35"/>
  <c r="L1077" i="35" s="1"/>
  <c r="K1076" i="35"/>
  <c r="J1076" i="35"/>
  <c r="I1076" i="35"/>
  <c r="H1076" i="35"/>
  <c r="L1076" i="35" s="1"/>
  <c r="K1075" i="35"/>
  <c r="J1075" i="35"/>
  <c r="I1075" i="35"/>
  <c r="H1075" i="35"/>
  <c r="L1075" i="35" s="1"/>
  <c r="K1074" i="35"/>
  <c r="J1074" i="35"/>
  <c r="I1074" i="35"/>
  <c r="H1074" i="35"/>
  <c r="L1074" i="35" s="1"/>
  <c r="K1073" i="35"/>
  <c r="J1073" i="35"/>
  <c r="I1073" i="35"/>
  <c r="H1073" i="35"/>
  <c r="L1073" i="35" s="1"/>
  <c r="K1072" i="35"/>
  <c r="J1072" i="35"/>
  <c r="I1072" i="35"/>
  <c r="H1072" i="35"/>
  <c r="L1072" i="35" s="1"/>
  <c r="K1071" i="35"/>
  <c r="J1071" i="35"/>
  <c r="I1071" i="35"/>
  <c r="H1071" i="35"/>
  <c r="L1071" i="35" s="1"/>
  <c r="K1070" i="35"/>
  <c r="J1070" i="35"/>
  <c r="I1070" i="35"/>
  <c r="H1070" i="35"/>
  <c r="L1070" i="35" s="1"/>
  <c r="K1069" i="35"/>
  <c r="J1069" i="35"/>
  <c r="I1069" i="35"/>
  <c r="H1069" i="35"/>
  <c r="L1069" i="35" s="1"/>
  <c r="K1068" i="35"/>
  <c r="J1068" i="35"/>
  <c r="I1068" i="35"/>
  <c r="H1068" i="35"/>
  <c r="L1068" i="35" s="1"/>
  <c r="K1067" i="35"/>
  <c r="J1067" i="35"/>
  <c r="I1067" i="35"/>
  <c r="H1067" i="35"/>
  <c r="L1067" i="35" s="1"/>
  <c r="K1066" i="35"/>
  <c r="J1066" i="35"/>
  <c r="I1066" i="35"/>
  <c r="H1066" i="35"/>
  <c r="L1066" i="35" s="1"/>
  <c r="K1065" i="35"/>
  <c r="J1065" i="35"/>
  <c r="I1065" i="35"/>
  <c r="H1065" i="35"/>
  <c r="L1065" i="35" s="1"/>
  <c r="K1064" i="35"/>
  <c r="J1064" i="35"/>
  <c r="I1064" i="35"/>
  <c r="H1064" i="35"/>
  <c r="L1064" i="35" s="1"/>
  <c r="K1063" i="35"/>
  <c r="J1063" i="35"/>
  <c r="I1063" i="35"/>
  <c r="H1063" i="35"/>
  <c r="L1063" i="35" s="1"/>
  <c r="K1062" i="35"/>
  <c r="J1062" i="35"/>
  <c r="I1062" i="35"/>
  <c r="H1062" i="35"/>
  <c r="L1062" i="35" s="1"/>
  <c r="K1061" i="35"/>
  <c r="J1061" i="35"/>
  <c r="I1061" i="35"/>
  <c r="H1061" i="35"/>
  <c r="L1061" i="35" s="1"/>
  <c r="K1060" i="35"/>
  <c r="J1060" i="35"/>
  <c r="I1060" i="35"/>
  <c r="H1060" i="35"/>
  <c r="L1060" i="35" s="1"/>
  <c r="K1059" i="35"/>
  <c r="J1059" i="35"/>
  <c r="I1059" i="35"/>
  <c r="H1059" i="35"/>
  <c r="L1059" i="35" s="1"/>
  <c r="K1058" i="35"/>
  <c r="J1058" i="35"/>
  <c r="I1058" i="35"/>
  <c r="H1058" i="35"/>
  <c r="L1058" i="35" s="1"/>
  <c r="K1057" i="35"/>
  <c r="J1057" i="35"/>
  <c r="I1057" i="35"/>
  <c r="H1057" i="35"/>
  <c r="L1057" i="35" s="1"/>
  <c r="K1056" i="35"/>
  <c r="J1056" i="35"/>
  <c r="I1056" i="35"/>
  <c r="H1056" i="35"/>
  <c r="L1056" i="35" s="1"/>
  <c r="K1055" i="35"/>
  <c r="J1055" i="35"/>
  <c r="I1055" i="35"/>
  <c r="H1055" i="35"/>
  <c r="L1055" i="35" s="1"/>
  <c r="K1054" i="35"/>
  <c r="J1054" i="35"/>
  <c r="I1054" i="35"/>
  <c r="H1054" i="35"/>
  <c r="L1054" i="35" s="1"/>
  <c r="K1053" i="35"/>
  <c r="J1053" i="35"/>
  <c r="I1053" i="35"/>
  <c r="H1053" i="35"/>
  <c r="L1053" i="35" s="1"/>
  <c r="K1052" i="35"/>
  <c r="J1052" i="35"/>
  <c r="I1052" i="35"/>
  <c r="H1052" i="35"/>
  <c r="L1052" i="35" s="1"/>
  <c r="K1051" i="35"/>
  <c r="J1051" i="35"/>
  <c r="I1051" i="35"/>
  <c r="H1051" i="35"/>
  <c r="L1051" i="35" s="1"/>
  <c r="K1050" i="35"/>
  <c r="J1050" i="35"/>
  <c r="I1050" i="35"/>
  <c r="H1050" i="35"/>
  <c r="L1050" i="35" s="1"/>
  <c r="K1049" i="35"/>
  <c r="J1049" i="35"/>
  <c r="I1049" i="35"/>
  <c r="H1049" i="35"/>
  <c r="L1049" i="35" s="1"/>
  <c r="K1048" i="35"/>
  <c r="J1048" i="35"/>
  <c r="I1048" i="35"/>
  <c r="H1048" i="35"/>
  <c r="L1048" i="35" s="1"/>
  <c r="K1047" i="35"/>
  <c r="J1047" i="35"/>
  <c r="I1047" i="35"/>
  <c r="H1047" i="35"/>
  <c r="K1046" i="35"/>
  <c r="J1046" i="35"/>
  <c r="I1046" i="35"/>
  <c r="H1046" i="35"/>
  <c r="L1046" i="35" s="1"/>
  <c r="K1045" i="35"/>
  <c r="J1045" i="35"/>
  <c r="I1045" i="35"/>
  <c r="H1045" i="35"/>
  <c r="L1045" i="35" s="1"/>
  <c r="K1044" i="35"/>
  <c r="J1044" i="35"/>
  <c r="I1044" i="35"/>
  <c r="H1044" i="35"/>
  <c r="L1044" i="35" s="1"/>
  <c r="K1043" i="35"/>
  <c r="J1043" i="35"/>
  <c r="I1043" i="35"/>
  <c r="H1043" i="35"/>
  <c r="L1043" i="35" s="1"/>
  <c r="K1042" i="35"/>
  <c r="J1042" i="35"/>
  <c r="I1042" i="35"/>
  <c r="H1042" i="35"/>
  <c r="L1042" i="35" s="1"/>
  <c r="K1041" i="35"/>
  <c r="J1041" i="35"/>
  <c r="I1041" i="35"/>
  <c r="H1041" i="35"/>
  <c r="L1041" i="35" s="1"/>
  <c r="K1040" i="35"/>
  <c r="J1040" i="35"/>
  <c r="I1040" i="35"/>
  <c r="H1040" i="35"/>
  <c r="L1040" i="35" s="1"/>
  <c r="K1039" i="35"/>
  <c r="J1039" i="35"/>
  <c r="I1039" i="35"/>
  <c r="H1039" i="35"/>
  <c r="L1039" i="35" s="1"/>
  <c r="K1038" i="35"/>
  <c r="J1038" i="35"/>
  <c r="I1038" i="35"/>
  <c r="H1038" i="35"/>
  <c r="L1038" i="35" s="1"/>
  <c r="K1037" i="35"/>
  <c r="J1037" i="35"/>
  <c r="I1037" i="35"/>
  <c r="H1037" i="35"/>
  <c r="L1037" i="35" s="1"/>
  <c r="K1036" i="35"/>
  <c r="J1036" i="35"/>
  <c r="I1036" i="35"/>
  <c r="H1036" i="35"/>
  <c r="L1036" i="35" s="1"/>
  <c r="K1035" i="35"/>
  <c r="J1035" i="35"/>
  <c r="I1035" i="35"/>
  <c r="H1035" i="35"/>
  <c r="L1035" i="35" s="1"/>
  <c r="K1034" i="35"/>
  <c r="J1034" i="35"/>
  <c r="I1034" i="35"/>
  <c r="H1034" i="35"/>
  <c r="L1034" i="35" s="1"/>
  <c r="K1033" i="35"/>
  <c r="J1033" i="35"/>
  <c r="I1033" i="35"/>
  <c r="H1033" i="35"/>
  <c r="L1033" i="35" s="1"/>
  <c r="K1032" i="35"/>
  <c r="J1032" i="35"/>
  <c r="I1032" i="35"/>
  <c r="H1032" i="35"/>
  <c r="L1032" i="35" s="1"/>
  <c r="K1031" i="35"/>
  <c r="J1031" i="35"/>
  <c r="I1031" i="35"/>
  <c r="H1031" i="35"/>
  <c r="L1031" i="35" s="1"/>
  <c r="K1030" i="35"/>
  <c r="J1030" i="35"/>
  <c r="I1030" i="35"/>
  <c r="H1030" i="35"/>
  <c r="L1030" i="35" s="1"/>
  <c r="K1029" i="35"/>
  <c r="J1029" i="35"/>
  <c r="I1029" i="35"/>
  <c r="H1029" i="35"/>
  <c r="L1029" i="35" s="1"/>
  <c r="K1028" i="35"/>
  <c r="J1028" i="35"/>
  <c r="I1028" i="35"/>
  <c r="H1028" i="35"/>
  <c r="L1028" i="35" s="1"/>
  <c r="K1027" i="35"/>
  <c r="J1027" i="35"/>
  <c r="I1027" i="35"/>
  <c r="H1027" i="35"/>
  <c r="L1027" i="35" s="1"/>
  <c r="K1026" i="35"/>
  <c r="J1026" i="35"/>
  <c r="I1026" i="35"/>
  <c r="H1026" i="35"/>
  <c r="L1026" i="35" s="1"/>
  <c r="K1025" i="35"/>
  <c r="J1025" i="35"/>
  <c r="I1025" i="35"/>
  <c r="H1025" i="35"/>
  <c r="L1025" i="35" s="1"/>
  <c r="K1024" i="35"/>
  <c r="J1024" i="35"/>
  <c r="I1024" i="35"/>
  <c r="H1024" i="35"/>
  <c r="L1024" i="35" s="1"/>
  <c r="K1023" i="35"/>
  <c r="J1023" i="35"/>
  <c r="I1023" i="35"/>
  <c r="H1023" i="35"/>
  <c r="L1023" i="35" s="1"/>
  <c r="K1022" i="35"/>
  <c r="J1022" i="35"/>
  <c r="I1022" i="35"/>
  <c r="H1022" i="35"/>
  <c r="L1022" i="35" s="1"/>
  <c r="K1021" i="35"/>
  <c r="J1021" i="35"/>
  <c r="I1021" i="35"/>
  <c r="H1021" i="35"/>
  <c r="L1021" i="35" s="1"/>
  <c r="K1020" i="35"/>
  <c r="J1020" i="35"/>
  <c r="I1020" i="35"/>
  <c r="H1020" i="35"/>
  <c r="L1020" i="35" s="1"/>
  <c r="K1019" i="35"/>
  <c r="J1019" i="35"/>
  <c r="I1019" i="35"/>
  <c r="H1019" i="35"/>
  <c r="L1019" i="35" s="1"/>
  <c r="K1018" i="35"/>
  <c r="J1018" i="35"/>
  <c r="I1018" i="35"/>
  <c r="H1018" i="35"/>
  <c r="L1018" i="35" s="1"/>
  <c r="K1017" i="35"/>
  <c r="J1017" i="35"/>
  <c r="I1017" i="35"/>
  <c r="H1017" i="35"/>
  <c r="L1017" i="35" s="1"/>
  <c r="K1016" i="35"/>
  <c r="J1016" i="35"/>
  <c r="I1016" i="35"/>
  <c r="H1016" i="35"/>
  <c r="L1016" i="35" s="1"/>
  <c r="K1015" i="35"/>
  <c r="J1015" i="35"/>
  <c r="I1015" i="35"/>
  <c r="H1015" i="35"/>
  <c r="L1015" i="35" s="1"/>
  <c r="K1014" i="35"/>
  <c r="J1014" i="35"/>
  <c r="I1014" i="35"/>
  <c r="H1014" i="35"/>
  <c r="L1014" i="35" s="1"/>
  <c r="K1013" i="35"/>
  <c r="J1013" i="35"/>
  <c r="I1013" i="35"/>
  <c r="H1013" i="35"/>
  <c r="L1013" i="35" s="1"/>
  <c r="K1012" i="35"/>
  <c r="J1012" i="35"/>
  <c r="I1012" i="35"/>
  <c r="H1012" i="35"/>
  <c r="L1012" i="35" s="1"/>
  <c r="K1011" i="35"/>
  <c r="J1011" i="35"/>
  <c r="I1011" i="35"/>
  <c r="H1011" i="35"/>
  <c r="L1011" i="35" s="1"/>
  <c r="K1010" i="35"/>
  <c r="J1010" i="35"/>
  <c r="I1010" i="35"/>
  <c r="H1010" i="35"/>
  <c r="L1010" i="35" s="1"/>
  <c r="K1009" i="35"/>
  <c r="J1009" i="35"/>
  <c r="I1009" i="35"/>
  <c r="H1009" i="35"/>
  <c r="L1009" i="35" s="1"/>
  <c r="K1008" i="35"/>
  <c r="J1008" i="35"/>
  <c r="I1008" i="35"/>
  <c r="H1008" i="35"/>
  <c r="L1008" i="35" s="1"/>
  <c r="K1007" i="35"/>
  <c r="J1007" i="35"/>
  <c r="I1007" i="35"/>
  <c r="H1007" i="35"/>
  <c r="L1007" i="35" s="1"/>
  <c r="K1006" i="35"/>
  <c r="J1006" i="35"/>
  <c r="I1006" i="35"/>
  <c r="H1006" i="35"/>
  <c r="L1006" i="35" s="1"/>
  <c r="K1005" i="35"/>
  <c r="J1005" i="35"/>
  <c r="I1005" i="35"/>
  <c r="H1005" i="35"/>
  <c r="L1005" i="35" s="1"/>
  <c r="K1004" i="35"/>
  <c r="J1004" i="35"/>
  <c r="I1004" i="35"/>
  <c r="H1004" i="35"/>
  <c r="L1004" i="35" s="1"/>
  <c r="K1003" i="35"/>
  <c r="J1003" i="35"/>
  <c r="I1003" i="35"/>
  <c r="H1003" i="35"/>
  <c r="L1003" i="35" s="1"/>
  <c r="K1002" i="35"/>
  <c r="J1002" i="35"/>
  <c r="I1002" i="35"/>
  <c r="H1002" i="35"/>
  <c r="L1002" i="35" s="1"/>
  <c r="K1001" i="35"/>
  <c r="J1001" i="35"/>
  <c r="I1001" i="35"/>
  <c r="H1001" i="35"/>
  <c r="L1001" i="35" s="1"/>
  <c r="K1000" i="35"/>
  <c r="J1000" i="35"/>
  <c r="I1000" i="35"/>
  <c r="H1000" i="35"/>
  <c r="L1000" i="35" s="1"/>
  <c r="K999" i="35"/>
  <c r="J999" i="35"/>
  <c r="I999" i="35"/>
  <c r="H999" i="35"/>
  <c r="L999" i="35" s="1"/>
  <c r="K998" i="35"/>
  <c r="J998" i="35"/>
  <c r="I998" i="35"/>
  <c r="H998" i="35"/>
  <c r="L998" i="35" s="1"/>
  <c r="K997" i="35"/>
  <c r="J997" i="35"/>
  <c r="I997" i="35"/>
  <c r="H997" i="35"/>
  <c r="L997" i="35" s="1"/>
  <c r="K996" i="35"/>
  <c r="J996" i="35"/>
  <c r="I996" i="35"/>
  <c r="H996" i="35"/>
  <c r="L996" i="35" s="1"/>
  <c r="K995" i="35"/>
  <c r="J995" i="35"/>
  <c r="I995" i="35"/>
  <c r="H995" i="35"/>
  <c r="L995" i="35" s="1"/>
  <c r="G987" i="35"/>
  <c r="K984" i="35"/>
  <c r="J984" i="35"/>
  <c r="I984" i="35"/>
  <c r="H984" i="35"/>
  <c r="L984" i="35" s="1"/>
  <c r="K983" i="35"/>
  <c r="J983" i="35"/>
  <c r="I983" i="35"/>
  <c r="H983" i="35"/>
  <c r="L983" i="35" s="1"/>
  <c r="K982" i="35"/>
  <c r="J982" i="35"/>
  <c r="I982" i="35"/>
  <c r="H982" i="35"/>
  <c r="L982" i="35" s="1"/>
  <c r="K981" i="35"/>
  <c r="J981" i="35"/>
  <c r="I981" i="35"/>
  <c r="H981" i="35"/>
  <c r="L981" i="35" s="1"/>
  <c r="K980" i="35"/>
  <c r="J980" i="35"/>
  <c r="I980" i="35"/>
  <c r="H980" i="35"/>
  <c r="L980" i="35" s="1"/>
  <c r="K979" i="35"/>
  <c r="J979" i="35"/>
  <c r="I979" i="35"/>
  <c r="H979" i="35"/>
  <c r="L979" i="35" s="1"/>
  <c r="F977" i="35"/>
  <c r="F987" i="35" s="1"/>
  <c r="E977" i="35"/>
  <c r="E987" i="35" s="1"/>
  <c r="D977" i="35"/>
  <c r="D987" i="35" s="1"/>
  <c r="K976" i="35"/>
  <c r="J976" i="35"/>
  <c r="I976" i="35"/>
  <c r="H976" i="35"/>
  <c r="K975" i="35"/>
  <c r="J975" i="35"/>
  <c r="I975" i="35"/>
  <c r="H975" i="35"/>
  <c r="L975" i="35" s="1"/>
  <c r="K974" i="35"/>
  <c r="J974" i="35"/>
  <c r="I974" i="35"/>
  <c r="H974" i="35"/>
  <c r="L974" i="35" s="1"/>
  <c r="K973" i="35"/>
  <c r="J973" i="35"/>
  <c r="I973" i="35"/>
  <c r="H973" i="35"/>
  <c r="L973" i="35" s="1"/>
  <c r="K972" i="35"/>
  <c r="J972" i="35"/>
  <c r="I972" i="35"/>
  <c r="H972" i="35"/>
  <c r="L972" i="35" s="1"/>
  <c r="K971" i="35"/>
  <c r="J971" i="35"/>
  <c r="I971" i="35"/>
  <c r="H971" i="35"/>
  <c r="L971" i="35" s="1"/>
  <c r="K970" i="35"/>
  <c r="J970" i="35"/>
  <c r="I970" i="35"/>
  <c r="H970" i="35"/>
  <c r="L970" i="35" s="1"/>
  <c r="K969" i="35"/>
  <c r="J969" i="35"/>
  <c r="J977" i="35" s="1"/>
  <c r="I969" i="35"/>
  <c r="I977" i="35" s="1"/>
  <c r="H969" i="35"/>
  <c r="L969" i="35" s="1"/>
  <c r="F961" i="35"/>
  <c r="E961" i="35"/>
  <c r="G959" i="35"/>
  <c r="G961" i="35" s="1"/>
  <c r="F959" i="35"/>
  <c r="E959" i="35"/>
  <c r="K958" i="35"/>
  <c r="J958" i="35"/>
  <c r="I958" i="35"/>
  <c r="H958" i="35"/>
  <c r="L958" i="35" s="1"/>
  <c r="K957" i="35"/>
  <c r="J957" i="35"/>
  <c r="I957" i="35"/>
  <c r="H957" i="35"/>
  <c r="L957" i="35" s="1"/>
  <c r="K956" i="35"/>
  <c r="J956" i="35"/>
  <c r="I956" i="35"/>
  <c r="H956" i="35"/>
  <c r="L956" i="35" s="1"/>
  <c r="K955" i="35"/>
  <c r="J955" i="35"/>
  <c r="I955" i="35"/>
  <c r="I959" i="35" s="1"/>
  <c r="H955" i="35"/>
  <c r="H959" i="35" s="1"/>
  <c r="F953" i="35"/>
  <c r="E953" i="35"/>
  <c r="D953" i="35"/>
  <c r="D961" i="35" s="1"/>
  <c r="K952" i="35"/>
  <c r="J952" i="35"/>
  <c r="I952" i="35"/>
  <c r="H952" i="35"/>
  <c r="L952" i="35" s="1"/>
  <c r="K951" i="35"/>
  <c r="J951" i="35"/>
  <c r="I951" i="35"/>
  <c r="H951" i="35"/>
  <c r="L951" i="35" s="1"/>
  <c r="K950" i="35"/>
  <c r="J950" i="35"/>
  <c r="I950" i="35"/>
  <c r="H950" i="35"/>
  <c r="L950" i="35" s="1"/>
  <c r="K949" i="35"/>
  <c r="J949" i="35"/>
  <c r="I949" i="35"/>
  <c r="H949" i="35"/>
  <c r="L949" i="35" s="1"/>
  <c r="K948" i="35"/>
  <c r="J948" i="35"/>
  <c r="I948" i="35"/>
  <c r="H948" i="35"/>
  <c r="L948" i="35" s="1"/>
  <c r="K947" i="35"/>
  <c r="J947" i="35"/>
  <c r="I947" i="35"/>
  <c r="H947" i="35"/>
  <c r="L947" i="35" s="1"/>
  <c r="K946" i="35"/>
  <c r="J946" i="35"/>
  <c r="I946" i="35"/>
  <c r="H946" i="35"/>
  <c r="L946" i="35" s="1"/>
  <c r="K945" i="35"/>
  <c r="J945" i="35"/>
  <c r="I945" i="35"/>
  <c r="H945" i="35"/>
  <c r="L945" i="35" s="1"/>
  <c r="K944" i="35"/>
  <c r="K953" i="35" s="1"/>
  <c r="J944" i="35"/>
  <c r="J953" i="35" s="1"/>
  <c r="I944" i="35"/>
  <c r="I953" i="35" s="1"/>
  <c r="H944" i="35"/>
  <c r="F936" i="35"/>
  <c r="E936" i="35"/>
  <c r="G934" i="35"/>
  <c r="G936" i="35" s="1"/>
  <c r="F934" i="35"/>
  <c r="E934" i="35"/>
  <c r="K933" i="35"/>
  <c r="J933" i="35"/>
  <c r="I933" i="35"/>
  <c r="H933" i="35"/>
  <c r="L933" i="35" s="1"/>
  <c r="K932" i="35"/>
  <c r="J932" i="35"/>
  <c r="I932" i="35"/>
  <c r="H932" i="35"/>
  <c r="L932" i="35" s="1"/>
  <c r="K931" i="35"/>
  <c r="J931" i="35"/>
  <c r="I931" i="35"/>
  <c r="H931" i="35"/>
  <c r="L931" i="35" s="1"/>
  <c r="K930" i="35"/>
  <c r="J930" i="35"/>
  <c r="I930" i="35"/>
  <c r="H930" i="35"/>
  <c r="L930" i="35" s="1"/>
  <c r="K929" i="35"/>
  <c r="K934" i="35" s="1"/>
  <c r="J929" i="35"/>
  <c r="J934" i="35" s="1"/>
  <c r="I929" i="35"/>
  <c r="I934" i="35" s="1"/>
  <c r="H929" i="35"/>
  <c r="H934" i="35" s="1"/>
  <c r="F927" i="35"/>
  <c r="E927" i="35"/>
  <c r="D927" i="35"/>
  <c r="D936" i="35" s="1"/>
  <c r="K926" i="35"/>
  <c r="J926" i="35"/>
  <c r="I926" i="35"/>
  <c r="H926" i="35"/>
  <c r="L926" i="35" s="1"/>
  <c r="K925" i="35"/>
  <c r="J925" i="35"/>
  <c r="I925" i="35"/>
  <c r="H925" i="35"/>
  <c r="L925" i="35" s="1"/>
  <c r="K924" i="35"/>
  <c r="J924" i="35"/>
  <c r="I924" i="35"/>
  <c r="H924" i="35"/>
  <c r="L924" i="35" s="1"/>
  <c r="K923" i="35"/>
  <c r="J923" i="35"/>
  <c r="I923" i="35"/>
  <c r="H923" i="35"/>
  <c r="L923" i="35" s="1"/>
  <c r="K922" i="35"/>
  <c r="J922" i="35"/>
  <c r="I922" i="35"/>
  <c r="H922" i="35"/>
  <c r="L922" i="35" s="1"/>
  <c r="K921" i="35"/>
  <c r="J921" i="35"/>
  <c r="I921" i="35"/>
  <c r="H921" i="35"/>
  <c r="L921" i="35" s="1"/>
  <c r="K920" i="35"/>
  <c r="J920" i="35"/>
  <c r="J927" i="35" s="1"/>
  <c r="I920" i="35"/>
  <c r="I927" i="35" s="1"/>
  <c r="I936" i="35" s="1"/>
  <c r="H920" i="35"/>
  <c r="L920" i="35" s="1"/>
  <c r="F912" i="35"/>
  <c r="E912" i="35"/>
  <c r="G910" i="35"/>
  <c r="G912" i="35" s="1"/>
  <c r="F910" i="35"/>
  <c r="E910" i="35"/>
  <c r="K909" i="35"/>
  <c r="J909" i="35"/>
  <c r="I909" i="35"/>
  <c r="H909" i="35"/>
  <c r="K908" i="35"/>
  <c r="J908" i="35"/>
  <c r="I908" i="35"/>
  <c r="H908" i="35"/>
  <c r="L908" i="35" s="1"/>
  <c r="K907" i="35"/>
  <c r="J907" i="35"/>
  <c r="J910" i="35" s="1"/>
  <c r="I907" i="35"/>
  <c r="I910" i="35" s="1"/>
  <c r="H907" i="35"/>
  <c r="L907" i="35" s="1"/>
  <c r="F905" i="35"/>
  <c r="E905" i="35"/>
  <c r="D905" i="35"/>
  <c r="D912" i="35" s="1"/>
  <c r="K904" i="35"/>
  <c r="J904" i="35"/>
  <c r="I904" i="35"/>
  <c r="H904" i="35"/>
  <c r="L904" i="35" s="1"/>
  <c r="K903" i="35"/>
  <c r="J903" i="35"/>
  <c r="I903" i="35"/>
  <c r="H903" i="35"/>
  <c r="L903" i="35" s="1"/>
  <c r="K902" i="35"/>
  <c r="J902" i="35"/>
  <c r="I902" i="35"/>
  <c r="H902" i="35"/>
  <c r="L902" i="35" s="1"/>
  <c r="K901" i="35"/>
  <c r="J901" i="35"/>
  <c r="I901" i="35"/>
  <c r="H901" i="35"/>
  <c r="L901" i="35" s="1"/>
  <c r="K900" i="35"/>
  <c r="J900" i="35"/>
  <c r="I900" i="35"/>
  <c r="H900" i="35"/>
  <c r="L900" i="35" s="1"/>
  <c r="K899" i="35"/>
  <c r="J899" i="35"/>
  <c r="I899" i="35"/>
  <c r="H899" i="35"/>
  <c r="L899" i="35" s="1"/>
  <c r="K898" i="35"/>
  <c r="J898" i="35"/>
  <c r="I898" i="35"/>
  <c r="H898" i="35"/>
  <c r="L898" i="35" s="1"/>
  <c r="K897" i="35"/>
  <c r="J897" i="35"/>
  <c r="I897" i="35"/>
  <c r="H897" i="35"/>
  <c r="L897" i="35" s="1"/>
  <c r="K896" i="35"/>
  <c r="J896" i="35"/>
  <c r="I896" i="35"/>
  <c r="H896" i="35"/>
  <c r="L896" i="35" s="1"/>
  <c r="K895" i="35"/>
  <c r="J895" i="35"/>
  <c r="I895" i="35"/>
  <c r="H895" i="35"/>
  <c r="L895" i="35" s="1"/>
  <c r="K894" i="35"/>
  <c r="J894" i="35"/>
  <c r="I894" i="35"/>
  <c r="H894" i="35"/>
  <c r="L894" i="35" s="1"/>
  <c r="K893" i="35"/>
  <c r="J893" i="35"/>
  <c r="I893" i="35"/>
  <c r="H893" i="35"/>
  <c r="L893" i="35" s="1"/>
  <c r="K892" i="35"/>
  <c r="J892" i="35"/>
  <c r="I892" i="35"/>
  <c r="H892" i="35"/>
  <c r="L892" i="35" s="1"/>
  <c r="K891" i="35"/>
  <c r="J891" i="35"/>
  <c r="I891" i="35"/>
  <c r="H891" i="35"/>
  <c r="L891" i="35" s="1"/>
  <c r="K890" i="35"/>
  <c r="J890" i="35"/>
  <c r="I890" i="35"/>
  <c r="H890" i="35"/>
  <c r="L890" i="35" s="1"/>
  <c r="K889" i="35"/>
  <c r="J889" i="35"/>
  <c r="I889" i="35"/>
  <c r="H889" i="35"/>
  <c r="L889" i="35" s="1"/>
  <c r="K888" i="35"/>
  <c r="J888" i="35"/>
  <c r="I888" i="35"/>
  <c r="H888" i="35"/>
  <c r="G878" i="35"/>
  <c r="F878" i="35"/>
  <c r="E878" i="35"/>
  <c r="K877" i="35"/>
  <c r="J877" i="35"/>
  <c r="I877" i="35"/>
  <c r="H877" i="35"/>
  <c r="L877" i="35" s="1"/>
  <c r="K876" i="35"/>
  <c r="J876" i="35"/>
  <c r="I876" i="35"/>
  <c r="H876" i="35"/>
  <c r="L876" i="35" s="1"/>
  <c r="K875" i="35"/>
  <c r="J875" i="35"/>
  <c r="I875" i="35"/>
  <c r="H875" i="35"/>
  <c r="L875" i="35" s="1"/>
  <c r="K874" i="35"/>
  <c r="J874" i="35"/>
  <c r="I874" i="35"/>
  <c r="H874" i="35"/>
  <c r="L874" i="35" s="1"/>
  <c r="K873" i="35"/>
  <c r="J873" i="35"/>
  <c r="I873" i="35"/>
  <c r="I878" i="35" s="1"/>
  <c r="H873" i="35"/>
  <c r="H878" i="35" s="1"/>
  <c r="G871" i="35"/>
  <c r="G880" i="35" s="1"/>
  <c r="F871" i="35"/>
  <c r="F880" i="35" s="1"/>
  <c r="E871" i="35"/>
  <c r="E880" i="35" s="1"/>
  <c r="D871" i="35"/>
  <c r="D880" i="35" s="1"/>
  <c r="K870" i="35"/>
  <c r="J870" i="35"/>
  <c r="I870" i="35"/>
  <c r="H870" i="35"/>
  <c r="L870" i="35" s="1"/>
  <c r="K869" i="35"/>
  <c r="J869" i="35"/>
  <c r="I869" i="35"/>
  <c r="H869" i="35"/>
  <c r="L869" i="35" s="1"/>
  <c r="K868" i="35"/>
  <c r="J868" i="35"/>
  <c r="I868" i="35"/>
  <c r="H868" i="35"/>
  <c r="L868" i="35" s="1"/>
  <c r="K867" i="35"/>
  <c r="J867" i="35"/>
  <c r="I867" i="35"/>
  <c r="H867" i="35"/>
  <c r="L867" i="35" s="1"/>
  <c r="K866" i="35"/>
  <c r="J866" i="35"/>
  <c r="I866" i="35"/>
  <c r="H866" i="35"/>
  <c r="L866" i="35" s="1"/>
  <c r="K865" i="35"/>
  <c r="J865" i="35"/>
  <c r="I865" i="35"/>
  <c r="H865" i="35"/>
  <c r="L865" i="35" s="1"/>
  <c r="K864" i="35"/>
  <c r="J864" i="35"/>
  <c r="I864" i="35"/>
  <c r="H864" i="35"/>
  <c r="L864" i="35" s="1"/>
  <c r="K863" i="35"/>
  <c r="J863" i="35"/>
  <c r="I863" i="35"/>
  <c r="H863" i="35"/>
  <c r="L863" i="35" s="1"/>
  <c r="K862" i="35"/>
  <c r="J862" i="35"/>
  <c r="I862" i="35"/>
  <c r="H862" i="35"/>
  <c r="L862" i="35" s="1"/>
  <c r="K861" i="35"/>
  <c r="J861" i="35"/>
  <c r="I861" i="35"/>
  <c r="H861" i="35"/>
  <c r="L861" i="35" s="1"/>
  <c r="K860" i="35"/>
  <c r="J860" i="35"/>
  <c r="I860" i="35"/>
  <c r="H860" i="35"/>
  <c r="L860" i="35" s="1"/>
  <c r="K859" i="35"/>
  <c r="J859" i="35"/>
  <c r="I859" i="35"/>
  <c r="H859" i="35"/>
  <c r="L859" i="35" s="1"/>
  <c r="K858" i="35"/>
  <c r="J858" i="35"/>
  <c r="I858" i="35"/>
  <c r="H858" i="35"/>
  <c r="L858" i="35" s="1"/>
  <c r="K857" i="35"/>
  <c r="J857" i="35"/>
  <c r="I857" i="35"/>
  <c r="H857" i="35"/>
  <c r="L857" i="35" s="1"/>
  <c r="K856" i="35"/>
  <c r="J856" i="35"/>
  <c r="I856" i="35"/>
  <c r="H856" i="35"/>
  <c r="L856" i="35" s="1"/>
  <c r="K855" i="35"/>
  <c r="J855" i="35"/>
  <c r="I855" i="35"/>
  <c r="H855" i="35"/>
  <c r="L855" i="35" s="1"/>
  <c r="K854" i="35"/>
  <c r="J854" i="35"/>
  <c r="I854" i="35"/>
  <c r="H854" i="35"/>
  <c r="L854" i="35" s="1"/>
  <c r="K853" i="35"/>
  <c r="J853" i="35"/>
  <c r="I853" i="35"/>
  <c r="H853" i="35"/>
  <c r="L853" i="35" s="1"/>
  <c r="K852" i="35"/>
  <c r="J852" i="35"/>
  <c r="I852" i="35"/>
  <c r="H852" i="35"/>
  <c r="L852" i="35" s="1"/>
  <c r="K851" i="35"/>
  <c r="J851" i="35"/>
  <c r="I851" i="35"/>
  <c r="H851" i="35"/>
  <c r="L851" i="35" s="1"/>
  <c r="K850" i="35"/>
  <c r="J850" i="35"/>
  <c r="I850" i="35"/>
  <c r="H850" i="35"/>
  <c r="L850" i="35" s="1"/>
  <c r="K849" i="35"/>
  <c r="J849" i="35"/>
  <c r="I849" i="35"/>
  <c r="H849" i="35"/>
  <c r="L849" i="35" s="1"/>
  <c r="K848" i="35"/>
  <c r="J848" i="35"/>
  <c r="I848" i="35"/>
  <c r="H848" i="35"/>
  <c r="L848" i="35" s="1"/>
  <c r="K847" i="35"/>
  <c r="J847" i="35"/>
  <c r="I847" i="35"/>
  <c r="H847" i="35"/>
  <c r="L847" i="35" s="1"/>
  <c r="K846" i="35"/>
  <c r="J846" i="35"/>
  <c r="I846" i="35"/>
  <c r="H846" i="35"/>
  <c r="L846" i="35" s="1"/>
  <c r="K845" i="35"/>
  <c r="J845" i="35"/>
  <c r="I845" i="35"/>
  <c r="H845" i="35"/>
  <c r="L845" i="35" s="1"/>
  <c r="K844" i="35"/>
  <c r="J844" i="35"/>
  <c r="I844" i="35"/>
  <c r="H844" i="35"/>
  <c r="L844" i="35" s="1"/>
  <c r="K843" i="35"/>
  <c r="J843" i="35"/>
  <c r="I843" i="35"/>
  <c r="H843" i="35"/>
  <c r="L843" i="35" s="1"/>
  <c r="K842" i="35"/>
  <c r="J842" i="35"/>
  <c r="I842" i="35"/>
  <c r="H842" i="35"/>
  <c r="L842" i="35" s="1"/>
  <c r="K841" i="35"/>
  <c r="J841" i="35"/>
  <c r="I841" i="35"/>
  <c r="H841" i="35"/>
  <c r="L841" i="35" s="1"/>
  <c r="K840" i="35"/>
  <c r="J840" i="35"/>
  <c r="I840" i="35"/>
  <c r="H840" i="35"/>
  <c r="L840" i="35" s="1"/>
  <c r="K839" i="35"/>
  <c r="J839" i="35"/>
  <c r="I839" i="35"/>
  <c r="H839" i="35"/>
  <c r="L839" i="35" s="1"/>
  <c r="K838" i="35"/>
  <c r="J838" i="35"/>
  <c r="I838" i="35"/>
  <c r="H838" i="35"/>
  <c r="L838" i="35" s="1"/>
  <c r="K837" i="35"/>
  <c r="J837" i="35"/>
  <c r="I837" i="35"/>
  <c r="H837" i="35"/>
  <c r="L837" i="35" s="1"/>
  <c r="K836" i="35"/>
  <c r="J836" i="35"/>
  <c r="I836" i="35"/>
  <c r="H836" i="35"/>
  <c r="L836" i="35" s="1"/>
  <c r="K835" i="35"/>
  <c r="J835" i="35"/>
  <c r="I835" i="35"/>
  <c r="H835" i="35"/>
  <c r="L835" i="35" s="1"/>
  <c r="K834" i="35"/>
  <c r="J834" i="35"/>
  <c r="I834" i="35"/>
  <c r="H834" i="35"/>
  <c r="L834" i="35" s="1"/>
  <c r="K833" i="35"/>
  <c r="J833" i="35"/>
  <c r="I833" i="35"/>
  <c r="H833" i="35"/>
  <c r="L833" i="35" s="1"/>
  <c r="K832" i="35"/>
  <c r="J832" i="35"/>
  <c r="I832" i="35"/>
  <c r="H832" i="35"/>
  <c r="L832" i="35" s="1"/>
  <c r="K831" i="35"/>
  <c r="J831" i="35"/>
  <c r="I831" i="35"/>
  <c r="H831" i="35"/>
  <c r="L831" i="35" s="1"/>
  <c r="K830" i="35"/>
  <c r="J830" i="35"/>
  <c r="I830" i="35"/>
  <c r="H830" i="35"/>
  <c r="L830" i="35" s="1"/>
  <c r="K829" i="35"/>
  <c r="J829" i="35"/>
  <c r="I829" i="35"/>
  <c r="H829" i="35"/>
  <c r="L829" i="35" s="1"/>
  <c r="K828" i="35"/>
  <c r="J828" i="35"/>
  <c r="I828" i="35"/>
  <c r="H828" i="35"/>
  <c r="L828" i="35" s="1"/>
  <c r="K827" i="35"/>
  <c r="J827" i="35"/>
  <c r="I827" i="35"/>
  <c r="H827" i="35"/>
  <c r="L827" i="35" s="1"/>
  <c r="K826" i="35"/>
  <c r="J826" i="35"/>
  <c r="I826" i="35"/>
  <c r="H826" i="35"/>
  <c r="L826" i="35" s="1"/>
  <c r="K825" i="35"/>
  <c r="J825" i="35"/>
  <c r="I825" i="35"/>
  <c r="H825" i="35"/>
  <c r="L825" i="35" s="1"/>
  <c r="K824" i="35"/>
  <c r="J824" i="35"/>
  <c r="I824" i="35"/>
  <c r="H824" i="35"/>
  <c r="L824" i="35" s="1"/>
  <c r="K823" i="35"/>
  <c r="J823" i="35"/>
  <c r="I823" i="35"/>
  <c r="H823" i="35"/>
  <c r="L823" i="35" s="1"/>
  <c r="K822" i="35"/>
  <c r="J822" i="35"/>
  <c r="I822" i="35"/>
  <c r="H822" i="35"/>
  <c r="L822" i="35" s="1"/>
  <c r="K821" i="35"/>
  <c r="J821" i="35"/>
  <c r="I821" i="35"/>
  <c r="H821" i="35"/>
  <c r="L821" i="35" s="1"/>
  <c r="K820" i="35"/>
  <c r="J820" i="35"/>
  <c r="I820" i="35"/>
  <c r="H820" i="35"/>
  <c r="L820" i="35" s="1"/>
  <c r="K819" i="35"/>
  <c r="J819" i="35"/>
  <c r="I819" i="35"/>
  <c r="H819" i="35"/>
  <c r="L819" i="35" s="1"/>
  <c r="K818" i="35"/>
  <c r="J818" i="35"/>
  <c r="I818" i="35"/>
  <c r="H818" i="35"/>
  <c r="L818" i="35" s="1"/>
  <c r="K817" i="35"/>
  <c r="J817" i="35"/>
  <c r="I817" i="35"/>
  <c r="H817" i="35"/>
  <c r="L817" i="35" s="1"/>
  <c r="K816" i="35"/>
  <c r="J816" i="35"/>
  <c r="I816" i="35"/>
  <c r="H816" i="35"/>
  <c r="L816" i="35" s="1"/>
  <c r="K815" i="35"/>
  <c r="J815" i="35"/>
  <c r="I815" i="35"/>
  <c r="H815" i="35"/>
  <c r="L815" i="35" s="1"/>
  <c r="K814" i="35"/>
  <c r="J814" i="35"/>
  <c r="I814" i="35"/>
  <c r="H814" i="35"/>
  <c r="L814" i="35" s="1"/>
  <c r="K813" i="35"/>
  <c r="J813" i="35"/>
  <c r="I813" i="35"/>
  <c r="H813" i="35"/>
  <c r="L813" i="35" s="1"/>
  <c r="K812" i="35"/>
  <c r="J812" i="35"/>
  <c r="I812" i="35"/>
  <c r="H812" i="35"/>
  <c r="L812" i="35" s="1"/>
  <c r="K811" i="35"/>
  <c r="J811" i="35"/>
  <c r="I811" i="35"/>
  <c r="H811" i="35"/>
  <c r="L811" i="35" s="1"/>
  <c r="K810" i="35"/>
  <c r="J810" i="35"/>
  <c r="I810" i="35"/>
  <c r="H810" i="35"/>
  <c r="L810" i="35" s="1"/>
  <c r="K809" i="35"/>
  <c r="J809" i="35"/>
  <c r="I809" i="35"/>
  <c r="H809" i="35"/>
  <c r="L809" i="35" s="1"/>
  <c r="K808" i="35"/>
  <c r="J808" i="35"/>
  <c r="I808" i="35"/>
  <c r="H808" i="35"/>
  <c r="L808" i="35" s="1"/>
  <c r="K807" i="35"/>
  <c r="J807" i="35"/>
  <c r="I807" i="35"/>
  <c r="H807" i="35"/>
  <c r="L807" i="35" s="1"/>
  <c r="K806" i="35"/>
  <c r="J806" i="35"/>
  <c r="I806" i="35"/>
  <c r="H806" i="35"/>
  <c r="L806" i="35" s="1"/>
  <c r="K805" i="35"/>
  <c r="J805" i="35"/>
  <c r="I805" i="35"/>
  <c r="H805" i="35"/>
  <c r="L805" i="35" s="1"/>
  <c r="K804" i="35"/>
  <c r="J804" i="35"/>
  <c r="I804" i="35"/>
  <c r="H804" i="35"/>
  <c r="L804" i="35" s="1"/>
  <c r="K803" i="35"/>
  <c r="J803" i="35"/>
  <c r="I803" i="35"/>
  <c r="H803" i="35"/>
  <c r="L803" i="35" s="1"/>
  <c r="K802" i="35"/>
  <c r="J802" i="35"/>
  <c r="I802" i="35"/>
  <c r="H802" i="35"/>
  <c r="L802" i="35" s="1"/>
  <c r="K801" i="35"/>
  <c r="J801" i="35"/>
  <c r="I801" i="35"/>
  <c r="H801" i="35"/>
  <c r="L801" i="35" s="1"/>
  <c r="K800" i="35"/>
  <c r="J800" i="35"/>
  <c r="I800" i="35"/>
  <c r="H800" i="35"/>
  <c r="L800" i="35" s="1"/>
  <c r="K799" i="35"/>
  <c r="J799" i="35"/>
  <c r="I799" i="35"/>
  <c r="H799" i="35"/>
  <c r="L799" i="35" s="1"/>
  <c r="K798" i="35"/>
  <c r="J798" i="35"/>
  <c r="I798" i="35"/>
  <c r="H798" i="35"/>
  <c r="L798" i="35" s="1"/>
  <c r="K797" i="35"/>
  <c r="J797" i="35"/>
  <c r="I797" i="35"/>
  <c r="H797" i="35"/>
  <c r="L797" i="35" s="1"/>
  <c r="K796" i="35"/>
  <c r="J796" i="35"/>
  <c r="I796" i="35"/>
  <c r="H796" i="35"/>
  <c r="L796" i="35" s="1"/>
  <c r="K795" i="35"/>
  <c r="J795" i="35"/>
  <c r="I795" i="35"/>
  <c r="H795" i="35"/>
  <c r="L795" i="35" s="1"/>
  <c r="K794" i="35"/>
  <c r="J794" i="35"/>
  <c r="I794" i="35"/>
  <c r="H794" i="35"/>
  <c r="L794" i="35" s="1"/>
  <c r="K793" i="35"/>
  <c r="J793" i="35"/>
  <c r="I793" i="35"/>
  <c r="H793" i="35"/>
  <c r="L793" i="35" s="1"/>
  <c r="K792" i="35"/>
  <c r="J792" i="35"/>
  <c r="I792" i="35"/>
  <c r="H792" i="35"/>
  <c r="L792" i="35" s="1"/>
  <c r="K791" i="35"/>
  <c r="J791" i="35"/>
  <c r="I791" i="35"/>
  <c r="H791" i="35"/>
  <c r="L791" i="35" s="1"/>
  <c r="K790" i="35"/>
  <c r="J790" i="35"/>
  <c r="I790" i="35"/>
  <c r="H790" i="35"/>
  <c r="L790" i="35" s="1"/>
  <c r="K789" i="35"/>
  <c r="J789" i="35"/>
  <c r="I789" i="35"/>
  <c r="H789" i="35"/>
  <c r="L789" i="35" s="1"/>
  <c r="K788" i="35"/>
  <c r="J788" i="35"/>
  <c r="I788" i="35"/>
  <c r="H788" i="35"/>
  <c r="L788" i="35" s="1"/>
  <c r="K787" i="35"/>
  <c r="J787" i="35"/>
  <c r="I787" i="35"/>
  <c r="H787" i="35"/>
  <c r="L787" i="35" s="1"/>
  <c r="K786" i="35"/>
  <c r="J786" i="35"/>
  <c r="I786" i="35"/>
  <c r="H786" i="35"/>
  <c r="L786" i="35" s="1"/>
  <c r="K785" i="35"/>
  <c r="J785" i="35"/>
  <c r="I785" i="35"/>
  <c r="H785" i="35"/>
  <c r="L785" i="35" s="1"/>
  <c r="K784" i="35"/>
  <c r="J784" i="35"/>
  <c r="I784" i="35"/>
  <c r="H784" i="35"/>
  <c r="L784" i="35" s="1"/>
  <c r="K783" i="35"/>
  <c r="J783" i="35"/>
  <c r="I783" i="35"/>
  <c r="H783" i="35"/>
  <c r="L783" i="35" s="1"/>
  <c r="K782" i="35"/>
  <c r="J782" i="35"/>
  <c r="I782" i="35"/>
  <c r="H782" i="35"/>
  <c r="L782" i="35" s="1"/>
  <c r="K781" i="35"/>
  <c r="J781" i="35"/>
  <c r="I781" i="35"/>
  <c r="H781" i="35"/>
  <c r="L781" i="35" s="1"/>
  <c r="K780" i="35"/>
  <c r="J780" i="35"/>
  <c r="I780" i="35"/>
  <c r="H780" i="35"/>
  <c r="L780" i="35" s="1"/>
  <c r="K779" i="35"/>
  <c r="J779" i="35"/>
  <c r="I779" i="35"/>
  <c r="H779" i="35"/>
  <c r="L779" i="35" s="1"/>
  <c r="K778" i="35"/>
  <c r="J778" i="35"/>
  <c r="I778" i="35"/>
  <c r="H778" i="35"/>
  <c r="L778" i="35" s="1"/>
  <c r="K777" i="35"/>
  <c r="J777" i="35"/>
  <c r="I777" i="35"/>
  <c r="H777" i="35"/>
  <c r="L777" i="35" s="1"/>
  <c r="K776" i="35"/>
  <c r="J776" i="35"/>
  <c r="I776" i="35"/>
  <c r="H776" i="35"/>
  <c r="L776" i="35" s="1"/>
  <c r="K775" i="35"/>
  <c r="J775" i="35"/>
  <c r="I775" i="35"/>
  <c r="H775" i="35"/>
  <c r="L775" i="35" s="1"/>
  <c r="K774" i="35"/>
  <c r="J774" i="35"/>
  <c r="I774" i="35"/>
  <c r="H774" i="35"/>
  <c r="L774" i="35" s="1"/>
  <c r="K773" i="35"/>
  <c r="J773" i="35"/>
  <c r="I773" i="35"/>
  <c r="H773" i="35"/>
  <c r="L773" i="35" s="1"/>
  <c r="K772" i="35"/>
  <c r="J772" i="35"/>
  <c r="I772" i="35"/>
  <c r="H772" i="35"/>
  <c r="L772" i="35" s="1"/>
  <c r="K771" i="35"/>
  <c r="J771" i="35"/>
  <c r="I771" i="35"/>
  <c r="H771" i="35"/>
  <c r="L771" i="35" s="1"/>
  <c r="K770" i="35"/>
  <c r="J770" i="35"/>
  <c r="I770" i="35"/>
  <c r="H770" i="35"/>
  <c r="L770" i="35" s="1"/>
  <c r="K769" i="35"/>
  <c r="J769" i="35"/>
  <c r="I769" i="35"/>
  <c r="H769" i="35"/>
  <c r="L769" i="35" s="1"/>
  <c r="K768" i="35"/>
  <c r="J768" i="35"/>
  <c r="I768" i="35"/>
  <c r="H768" i="35"/>
  <c r="L768" i="35" s="1"/>
  <c r="K767" i="35"/>
  <c r="J767" i="35"/>
  <c r="I767" i="35"/>
  <c r="H767" i="35"/>
  <c r="L767" i="35" s="1"/>
  <c r="K766" i="35"/>
  <c r="J766" i="35"/>
  <c r="I766" i="35"/>
  <c r="H766" i="35"/>
  <c r="L766" i="35" s="1"/>
  <c r="K765" i="35"/>
  <c r="J765" i="35"/>
  <c r="I765" i="35"/>
  <c r="H765" i="35"/>
  <c r="L765" i="35" s="1"/>
  <c r="K764" i="35"/>
  <c r="J764" i="35"/>
  <c r="I764" i="35"/>
  <c r="H764" i="35"/>
  <c r="L764" i="35" s="1"/>
  <c r="K763" i="35"/>
  <c r="J763" i="35"/>
  <c r="I763" i="35"/>
  <c r="H763" i="35"/>
  <c r="L763" i="35" s="1"/>
  <c r="K762" i="35"/>
  <c r="J762" i="35"/>
  <c r="I762" i="35"/>
  <c r="H762" i="35"/>
  <c r="L762" i="35" s="1"/>
  <c r="K761" i="35"/>
  <c r="J761" i="35"/>
  <c r="I761" i="35"/>
  <c r="H761" i="35"/>
  <c r="L761" i="35" s="1"/>
  <c r="K760" i="35"/>
  <c r="J760" i="35"/>
  <c r="I760" i="35"/>
  <c r="H760" i="35"/>
  <c r="L760" i="35" s="1"/>
  <c r="K759" i="35"/>
  <c r="J759" i="35"/>
  <c r="I759" i="35"/>
  <c r="H759" i="35"/>
  <c r="L759" i="35" s="1"/>
  <c r="K758" i="35"/>
  <c r="J758" i="35"/>
  <c r="I758" i="35"/>
  <c r="H758" i="35"/>
  <c r="L758" i="35" s="1"/>
  <c r="K757" i="35"/>
  <c r="J757" i="35"/>
  <c r="I757" i="35"/>
  <c r="H757" i="35"/>
  <c r="L757" i="35" s="1"/>
  <c r="K756" i="35"/>
  <c r="J756" i="35"/>
  <c r="I756" i="35"/>
  <c r="H756" i="35"/>
  <c r="L756" i="35" s="1"/>
  <c r="K755" i="35"/>
  <c r="J755" i="35"/>
  <c r="I755" i="35"/>
  <c r="H755" i="35"/>
  <c r="L755" i="35" s="1"/>
  <c r="K754" i="35"/>
  <c r="J754" i="35"/>
  <c r="I754" i="35"/>
  <c r="H754" i="35"/>
  <c r="L754" i="35" s="1"/>
  <c r="K753" i="35"/>
  <c r="J753" i="35"/>
  <c r="I753" i="35"/>
  <c r="H753" i="35"/>
  <c r="L753" i="35" s="1"/>
  <c r="K752" i="35"/>
  <c r="J752" i="35"/>
  <c r="I752" i="35"/>
  <c r="H752" i="35"/>
  <c r="L752" i="35" s="1"/>
  <c r="K751" i="35"/>
  <c r="J751" i="35"/>
  <c r="I751" i="35"/>
  <c r="H751" i="35"/>
  <c r="L751" i="35" s="1"/>
  <c r="K750" i="35"/>
  <c r="J750" i="35"/>
  <c r="I750" i="35"/>
  <c r="H750" i="35"/>
  <c r="L750" i="35" s="1"/>
  <c r="K749" i="35"/>
  <c r="J749" i="35"/>
  <c r="I749" i="35"/>
  <c r="H749" i="35"/>
  <c r="L749" i="35" s="1"/>
  <c r="K748" i="35"/>
  <c r="J748" i="35"/>
  <c r="I748" i="35"/>
  <c r="H748" i="35"/>
  <c r="L748" i="35" s="1"/>
  <c r="K747" i="35"/>
  <c r="J747" i="35"/>
  <c r="I747" i="35"/>
  <c r="H747" i="35"/>
  <c r="L747" i="35" s="1"/>
  <c r="K746" i="35"/>
  <c r="J746" i="35"/>
  <c r="I746" i="35"/>
  <c r="H746" i="35"/>
  <c r="L746" i="35" s="1"/>
  <c r="K745" i="35"/>
  <c r="J745" i="35"/>
  <c r="I745" i="35"/>
  <c r="H745" i="35"/>
  <c r="L745" i="35" s="1"/>
  <c r="K744" i="35"/>
  <c r="J744" i="35"/>
  <c r="I744" i="35"/>
  <c r="H744" i="35"/>
  <c r="L744" i="35" s="1"/>
  <c r="K743" i="35"/>
  <c r="J743" i="35"/>
  <c r="I743" i="35"/>
  <c r="H743" i="35"/>
  <c r="L743" i="35" s="1"/>
  <c r="K742" i="35"/>
  <c r="J742" i="35"/>
  <c r="I742" i="35"/>
  <c r="H742" i="35"/>
  <c r="L742" i="35" s="1"/>
  <c r="K741" i="35"/>
  <c r="J741" i="35"/>
  <c r="I741" i="35"/>
  <c r="H741" i="35"/>
  <c r="L741" i="35" s="1"/>
  <c r="K740" i="35"/>
  <c r="J740" i="35"/>
  <c r="I740" i="35"/>
  <c r="H740" i="35"/>
  <c r="L740" i="35" s="1"/>
  <c r="K739" i="35"/>
  <c r="J739" i="35"/>
  <c r="I739" i="35"/>
  <c r="H739" i="35"/>
  <c r="L739" i="35" s="1"/>
  <c r="K738" i="35"/>
  <c r="J738" i="35"/>
  <c r="I738" i="35"/>
  <c r="H738" i="35"/>
  <c r="L738" i="35" s="1"/>
  <c r="K737" i="35"/>
  <c r="J737" i="35"/>
  <c r="I737" i="35"/>
  <c r="H737" i="35"/>
  <c r="L737" i="35" s="1"/>
  <c r="K736" i="35"/>
  <c r="J736" i="35"/>
  <c r="I736" i="35"/>
  <c r="H736" i="35"/>
  <c r="L736" i="35" s="1"/>
  <c r="K735" i="35"/>
  <c r="J735" i="35"/>
  <c r="I735" i="35"/>
  <c r="H735" i="35"/>
  <c r="L735" i="35" s="1"/>
  <c r="K734" i="35"/>
  <c r="J734" i="35"/>
  <c r="I734" i="35"/>
  <c r="H734" i="35"/>
  <c r="L734" i="35" s="1"/>
  <c r="K733" i="35"/>
  <c r="J733" i="35"/>
  <c r="I733" i="35"/>
  <c r="H733" i="35"/>
  <c r="L733" i="35" s="1"/>
  <c r="K732" i="35"/>
  <c r="J732" i="35"/>
  <c r="I732" i="35"/>
  <c r="H732" i="35"/>
  <c r="L732" i="35" s="1"/>
  <c r="K731" i="35"/>
  <c r="J731" i="35"/>
  <c r="I731" i="35"/>
  <c r="H731" i="35"/>
  <c r="L731" i="35" s="1"/>
  <c r="K730" i="35"/>
  <c r="J730" i="35"/>
  <c r="I730" i="35"/>
  <c r="H730" i="35"/>
  <c r="L730" i="35" s="1"/>
  <c r="K729" i="35"/>
  <c r="J729" i="35"/>
  <c r="I729" i="35"/>
  <c r="H729" i="35"/>
  <c r="L729" i="35" s="1"/>
  <c r="K728" i="35"/>
  <c r="J728" i="35"/>
  <c r="I728" i="35"/>
  <c r="H728" i="35"/>
  <c r="L728" i="35" s="1"/>
  <c r="K727" i="35"/>
  <c r="J727" i="35"/>
  <c r="I727" i="35"/>
  <c r="H727" i="35"/>
  <c r="L727" i="35" s="1"/>
  <c r="K726" i="35"/>
  <c r="J726" i="35"/>
  <c r="I726" i="35"/>
  <c r="H726" i="35"/>
  <c r="L726" i="35" s="1"/>
  <c r="K725" i="35"/>
  <c r="J725" i="35"/>
  <c r="I725" i="35"/>
  <c r="H725" i="35"/>
  <c r="L725" i="35" s="1"/>
  <c r="K724" i="35"/>
  <c r="J724" i="35"/>
  <c r="I724" i="35"/>
  <c r="H724" i="35"/>
  <c r="L724" i="35" s="1"/>
  <c r="K723" i="35"/>
  <c r="J723" i="35"/>
  <c r="I723" i="35"/>
  <c r="H723" i="35"/>
  <c r="L723" i="35" s="1"/>
  <c r="K722" i="35"/>
  <c r="J722" i="35"/>
  <c r="I722" i="35"/>
  <c r="H722" i="35"/>
  <c r="L722" i="35" s="1"/>
  <c r="K721" i="35"/>
  <c r="J721" i="35"/>
  <c r="I721" i="35"/>
  <c r="H721" i="35"/>
  <c r="L721" i="35" s="1"/>
  <c r="K720" i="35"/>
  <c r="J720" i="35"/>
  <c r="I720" i="35"/>
  <c r="H720" i="35"/>
  <c r="L720" i="35" s="1"/>
  <c r="K719" i="35"/>
  <c r="J719" i="35"/>
  <c r="I719" i="35"/>
  <c r="H719" i="35"/>
  <c r="L719" i="35" s="1"/>
  <c r="K718" i="35"/>
  <c r="J718" i="35"/>
  <c r="I718" i="35"/>
  <c r="H718" i="35"/>
  <c r="L718" i="35" s="1"/>
  <c r="K717" i="35"/>
  <c r="J717" i="35"/>
  <c r="I717" i="35"/>
  <c r="H717" i="35"/>
  <c r="L717" i="35" s="1"/>
  <c r="K716" i="35"/>
  <c r="J716" i="35"/>
  <c r="I716" i="35"/>
  <c r="H716" i="35"/>
  <c r="L716" i="35" s="1"/>
  <c r="K715" i="35"/>
  <c r="J715" i="35"/>
  <c r="I715" i="35"/>
  <c r="H715" i="35"/>
  <c r="L715" i="35" s="1"/>
  <c r="K714" i="35"/>
  <c r="J714" i="35"/>
  <c r="I714" i="35"/>
  <c r="H714" i="35"/>
  <c r="L714" i="35" s="1"/>
  <c r="K713" i="35"/>
  <c r="J713" i="35"/>
  <c r="I713" i="35"/>
  <c r="H713" i="35"/>
  <c r="L713" i="35" s="1"/>
  <c r="K712" i="35"/>
  <c r="J712" i="35"/>
  <c r="I712" i="35"/>
  <c r="H712" i="35"/>
  <c r="L712" i="35" s="1"/>
  <c r="K711" i="35"/>
  <c r="J711" i="35"/>
  <c r="I711" i="35"/>
  <c r="H711" i="35"/>
  <c r="L711" i="35" s="1"/>
  <c r="K710" i="35"/>
  <c r="J710" i="35"/>
  <c r="I710" i="35"/>
  <c r="H710" i="35"/>
  <c r="L710" i="35" s="1"/>
  <c r="K709" i="35"/>
  <c r="J709" i="35"/>
  <c r="I709" i="35"/>
  <c r="H709" i="35"/>
  <c r="L709" i="35" s="1"/>
  <c r="K708" i="35"/>
  <c r="J708" i="35"/>
  <c r="I708" i="35"/>
  <c r="H708" i="35"/>
  <c r="L708" i="35" s="1"/>
  <c r="K707" i="35"/>
  <c r="J707" i="35"/>
  <c r="I707" i="35"/>
  <c r="H707" i="35"/>
  <c r="L707" i="35" s="1"/>
  <c r="K706" i="35"/>
  <c r="J706" i="35"/>
  <c r="I706" i="35"/>
  <c r="H706" i="35"/>
  <c r="L706" i="35" s="1"/>
  <c r="K705" i="35"/>
  <c r="J705" i="35"/>
  <c r="I705" i="35"/>
  <c r="H705" i="35"/>
  <c r="L705" i="35" s="1"/>
  <c r="K704" i="35"/>
  <c r="J704" i="35"/>
  <c r="I704" i="35"/>
  <c r="H704" i="35"/>
  <c r="L704" i="35" s="1"/>
  <c r="K703" i="35"/>
  <c r="J703" i="35"/>
  <c r="I703" i="35"/>
  <c r="H703" i="35"/>
  <c r="L703" i="35" s="1"/>
  <c r="K702" i="35"/>
  <c r="J702" i="35"/>
  <c r="I702" i="35"/>
  <c r="H702" i="35"/>
  <c r="L702" i="35" s="1"/>
  <c r="K701" i="35"/>
  <c r="J701" i="35"/>
  <c r="I701" i="35"/>
  <c r="H701" i="35"/>
  <c r="L701" i="35" s="1"/>
  <c r="K700" i="35"/>
  <c r="J700" i="35"/>
  <c r="I700" i="35"/>
  <c r="H700" i="35"/>
  <c r="L700" i="35" s="1"/>
  <c r="K699" i="35"/>
  <c r="J699" i="35"/>
  <c r="I699" i="35"/>
  <c r="H699" i="35"/>
  <c r="L699" i="35" s="1"/>
  <c r="K698" i="35"/>
  <c r="J698" i="35"/>
  <c r="I698" i="35"/>
  <c r="H698" i="35"/>
  <c r="F690" i="35"/>
  <c r="E690" i="35"/>
  <c r="G688" i="35"/>
  <c r="G690" i="35" s="1"/>
  <c r="F688" i="35"/>
  <c r="E688" i="35"/>
  <c r="K687" i="35"/>
  <c r="J687" i="35"/>
  <c r="I687" i="35"/>
  <c r="H687" i="35"/>
  <c r="L687" i="35" s="1"/>
  <c r="K686" i="35"/>
  <c r="J686" i="35"/>
  <c r="I686" i="35"/>
  <c r="H686" i="35"/>
  <c r="L686" i="35" s="1"/>
  <c r="K685" i="35"/>
  <c r="J685" i="35"/>
  <c r="I685" i="35"/>
  <c r="H685" i="35"/>
  <c r="L685" i="35" s="1"/>
  <c r="K684" i="35"/>
  <c r="K688" i="35" s="1"/>
  <c r="J684" i="35"/>
  <c r="I684" i="35"/>
  <c r="H684" i="35"/>
  <c r="H688" i="35" s="1"/>
  <c r="F682" i="35"/>
  <c r="E682" i="35"/>
  <c r="D682" i="35"/>
  <c r="D690" i="35" s="1"/>
  <c r="K681" i="35"/>
  <c r="J681" i="35"/>
  <c r="I681" i="35"/>
  <c r="H681" i="35"/>
  <c r="L681" i="35" s="1"/>
  <c r="K680" i="35"/>
  <c r="J680" i="35"/>
  <c r="I680" i="35"/>
  <c r="H680" i="35"/>
  <c r="L680" i="35" s="1"/>
  <c r="K679" i="35"/>
  <c r="J679" i="35"/>
  <c r="I679" i="35"/>
  <c r="H679" i="35"/>
  <c r="L679" i="35" s="1"/>
  <c r="K678" i="35"/>
  <c r="J678" i="35"/>
  <c r="I678" i="35"/>
  <c r="H678" i="35"/>
  <c r="L678" i="35" s="1"/>
  <c r="K677" i="35"/>
  <c r="J677" i="35"/>
  <c r="I677" i="35"/>
  <c r="H677" i="35"/>
  <c r="L677" i="35" s="1"/>
  <c r="K676" i="35"/>
  <c r="J676" i="35"/>
  <c r="I676" i="35"/>
  <c r="H676" i="35"/>
  <c r="L676" i="35" s="1"/>
  <c r="K675" i="35"/>
  <c r="J675" i="35"/>
  <c r="I675" i="35"/>
  <c r="H675" i="35"/>
  <c r="L675" i="35" s="1"/>
  <c r="K674" i="35"/>
  <c r="J674" i="35"/>
  <c r="I674" i="35"/>
  <c r="I682" i="35" s="1"/>
  <c r="H674" i="35"/>
  <c r="F665" i="35"/>
  <c r="E665" i="35"/>
  <c r="G663" i="35"/>
  <c r="G665" i="35" s="1"/>
  <c r="F663" i="35"/>
  <c r="E663" i="35"/>
  <c r="K662" i="35"/>
  <c r="J662" i="35"/>
  <c r="I662" i="35"/>
  <c r="H662" i="35"/>
  <c r="L662" i="35" s="1"/>
  <c r="K661" i="35"/>
  <c r="J661" i="35"/>
  <c r="I661" i="35"/>
  <c r="H661" i="35"/>
  <c r="L661" i="35" s="1"/>
  <c r="K660" i="35"/>
  <c r="J660" i="35"/>
  <c r="I660" i="35"/>
  <c r="H660" i="35"/>
  <c r="L660" i="35" s="1"/>
  <c r="K659" i="35"/>
  <c r="J659" i="35"/>
  <c r="I659" i="35"/>
  <c r="I663" i="35" s="1"/>
  <c r="H659" i="35"/>
  <c r="L659" i="35" s="1"/>
  <c r="F657" i="35"/>
  <c r="E657" i="35"/>
  <c r="D657" i="35"/>
  <c r="D665" i="35" s="1"/>
  <c r="K656" i="35"/>
  <c r="J656" i="35"/>
  <c r="I656" i="35"/>
  <c r="H656" i="35"/>
  <c r="L656" i="35" s="1"/>
  <c r="K655" i="35"/>
  <c r="J655" i="35"/>
  <c r="I655" i="35"/>
  <c r="H655" i="35"/>
  <c r="L655" i="35" s="1"/>
  <c r="K654" i="35"/>
  <c r="J654" i="35"/>
  <c r="I654" i="35"/>
  <c r="H654" i="35"/>
  <c r="L654" i="35" s="1"/>
  <c r="K653" i="35"/>
  <c r="J653" i="35"/>
  <c r="I653" i="35"/>
  <c r="H653" i="35"/>
  <c r="L653" i="35" s="1"/>
  <c r="K652" i="35"/>
  <c r="J652" i="35"/>
  <c r="I652" i="35"/>
  <c r="H652" i="35"/>
  <c r="L652" i="35" s="1"/>
  <c r="K651" i="35"/>
  <c r="J651" i="35"/>
  <c r="I651" i="35"/>
  <c r="H651" i="35"/>
  <c r="L651" i="35" s="1"/>
  <c r="K650" i="35"/>
  <c r="J650" i="35"/>
  <c r="I650" i="35"/>
  <c r="H650" i="35"/>
  <c r="L650" i="35" s="1"/>
  <c r="K649" i="35"/>
  <c r="J649" i="35"/>
  <c r="I649" i="35"/>
  <c r="H649" i="35"/>
  <c r="L649" i="35" s="1"/>
  <c r="K648" i="35"/>
  <c r="J648" i="35"/>
  <c r="I648" i="35"/>
  <c r="H648" i="35"/>
  <c r="L648" i="35" s="1"/>
  <c r="K647" i="35"/>
  <c r="K657" i="35" s="1"/>
  <c r="J647" i="35"/>
  <c r="I647" i="35"/>
  <c r="H647" i="35"/>
  <c r="F639" i="35"/>
  <c r="E639" i="35"/>
  <c r="G637" i="35"/>
  <c r="G639" i="35" s="1"/>
  <c r="F637" i="35"/>
  <c r="E637" i="35"/>
  <c r="K636" i="35"/>
  <c r="J636" i="35"/>
  <c r="I636" i="35"/>
  <c r="H636" i="35"/>
  <c r="L636" i="35" s="1"/>
  <c r="K635" i="35"/>
  <c r="J635" i="35"/>
  <c r="I635" i="35"/>
  <c r="H635" i="35"/>
  <c r="L635" i="35" s="1"/>
  <c r="K634" i="35"/>
  <c r="J634" i="35"/>
  <c r="I634" i="35"/>
  <c r="H634" i="35"/>
  <c r="L634" i="35" s="1"/>
  <c r="K633" i="35"/>
  <c r="J633" i="35"/>
  <c r="I633" i="35"/>
  <c r="H633" i="35"/>
  <c r="H637" i="35" s="1"/>
  <c r="F631" i="35"/>
  <c r="E631" i="35"/>
  <c r="D631" i="35"/>
  <c r="D639" i="35" s="1"/>
  <c r="K630" i="35"/>
  <c r="J630" i="35"/>
  <c r="I630" i="35"/>
  <c r="H630" i="35"/>
  <c r="L630" i="35" s="1"/>
  <c r="K629" i="35"/>
  <c r="J629" i="35"/>
  <c r="I629" i="35"/>
  <c r="H629" i="35"/>
  <c r="L629" i="35" s="1"/>
  <c r="K628" i="35"/>
  <c r="J628" i="35"/>
  <c r="I628" i="35"/>
  <c r="H628" i="35"/>
  <c r="L628" i="35" s="1"/>
  <c r="K627" i="35"/>
  <c r="J627" i="35"/>
  <c r="I627" i="35"/>
  <c r="H627" i="35"/>
  <c r="L627" i="35" s="1"/>
  <c r="K626" i="35"/>
  <c r="J626" i="35"/>
  <c r="I626" i="35"/>
  <c r="H626" i="35"/>
  <c r="L626" i="35" s="1"/>
  <c r="K625" i="35"/>
  <c r="J625" i="35"/>
  <c r="I625" i="35"/>
  <c r="H625" i="35"/>
  <c r="L625" i="35" s="1"/>
  <c r="K624" i="35"/>
  <c r="J624" i="35"/>
  <c r="I624" i="35"/>
  <c r="H624" i="35"/>
  <c r="L624" i="35" s="1"/>
  <c r="K623" i="35"/>
  <c r="J623" i="35"/>
  <c r="I623" i="35"/>
  <c r="H623" i="35"/>
  <c r="L623" i="35" s="1"/>
  <c r="K622" i="35"/>
  <c r="J622" i="35"/>
  <c r="I622" i="35"/>
  <c r="H622" i="35"/>
  <c r="L622" i="35" s="1"/>
  <c r="K621" i="35"/>
  <c r="J621" i="35"/>
  <c r="I621" i="35"/>
  <c r="H621" i="35"/>
  <c r="L621" i="35" s="1"/>
  <c r="K620" i="35"/>
  <c r="J620" i="35"/>
  <c r="I620" i="35"/>
  <c r="H620" i="35"/>
  <c r="L620" i="35" s="1"/>
  <c r="K619" i="35"/>
  <c r="J619" i="35"/>
  <c r="I619" i="35"/>
  <c r="H619" i="35"/>
  <c r="L619" i="35" s="1"/>
  <c r="K618" i="35"/>
  <c r="J618" i="35"/>
  <c r="I618" i="35"/>
  <c r="H618" i="35"/>
  <c r="K617" i="35"/>
  <c r="J617" i="35"/>
  <c r="I617" i="35"/>
  <c r="H617" i="35"/>
  <c r="L617" i="35" s="1"/>
  <c r="F609" i="35"/>
  <c r="E609" i="35"/>
  <c r="G607" i="35"/>
  <c r="G609" i="35" s="1"/>
  <c r="F607" i="35"/>
  <c r="E607" i="35"/>
  <c r="K606" i="35"/>
  <c r="J606" i="35"/>
  <c r="I606" i="35"/>
  <c r="H606" i="35"/>
  <c r="K605" i="35"/>
  <c r="J605" i="35"/>
  <c r="I605" i="35"/>
  <c r="H605" i="35"/>
  <c r="L605" i="35" s="1"/>
  <c r="K604" i="35"/>
  <c r="J604" i="35"/>
  <c r="I604" i="35"/>
  <c r="H604" i="35"/>
  <c r="L604" i="35" s="1"/>
  <c r="K603" i="35"/>
  <c r="K607" i="35" s="1"/>
  <c r="J603" i="35"/>
  <c r="J607" i="35" s="1"/>
  <c r="I603" i="35"/>
  <c r="H603" i="35"/>
  <c r="L603" i="35" s="1"/>
  <c r="F601" i="35"/>
  <c r="E601" i="35"/>
  <c r="D601" i="35"/>
  <c r="D609" i="35" s="1"/>
  <c r="K600" i="35"/>
  <c r="J600" i="35"/>
  <c r="I600" i="35"/>
  <c r="H600" i="35"/>
  <c r="L600" i="35" s="1"/>
  <c r="K599" i="35"/>
  <c r="J599" i="35"/>
  <c r="I599" i="35"/>
  <c r="H599" i="35"/>
  <c r="L599" i="35" s="1"/>
  <c r="K598" i="35"/>
  <c r="J598" i="35"/>
  <c r="I598" i="35"/>
  <c r="H598" i="35"/>
  <c r="L598" i="35" s="1"/>
  <c r="K597" i="35"/>
  <c r="J597" i="35"/>
  <c r="I597" i="35"/>
  <c r="H597" i="35"/>
  <c r="L597" i="35" s="1"/>
  <c r="K596" i="35"/>
  <c r="J596" i="35"/>
  <c r="I596" i="35"/>
  <c r="H596" i="35"/>
  <c r="L596" i="35" s="1"/>
  <c r="K595" i="35"/>
  <c r="J595" i="35"/>
  <c r="I595" i="35"/>
  <c r="H595" i="35"/>
  <c r="L595" i="35" s="1"/>
  <c r="K594" i="35"/>
  <c r="J594" i="35"/>
  <c r="I594" i="35"/>
  <c r="H594" i="35"/>
  <c r="L594" i="35" s="1"/>
  <c r="K593" i="35"/>
  <c r="J593" i="35"/>
  <c r="I593" i="35"/>
  <c r="H593" i="35"/>
  <c r="L593" i="35" s="1"/>
  <c r="K592" i="35"/>
  <c r="J592" i="35"/>
  <c r="I592" i="35"/>
  <c r="H592" i="35"/>
  <c r="L592" i="35" s="1"/>
  <c r="K591" i="35"/>
  <c r="J591" i="35"/>
  <c r="I591" i="35"/>
  <c r="H591" i="35"/>
  <c r="L591" i="35" s="1"/>
  <c r="K590" i="35"/>
  <c r="J590" i="35"/>
  <c r="I590" i="35"/>
  <c r="H590" i="35"/>
  <c r="L590" i="35" s="1"/>
  <c r="K589" i="35"/>
  <c r="J589" i="35"/>
  <c r="I589" i="35"/>
  <c r="H589" i="35"/>
  <c r="L589" i="35" s="1"/>
  <c r="K588" i="35"/>
  <c r="J588" i="35"/>
  <c r="I588" i="35"/>
  <c r="H588" i="35"/>
  <c r="L588" i="35" s="1"/>
  <c r="K587" i="35"/>
  <c r="J587" i="35"/>
  <c r="I587" i="35"/>
  <c r="H587" i="35"/>
  <c r="L587" i="35" s="1"/>
  <c r="K586" i="35"/>
  <c r="J586" i="35"/>
  <c r="I586" i="35"/>
  <c r="H586" i="35"/>
  <c r="L586" i="35" s="1"/>
  <c r="K585" i="35"/>
  <c r="J585" i="35"/>
  <c r="I585" i="35"/>
  <c r="H585" i="35"/>
  <c r="L585" i="35" s="1"/>
  <c r="K584" i="35"/>
  <c r="J584" i="35"/>
  <c r="I584" i="35"/>
  <c r="H584" i="35"/>
  <c r="L584" i="35" s="1"/>
  <c r="K583" i="35"/>
  <c r="J583" i="35"/>
  <c r="I583" i="35"/>
  <c r="H583" i="35"/>
  <c r="L583" i="35" s="1"/>
  <c r="K582" i="35"/>
  <c r="J582" i="35"/>
  <c r="I582" i="35"/>
  <c r="H582" i="35"/>
  <c r="L582" i="35" s="1"/>
  <c r="K581" i="35"/>
  <c r="J581" i="35"/>
  <c r="I581" i="35"/>
  <c r="H581" i="35"/>
  <c r="L581" i="35" s="1"/>
  <c r="K580" i="35"/>
  <c r="J580" i="35"/>
  <c r="I580" i="35"/>
  <c r="H580" i="35"/>
  <c r="L580" i="35" s="1"/>
  <c r="K579" i="35"/>
  <c r="J579" i="35"/>
  <c r="I579" i="35"/>
  <c r="H579" i="35"/>
  <c r="L579" i="35" s="1"/>
  <c r="K578" i="35"/>
  <c r="J578" i="35"/>
  <c r="I578" i="35"/>
  <c r="H578" i="35"/>
  <c r="L578" i="35" s="1"/>
  <c r="K577" i="35"/>
  <c r="J577" i="35"/>
  <c r="I577" i="35"/>
  <c r="H577" i="35"/>
  <c r="L577" i="35" s="1"/>
  <c r="K576" i="35"/>
  <c r="J576" i="35"/>
  <c r="I576" i="35"/>
  <c r="H576" i="35"/>
  <c r="L576" i="35" s="1"/>
  <c r="K575" i="35"/>
  <c r="J575" i="35"/>
  <c r="I575" i="35"/>
  <c r="H575" i="35"/>
  <c r="L575" i="35" s="1"/>
  <c r="K574" i="35"/>
  <c r="J574" i="35"/>
  <c r="I574" i="35"/>
  <c r="H574" i="35"/>
  <c r="L574" i="35" s="1"/>
  <c r="K573" i="35"/>
  <c r="J573" i="35"/>
  <c r="I573" i="35"/>
  <c r="H573" i="35"/>
  <c r="L573" i="35" s="1"/>
  <c r="K572" i="35"/>
  <c r="J572" i="35"/>
  <c r="I572" i="35"/>
  <c r="H572" i="35"/>
  <c r="K571" i="35"/>
  <c r="J571" i="35"/>
  <c r="I571" i="35"/>
  <c r="H571" i="35"/>
  <c r="L571" i="35" s="1"/>
  <c r="K570" i="35"/>
  <c r="J570" i="35"/>
  <c r="I570" i="35"/>
  <c r="H570" i="35"/>
  <c r="L570" i="35" s="1"/>
  <c r="F561" i="35"/>
  <c r="E561" i="35"/>
  <c r="G559" i="35"/>
  <c r="G561" i="35" s="1"/>
  <c r="F559" i="35"/>
  <c r="E559" i="35"/>
  <c r="K558" i="35"/>
  <c r="J558" i="35"/>
  <c r="I558" i="35"/>
  <c r="H558" i="35"/>
  <c r="K557" i="35"/>
  <c r="J557" i="35"/>
  <c r="I557" i="35"/>
  <c r="H557" i="35"/>
  <c r="L557" i="35" s="1"/>
  <c r="K556" i="35"/>
  <c r="J556" i="35"/>
  <c r="I556" i="35"/>
  <c r="H556" i="35"/>
  <c r="L556" i="35" s="1"/>
  <c r="K555" i="35"/>
  <c r="K559" i="35" s="1"/>
  <c r="J555" i="35"/>
  <c r="J559" i="35" s="1"/>
  <c r="I555" i="35"/>
  <c r="H555" i="35"/>
  <c r="L555" i="35" s="1"/>
  <c r="F553" i="35"/>
  <c r="E553" i="35"/>
  <c r="D553" i="35"/>
  <c r="D561" i="35" s="1"/>
  <c r="K552" i="35"/>
  <c r="J552" i="35"/>
  <c r="I552" i="35"/>
  <c r="H552" i="35"/>
  <c r="L552" i="35" s="1"/>
  <c r="K551" i="35"/>
  <c r="J551" i="35"/>
  <c r="I551" i="35"/>
  <c r="H551" i="35"/>
  <c r="L551" i="35" s="1"/>
  <c r="K550" i="35"/>
  <c r="J550" i="35"/>
  <c r="I550" i="35"/>
  <c r="H550" i="35"/>
  <c r="L550" i="35" s="1"/>
  <c r="K549" i="35"/>
  <c r="J549" i="35"/>
  <c r="I549" i="35"/>
  <c r="H549" i="35"/>
  <c r="L549" i="35" s="1"/>
  <c r="K548" i="35"/>
  <c r="J548" i="35"/>
  <c r="I548" i="35"/>
  <c r="H548" i="35"/>
  <c r="L548" i="35" s="1"/>
  <c r="K547" i="35"/>
  <c r="J547" i="35"/>
  <c r="I547" i="35"/>
  <c r="H547" i="35"/>
  <c r="L547" i="35" s="1"/>
  <c r="K546" i="35"/>
  <c r="J546" i="35"/>
  <c r="I546" i="35"/>
  <c r="H546" i="35"/>
  <c r="L546" i="35" s="1"/>
  <c r="K545" i="35"/>
  <c r="J545" i="35"/>
  <c r="I545" i="35"/>
  <c r="H545" i="35"/>
  <c r="L545" i="35" s="1"/>
  <c r="K544" i="35"/>
  <c r="J544" i="35"/>
  <c r="I544" i="35"/>
  <c r="H544" i="35"/>
  <c r="L544" i="35" s="1"/>
  <c r="K543" i="35"/>
  <c r="J543" i="35"/>
  <c r="I543" i="35"/>
  <c r="H543" i="35"/>
  <c r="L543" i="35" s="1"/>
  <c r="K542" i="35"/>
  <c r="J542" i="35"/>
  <c r="I542" i="35"/>
  <c r="H542" i="35"/>
  <c r="L542" i="35" s="1"/>
  <c r="K541" i="35"/>
  <c r="J541" i="35"/>
  <c r="I541" i="35"/>
  <c r="H541" i="35"/>
  <c r="L541" i="35" s="1"/>
  <c r="K540" i="35"/>
  <c r="J540" i="35"/>
  <c r="I540" i="35"/>
  <c r="H540" i="35"/>
  <c r="L540" i="35" s="1"/>
  <c r="K539" i="35"/>
  <c r="J539" i="35"/>
  <c r="I539" i="35"/>
  <c r="H539" i="35"/>
  <c r="L539" i="35" s="1"/>
  <c r="K538" i="35"/>
  <c r="J538" i="35"/>
  <c r="I538" i="35"/>
  <c r="H538" i="35"/>
  <c r="L538" i="35" s="1"/>
  <c r="K537" i="35"/>
  <c r="J537" i="35"/>
  <c r="I537" i="35"/>
  <c r="H537" i="35"/>
  <c r="L537" i="35" s="1"/>
  <c r="K536" i="35"/>
  <c r="J536" i="35"/>
  <c r="I536" i="35"/>
  <c r="H536" i="35"/>
  <c r="L536" i="35" s="1"/>
  <c r="K535" i="35"/>
  <c r="J535" i="35"/>
  <c r="I535" i="35"/>
  <c r="H535" i="35"/>
  <c r="L535" i="35" s="1"/>
  <c r="K534" i="35"/>
  <c r="J534" i="35"/>
  <c r="I534" i="35"/>
  <c r="H534" i="35"/>
  <c r="L534" i="35" s="1"/>
  <c r="K533" i="35"/>
  <c r="J533" i="35"/>
  <c r="I533" i="35"/>
  <c r="H533" i="35"/>
  <c r="L533" i="35" s="1"/>
  <c r="K532" i="35"/>
  <c r="J532" i="35"/>
  <c r="I532" i="35"/>
  <c r="H532" i="35"/>
  <c r="L532" i="35" s="1"/>
  <c r="K531" i="35"/>
  <c r="J531" i="35"/>
  <c r="I531" i="35"/>
  <c r="H531" i="35"/>
  <c r="L531" i="35" s="1"/>
  <c r="K530" i="35"/>
  <c r="J530" i="35"/>
  <c r="I530" i="35"/>
  <c r="H530" i="35"/>
  <c r="L530" i="35" s="1"/>
  <c r="K529" i="35"/>
  <c r="J529" i="35"/>
  <c r="I529" i="35"/>
  <c r="H529" i="35"/>
  <c r="L529" i="35" s="1"/>
  <c r="K528" i="35"/>
  <c r="J528" i="35"/>
  <c r="I528" i="35"/>
  <c r="H528" i="35"/>
  <c r="L528" i="35" s="1"/>
  <c r="K527" i="35"/>
  <c r="J527" i="35"/>
  <c r="I527" i="35"/>
  <c r="H527" i="35"/>
  <c r="L527" i="35" s="1"/>
  <c r="K526" i="35"/>
  <c r="J526" i="35"/>
  <c r="I526" i="35"/>
  <c r="H526" i="35"/>
  <c r="L526" i="35" s="1"/>
  <c r="K525" i="35"/>
  <c r="J525" i="35"/>
  <c r="I525" i="35"/>
  <c r="H525" i="35"/>
  <c r="L525" i="35" s="1"/>
  <c r="K524" i="35"/>
  <c r="J524" i="35"/>
  <c r="I524" i="35"/>
  <c r="H524" i="35"/>
  <c r="L524" i="35" s="1"/>
  <c r="K523" i="35"/>
  <c r="J523" i="35"/>
  <c r="I523" i="35"/>
  <c r="H523" i="35"/>
  <c r="L523" i="35" s="1"/>
  <c r="K522" i="35"/>
  <c r="J522" i="35"/>
  <c r="I522" i="35"/>
  <c r="H522" i="35"/>
  <c r="L522" i="35" s="1"/>
  <c r="K521" i="35"/>
  <c r="J521" i="35"/>
  <c r="I521" i="35"/>
  <c r="H521" i="35"/>
  <c r="L521" i="35" s="1"/>
  <c r="K520" i="35"/>
  <c r="J520" i="35"/>
  <c r="I520" i="35"/>
  <c r="H520" i="35"/>
  <c r="L520" i="35" s="1"/>
  <c r="K519" i="35"/>
  <c r="J519" i="35"/>
  <c r="I519" i="35"/>
  <c r="H519" i="35"/>
  <c r="L519" i="35" s="1"/>
  <c r="K518" i="35"/>
  <c r="J518" i="35"/>
  <c r="I518" i="35"/>
  <c r="H518" i="35"/>
  <c r="L518" i="35" s="1"/>
  <c r="K517" i="35"/>
  <c r="J517" i="35"/>
  <c r="I517" i="35"/>
  <c r="H517" i="35"/>
  <c r="L517" i="35" s="1"/>
  <c r="K516" i="35"/>
  <c r="J516" i="35"/>
  <c r="I516" i="35"/>
  <c r="H516" i="35"/>
  <c r="L516" i="35" s="1"/>
  <c r="K515" i="35"/>
  <c r="J515" i="35"/>
  <c r="I515" i="35"/>
  <c r="H515" i="35"/>
  <c r="L515" i="35" s="1"/>
  <c r="K514" i="35"/>
  <c r="J514" i="35"/>
  <c r="I514" i="35"/>
  <c r="H514" i="35"/>
  <c r="L514" i="35" s="1"/>
  <c r="K513" i="35"/>
  <c r="J513" i="35"/>
  <c r="I513" i="35"/>
  <c r="H513" i="35"/>
  <c r="L513" i="35" s="1"/>
  <c r="K512" i="35"/>
  <c r="J512" i="35"/>
  <c r="I512" i="35"/>
  <c r="H512" i="35"/>
  <c r="L512" i="35" s="1"/>
  <c r="K511" i="35"/>
  <c r="J511" i="35"/>
  <c r="I511" i="35"/>
  <c r="H511" i="35"/>
  <c r="L511" i="35" s="1"/>
  <c r="K510" i="35"/>
  <c r="J510" i="35"/>
  <c r="I510" i="35"/>
  <c r="H510" i="35"/>
  <c r="L510" i="35" s="1"/>
  <c r="K509" i="35"/>
  <c r="J509" i="35"/>
  <c r="I509" i="35"/>
  <c r="H509" i="35"/>
  <c r="L509" i="35" s="1"/>
  <c r="K508" i="35"/>
  <c r="J508" i="35"/>
  <c r="I508" i="35"/>
  <c r="H508" i="35"/>
  <c r="L508" i="35" s="1"/>
  <c r="K507" i="35"/>
  <c r="J507" i="35"/>
  <c r="I507" i="35"/>
  <c r="H507" i="35"/>
  <c r="L507" i="35" s="1"/>
  <c r="K506" i="35"/>
  <c r="J506" i="35"/>
  <c r="I506" i="35"/>
  <c r="H506" i="35"/>
  <c r="L506" i="35" s="1"/>
  <c r="K505" i="35"/>
  <c r="J505" i="35"/>
  <c r="I505" i="35"/>
  <c r="H505" i="35"/>
  <c r="L505" i="35" s="1"/>
  <c r="K504" i="35"/>
  <c r="J504" i="35"/>
  <c r="I504" i="35"/>
  <c r="H504" i="35"/>
  <c r="L504" i="35" s="1"/>
  <c r="K503" i="35"/>
  <c r="J503" i="35"/>
  <c r="I503" i="35"/>
  <c r="H503" i="35"/>
  <c r="L503" i="35" s="1"/>
  <c r="K502" i="35"/>
  <c r="J502" i="35"/>
  <c r="I502" i="35"/>
  <c r="H502" i="35"/>
  <c r="L502" i="35" s="1"/>
  <c r="K501" i="35"/>
  <c r="J501" i="35"/>
  <c r="I501" i="35"/>
  <c r="H501" i="35"/>
  <c r="L501" i="35" s="1"/>
  <c r="K500" i="35"/>
  <c r="J500" i="35"/>
  <c r="I500" i="35"/>
  <c r="H500" i="35"/>
  <c r="L500" i="35" s="1"/>
  <c r="K499" i="35"/>
  <c r="J499" i="35"/>
  <c r="I499" i="35"/>
  <c r="H499" i="35"/>
  <c r="L499" i="35" s="1"/>
  <c r="K498" i="35"/>
  <c r="J498" i="35"/>
  <c r="I498" i="35"/>
  <c r="H498" i="35"/>
  <c r="L498" i="35" s="1"/>
  <c r="K497" i="35"/>
  <c r="J497" i="35"/>
  <c r="I497" i="35"/>
  <c r="H497" i="35"/>
  <c r="L497" i="35" s="1"/>
  <c r="K496" i="35"/>
  <c r="J496" i="35"/>
  <c r="I496" i="35"/>
  <c r="H496" i="35"/>
  <c r="L496" i="35" s="1"/>
  <c r="K495" i="35"/>
  <c r="J495" i="35"/>
  <c r="I495" i="35"/>
  <c r="H495" i="35"/>
  <c r="L495" i="35" s="1"/>
  <c r="K494" i="35"/>
  <c r="J494" i="35"/>
  <c r="I494" i="35"/>
  <c r="H494" i="35"/>
  <c r="L494" i="35" s="1"/>
  <c r="K493" i="35"/>
  <c r="J493" i="35"/>
  <c r="I493" i="35"/>
  <c r="H493" i="35"/>
  <c r="L493" i="35" s="1"/>
  <c r="K492" i="35"/>
  <c r="J492" i="35"/>
  <c r="I492" i="35"/>
  <c r="H492" i="35"/>
  <c r="L492" i="35" s="1"/>
  <c r="K491" i="35"/>
  <c r="J491" i="35"/>
  <c r="I491" i="35"/>
  <c r="H491" i="35"/>
  <c r="L491" i="35" s="1"/>
  <c r="K490" i="35"/>
  <c r="J490" i="35"/>
  <c r="I490" i="35"/>
  <c r="H490" i="35"/>
  <c r="L490" i="35" s="1"/>
  <c r="K489" i="35"/>
  <c r="J489" i="35"/>
  <c r="I489" i="35"/>
  <c r="H489" i="35"/>
  <c r="L489" i="35" s="1"/>
  <c r="K488" i="35"/>
  <c r="J488" i="35"/>
  <c r="I488" i="35"/>
  <c r="H488" i="35"/>
  <c r="L488" i="35" s="1"/>
  <c r="K487" i="35"/>
  <c r="J487" i="35"/>
  <c r="I487" i="35"/>
  <c r="H487" i="35"/>
  <c r="L487" i="35" s="1"/>
  <c r="K486" i="35"/>
  <c r="J486" i="35"/>
  <c r="I486" i="35"/>
  <c r="H486" i="35"/>
  <c r="L486" i="35" s="1"/>
  <c r="K485" i="35"/>
  <c r="J485" i="35"/>
  <c r="I485" i="35"/>
  <c r="H485" i="35"/>
  <c r="L485" i="35" s="1"/>
  <c r="K484" i="35"/>
  <c r="J484" i="35"/>
  <c r="I484" i="35"/>
  <c r="H484" i="35"/>
  <c r="L484" i="35" s="1"/>
  <c r="K483" i="35"/>
  <c r="J483" i="35"/>
  <c r="I483" i="35"/>
  <c r="H483" i="35"/>
  <c r="L483" i="35" s="1"/>
  <c r="K482" i="35"/>
  <c r="J482" i="35"/>
  <c r="I482" i="35"/>
  <c r="H482" i="35"/>
  <c r="L482" i="35" s="1"/>
  <c r="K481" i="35"/>
  <c r="J481" i="35"/>
  <c r="I481" i="35"/>
  <c r="H481" i="35"/>
  <c r="L481" i="35" s="1"/>
  <c r="K480" i="35"/>
  <c r="J480" i="35"/>
  <c r="I480" i="35"/>
  <c r="H480" i="35"/>
  <c r="L480" i="35" s="1"/>
  <c r="K479" i="35"/>
  <c r="J479" i="35"/>
  <c r="I479" i="35"/>
  <c r="H479" i="35"/>
  <c r="L479" i="35" s="1"/>
  <c r="K478" i="35"/>
  <c r="J478" i="35"/>
  <c r="I478" i="35"/>
  <c r="H478" i="35"/>
  <c r="L478" i="35" s="1"/>
  <c r="K477" i="35"/>
  <c r="J477" i="35"/>
  <c r="I477" i="35"/>
  <c r="H477" i="35"/>
  <c r="L477" i="35" s="1"/>
  <c r="K476" i="35"/>
  <c r="J476" i="35"/>
  <c r="I476" i="35"/>
  <c r="H476" i="35"/>
  <c r="K475" i="35"/>
  <c r="J475" i="35"/>
  <c r="I475" i="35"/>
  <c r="H475" i="35"/>
  <c r="L475" i="35" s="1"/>
  <c r="K474" i="35"/>
  <c r="J474" i="35"/>
  <c r="I474" i="35"/>
  <c r="H474" i="35"/>
  <c r="L474" i="35" s="1"/>
  <c r="K473" i="35"/>
  <c r="J473" i="35"/>
  <c r="I473" i="35"/>
  <c r="H473" i="35"/>
  <c r="L473" i="35" s="1"/>
  <c r="K472" i="35"/>
  <c r="J472" i="35"/>
  <c r="I472" i="35"/>
  <c r="H472" i="35"/>
  <c r="L472" i="35" s="1"/>
  <c r="K471" i="35"/>
  <c r="J471" i="35"/>
  <c r="I471" i="35"/>
  <c r="H471" i="35"/>
  <c r="L471" i="35" s="1"/>
  <c r="K470" i="35"/>
  <c r="J470" i="35"/>
  <c r="I470" i="35"/>
  <c r="H470" i="35"/>
  <c r="L470" i="35" s="1"/>
  <c r="K469" i="35"/>
  <c r="K553" i="35" s="1"/>
  <c r="J469" i="35"/>
  <c r="I469" i="35"/>
  <c r="H469" i="35"/>
  <c r="L469" i="35" s="1"/>
  <c r="F460" i="35"/>
  <c r="E460" i="35"/>
  <c r="G458" i="35"/>
  <c r="G460" i="35" s="1"/>
  <c r="F458" i="35"/>
  <c r="E458" i="35"/>
  <c r="K457" i="35"/>
  <c r="J457" i="35"/>
  <c r="I457" i="35"/>
  <c r="H457" i="35"/>
  <c r="L457" i="35" s="1"/>
  <c r="K456" i="35"/>
  <c r="J456" i="35"/>
  <c r="I456" i="35"/>
  <c r="H456" i="35"/>
  <c r="L456" i="35" s="1"/>
  <c r="K455" i="35"/>
  <c r="J455" i="35"/>
  <c r="I455" i="35"/>
  <c r="I458" i="35" s="1"/>
  <c r="H455" i="35"/>
  <c r="F453" i="35"/>
  <c r="E453" i="35"/>
  <c r="D453" i="35"/>
  <c r="D460" i="35" s="1"/>
  <c r="K452" i="35"/>
  <c r="J452" i="35"/>
  <c r="I452" i="35"/>
  <c r="H452" i="35"/>
  <c r="L452" i="35" s="1"/>
  <c r="K451" i="35"/>
  <c r="J451" i="35"/>
  <c r="I451" i="35"/>
  <c r="H451" i="35"/>
  <c r="L451" i="35" s="1"/>
  <c r="K450" i="35"/>
  <c r="J450" i="35"/>
  <c r="I450" i="35"/>
  <c r="H450" i="35"/>
  <c r="L450" i="35" s="1"/>
  <c r="K449" i="35"/>
  <c r="J449" i="35"/>
  <c r="I449" i="35"/>
  <c r="H449" i="35"/>
  <c r="L449" i="35" s="1"/>
  <c r="K448" i="35"/>
  <c r="J448" i="35"/>
  <c r="I448" i="35"/>
  <c r="H448" i="35"/>
  <c r="L448" i="35" s="1"/>
  <c r="K447" i="35"/>
  <c r="J447" i="35"/>
  <c r="I447" i="35"/>
  <c r="H447" i="35"/>
  <c r="L447" i="35" s="1"/>
  <c r="K446" i="35"/>
  <c r="J446" i="35"/>
  <c r="I446" i="35"/>
  <c r="H446" i="35"/>
  <c r="L446" i="35" s="1"/>
  <c r="K445" i="35"/>
  <c r="J445" i="35"/>
  <c r="I445" i="35"/>
  <c r="H445" i="35"/>
  <c r="L445" i="35" s="1"/>
  <c r="K444" i="35"/>
  <c r="J444" i="35"/>
  <c r="I444" i="35"/>
  <c r="H444" i="35"/>
  <c r="L444" i="35" s="1"/>
  <c r="K443" i="35"/>
  <c r="J443" i="35"/>
  <c r="I443" i="35"/>
  <c r="H443" i="35"/>
  <c r="L443" i="35" s="1"/>
  <c r="K442" i="35"/>
  <c r="J442" i="35"/>
  <c r="I442" i="35"/>
  <c r="H442" i="35"/>
  <c r="L442" i="35" s="1"/>
  <c r="K441" i="35"/>
  <c r="J441" i="35"/>
  <c r="I441" i="35"/>
  <c r="H441" i="35"/>
  <c r="L441" i="35" s="1"/>
  <c r="K440" i="35"/>
  <c r="J440" i="35"/>
  <c r="I440" i="35"/>
  <c r="H440" i="35"/>
  <c r="L440" i="35" s="1"/>
  <c r="K439" i="35"/>
  <c r="J439" i="35"/>
  <c r="I439" i="35"/>
  <c r="H439" i="35"/>
  <c r="L439" i="35" s="1"/>
  <c r="K438" i="35"/>
  <c r="J438" i="35"/>
  <c r="I438" i="35"/>
  <c r="H438" i="35"/>
  <c r="L438" i="35" s="1"/>
  <c r="K437" i="35"/>
  <c r="J437" i="35"/>
  <c r="I437" i="35"/>
  <c r="H437" i="35"/>
  <c r="L437" i="35" s="1"/>
  <c r="K436" i="35"/>
  <c r="J436" i="35"/>
  <c r="I436" i="35"/>
  <c r="H436" i="35"/>
  <c r="L436" i="35" s="1"/>
  <c r="K435" i="35"/>
  <c r="J435" i="35"/>
  <c r="I435" i="35"/>
  <c r="H435" i="35"/>
  <c r="L435" i="35" s="1"/>
  <c r="K434" i="35"/>
  <c r="J434" i="35"/>
  <c r="I434" i="35"/>
  <c r="H434" i="35"/>
  <c r="L434" i="35" s="1"/>
  <c r="K433" i="35"/>
  <c r="J433" i="35"/>
  <c r="I433" i="35"/>
  <c r="H433" i="35"/>
  <c r="L433" i="35" s="1"/>
  <c r="K432" i="35"/>
  <c r="J432" i="35"/>
  <c r="I432" i="35"/>
  <c r="H432" i="35"/>
  <c r="L432" i="35" s="1"/>
  <c r="K431" i="35"/>
  <c r="J431" i="35"/>
  <c r="I431" i="35"/>
  <c r="H431" i="35"/>
  <c r="L431" i="35" s="1"/>
  <c r="K430" i="35"/>
  <c r="J430" i="35"/>
  <c r="I430" i="35"/>
  <c r="H430" i="35"/>
  <c r="L430" i="35" s="1"/>
  <c r="K429" i="35"/>
  <c r="J429" i="35"/>
  <c r="I429" i="35"/>
  <c r="H429" i="35"/>
  <c r="L429" i="35" s="1"/>
  <c r="K428" i="35"/>
  <c r="J428" i="35"/>
  <c r="I428" i="35"/>
  <c r="H428" i="35"/>
  <c r="L428" i="35" s="1"/>
  <c r="K427" i="35"/>
  <c r="J427" i="35"/>
  <c r="I427" i="35"/>
  <c r="H427" i="35"/>
  <c r="L427" i="35" s="1"/>
  <c r="K426" i="35"/>
  <c r="J426" i="35"/>
  <c r="I426" i="35"/>
  <c r="H426" i="35"/>
  <c r="L426" i="35" s="1"/>
  <c r="K425" i="35"/>
  <c r="J425" i="35"/>
  <c r="I425" i="35"/>
  <c r="H425" i="35"/>
  <c r="L425" i="35" s="1"/>
  <c r="K424" i="35"/>
  <c r="J424" i="35"/>
  <c r="I424" i="35"/>
  <c r="H424" i="35"/>
  <c r="L424" i="35" s="1"/>
  <c r="K423" i="35"/>
  <c r="J423" i="35"/>
  <c r="I423" i="35"/>
  <c r="H423" i="35"/>
  <c r="L423" i="35" s="1"/>
  <c r="K422" i="35"/>
  <c r="J422" i="35"/>
  <c r="I422" i="35"/>
  <c r="H422" i="35"/>
  <c r="L422" i="35" s="1"/>
  <c r="K421" i="35"/>
  <c r="J421" i="35"/>
  <c r="I421" i="35"/>
  <c r="H421" i="35"/>
  <c r="L421" i="35" s="1"/>
  <c r="K420" i="35"/>
  <c r="J420" i="35"/>
  <c r="I420" i="35"/>
  <c r="H420" i="35"/>
  <c r="L420" i="35" s="1"/>
  <c r="K419" i="35"/>
  <c r="J419" i="35"/>
  <c r="I419" i="35"/>
  <c r="H419" i="35"/>
  <c r="L419" i="35" s="1"/>
  <c r="K418" i="35"/>
  <c r="J418" i="35"/>
  <c r="I418" i="35"/>
  <c r="H418" i="35"/>
  <c r="L418" i="35" s="1"/>
  <c r="K417" i="35"/>
  <c r="J417" i="35"/>
  <c r="I417" i="35"/>
  <c r="H417" i="35"/>
  <c r="L417" i="35" s="1"/>
  <c r="K416" i="35"/>
  <c r="J416" i="35"/>
  <c r="I416" i="35"/>
  <c r="H416" i="35"/>
  <c r="L416" i="35" s="1"/>
  <c r="K415" i="35"/>
  <c r="J415" i="35"/>
  <c r="I415" i="35"/>
  <c r="H415" i="35"/>
  <c r="L415" i="35" s="1"/>
  <c r="K414" i="35"/>
  <c r="J414" i="35"/>
  <c r="I414" i="35"/>
  <c r="H414" i="35"/>
  <c r="L414" i="35" s="1"/>
  <c r="K413" i="35"/>
  <c r="J413" i="35"/>
  <c r="I413" i="35"/>
  <c r="H413" i="35"/>
  <c r="L413" i="35" s="1"/>
  <c r="K412" i="35"/>
  <c r="J412" i="35"/>
  <c r="I412" i="35"/>
  <c r="H412" i="35"/>
  <c r="L412" i="35" s="1"/>
  <c r="K411" i="35"/>
  <c r="J411" i="35"/>
  <c r="I411" i="35"/>
  <c r="H411" i="35"/>
  <c r="L411" i="35" s="1"/>
  <c r="K410" i="35"/>
  <c r="J410" i="35"/>
  <c r="I410" i="35"/>
  <c r="H410" i="35"/>
  <c r="L410" i="35" s="1"/>
  <c r="K409" i="35"/>
  <c r="J409" i="35"/>
  <c r="I409" i="35"/>
  <c r="H409" i="35"/>
  <c r="L409" i="35" s="1"/>
  <c r="K408" i="35"/>
  <c r="J408" i="35"/>
  <c r="I408" i="35"/>
  <c r="H408" i="35"/>
  <c r="L408" i="35" s="1"/>
  <c r="K407" i="35"/>
  <c r="J407" i="35"/>
  <c r="I407" i="35"/>
  <c r="H407" i="35"/>
  <c r="L407" i="35" s="1"/>
  <c r="K406" i="35"/>
  <c r="J406" i="35"/>
  <c r="I406" i="35"/>
  <c r="H406" i="35"/>
  <c r="L406" i="35" s="1"/>
  <c r="K405" i="35"/>
  <c r="J405" i="35"/>
  <c r="I405" i="35"/>
  <c r="H405" i="35"/>
  <c r="L405" i="35" s="1"/>
  <c r="K404" i="35"/>
  <c r="J404" i="35"/>
  <c r="I404" i="35"/>
  <c r="H404" i="35"/>
  <c r="L404" i="35" s="1"/>
  <c r="K403" i="35"/>
  <c r="J403" i="35"/>
  <c r="I403" i="35"/>
  <c r="H403" i="35"/>
  <c r="L403" i="35" s="1"/>
  <c r="K402" i="35"/>
  <c r="J402" i="35"/>
  <c r="I402" i="35"/>
  <c r="H402" i="35"/>
  <c r="L402" i="35" s="1"/>
  <c r="K401" i="35"/>
  <c r="J401" i="35"/>
  <c r="I401" i="35"/>
  <c r="H401" i="35"/>
  <c r="L401" i="35" s="1"/>
  <c r="K400" i="35"/>
  <c r="J400" i="35"/>
  <c r="I400" i="35"/>
  <c r="H400" i="35"/>
  <c r="L400" i="35" s="1"/>
  <c r="K399" i="35"/>
  <c r="J399" i="35"/>
  <c r="I399" i="35"/>
  <c r="H399" i="35"/>
  <c r="L399" i="35" s="1"/>
  <c r="K398" i="35"/>
  <c r="J398" i="35"/>
  <c r="I398" i="35"/>
  <c r="H398" i="35"/>
  <c r="L398" i="35" s="1"/>
  <c r="K397" i="35"/>
  <c r="J397" i="35"/>
  <c r="I397" i="35"/>
  <c r="H397" i="35"/>
  <c r="L397" i="35" s="1"/>
  <c r="K396" i="35"/>
  <c r="J396" i="35"/>
  <c r="I396" i="35"/>
  <c r="H396" i="35"/>
  <c r="L396" i="35" s="1"/>
  <c r="K395" i="35"/>
  <c r="J395" i="35"/>
  <c r="I395" i="35"/>
  <c r="H395" i="35"/>
  <c r="L395" i="35" s="1"/>
  <c r="K394" i="35"/>
  <c r="J394" i="35"/>
  <c r="I394" i="35"/>
  <c r="H394" i="35"/>
  <c r="L394" i="35" s="1"/>
  <c r="K393" i="35"/>
  <c r="J393" i="35"/>
  <c r="I393" i="35"/>
  <c r="H393" i="35"/>
  <c r="L393" i="35" s="1"/>
  <c r="K392" i="35"/>
  <c r="J392" i="35"/>
  <c r="I392" i="35"/>
  <c r="H392" i="35"/>
  <c r="L392" i="35" s="1"/>
  <c r="K391" i="35"/>
  <c r="J391" i="35"/>
  <c r="I391" i="35"/>
  <c r="H391" i="35"/>
  <c r="L391" i="35" s="1"/>
  <c r="K390" i="35"/>
  <c r="J390" i="35"/>
  <c r="I390" i="35"/>
  <c r="H390" i="35"/>
  <c r="L390" i="35" s="1"/>
  <c r="K389" i="35"/>
  <c r="J389" i="35"/>
  <c r="I389" i="35"/>
  <c r="H389" i="35"/>
  <c r="L389" i="35" s="1"/>
  <c r="K388" i="35"/>
  <c r="J388" i="35"/>
  <c r="I388" i="35"/>
  <c r="H388" i="35"/>
  <c r="L388" i="35" s="1"/>
  <c r="K387" i="35"/>
  <c r="J387" i="35"/>
  <c r="I387" i="35"/>
  <c r="H387" i="35"/>
  <c r="L387" i="35" s="1"/>
  <c r="K386" i="35"/>
  <c r="J386" i="35"/>
  <c r="I386" i="35"/>
  <c r="H386" i="35"/>
  <c r="L386" i="35" s="1"/>
  <c r="K385" i="35"/>
  <c r="J385" i="35"/>
  <c r="I385" i="35"/>
  <c r="H385" i="35"/>
  <c r="L385" i="35" s="1"/>
  <c r="K384" i="35"/>
  <c r="J384" i="35"/>
  <c r="I384" i="35"/>
  <c r="H384" i="35"/>
  <c r="L384" i="35" s="1"/>
  <c r="K383" i="35"/>
  <c r="J383" i="35"/>
  <c r="I383" i="35"/>
  <c r="I453" i="35" s="1"/>
  <c r="H383" i="35"/>
  <c r="L383" i="35" s="1"/>
  <c r="F375" i="35"/>
  <c r="E375" i="35"/>
  <c r="G373" i="35"/>
  <c r="G375" i="35" s="1"/>
  <c r="F373" i="35"/>
  <c r="E373" i="35"/>
  <c r="K372" i="35"/>
  <c r="J372" i="35"/>
  <c r="I372" i="35"/>
  <c r="H372" i="35"/>
  <c r="L372" i="35" s="1"/>
  <c r="K371" i="35"/>
  <c r="J371" i="35"/>
  <c r="I371" i="35"/>
  <c r="H371" i="35"/>
  <c r="L371" i="35" s="1"/>
  <c r="K370" i="35"/>
  <c r="J370" i="35"/>
  <c r="I370" i="35"/>
  <c r="H370" i="35"/>
  <c r="L370" i="35" s="1"/>
  <c r="K369" i="35"/>
  <c r="J369" i="35"/>
  <c r="I369" i="35"/>
  <c r="H369" i="35"/>
  <c r="L369" i="35" s="1"/>
  <c r="K368" i="35"/>
  <c r="K373" i="35" s="1"/>
  <c r="J368" i="35"/>
  <c r="J373" i="35" s="1"/>
  <c r="I368" i="35"/>
  <c r="H368" i="35"/>
  <c r="F366" i="35"/>
  <c r="E366" i="35"/>
  <c r="D366" i="35"/>
  <c r="K365" i="35"/>
  <c r="J365" i="35"/>
  <c r="I365" i="35"/>
  <c r="H365" i="35"/>
  <c r="L365" i="35" s="1"/>
  <c r="K364" i="35"/>
  <c r="J364" i="35"/>
  <c r="I364" i="35"/>
  <c r="H364" i="35"/>
  <c r="L364" i="35" s="1"/>
  <c r="K363" i="35"/>
  <c r="J363" i="35"/>
  <c r="I363" i="35"/>
  <c r="H363" i="35"/>
  <c r="L363" i="35" s="1"/>
  <c r="K362" i="35"/>
  <c r="J362" i="35"/>
  <c r="I362" i="35"/>
  <c r="H362" i="35"/>
  <c r="L362" i="35" s="1"/>
  <c r="K361" i="35"/>
  <c r="J361" i="35"/>
  <c r="I361" i="35"/>
  <c r="H361" i="35"/>
  <c r="L361" i="35" s="1"/>
  <c r="K360" i="35"/>
  <c r="J360" i="35"/>
  <c r="I360" i="35"/>
  <c r="H360" i="35"/>
  <c r="L360" i="35" s="1"/>
  <c r="K359" i="35"/>
  <c r="J359" i="35"/>
  <c r="I359" i="35"/>
  <c r="H359" i="35"/>
  <c r="L359" i="35" s="1"/>
  <c r="K358" i="35"/>
  <c r="J358" i="35"/>
  <c r="I358" i="35"/>
  <c r="H358" i="35"/>
  <c r="L358" i="35" s="1"/>
  <c r="K357" i="35"/>
  <c r="J357" i="35"/>
  <c r="I357" i="35"/>
  <c r="H357" i="35"/>
  <c r="K356" i="35"/>
  <c r="J356" i="35"/>
  <c r="I356" i="35"/>
  <c r="H356" i="35"/>
  <c r="L356" i="35" s="1"/>
  <c r="K355" i="35"/>
  <c r="J355" i="35"/>
  <c r="I355" i="35"/>
  <c r="I366" i="35" s="1"/>
  <c r="H355" i="35"/>
  <c r="L355" i="35" s="1"/>
  <c r="F346" i="35"/>
  <c r="E346" i="35"/>
  <c r="G344" i="35"/>
  <c r="G346" i="35" s="1"/>
  <c r="F344" i="35"/>
  <c r="E344" i="35"/>
  <c r="K343" i="35"/>
  <c r="J343" i="35"/>
  <c r="I343" i="35"/>
  <c r="H343" i="35"/>
  <c r="K342" i="35"/>
  <c r="J342" i="35"/>
  <c r="I342" i="35"/>
  <c r="H342" i="35"/>
  <c r="L342" i="35" s="1"/>
  <c r="K341" i="35"/>
  <c r="J341" i="35"/>
  <c r="I341" i="35"/>
  <c r="H341" i="35"/>
  <c r="L341" i="35" s="1"/>
  <c r="K340" i="35"/>
  <c r="K344" i="35" s="1"/>
  <c r="J340" i="35"/>
  <c r="J344" i="35" s="1"/>
  <c r="I340" i="35"/>
  <c r="I344" i="35" s="1"/>
  <c r="H340" i="35"/>
  <c r="L340" i="35" s="1"/>
  <c r="F338" i="35"/>
  <c r="E338" i="35"/>
  <c r="D338" i="35"/>
  <c r="D346" i="35" s="1"/>
  <c r="K337" i="35"/>
  <c r="J337" i="35"/>
  <c r="I337" i="35"/>
  <c r="H337" i="35"/>
  <c r="L337" i="35" s="1"/>
  <c r="K336" i="35"/>
  <c r="J336" i="35"/>
  <c r="I336" i="35"/>
  <c r="H336" i="35"/>
  <c r="L336" i="35" s="1"/>
  <c r="K335" i="35"/>
  <c r="J335" i="35"/>
  <c r="I335" i="35"/>
  <c r="H335" i="35"/>
  <c r="L335" i="35" s="1"/>
  <c r="K334" i="35"/>
  <c r="J334" i="35"/>
  <c r="I334" i="35"/>
  <c r="H334" i="35"/>
  <c r="L334" i="35" s="1"/>
  <c r="K333" i="35"/>
  <c r="J333" i="35"/>
  <c r="I333" i="35"/>
  <c r="H333" i="35"/>
  <c r="L333" i="35" s="1"/>
  <c r="K332" i="35"/>
  <c r="J332" i="35"/>
  <c r="I332" i="35"/>
  <c r="H332" i="35"/>
  <c r="L332" i="35" s="1"/>
  <c r="K331" i="35"/>
  <c r="J331" i="35"/>
  <c r="I331" i="35"/>
  <c r="H331" i="35"/>
  <c r="L331" i="35" s="1"/>
  <c r="K330" i="35"/>
  <c r="J330" i="35"/>
  <c r="I330" i="35"/>
  <c r="H330" i="35"/>
  <c r="L330" i="35" s="1"/>
  <c r="K329" i="35"/>
  <c r="J329" i="35"/>
  <c r="I329" i="35"/>
  <c r="H329" i="35"/>
  <c r="L329" i="35" s="1"/>
  <c r="K328" i="35"/>
  <c r="J328" i="35"/>
  <c r="I328" i="35"/>
  <c r="H328" i="35"/>
  <c r="L328" i="35" s="1"/>
  <c r="K327" i="35"/>
  <c r="J327" i="35"/>
  <c r="I327" i="35"/>
  <c r="H327" i="35"/>
  <c r="L327" i="35" s="1"/>
  <c r="K326" i="35"/>
  <c r="J326" i="35"/>
  <c r="I326" i="35"/>
  <c r="H326" i="35"/>
  <c r="L326" i="35" s="1"/>
  <c r="K325" i="35"/>
  <c r="J325" i="35"/>
  <c r="I325" i="35"/>
  <c r="H325" i="35"/>
  <c r="L325" i="35" s="1"/>
  <c r="K324" i="35"/>
  <c r="J324" i="35"/>
  <c r="I324" i="35"/>
  <c r="H324" i="35"/>
  <c r="L324" i="35" s="1"/>
  <c r="K323" i="35"/>
  <c r="J323" i="35"/>
  <c r="I323" i="35"/>
  <c r="H323" i="35"/>
  <c r="L323" i="35" s="1"/>
  <c r="K322" i="35"/>
  <c r="J322" i="35"/>
  <c r="I322" i="35"/>
  <c r="H322" i="35"/>
  <c r="L322" i="35" s="1"/>
  <c r="K321" i="35"/>
  <c r="J321" i="35"/>
  <c r="I321" i="35"/>
  <c r="H321" i="35"/>
  <c r="L321" i="35" s="1"/>
  <c r="K320" i="35"/>
  <c r="J320" i="35"/>
  <c r="I320" i="35"/>
  <c r="H320" i="35"/>
  <c r="L320" i="35" s="1"/>
  <c r="K319" i="35"/>
  <c r="J319" i="35"/>
  <c r="I319" i="35"/>
  <c r="H319" i="35"/>
  <c r="L319" i="35" s="1"/>
  <c r="K318" i="35"/>
  <c r="J318" i="35"/>
  <c r="I318" i="35"/>
  <c r="H318" i="35"/>
  <c r="L318" i="35" s="1"/>
  <c r="K317" i="35"/>
  <c r="J317" i="35"/>
  <c r="I317" i="35"/>
  <c r="H317" i="35"/>
  <c r="L317" i="35" s="1"/>
  <c r="K316" i="35"/>
  <c r="J316" i="35"/>
  <c r="I316" i="35"/>
  <c r="H316" i="35"/>
  <c r="L316" i="35" s="1"/>
  <c r="K315" i="35"/>
  <c r="J315" i="35"/>
  <c r="I315" i="35"/>
  <c r="H315" i="35"/>
  <c r="L315" i="35" s="1"/>
  <c r="K314" i="35"/>
  <c r="J314" i="35"/>
  <c r="I314" i="35"/>
  <c r="H314" i="35"/>
  <c r="L314" i="35" s="1"/>
  <c r="K313" i="35"/>
  <c r="J313" i="35"/>
  <c r="I313" i="35"/>
  <c r="H313" i="35"/>
  <c r="L313" i="35" s="1"/>
  <c r="K312" i="35"/>
  <c r="J312" i="35"/>
  <c r="I312" i="35"/>
  <c r="H312" i="35"/>
  <c r="L312" i="35" s="1"/>
  <c r="K311" i="35"/>
  <c r="J311" i="35"/>
  <c r="I311" i="35"/>
  <c r="H311" i="35"/>
  <c r="L311" i="35" s="1"/>
  <c r="K310" i="35"/>
  <c r="J310" i="35"/>
  <c r="I310" i="35"/>
  <c r="H310" i="35"/>
  <c r="L310" i="35" s="1"/>
  <c r="K309" i="35"/>
  <c r="J309" i="35"/>
  <c r="I309" i="35"/>
  <c r="H309" i="35"/>
  <c r="L309" i="35" s="1"/>
  <c r="K308" i="35"/>
  <c r="J308" i="35"/>
  <c r="I308" i="35"/>
  <c r="H308" i="35"/>
  <c r="L308" i="35" s="1"/>
  <c r="K307" i="35"/>
  <c r="J307" i="35"/>
  <c r="I307" i="35"/>
  <c r="H307" i="35"/>
  <c r="L307" i="35" s="1"/>
  <c r="K306" i="35"/>
  <c r="J306" i="35"/>
  <c r="I306" i="35"/>
  <c r="H306" i="35"/>
  <c r="L306" i="35" s="1"/>
  <c r="K305" i="35"/>
  <c r="J305" i="35"/>
  <c r="I305" i="35"/>
  <c r="H305" i="35"/>
  <c r="L305" i="35" s="1"/>
  <c r="K304" i="35"/>
  <c r="J304" i="35"/>
  <c r="I304" i="35"/>
  <c r="H304" i="35"/>
  <c r="L304" i="35" s="1"/>
  <c r="K303" i="35"/>
  <c r="J303" i="35"/>
  <c r="I303" i="35"/>
  <c r="H303" i="35"/>
  <c r="L303" i="35" s="1"/>
  <c r="K302" i="35"/>
  <c r="J302" i="35"/>
  <c r="I302" i="35"/>
  <c r="H302" i="35"/>
  <c r="L302" i="35" s="1"/>
  <c r="K301" i="35"/>
  <c r="J301" i="35"/>
  <c r="I301" i="35"/>
  <c r="H301" i="35"/>
  <c r="L301" i="35" s="1"/>
  <c r="K300" i="35"/>
  <c r="J300" i="35"/>
  <c r="I300" i="35"/>
  <c r="H300" i="35"/>
  <c r="L300" i="35" s="1"/>
  <c r="K299" i="35"/>
  <c r="J299" i="35"/>
  <c r="I299" i="35"/>
  <c r="H299" i="35"/>
  <c r="L299" i="35" s="1"/>
  <c r="K298" i="35"/>
  <c r="J298" i="35"/>
  <c r="I298" i="35"/>
  <c r="H298" i="35"/>
  <c r="L298" i="35" s="1"/>
  <c r="K297" i="35"/>
  <c r="J297" i="35"/>
  <c r="I297" i="35"/>
  <c r="H297" i="35"/>
  <c r="L297" i="35" s="1"/>
  <c r="K296" i="35"/>
  <c r="J296" i="35"/>
  <c r="I296" i="35"/>
  <c r="H296" i="35"/>
  <c r="L296" i="35" s="1"/>
  <c r="K295" i="35"/>
  <c r="J295" i="35"/>
  <c r="I295" i="35"/>
  <c r="H295" i="35"/>
  <c r="L295" i="35" s="1"/>
  <c r="K294" i="35"/>
  <c r="J294" i="35"/>
  <c r="I294" i="35"/>
  <c r="H294" i="35"/>
  <c r="L294" i="35" s="1"/>
  <c r="K293" i="35"/>
  <c r="J293" i="35"/>
  <c r="I293" i="35"/>
  <c r="H293" i="35"/>
  <c r="L293" i="35" s="1"/>
  <c r="K292" i="35"/>
  <c r="J292" i="35"/>
  <c r="I292" i="35"/>
  <c r="H292" i="35"/>
  <c r="L292" i="35" s="1"/>
  <c r="K291" i="35"/>
  <c r="J291" i="35"/>
  <c r="I291" i="35"/>
  <c r="H291" i="35"/>
  <c r="L291" i="35" s="1"/>
  <c r="K290" i="35"/>
  <c r="J290" i="35"/>
  <c r="I290" i="35"/>
  <c r="H290" i="35"/>
  <c r="L290" i="35" s="1"/>
  <c r="K289" i="35"/>
  <c r="J289" i="35"/>
  <c r="I289" i="35"/>
  <c r="H289" i="35"/>
  <c r="L289" i="35" s="1"/>
  <c r="K288" i="35"/>
  <c r="J288" i="35"/>
  <c r="I288" i="35"/>
  <c r="H288" i="35"/>
  <c r="L288" i="35" s="1"/>
  <c r="K287" i="35"/>
  <c r="J287" i="35"/>
  <c r="I287" i="35"/>
  <c r="H287" i="35"/>
  <c r="L287" i="35" s="1"/>
  <c r="K286" i="35"/>
  <c r="J286" i="35"/>
  <c r="I286" i="35"/>
  <c r="H286" i="35"/>
  <c r="L286" i="35" s="1"/>
  <c r="K285" i="35"/>
  <c r="J285" i="35"/>
  <c r="I285" i="35"/>
  <c r="H285" i="35"/>
  <c r="L285" i="35" s="1"/>
  <c r="K284" i="35"/>
  <c r="J284" i="35"/>
  <c r="I284" i="35"/>
  <c r="H284" i="35"/>
  <c r="L284" i="35" s="1"/>
  <c r="K283" i="35"/>
  <c r="J283" i="35"/>
  <c r="I283" i="35"/>
  <c r="H283" i="35"/>
  <c r="L283" i="35" s="1"/>
  <c r="K282" i="35"/>
  <c r="J282" i="35"/>
  <c r="I282" i="35"/>
  <c r="H282" i="35"/>
  <c r="L282" i="35" s="1"/>
  <c r="K281" i="35"/>
  <c r="J281" i="35"/>
  <c r="I281" i="35"/>
  <c r="H281" i="35"/>
  <c r="L281" i="35" s="1"/>
  <c r="K280" i="35"/>
  <c r="J280" i="35"/>
  <c r="I280" i="35"/>
  <c r="H280" i="35"/>
  <c r="L280" i="35" s="1"/>
  <c r="K279" i="35"/>
  <c r="J279" i="35"/>
  <c r="I279" i="35"/>
  <c r="H279" i="35"/>
  <c r="L279" i="35" s="1"/>
  <c r="K278" i="35"/>
  <c r="J278" i="35"/>
  <c r="I278" i="35"/>
  <c r="H278" i="35"/>
  <c r="L278" i="35" s="1"/>
  <c r="K277" i="35"/>
  <c r="J277" i="35"/>
  <c r="I277" i="35"/>
  <c r="H277" i="35"/>
  <c r="L277" i="35" s="1"/>
  <c r="K276" i="35"/>
  <c r="J276" i="35"/>
  <c r="I276" i="35"/>
  <c r="H276" i="35"/>
  <c r="L276" i="35" s="1"/>
  <c r="K275" i="35"/>
  <c r="J275" i="35"/>
  <c r="I275" i="35"/>
  <c r="H275" i="35"/>
  <c r="L275" i="35" s="1"/>
  <c r="K274" i="35"/>
  <c r="J274" i="35"/>
  <c r="I274" i="35"/>
  <c r="H274" i="35"/>
  <c r="L274" i="35" s="1"/>
  <c r="K273" i="35"/>
  <c r="J273" i="35"/>
  <c r="I273" i="35"/>
  <c r="H273" i="35"/>
  <c r="L273" i="35" s="1"/>
  <c r="K272" i="35"/>
  <c r="J272" i="35"/>
  <c r="I272" i="35"/>
  <c r="H272" i="35"/>
  <c r="L272" i="35" s="1"/>
  <c r="K271" i="35"/>
  <c r="J271" i="35"/>
  <c r="I271" i="35"/>
  <c r="H271" i="35"/>
  <c r="L271" i="35" s="1"/>
  <c r="K270" i="35"/>
  <c r="J270" i="35"/>
  <c r="I270" i="35"/>
  <c r="H270" i="35"/>
  <c r="L270" i="35" s="1"/>
  <c r="K269" i="35"/>
  <c r="J269" i="35"/>
  <c r="I269" i="35"/>
  <c r="H269" i="35"/>
  <c r="L269" i="35" s="1"/>
  <c r="K268" i="35"/>
  <c r="J268" i="35"/>
  <c r="I268" i="35"/>
  <c r="H268" i="35"/>
  <c r="L268" i="35" s="1"/>
  <c r="K267" i="35"/>
  <c r="J267" i="35"/>
  <c r="I267" i="35"/>
  <c r="H267" i="35"/>
  <c r="L267" i="35" s="1"/>
  <c r="K266" i="35"/>
  <c r="J266" i="35"/>
  <c r="I266" i="35"/>
  <c r="H266" i="35"/>
  <c r="L266" i="35" s="1"/>
  <c r="K265" i="35"/>
  <c r="J265" i="35"/>
  <c r="I265" i="35"/>
  <c r="H265" i="35"/>
  <c r="L265" i="35" s="1"/>
  <c r="K264" i="35"/>
  <c r="J264" i="35"/>
  <c r="I264" i="35"/>
  <c r="H264" i="35"/>
  <c r="L264" i="35" s="1"/>
  <c r="K263" i="35"/>
  <c r="J263" i="35"/>
  <c r="I263" i="35"/>
  <c r="H263" i="35"/>
  <c r="L263" i="35" s="1"/>
  <c r="K262" i="35"/>
  <c r="J262" i="35"/>
  <c r="I262" i="35"/>
  <c r="H262" i="35"/>
  <c r="L262" i="35" s="1"/>
  <c r="K261" i="35"/>
  <c r="J261" i="35"/>
  <c r="I261" i="35"/>
  <c r="H261" i="35"/>
  <c r="L261" i="35" s="1"/>
  <c r="K260" i="35"/>
  <c r="J260" i="35"/>
  <c r="I260" i="35"/>
  <c r="H260" i="35"/>
  <c r="L260" i="35" s="1"/>
  <c r="K259" i="35"/>
  <c r="J259" i="35"/>
  <c r="I259" i="35"/>
  <c r="H259" i="35"/>
  <c r="L259" i="35" s="1"/>
  <c r="K258" i="35"/>
  <c r="J258" i="35"/>
  <c r="I258" i="35"/>
  <c r="H258" i="35"/>
  <c r="L258" i="35" s="1"/>
  <c r="K257" i="35"/>
  <c r="J257" i="35"/>
  <c r="I257" i="35"/>
  <c r="H257" i="35"/>
  <c r="L257" i="35" s="1"/>
  <c r="K256" i="35"/>
  <c r="J256" i="35"/>
  <c r="I256" i="35"/>
  <c r="H256" i="35"/>
  <c r="L256" i="35" s="1"/>
  <c r="K255" i="35"/>
  <c r="J255" i="35"/>
  <c r="I255" i="35"/>
  <c r="H255" i="35"/>
  <c r="L255" i="35" s="1"/>
  <c r="K254" i="35"/>
  <c r="J254" i="35"/>
  <c r="I254" i="35"/>
  <c r="H254" i="35"/>
  <c r="L254" i="35" s="1"/>
  <c r="K253" i="35"/>
  <c r="J253" i="35"/>
  <c r="I253" i="35"/>
  <c r="H253" i="35"/>
  <c r="L253" i="35" s="1"/>
  <c r="K252" i="35"/>
  <c r="J252" i="35"/>
  <c r="I252" i="35"/>
  <c r="H252" i="35"/>
  <c r="L252" i="35" s="1"/>
  <c r="K251" i="35"/>
  <c r="J251" i="35"/>
  <c r="I251" i="35"/>
  <c r="H251" i="35"/>
  <c r="L251" i="35" s="1"/>
  <c r="K250" i="35"/>
  <c r="J250" i="35"/>
  <c r="I250" i="35"/>
  <c r="H250" i="35"/>
  <c r="L250" i="35" s="1"/>
  <c r="K249" i="35"/>
  <c r="J249" i="35"/>
  <c r="I249" i="35"/>
  <c r="H249" i="35"/>
  <c r="L249" i="35" s="1"/>
  <c r="K248" i="35"/>
  <c r="J248" i="35"/>
  <c r="I248" i="35"/>
  <c r="H248" i="35"/>
  <c r="L248" i="35" s="1"/>
  <c r="K247" i="35"/>
  <c r="J247" i="35"/>
  <c r="I247" i="35"/>
  <c r="H247" i="35"/>
  <c r="L247" i="35" s="1"/>
  <c r="K246" i="35"/>
  <c r="J246" i="35"/>
  <c r="I246" i="35"/>
  <c r="H246" i="35"/>
  <c r="L246" i="35" s="1"/>
  <c r="K245" i="35"/>
  <c r="J245" i="35"/>
  <c r="I245" i="35"/>
  <c r="H245" i="35"/>
  <c r="L245" i="35" s="1"/>
  <c r="K244" i="35"/>
  <c r="J244" i="35"/>
  <c r="I244" i="35"/>
  <c r="H244" i="35"/>
  <c r="L244" i="35" s="1"/>
  <c r="K243" i="35"/>
  <c r="J243" i="35"/>
  <c r="I243" i="35"/>
  <c r="H243" i="35"/>
  <c r="L243" i="35" s="1"/>
  <c r="K242" i="35"/>
  <c r="J242" i="35"/>
  <c r="I242" i="35"/>
  <c r="H242" i="35"/>
  <c r="L242" i="35" s="1"/>
  <c r="K241" i="35"/>
  <c r="J241" i="35"/>
  <c r="I241" i="35"/>
  <c r="H241" i="35"/>
  <c r="L241" i="35" s="1"/>
  <c r="K240" i="35"/>
  <c r="J240" i="35"/>
  <c r="I240" i="35"/>
  <c r="H240" i="35"/>
  <c r="L240" i="35" s="1"/>
  <c r="K239" i="35"/>
  <c r="J239" i="35"/>
  <c r="I239" i="35"/>
  <c r="H239" i="35"/>
  <c r="L239" i="35" s="1"/>
  <c r="K238" i="35"/>
  <c r="J238" i="35"/>
  <c r="I238" i="35"/>
  <c r="H238" i="35"/>
  <c r="L238" i="35" s="1"/>
  <c r="K237" i="35"/>
  <c r="J237" i="35"/>
  <c r="I237" i="35"/>
  <c r="H237" i="35"/>
  <c r="L237" i="35" s="1"/>
  <c r="K236" i="35"/>
  <c r="J236" i="35"/>
  <c r="I236" i="35"/>
  <c r="H236" i="35"/>
  <c r="L236" i="35" s="1"/>
  <c r="K235" i="35"/>
  <c r="J235" i="35"/>
  <c r="I235" i="35"/>
  <c r="H235" i="35"/>
  <c r="L235" i="35" s="1"/>
  <c r="K234" i="35"/>
  <c r="J234" i="35"/>
  <c r="I234" i="35"/>
  <c r="H234" i="35"/>
  <c r="L234" i="35" s="1"/>
  <c r="K233" i="35"/>
  <c r="J233" i="35"/>
  <c r="I233" i="35"/>
  <c r="H233" i="35"/>
  <c r="L233" i="35" s="1"/>
  <c r="K232" i="35"/>
  <c r="J232" i="35"/>
  <c r="I232" i="35"/>
  <c r="H232" i="35"/>
  <c r="L232" i="35" s="1"/>
  <c r="K231" i="35"/>
  <c r="J231" i="35"/>
  <c r="I231" i="35"/>
  <c r="H231" i="35"/>
  <c r="L231" i="35" s="1"/>
  <c r="K230" i="35"/>
  <c r="J230" i="35"/>
  <c r="I230" i="35"/>
  <c r="H230" i="35"/>
  <c r="L230" i="35" s="1"/>
  <c r="K229" i="35"/>
  <c r="J229" i="35"/>
  <c r="I229" i="35"/>
  <c r="H229" i="35"/>
  <c r="L229" i="35" s="1"/>
  <c r="K228" i="35"/>
  <c r="J228" i="35"/>
  <c r="I228" i="35"/>
  <c r="H228" i="35"/>
  <c r="L228" i="35" s="1"/>
  <c r="K227" i="35"/>
  <c r="J227" i="35"/>
  <c r="I227" i="35"/>
  <c r="H227" i="35"/>
  <c r="L227" i="35" s="1"/>
  <c r="K226" i="35"/>
  <c r="J226" i="35"/>
  <c r="I226" i="35"/>
  <c r="H226" i="35"/>
  <c r="L226" i="35" s="1"/>
  <c r="K225" i="35"/>
  <c r="J225" i="35"/>
  <c r="I225" i="35"/>
  <c r="H225" i="35"/>
  <c r="L225" i="35" s="1"/>
  <c r="K224" i="35"/>
  <c r="J224" i="35"/>
  <c r="I224" i="35"/>
  <c r="H224" i="35"/>
  <c r="L224" i="35" s="1"/>
  <c r="K223" i="35"/>
  <c r="J223" i="35"/>
  <c r="I223" i="35"/>
  <c r="H223" i="35"/>
  <c r="L223" i="35" s="1"/>
  <c r="K222" i="35"/>
  <c r="J222" i="35"/>
  <c r="I222" i="35"/>
  <c r="H222" i="35"/>
  <c r="L222" i="35" s="1"/>
  <c r="K221" i="35"/>
  <c r="J221" i="35"/>
  <c r="I221" i="35"/>
  <c r="H221" i="35"/>
  <c r="L221" i="35" s="1"/>
  <c r="K220" i="35"/>
  <c r="J220" i="35"/>
  <c r="I220" i="35"/>
  <c r="H220" i="35"/>
  <c r="L220" i="35" s="1"/>
  <c r="K219" i="35"/>
  <c r="J219" i="35"/>
  <c r="I219" i="35"/>
  <c r="H219" i="35"/>
  <c r="L219" i="35" s="1"/>
  <c r="K218" i="35"/>
  <c r="J218" i="35"/>
  <c r="I218" i="35"/>
  <c r="H218" i="35"/>
  <c r="L218" i="35" s="1"/>
  <c r="K217" i="35"/>
  <c r="J217" i="35"/>
  <c r="I217" i="35"/>
  <c r="H217" i="35"/>
  <c r="K216" i="35"/>
  <c r="J216" i="35"/>
  <c r="I216" i="35"/>
  <c r="H216" i="35"/>
  <c r="L216" i="35" s="1"/>
  <c r="K215" i="35"/>
  <c r="J215" i="35"/>
  <c r="I215" i="35"/>
  <c r="H215" i="35"/>
  <c r="L215" i="35" s="1"/>
  <c r="K214" i="35"/>
  <c r="J214" i="35"/>
  <c r="I214" i="35"/>
  <c r="H214" i="35"/>
  <c r="L214" i="35" s="1"/>
  <c r="F205" i="35"/>
  <c r="E205" i="35"/>
  <c r="G203" i="35"/>
  <c r="G205" i="35" s="1"/>
  <c r="F203" i="35"/>
  <c r="E203" i="35"/>
  <c r="K202" i="35"/>
  <c r="J202" i="35"/>
  <c r="I202" i="35"/>
  <c r="H202" i="35"/>
  <c r="L202" i="35" s="1"/>
  <c r="K201" i="35"/>
  <c r="J201" i="35"/>
  <c r="I201" i="35"/>
  <c r="H201" i="35"/>
  <c r="L201" i="35" s="1"/>
  <c r="K200" i="35"/>
  <c r="J200" i="35"/>
  <c r="I200" i="35"/>
  <c r="H200" i="35"/>
  <c r="L200" i="35" s="1"/>
  <c r="K199" i="35"/>
  <c r="J199" i="35"/>
  <c r="J203" i="35" s="1"/>
  <c r="I199" i="35"/>
  <c r="I203" i="35" s="1"/>
  <c r="H199" i="35"/>
  <c r="L199" i="35" s="1"/>
  <c r="F197" i="35"/>
  <c r="E197" i="35"/>
  <c r="D197" i="35"/>
  <c r="D205" i="35" s="1"/>
  <c r="K196" i="35"/>
  <c r="J196" i="35"/>
  <c r="I196" i="35"/>
  <c r="H196" i="35"/>
  <c r="L196" i="35" s="1"/>
  <c r="K195" i="35"/>
  <c r="J195" i="35"/>
  <c r="I195" i="35"/>
  <c r="H195" i="35"/>
  <c r="L195" i="35" s="1"/>
  <c r="K194" i="35"/>
  <c r="J194" i="35"/>
  <c r="I194" i="35"/>
  <c r="H194" i="35"/>
  <c r="L194" i="35" s="1"/>
  <c r="K193" i="35"/>
  <c r="J193" i="35"/>
  <c r="I193" i="35"/>
  <c r="H193" i="35"/>
  <c r="L193" i="35" s="1"/>
  <c r="K192" i="35"/>
  <c r="J192" i="35"/>
  <c r="I192" i="35"/>
  <c r="H192" i="35"/>
  <c r="L192" i="35" s="1"/>
  <c r="K191" i="35"/>
  <c r="J191" i="35"/>
  <c r="I191" i="35"/>
  <c r="H191" i="35"/>
  <c r="L191" i="35" s="1"/>
  <c r="K190" i="35"/>
  <c r="J190" i="35"/>
  <c r="I190" i="35"/>
  <c r="H190" i="35"/>
  <c r="L190" i="35" s="1"/>
  <c r="K189" i="35"/>
  <c r="J189" i="35"/>
  <c r="I189" i="35"/>
  <c r="H189" i="35"/>
  <c r="L189" i="35" s="1"/>
  <c r="K188" i="35"/>
  <c r="J188" i="35"/>
  <c r="I188" i="35"/>
  <c r="H188" i="35"/>
  <c r="L188" i="35" s="1"/>
  <c r="K187" i="35"/>
  <c r="J187" i="35"/>
  <c r="I187" i="35"/>
  <c r="H187" i="35"/>
  <c r="L187" i="35" s="1"/>
  <c r="K186" i="35"/>
  <c r="J186" i="35"/>
  <c r="I186" i="35"/>
  <c r="H186" i="35"/>
  <c r="L186" i="35" s="1"/>
  <c r="K185" i="35"/>
  <c r="J185" i="35"/>
  <c r="I185" i="35"/>
  <c r="H185" i="35"/>
  <c r="L185" i="35" s="1"/>
  <c r="K184" i="35"/>
  <c r="J184" i="35"/>
  <c r="I184" i="35"/>
  <c r="H184" i="35"/>
  <c r="L184" i="35" s="1"/>
  <c r="K183" i="35"/>
  <c r="J183" i="35"/>
  <c r="I183" i="35"/>
  <c r="H183" i="35"/>
  <c r="L183" i="35" s="1"/>
  <c r="K182" i="35"/>
  <c r="J182" i="35"/>
  <c r="I182" i="35"/>
  <c r="H182" i="35"/>
  <c r="L182" i="35" s="1"/>
  <c r="K181" i="35"/>
  <c r="J181" i="35"/>
  <c r="I181" i="35"/>
  <c r="H181" i="35"/>
  <c r="L181" i="35" s="1"/>
  <c r="K180" i="35"/>
  <c r="J180" i="35"/>
  <c r="I180" i="35"/>
  <c r="H180" i="35"/>
  <c r="L180" i="35" s="1"/>
  <c r="K179" i="35"/>
  <c r="J179" i="35"/>
  <c r="I179" i="35"/>
  <c r="H179" i="35"/>
  <c r="L179" i="35" s="1"/>
  <c r="K178" i="35"/>
  <c r="J178" i="35"/>
  <c r="I178" i="35"/>
  <c r="H178" i="35"/>
  <c r="L178" i="35" s="1"/>
  <c r="K177" i="35"/>
  <c r="J177" i="35"/>
  <c r="I177" i="35"/>
  <c r="H177" i="35"/>
  <c r="L177" i="35" s="1"/>
  <c r="K176" i="35"/>
  <c r="J176" i="35"/>
  <c r="I176" i="35"/>
  <c r="H176" i="35"/>
  <c r="L176" i="35" s="1"/>
  <c r="K175" i="35"/>
  <c r="J175" i="35"/>
  <c r="I175" i="35"/>
  <c r="H175" i="35"/>
  <c r="L175" i="35" s="1"/>
  <c r="K174" i="35"/>
  <c r="J174" i="35"/>
  <c r="I174" i="35"/>
  <c r="H174" i="35"/>
  <c r="L174" i="35" s="1"/>
  <c r="K173" i="35"/>
  <c r="J173" i="35"/>
  <c r="I173" i="35"/>
  <c r="H173" i="35"/>
  <c r="L173" i="35" s="1"/>
  <c r="K172" i="35"/>
  <c r="J172" i="35"/>
  <c r="I172" i="35"/>
  <c r="H172" i="35"/>
  <c r="L172" i="35" s="1"/>
  <c r="K171" i="35"/>
  <c r="J171" i="35"/>
  <c r="I171" i="35"/>
  <c r="H171" i="35"/>
  <c r="G162" i="35"/>
  <c r="F159" i="35"/>
  <c r="F162" i="35" s="1"/>
  <c r="E159" i="35"/>
  <c r="E162" i="35" s="1"/>
  <c r="D159" i="35"/>
  <c r="D162" i="35" s="1"/>
  <c r="K158" i="35"/>
  <c r="J158" i="35"/>
  <c r="I158" i="35"/>
  <c r="H158" i="35"/>
  <c r="L158" i="35" s="1"/>
  <c r="K157" i="35"/>
  <c r="J157" i="35"/>
  <c r="I157" i="35"/>
  <c r="H157" i="35"/>
  <c r="L157" i="35" s="1"/>
  <c r="K156" i="35"/>
  <c r="J156" i="35"/>
  <c r="I156" i="35"/>
  <c r="H156" i="35"/>
  <c r="L156" i="35" s="1"/>
  <c r="K155" i="35"/>
  <c r="J155" i="35"/>
  <c r="I155" i="35"/>
  <c r="H155" i="35"/>
  <c r="L155" i="35" s="1"/>
  <c r="K154" i="35"/>
  <c r="J154" i="35"/>
  <c r="I154" i="35"/>
  <c r="H154" i="35"/>
  <c r="L154" i="35" s="1"/>
  <c r="K153" i="35"/>
  <c r="J153" i="35"/>
  <c r="I153" i="35"/>
  <c r="H153" i="35"/>
  <c r="L153" i="35" s="1"/>
  <c r="K152" i="35"/>
  <c r="J152" i="35"/>
  <c r="I152" i="35"/>
  <c r="H152" i="35"/>
  <c r="L152" i="35" s="1"/>
  <c r="K151" i="35"/>
  <c r="J151" i="35"/>
  <c r="I151" i="35"/>
  <c r="H151" i="35"/>
  <c r="L151" i="35" s="1"/>
  <c r="K150" i="35"/>
  <c r="J150" i="35"/>
  <c r="I150" i="35"/>
  <c r="H150" i="35"/>
  <c r="L150" i="35" s="1"/>
  <c r="K149" i="35"/>
  <c r="J149" i="35"/>
  <c r="I149" i="35"/>
  <c r="H149" i="35"/>
  <c r="L149" i="35" s="1"/>
  <c r="K148" i="35"/>
  <c r="J148" i="35"/>
  <c r="I148" i="35"/>
  <c r="H148" i="35"/>
  <c r="L148" i="35" s="1"/>
  <c r="K147" i="35"/>
  <c r="J147" i="35"/>
  <c r="I147" i="35"/>
  <c r="H147" i="35"/>
  <c r="L147" i="35" s="1"/>
  <c r="K146" i="35"/>
  <c r="J146" i="35"/>
  <c r="I146" i="35"/>
  <c r="H146" i="35"/>
  <c r="L146" i="35" s="1"/>
  <c r="K145" i="35"/>
  <c r="J145" i="35"/>
  <c r="I145" i="35"/>
  <c r="H145" i="35"/>
  <c r="L145" i="35" s="1"/>
  <c r="K144" i="35"/>
  <c r="J144" i="35"/>
  <c r="I144" i="35"/>
  <c r="H144" i="35"/>
  <c r="L144" i="35" s="1"/>
  <c r="K143" i="35"/>
  <c r="J143" i="35"/>
  <c r="I143" i="35"/>
  <c r="H143" i="35"/>
  <c r="L143" i="35" s="1"/>
  <c r="K142" i="35"/>
  <c r="J142" i="35"/>
  <c r="I142" i="35"/>
  <c r="H142" i="35"/>
  <c r="L142" i="35" s="1"/>
  <c r="K141" i="35"/>
  <c r="J141" i="35"/>
  <c r="I141" i="35"/>
  <c r="H141" i="35"/>
  <c r="L141" i="35" s="1"/>
  <c r="K140" i="35"/>
  <c r="J140" i="35"/>
  <c r="I140" i="35"/>
  <c r="H140" i="35"/>
  <c r="L140" i="35" s="1"/>
  <c r="K139" i="35"/>
  <c r="J139" i="35"/>
  <c r="I139" i="35"/>
  <c r="H139" i="35"/>
  <c r="L139" i="35" s="1"/>
  <c r="K138" i="35"/>
  <c r="J138" i="35"/>
  <c r="I138" i="35"/>
  <c r="H138" i="35"/>
  <c r="L138" i="35" s="1"/>
  <c r="K137" i="35"/>
  <c r="J137" i="35"/>
  <c r="I137" i="35"/>
  <c r="H137" i="35"/>
  <c r="L137" i="35" s="1"/>
  <c r="K136" i="35"/>
  <c r="J136" i="35"/>
  <c r="I136" i="35"/>
  <c r="H136" i="35"/>
  <c r="L136" i="35" s="1"/>
  <c r="K135" i="35"/>
  <c r="J135" i="35"/>
  <c r="I135" i="35"/>
  <c r="H135" i="35"/>
  <c r="L135" i="35" s="1"/>
  <c r="K134" i="35"/>
  <c r="J134" i="35"/>
  <c r="I134" i="35"/>
  <c r="H134" i="35"/>
  <c r="L134" i="35" s="1"/>
  <c r="K133" i="35"/>
  <c r="J133" i="35"/>
  <c r="I133" i="35"/>
  <c r="H133" i="35"/>
  <c r="L133" i="35" s="1"/>
  <c r="K132" i="35"/>
  <c r="J132" i="35"/>
  <c r="I132" i="35"/>
  <c r="H132" i="35"/>
  <c r="L132" i="35" s="1"/>
  <c r="K131" i="35"/>
  <c r="J131" i="35"/>
  <c r="I131" i="35"/>
  <c r="H131" i="35"/>
  <c r="L131" i="35" s="1"/>
  <c r="K130" i="35"/>
  <c r="J130" i="35"/>
  <c r="I130" i="35"/>
  <c r="H130" i="35"/>
  <c r="L130" i="35" s="1"/>
  <c r="K129" i="35"/>
  <c r="J129" i="35"/>
  <c r="I129" i="35"/>
  <c r="H129" i="35"/>
  <c r="L129" i="35" s="1"/>
  <c r="K128" i="35"/>
  <c r="J128" i="35"/>
  <c r="I128" i="35"/>
  <c r="H128" i="35"/>
  <c r="L128" i="35" s="1"/>
  <c r="K127" i="35"/>
  <c r="J127" i="35"/>
  <c r="I127" i="35"/>
  <c r="H127" i="35"/>
  <c r="L127" i="35" s="1"/>
  <c r="K126" i="35"/>
  <c r="J126" i="35"/>
  <c r="I126" i="35"/>
  <c r="H126" i="35"/>
  <c r="L126" i="35" s="1"/>
  <c r="K125" i="35"/>
  <c r="J125" i="35"/>
  <c r="I125" i="35"/>
  <c r="H125" i="35"/>
  <c r="L125" i="35" s="1"/>
  <c r="K124" i="35"/>
  <c r="J124" i="35"/>
  <c r="I124" i="35"/>
  <c r="H124" i="35"/>
  <c r="L124" i="35" s="1"/>
  <c r="K123" i="35"/>
  <c r="J123" i="35"/>
  <c r="I123" i="35"/>
  <c r="H123" i="35"/>
  <c r="L123" i="35" s="1"/>
  <c r="K122" i="35"/>
  <c r="J122" i="35"/>
  <c r="I122" i="35"/>
  <c r="H122" i="35"/>
  <c r="L122" i="35" s="1"/>
  <c r="K121" i="35"/>
  <c r="J121" i="35"/>
  <c r="I121" i="35"/>
  <c r="H121" i="35"/>
  <c r="L121" i="35" s="1"/>
  <c r="K120" i="35"/>
  <c r="J120" i="35"/>
  <c r="I120" i="35"/>
  <c r="H120" i="35"/>
  <c r="L120" i="35" s="1"/>
  <c r="K119" i="35"/>
  <c r="J119" i="35"/>
  <c r="I119" i="35"/>
  <c r="H119" i="35"/>
  <c r="L119" i="35" s="1"/>
  <c r="K118" i="35"/>
  <c r="J118" i="35"/>
  <c r="I118" i="35"/>
  <c r="H118" i="35"/>
  <c r="L118" i="35" s="1"/>
  <c r="K117" i="35"/>
  <c r="J117" i="35"/>
  <c r="I117" i="35"/>
  <c r="H117" i="35"/>
  <c r="L117" i="35" s="1"/>
  <c r="K116" i="35"/>
  <c r="J116" i="35"/>
  <c r="I116" i="35"/>
  <c r="H116" i="35"/>
  <c r="L116" i="35" s="1"/>
  <c r="K115" i="35"/>
  <c r="J115" i="35"/>
  <c r="I115" i="35"/>
  <c r="H115" i="35"/>
  <c r="L115" i="35" s="1"/>
  <c r="K114" i="35"/>
  <c r="J114" i="35"/>
  <c r="I114" i="35"/>
  <c r="H114" i="35"/>
  <c r="L114" i="35" s="1"/>
  <c r="K113" i="35"/>
  <c r="J113" i="35"/>
  <c r="I113" i="35"/>
  <c r="H113" i="35"/>
  <c r="L113" i="35" s="1"/>
  <c r="K112" i="35"/>
  <c r="J112" i="35"/>
  <c r="I112" i="35"/>
  <c r="H112" i="35"/>
  <c r="L112" i="35" s="1"/>
  <c r="K111" i="35"/>
  <c r="J111" i="35"/>
  <c r="I111" i="35"/>
  <c r="H111" i="35"/>
  <c r="L111" i="35" s="1"/>
  <c r="K110" i="35"/>
  <c r="J110" i="35"/>
  <c r="I110" i="35"/>
  <c r="H110" i="35"/>
  <c r="L110" i="35" s="1"/>
  <c r="K109" i="35"/>
  <c r="J109" i="35"/>
  <c r="I109" i="35"/>
  <c r="H109" i="35"/>
  <c r="L109" i="35" s="1"/>
  <c r="K108" i="35"/>
  <c r="J108" i="35"/>
  <c r="I108" i="35"/>
  <c r="H108" i="35"/>
  <c r="L108" i="35" s="1"/>
  <c r="K107" i="35"/>
  <c r="J107" i="35"/>
  <c r="I107" i="35"/>
  <c r="H107" i="35"/>
  <c r="L107" i="35" s="1"/>
  <c r="K106" i="35"/>
  <c r="J106" i="35"/>
  <c r="I106" i="35"/>
  <c r="H106" i="35"/>
  <c r="L106" i="35" s="1"/>
  <c r="K105" i="35"/>
  <c r="J105" i="35"/>
  <c r="I105" i="35"/>
  <c r="H105" i="35"/>
  <c r="L105" i="35" s="1"/>
  <c r="K104" i="35"/>
  <c r="J104" i="35"/>
  <c r="I104" i="35"/>
  <c r="H104" i="35"/>
  <c r="L104" i="35" s="1"/>
  <c r="K103" i="35"/>
  <c r="J103" i="35"/>
  <c r="I103" i="35"/>
  <c r="H103" i="35"/>
  <c r="L103" i="35" s="1"/>
  <c r="K102" i="35"/>
  <c r="J102" i="35"/>
  <c r="I102" i="35"/>
  <c r="H102" i="35"/>
  <c r="L102" i="35" s="1"/>
  <c r="K101" i="35"/>
  <c r="J101" i="35"/>
  <c r="I101" i="35"/>
  <c r="H101" i="35"/>
  <c r="L101" i="35" s="1"/>
  <c r="K100" i="35"/>
  <c r="J100" i="35"/>
  <c r="I100" i="35"/>
  <c r="H100" i="35"/>
  <c r="L100" i="35" s="1"/>
  <c r="K99" i="35"/>
  <c r="J99" i="35"/>
  <c r="I99" i="35"/>
  <c r="H99" i="35"/>
  <c r="L99" i="35" s="1"/>
  <c r="K98" i="35"/>
  <c r="J98" i="35"/>
  <c r="I98" i="35"/>
  <c r="H98" i="35"/>
  <c r="L98" i="35" s="1"/>
  <c r="K97" i="35"/>
  <c r="J97" i="35"/>
  <c r="I97" i="35"/>
  <c r="H97" i="35"/>
  <c r="L97" i="35" s="1"/>
  <c r="K96" i="35"/>
  <c r="J96" i="35"/>
  <c r="I96" i="35"/>
  <c r="H96" i="35"/>
  <c r="L96" i="35" s="1"/>
  <c r="K95" i="35"/>
  <c r="J95" i="35"/>
  <c r="I95" i="35"/>
  <c r="H95" i="35"/>
  <c r="L95" i="35" s="1"/>
  <c r="K94" i="35"/>
  <c r="J94" i="35"/>
  <c r="I94" i="35"/>
  <c r="H94" i="35"/>
  <c r="L94" i="35" s="1"/>
  <c r="K93" i="35"/>
  <c r="J93" i="35"/>
  <c r="I93" i="35"/>
  <c r="H93" i="35"/>
  <c r="L93" i="35" s="1"/>
  <c r="K92" i="35"/>
  <c r="J92" i="35"/>
  <c r="I92" i="35"/>
  <c r="H92" i="35"/>
  <c r="L92" i="35" s="1"/>
  <c r="K91" i="35"/>
  <c r="J91" i="35"/>
  <c r="I91" i="35"/>
  <c r="H91" i="35"/>
  <c r="L91" i="35" s="1"/>
  <c r="K90" i="35"/>
  <c r="J90" i="35"/>
  <c r="I90" i="35"/>
  <c r="H90" i="35"/>
  <c r="L90" i="35" s="1"/>
  <c r="K89" i="35"/>
  <c r="J89" i="35"/>
  <c r="I89" i="35"/>
  <c r="H89" i="35"/>
  <c r="L89" i="35" s="1"/>
  <c r="K88" i="35"/>
  <c r="J88" i="35"/>
  <c r="I88" i="35"/>
  <c r="H88" i="35"/>
  <c r="L88" i="35" s="1"/>
  <c r="K87" i="35"/>
  <c r="J87" i="35"/>
  <c r="I87" i="35"/>
  <c r="H87" i="35"/>
  <c r="L87" i="35" s="1"/>
  <c r="K86" i="35"/>
  <c r="J86" i="35"/>
  <c r="I86" i="35"/>
  <c r="H86" i="35"/>
  <c r="L86" i="35" s="1"/>
  <c r="K85" i="35"/>
  <c r="J85" i="35"/>
  <c r="I85" i="35"/>
  <c r="H85" i="35"/>
  <c r="L85" i="35" s="1"/>
  <c r="K84" i="35"/>
  <c r="J84" i="35"/>
  <c r="I84" i="35"/>
  <c r="H84" i="35"/>
  <c r="L84" i="35" s="1"/>
  <c r="K83" i="35"/>
  <c r="J83" i="35"/>
  <c r="I83" i="35"/>
  <c r="H83" i="35"/>
  <c r="L83" i="35" s="1"/>
  <c r="K82" i="35"/>
  <c r="J82" i="35"/>
  <c r="I82" i="35"/>
  <c r="H82" i="35"/>
  <c r="L82" i="35" s="1"/>
  <c r="K81" i="35"/>
  <c r="J81" i="35"/>
  <c r="I81" i="35"/>
  <c r="H81" i="35"/>
  <c r="L81" i="35" s="1"/>
  <c r="K80" i="35"/>
  <c r="J80" i="35"/>
  <c r="I80" i="35"/>
  <c r="H80" i="35"/>
  <c r="L80" i="35" s="1"/>
  <c r="K79" i="35"/>
  <c r="J79" i="35"/>
  <c r="I79" i="35"/>
  <c r="H79" i="35"/>
  <c r="L79" i="35" s="1"/>
  <c r="K78" i="35"/>
  <c r="J78" i="35"/>
  <c r="I78" i="35"/>
  <c r="H78" i="35"/>
  <c r="L78" i="35" s="1"/>
  <c r="K77" i="35"/>
  <c r="J77" i="35"/>
  <c r="I77" i="35"/>
  <c r="H77" i="35"/>
  <c r="L77" i="35" s="1"/>
  <c r="K76" i="35"/>
  <c r="J76" i="35"/>
  <c r="I76" i="35"/>
  <c r="H76" i="35"/>
  <c r="L76" i="35" s="1"/>
  <c r="K75" i="35"/>
  <c r="J75" i="35"/>
  <c r="I75" i="35"/>
  <c r="H75" i="35"/>
  <c r="L75" i="35" s="1"/>
  <c r="K74" i="35"/>
  <c r="J74" i="35"/>
  <c r="I74" i="35"/>
  <c r="H74" i="35"/>
  <c r="L74" i="35" s="1"/>
  <c r="K73" i="35"/>
  <c r="J73" i="35"/>
  <c r="I73" i="35"/>
  <c r="H73" i="35"/>
  <c r="L73" i="35" s="1"/>
  <c r="K72" i="35"/>
  <c r="J72" i="35"/>
  <c r="I72" i="35"/>
  <c r="H72" i="35"/>
  <c r="L72" i="35" s="1"/>
  <c r="K71" i="35"/>
  <c r="J71" i="35"/>
  <c r="I71" i="35"/>
  <c r="H71" i="35"/>
  <c r="L71" i="35" s="1"/>
  <c r="K70" i="35"/>
  <c r="J70" i="35"/>
  <c r="I70" i="35"/>
  <c r="H70" i="35"/>
  <c r="L70" i="35" s="1"/>
  <c r="K69" i="35"/>
  <c r="J69" i="35"/>
  <c r="I69" i="35"/>
  <c r="H69" i="35"/>
  <c r="L69" i="35" s="1"/>
  <c r="K68" i="35"/>
  <c r="J68" i="35"/>
  <c r="I68" i="35"/>
  <c r="H68" i="35"/>
  <c r="L68" i="35" s="1"/>
  <c r="K67" i="35"/>
  <c r="J67" i="35"/>
  <c r="I67" i="35"/>
  <c r="H67" i="35"/>
  <c r="L67" i="35" s="1"/>
  <c r="F58" i="35"/>
  <c r="E58" i="35"/>
  <c r="G56" i="35"/>
  <c r="G58" i="35" s="1"/>
  <c r="F56" i="35"/>
  <c r="E56" i="35"/>
  <c r="K55" i="35"/>
  <c r="J55" i="35"/>
  <c r="I55" i="35"/>
  <c r="H55" i="35"/>
  <c r="L55" i="35" s="1"/>
  <c r="K54" i="35"/>
  <c r="J54" i="35"/>
  <c r="I54" i="35"/>
  <c r="H54" i="35"/>
  <c r="L54" i="35" s="1"/>
  <c r="K53" i="35"/>
  <c r="J53" i="35"/>
  <c r="I53" i="35"/>
  <c r="H53" i="35"/>
  <c r="L53" i="35" s="1"/>
  <c r="K52" i="35"/>
  <c r="J52" i="35"/>
  <c r="J56" i="35" s="1"/>
  <c r="I52" i="35"/>
  <c r="I56" i="35" s="1"/>
  <c r="H52" i="35"/>
  <c r="L52" i="35" s="1"/>
  <c r="F50" i="35"/>
  <c r="E50" i="35"/>
  <c r="D50" i="35"/>
  <c r="D58" i="35" s="1"/>
  <c r="K49" i="35"/>
  <c r="J49" i="35"/>
  <c r="I49" i="35"/>
  <c r="H49" i="35"/>
  <c r="L49" i="35" s="1"/>
  <c r="K48" i="35"/>
  <c r="J48" i="35"/>
  <c r="I48" i="35"/>
  <c r="H48" i="35"/>
  <c r="L48" i="35" s="1"/>
  <c r="K47" i="35"/>
  <c r="J47" i="35"/>
  <c r="I47" i="35"/>
  <c r="H47" i="35"/>
  <c r="L47" i="35" s="1"/>
  <c r="K46" i="35"/>
  <c r="J46" i="35"/>
  <c r="I46" i="35"/>
  <c r="H46" i="35"/>
  <c r="L46" i="35" s="1"/>
  <c r="K45" i="35"/>
  <c r="J45" i="35"/>
  <c r="I45" i="35"/>
  <c r="H45" i="35"/>
  <c r="L45" i="35" s="1"/>
  <c r="K44" i="35"/>
  <c r="J44" i="35"/>
  <c r="I44" i="35"/>
  <c r="H44" i="35"/>
  <c r="L44" i="35" s="1"/>
  <c r="K43" i="35"/>
  <c r="J43" i="35"/>
  <c r="I43" i="35"/>
  <c r="H43" i="35"/>
  <c r="L43" i="35" s="1"/>
  <c r="K42" i="35"/>
  <c r="J42" i="35"/>
  <c r="I42" i="35"/>
  <c r="H42" i="35"/>
  <c r="L42" i="35" s="1"/>
  <c r="K41" i="35"/>
  <c r="J41" i="35"/>
  <c r="I41" i="35"/>
  <c r="H41" i="35"/>
  <c r="L41" i="35" s="1"/>
  <c r="K40" i="35"/>
  <c r="J40" i="35"/>
  <c r="I40" i="35"/>
  <c r="H40" i="35"/>
  <c r="L40" i="35" s="1"/>
  <c r="K39" i="35"/>
  <c r="J39" i="35"/>
  <c r="I39" i="35"/>
  <c r="H39" i="35"/>
  <c r="L39" i="35" s="1"/>
  <c r="K38" i="35"/>
  <c r="J38" i="35"/>
  <c r="I38" i="35"/>
  <c r="H38" i="35"/>
  <c r="L38" i="35" s="1"/>
  <c r="K37" i="35"/>
  <c r="J37" i="35"/>
  <c r="I37" i="35"/>
  <c r="H37" i="35"/>
  <c r="L37" i="35" s="1"/>
  <c r="K36" i="35"/>
  <c r="J36" i="35"/>
  <c r="I36" i="35"/>
  <c r="H36" i="35"/>
  <c r="L36" i="35" s="1"/>
  <c r="K35" i="35"/>
  <c r="J35" i="35"/>
  <c r="I35" i="35"/>
  <c r="H35" i="35"/>
  <c r="L35" i="35" s="1"/>
  <c r="K34" i="35"/>
  <c r="J34" i="35"/>
  <c r="I34" i="35"/>
  <c r="H34" i="35"/>
  <c r="L34" i="35" s="1"/>
  <c r="K33" i="35"/>
  <c r="J33" i="35"/>
  <c r="I33" i="35"/>
  <c r="H33" i="35"/>
  <c r="L33" i="35" s="1"/>
  <c r="K32" i="35"/>
  <c r="J32" i="35"/>
  <c r="I32" i="35"/>
  <c r="H32" i="35"/>
  <c r="L32" i="35" s="1"/>
  <c r="K31" i="35"/>
  <c r="J31" i="35"/>
  <c r="I31" i="35"/>
  <c r="H31" i="35"/>
  <c r="L31" i="35" s="1"/>
  <c r="K30" i="35"/>
  <c r="J30" i="35"/>
  <c r="I30" i="35"/>
  <c r="H30" i="35"/>
  <c r="L30" i="35" s="1"/>
  <c r="K29" i="35"/>
  <c r="J29" i="35"/>
  <c r="I29" i="35"/>
  <c r="H29" i="35"/>
  <c r="L29" i="35" s="1"/>
  <c r="K28" i="35"/>
  <c r="J28" i="35"/>
  <c r="I28" i="35"/>
  <c r="H28" i="35"/>
  <c r="L28" i="35" s="1"/>
  <c r="K27" i="35"/>
  <c r="J27" i="35"/>
  <c r="I27" i="35"/>
  <c r="H27" i="35"/>
  <c r="L27" i="35" s="1"/>
  <c r="K26" i="35"/>
  <c r="J26" i="35"/>
  <c r="I26" i="35"/>
  <c r="H26" i="35"/>
  <c r="L26" i="35" s="1"/>
  <c r="K25" i="35"/>
  <c r="J25" i="35"/>
  <c r="I25" i="35"/>
  <c r="H25" i="35"/>
  <c r="L25" i="35" s="1"/>
  <c r="K24" i="35"/>
  <c r="J24" i="35"/>
  <c r="I24" i="35"/>
  <c r="H24" i="35"/>
  <c r="L24" i="35" s="1"/>
  <c r="K23" i="35"/>
  <c r="J23" i="35"/>
  <c r="I23" i="35"/>
  <c r="H23" i="35"/>
  <c r="L23" i="35" s="1"/>
  <c r="K22" i="35"/>
  <c r="J22" i="35"/>
  <c r="I22" i="35"/>
  <c r="H22" i="35"/>
  <c r="L22" i="35" s="1"/>
  <c r="K21" i="35"/>
  <c r="J21" i="35"/>
  <c r="I21" i="35"/>
  <c r="H21" i="35"/>
  <c r="L21" i="35" s="1"/>
  <c r="K20" i="35"/>
  <c r="J20" i="35"/>
  <c r="I20" i="35"/>
  <c r="H20" i="35"/>
  <c r="L20" i="35" s="1"/>
  <c r="K19" i="35"/>
  <c r="J19" i="35"/>
  <c r="I19" i="35"/>
  <c r="H19" i="35"/>
  <c r="L19" i="35" s="1"/>
  <c r="K18" i="35"/>
  <c r="J18" i="35"/>
  <c r="I18" i="35"/>
  <c r="H18" i="35"/>
  <c r="L18" i="35" s="1"/>
  <c r="K17" i="35"/>
  <c r="J17" i="35"/>
  <c r="I17" i="35"/>
  <c r="H17" i="35"/>
  <c r="L17" i="35" s="1"/>
  <c r="K16" i="35"/>
  <c r="J16" i="35"/>
  <c r="I16" i="35"/>
  <c r="H16" i="35"/>
  <c r="L16" i="35" s="1"/>
  <c r="K15" i="35"/>
  <c r="J15" i="35"/>
  <c r="I15" i="35"/>
  <c r="H15" i="35"/>
  <c r="L15" i="35" s="1"/>
  <c r="K14" i="35"/>
  <c r="J14" i="35"/>
  <c r="I14" i="35"/>
  <c r="H14" i="35"/>
  <c r="L14" i="35" s="1"/>
  <c r="K13" i="35"/>
  <c r="J13" i="35"/>
  <c r="I13" i="35"/>
  <c r="H13" i="35"/>
  <c r="L13" i="35" s="1"/>
  <c r="K12" i="35"/>
  <c r="J12" i="35"/>
  <c r="I12" i="35"/>
  <c r="H12" i="35"/>
  <c r="L12" i="35" s="1"/>
  <c r="K11" i="35"/>
  <c r="J11" i="35"/>
  <c r="I11" i="35"/>
  <c r="H11" i="35"/>
  <c r="L11" i="35" s="1"/>
  <c r="K10" i="35"/>
  <c r="J10" i="35"/>
  <c r="I10" i="35"/>
  <c r="H10" i="35"/>
  <c r="L10" i="35" s="1"/>
  <c r="K9" i="35"/>
  <c r="J9" i="35"/>
  <c r="I9" i="35"/>
  <c r="H9" i="35"/>
  <c r="L9" i="35" s="1"/>
  <c r="K8" i="35"/>
  <c r="J8" i="35"/>
  <c r="I8" i="35"/>
  <c r="H8" i="35"/>
  <c r="L8" i="35" s="1"/>
  <c r="K7" i="35"/>
  <c r="J7" i="35"/>
  <c r="I7" i="35"/>
  <c r="H7" i="35"/>
  <c r="L7" i="35" s="1"/>
  <c r="O2092" i="34"/>
  <c r="O2091" i="34"/>
  <c r="O2089" i="34"/>
  <c r="O2085" i="34"/>
  <c r="O2084" i="34"/>
  <c r="N2083" i="34"/>
  <c r="M2083" i="34"/>
  <c r="L2083" i="34"/>
  <c r="I2083" i="34"/>
  <c r="H2083" i="34"/>
  <c r="G2083" i="34"/>
  <c r="N2081" i="34"/>
  <c r="M2081" i="34"/>
  <c r="L2081" i="34"/>
  <c r="I2081" i="34"/>
  <c r="H2081" i="34"/>
  <c r="G2081" i="34"/>
  <c r="O2080" i="34"/>
  <c r="N2079" i="34"/>
  <c r="M2079" i="34"/>
  <c r="L2079" i="34"/>
  <c r="I2079" i="34"/>
  <c r="H2079" i="34"/>
  <c r="G2079" i="34"/>
  <c r="O2078" i="34"/>
  <c r="N2077" i="34"/>
  <c r="M2077" i="34"/>
  <c r="L2077" i="34"/>
  <c r="I2077" i="34"/>
  <c r="H2077" i="34"/>
  <c r="G2077" i="34"/>
  <c r="O2075" i="34"/>
  <c r="N2074" i="34"/>
  <c r="M2074" i="34"/>
  <c r="L2074" i="34"/>
  <c r="I2074" i="34"/>
  <c r="H2074" i="34"/>
  <c r="G2074" i="34"/>
  <c r="O2073" i="34"/>
  <c r="O2072" i="34"/>
  <c r="N2071" i="34"/>
  <c r="M2071" i="34"/>
  <c r="L2071" i="34"/>
  <c r="I2071" i="34"/>
  <c r="H2071" i="34"/>
  <c r="G2071" i="34"/>
  <c r="L2068" i="34"/>
  <c r="I2068" i="34"/>
  <c r="H2068" i="34"/>
  <c r="G2068" i="34"/>
  <c r="I2060" i="34"/>
  <c r="O2059" i="34"/>
  <c r="O2058" i="34"/>
  <c r="H2057" i="34"/>
  <c r="H2060" i="34" s="1"/>
  <c r="O2056" i="34"/>
  <c r="N2052" i="34"/>
  <c r="M2052" i="34"/>
  <c r="L2052" i="34"/>
  <c r="I2052" i="34"/>
  <c r="G2052" i="34"/>
  <c r="O2051" i="34"/>
  <c r="O2050" i="34"/>
  <c r="I2050" i="34"/>
  <c r="G2050" i="34"/>
  <c r="O2047" i="34"/>
  <c r="I2047" i="34"/>
  <c r="G2047" i="34"/>
  <c r="O2046" i="34"/>
  <c r="O2045" i="34"/>
  <c r="O2044" i="34"/>
  <c r="I2044" i="34"/>
  <c r="G2044" i="34"/>
  <c r="O2043" i="34"/>
  <c r="O2041" i="34"/>
  <c r="I2041" i="34"/>
  <c r="G2041" i="34"/>
  <c r="I2039" i="34"/>
  <c r="H2039" i="34"/>
  <c r="G2039" i="34"/>
  <c r="N2038" i="34"/>
  <c r="N2057" i="34" s="1"/>
  <c r="N2060" i="34" s="1"/>
  <c r="M2038" i="34"/>
  <c r="M2057" i="34" s="1"/>
  <c r="M2060" i="34" s="1"/>
  <c r="L2038" i="34"/>
  <c r="L2057" i="34" s="1"/>
  <c r="O2019" i="34"/>
  <c r="N2018" i="34"/>
  <c r="M2018" i="34"/>
  <c r="L2018" i="34"/>
  <c r="I2018" i="34"/>
  <c r="H2018" i="34"/>
  <c r="G2018" i="34"/>
  <c r="N2014" i="34"/>
  <c r="M2014" i="34"/>
  <c r="L2014" i="34"/>
  <c r="O2082" i="34" s="1"/>
  <c r="I2014" i="34"/>
  <c r="H2014" i="34"/>
  <c r="G2014" i="34"/>
  <c r="N2011" i="34"/>
  <c r="M2011" i="34"/>
  <c r="L2011" i="34"/>
  <c r="I2011" i="34"/>
  <c r="H2011" i="34"/>
  <c r="G2011" i="34"/>
  <c r="O2010" i="34"/>
  <c r="N2008" i="34"/>
  <c r="M2008" i="34"/>
  <c r="L2008" i="34"/>
  <c r="O2076" i="34" s="1"/>
  <c r="I2008" i="34"/>
  <c r="H2008" i="34"/>
  <c r="G2008" i="34"/>
  <c r="O2007" i="34"/>
  <c r="N2002" i="34"/>
  <c r="M2002" i="34"/>
  <c r="L2002" i="34"/>
  <c r="I2002" i="34"/>
  <c r="H2002" i="34"/>
  <c r="G2002" i="34"/>
  <c r="I1998" i="34"/>
  <c r="H1998" i="34"/>
  <c r="G1998" i="34"/>
  <c r="O1997" i="34"/>
  <c r="N1995" i="34"/>
  <c r="M1995" i="34"/>
  <c r="L1995" i="34"/>
  <c r="I1995" i="34"/>
  <c r="H1995" i="34"/>
  <c r="G1995" i="34"/>
  <c r="N1990" i="34"/>
  <c r="M1990" i="34"/>
  <c r="L1990" i="34"/>
  <c r="I1990" i="34"/>
  <c r="H1990" i="34"/>
  <c r="G1990" i="34"/>
  <c r="N1987" i="34"/>
  <c r="N1985" i="34" s="1"/>
  <c r="N1984" i="34" s="1"/>
  <c r="N1981" i="34" s="1"/>
  <c r="M1987" i="34"/>
  <c r="M1985" i="34" s="1"/>
  <c r="M1984" i="34" s="1"/>
  <c r="M1981" i="34" s="1"/>
  <c r="M2029" i="34" s="1"/>
  <c r="L1987" i="34"/>
  <c r="I1985" i="34"/>
  <c r="I1984" i="34" s="1"/>
  <c r="H1985" i="34"/>
  <c r="H1984" i="34" s="1"/>
  <c r="H1983" i="34" s="1"/>
  <c r="G1985" i="34"/>
  <c r="G1984" i="34" s="1"/>
  <c r="G1983" i="34" s="1"/>
  <c r="H1970" i="34"/>
  <c r="L1965" i="34"/>
  <c r="H1965" i="34"/>
  <c r="L1964" i="34"/>
  <c r="M1964" i="34" s="1"/>
  <c r="H1964" i="34"/>
  <c r="L1963" i="34"/>
  <c r="M1963" i="34" s="1"/>
  <c r="N1963" i="34" s="1"/>
  <c r="H1963" i="34"/>
  <c r="L1962" i="34"/>
  <c r="I1962" i="34"/>
  <c r="I1961" i="34" s="1"/>
  <c r="H1962" i="34"/>
  <c r="G1962" i="34"/>
  <c r="G1961" i="34" s="1"/>
  <c r="L1961" i="34"/>
  <c r="M1961" i="34" s="1"/>
  <c r="N1961" i="34" s="1"/>
  <c r="H1961" i="34"/>
  <c r="L1960" i="34"/>
  <c r="M1960" i="34" s="1"/>
  <c r="B1960" i="34"/>
  <c r="B1959" i="34" s="1"/>
  <c r="B1958" i="34" s="1"/>
  <c r="L1959" i="34"/>
  <c r="M1959" i="34" s="1"/>
  <c r="N1959" i="34" s="1"/>
  <c r="H1959" i="34"/>
  <c r="L1958" i="34"/>
  <c r="L1957" i="34"/>
  <c r="M1957" i="34" s="1"/>
  <c r="H1957" i="34"/>
  <c r="L1956" i="34"/>
  <c r="M1956" i="34" s="1"/>
  <c r="N1956" i="34" s="1"/>
  <c r="H1956" i="34"/>
  <c r="L1955" i="34"/>
  <c r="I1955" i="34"/>
  <c r="I1954" i="34" s="1"/>
  <c r="H1955" i="34"/>
  <c r="H1954" i="34" s="1"/>
  <c r="G1955" i="34"/>
  <c r="G1954" i="34" s="1"/>
  <c r="M1953" i="34"/>
  <c r="O2021" i="34" s="1"/>
  <c r="H1953" i="34"/>
  <c r="M1952" i="34"/>
  <c r="N1952" i="34" s="1"/>
  <c r="H1952" i="34"/>
  <c r="L1951" i="34"/>
  <c r="M1951" i="34" s="1"/>
  <c r="N1951" i="34" s="1"/>
  <c r="H1951" i="34"/>
  <c r="L1950" i="34"/>
  <c r="M1949" i="34"/>
  <c r="N1949" i="34" s="1"/>
  <c r="H1949" i="34"/>
  <c r="L1948" i="34"/>
  <c r="M1948" i="34" s="1"/>
  <c r="N1948" i="34" s="1"/>
  <c r="H1948" i="34"/>
  <c r="M1947" i="34"/>
  <c r="O2015" i="34" s="1"/>
  <c r="H1947" i="34"/>
  <c r="G1946" i="34"/>
  <c r="G1945" i="34" s="1"/>
  <c r="I1945" i="34"/>
  <c r="H1945" i="34"/>
  <c r="L1944" i="34"/>
  <c r="M1944" i="34" s="1"/>
  <c r="H1944" i="34"/>
  <c r="L1943" i="34"/>
  <c r="M1943" i="34" s="1"/>
  <c r="N1943" i="34" s="1"/>
  <c r="L1942" i="34"/>
  <c r="M1942" i="34" s="1"/>
  <c r="N1942" i="34" s="1"/>
  <c r="M1941" i="34"/>
  <c r="N1941" i="34" s="1"/>
  <c r="L1941" i="34"/>
  <c r="O2009" i="34" s="1"/>
  <c r="H1941" i="34"/>
  <c r="M1940" i="34"/>
  <c r="L1940" i="34"/>
  <c r="H1940" i="34"/>
  <c r="G1940" i="34"/>
  <c r="L1939" i="34"/>
  <c r="O1939" i="34" s="1"/>
  <c r="H1939" i="34"/>
  <c r="G1939" i="34"/>
  <c r="L1938" i="34"/>
  <c r="L1937" i="34"/>
  <c r="L1936" i="34"/>
  <c r="L1935" i="34"/>
  <c r="H1935" i="34"/>
  <c r="L1934" i="34"/>
  <c r="M1934" i="34" s="1"/>
  <c r="N1934" i="34" s="1"/>
  <c r="H1934" i="34"/>
  <c r="G1934" i="34"/>
  <c r="L1933" i="34"/>
  <c r="M1933" i="34" s="1"/>
  <c r="N1933" i="34" s="1"/>
  <c r="H1933" i="34"/>
  <c r="L1932" i="34"/>
  <c r="I1932" i="34"/>
  <c r="I1931" i="34" s="1"/>
  <c r="H1932" i="34"/>
  <c r="H1931" i="34"/>
  <c r="N1928" i="34"/>
  <c r="M1928" i="34"/>
  <c r="L1928" i="34"/>
  <c r="O1996" i="34" s="1"/>
  <c r="H1928" i="34"/>
  <c r="O1927" i="34"/>
  <c r="I1927" i="34"/>
  <c r="I1926" i="34" s="1"/>
  <c r="H1927" i="34"/>
  <c r="G1927" i="34"/>
  <c r="G1926" i="34" s="1"/>
  <c r="N1926" i="34"/>
  <c r="M1926" i="34"/>
  <c r="L1926" i="34"/>
  <c r="O1994" i="34" s="1"/>
  <c r="H1926" i="34"/>
  <c r="N1925" i="34"/>
  <c r="M1925" i="34"/>
  <c r="L1925" i="34"/>
  <c r="O1993" i="34" s="1"/>
  <c r="H1925" i="34"/>
  <c r="N1924" i="34"/>
  <c r="M1924" i="34"/>
  <c r="O1992" i="34" s="1"/>
  <c r="L1924" i="34"/>
  <c r="H1924" i="34"/>
  <c r="N1923" i="34"/>
  <c r="M1923" i="34"/>
  <c r="L1923" i="34"/>
  <c r="H1923" i="34"/>
  <c r="N1922" i="34"/>
  <c r="M1922" i="34"/>
  <c r="L1922" i="34"/>
  <c r="H1922" i="34"/>
  <c r="G1922" i="34"/>
  <c r="N1921" i="34"/>
  <c r="M1921" i="34"/>
  <c r="L1921" i="34"/>
  <c r="N1920" i="34"/>
  <c r="M1920" i="34"/>
  <c r="L1920" i="34"/>
  <c r="H1920" i="34"/>
  <c r="N1919" i="34"/>
  <c r="M1919" i="34"/>
  <c r="L1919" i="34"/>
  <c r="H1919" i="34"/>
  <c r="N1918" i="34"/>
  <c r="M1918" i="34"/>
  <c r="L1918" i="34"/>
  <c r="O1986" i="34" s="1"/>
  <c r="H1918" i="34"/>
  <c r="N1917" i="34"/>
  <c r="M1917" i="34"/>
  <c r="L1917" i="34"/>
  <c r="N1916" i="34"/>
  <c r="M1916" i="34"/>
  <c r="L1916" i="34"/>
  <c r="H1916" i="34"/>
  <c r="N1915" i="34"/>
  <c r="M1915" i="34"/>
  <c r="L1915" i="34"/>
  <c r="O1983" i="34" s="1"/>
  <c r="H1915" i="34"/>
  <c r="N1914" i="34"/>
  <c r="M1914" i="34"/>
  <c r="L1914" i="34"/>
  <c r="O1982" i="34" s="1"/>
  <c r="H1914" i="34"/>
  <c r="G1914" i="34"/>
  <c r="N1913" i="34"/>
  <c r="M1913" i="34"/>
  <c r="L1913" i="34"/>
  <c r="H1913" i="34"/>
  <c r="G1913" i="34"/>
  <c r="I1912" i="34"/>
  <c r="H1912" i="34"/>
  <c r="N1911" i="34"/>
  <c r="M1911" i="34"/>
  <c r="L1911" i="34"/>
  <c r="H1911" i="34"/>
  <c r="G1911" i="34"/>
  <c r="G1909" i="34" s="1"/>
  <c r="N1910" i="34"/>
  <c r="M1910" i="34"/>
  <c r="L1910" i="34"/>
  <c r="H1910" i="34"/>
  <c r="I1909" i="34"/>
  <c r="H1909" i="34"/>
  <c r="N1908" i="34"/>
  <c r="M1908" i="34"/>
  <c r="L1908" i="34"/>
  <c r="N1907" i="34"/>
  <c r="M1907" i="34"/>
  <c r="L1907" i="34"/>
  <c r="N1906" i="34"/>
  <c r="M1906" i="34"/>
  <c r="L1906" i="34"/>
  <c r="N1905" i="34"/>
  <c r="M1905" i="34"/>
  <c r="L1905" i="34"/>
  <c r="O1973" i="34" s="1"/>
  <c r="N1904" i="34"/>
  <c r="M1904" i="34"/>
  <c r="L1904" i="34"/>
  <c r="H1904" i="34"/>
  <c r="I1903" i="34"/>
  <c r="H1903" i="34"/>
  <c r="G1903" i="34"/>
  <c r="N1902" i="34"/>
  <c r="M1902" i="34"/>
  <c r="L1902" i="34"/>
  <c r="H1902" i="34"/>
  <c r="N1901" i="34"/>
  <c r="M1901" i="34"/>
  <c r="L1901" i="34"/>
  <c r="H1901" i="34"/>
  <c r="I1900" i="34"/>
  <c r="H1900" i="34"/>
  <c r="G1900" i="34"/>
  <c r="N1899" i="34"/>
  <c r="M1899" i="34"/>
  <c r="M1898" i="34" s="1"/>
  <c r="L1899" i="34"/>
  <c r="H1899" i="34"/>
  <c r="N1898" i="34"/>
  <c r="H1898" i="34"/>
  <c r="G1898" i="34"/>
  <c r="N1897" i="34"/>
  <c r="M1897" i="34"/>
  <c r="L1897" i="34"/>
  <c r="H1897" i="34"/>
  <c r="N1896" i="34"/>
  <c r="M1896" i="34"/>
  <c r="L1896" i="34"/>
  <c r="H1896" i="34"/>
  <c r="N1895" i="34"/>
  <c r="M1895" i="34"/>
  <c r="L1895" i="34"/>
  <c r="H1895" i="34"/>
  <c r="G1895" i="34"/>
  <c r="G1891" i="34" s="1"/>
  <c r="N1894" i="34"/>
  <c r="M1894" i="34"/>
  <c r="L1894" i="34"/>
  <c r="H1894" i="34"/>
  <c r="N1893" i="34"/>
  <c r="M1893" i="34"/>
  <c r="L1893" i="34"/>
  <c r="H1893" i="34"/>
  <c r="N1892" i="34"/>
  <c r="M1892" i="34"/>
  <c r="L1892" i="34"/>
  <c r="H1892" i="34"/>
  <c r="H1891" i="34"/>
  <c r="N1890" i="34"/>
  <c r="M1890" i="34"/>
  <c r="L1890" i="34"/>
  <c r="N1889" i="34"/>
  <c r="M1889" i="34"/>
  <c r="L1889" i="34"/>
  <c r="N1888" i="34"/>
  <c r="M1888" i="34"/>
  <c r="L1888" i="34"/>
  <c r="H1888" i="34"/>
  <c r="N1887" i="34"/>
  <c r="M1887" i="34"/>
  <c r="L1887" i="34"/>
  <c r="H1887" i="34"/>
  <c r="N1886" i="34"/>
  <c r="M1886" i="34"/>
  <c r="L1886" i="34"/>
  <c r="H1886" i="34"/>
  <c r="N1885" i="34"/>
  <c r="M1885" i="34"/>
  <c r="L1885" i="34"/>
  <c r="H1885" i="34"/>
  <c r="N1884" i="34"/>
  <c r="M1884" i="34"/>
  <c r="L1884" i="34"/>
  <c r="H1884" i="34"/>
  <c r="G1884" i="34"/>
  <c r="G1883" i="34" s="1"/>
  <c r="H1883" i="34"/>
  <c r="N1882" i="34"/>
  <c r="M1882" i="34"/>
  <c r="L1882" i="34"/>
  <c r="H1882" i="34"/>
  <c r="N1881" i="34"/>
  <c r="M1881" i="34"/>
  <c r="L1881" i="34"/>
  <c r="H1881" i="34"/>
  <c r="N1880" i="34"/>
  <c r="M1880" i="34"/>
  <c r="L1880" i="34"/>
  <c r="H1880" i="34"/>
  <c r="N1879" i="34"/>
  <c r="M1879" i="34"/>
  <c r="L1879" i="34"/>
  <c r="H1879" i="34"/>
  <c r="B1879" i="34"/>
  <c r="N1877" i="34"/>
  <c r="M1877" i="34"/>
  <c r="L1877" i="34"/>
  <c r="H1877" i="34"/>
  <c r="H1876" i="34"/>
  <c r="G1876" i="34"/>
  <c r="N1875" i="34"/>
  <c r="M1875" i="34"/>
  <c r="L1875" i="34"/>
  <c r="H1875" i="34"/>
  <c r="N1874" i="34"/>
  <c r="N1873" i="34" s="1"/>
  <c r="M1874" i="34"/>
  <c r="M1873" i="34" s="1"/>
  <c r="L1874" i="34"/>
  <c r="L1873" i="34" s="1"/>
  <c r="H1874" i="34"/>
  <c r="G1874" i="34"/>
  <c r="G1873" i="34" s="1"/>
  <c r="E1874" i="34"/>
  <c r="E1875" i="34" s="1"/>
  <c r="B1874" i="34"/>
  <c r="B1875" i="34" s="1"/>
  <c r="H1873" i="34"/>
  <c r="O1871" i="34"/>
  <c r="B1870" i="34"/>
  <c r="B1871" i="34" s="1"/>
  <c r="N1869" i="34"/>
  <c r="N1868" i="34" s="1"/>
  <c r="N1865" i="34" s="1"/>
  <c r="M1869" i="34"/>
  <c r="M1868" i="34" s="1"/>
  <c r="M1865" i="34" s="1"/>
  <c r="L1869" i="34"/>
  <c r="I1869" i="34"/>
  <c r="H1869" i="34"/>
  <c r="H1868" i="34" s="1"/>
  <c r="H1867" i="34" s="1"/>
  <c r="G1869" i="34"/>
  <c r="G1868" i="34" s="1"/>
  <c r="G1867" i="34" s="1"/>
  <c r="L1868" i="34"/>
  <c r="I1868" i="34"/>
  <c r="I1865" i="34" s="1"/>
  <c r="I1970" i="34" s="1"/>
  <c r="O1867" i="34"/>
  <c r="O1866" i="34"/>
  <c r="H1866" i="34"/>
  <c r="E1866" i="34"/>
  <c r="E1870" i="34" s="1"/>
  <c r="E1871" i="34" s="1"/>
  <c r="E1877" i="34" s="1"/>
  <c r="E1879" i="34" s="1"/>
  <c r="E1880" i="34" s="1"/>
  <c r="E1881" i="34" s="1"/>
  <c r="E1882" i="34" s="1"/>
  <c r="E1884" i="34" s="1"/>
  <c r="E1885" i="34" s="1"/>
  <c r="E1886" i="34" s="1"/>
  <c r="E1887" i="34" s="1"/>
  <c r="E1888" i="34" s="1"/>
  <c r="E1889" i="34" s="1"/>
  <c r="E1892" i="34" s="1"/>
  <c r="E1893" i="34" s="1"/>
  <c r="E1894" i="34" s="1"/>
  <c r="E1895" i="34" s="1"/>
  <c r="E1896" i="34" s="1"/>
  <c r="E1897" i="34" s="1"/>
  <c r="G1865" i="34"/>
  <c r="G1970" i="34" s="1"/>
  <c r="I1863" i="34"/>
  <c r="O1878" i="34"/>
  <c r="N1708" i="34"/>
  <c r="M1708" i="34"/>
  <c r="N1706" i="34"/>
  <c r="M1706" i="34"/>
  <c r="L1706" i="34"/>
  <c r="H1706" i="34"/>
  <c r="O1700" i="34"/>
  <c r="N1699" i="34"/>
  <c r="N1698" i="34" s="1"/>
  <c r="M1699" i="34"/>
  <c r="M1698" i="34" s="1"/>
  <c r="L1699" i="34"/>
  <c r="L1698" i="34" s="1"/>
  <c r="I1699" i="34"/>
  <c r="I1698" i="34" s="1"/>
  <c r="H1699" i="34"/>
  <c r="H1698" i="34" s="1"/>
  <c r="G1699" i="34"/>
  <c r="G1698" i="34" s="1"/>
  <c r="O1697" i="34"/>
  <c r="O1696" i="34"/>
  <c r="N1693" i="34"/>
  <c r="N1692" i="34" s="1"/>
  <c r="M1693" i="34"/>
  <c r="M1692" i="34" s="1"/>
  <c r="L1693" i="34"/>
  <c r="L1692" i="34" s="1"/>
  <c r="I1693" i="34"/>
  <c r="I1692" i="34" s="1"/>
  <c r="H1693" i="34"/>
  <c r="H1692" i="34" s="1"/>
  <c r="G1693" i="34"/>
  <c r="G1692" i="34" s="1"/>
  <c r="O1691" i="34"/>
  <c r="O1690" i="34"/>
  <c r="O1689" i="34"/>
  <c r="O1688" i="34"/>
  <c r="N1687" i="34"/>
  <c r="N1686" i="34" s="1"/>
  <c r="M1687" i="34"/>
  <c r="M1686" i="34" s="1"/>
  <c r="L1687" i="34"/>
  <c r="I1687" i="34"/>
  <c r="I1686" i="34" s="1"/>
  <c r="H1687" i="34"/>
  <c r="H1686" i="34" s="1"/>
  <c r="G1687" i="34"/>
  <c r="G1686" i="34" s="1"/>
  <c r="O1685" i="34"/>
  <c r="L1682" i="34"/>
  <c r="I1682" i="34"/>
  <c r="I1681" i="34" s="1"/>
  <c r="H1682" i="34"/>
  <c r="H1681" i="34" s="1"/>
  <c r="G1682" i="34"/>
  <c r="G1681" i="34" s="1"/>
  <c r="M1681" i="34"/>
  <c r="O1679" i="34"/>
  <c r="N1678" i="34"/>
  <c r="N1677" i="34" s="1"/>
  <c r="M1678" i="34"/>
  <c r="M1677" i="34" s="1"/>
  <c r="L1678" i="34"/>
  <c r="I1678" i="34"/>
  <c r="I1677" i="34" s="1"/>
  <c r="H1678" i="34"/>
  <c r="H1677" i="34" s="1"/>
  <c r="G1678" i="34"/>
  <c r="G1677" i="34" s="1"/>
  <c r="O1674" i="34"/>
  <c r="O1673" i="34"/>
  <c r="O1671" i="34"/>
  <c r="O1670" i="34"/>
  <c r="N1669" i="34"/>
  <c r="M1669" i="34"/>
  <c r="L1669" i="34"/>
  <c r="I1669" i="34"/>
  <c r="H1669" i="34"/>
  <c r="G1669" i="34"/>
  <c r="N1667" i="34"/>
  <c r="M1667" i="34"/>
  <c r="L1667" i="34"/>
  <c r="I1667" i="34"/>
  <c r="H1667" i="34"/>
  <c r="G1667" i="34"/>
  <c r="O1666" i="34"/>
  <c r="O1665" i="34"/>
  <c r="N1664" i="34"/>
  <c r="M1664" i="34"/>
  <c r="L1664" i="34"/>
  <c r="I1664" i="34"/>
  <c r="H1664" i="34"/>
  <c r="O1663" i="34"/>
  <c r="O1661" i="34"/>
  <c r="O1660" i="34"/>
  <c r="N1658" i="34"/>
  <c r="M1658" i="34"/>
  <c r="L1658" i="34"/>
  <c r="I1658" i="34"/>
  <c r="H1658" i="34"/>
  <c r="G1658" i="34"/>
  <c r="O1657" i="34"/>
  <c r="O1656" i="34"/>
  <c r="O1655" i="34"/>
  <c r="N1654" i="34"/>
  <c r="M1654" i="34"/>
  <c r="L1654" i="34"/>
  <c r="I1654" i="34"/>
  <c r="H1654" i="34"/>
  <c r="G1654" i="34"/>
  <c r="O1653" i="34"/>
  <c r="O1652" i="34"/>
  <c r="O1651" i="34"/>
  <c r="N1650" i="34"/>
  <c r="M1650" i="34"/>
  <c r="L1650" i="34"/>
  <c r="I1650" i="34"/>
  <c r="H1650" i="34"/>
  <c r="G1650" i="34"/>
  <c r="O1649" i="34"/>
  <c r="N1646" i="34"/>
  <c r="M1646" i="34"/>
  <c r="L1646" i="34"/>
  <c r="I1646" i="34"/>
  <c r="H1646" i="34"/>
  <c r="G1646" i="34"/>
  <c r="N1644" i="34"/>
  <c r="N1642" i="34" s="1"/>
  <c r="M1644" i="34"/>
  <c r="M1642" i="34" s="1"/>
  <c r="L1644" i="34"/>
  <c r="O1643" i="34"/>
  <c r="I1643" i="34"/>
  <c r="I1642" i="34" s="1"/>
  <c r="I1641" i="34" s="1"/>
  <c r="I1639" i="34" s="1"/>
  <c r="G1643" i="34"/>
  <c r="G1642" i="34" s="1"/>
  <c r="G1641" i="34" s="1"/>
  <c r="G1639" i="34" s="1"/>
  <c r="G1706" i="34" s="1"/>
  <c r="O1641" i="34"/>
  <c r="H1641" i="34"/>
  <c r="O1640" i="34"/>
  <c r="O1639" i="34"/>
  <c r="O1637" i="34"/>
  <c r="O1636" i="34"/>
  <c r="N1634" i="34"/>
  <c r="N1633" i="34" s="1"/>
  <c r="N1632" i="34" s="1"/>
  <c r="M1634" i="34"/>
  <c r="M1633" i="34" s="1"/>
  <c r="M1632" i="34" s="1"/>
  <c r="L1634" i="34"/>
  <c r="I1634" i="34"/>
  <c r="H1634" i="34"/>
  <c r="G1634" i="34"/>
  <c r="O1695" i="34"/>
  <c r="I1623" i="34"/>
  <c r="H1623" i="34"/>
  <c r="G1623" i="34"/>
  <c r="O1620" i="34"/>
  <c r="N1619" i="34"/>
  <c r="N1618" i="34" s="1"/>
  <c r="N1615" i="34" s="1"/>
  <c r="M1619" i="34"/>
  <c r="M1618" i="34" s="1"/>
  <c r="M1615" i="34" s="1"/>
  <c r="L1619" i="34"/>
  <c r="L1618" i="34" s="1"/>
  <c r="O1675" i="34" s="1"/>
  <c r="I1619" i="34"/>
  <c r="I1618" i="34" s="1"/>
  <c r="I1615" i="34" s="1"/>
  <c r="H1619" i="34"/>
  <c r="H1618" i="34" s="1"/>
  <c r="H1615" i="34" s="1"/>
  <c r="G1619" i="34"/>
  <c r="G1618" i="34" s="1"/>
  <c r="G1615" i="34" s="1"/>
  <c r="O1617" i="34"/>
  <c r="N1616" i="34"/>
  <c r="M1616" i="34"/>
  <c r="L1616" i="34"/>
  <c r="I1616" i="34"/>
  <c r="H1616" i="34"/>
  <c r="G1616" i="34"/>
  <c r="O1613" i="34"/>
  <c r="N1612" i="34"/>
  <c r="N1623" i="34" s="1"/>
  <c r="M1612" i="34"/>
  <c r="M1623" i="34" s="1"/>
  <c r="L1612" i="34"/>
  <c r="O1604" i="34"/>
  <c r="O1603" i="34"/>
  <c r="L1602" i="34"/>
  <c r="L1605" i="34" s="1"/>
  <c r="G1602" i="34"/>
  <c r="G1605" i="34" s="1"/>
  <c r="O1601" i="34"/>
  <c r="O1597" i="34"/>
  <c r="O1596" i="34"/>
  <c r="O1595" i="34"/>
  <c r="O1594" i="34"/>
  <c r="O1593" i="34"/>
  <c r="O1592" i="34"/>
  <c r="N1591" i="34"/>
  <c r="M1591" i="34"/>
  <c r="L1591" i="34"/>
  <c r="O1648" i="34" s="1"/>
  <c r="I1591" i="34"/>
  <c r="H1591" i="34"/>
  <c r="G1591" i="34"/>
  <c r="O1590" i="34"/>
  <c r="O1589" i="34"/>
  <c r="O1588" i="34"/>
  <c r="N1587" i="34"/>
  <c r="M1587" i="34"/>
  <c r="L1587" i="34"/>
  <c r="I1587" i="34"/>
  <c r="H1587" i="34"/>
  <c r="G1587" i="34"/>
  <c r="O1586" i="34"/>
  <c r="N1585" i="34"/>
  <c r="M1585" i="34"/>
  <c r="L1585" i="34"/>
  <c r="I1585" i="34"/>
  <c r="H1585" i="34"/>
  <c r="G1585" i="34"/>
  <c r="O1584" i="34"/>
  <c r="O1583" i="34"/>
  <c r="O1582" i="34"/>
  <c r="O1581" i="34"/>
  <c r="O1580" i="34"/>
  <c r="O1579" i="34"/>
  <c r="N1578" i="34"/>
  <c r="M1578" i="34"/>
  <c r="L1578" i="34"/>
  <c r="O1635" i="34" s="1"/>
  <c r="I1578" i="34"/>
  <c r="H1578" i="34"/>
  <c r="G1578" i="34"/>
  <c r="O1577" i="34"/>
  <c r="O1576" i="34"/>
  <c r="O1575" i="34"/>
  <c r="N1574" i="34"/>
  <c r="M1574" i="34"/>
  <c r="L1574" i="34"/>
  <c r="I1574" i="34"/>
  <c r="H1574" i="34"/>
  <c r="G1574" i="34"/>
  <c r="O1573" i="34"/>
  <c r="O1572" i="34"/>
  <c r="O1571" i="34"/>
  <c r="N1570" i="34"/>
  <c r="M1570" i="34"/>
  <c r="L1570" i="34"/>
  <c r="I1570" i="34"/>
  <c r="H1570" i="34"/>
  <c r="G1570" i="34"/>
  <c r="O1569" i="34"/>
  <c r="N1567" i="34"/>
  <c r="L1567" i="34"/>
  <c r="I1567" i="34"/>
  <c r="H1567" i="34"/>
  <c r="G1567" i="34"/>
  <c r="L1565" i="34"/>
  <c r="O1564" i="34"/>
  <c r="N1563" i="34"/>
  <c r="N1562" i="34" s="1"/>
  <c r="N1561" i="34" s="1"/>
  <c r="N1560" i="34" s="1"/>
  <c r="M1563" i="34"/>
  <c r="M1562" i="34" s="1"/>
  <c r="M1561" i="34" s="1"/>
  <c r="M1560" i="34" s="1"/>
  <c r="L1563" i="34"/>
  <c r="L1562" i="34" s="1"/>
  <c r="I1563" i="34"/>
  <c r="I1562" i="34" s="1"/>
  <c r="I1561" i="34" s="1"/>
  <c r="I1560" i="34" s="1"/>
  <c r="H1563" i="34"/>
  <c r="H1562" i="34" s="1"/>
  <c r="H1561" i="34" s="1"/>
  <c r="H1560" i="34" s="1"/>
  <c r="G1563" i="34"/>
  <c r="G1562" i="34" s="1"/>
  <c r="G1561" i="34" s="1"/>
  <c r="G1560" i="34" s="1"/>
  <c r="H1443" i="34"/>
  <c r="O1412" i="34"/>
  <c r="O1411" i="34"/>
  <c r="O1410" i="34"/>
  <c r="O1409" i="34"/>
  <c r="O1408" i="34"/>
  <c r="O1407" i="34"/>
  <c r="O1406" i="34"/>
  <c r="O1405" i="34"/>
  <c r="N1404" i="34"/>
  <c r="M1404" i="34"/>
  <c r="L1404" i="34"/>
  <c r="I1404" i="34"/>
  <c r="H1404" i="34"/>
  <c r="G1404" i="34"/>
  <c r="O1403" i="34"/>
  <c r="O1402" i="34"/>
  <c r="N1401" i="34"/>
  <c r="M1401" i="34"/>
  <c r="L1401" i="34"/>
  <c r="I1401" i="34"/>
  <c r="H1401" i="34"/>
  <c r="G1401" i="34"/>
  <c r="O1400" i="34"/>
  <c r="O1399" i="34"/>
  <c r="O1398" i="34"/>
  <c r="N1397" i="34"/>
  <c r="M1397" i="34"/>
  <c r="L1397" i="34"/>
  <c r="I1397" i="34"/>
  <c r="H1397" i="34"/>
  <c r="G1397" i="34"/>
  <c r="O1396" i="34"/>
  <c r="O1395" i="34"/>
  <c r="N1394" i="34"/>
  <c r="M1394" i="34"/>
  <c r="L1394" i="34"/>
  <c r="I1394" i="34"/>
  <c r="H1394" i="34"/>
  <c r="G1394" i="34"/>
  <c r="O1393" i="34"/>
  <c r="N1392" i="34"/>
  <c r="M1392" i="34"/>
  <c r="L1392" i="34"/>
  <c r="I1392" i="34"/>
  <c r="H1392" i="34"/>
  <c r="G1392" i="34"/>
  <c r="O1391" i="34"/>
  <c r="O1390" i="34"/>
  <c r="N1389" i="34"/>
  <c r="M1389" i="34"/>
  <c r="L1389" i="34"/>
  <c r="I1389" i="34"/>
  <c r="H1389" i="34"/>
  <c r="G1389" i="34"/>
  <c r="O1388" i="34"/>
  <c r="O1387" i="34"/>
  <c r="O1386" i="34"/>
  <c r="O1385" i="34"/>
  <c r="O1384" i="34"/>
  <c r="O1383" i="34"/>
  <c r="N1382" i="34"/>
  <c r="M1382" i="34"/>
  <c r="L1382" i="34"/>
  <c r="I1382" i="34"/>
  <c r="H1382" i="34"/>
  <c r="G1382" i="34"/>
  <c r="O1381" i="34"/>
  <c r="O1380" i="34"/>
  <c r="O1379" i="34"/>
  <c r="O1378" i="34"/>
  <c r="O1377" i="34"/>
  <c r="O1376" i="34"/>
  <c r="O1375" i="34"/>
  <c r="O1374" i="34"/>
  <c r="O1373" i="34"/>
  <c r="N1372" i="34"/>
  <c r="M1372" i="34"/>
  <c r="L1372" i="34"/>
  <c r="I1372" i="34"/>
  <c r="H1372" i="34"/>
  <c r="G1372" i="34"/>
  <c r="O1371" i="34"/>
  <c r="O1370" i="34"/>
  <c r="O1369" i="34"/>
  <c r="O1368" i="34"/>
  <c r="O1367" i="34"/>
  <c r="O1366" i="34"/>
  <c r="O1365" i="34"/>
  <c r="N1364" i="34"/>
  <c r="M1364" i="34"/>
  <c r="L1364" i="34"/>
  <c r="I1364" i="34"/>
  <c r="H1364" i="34"/>
  <c r="G1364" i="34"/>
  <c r="N1362" i="34"/>
  <c r="M1362" i="34"/>
  <c r="L1362" i="34"/>
  <c r="I1362" i="34"/>
  <c r="H1362" i="34"/>
  <c r="G1362" i="34"/>
  <c r="O1360" i="34"/>
  <c r="O1359" i="34"/>
  <c r="N1358" i="34"/>
  <c r="N1357" i="34" s="1"/>
  <c r="N1354" i="34" s="1"/>
  <c r="M1358" i="34"/>
  <c r="M1357" i="34" s="1"/>
  <c r="M1354" i="34" s="1"/>
  <c r="M1440" i="34" s="1"/>
  <c r="L1358" i="34"/>
  <c r="L1357" i="34" s="1"/>
  <c r="I1358" i="34"/>
  <c r="I1357" i="34" s="1"/>
  <c r="I1354" i="34" s="1"/>
  <c r="H1358" i="34"/>
  <c r="H1357" i="34" s="1"/>
  <c r="H1354" i="34" s="1"/>
  <c r="G1358" i="34"/>
  <c r="G1357" i="34" s="1"/>
  <c r="O1356" i="34"/>
  <c r="O1355" i="34"/>
  <c r="O1345" i="34"/>
  <c r="O1344" i="34"/>
  <c r="O1342" i="34"/>
  <c r="O1338" i="34"/>
  <c r="O1337" i="34"/>
  <c r="O1336" i="34"/>
  <c r="O1335" i="34"/>
  <c r="O1334" i="34"/>
  <c r="O1333" i="34"/>
  <c r="O1332" i="34"/>
  <c r="O1331" i="34"/>
  <c r="O1330" i="34"/>
  <c r="O1329" i="34"/>
  <c r="O1328" i="34"/>
  <c r="O1327" i="34"/>
  <c r="O1326" i="34"/>
  <c r="O1325" i="34"/>
  <c r="O1324" i="34"/>
  <c r="O1323" i="34"/>
  <c r="O1322" i="34"/>
  <c r="N1321" i="34"/>
  <c r="M1321" i="34"/>
  <c r="L1321" i="34"/>
  <c r="I1321" i="34"/>
  <c r="H1321" i="34"/>
  <c r="G1321" i="34"/>
  <c r="O1320" i="34"/>
  <c r="N1319" i="34"/>
  <c r="M1319" i="34"/>
  <c r="L1319" i="34"/>
  <c r="I1319" i="34"/>
  <c r="H1319" i="34"/>
  <c r="G1319" i="34"/>
  <c r="O1318" i="34"/>
  <c r="O1317" i="34"/>
  <c r="O1316" i="34"/>
  <c r="N1315" i="34"/>
  <c r="M1315" i="34"/>
  <c r="L1315" i="34"/>
  <c r="I1315" i="34"/>
  <c r="H1315" i="34"/>
  <c r="G1315" i="34"/>
  <c r="O1314" i="34"/>
  <c r="O1313" i="34"/>
  <c r="O1312" i="34"/>
  <c r="N1311" i="34"/>
  <c r="M1311" i="34"/>
  <c r="L1311" i="34"/>
  <c r="I1311" i="34"/>
  <c r="H1311" i="34"/>
  <c r="G1311" i="34"/>
  <c r="O1310" i="34"/>
  <c r="N1309" i="34"/>
  <c r="M1309" i="34"/>
  <c r="L1309" i="34"/>
  <c r="I1309" i="34"/>
  <c r="H1309" i="34"/>
  <c r="G1309" i="34"/>
  <c r="O1308" i="34"/>
  <c r="N1307" i="34"/>
  <c r="M1307" i="34"/>
  <c r="L1307" i="34"/>
  <c r="I1307" i="34"/>
  <c r="H1307" i="34"/>
  <c r="G1307" i="34"/>
  <c r="O1306" i="34"/>
  <c r="O1305" i="34"/>
  <c r="O1304" i="34"/>
  <c r="O1303" i="34"/>
  <c r="O1302" i="34"/>
  <c r="O1301" i="34"/>
  <c r="N1300" i="34"/>
  <c r="M1300" i="34"/>
  <c r="L1300" i="34"/>
  <c r="I1300" i="34"/>
  <c r="H1300" i="34"/>
  <c r="G1300" i="34"/>
  <c r="O1299" i="34"/>
  <c r="O1298" i="34"/>
  <c r="O1297" i="34"/>
  <c r="O1296" i="34"/>
  <c r="O1295" i="34"/>
  <c r="O1294" i="34"/>
  <c r="O1293" i="34"/>
  <c r="O1292" i="34"/>
  <c r="N1291" i="34"/>
  <c r="M1291" i="34"/>
  <c r="L1291" i="34"/>
  <c r="I1291" i="34"/>
  <c r="H1291" i="34"/>
  <c r="G1291" i="34"/>
  <c r="O1290" i="34"/>
  <c r="O1289" i="34"/>
  <c r="O1288" i="34"/>
  <c r="O1287" i="34"/>
  <c r="O1286" i="34"/>
  <c r="O1285" i="34"/>
  <c r="N1284" i="34"/>
  <c r="M1284" i="34"/>
  <c r="L1284" i="34"/>
  <c r="H1284" i="34"/>
  <c r="G1284" i="34"/>
  <c r="O1283" i="34"/>
  <c r="O1282" i="34"/>
  <c r="N1281" i="34"/>
  <c r="M1281" i="34"/>
  <c r="L1281" i="34"/>
  <c r="I1281" i="34"/>
  <c r="H1281" i="34"/>
  <c r="G1281" i="34"/>
  <c r="O1273" i="34"/>
  <c r="N1271" i="34"/>
  <c r="M1271" i="34"/>
  <c r="O1267" i="34"/>
  <c r="L1266" i="34"/>
  <c r="O1266" i="34" s="1"/>
  <c r="I1266" i="34"/>
  <c r="H1266" i="34"/>
  <c r="G1266" i="34"/>
  <c r="O1265" i="34"/>
  <c r="O1264" i="34"/>
  <c r="L1263" i="34"/>
  <c r="O1263" i="34" s="1"/>
  <c r="I1263" i="34"/>
  <c r="H1263" i="34"/>
  <c r="G1263" i="34"/>
  <c r="O1262" i="34"/>
  <c r="L1261" i="34"/>
  <c r="O1261" i="34" s="1"/>
  <c r="I1261" i="34"/>
  <c r="H1261" i="34"/>
  <c r="G1261" i="34"/>
  <c r="O1260" i="34"/>
  <c r="L1259" i="34"/>
  <c r="O1259" i="34" s="1"/>
  <c r="I1259" i="34"/>
  <c r="H1259" i="34"/>
  <c r="G1259" i="34"/>
  <c r="O1258" i="34"/>
  <c r="O1257" i="34"/>
  <c r="L1256" i="34"/>
  <c r="O1256" i="34" s="1"/>
  <c r="I1256" i="34"/>
  <c r="H1256" i="34"/>
  <c r="G1256" i="34"/>
  <c r="L1254" i="34"/>
  <c r="I1254" i="34"/>
  <c r="H1254" i="34"/>
  <c r="G1254" i="34"/>
  <c r="O1251" i="34"/>
  <c r="O1250" i="34"/>
  <c r="N1249" i="34"/>
  <c r="N1248" i="34" s="1"/>
  <c r="N1245" i="34" s="1"/>
  <c r="M1249" i="34"/>
  <c r="M1248" i="34" s="1"/>
  <c r="M1245" i="34" s="1"/>
  <c r="L1249" i="34"/>
  <c r="L1248" i="34" s="1"/>
  <c r="I1249" i="34"/>
  <c r="I1248" i="34" s="1"/>
  <c r="I1245" i="34" s="1"/>
  <c r="I1270" i="34" s="1"/>
  <c r="H1249" i="34"/>
  <c r="H1248" i="34" s="1"/>
  <c r="G1249" i="34"/>
  <c r="G1248" i="34" s="1"/>
  <c r="G1247" i="34" s="1"/>
  <c r="O1247" i="34"/>
  <c r="O1246" i="34"/>
  <c r="O1236" i="34"/>
  <c r="O1229" i="34"/>
  <c r="O1228" i="34"/>
  <c r="N1227" i="34"/>
  <c r="N1226" i="34" s="1"/>
  <c r="M1227" i="34"/>
  <c r="M1226" i="34" s="1"/>
  <c r="L1227" i="34"/>
  <c r="L1226" i="34" s="1"/>
  <c r="I1227" i="34"/>
  <c r="I1226" i="34" s="1"/>
  <c r="H1227" i="34"/>
  <c r="H1226" i="34" s="1"/>
  <c r="G1227" i="34"/>
  <c r="G1226" i="34" s="1"/>
  <c r="O1225" i="34"/>
  <c r="N1224" i="34"/>
  <c r="N1223" i="34" s="1"/>
  <c r="M1224" i="34"/>
  <c r="M1223" i="34" s="1"/>
  <c r="L1224" i="34"/>
  <c r="I1224" i="34"/>
  <c r="I1223" i="34" s="1"/>
  <c r="H1224" i="34"/>
  <c r="H1223" i="34" s="1"/>
  <c r="G1224" i="34"/>
  <c r="G1223" i="34" s="1"/>
  <c r="O1222" i="34"/>
  <c r="O1221" i="34"/>
  <c r="O1220" i="34"/>
  <c r="O1219" i="34"/>
  <c r="N1218" i="34"/>
  <c r="N1217" i="34" s="1"/>
  <c r="M1218" i="34"/>
  <c r="M1217" i="34" s="1"/>
  <c r="L1218" i="34"/>
  <c r="L1217" i="34" s="1"/>
  <c r="I1218" i="34"/>
  <c r="I1217" i="34" s="1"/>
  <c r="H1218" i="34"/>
  <c r="H1217" i="34" s="1"/>
  <c r="G1218" i="34"/>
  <c r="G1217" i="34" s="1"/>
  <c r="O1216" i="34"/>
  <c r="O1215" i="34"/>
  <c r="O1214" i="34"/>
  <c r="O1213" i="34"/>
  <c r="O1212" i="34"/>
  <c r="O1211" i="34"/>
  <c r="O1210" i="34"/>
  <c r="O1209" i="34"/>
  <c r="N1208" i="34"/>
  <c r="N1207" i="34" s="1"/>
  <c r="M1208" i="34"/>
  <c r="M1207" i="34" s="1"/>
  <c r="L1208" i="34"/>
  <c r="I1208" i="34"/>
  <c r="I1207" i="34" s="1"/>
  <c r="H1208" i="34"/>
  <c r="H1207" i="34" s="1"/>
  <c r="G1208" i="34"/>
  <c r="G1207" i="34" s="1"/>
  <c r="O1204" i="34"/>
  <c r="O1203" i="34"/>
  <c r="O1202" i="34"/>
  <c r="O1201" i="34"/>
  <c r="O1200" i="34"/>
  <c r="O1199" i="34"/>
  <c r="O1198" i="34"/>
  <c r="O1197" i="34"/>
  <c r="O1196" i="34"/>
  <c r="O1195" i="34"/>
  <c r="O1194" i="34"/>
  <c r="O1193" i="34"/>
  <c r="O1192" i="34"/>
  <c r="O1191" i="34"/>
  <c r="O1190" i="34"/>
  <c r="O1189" i="34"/>
  <c r="N1188" i="34"/>
  <c r="M1188" i="34"/>
  <c r="L1188" i="34"/>
  <c r="I1188" i="34"/>
  <c r="H1188" i="34"/>
  <c r="G1188" i="34"/>
  <c r="O1187" i="34"/>
  <c r="O1186" i="34"/>
  <c r="N1185" i="34"/>
  <c r="M1185" i="34"/>
  <c r="L1185" i="34"/>
  <c r="I1185" i="34"/>
  <c r="H1185" i="34"/>
  <c r="G1185" i="34"/>
  <c r="O1184" i="34"/>
  <c r="O1183" i="34"/>
  <c r="O1182" i="34"/>
  <c r="N1181" i="34"/>
  <c r="M1181" i="34"/>
  <c r="L1181" i="34"/>
  <c r="I1181" i="34"/>
  <c r="H1181" i="34"/>
  <c r="G1181" i="34"/>
  <c r="O1180" i="34"/>
  <c r="N1179" i="34"/>
  <c r="M1179" i="34"/>
  <c r="L1179" i="34"/>
  <c r="I1179" i="34"/>
  <c r="H1179" i="34"/>
  <c r="G1179" i="34"/>
  <c r="O1178" i="34"/>
  <c r="O1177" i="34"/>
  <c r="N1176" i="34"/>
  <c r="M1176" i="34"/>
  <c r="L1176" i="34"/>
  <c r="I1176" i="34"/>
  <c r="H1176" i="34"/>
  <c r="G1176" i="34"/>
  <c r="O1175" i="34"/>
  <c r="O1174" i="34"/>
  <c r="O1173" i="34"/>
  <c r="O1172" i="34"/>
  <c r="O1171" i="34"/>
  <c r="O1170" i="34"/>
  <c r="O1169" i="34"/>
  <c r="O1168" i="34"/>
  <c r="N1167" i="34"/>
  <c r="M1167" i="34"/>
  <c r="L1167" i="34"/>
  <c r="I1167" i="34"/>
  <c r="H1167" i="34"/>
  <c r="G1167" i="34"/>
  <c r="O1166" i="34"/>
  <c r="O1165" i="34"/>
  <c r="O1164" i="34"/>
  <c r="O1163" i="34"/>
  <c r="O1162" i="34"/>
  <c r="O1161" i="34"/>
  <c r="O1160" i="34"/>
  <c r="O1159" i="34"/>
  <c r="N1158" i="34"/>
  <c r="M1158" i="34"/>
  <c r="L1158" i="34"/>
  <c r="I1158" i="34"/>
  <c r="H1158" i="34"/>
  <c r="G1158" i="34"/>
  <c r="O1157" i="34"/>
  <c r="O1156" i="34"/>
  <c r="O1155" i="34"/>
  <c r="O1154" i="34"/>
  <c r="I1154" i="34"/>
  <c r="H1154" i="34"/>
  <c r="G1154" i="34"/>
  <c r="O1153" i="34"/>
  <c r="O1152" i="34"/>
  <c r="N1151" i="34"/>
  <c r="M1151" i="34"/>
  <c r="L1151" i="34"/>
  <c r="I1151" i="34"/>
  <c r="H1151" i="34"/>
  <c r="G1151" i="34"/>
  <c r="O1149" i="34"/>
  <c r="O1148" i="34"/>
  <c r="N1147" i="34"/>
  <c r="N1146" i="34" s="1"/>
  <c r="N1143" i="34" s="1"/>
  <c r="N1233" i="34" s="1"/>
  <c r="M1147" i="34"/>
  <c r="M1146" i="34" s="1"/>
  <c r="M1143" i="34" s="1"/>
  <c r="L1147" i="34"/>
  <c r="I1147" i="34"/>
  <c r="I1146" i="34" s="1"/>
  <c r="H1147" i="34"/>
  <c r="H1146" i="34" s="1"/>
  <c r="G1147" i="34"/>
  <c r="G1146" i="34" s="1"/>
  <c r="O1145" i="34"/>
  <c r="O1144" i="34"/>
  <c r="O1141" i="34"/>
  <c r="N1140" i="34"/>
  <c r="M1140" i="34"/>
  <c r="L1140" i="34"/>
  <c r="I1140" i="34"/>
  <c r="H1140" i="34"/>
  <c r="G1140" i="34"/>
  <c r="O1139" i="34"/>
  <c r="N1138" i="34"/>
  <c r="M1138" i="34"/>
  <c r="L1138" i="34"/>
  <c r="I1138" i="34"/>
  <c r="H1138" i="34"/>
  <c r="G1138" i="34"/>
  <c r="N1130" i="34"/>
  <c r="M1130" i="34"/>
  <c r="L1130" i="34"/>
  <c r="O1129" i="34"/>
  <c r="O1127" i="34"/>
  <c r="O1123" i="34"/>
  <c r="O1122" i="34"/>
  <c r="O1121" i="34"/>
  <c r="L1120" i="34"/>
  <c r="I1120" i="34"/>
  <c r="I1119" i="34" s="1"/>
  <c r="I1118" i="34" s="1"/>
  <c r="H1120" i="34"/>
  <c r="H1119" i="34" s="1"/>
  <c r="H1118" i="34" s="1"/>
  <c r="G1120" i="34"/>
  <c r="G1119" i="34" s="1"/>
  <c r="G1118" i="34" s="1"/>
  <c r="N1118" i="34"/>
  <c r="N1117" i="34" s="1"/>
  <c r="M1118" i="34"/>
  <c r="M1117" i="34" s="1"/>
  <c r="O1110" i="34"/>
  <c r="O1103" i="34"/>
  <c r="I1103" i="34"/>
  <c r="I1102" i="34" s="1"/>
  <c r="I1101" i="34" s="1"/>
  <c r="I1098" i="34" s="1"/>
  <c r="G1103" i="34"/>
  <c r="G1102" i="34" s="1"/>
  <c r="G1101" i="34" s="1"/>
  <c r="G1098" i="34" s="1"/>
  <c r="N1102" i="34"/>
  <c r="N1101" i="34" s="1"/>
  <c r="N1098" i="34" s="1"/>
  <c r="N1097" i="34" s="1"/>
  <c r="M1102" i="34"/>
  <c r="M1101" i="34" s="1"/>
  <c r="L1102" i="34"/>
  <c r="L1101" i="34" s="1"/>
  <c r="L1098" i="34" s="1"/>
  <c r="H1102" i="34"/>
  <c r="H1101" i="34" s="1"/>
  <c r="H1098" i="34" s="1"/>
  <c r="H1097" i="34" s="1"/>
  <c r="O1100" i="34"/>
  <c r="N1099" i="34"/>
  <c r="M1099" i="34"/>
  <c r="L1099" i="34"/>
  <c r="I1099" i="34"/>
  <c r="H1099" i="34"/>
  <c r="G1099" i="34"/>
  <c r="O1068" i="34"/>
  <c r="N1067" i="34"/>
  <c r="N1069" i="34" s="1"/>
  <c r="M1067" i="34"/>
  <c r="M1069" i="34" s="1"/>
  <c r="L1067" i="34"/>
  <c r="L1069" i="34" s="1"/>
  <c r="I1067" i="34"/>
  <c r="I1069" i="34" s="1"/>
  <c r="H1067" i="34"/>
  <c r="H1069" i="34" s="1"/>
  <c r="G1067" i="34"/>
  <c r="G1069" i="34" s="1"/>
  <c r="O1066" i="34"/>
  <c r="O1062" i="34"/>
  <c r="N1061" i="34"/>
  <c r="N1060" i="34" s="1"/>
  <c r="M1061" i="34"/>
  <c r="M1060" i="34" s="1"/>
  <c r="L1061" i="34"/>
  <c r="I1061" i="34"/>
  <c r="I1060" i="34" s="1"/>
  <c r="H1061" i="34"/>
  <c r="H1060" i="34" s="1"/>
  <c r="G1061" i="34"/>
  <c r="G1060" i="34" s="1"/>
  <c r="O1059" i="34"/>
  <c r="N1058" i="34"/>
  <c r="M1058" i="34"/>
  <c r="L1058" i="34"/>
  <c r="I1058" i="34"/>
  <c r="H1058" i="34"/>
  <c r="G1058" i="34"/>
  <c r="O1047" i="34"/>
  <c r="N1046" i="34"/>
  <c r="M1046" i="34"/>
  <c r="L1046" i="34"/>
  <c r="I1046" i="34"/>
  <c r="H1046" i="34"/>
  <c r="G1046" i="34"/>
  <c r="O1045" i="34"/>
  <c r="N1044" i="34"/>
  <c r="N1043" i="34" s="1"/>
  <c r="N1042" i="34" s="1"/>
  <c r="M1044" i="34"/>
  <c r="M1043" i="34" s="1"/>
  <c r="M1042" i="34" s="1"/>
  <c r="L1044" i="34"/>
  <c r="I1044" i="34"/>
  <c r="I1043" i="34" s="1"/>
  <c r="I1042" i="34" s="1"/>
  <c r="H1044" i="34"/>
  <c r="H1043" i="34" s="1"/>
  <c r="H1042" i="34" s="1"/>
  <c r="G1044" i="34"/>
  <c r="G1043" i="34" s="1"/>
  <c r="G1042" i="34" s="1"/>
  <c r="O1035" i="34"/>
  <c r="O1029" i="34"/>
  <c r="O1028" i="34"/>
  <c r="O1027" i="34"/>
  <c r="O1026" i="34"/>
  <c r="O1025" i="34"/>
  <c r="O1024" i="34"/>
  <c r="I1024" i="34"/>
  <c r="H1024" i="34"/>
  <c r="G1024" i="34"/>
  <c r="O1023" i="34"/>
  <c r="O1022" i="34"/>
  <c r="O1021" i="34"/>
  <c r="I1021" i="34"/>
  <c r="H1021" i="34"/>
  <c r="G1021" i="34"/>
  <c r="O1020" i="34"/>
  <c r="O1019" i="34"/>
  <c r="I1019" i="34"/>
  <c r="H1019" i="34"/>
  <c r="G1019" i="34"/>
  <c r="O1018" i="34"/>
  <c r="O1017" i="34"/>
  <c r="I1017" i="34"/>
  <c r="H1017" i="34"/>
  <c r="G1017" i="34"/>
  <c r="O1016" i="34"/>
  <c r="O1015" i="34"/>
  <c r="O1014" i="34"/>
  <c r="O1013" i="34"/>
  <c r="I1013" i="34"/>
  <c r="H1013" i="34"/>
  <c r="G1013" i="34"/>
  <c r="O1012" i="34"/>
  <c r="O1011" i="34"/>
  <c r="O1010" i="34"/>
  <c r="O1009" i="34"/>
  <c r="I1009" i="34"/>
  <c r="H1009" i="34"/>
  <c r="G1009" i="34"/>
  <c r="O1008" i="34"/>
  <c r="O1007" i="34"/>
  <c r="O1006" i="34"/>
  <c r="O1005" i="34"/>
  <c r="I1005" i="34"/>
  <c r="H1005" i="34"/>
  <c r="G1005" i="34"/>
  <c r="O1004" i="34"/>
  <c r="O1003" i="34"/>
  <c r="O1002" i="34"/>
  <c r="I1002" i="34"/>
  <c r="H1002" i="34"/>
  <c r="G1002" i="34"/>
  <c r="N1001" i="34"/>
  <c r="N1033" i="34" s="1"/>
  <c r="M1001" i="34"/>
  <c r="M1033" i="34" s="1"/>
  <c r="O1000" i="34"/>
  <c r="O999" i="34"/>
  <c r="L998" i="34"/>
  <c r="O998" i="34" s="1"/>
  <c r="I998" i="34"/>
  <c r="I997" i="34" s="1"/>
  <c r="H998" i="34"/>
  <c r="H997" i="34" s="1"/>
  <c r="G998" i="34"/>
  <c r="G997" i="34" s="1"/>
  <c r="L997" i="34"/>
  <c r="O996" i="34"/>
  <c r="O995" i="34"/>
  <c r="N994" i="34"/>
  <c r="N1032" i="34" s="1"/>
  <c r="M994" i="34"/>
  <c r="M1032" i="34" s="1"/>
  <c r="O993" i="34"/>
  <c r="O986" i="34"/>
  <c r="O979" i="34"/>
  <c r="O978" i="34"/>
  <c r="L977" i="34"/>
  <c r="L976" i="34" s="1"/>
  <c r="I977" i="34"/>
  <c r="I976" i="34" s="1"/>
  <c r="H977" i="34"/>
  <c r="H976" i="34" s="1"/>
  <c r="G977" i="34"/>
  <c r="G976" i="34" s="1"/>
  <c r="O975" i="34"/>
  <c r="O974" i="34"/>
  <c r="O973" i="34"/>
  <c r="O972" i="34"/>
  <c r="O971" i="34"/>
  <c r="O970" i="34"/>
  <c r="O969" i="34"/>
  <c r="O968" i="34"/>
  <c r="L967" i="34"/>
  <c r="O967" i="34" s="1"/>
  <c r="I967" i="34"/>
  <c r="H967" i="34"/>
  <c r="G967" i="34"/>
  <c r="O966" i="34"/>
  <c r="L965" i="34"/>
  <c r="O965" i="34" s="1"/>
  <c r="I965" i="34"/>
  <c r="H965" i="34"/>
  <c r="G965" i="34"/>
  <c r="O964" i="34"/>
  <c r="O963" i="34"/>
  <c r="L962" i="34"/>
  <c r="O962" i="34" s="1"/>
  <c r="I962" i="34"/>
  <c r="H962" i="34"/>
  <c r="G962" i="34"/>
  <c r="O961" i="34"/>
  <c r="O960" i="34"/>
  <c r="L959" i="34"/>
  <c r="O959" i="34" s="1"/>
  <c r="I959" i="34"/>
  <c r="H959" i="34"/>
  <c r="G959" i="34"/>
  <c r="O958" i="34"/>
  <c r="L957" i="34"/>
  <c r="O957" i="34" s="1"/>
  <c r="I957" i="34"/>
  <c r="H957" i="34"/>
  <c r="G957" i="34"/>
  <c r="O956" i="34"/>
  <c r="O955" i="34"/>
  <c r="L954" i="34"/>
  <c r="O954" i="34" s="1"/>
  <c r="I954" i="34"/>
  <c r="H954" i="34"/>
  <c r="G954" i="34"/>
  <c r="O953" i="34"/>
  <c r="O952" i="34"/>
  <c r="O951" i="34"/>
  <c r="L950" i="34"/>
  <c r="O950" i="34" s="1"/>
  <c r="I950" i="34"/>
  <c r="H950" i="34"/>
  <c r="G950" i="34"/>
  <c r="O949" i="34"/>
  <c r="O948" i="34"/>
  <c r="L947" i="34"/>
  <c r="O947" i="34" s="1"/>
  <c r="I947" i="34"/>
  <c r="H947" i="34"/>
  <c r="G947" i="34"/>
  <c r="O946" i="34"/>
  <c r="O945" i="34"/>
  <c r="O944" i="34"/>
  <c r="O943" i="34"/>
  <c r="I943" i="34"/>
  <c r="H943" i="34"/>
  <c r="G943" i="34"/>
  <c r="O941" i="34"/>
  <c r="I941" i="34"/>
  <c r="H941" i="34"/>
  <c r="G941" i="34"/>
  <c r="O939" i="34"/>
  <c r="N938" i="34"/>
  <c r="N937" i="34" s="1"/>
  <c r="N936" i="34" s="1"/>
  <c r="N933" i="34" s="1"/>
  <c r="N932" i="34" s="1"/>
  <c r="M938" i="34"/>
  <c r="M937" i="34" s="1"/>
  <c r="M936" i="34" s="1"/>
  <c r="M933" i="34" s="1"/>
  <c r="M932" i="34" s="1"/>
  <c r="L938" i="34"/>
  <c r="I937" i="34"/>
  <c r="I936" i="34" s="1"/>
  <c r="I935" i="34" s="1"/>
  <c r="H937" i="34"/>
  <c r="H936" i="34" s="1"/>
  <c r="G937" i="34"/>
  <c r="G936" i="34" s="1"/>
  <c r="G933" i="34" s="1"/>
  <c r="O935" i="34"/>
  <c r="O934" i="34"/>
  <c r="O929" i="34"/>
  <c r="O928" i="34"/>
  <c r="O927" i="34"/>
  <c r="N926" i="34"/>
  <c r="N925" i="34" s="1"/>
  <c r="N923" i="34" s="1"/>
  <c r="M926" i="34"/>
  <c r="M925" i="34" s="1"/>
  <c r="M923" i="34" s="1"/>
  <c r="L926" i="34"/>
  <c r="I926" i="34"/>
  <c r="I925" i="34" s="1"/>
  <c r="I923" i="34" s="1"/>
  <c r="H926" i="34"/>
  <c r="H925" i="34" s="1"/>
  <c r="H923" i="34" s="1"/>
  <c r="G926" i="34"/>
  <c r="G925" i="34" s="1"/>
  <c r="G923" i="34" s="1"/>
  <c r="O924" i="34"/>
  <c r="O922" i="34"/>
  <c r="O921" i="34"/>
  <c r="N920" i="34"/>
  <c r="M920" i="34"/>
  <c r="L920" i="34"/>
  <c r="I920" i="34"/>
  <c r="H920" i="34"/>
  <c r="G920" i="34"/>
  <c r="O919" i="34"/>
  <c r="O917" i="34"/>
  <c r="O916" i="34"/>
  <c r="N915" i="34"/>
  <c r="N914" i="34" s="1"/>
  <c r="M915" i="34"/>
  <c r="M914" i="34" s="1"/>
  <c r="L915" i="34"/>
  <c r="L914" i="34" s="1"/>
  <c r="I915" i="34"/>
  <c r="I914" i="34" s="1"/>
  <c r="H915" i="34"/>
  <c r="H914" i="34" s="1"/>
  <c r="G915" i="34"/>
  <c r="G914" i="34" s="1"/>
  <c r="O906" i="34"/>
  <c r="H903" i="34"/>
  <c r="O899" i="34"/>
  <c r="O898" i="34"/>
  <c r="N897" i="34"/>
  <c r="N896" i="34" s="1"/>
  <c r="M897" i="34"/>
  <c r="M896" i="34" s="1"/>
  <c r="L897" i="34"/>
  <c r="I897" i="34"/>
  <c r="I896" i="34" s="1"/>
  <c r="H897" i="34"/>
  <c r="H896" i="34" s="1"/>
  <c r="G897" i="34"/>
  <c r="G896" i="34" s="1"/>
  <c r="O895" i="34"/>
  <c r="O894" i="34"/>
  <c r="O893" i="34"/>
  <c r="O892" i="34"/>
  <c r="O891" i="34"/>
  <c r="O890" i="34"/>
  <c r="O889" i="34"/>
  <c r="O888" i="34"/>
  <c r="O887" i="34"/>
  <c r="O886" i="34"/>
  <c r="O885" i="34"/>
  <c r="O884" i="34"/>
  <c r="N883" i="34"/>
  <c r="M883" i="34"/>
  <c r="L883" i="34"/>
  <c r="I883" i="34"/>
  <c r="H883" i="34"/>
  <c r="G883" i="34"/>
  <c r="O882" i="34"/>
  <c r="N881" i="34"/>
  <c r="M881" i="34"/>
  <c r="L881" i="34"/>
  <c r="I881" i="34"/>
  <c r="H881" i="34"/>
  <c r="G881" i="34"/>
  <c r="O880" i="34"/>
  <c r="O879" i="34"/>
  <c r="O878" i="34"/>
  <c r="N877" i="34"/>
  <c r="M877" i="34"/>
  <c r="L877" i="34"/>
  <c r="I877" i="34"/>
  <c r="H877" i="34"/>
  <c r="G877" i="34"/>
  <c r="O876" i="34"/>
  <c r="O875" i="34"/>
  <c r="O874" i="34"/>
  <c r="N873" i="34"/>
  <c r="M873" i="34"/>
  <c r="L873" i="34"/>
  <c r="I873" i="34"/>
  <c r="H873" i="34"/>
  <c r="G873" i="34"/>
  <c r="O872" i="34"/>
  <c r="N871" i="34"/>
  <c r="M871" i="34"/>
  <c r="L871" i="34"/>
  <c r="I871" i="34"/>
  <c r="H871" i="34"/>
  <c r="G871" i="34"/>
  <c r="O870" i="34"/>
  <c r="O869" i="34"/>
  <c r="N868" i="34"/>
  <c r="M868" i="34"/>
  <c r="L868" i="34"/>
  <c r="I868" i="34"/>
  <c r="H868" i="34"/>
  <c r="G868" i="34"/>
  <c r="O867" i="34"/>
  <c r="O866" i="34"/>
  <c r="O865" i="34"/>
  <c r="O864" i="34"/>
  <c r="O863" i="34"/>
  <c r="O862" i="34"/>
  <c r="O861" i="34"/>
  <c r="N860" i="34"/>
  <c r="M860" i="34"/>
  <c r="L860" i="34"/>
  <c r="I860" i="34"/>
  <c r="H860" i="34"/>
  <c r="G860" i="34"/>
  <c r="O859" i="34"/>
  <c r="O858" i="34"/>
  <c r="O857" i="34"/>
  <c r="O856" i="34"/>
  <c r="O855" i="34"/>
  <c r="M854" i="34"/>
  <c r="L854" i="34"/>
  <c r="I854" i="34"/>
  <c r="H854" i="34"/>
  <c r="G854" i="34"/>
  <c r="O853" i="34"/>
  <c r="O852" i="34"/>
  <c r="O851" i="34"/>
  <c r="O850" i="34"/>
  <c r="O849" i="34"/>
  <c r="O848" i="34"/>
  <c r="N847" i="34"/>
  <c r="M847" i="34"/>
  <c r="L847" i="34"/>
  <c r="I847" i="34"/>
  <c r="H847" i="34"/>
  <c r="G847" i="34"/>
  <c r="O846" i="34"/>
  <c r="O845" i="34"/>
  <c r="O844" i="34"/>
  <c r="N842" i="34"/>
  <c r="M842" i="34"/>
  <c r="L842" i="34"/>
  <c r="I842" i="34"/>
  <c r="H842" i="34"/>
  <c r="G842" i="34"/>
  <c r="O840" i="34"/>
  <c r="N839" i="34"/>
  <c r="N838" i="34" s="1"/>
  <c r="N835" i="34" s="1"/>
  <c r="N903" i="34" s="1"/>
  <c r="M839" i="34"/>
  <c r="M838" i="34" s="1"/>
  <c r="M835" i="34" s="1"/>
  <c r="L839" i="34"/>
  <c r="I839" i="34"/>
  <c r="I838" i="34" s="1"/>
  <c r="G839" i="34"/>
  <c r="G838" i="34" s="1"/>
  <c r="O837" i="34"/>
  <c r="H837" i="34"/>
  <c r="O836" i="34"/>
  <c r="O827" i="34"/>
  <c r="H824" i="34"/>
  <c r="O823" i="34"/>
  <c r="O822" i="34"/>
  <c r="O821" i="34"/>
  <c r="O820" i="34"/>
  <c r="O819" i="34"/>
  <c r="O818" i="34"/>
  <c r="O817" i="34"/>
  <c r="O816" i="34"/>
  <c r="O815" i="34"/>
  <c r="O814" i="34"/>
  <c r="O813" i="34"/>
  <c r="O812" i="34"/>
  <c r="O811" i="34"/>
  <c r="O810" i="34"/>
  <c r="O809" i="34"/>
  <c r="O808" i="34"/>
  <c r="O807" i="34"/>
  <c r="O806" i="34"/>
  <c r="O805" i="34"/>
  <c r="L804" i="34"/>
  <c r="O804" i="34" s="1"/>
  <c r="H804" i="34"/>
  <c r="G804" i="34"/>
  <c r="O803" i="34"/>
  <c r="O802" i="34"/>
  <c r="O801" i="34"/>
  <c r="H801" i="34"/>
  <c r="G801" i="34"/>
  <c r="O800" i="34"/>
  <c r="L799" i="34"/>
  <c r="O799" i="34" s="1"/>
  <c r="H799" i="34"/>
  <c r="G799" i="34"/>
  <c r="O798" i="34"/>
  <c r="O797" i="34"/>
  <c r="O796" i="34"/>
  <c r="O795" i="34"/>
  <c r="O794" i="34"/>
  <c r="O793" i="34"/>
  <c r="O792" i="34"/>
  <c r="H792" i="34"/>
  <c r="G792" i="34"/>
  <c r="O791" i="34"/>
  <c r="O790" i="34"/>
  <c r="O789" i="34"/>
  <c r="H789" i="34"/>
  <c r="G789" i="34"/>
  <c r="O788" i="34"/>
  <c r="O787" i="34"/>
  <c r="O786" i="34"/>
  <c r="O785" i="34"/>
  <c r="O784" i="34"/>
  <c r="O783" i="34"/>
  <c r="H783" i="34"/>
  <c r="H779" i="34" s="1"/>
  <c r="O782" i="34"/>
  <c r="O781" i="34"/>
  <c r="O780" i="34"/>
  <c r="L779" i="34"/>
  <c r="O779" i="34" s="1"/>
  <c r="I778" i="34"/>
  <c r="I825" i="34" s="1"/>
  <c r="O777" i="34"/>
  <c r="O776" i="34"/>
  <c r="N775" i="34"/>
  <c r="M775" i="34"/>
  <c r="L775" i="34"/>
  <c r="L774" i="34" s="1"/>
  <c r="O774" i="34" s="1"/>
  <c r="I775" i="34"/>
  <c r="I774" i="34" s="1"/>
  <c r="G775" i="34"/>
  <c r="G774" i="34" s="1"/>
  <c r="G771" i="34" s="1"/>
  <c r="O773" i="34"/>
  <c r="N772" i="34"/>
  <c r="M772" i="34"/>
  <c r="O770" i="34"/>
  <c r="O764" i="34"/>
  <c r="O758" i="34"/>
  <c r="O757" i="34"/>
  <c r="O756" i="34"/>
  <c r="O755" i="34"/>
  <c r="O754" i="34"/>
  <c r="N753" i="34"/>
  <c r="M753" i="34"/>
  <c r="L753" i="34"/>
  <c r="O752" i="34"/>
  <c r="I752" i="34"/>
  <c r="H752" i="34"/>
  <c r="G752" i="34"/>
  <c r="O751" i="34"/>
  <c r="N750" i="34"/>
  <c r="M750" i="34"/>
  <c r="L750" i="34"/>
  <c r="O749" i="34"/>
  <c r="I749" i="34"/>
  <c r="H749" i="34"/>
  <c r="G749" i="34"/>
  <c r="O748" i="34"/>
  <c r="O747" i="34"/>
  <c r="O746" i="34"/>
  <c r="N745" i="34"/>
  <c r="M745" i="34"/>
  <c r="L745" i="34"/>
  <c r="O744" i="34"/>
  <c r="I744" i="34"/>
  <c r="H744" i="34"/>
  <c r="G744" i="34"/>
  <c r="O743" i="34"/>
  <c r="N742" i="34"/>
  <c r="M742" i="34"/>
  <c r="L742" i="34"/>
  <c r="O741" i="34"/>
  <c r="I741" i="34"/>
  <c r="H741" i="34"/>
  <c r="G741" i="34"/>
  <c r="O740" i="34"/>
  <c r="O739" i="34"/>
  <c r="O738" i="34"/>
  <c r="O737" i="34"/>
  <c r="N736" i="34"/>
  <c r="M736" i="34"/>
  <c r="L736" i="34"/>
  <c r="O735" i="34"/>
  <c r="I735" i="34"/>
  <c r="H735" i="34"/>
  <c r="G735" i="34"/>
  <c r="O734" i="34"/>
  <c r="O733" i="34"/>
  <c r="O732" i="34"/>
  <c r="O731" i="34"/>
  <c r="O730" i="34"/>
  <c r="N729" i="34"/>
  <c r="M729" i="34"/>
  <c r="L729" i="34"/>
  <c r="O728" i="34"/>
  <c r="I728" i="34"/>
  <c r="H728" i="34"/>
  <c r="G728" i="34"/>
  <c r="O727" i="34"/>
  <c r="O726" i="34"/>
  <c r="N725" i="34"/>
  <c r="M725" i="34"/>
  <c r="L725" i="34"/>
  <c r="O724" i="34"/>
  <c r="I724" i="34"/>
  <c r="H724" i="34"/>
  <c r="G724" i="34"/>
  <c r="O723" i="34"/>
  <c r="O722" i="34"/>
  <c r="O721" i="34"/>
  <c r="N720" i="34"/>
  <c r="M720" i="34"/>
  <c r="L720" i="34"/>
  <c r="I719" i="34"/>
  <c r="H719" i="34"/>
  <c r="G719" i="34"/>
  <c r="O711" i="34"/>
  <c r="O705" i="34"/>
  <c r="O704" i="34"/>
  <c r="O703" i="34"/>
  <c r="O702" i="34"/>
  <c r="O701" i="34"/>
  <c r="O700" i="34"/>
  <c r="O699" i="34"/>
  <c r="O698" i="34"/>
  <c r="N697" i="34"/>
  <c r="N696" i="34" s="1"/>
  <c r="N695" i="34" s="1"/>
  <c r="N710" i="34" s="1"/>
  <c r="M697" i="34"/>
  <c r="M696" i="34" s="1"/>
  <c r="M695" i="34" s="1"/>
  <c r="M710" i="34" s="1"/>
  <c r="L697" i="34"/>
  <c r="I697" i="34"/>
  <c r="I696" i="34" s="1"/>
  <c r="I695" i="34" s="1"/>
  <c r="I710" i="34" s="1"/>
  <c r="H697" i="34"/>
  <c r="H696" i="34" s="1"/>
  <c r="H695" i="34" s="1"/>
  <c r="H710" i="34" s="1"/>
  <c r="G697" i="34"/>
  <c r="G696" i="34" s="1"/>
  <c r="G695" i="34" s="1"/>
  <c r="G710" i="34" s="1"/>
  <c r="O693" i="34"/>
  <c r="O692" i="34"/>
  <c r="O691" i="34"/>
  <c r="O690" i="34"/>
  <c r="O689" i="34"/>
  <c r="O688" i="34"/>
  <c r="O687" i="34"/>
  <c r="N686" i="34"/>
  <c r="M686" i="34"/>
  <c r="L686" i="34"/>
  <c r="I686" i="34"/>
  <c r="H686" i="34"/>
  <c r="G686" i="34"/>
  <c r="O685" i="34"/>
  <c r="O684" i="34"/>
  <c r="N683" i="34"/>
  <c r="M683" i="34"/>
  <c r="L683" i="34"/>
  <c r="I683" i="34"/>
  <c r="H683" i="34"/>
  <c r="G683" i="34"/>
  <c r="O682" i="34"/>
  <c r="O681" i="34"/>
  <c r="N680" i="34"/>
  <c r="M680" i="34"/>
  <c r="L680" i="34"/>
  <c r="I680" i="34"/>
  <c r="H680" i="34"/>
  <c r="G680" i="34"/>
  <c r="O679" i="34"/>
  <c r="N678" i="34"/>
  <c r="M678" i="34"/>
  <c r="L678" i="34"/>
  <c r="I678" i="34"/>
  <c r="H678" i="34"/>
  <c r="G678" i="34"/>
  <c r="O677" i="34"/>
  <c r="O676" i="34"/>
  <c r="O675" i="34"/>
  <c r="O674" i="34"/>
  <c r="O673" i="34"/>
  <c r="N672" i="34"/>
  <c r="M672" i="34"/>
  <c r="L672" i="34"/>
  <c r="I672" i="34"/>
  <c r="H672" i="34"/>
  <c r="G672" i="34"/>
  <c r="O671" i="34"/>
  <c r="O670" i="34"/>
  <c r="O669" i="34"/>
  <c r="O668" i="34"/>
  <c r="O667" i="34"/>
  <c r="N666" i="34"/>
  <c r="M666" i="34"/>
  <c r="L666" i="34"/>
  <c r="I666" i="34"/>
  <c r="H666" i="34"/>
  <c r="G666" i="34"/>
  <c r="O665" i="34"/>
  <c r="O664" i="34"/>
  <c r="O663" i="34"/>
  <c r="N662" i="34"/>
  <c r="M662" i="34"/>
  <c r="L662" i="34"/>
  <c r="I662" i="34"/>
  <c r="H662" i="34"/>
  <c r="G662" i="34"/>
  <c r="O661" i="34"/>
  <c r="N659" i="34"/>
  <c r="M659" i="34"/>
  <c r="L659" i="34"/>
  <c r="I659" i="34"/>
  <c r="H659" i="34"/>
  <c r="G659" i="34"/>
  <c r="O657" i="34"/>
  <c r="O656" i="34"/>
  <c r="N655" i="34"/>
  <c r="N654" i="34" s="1"/>
  <c r="N651" i="34" s="1"/>
  <c r="M655" i="34"/>
  <c r="M654" i="34" s="1"/>
  <c r="M651" i="34" s="1"/>
  <c r="L655" i="34"/>
  <c r="L654" i="34" s="1"/>
  <c r="I655" i="34"/>
  <c r="I654" i="34" s="1"/>
  <c r="H655" i="34"/>
  <c r="H654" i="34" s="1"/>
  <c r="H653" i="34" s="1"/>
  <c r="G655" i="34"/>
  <c r="G654" i="34" s="1"/>
  <c r="O653" i="34"/>
  <c r="O652" i="34"/>
  <c r="O644" i="34"/>
  <c r="O640" i="34"/>
  <c r="O639" i="34"/>
  <c r="O638" i="34"/>
  <c r="O637" i="34"/>
  <c r="O636" i="34"/>
  <c r="N635" i="34"/>
  <c r="M635" i="34"/>
  <c r="L635" i="34"/>
  <c r="I635" i="34"/>
  <c r="H635" i="34"/>
  <c r="G635" i="34"/>
  <c r="O634" i="34"/>
  <c r="N633" i="34"/>
  <c r="M633" i="34"/>
  <c r="L633" i="34"/>
  <c r="I633" i="34"/>
  <c r="H633" i="34"/>
  <c r="G633" i="34"/>
  <c r="O632" i="34"/>
  <c r="O631" i="34"/>
  <c r="O630" i="34"/>
  <c r="N629" i="34"/>
  <c r="M629" i="34"/>
  <c r="L629" i="34"/>
  <c r="I629" i="34"/>
  <c r="H629" i="34"/>
  <c r="G629" i="34"/>
  <c r="O628" i="34"/>
  <c r="O627" i="34"/>
  <c r="N626" i="34"/>
  <c r="M626" i="34"/>
  <c r="L626" i="34"/>
  <c r="I626" i="34"/>
  <c r="H626" i="34"/>
  <c r="G626" i="34"/>
  <c r="O625" i="34"/>
  <c r="O624" i="34"/>
  <c r="N623" i="34"/>
  <c r="M623" i="34"/>
  <c r="L623" i="34"/>
  <c r="I623" i="34"/>
  <c r="H623" i="34"/>
  <c r="G623" i="34"/>
  <c r="O622" i="34"/>
  <c r="O621" i="34"/>
  <c r="O620" i="34"/>
  <c r="O619" i="34"/>
  <c r="O618" i="34"/>
  <c r="N617" i="34"/>
  <c r="M617" i="34"/>
  <c r="L617" i="34"/>
  <c r="I617" i="34"/>
  <c r="H617" i="34"/>
  <c r="G617" i="34"/>
  <c r="O616" i="34"/>
  <c r="O615" i="34"/>
  <c r="O614" i="34"/>
  <c r="O613" i="34"/>
  <c r="O612" i="34"/>
  <c r="N611" i="34"/>
  <c r="M611" i="34"/>
  <c r="L611" i="34"/>
  <c r="I611" i="34"/>
  <c r="H611" i="34"/>
  <c r="G611" i="34"/>
  <c r="O610" i="34"/>
  <c r="O609" i="34"/>
  <c r="O608" i="34"/>
  <c r="O607" i="34"/>
  <c r="N606" i="34"/>
  <c r="M606" i="34"/>
  <c r="L606" i="34"/>
  <c r="I606" i="34"/>
  <c r="H606" i="34"/>
  <c r="G606" i="34"/>
  <c r="O605" i="34"/>
  <c r="O604" i="34"/>
  <c r="N602" i="34"/>
  <c r="M602" i="34"/>
  <c r="L602" i="34"/>
  <c r="I602" i="34"/>
  <c r="H602" i="34"/>
  <c r="G602" i="34"/>
  <c r="N600" i="34"/>
  <c r="O600" i="34" s="1"/>
  <c r="M599" i="34"/>
  <c r="M598" i="34" s="1"/>
  <c r="M596" i="34" s="1"/>
  <c r="M641" i="34" s="1"/>
  <c r="L599" i="34"/>
  <c r="L598" i="34" s="1"/>
  <c r="I599" i="34"/>
  <c r="I598" i="34" s="1"/>
  <c r="I596" i="34" s="1"/>
  <c r="I641" i="34" s="1"/>
  <c r="H599" i="34"/>
  <c r="H598" i="34" s="1"/>
  <c r="H596" i="34" s="1"/>
  <c r="G599" i="34"/>
  <c r="G598" i="34" s="1"/>
  <c r="G596" i="34" s="1"/>
  <c r="G641" i="34" s="1"/>
  <c r="O597" i="34"/>
  <c r="O589" i="34"/>
  <c r="O588" i="34"/>
  <c r="O586" i="34"/>
  <c r="O583" i="34"/>
  <c r="O582" i="34"/>
  <c r="O581" i="34"/>
  <c r="N580" i="34"/>
  <c r="M580" i="34"/>
  <c r="L580" i="34"/>
  <c r="I580" i="34"/>
  <c r="H580" i="34"/>
  <c r="G580" i="34"/>
  <c r="O579" i="34"/>
  <c r="N578" i="34"/>
  <c r="M578" i="34"/>
  <c r="L578" i="34"/>
  <c r="I578" i="34"/>
  <c r="H578" i="34"/>
  <c r="G578" i="34"/>
  <c r="O577" i="34"/>
  <c r="N576" i="34"/>
  <c r="M576" i="34"/>
  <c r="L576" i="34"/>
  <c r="I576" i="34"/>
  <c r="H576" i="34"/>
  <c r="G576" i="34"/>
  <c r="O575" i="34"/>
  <c r="O574" i="34"/>
  <c r="O573" i="34"/>
  <c r="O572" i="34"/>
  <c r="O571" i="34"/>
  <c r="N570" i="34"/>
  <c r="M570" i="34"/>
  <c r="L570" i="34"/>
  <c r="I570" i="34"/>
  <c r="H570" i="34"/>
  <c r="G570" i="34"/>
  <c r="O569" i="34"/>
  <c r="O568" i="34"/>
  <c r="O567" i="34"/>
  <c r="O566" i="34"/>
  <c r="O565" i="34"/>
  <c r="O564" i="34"/>
  <c r="N563" i="34"/>
  <c r="M563" i="34"/>
  <c r="L563" i="34"/>
  <c r="I563" i="34"/>
  <c r="H563" i="34"/>
  <c r="G563" i="34"/>
  <c r="O562" i="34"/>
  <c r="N560" i="34"/>
  <c r="M560" i="34"/>
  <c r="L560" i="34"/>
  <c r="I560" i="34"/>
  <c r="H560" i="34"/>
  <c r="G560" i="34"/>
  <c r="O553" i="34"/>
  <c r="H551" i="34"/>
  <c r="G551" i="34"/>
  <c r="H550" i="34"/>
  <c r="G550" i="34"/>
  <c r="O547" i="34"/>
  <c r="O546" i="34"/>
  <c r="O545" i="34"/>
  <c r="O544" i="34"/>
  <c r="O543" i="34"/>
  <c r="I543" i="34"/>
  <c r="O542" i="34"/>
  <c r="O541" i="34"/>
  <c r="O540" i="34"/>
  <c r="O539" i="34"/>
  <c r="O538" i="34"/>
  <c r="O537" i="34"/>
  <c r="O535" i="34"/>
  <c r="I535" i="34"/>
  <c r="I534" i="34" s="1"/>
  <c r="I551" i="34" s="1"/>
  <c r="N534" i="34"/>
  <c r="N551" i="34" s="1"/>
  <c r="M534" i="34"/>
  <c r="L534" i="34"/>
  <c r="L551" i="34" s="1"/>
  <c r="N532" i="34"/>
  <c r="M532" i="34"/>
  <c r="N531" i="34"/>
  <c r="M531" i="34"/>
  <c r="L531" i="34"/>
  <c r="I530" i="34"/>
  <c r="I529" i="34" s="1"/>
  <c r="H530" i="34"/>
  <c r="H529" i="34" s="1"/>
  <c r="H528" i="34" s="1"/>
  <c r="G530" i="34"/>
  <c r="G529" i="34" s="1"/>
  <c r="G528" i="34" s="1"/>
  <c r="O528" i="34"/>
  <c r="O527" i="34"/>
  <c r="N526" i="34"/>
  <c r="N550" i="34" s="1"/>
  <c r="M526" i="34"/>
  <c r="M550" i="34" s="1"/>
  <c r="H524" i="34"/>
  <c r="G524" i="34"/>
  <c r="O518" i="34"/>
  <c r="H516" i="34"/>
  <c r="H515" i="34"/>
  <c r="O512" i="34"/>
  <c r="O511" i="34"/>
  <c r="O510" i="34"/>
  <c r="N509" i="34"/>
  <c r="M509" i="34"/>
  <c r="L509" i="34"/>
  <c r="I509" i="34"/>
  <c r="O508" i="34"/>
  <c r="O507" i="34"/>
  <c r="N506" i="34"/>
  <c r="M506" i="34"/>
  <c r="L506" i="34"/>
  <c r="I506" i="34"/>
  <c r="O504" i="34"/>
  <c r="N503" i="34"/>
  <c r="N502" i="34" s="1"/>
  <c r="N501" i="34" s="1"/>
  <c r="N498" i="34" s="1"/>
  <c r="M503" i="34"/>
  <c r="M502" i="34" s="1"/>
  <c r="M501" i="34" s="1"/>
  <c r="M498" i="34" s="1"/>
  <c r="L503" i="34"/>
  <c r="I502" i="34"/>
  <c r="I501" i="34" s="1"/>
  <c r="O500" i="34"/>
  <c r="O499" i="34"/>
  <c r="O490" i="34"/>
  <c r="O483" i="34"/>
  <c r="O482" i="34"/>
  <c r="O481" i="34"/>
  <c r="O480" i="34"/>
  <c r="N479" i="34"/>
  <c r="M479" i="34"/>
  <c r="L479" i="34"/>
  <c r="I479" i="34"/>
  <c r="H479" i="34"/>
  <c r="G479" i="34"/>
  <c r="O478" i="34"/>
  <c r="O477" i="34"/>
  <c r="O476" i="34"/>
  <c r="O475" i="34"/>
  <c r="N474" i="34"/>
  <c r="M474" i="34"/>
  <c r="L474" i="34"/>
  <c r="I474" i="34"/>
  <c r="H474" i="34"/>
  <c r="G474" i="34"/>
  <c r="O473" i="34"/>
  <c r="O472" i="34"/>
  <c r="N471" i="34"/>
  <c r="M471" i="34"/>
  <c r="L471" i="34"/>
  <c r="I471" i="34"/>
  <c r="H471" i="34"/>
  <c r="G471" i="34"/>
  <c r="O470" i="34"/>
  <c r="O469" i="34"/>
  <c r="N468" i="34"/>
  <c r="M468" i="34"/>
  <c r="L468" i="34"/>
  <c r="I468" i="34"/>
  <c r="H468" i="34"/>
  <c r="G468" i="34"/>
  <c r="O466" i="34"/>
  <c r="N465" i="34"/>
  <c r="N464" i="34" s="1"/>
  <c r="N463" i="34" s="1"/>
  <c r="N461" i="34" s="1"/>
  <c r="M465" i="34"/>
  <c r="M464" i="34" s="1"/>
  <c r="M463" i="34" s="1"/>
  <c r="M461" i="34" s="1"/>
  <c r="L465" i="34"/>
  <c r="I464" i="34"/>
  <c r="I463" i="34" s="1"/>
  <c r="I461" i="34" s="1"/>
  <c r="I487" i="34" s="1"/>
  <c r="H464" i="34"/>
  <c r="H463" i="34" s="1"/>
  <c r="H461" i="34" s="1"/>
  <c r="G464" i="34"/>
  <c r="G463" i="34" s="1"/>
  <c r="G461" i="34" s="1"/>
  <c r="O462" i="34"/>
  <c r="O453" i="34"/>
  <c r="O447" i="34"/>
  <c r="O446" i="34"/>
  <c r="O445" i="34"/>
  <c r="O444" i="34"/>
  <c r="I444" i="34"/>
  <c r="H444" i="34"/>
  <c r="G444" i="34"/>
  <c r="O443" i="34"/>
  <c r="O442" i="34"/>
  <c r="I442" i="34"/>
  <c r="H442" i="34"/>
  <c r="G442" i="34"/>
  <c r="O441" i="34"/>
  <c r="O440" i="34"/>
  <c r="I440" i="34"/>
  <c r="H440" i="34"/>
  <c r="G440" i="34"/>
  <c r="O439" i="34"/>
  <c r="O438" i="34"/>
  <c r="I438" i="34"/>
  <c r="H438" i="34"/>
  <c r="G438" i="34"/>
  <c r="O437" i="34"/>
  <c r="O436" i="34"/>
  <c r="O435" i="34"/>
  <c r="I435" i="34"/>
  <c r="H435" i="34"/>
  <c r="G435" i="34"/>
  <c r="O434" i="34"/>
  <c r="O433" i="34"/>
  <c r="O432" i="34"/>
  <c r="I432" i="34"/>
  <c r="H432" i="34"/>
  <c r="G432" i="34"/>
  <c r="O431" i="34"/>
  <c r="O430" i="34"/>
  <c r="O429" i="34"/>
  <c r="I429" i="34"/>
  <c r="H429" i="34"/>
  <c r="G429" i="34"/>
  <c r="O428" i="34"/>
  <c r="O426" i="34"/>
  <c r="I426" i="34"/>
  <c r="H426" i="34"/>
  <c r="G426" i="34"/>
  <c r="N425" i="34"/>
  <c r="N451" i="34" s="1"/>
  <c r="M425" i="34"/>
  <c r="M451" i="34" s="1"/>
  <c r="L425" i="34"/>
  <c r="L451" i="34" s="1"/>
  <c r="O424" i="34"/>
  <c r="N423" i="34"/>
  <c r="N422" i="34" s="1"/>
  <c r="N421" i="34" s="1"/>
  <c r="N418" i="34" s="1"/>
  <c r="N417" i="34" s="1"/>
  <c r="M423" i="34"/>
  <c r="M422" i="34" s="1"/>
  <c r="M421" i="34" s="1"/>
  <c r="M418" i="34" s="1"/>
  <c r="L423" i="34"/>
  <c r="L422" i="34" s="1"/>
  <c r="I422" i="34"/>
  <c r="I421" i="34" s="1"/>
  <c r="I420" i="34" s="1"/>
  <c r="H422" i="34"/>
  <c r="H421" i="34" s="1"/>
  <c r="G422" i="34"/>
  <c r="G421" i="34" s="1"/>
  <c r="O420" i="34"/>
  <c r="O419" i="34"/>
  <c r="O409" i="34"/>
  <c r="N407" i="34"/>
  <c r="M407" i="34"/>
  <c r="O402" i="34"/>
  <c r="O401" i="34"/>
  <c r="O400" i="34"/>
  <c r="N399" i="34"/>
  <c r="N398" i="34" s="1"/>
  <c r="M399" i="34"/>
  <c r="L399" i="34"/>
  <c r="L398" i="34" s="1"/>
  <c r="I399" i="34"/>
  <c r="I398" i="34" s="1"/>
  <c r="H399" i="34"/>
  <c r="H398" i="34" s="1"/>
  <c r="G399" i="34"/>
  <c r="G398" i="34" s="1"/>
  <c r="O397" i="34"/>
  <c r="O396" i="34"/>
  <c r="O395" i="34"/>
  <c r="O394" i="34"/>
  <c r="N393" i="34"/>
  <c r="N392" i="34" s="1"/>
  <c r="M393" i="34"/>
  <c r="M392" i="34" s="1"/>
  <c r="L393" i="34"/>
  <c r="I393" i="34"/>
  <c r="I392" i="34" s="1"/>
  <c r="H393" i="34"/>
  <c r="H392" i="34" s="1"/>
  <c r="G393" i="34"/>
  <c r="G392" i="34" s="1"/>
  <c r="O391" i="34"/>
  <c r="O390" i="34"/>
  <c r="O389" i="34"/>
  <c r="O388" i="34"/>
  <c r="N387" i="34"/>
  <c r="N386" i="34" s="1"/>
  <c r="M387" i="34"/>
  <c r="M386" i="34" s="1"/>
  <c r="L387" i="34"/>
  <c r="I387" i="34"/>
  <c r="I386" i="34" s="1"/>
  <c r="H387" i="34"/>
  <c r="H386" i="34" s="1"/>
  <c r="G387" i="34"/>
  <c r="G386" i="34" s="1"/>
  <c r="O385" i="34"/>
  <c r="O384" i="34"/>
  <c r="O383" i="34"/>
  <c r="O382" i="34"/>
  <c r="O381" i="34"/>
  <c r="N380" i="34"/>
  <c r="N379" i="34" s="1"/>
  <c r="M380" i="34"/>
  <c r="M379" i="34" s="1"/>
  <c r="L380" i="34"/>
  <c r="L379" i="34" s="1"/>
  <c r="I380" i="34"/>
  <c r="I379" i="34" s="1"/>
  <c r="H380" i="34"/>
  <c r="H379" i="34" s="1"/>
  <c r="G380" i="34"/>
  <c r="G379" i="34" s="1"/>
  <c r="O376" i="34"/>
  <c r="L375" i="34"/>
  <c r="O375" i="34" s="1"/>
  <c r="I375" i="34"/>
  <c r="I374" i="34" s="1"/>
  <c r="H375" i="34"/>
  <c r="H374" i="34" s="1"/>
  <c r="G375" i="34"/>
  <c r="G374" i="34" s="1"/>
  <c r="O373" i="34"/>
  <c r="O372" i="34"/>
  <c r="O371" i="34"/>
  <c r="O370" i="34"/>
  <c r="O369" i="34"/>
  <c r="O368" i="34"/>
  <c r="O367" i="34"/>
  <c r="O366" i="34"/>
  <c r="O365" i="34"/>
  <c r="O364" i="34"/>
  <c r="O363" i="34"/>
  <c r="O362" i="34"/>
  <c r="O361" i="34"/>
  <c r="L360" i="34"/>
  <c r="O360" i="34" s="1"/>
  <c r="I360" i="34"/>
  <c r="H360" i="34"/>
  <c r="G360" i="34"/>
  <c r="O359" i="34"/>
  <c r="L358" i="34"/>
  <c r="O358" i="34" s="1"/>
  <c r="I358" i="34"/>
  <c r="H358" i="34"/>
  <c r="G358" i="34"/>
  <c r="O357" i="34"/>
  <c r="O356" i="34"/>
  <c r="L355" i="34"/>
  <c r="O355" i="34" s="1"/>
  <c r="I355" i="34"/>
  <c r="H355" i="34"/>
  <c r="G355" i="34"/>
  <c r="O354" i="34"/>
  <c r="O353" i="34"/>
  <c r="L352" i="34"/>
  <c r="O352" i="34" s="1"/>
  <c r="I352" i="34"/>
  <c r="H352" i="34"/>
  <c r="G352" i="34"/>
  <c r="O351" i="34"/>
  <c r="L350" i="34"/>
  <c r="O350" i="34" s="1"/>
  <c r="I350" i="34"/>
  <c r="H350" i="34"/>
  <c r="G350" i="34"/>
  <c r="O349" i="34"/>
  <c r="L348" i="34"/>
  <c r="O348" i="34" s="1"/>
  <c r="I348" i="34"/>
  <c r="H348" i="34"/>
  <c r="G348" i="34"/>
  <c r="O347" i="34"/>
  <c r="O346" i="34"/>
  <c r="O345" i="34"/>
  <c r="O344" i="34"/>
  <c r="L343" i="34"/>
  <c r="O343" i="34" s="1"/>
  <c r="I343" i="34"/>
  <c r="H343" i="34"/>
  <c r="G343" i="34"/>
  <c r="O342" i="34"/>
  <c r="O341" i="34"/>
  <c r="O340" i="34"/>
  <c r="O339" i="34"/>
  <c r="O338" i="34"/>
  <c r="O337" i="34"/>
  <c r="O336" i="34"/>
  <c r="L335" i="34"/>
  <c r="O335" i="34" s="1"/>
  <c r="I335" i="34"/>
  <c r="G335" i="34"/>
  <c r="O334" i="34"/>
  <c r="O333" i="34"/>
  <c r="L332" i="34"/>
  <c r="O332" i="34" s="1"/>
  <c r="I332" i="34"/>
  <c r="H332" i="34"/>
  <c r="G332" i="34"/>
  <c r="O331" i="34"/>
  <c r="O330" i="34"/>
  <c r="L329" i="34"/>
  <c r="O329" i="34" s="1"/>
  <c r="I329" i="34"/>
  <c r="H329" i="34"/>
  <c r="G329" i="34"/>
  <c r="O327" i="34"/>
  <c r="O326" i="34"/>
  <c r="N325" i="34"/>
  <c r="N324" i="34" s="1"/>
  <c r="N321" i="34" s="1"/>
  <c r="N406" i="34" s="1"/>
  <c r="M325" i="34"/>
  <c r="M324" i="34" s="1"/>
  <c r="M321" i="34" s="1"/>
  <c r="L325" i="34"/>
  <c r="L324" i="34" s="1"/>
  <c r="L321" i="34" s="1"/>
  <c r="I325" i="34"/>
  <c r="I324" i="34" s="1"/>
  <c r="I323" i="34" s="1"/>
  <c r="H325" i="34"/>
  <c r="H324" i="34" s="1"/>
  <c r="H323" i="34" s="1"/>
  <c r="G325" i="34"/>
  <c r="G324" i="34" s="1"/>
  <c r="O323" i="34"/>
  <c r="O322" i="34"/>
  <c r="O318" i="34"/>
  <c r="N317" i="34"/>
  <c r="N316" i="34" s="1"/>
  <c r="N315" i="34" s="1"/>
  <c r="N314" i="34" s="1"/>
  <c r="M317" i="34"/>
  <c r="M316" i="34" s="1"/>
  <c r="M315" i="34" s="1"/>
  <c r="M314" i="34" s="1"/>
  <c r="L317" i="34"/>
  <c r="L316" i="34" s="1"/>
  <c r="L315" i="34" s="1"/>
  <c r="L314" i="34" s="1"/>
  <c r="I317" i="34"/>
  <c r="I316" i="34" s="1"/>
  <c r="I315" i="34" s="1"/>
  <c r="I314" i="34" s="1"/>
  <c r="H317" i="34"/>
  <c r="H316" i="34" s="1"/>
  <c r="H315" i="34" s="1"/>
  <c r="H314" i="34" s="1"/>
  <c r="G317" i="34"/>
  <c r="G316" i="34" s="1"/>
  <c r="G315" i="34" s="1"/>
  <c r="G314" i="34" s="1"/>
  <c r="O308" i="34"/>
  <c r="H305" i="34"/>
  <c r="O300" i="34"/>
  <c r="O299" i="34"/>
  <c r="O298" i="34"/>
  <c r="O297" i="34"/>
  <c r="O296" i="34"/>
  <c r="O295" i="34"/>
  <c r="N294" i="34"/>
  <c r="M294" i="34"/>
  <c r="L294" i="34"/>
  <c r="I294" i="34"/>
  <c r="H294" i="34"/>
  <c r="G294" i="34"/>
  <c r="O293" i="34"/>
  <c r="N292" i="34"/>
  <c r="M292" i="34"/>
  <c r="L292" i="34"/>
  <c r="I292" i="34"/>
  <c r="H292" i="34"/>
  <c r="G292" i="34"/>
  <c r="O291" i="34"/>
  <c r="N290" i="34"/>
  <c r="M290" i="34"/>
  <c r="L290" i="34"/>
  <c r="I290" i="34"/>
  <c r="H290" i="34"/>
  <c r="G290" i="34"/>
  <c r="O289" i="34"/>
  <c r="N288" i="34"/>
  <c r="M288" i="34"/>
  <c r="L288" i="34"/>
  <c r="I288" i="34"/>
  <c r="H288" i="34"/>
  <c r="G288" i="34"/>
  <c r="O287" i="34"/>
  <c r="O286" i="34"/>
  <c r="O285" i="34"/>
  <c r="O284" i="34"/>
  <c r="O283" i="34"/>
  <c r="N282" i="34"/>
  <c r="M282" i="34"/>
  <c r="L282" i="34"/>
  <c r="I282" i="34"/>
  <c r="H282" i="34"/>
  <c r="G282" i="34"/>
  <c r="O281" i="34"/>
  <c r="O280" i="34"/>
  <c r="N279" i="34"/>
  <c r="M279" i="34"/>
  <c r="L279" i="34"/>
  <c r="I279" i="34"/>
  <c r="H279" i="34"/>
  <c r="G279" i="34"/>
  <c r="O278" i="34"/>
  <c r="O277" i="34"/>
  <c r="O276" i="34"/>
  <c r="N275" i="34"/>
  <c r="M275" i="34"/>
  <c r="L275" i="34"/>
  <c r="I275" i="34"/>
  <c r="H275" i="34"/>
  <c r="G275" i="34"/>
  <c r="O274" i="34"/>
  <c r="O273" i="34"/>
  <c r="N271" i="34"/>
  <c r="M271" i="34"/>
  <c r="L271" i="34"/>
  <c r="I271" i="34"/>
  <c r="H271" i="34"/>
  <c r="G271" i="34"/>
  <c r="O269" i="34"/>
  <c r="O268" i="34"/>
  <c r="N267" i="34"/>
  <c r="N266" i="34" s="1"/>
  <c r="N263" i="34" s="1"/>
  <c r="N305" i="34" s="1"/>
  <c r="M267" i="34"/>
  <c r="M266" i="34" s="1"/>
  <c r="M263" i="34" s="1"/>
  <c r="L267" i="34"/>
  <c r="L266" i="34" s="1"/>
  <c r="I267" i="34"/>
  <c r="I266" i="34" s="1"/>
  <c r="G267" i="34"/>
  <c r="G266" i="34" s="1"/>
  <c r="H266" i="34"/>
  <c r="O265" i="34"/>
  <c r="O264" i="34"/>
  <c r="O254" i="34"/>
  <c r="N251" i="34"/>
  <c r="M251" i="34"/>
  <c r="G251" i="34"/>
  <c r="O246" i="34"/>
  <c r="N245" i="34"/>
  <c r="N244" i="34" s="1"/>
  <c r="M245" i="34"/>
  <c r="M244" i="34" s="1"/>
  <c r="L245" i="34"/>
  <c r="I245" i="34"/>
  <c r="I244" i="34" s="1"/>
  <c r="H245" i="34"/>
  <c r="H244" i="34" s="1"/>
  <c r="G244" i="34"/>
  <c r="O243" i="34"/>
  <c r="O242" i="34"/>
  <c r="O241" i="34"/>
  <c r="O240" i="34"/>
  <c r="N239" i="34"/>
  <c r="N238" i="34" s="1"/>
  <c r="M239" i="34"/>
  <c r="M238" i="34" s="1"/>
  <c r="L239" i="34"/>
  <c r="I239" i="34"/>
  <c r="I238" i="34" s="1"/>
  <c r="H239" i="34"/>
  <c r="H238" i="34" s="1"/>
  <c r="G239" i="34"/>
  <c r="G238" i="34" s="1"/>
  <c r="O237" i="34"/>
  <c r="N236" i="34"/>
  <c r="N235" i="34" s="1"/>
  <c r="M236" i="34"/>
  <c r="M235" i="34" s="1"/>
  <c r="L236" i="34"/>
  <c r="I236" i="34"/>
  <c r="I235" i="34" s="1"/>
  <c r="H236" i="34"/>
  <c r="H235" i="34" s="1"/>
  <c r="G236" i="34"/>
  <c r="G235" i="34" s="1"/>
  <c r="O234" i="34"/>
  <c r="O233" i="34"/>
  <c r="O232" i="34"/>
  <c r="O231" i="34"/>
  <c r="O230" i="34"/>
  <c r="O229" i="34"/>
  <c r="O228" i="34"/>
  <c r="O227" i="34"/>
  <c r="N226" i="34"/>
  <c r="N225" i="34" s="1"/>
  <c r="M226" i="34"/>
  <c r="M225" i="34" s="1"/>
  <c r="L226" i="34"/>
  <c r="L225" i="34" s="1"/>
  <c r="I226" i="34"/>
  <c r="I225" i="34" s="1"/>
  <c r="H226" i="34"/>
  <c r="H225" i="34" s="1"/>
  <c r="G226" i="34"/>
  <c r="G225" i="34" s="1"/>
  <c r="O223" i="34"/>
  <c r="O222" i="34"/>
  <c r="O221" i="34"/>
  <c r="O220" i="34"/>
  <c r="O219" i="34"/>
  <c r="O218" i="34"/>
  <c r="O217" i="34"/>
  <c r="O216" i="34"/>
  <c r="O215" i="34"/>
  <c r="N214" i="34"/>
  <c r="M214" i="34"/>
  <c r="L214" i="34"/>
  <c r="I214" i="34"/>
  <c r="H214" i="34"/>
  <c r="G214" i="34"/>
  <c r="O213" i="34"/>
  <c r="O212" i="34"/>
  <c r="N211" i="34"/>
  <c r="M211" i="34"/>
  <c r="L211" i="34"/>
  <c r="I211" i="34"/>
  <c r="H211" i="34"/>
  <c r="G211" i="34"/>
  <c r="O210" i="34"/>
  <c r="N209" i="34"/>
  <c r="M209" i="34"/>
  <c r="L209" i="34"/>
  <c r="I209" i="34"/>
  <c r="H209" i="34"/>
  <c r="O208" i="34"/>
  <c r="N207" i="34"/>
  <c r="M207" i="34"/>
  <c r="L207" i="34"/>
  <c r="I207" i="34"/>
  <c r="H207" i="34"/>
  <c r="G207" i="34"/>
  <c r="O206" i="34"/>
  <c r="O205" i="34"/>
  <c r="O204" i="34"/>
  <c r="N203" i="34"/>
  <c r="M203" i="34"/>
  <c r="L203" i="34"/>
  <c r="I203" i="34"/>
  <c r="H203" i="34"/>
  <c r="G203" i="34"/>
  <c r="O202" i="34"/>
  <c r="O201" i="34"/>
  <c r="O200" i="34"/>
  <c r="O199" i="34"/>
  <c r="O198" i="34"/>
  <c r="O197" i="34"/>
  <c r="N196" i="34"/>
  <c r="M196" i="34"/>
  <c r="L196" i="34"/>
  <c r="I196" i="34"/>
  <c r="H196" i="34"/>
  <c r="G196" i="34"/>
  <c r="O195" i="34"/>
  <c r="O194" i="34"/>
  <c r="O193" i="34"/>
  <c r="N192" i="34"/>
  <c r="M192" i="34"/>
  <c r="L192" i="34"/>
  <c r="I192" i="34"/>
  <c r="H192" i="34"/>
  <c r="O191" i="34"/>
  <c r="N189" i="34"/>
  <c r="M189" i="34"/>
  <c r="L189" i="34"/>
  <c r="I189" i="34"/>
  <c r="H189" i="34"/>
  <c r="G189" i="34"/>
  <c r="O187" i="34"/>
  <c r="O186" i="34"/>
  <c r="L185" i="34"/>
  <c r="L184" i="34" s="1"/>
  <c r="I185" i="34"/>
  <c r="I184" i="34" s="1"/>
  <c r="H185" i="34"/>
  <c r="H184" i="34" s="1"/>
  <c r="H181" i="34" s="1"/>
  <c r="G185" i="34"/>
  <c r="G184" i="34" s="1"/>
  <c r="O183" i="34"/>
  <c r="O182" i="34"/>
  <c r="O172" i="34"/>
  <c r="O171" i="34"/>
  <c r="N170" i="34"/>
  <c r="M170" i="34"/>
  <c r="L170" i="34"/>
  <c r="H170" i="34"/>
  <c r="G170" i="34"/>
  <c r="O165" i="34"/>
  <c r="O164" i="34"/>
  <c r="O163" i="34"/>
  <c r="I163" i="34"/>
  <c r="I161" i="34"/>
  <c r="G161" i="34"/>
  <c r="O160" i="34"/>
  <c r="I158" i="34"/>
  <c r="I155" i="34"/>
  <c r="O154" i="34"/>
  <c r="O153" i="34"/>
  <c r="N152" i="34"/>
  <c r="N151" i="34" s="1"/>
  <c r="N150" i="34" s="1"/>
  <c r="N147" i="34" s="1"/>
  <c r="M152" i="34"/>
  <c r="M151" i="34" s="1"/>
  <c r="M150" i="34" s="1"/>
  <c r="M147" i="34" s="1"/>
  <c r="L152" i="34"/>
  <c r="L151" i="34" s="1"/>
  <c r="L150" i="34" s="1"/>
  <c r="L147" i="34" s="1"/>
  <c r="I151" i="34"/>
  <c r="I150" i="34" s="1"/>
  <c r="H151" i="34"/>
  <c r="H150" i="34" s="1"/>
  <c r="G151" i="34"/>
  <c r="G150" i="34" s="1"/>
  <c r="O149" i="34"/>
  <c r="O148" i="34"/>
  <c r="O138" i="34"/>
  <c r="O137" i="34"/>
  <c r="O130" i="34"/>
  <c r="O129" i="34"/>
  <c r="O128" i="34"/>
  <c r="O127" i="34"/>
  <c r="O126" i="34"/>
  <c r="N125" i="34"/>
  <c r="M125" i="34"/>
  <c r="L125" i="34"/>
  <c r="I125" i="34"/>
  <c r="H125" i="34"/>
  <c r="G125" i="34"/>
  <c r="O124" i="34"/>
  <c r="O123" i="34"/>
  <c r="N122" i="34"/>
  <c r="M122" i="34"/>
  <c r="L122" i="34"/>
  <c r="I122" i="34"/>
  <c r="H122" i="34"/>
  <c r="G122" i="34"/>
  <c r="O121" i="34"/>
  <c r="N120" i="34"/>
  <c r="M120" i="34"/>
  <c r="L120" i="34"/>
  <c r="I120" i="34"/>
  <c r="H120" i="34"/>
  <c r="G120" i="34"/>
  <c r="O119" i="34"/>
  <c r="N118" i="34"/>
  <c r="M118" i="34"/>
  <c r="L118" i="34"/>
  <c r="I118" i="34"/>
  <c r="H118" i="34"/>
  <c r="G118" i="34"/>
  <c r="O117" i="34"/>
  <c r="N116" i="34"/>
  <c r="M116" i="34"/>
  <c r="L116" i="34"/>
  <c r="I116" i="34"/>
  <c r="H116" i="34"/>
  <c r="G116" i="34"/>
  <c r="O115" i="34"/>
  <c r="O114" i="34"/>
  <c r="N113" i="34"/>
  <c r="M113" i="34"/>
  <c r="L113" i="34"/>
  <c r="I113" i="34"/>
  <c r="H113" i="34"/>
  <c r="G113" i="34"/>
  <c r="O111" i="34"/>
  <c r="N109" i="34"/>
  <c r="N108" i="34" s="1"/>
  <c r="M109" i="34"/>
  <c r="M108" i="34" s="1"/>
  <c r="I109" i="34"/>
  <c r="I108" i="34" s="1"/>
  <c r="H109" i="34"/>
  <c r="H108" i="34" s="1"/>
  <c r="G109" i="34"/>
  <c r="G108" i="34" s="1"/>
  <c r="G105" i="34" s="1"/>
  <c r="G135" i="34" s="1"/>
  <c r="O107" i="34"/>
  <c r="N106" i="34"/>
  <c r="M106" i="34"/>
  <c r="O97" i="34"/>
  <c r="H96" i="34"/>
  <c r="H95" i="34"/>
  <c r="G95" i="34"/>
  <c r="O89" i="34"/>
  <c r="O88" i="34"/>
  <c r="N87" i="34"/>
  <c r="N86" i="34" s="1"/>
  <c r="M87" i="34"/>
  <c r="M86" i="34" s="1"/>
  <c r="L87" i="34"/>
  <c r="L86" i="34" s="1"/>
  <c r="I87" i="34"/>
  <c r="I86" i="34" s="1"/>
  <c r="G87" i="34"/>
  <c r="G86" i="34" s="1"/>
  <c r="O85" i="34"/>
  <c r="N84" i="34"/>
  <c r="N83" i="34" s="1"/>
  <c r="M84" i="34"/>
  <c r="M83" i="34" s="1"/>
  <c r="L84" i="34"/>
  <c r="I84" i="34"/>
  <c r="I83" i="34" s="1"/>
  <c r="G84" i="34"/>
  <c r="G83" i="34" s="1"/>
  <c r="O82" i="34"/>
  <c r="O81" i="34"/>
  <c r="O80" i="34"/>
  <c r="O79" i="34"/>
  <c r="O78" i="34"/>
  <c r="O77" i="34"/>
  <c r="O76" i="34"/>
  <c r="N75" i="34"/>
  <c r="N74" i="34" s="1"/>
  <c r="M75" i="34"/>
  <c r="M74" i="34" s="1"/>
  <c r="L75" i="34"/>
  <c r="L74" i="34" s="1"/>
  <c r="I75" i="34"/>
  <c r="I74" i="34" s="1"/>
  <c r="G75" i="34"/>
  <c r="G74" i="34" s="1"/>
  <c r="O72" i="34"/>
  <c r="O71" i="34"/>
  <c r="I71" i="34"/>
  <c r="I70" i="34" s="1"/>
  <c r="G71" i="34"/>
  <c r="G70" i="34" s="1"/>
  <c r="O70" i="34"/>
  <c r="O69" i="34"/>
  <c r="O68" i="34"/>
  <c r="O67" i="34"/>
  <c r="O66" i="34"/>
  <c r="O65" i="34"/>
  <c r="O64" i="34"/>
  <c r="O63" i="34"/>
  <c r="O62" i="34"/>
  <c r="O61" i="34"/>
  <c r="O60" i="34"/>
  <c r="O59" i="34"/>
  <c r="O58" i="34"/>
  <c r="O57" i="34"/>
  <c r="O56" i="34"/>
  <c r="O55" i="34"/>
  <c r="O54" i="34"/>
  <c r="L53" i="34"/>
  <c r="O53" i="34" s="1"/>
  <c r="I53" i="34"/>
  <c r="O52" i="34"/>
  <c r="L51" i="34"/>
  <c r="O51" i="34" s="1"/>
  <c r="I51" i="34"/>
  <c r="G51" i="34"/>
  <c r="O50" i="34"/>
  <c r="O49" i="34"/>
  <c r="L48" i="34"/>
  <c r="O48" i="34" s="1"/>
  <c r="I48" i="34"/>
  <c r="O47" i="34"/>
  <c r="O46" i="34"/>
  <c r="O45" i="34"/>
  <c r="L44" i="34"/>
  <c r="O44" i="34" s="1"/>
  <c r="I44" i="34"/>
  <c r="O43" i="34"/>
  <c r="O42" i="34"/>
  <c r="L41" i="34"/>
  <c r="O41" i="34" s="1"/>
  <c r="I41" i="34"/>
  <c r="O40" i="34"/>
  <c r="O39" i="34"/>
  <c r="O38" i="34"/>
  <c r="O37" i="34"/>
  <c r="O36" i="34"/>
  <c r="L35" i="34"/>
  <c r="O35" i="34" s="1"/>
  <c r="I35" i="34"/>
  <c r="O34" i="34"/>
  <c r="O33" i="34"/>
  <c r="O32" i="34"/>
  <c r="O31" i="34"/>
  <c r="O30" i="34"/>
  <c r="O29" i="34"/>
  <c r="O28" i="34"/>
  <c r="L27" i="34"/>
  <c r="I27" i="34"/>
  <c r="O26" i="34"/>
  <c r="O25" i="34"/>
  <c r="O24" i="34"/>
  <c r="O23" i="34"/>
  <c r="O22" i="34"/>
  <c r="O21" i="34"/>
  <c r="O20" i="34"/>
  <c r="I20" i="34"/>
  <c r="O19" i="34"/>
  <c r="O18" i="34"/>
  <c r="O17" i="34"/>
  <c r="L15" i="34"/>
  <c r="O15" i="34" s="1"/>
  <c r="I15" i="34"/>
  <c r="N14" i="34"/>
  <c r="N95" i="34" s="1"/>
  <c r="M14" i="34"/>
  <c r="M95" i="34" s="1"/>
  <c r="N12" i="34"/>
  <c r="M12" i="34"/>
  <c r="L12" i="34"/>
  <c r="N11" i="34"/>
  <c r="M11" i="34"/>
  <c r="L11" i="34"/>
  <c r="I10" i="34"/>
  <c r="I9" i="34" s="1"/>
  <c r="H10" i="34"/>
  <c r="H9" i="34" s="1"/>
  <c r="G10" i="34"/>
  <c r="G9" i="34" s="1"/>
  <c r="O8" i="34"/>
  <c r="N7" i="34"/>
  <c r="M7" i="34"/>
  <c r="L7" i="34"/>
  <c r="Z48" i="33"/>
  <c r="X48" i="33"/>
  <c r="P48" i="33"/>
  <c r="AD47" i="33"/>
  <c r="AC47" i="33"/>
  <c r="AB47" i="33"/>
  <c r="Z47" i="33"/>
  <c r="Y47" i="33"/>
  <c r="X47" i="33"/>
  <c r="W47" i="33"/>
  <c r="U47" i="33"/>
  <c r="T47" i="33"/>
  <c r="S47" i="33"/>
  <c r="R47" i="33"/>
  <c r="Q47" i="33" a="1"/>
  <c r="Q47" i="33" s="1"/>
  <c r="P47" i="33"/>
  <c r="O47" i="33"/>
  <c r="N47" i="33"/>
  <c r="M47" i="33"/>
  <c r="K47" i="33"/>
  <c r="J47" i="33"/>
  <c r="I47" i="33"/>
  <c r="AD46" i="33"/>
  <c r="AC46" i="33"/>
  <c r="AB46" i="33"/>
  <c r="Z46" i="33"/>
  <c r="Y46" i="33"/>
  <c r="X46" i="33"/>
  <c r="W46" i="33"/>
  <c r="U46" i="33"/>
  <c r="T46" i="33"/>
  <c r="S46" i="33"/>
  <c r="R46" i="33"/>
  <c r="Q46" i="33" a="1"/>
  <c r="Q46" i="33" s="1"/>
  <c r="P46" i="33"/>
  <c r="O46" i="33"/>
  <c r="N46" i="33"/>
  <c r="M46" i="33"/>
  <c r="K46" i="33"/>
  <c r="J46" i="33"/>
  <c r="I46" i="33"/>
  <c r="AD45" i="33"/>
  <c r="AC45" i="33"/>
  <c r="AB45" i="33"/>
  <c r="Z45" i="33"/>
  <c r="Y45" i="33"/>
  <c r="X45" i="33"/>
  <c r="W45" i="33"/>
  <c r="U45" i="33"/>
  <c r="T45" i="33"/>
  <c r="S45" i="33"/>
  <c r="R45" i="33"/>
  <c r="Q45" i="33" a="1"/>
  <c r="Q45" i="33" s="1"/>
  <c r="P45" i="33"/>
  <c r="O45" i="33"/>
  <c r="N45" i="33"/>
  <c r="M45" i="33"/>
  <c r="K45" i="33"/>
  <c r="J45" i="33"/>
  <c r="I45" i="33"/>
  <c r="AD44" i="33"/>
  <c r="AC44" i="33"/>
  <c r="AB44" i="33"/>
  <c r="Z44" i="33"/>
  <c r="Y44" i="33"/>
  <c r="X44" i="33"/>
  <c r="W44" i="33"/>
  <c r="U44" i="33"/>
  <c r="T44" i="33"/>
  <c r="S44" i="33"/>
  <c r="R44" i="33"/>
  <c r="Q44" i="33" a="1"/>
  <c r="Q44" i="33" s="1"/>
  <c r="P44" i="33"/>
  <c r="O44" i="33"/>
  <c r="N44" i="33"/>
  <c r="M44" i="33"/>
  <c r="K44" i="33"/>
  <c r="J44" i="33"/>
  <c r="I44" i="33"/>
  <c r="AD43" i="33"/>
  <c r="AC43" i="33"/>
  <c r="AB43" i="33"/>
  <c r="Z43" i="33"/>
  <c r="Y43" i="33"/>
  <c r="X43" i="33"/>
  <c r="W43" i="33"/>
  <c r="U43" i="33"/>
  <c r="T43" i="33"/>
  <c r="S43" i="33"/>
  <c r="R43" i="33"/>
  <c r="Q43" i="33" a="1"/>
  <c r="Q43" i="33" s="1"/>
  <c r="P43" i="33"/>
  <c r="O43" i="33"/>
  <c r="N43" i="33"/>
  <c r="M43" i="33"/>
  <c r="K43" i="33"/>
  <c r="J43" i="33"/>
  <c r="I43" i="33"/>
  <c r="AD42" i="33"/>
  <c r="AC42" i="33"/>
  <c r="AB42" i="33"/>
  <c r="Z42" i="33"/>
  <c r="Y42" i="33"/>
  <c r="X42" i="33"/>
  <c r="W42" i="33"/>
  <c r="U42" i="33"/>
  <c r="T42" i="33"/>
  <c r="S42" i="33"/>
  <c r="R42" i="33"/>
  <c r="Q42" i="33" a="1"/>
  <c r="Q42" i="33" s="1"/>
  <c r="P42" i="33"/>
  <c r="O42" i="33"/>
  <c r="N42" i="33"/>
  <c r="M42" i="33"/>
  <c r="K42" i="33"/>
  <c r="J42" i="33"/>
  <c r="I42" i="33"/>
  <c r="AD41" i="33"/>
  <c r="AC41" i="33"/>
  <c r="AB41" i="33"/>
  <c r="Z41" i="33"/>
  <c r="Y41" i="33"/>
  <c r="X41" i="33"/>
  <c r="W41" i="33"/>
  <c r="U41" i="33"/>
  <c r="T41" i="33"/>
  <c r="S41" i="33"/>
  <c r="R41" i="33"/>
  <c r="Q41" i="33" a="1"/>
  <c r="Q41" i="33" s="1"/>
  <c r="P41" i="33"/>
  <c r="O41" i="33"/>
  <c r="N41" i="33"/>
  <c r="M41" i="33"/>
  <c r="K41" i="33"/>
  <c r="J41" i="33"/>
  <c r="I41" i="33"/>
  <c r="AD40" i="33"/>
  <c r="AC40" i="33"/>
  <c r="AB40" i="33"/>
  <c r="Z40" i="33"/>
  <c r="Y40" i="33"/>
  <c r="X40" i="33"/>
  <c r="W40" i="33"/>
  <c r="U40" i="33"/>
  <c r="T40" i="33"/>
  <c r="S40" i="33"/>
  <c r="R40" i="33"/>
  <c r="Q40" i="33" a="1"/>
  <c r="Q40" i="33" s="1"/>
  <c r="P40" i="33"/>
  <c r="O40" i="33"/>
  <c r="N40" i="33"/>
  <c r="M40" i="33"/>
  <c r="K40" i="33"/>
  <c r="J40" i="33"/>
  <c r="I40" i="33"/>
  <c r="AD39" i="33"/>
  <c r="AC39" i="33"/>
  <c r="AB39" i="33"/>
  <c r="Z39" i="33"/>
  <c r="Y39" i="33"/>
  <c r="X39" i="33"/>
  <c r="W39" i="33"/>
  <c r="U39" i="33"/>
  <c r="T39" i="33"/>
  <c r="S39" i="33"/>
  <c r="R39" i="33"/>
  <c r="Q39" i="33" a="1"/>
  <c r="Q39" i="33" s="1"/>
  <c r="P39" i="33"/>
  <c r="O39" i="33"/>
  <c r="N39" i="33"/>
  <c r="M39" i="33"/>
  <c r="K39" i="33"/>
  <c r="J39" i="33"/>
  <c r="I39" i="33"/>
  <c r="AD38" i="33"/>
  <c r="AC38" i="33"/>
  <c r="AB38" i="33"/>
  <c r="Z38" i="33"/>
  <c r="Y38" i="33"/>
  <c r="X38" i="33"/>
  <c r="W38" i="33"/>
  <c r="U38" i="33"/>
  <c r="T38" i="33"/>
  <c r="S38" i="33"/>
  <c r="R38" i="33"/>
  <c r="Q38" i="33" a="1"/>
  <c r="Q38" i="33" s="1"/>
  <c r="P38" i="33"/>
  <c r="O38" i="33"/>
  <c r="N38" i="33"/>
  <c r="M38" i="33"/>
  <c r="K38" i="33"/>
  <c r="J38" i="33"/>
  <c r="I38" i="33"/>
  <c r="AD37" i="33"/>
  <c r="AC37" i="33"/>
  <c r="AB37" i="33"/>
  <c r="Z37" i="33"/>
  <c r="Y37" i="33"/>
  <c r="X37" i="33"/>
  <c r="W37" i="33"/>
  <c r="U37" i="33"/>
  <c r="T37" i="33"/>
  <c r="S37" i="33"/>
  <c r="R37" i="33"/>
  <c r="Q37" i="33" a="1"/>
  <c r="Q37" i="33" s="1"/>
  <c r="P37" i="33"/>
  <c r="O37" i="33"/>
  <c r="N37" i="33"/>
  <c r="M37" i="33"/>
  <c r="K37" i="33"/>
  <c r="J37" i="33"/>
  <c r="I37" i="33"/>
  <c r="AD36" i="33"/>
  <c r="AC36" i="33"/>
  <c r="AB36" i="33"/>
  <c r="Z36" i="33"/>
  <c r="Y36" i="33"/>
  <c r="X36" i="33"/>
  <c r="W36" i="33"/>
  <c r="U36" i="33"/>
  <c r="T36" i="33"/>
  <c r="S36" i="33"/>
  <c r="R36" i="33"/>
  <c r="Q36" i="33" a="1"/>
  <c r="Q36" i="33" s="1"/>
  <c r="P36" i="33"/>
  <c r="O36" i="33"/>
  <c r="N36" i="33"/>
  <c r="M36" i="33"/>
  <c r="K36" i="33"/>
  <c r="J36" i="33"/>
  <c r="I36" i="33"/>
  <c r="AD35" i="33"/>
  <c r="AC35" i="33"/>
  <c r="AB35" i="33"/>
  <c r="Z35" i="33"/>
  <c r="Y35" i="33"/>
  <c r="X35" i="33"/>
  <c r="W35" i="33"/>
  <c r="U35" i="33"/>
  <c r="T35" i="33"/>
  <c r="S35" i="33"/>
  <c r="R35" i="33"/>
  <c r="Q35" i="33" a="1"/>
  <c r="Q35" i="33" s="1"/>
  <c r="P35" i="33"/>
  <c r="O35" i="33"/>
  <c r="N35" i="33"/>
  <c r="M35" i="33"/>
  <c r="K35" i="33"/>
  <c r="J35" i="33"/>
  <c r="I35" i="33"/>
  <c r="AD34" i="33"/>
  <c r="AC34" i="33"/>
  <c r="AB34" i="33"/>
  <c r="Z34" i="33"/>
  <c r="Y34" i="33"/>
  <c r="X34" i="33"/>
  <c r="W34" i="33"/>
  <c r="U34" i="33"/>
  <c r="T34" i="33"/>
  <c r="S34" i="33"/>
  <c r="R34" i="33"/>
  <c r="Q34" i="33" a="1"/>
  <c r="Q34" i="33" s="1"/>
  <c r="P34" i="33"/>
  <c r="O34" i="33"/>
  <c r="N34" i="33"/>
  <c r="M34" i="33"/>
  <c r="K34" i="33"/>
  <c r="J34" i="33"/>
  <c r="I34" i="33"/>
  <c r="AD33" i="33"/>
  <c r="AC33" i="33"/>
  <c r="AB33" i="33"/>
  <c r="Z33" i="33"/>
  <c r="Y33" i="33"/>
  <c r="X33" i="33"/>
  <c r="W33" i="33"/>
  <c r="U33" i="33"/>
  <c r="T33" i="33"/>
  <c r="S33" i="33"/>
  <c r="R33" i="33"/>
  <c r="Q33" i="33" a="1"/>
  <c r="Q33" i="33" s="1"/>
  <c r="P33" i="33"/>
  <c r="O33" i="33"/>
  <c r="N33" i="33"/>
  <c r="M33" i="33"/>
  <c r="K33" i="33"/>
  <c r="J33" i="33"/>
  <c r="I33" i="33"/>
  <c r="AD32" i="33"/>
  <c r="AC32" i="33"/>
  <c r="AB32" i="33"/>
  <c r="Z32" i="33"/>
  <c r="Y32" i="33"/>
  <c r="X32" i="33"/>
  <c r="W32" i="33"/>
  <c r="U32" i="33"/>
  <c r="T32" i="33"/>
  <c r="S32" i="33"/>
  <c r="R32" i="33"/>
  <c r="Q32" i="33" a="1"/>
  <c r="Q32" i="33" s="1"/>
  <c r="P32" i="33"/>
  <c r="O32" i="33"/>
  <c r="N32" i="33"/>
  <c r="M32" i="33"/>
  <c r="K32" i="33"/>
  <c r="J32" i="33"/>
  <c r="I32" i="33"/>
  <c r="AD31" i="33"/>
  <c r="AC31" i="33"/>
  <c r="AB31" i="33"/>
  <c r="Z31" i="33"/>
  <c r="Y31" i="33"/>
  <c r="X31" i="33"/>
  <c r="W31" i="33"/>
  <c r="U31" i="33"/>
  <c r="T31" i="33"/>
  <c r="S31" i="33"/>
  <c r="R31" i="33"/>
  <c r="Q31" i="33" a="1"/>
  <c r="Q31" i="33" s="1"/>
  <c r="P31" i="33"/>
  <c r="O31" i="33"/>
  <c r="N31" i="33"/>
  <c r="M31" i="33"/>
  <c r="K31" i="33"/>
  <c r="J31" i="33"/>
  <c r="I31" i="33"/>
  <c r="AD30" i="33"/>
  <c r="AC30" i="33"/>
  <c r="AB30" i="33"/>
  <c r="Z30" i="33"/>
  <c r="Y30" i="33"/>
  <c r="X30" i="33"/>
  <c r="W30" i="33"/>
  <c r="U30" i="33"/>
  <c r="T30" i="33"/>
  <c r="S30" i="33"/>
  <c r="R30" i="33"/>
  <c r="Q30" i="33" a="1"/>
  <c r="Q30" i="33" s="1"/>
  <c r="P30" i="33"/>
  <c r="O30" i="33"/>
  <c r="N30" i="33"/>
  <c r="M30" i="33"/>
  <c r="K30" i="33"/>
  <c r="J30" i="33"/>
  <c r="I30" i="33"/>
  <c r="AD29" i="33"/>
  <c r="AC29" i="33"/>
  <c r="AB29" i="33"/>
  <c r="Z29" i="33"/>
  <c r="Y29" i="33"/>
  <c r="X29" i="33"/>
  <c r="W29" i="33"/>
  <c r="U29" i="33"/>
  <c r="T29" i="33"/>
  <c r="S29" i="33"/>
  <c r="R29" i="33"/>
  <c r="Q29" i="33" a="1"/>
  <c r="Q29" i="33" s="1"/>
  <c r="P29" i="33"/>
  <c r="O29" i="33"/>
  <c r="N29" i="33"/>
  <c r="M29" i="33"/>
  <c r="K29" i="33"/>
  <c r="J29" i="33"/>
  <c r="I29" i="33"/>
  <c r="AD28" i="33"/>
  <c r="AC28" i="33"/>
  <c r="AB28" i="33"/>
  <c r="Z28" i="33"/>
  <c r="Y28" i="33"/>
  <c r="X28" i="33"/>
  <c r="W28" i="33"/>
  <c r="U28" i="33"/>
  <c r="T28" i="33"/>
  <c r="S28" i="33"/>
  <c r="R28" i="33"/>
  <c r="Q28" i="33" a="1"/>
  <c r="Q28" i="33" s="1"/>
  <c r="P28" i="33"/>
  <c r="O28" i="33"/>
  <c r="N28" i="33"/>
  <c r="M28" i="33"/>
  <c r="K28" i="33"/>
  <c r="J28" i="33"/>
  <c r="I28" i="33"/>
  <c r="AD27" i="33"/>
  <c r="AC27" i="33"/>
  <c r="AB27" i="33"/>
  <c r="Z27" i="33"/>
  <c r="Y27" i="33"/>
  <c r="X27" i="33"/>
  <c r="W27" i="33"/>
  <c r="U27" i="33"/>
  <c r="T27" i="33"/>
  <c r="S27" i="33"/>
  <c r="R27" i="33"/>
  <c r="Q27" i="33" a="1"/>
  <c r="Q27" i="33" s="1"/>
  <c r="P27" i="33"/>
  <c r="O27" i="33"/>
  <c r="N27" i="33"/>
  <c r="M27" i="33"/>
  <c r="K27" i="33"/>
  <c r="J27" i="33"/>
  <c r="I27" i="33"/>
  <c r="AD26" i="33"/>
  <c r="AC26" i="33"/>
  <c r="AB26" i="33"/>
  <c r="Z26" i="33"/>
  <c r="Y26" i="33"/>
  <c r="X26" i="33"/>
  <c r="W26" i="33"/>
  <c r="U26" i="33"/>
  <c r="T26" i="33"/>
  <c r="S26" i="33"/>
  <c r="R26" i="33"/>
  <c r="Q26" i="33" a="1"/>
  <c r="Q26" i="33" s="1"/>
  <c r="P26" i="33"/>
  <c r="O26" i="33"/>
  <c r="N26" i="33"/>
  <c r="M26" i="33"/>
  <c r="K26" i="33"/>
  <c r="J26" i="33"/>
  <c r="I26" i="33"/>
  <c r="AD25" i="33"/>
  <c r="AC25" i="33"/>
  <c r="AB25" i="33"/>
  <c r="Z25" i="33"/>
  <c r="Y25" i="33"/>
  <c r="X25" i="33"/>
  <c r="W25" i="33"/>
  <c r="U25" i="33"/>
  <c r="T25" i="33"/>
  <c r="S25" i="33"/>
  <c r="R25" i="33"/>
  <c r="Q25" i="33" a="1"/>
  <c r="Q25" i="33" s="1"/>
  <c r="P25" i="33"/>
  <c r="O25" i="33"/>
  <c r="N25" i="33"/>
  <c r="M25" i="33"/>
  <c r="K25" i="33"/>
  <c r="J25" i="33"/>
  <c r="I25" i="33"/>
  <c r="AD24" i="33"/>
  <c r="AC24" i="33"/>
  <c r="AB24" i="33"/>
  <c r="Z24" i="33"/>
  <c r="Y24" i="33"/>
  <c r="X24" i="33"/>
  <c r="W24" i="33"/>
  <c r="U24" i="33"/>
  <c r="T24" i="33"/>
  <c r="S24" i="33"/>
  <c r="R24" i="33"/>
  <c r="Q24" i="33" a="1"/>
  <c r="Q24" i="33" s="1"/>
  <c r="P24" i="33"/>
  <c r="O24" i="33"/>
  <c r="N24" i="33"/>
  <c r="M24" i="33"/>
  <c r="K24" i="33"/>
  <c r="J24" i="33"/>
  <c r="I24" i="33"/>
  <c r="AD23" i="33"/>
  <c r="AC23" i="33"/>
  <c r="AB23" i="33"/>
  <c r="Z23" i="33"/>
  <c r="Y23" i="33"/>
  <c r="X23" i="33"/>
  <c r="W23" i="33"/>
  <c r="U23" i="33"/>
  <c r="T23" i="33"/>
  <c r="S23" i="33"/>
  <c r="R23" i="33"/>
  <c r="Q23" i="33" a="1"/>
  <c r="Q23" i="33" s="1"/>
  <c r="P23" i="33"/>
  <c r="O23" i="33"/>
  <c r="N23" i="33"/>
  <c r="M23" i="33"/>
  <c r="K23" i="33"/>
  <c r="J23" i="33"/>
  <c r="I23" i="33"/>
  <c r="AD22" i="33"/>
  <c r="AC22" i="33"/>
  <c r="AB22" i="33"/>
  <c r="Z22" i="33"/>
  <c r="Y22" i="33"/>
  <c r="X22" i="33"/>
  <c r="W22" i="33"/>
  <c r="U22" i="33"/>
  <c r="T22" i="33"/>
  <c r="S22" i="33"/>
  <c r="R22" i="33"/>
  <c r="Q22" i="33" a="1"/>
  <c r="Q22" i="33" s="1"/>
  <c r="P22" i="33"/>
  <c r="O22" i="33"/>
  <c r="N22" i="33"/>
  <c r="M22" i="33"/>
  <c r="K22" i="33"/>
  <c r="J22" i="33"/>
  <c r="I22" i="33"/>
  <c r="AD21" i="33"/>
  <c r="AC21" i="33"/>
  <c r="AB21" i="33"/>
  <c r="Z21" i="33"/>
  <c r="Y21" i="33"/>
  <c r="X21" i="33"/>
  <c r="W21" i="33"/>
  <c r="U21" i="33"/>
  <c r="T21" i="33"/>
  <c r="S21" i="33"/>
  <c r="R21" i="33"/>
  <c r="Q21" i="33" a="1"/>
  <c r="Q21" i="33" s="1"/>
  <c r="P21" i="33"/>
  <c r="O21" i="33"/>
  <c r="N21" i="33"/>
  <c r="M21" i="33"/>
  <c r="K21" i="33"/>
  <c r="J21" i="33"/>
  <c r="I21" i="33"/>
  <c r="AD20" i="33"/>
  <c r="AC20" i="33"/>
  <c r="AB20" i="33"/>
  <c r="Z20" i="33"/>
  <c r="Y20" i="33"/>
  <c r="X20" i="33"/>
  <c r="W20" i="33"/>
  <c r="U20" i="33"/>
  <c r="T20" i="33"/>
  <c r="S20" i="33"/>
  <c r="R20" i="33"/>
  <c r="Q20" i="33" a="1"/>
  <c r="Q20" i="33" s="1"/>
  <c r="P20" i="33"/>
  <c r="O20" i="33"/>
  <c r="N20" i="33"/>
  <c r="M20" i="33"/>
  <c r="K20" i="33"/>
  <c r="J20" i="33"/>
  <c r="I20" i="33"/>
  <c r="AD19" i="33"/>
  <c r="AC19" i="33"/>
  <c r="AB19" i="33"/>
  <c r="Z19" i="33"/>
  <c r="Y19" i="33"/>
  <c r="X19" i="33"/>
  <c r="W19" i="33"/>
  <c r="U19" i="33"/>
  <c r="T19" i="33"/>
  <c r="S19" i="33"/>
  <c r="R19" i="33"/>
  <c r="Q19" i="33" a="1"/>
  <c r="Q19" i="33" s="1"/>
  <c r="P19" i="33"/>
  <c r="O19" i="33"/>
  <c r="N19" i="33"/>
  <c r="M19" i="33"/>
  <c r="K19" i="33"/>
  <c r="J19" i="33"/>
  <c r="I19" i="33"/>
  <c r="AD18" i="33"/>
  <c r="AC18" i="33"/>
  <c r="AB18" i="33"/>
  <c r="Z18" i="33"/>
  <c r="Y18" i="33"/>
  <c r="X18" i="33"/>
  <c r="W18" i="33"/>
  <c r="U18" i="33"/>
  <c r="T18" i="33"/>
  <c r="S18" i="33"/>
  <c r="R18" i="33"/>
  <c r="Q18" i="33" a="1"/>
  <c r="Q18" i="33" s="1"/>
  <c r="P18" i="33"/>
  <c r="O18" i="33"/>
  <c r="N18" i="33"/>
  <c r="M18" i="33"/>
  <c r="K18" i="33"/>
  <c r="J18" i="33"/>
  <c r="I18" i="33"/>
  <c r="AD17" i="33"/>
  <c r="AC17" i="33"/>
  <c r="AB17" i="33"/>
  <c r="Z17" i="33"/>
  <c r="Y17" i="33"/>
  <c r="X17" i="33"/>
  <c r="W17" i="33"/>
  <c r="U17" i="33"/>
  <c r="T17" i="33"/>
  <c r="S17" i="33"/>
  <c r="R17" i="33"/>
  <c r="Q17" i="33" a="1"/>
  <c r="Q17" i="33" s="1"/>
  <c r="P17" i="33"/>
  <c r="O17" i="33"/>
  <c r="N17" i="33"/>
  <c r="M17" i="33"/>
  <c r="K17" i="33"/>
  <c r="J17" i="33"/>
  <c r="I17" i="33"/>
  <c r="AD16" i="33"/>
  <c r="AC16" i="33"/>
  <c r="AB16" i="33"/>
  <c r="Z16" i="33"/>
  <c r="Y16" i="33"/>
  <c r="X16" i="33"/>
  <c r="W16" i="33"/>
  <c r="U16" i="33"/>
  <c r="T16" i="33"/>
  <c r="S16" i="33"/>
  <c r="R16" i="33"/>
  <c r="Q16" i="33" a="1"/>
  <c r="Q16" i="33" s="1"/>
  <c r="P16" i="33"/>
  <c r="O16" i="33"/>
  <c r="N16" i="33"/>
  <c r="M16" i="33"/>
  <c r="K16" i="33"/>
  <c r="J16" i="33"/>
  <c r="I16" i="33"/>
  <c r="AD15" i="33"/>
  <c r="AC15" i="33"/>
  <c r="AB15" i="33"/>
  <c r="Z15" i="33"/>
  <c r="Y15" i="33"/>
  <c r="X15" i="33"/>
  <c r="W15" i="33"/>
  <c r="U15" i="33"/>
  <c r="T15" i="33"/>
  <c r="S15" i="33"/>
  <c r="R15" i="33"/>
  <c r="Q15" i="33" a="1"/>
  <c r="Q15" i="33" s="1"/>
  <c r="P15" i="33"/>
  <c r="O15" i="33"/>
  <c r="N15" i="33"/>
  <c r="M15" i="33"/>
  <c r="K15" i="33"/>
  <c r="J15" i="33"/>
  <c r="I15" i="33"/>
  <c r="AD14" i="33"/>
  <c r="AC14" i="33"/>
  <c r="AB14" i="33"/>
  <c r="Z14" i="33"/>
  <c r="Y14" i="33"/>
  <c r="X14" i="33"/>
  <c r="W14" i="33"/>
  <c r="U14" i="33"/>
  <c r="T14" i="33"/>
  <c r="S14" i="33"/>
  <c r="R14" i="33"/>
  <c r="Q14" i="33" a="1"/>
  <c r="Q14" i="33" s="1"/>
  <c r="P14" i="33"/>
  <c r="O14" i="33"/>
  <c r="N14" i="33"/>
  <c r="M14" i="33"/>
  <c r="K14" i="33"/>
  <c r="J14" i="33"/>
  <c r="I14" i="33"/>
  <c r="AD13" i="33"/>
  <c r="AC13" i="33"/>
  <c r="AB13" i="33"/>
  <c r="Z13" i="33"/>
  <c r="Y13" i="33"/>
  <c r="X13" i="33"/>
  <c r="W13" i="33"/>
  <c r="U13" i="33"/>
  <c r="T13" i="33"/>
  <c r="S13" i="33"/>
  <c r="R13" i="33"/>
  <c r="Q13" i="33" a="1"/>
  <c r="Q13" i="33" s="1"/>
  <c r="P13" i="33"/>
  <c r="O13" i="33"/>
  <c r="N13" i="33"/>
  <c r="M13" i="33"/>
  <c r="K13" i="33"/>
  <c r="J13" i="33"/>
  <c r="I13" i="33"/>
  <c r="AD12" i="33"/>
  <c r="AC12" i="33"/>
  <c r="AB12" i="33"/>
  <c r="Z12" i="33"/>
  <c r="Y12" i="33"/>
  <c r="X12" i="33"/>
  <c r="W12" i="33"/>
  <c r="U12" i="33"/>
  <c r="T12" i="33"/>
  <c r="S12" i="33"/>
  <c r="R12" i="33"/>
  <c r="Q12" i="33" a="1"/>
  <c r="Q12" i="33" s="1"/>
  <c r="P12" i="33"/>
  <c r="O12" i="33"/>
  <c r="N12" i="33"/>
  <c r="M12" i="33"/>
  <c r="K12" i="33"/>
  <c r="J12" i="33"/>
  <c r="I12" i="33"/>
  <c r="AD11" i="33"/>
  <c r="AC11" i="33"/>
  <c r="AB11" i="33"/>
  <c r="Z11" i="33"/>
  <c r="Y11" i="33"/>
  <c r="X11" i="33"/>
  <c r="W11" i="33"/>
  <c r="U11" i="33"/>
  <c r="T11" i="33"/>
  <c r="S11" i="33"/>
  <c r="R11" i="33"/>
  <c r="Q11" i="33" a="1"/>
  <c r="Q11" i="33" s="1"/>
  <c r="P11" i="33"/>
  <c r="O11" i="33"/>
  <c r="N11" i="33"/>
  <c r="M11" i="33"/>
  <c r="K11" i="33"/>
  <c r="J11" i="33"/>
  <c r="I11" i="33"/>
  <c r="AD10" i="33"/>
  <c r="AC10" i="33"/>
  <c r="AB10" i="33"/>
  <c r="Z10" i="33"/>
  <c r="Y10" i="33"/>
  <c r="X10" i="33"/>
  <c r="W10" i="33"/>
  <c r="U10" i="33"/>
  <c r="T10" i="33"/>
  <c r="S10" i="33"/>
  <c r="R10" i="33"/>
  <c r="Q10" i="33" a="1"/>
  <c r="Q10" i="33" s="1"/>
  <c r="P10" i="33"/>
  <c r="O10" i="33"/>
  <c r="N10" i="33"/>
  <c r="M10" i="33"/>
  <c r="K10" i="33"/>
  <c r="J10" i="33"/>
  <c r="I10" i="33"/>
  <c r="AD9" i="33"/>
  <c r="AC9" i="33"/>
  <c r="AB9" i="33"/>
  <c r="Z9" i="33"/>
  <c r="Y9" i="33"/>
  <c r="X9" i="33"/>
  <c r="W9" i="33"/>
  <c r="U9" i="33"/>
  <c r="T9" i="33"/>
  <c r="S9" i="33"/>
  <c r="R9" i="33"/>
  <c r="Q9" i="33" a="1"/>
  <c r="Q9" i="33" s="1"/>
  <c r="P9" i="33"/>
  <c r="O9" i="33"/>
  <c r="N9" i="33"/>
  <c r="M9" i="33"/>
  <c r="K9" i="33"/>
  <c r="J9" i="33"/>
  <c r="I9" i="33"/>
  <c r="AD8" i="33"/>
  <c r="AC8" i="33"/>
  <c r="AB8" i="33"/>
  <c r="Z8" i="33"/>
  <c r="Y8" i="33"/>
  <c r="X8" i="33"/>
  <c r="W8" i="33"/>
  <c r="U8" i="33"/>
  <c r="T8" i="33"/>
  <c r="S8" i="33"/>
  <c r="R8" i="33"/>
  <c r="Q8" i="33" a="1"/>
  <c r="Q8" i="33" s="1"/>
  <c r="P8" i="33"/>
  <c r="O8" i="33"/>
  <c r="N8" i="33"/>
  <c r="M8" i="33"/>
  <c r="K8" i="33"/>
  <c r="J8" i="33"/>
  <c r="I8" i="33"/>
  <c r="AD7" i="33"/>
  <c r="AC7" i="33"/>
  <c r="AB7" i="33"/>
  <c r="Z7" i="33"/>
  <c r="Y7" i="33"/>
  <c r="X7" i="33"/>
  <c r="W7" i="33"/>
  <c r="U7" i="33"/>
  <c r="T7" i="33"/>
  <c r="S7" i="33"/>
  <c r="R7" i="33"/>
  <c r="Q7" i="33" a="1"/>
  <c r="Q7" i="33" s="1"/>
  <c r="P7" i="33"/>
  <c r="O7" i="33"/>
  <c r="N7" i="33"/>
  <c r="M7" i="33"/>
  <c r="K7" i="33"/>
  <c r="J7" i="33"/>
  <c r="I7" i="33"/>
  <c r="H7" i="33"/>
  <c r="AD6" i="33"/>
  <c r="AC6" i="33"/>
  <c r="AB6" i="33"/>
  <c r="Z6" i="33"/>
  <c r="Y6" i="33"/>
  <c r="X6" i="33"/>
  <c r="W6" i="33"/>
  <c r="U6" i="33"/>
  <c r="T6" i="33"/>
  <c r="S6" i="33"/>
  <c r="R6" i="33"/>
  <c r="Q6" i="33" a="1"/>
  <c r="Q6" i="33" s="1"/>
  <c r="P6" i="33"/>
  <c r="O6" i="33"/>
  <c r="N6" i="33"/>
  <c r="M6" i="33"/>
  <c r="K6" i="33"/>
  <c r="J6" i="33"/>
  <c r="I6" i="33"/>
  <c r="H6" i="33"/>
  <c r="H48" i="33" s="1"/>
  <c r="AD5" i="33"/>
  <c r="AC5" i="33"/>
  <c r="AB5" i="33"/>
  <c r="Z5" i="33"/>
  <c r="Y5" i="33"/>
  <c r="X5" i="33"/>
  <c r="W5" i="33"/>
  <c r="U5" i="33"/>
  <c r="T5" i="33"/>
  <c r="S5" i="33"/>
  <c r="R5" i="33"/>
  <c r="Q5" i="33" a="1"/>
  <c r="Q5" i="33" s="1"/>
  <c r="P5" i="33"/>
  <c r="O5" i="33"/>
  <c r="N5" i="33"/>
  <c r="M5" i="33"/>
  <c r="K5" i="33"/>
  <c r="J5" i="33"/>
  <c r="I5" i="33"/>
  <c r="AD4" i="33"/>
  <c r="AC4" i="33"/>
  <c r="AB4" i="33"/>
  <c r="Z4" i="33"/>
  <c r="Y4" i="33"/>
  <c r="X4" i="33"/>
  <c r="W4" i="33"/>
  <c r="U4" i="33"/>
  <c r="T4" i="33"/>
  <c r="S4" i="33"/>
  <c r="R4" i="33"/>
  <c r="Q4" i="33" a="1"/>
  <c r="Q4" i="33" s="1"/>
  <c r="P4" i="33"/>
  <c r="O4" i="33"/>
  <c r="N4" i="33"/>
  <c r="M4" i="33"/>
  <c r="K4" i="33"/>
  <c r="J4" i="33"/>
  <c r="I4" i="33"/>
  <c r="AD3" i="33"/>
  <c r="AC3" i="33"/>
  <c r="AB3" i="33"/>
  <c r="Z3" i="33"/>
  <c r="Y3" i="33"/>
  <c r="X3" i="33"/>
  <c r="W3" i="33"/>
  <c r="V3" i="33"/>
  <c r="U3" i="33"/>
  <c r="T3" i="33"/>
  <c r="S3" i="33"/>
  <c r="R3" i="33"/>
  <c r="Q3" i="33" a="1"/>
  <c r="Q3" i="33" s="1"/>
  <c r="P3" i="33"/>
  <c r="O3" i="33"/>
  <c r="N3" i="33"/>
  <c r="M3" i="33"/>
  <c r="K3" i="33"/>
  <c r="J3" i="33"/>
  <c r="I3" i="33"/>
  <c r="O1701" i="34" l="1"/>
  <c r="L1633" i="34"/>
  <c r="V5" i="33"/>
  <c r="L374" i="34"/>
  <c r="O374" i="34" s="1"/>
  <c r="O2016" i="34"/>
  <c r="O2032" i="34"/>
  <c r="O2001" i="34"/>
  <c r="O2017" i="34"/>
  <c r="O2020" i="34"/>
  <c r="O2024" i="34"/>
  <c r="O1949" i="34"/>
  <c r="O2025" i="34"/>
  <c r="O1676" i="34"/>
  <c r="O2012" i="34"/>
  <c r="I73" i="34"/>
  <c r="I96" i="34" s="1"/>
  <c r="K905" i="35"/>
  <c r="I961" i="35"/>
  <c r="K1965" i="35"/>
  <c r="K910" i="35"/>
  <c r="M1891" i="34"/>
  <c r="N505" i="34"/>
  <c r="N516" i="34" s="1"/>
  <c r="H718" i="34"/>
  <c r="H762" i="34" s="1"/>
  <c r="H765" i="34" s="1"/>
  <c r="G2067" i="34"/>
  <c r="G2066" i="34" s="1"/>
  <c r="G2065" i="34" s="1"/>
  <c r="M2067" i="34"/>
  <c r="M2090" i="34" s="1"/>
  <c r="M2093" i="34" s="1"/>
  <c r="O2074" i="34"/>
  <c r="O2083" i="34"/>
  <c r="I224" i="34"/>
  <c r="I253" i="34" s="1"/>
  <c r="I1989" i="34"/>
  <c r="I2030" i="34" s="1"/>
  <c r="O7" i="34"/>
  <c r="I1145" i="34"/>
  <c r="I1143" i="34"/>
  <c r="I1233" i="34" s="1"/>
  <c r="O468" i="34"/>
  <c r="O1654" i="34"/>
  <c r="G1981" i="34"/>
  <c r="G2029" i="34" s="1"/>
  <c r="I467" i="34"/>
  <c r="I488" i="34" s="1"/>
  <c r="I491" i="34" s="1"/>
  <c r="M505" i="34"/>
  <c r="M516" i="34" s="1"/>
  <c r="O531" i="34"/>
  <c r="G2038" i="34"/>
  <c r="G2057" i="34" s="1"/>
  <c r="G2060" i="34" s="1"/>
  <c r="O1364" i="34"/>
  <c r="I1872" i="34"/>
  <c r="I1971" i="34" s="1"/>
  <c r="O1300" i="34"/>
  <c r="O1587" i="34"/>
  <c r="O1901" i="34"/>
  <c r="N1909" i="34"/>
  <c r="G1912" i="34"/>
  <c r="N1912" i="34"/>
  <c r="O1987" i="34"/>
  <c r="H918" i="34"/>
  <c r="H913" i="34" s="1"/>
  <c r="H912" i="34" s="1"/>
  <c r="H1137" i="34"/>
  <c r="H1136" i="34" s="1"/>
  <c r="H1135" i="34" s="1"/>
  <c r="N1137" i="34"/>
  <c r="N1136" i="34" s="1"/>
  <c r="N1135" i="34" s="1"/>
  <c r="O1319" i="34"/>
  <c r="I505" i="34"/>
  <c r="I516" i="34" s="1"/>
  <c r="L719" i="34"/>
  <c r="L718" i="34" s="1"/>
  <c r="H778" i="34"/>
  <c r="H825" i="34" s="1"/>
  <c r="H828" i="34" s="1"/>
  <c r="O839" i="34"/>
  <c r="O881" i="34"/>
  <c r="G1253" i="34"/>
  <c r="G1271" i="34" s="1"/>
  <c r="M1876" i="34"/>
  <c r="O1885" i="34"/>
  <c r="O1886" i="34"/>
  <c r="O1888" i="34"/>
  <c r="O1917" i="34"/>
  <c r="O1918" i="34"/>
  <c r="O1919" i="34"/>
  <c r="O1920" i="34"/>
  <c r="O1924" i="34"/>
  <c r="O1925" i="34"/>
  <c r="I112" i="34"/>
  <c r="I136" i="34" s="1"/>
  <c r="O245" i="34"/>
  <c r="O271" i="34"/>
  <c r="O729" i="34"/>
  <c r="O736" i="34"/>
  <c r="G1361" i="34"/>
  <c r="G1441" i="34" s="1"/>
  <c r="M1361" i="34"/>
  <c r="M1441" i="34" s="1"/>
  <c r="M1443" i="34" s="1"/>
  <c r="O1394" i="34"/>
  <c r="O1397" i="34"/>
  <c r="O1646" i="34"/>
  <c r="I1645" i="34"/>
  <c r="I1707" i="34" s="1"/>
  <c r="O1693" i="34"/>
  <c r="O1916" i="34"/>
  <c r="L1946" i="34"/>
  <c r="L1945" i="34" s="1"/>
  <c r="O2002" i="34"/>
  <c r="L2067" i="34"/>
  <c r="L2066" i="34" s="1"/>
  <c r="H1145" i="34"/>
  <c r="H1143" i="34"/>
  <c r="H1233" i="34" s="1"/>
  <c r="I149" i="34"/>
  <c r="I147" i="34"/>
  <c r="I169" i="34" s="1"/>
  <c r="G651" i="34"/>
  <c r="G708" i="34" s="1"/>
  <c r="G653" i="34"/>
  <c r="O185" i="34"/>
  <c r="N188" i="34"/>
  <c r="N252" i="34" s="1"/>
  <c r="G378" i="34"/>
  <c r="G408" i="34" s="1"/>
  <c r="H467" i="34"/>
  <c r="H488" i="34" s="1"/>
  <c r="O509" i="34"/>
  <c r="M719" i="34"/>
  <c r="M718" i="34" s="1"/>
  <c r="M717" i="34" s="1"/>
  <c r="O977" i="34"/>
  <c r="G1137" i="34"/>
  <c r="G1136" i="34" s="1"/>
  <c r="G1135" i="34" s="1"/>
  <c r="M1137" i="34"/>
  <c r="M1136" i="34" s="1"/>
  <c r="M1135" i="34" s="1"/>
  <c r="M1909" i="34"/>
  <c r="O1928" i="34"/>
  <c r="G112" i="34"/>
  <c r="G136" i="34" s="1"/>
  <c r="G139" i="34" s="1"/>
  <c r="O479" i="34"/>
  <c r="I559" i="34"/>
  <c r="I587" i="34" s="1"/>
  <c r="I590" i="34" s="1"/>
  <c r="O623" i="34"/>
  <c r="O635" i="34"/>
  <c r="O1151" i="34"/>
  <c r="M112" i="34"/>
  <c r="M136" i="34" s="1"/>
  <c r="O118" i="34"/>
  <c r="O11" i="34"/>
  <c r="I154" i="34"/>
  <c r="I170" i="34" s="1"/>
  <c r="O282" i="34"/>
  <c r="O290" i="34"/>
  <c r="H321" i="34"/>
  <c r="H406" i="34" s="1"/>
  <c r="O532" i="34"/>
  <c r="O897" i="34"/>
  <c r="G918" i="34"/>
  <c r="G913" i="34" s="1"/>
  <c r="G912" i="34" s="1"/>
  <c r="O1140" i="34"/>
  <c r="O1892" i="34"/>
  <c r="O1894" i="34"/>
  <c r="O1941" i="34"/>
  <c r="H1981" i="34"/>
  <c r="H2029" i="34" s="1"/>
  <c r="O2071" i="34"/>
  <c r="I1108" i="34"/>
  <c r="I1111" i="34" s="1"/>
  <c r="I1097" i="34"/>
  <c r="G718" i="34"/>
  <c r="G762" i="34" s="1"/>
  <c r="G765" i="34" s="1"/>
  <c r="L778" i="34"/>
  <c r="O778" i="34" s="1"/>
  <c r="M918" i="34"/>
  <c r="M913" i="34" s="1"/>
  <c r="M912" i="34" s="1"/>
  <c r="O1567" i="34"/>
  <c r="O1890" i="34"/>
  <c r="L1900" i="34"/>
  <c r="O1995" i="34"/>
  <c r="L14" i="34"/>
  <c r="O14" i="34" s="1"/>
  <c r="N105" i="34"/>
  <c r="N135" i="34" s="1"/>
  <c r="H554" i="34"/>
  <c r="O602" i="34"/>
  <c r="G940" i="34"/>
  <c r="G984" i="34" s="1"/>
  <c r="O1217" i="34"/>
  <c r="O1401" i="34"/>
  <c r="L10" i="34"/>
  <c r="L9" i="34" s="1"/>
  <c r="L6" i="34" s="1"/>
  <c r="O750" i="34"/>
  <c r="O938" i="34"/>
  <c r="O1046" i="34"/>
  <c r="M1903" i="34"/>
  <c r="O1913" i="34"/>
  <c r="O2011" i="34"/>
  <c r="O214" i="34"/>
  <c r="O387" i="34"/>
  <c r="B1956" i="34"/>
  <c r="G418" i="34"/>
  <c r="G450" i="34" s="1"/>
  <c r="G420" i="34"/>
  <c r="I107" i="34"/>
  <c r="I105" i="34"/>
  <c r="I135" i="34" s="1"/>
  <c r="H6" i="34"/>
  <c r="H5" i="34" s="1"/>
  <c r="H8" i="34"/>
  <c r="M1206" i="34"/>
  <c r="M1235" i="34" s="1"/>
  <c r="O1616" i="34"/>
  <c r="I1867" i="34"/>
  <c r="N1900" i="34"/>
  <c r="N1903" i="34"/>
  <c r="G1932" i="34"/>
  <c r="G1931" i="34" s="1"/>
  <c r="G1930" i="34" s="1"/>
  <c r="G1972" i="34" s="1"/>
  <c r="O27" i="34"/>
  <c r="O116" i="34"/>
  <c r="O170" i="34"/>
  <c r="O226" i="34"/>
  <c r="G270" i="34"/>
  <c r="G306" i="34" s="1"/>
  <c r="M270" i="34"/>
  <c r="M306" i="34" s="1"/>
  <c r="O288" i="34"/>
  <c r="O399" i="34"/>
  <c r="L530" i="34"/>
  <c r="N530" i="34"/>
  <c r="O672" i="34"/>
  <c r="O753" i="34"/>
  <c r="O775" i="34"/>
  <c r="O883" i="34"/>
  <c r="O920" i="34"/>
  <c r="I1137" i="34"/>
  <c r="I1136" i="34" s="1"/>
  <c r="I1135" i="34" s="1"/>
  <c r="G1280" i="34"/>
  <c r="G1343" i="34" s="1"/>
  <c r="G1346" i="34" s="1"/>
  <c r="M1280" i="34"/>
  <c r="M1279" i="34" s="1"/>
  <c r="O1307" i="34"/>
  <c r="O1389" i="34"/>
  <c r="O1875" i="34"/>
  <c r="O1879" i="34"/>
  <c r="O1881" i="34"/>
  <c r="O1899" i="34"/>
  <c r="I14" i="34"/>
  <c r="I95" i="34" s="1"/>
  <c r="O122" i="34"/>
  <c r="O207" i="34"/>
  <c r="O236" i="34"/>
  <c r="O294" i="34"/>
  <c r="M530" i="34"/>
  <c r="H559" i="34"/>
  <c r="H587" i="34" s="1"/>
  <c r="H590" i="34" s="1"/>
  <c r="N559" i="34"/>
  <c r="N587" i="34" s="1"/>
  <c r="N590" i="34" s="1"/>
  <c r="O578" i="34"/>
  <c r="O617" i="34"/>
  <c r="O633" i="34"/>
  <c r="H651" i="34"/>
  <c r="H708" i="34" s="1"/>
  <c r="G773" i="34"/>
  <c r="O873" i="34"/>
  <c r="I918" i="34"/>
  <c r="I913" i="34" s="1"/>
  <c r="I912" i="34" s="1"/>
  <c r="O1001" i="34"/>
  <c r="N1108" i="34"/>
  <c r="N1111" i="34" s="1"/>
  <c r="O1130" i="34"/>
  <c r="G1206" i="34"/>
  <c r="G1235" i="34" s="1"/>
  <c r="I1206" i="34"/>
  <c r="I1235" i="34" s="1"/>
  <c r="O1897" i="34"/>
  <c r="M1900" i="34"/>
  <c r="O1910" i="34"/>
  <c r="I2067" i="34"/>
  <c r="L244" i="34"/>
  <c r="O244" i="34" s="1"/>
  <c r="L838" i="34"/>
  <c r="N10" i="34"/>
  <c r="N9" i="34" s="1"/>
  <c r="N6" i="34" s="1"/>
  <c r="N94" i="34" s="1"/>
  <c r="H98" i="34"/>
  <c r="M105" i="34"/>
  <c r="M135" i="34" s="1"/>
  <c r="O120" i="34"/>
  <c r="O211" i="34"/>
  <c r="O292" i="34"/>
  <c r="L386" i="34"/>
  <c r="O386" i="34" s="1"/>
  <c r="I418" i="34"/>
  <c r="I450" i="34" s="1"/>
  <c r="N601" i="34"/>
  <c r="N642" i="34" s="1"/>
  <c r="O611" i="34"/>
  <c r="O655" i="34"/>
  <c r="H658" i="34"/>
  <c r="H709" i="34" s="1"/>
  <c r="O683" i="34"/>
  <c r="O742" i="34"/>
  <c r="L771" i="34"/>
  <c r="L824" i="34" s="1"/>
  <c r="O824" i="34" s="1"/>
  <c r="O871" i="34"/>
  <c r="O877" i="34"/>
  <c r="N918" i="34"/>
  <c r="N913" i="34" s="1"/>
  <c r="N912" i="34" s="1"/>
  <c r="L937" i="34"/>
  <c r="L936" i="34" s="1"/>
  <c r="O936" i="34" s="1"/>
  <c r="O1158" i="34"/>
  <c r="H1150" i="34"/>
  <c r="H1234" i="34" s="1"/>
  <c r="N1150" i="34"/>
  <c r="O1176" i="34"/>
  <c r="O1179" i="34"/>
  <c r="O1185" i="34"/>
  <c r="O1188" i="34"/>
  <c r="O1284" i="34"/>
  <c r="O1291" i="34"/>
  <c r="O1591" i="34"/>
  <c r="G1872" i="34"/>
  <c r="G1971" i="34" s="1"/>
  <c r="O1889" i="34"/>
  <c r="O1907" i="34"/>
  <c r="H344" i="35"/>
  <c r="H458" i="35"/>
  <c r="I637" i="35"/>
  <c r="K561" i="35"/>
  <c r="H559" i="35"/>
  <c r="I631" i="35"/>
  <c r="J637" i="35"/>
  <c r="K912" i="35"/>
  <c r="H910" i="35"/>
  <c r="J936" i="35"/>
  <c r="H977" i="35"/>
  <c r="H987" i="35" s="1"/>
  <c r="H1142" i="35"/>
  <c r="H1150" i="35" s="1"/>
  <c r="K1493" i="35"/>
  <c r="H1498" i="35"/>
  <c r="K1607" i="35"/>
  <c r="K1615" i="35" s="1"/>
  <c r="J1922" i="35"/>
  <c r="J1930" i="35" s="1"/>
  <c r="I1963" i="35"/>
  <c r="K1498" i="35"/>
  <c r="J1682" i="35"/>
  <c r="I559" i="35"/>
  <c r="H607" i="35"/>
  <c r="I657" i="35"/>
  <c r="I665" i="35" s="1"/>
  <c r="J663" i="35"/>
  <c r="I688" i="35"/>
  <c r="I690" i="35" s="1"/>
  <c r="I987" i="35"/>
  <c r="I1217" i="35"/>
  <c r="H1682" i="35"/>
  <c r="J1963" i="35"/>
  <c r="J1493" i="35"/>
  <c r="J1500" i="35" s="1"/>
  <c r="J1815" i="35"/>
  <c r="J1822" i="35" s="1"/>
  <c r="K56" i="35"/>
  <c r="K203" i="35"/>
  <c r="H601" i="35"/>
  <c r="I607" i="35"/>
  <c r="J657" i="35"/>
  <c r="K663" i="35"/>
  <c r="K665" i="35" s="1"/>
  <c r="J682" i="35"/>
  <c r="J688" i="35"/>
  <c r="H1112" i="35"/>
  <c r="H1116" i="35" s="1"/>
  <c r="J1463" i="35"/>
  <c r="I197" i="35"/>
  <c r="I205" i="35" s="1"/>
  <c r="K366" i="35"/>
  <c r="K375" i="35" s="1"/>
  <c r="I460" i="35"/>
  <c r="J50" i="35"/>
  <c r="J58" i="35" s="1"/>
  <c r="J159" i="35"/>
  <c r="J162" i="35" s="1"/>
  <c r="H366" i="35"/>
  <c r="J458" i="35"/>
  <c r="K50" i="35"/>
  <c r="K58" i="35" s="1"/>
  <c r="K197" i="35"/>
  <c r="H553" i="35"/>
  <c r="H561" i="35" s="1"/>
  <c r="O266" i="34"/>
  <c r="O267" i="34"/>
  <c r="I498" i="34"/>
  <c r="I515" i="34" s="1"/>
  <c r="I500" i="34"/>
  <c r="I183" i="34"/>
  <c r="I181" i="34"/>
  <c r="I251" i="34" s="1"/>
  <c r="O75" i="34"/>
  <c r="O87" i="34"/>
  <c r="G107" i="34"/>
  <c r="H112" i="34"/>
  <c r="H136" i="34" s="1"/>
  <c r="N112" i="34"/>
  <c r="N136" i="34" s="1"/>
  <c r="O189" i="34"/>
  <c r="O314" i="34"/>
  <c r="I321" i="34"/>
  <c r="I406" i="34" s="1"/>
  <c r="O465" i="34"/>
  <c r="L464" i="34"/>
  <c r="M551" i="34"/>
  <c r="M554" i="34" s="1"/>
  <c r="M525" i="34"/>
  <c r="O84" i="34"/>
  <c r="O106" i="34"/>
  <c r="O152" i="34"/>
  <c r="O196" i="34"/>
  <c r="O203" i="34"/>
  <c r="O209" i="34"/>
  <c r="L235" i="34"/>
  <c r="I270" i="34"/>
  <c r="I306" i="34" s="1"/>
  <c r="H270" i="34"/>
  <c r="H306" i="34" s="1"/>
  <c r="H309" i="34" s="1"/>
  <c r="N270" i="34"/>
  <c r="N306" i="34" s="1"/>
  <c r="N309" i="34" s="1"/>
  <c r="O317" i="34"/>
  <c r="O379" i="34"/>
  <c r="O393" i="34"/>
  <c r="L392" i="34"/>
  <c r="O392" i="34" s="1"/>
  <c r="M398" i="34"/>
  <c r="O398" i="34" s="1"/>
  <c r="O451" i="34"/>
  <c r="H425" i="34"/>
  <c r="H451" i="34" s="1"/>
  <c r="O506" i="34"/>
  <c r="L505" i="34"/>
  <c r="M10" i="34"/>
  <c r="M9" i="34" s="1"/>
  <c r="M6" i="34" s="1"/>
  <c r="L109" i="34"/>
  <c r="L108" i="34" s="1"/>
  <c r="L105" i="34" s="1"/>
  <c r="O125" i="34"/>
  <c r="G188" i="34"/>
  <c r="G252" i="34" s="1"/>
  <c r="M188" i="34"/>
  <c r="M252" i="34" s="1"/>
  <c r="L263" i="34"/>
  <c r="O263" i="34" s="1"/>
  <c r="G328" i="34"/>
  <c r="G407" i="34" s="1"/>
  <c r="N467" i="34"/>
  <c r="N488" i="34" s="1"/>
  <c r="O503" i="34"/>
  <c r="L502" i="34"/>
  <c r="L501" i="34" s="1"/>
  <c r="O534" i="34"/>
  <c r="M708" i="34"/>
  <c r="H935" i="34"/>
  <c r="H933" i="34"/>
  <c r="H983" i="34" s="1"/>
  <c r="H996" i="34"/>
  <c r="H994" i="34"/>
  <c r="H1032" i="34" s="1"/>
  <c r="G73" i="34"/>
  <c r="G96" i="34" s="1"/>
  <c r="N73" i="34"/>
  <c r="N96" i="34" s="1"/>
  <c r="H188" i="34"/>
  <c r="H252" i="34" s="1"/>
  <c r="N224" i="34"/>
  <c r="N253" i="34" s="1"/>
  <c r="I378" i="34"/>
  <c r="I408" i="34" s="1"/>
  <c r="O422" i="34"/>
  <c r="L421" i="34"/>
  <c r="L418" i="34" s="1"/>
  <c r="O418" i="34" s="1"/>
  <c r="I425" i="34"/>
  <c r="G425" i="34"/>
  <c r="G451" i="34" s="1"/>
  <c r="H519" i="34"/>
  <c r="G554" i="34"/>
  <c r="O560" i="34"/>
  <c r="O580" i="34"/>
  <c r="O606" i="34"/>
  <c r="H601" i="34"/>
  <c r="H642" i="34" s="1"/>
  <c r="G658" i="34"/>
  <c r="G709" i="34" s="1"/>
  <c r="M658" i="34"/>
  <c r="M709" i="34" s="1"/>
  <c r="O666" i="34"/>
  <c r="I658" i="34"/>
  <c r="I709" i="34" s="1"/>
  <c r="I718" i="34"/>
  <c r="I762" i="34" s="1"/>
  <c r="I765" i="34" s="1"/>
  <c r="N719" i="34"/>
  <c r="N718" i="34" s="1"/>
  <c r="O745" i="34"/>
  <c r="G778" i="34"/>
  <c r="G825" i="34" s="1"/>
  <c r="H841" i="34"/>
  <c r="H904" i="34" s="1"/>
  <c r="H907" i="34" s="1"/>
  <c r="N841" i="34"/>
  <c r="N904" i="34" s="1"/>
  <c r="N907" i="34" s="1"/>
  <c r="O860" i="34"/>
  <c r="I933" i="34"/>
  <c r="I983" i="34" s="1"/>
  <c r="N1036" i="34"/>
  <c r="G1001" i="34"/>
  <c r="G1033" i="34" s="1"/>
  <c r="H1001" i="34"/>
  <c r="H1033" i="34" s="1"/>
  <c r="I1001" i="34"/>
  <c r="I1033" i="34" s="1"/>
  <c r="O1058" i="34"/>
  <c r="O1099" i="34"/>
  <c r="O1102" i="34"/>
  <c r="I1127" i="34"/>
  <c r="I1130" i="34" s="1"/>
  <c r="I1117" i="34"/>
  <c r="O1181" i="34"/>
  <c r="I1247" i="34"/>
  <c r="O1248" i="34"/>
  <c r="L1245" i="34"/>
  <c r="O1245" i="34" s="1"/>
  <c r="N1280" i="34"/>
  <c r="N1343" i="34" s="1"/>
  <c r="N1346" i="34" s="1"/>
  <c r="O1585" i="34"/>
  <c r="O680" i="34"/>
  <c r="O697" i="34"/>
  <c r="O868" i="34"/>
  <c r="O1147" i="34"/>
  <c r="L1146" i="34"/>
  <c r="L1143" i="34" s="1"/>
  <c r="L1233" i="34" s="1"/>
  <c r="O1634" i="34"/>
  <c r="L1686" i="34"/>
  <c r="O325" i="34"/>
  <c r="N378" i="34"/>
  <c r="N408" i="34" s="1"/>
  <c r="N410" i="34" s="1"/>
  <c r="O423" i="34"/>
  <c r="G467" i="34"/>
  <c r="G488" i="34" s="1"/>
  <c r="M467" i="34"/>
  <c r="M488" i="34" s="1"/>
  <c r="O576" i="34"/>
  <c r="L601" i="34"/>
  <c r="L642" i="34" s="1"/>
  <c r="O629" i="34"/>
  <c r="O678" i="34"/>
  <c r="O772" i="34"/>
  <c r="L896" i="34"/>
  <c r="O896" i="34" s="1"/>
  <c r="O915" i="34"/>
  <c r="I940" i="34"/>
  <c r="I984" i="34" s="1"/>
  <c r="O1061" i="34"/>
  <c r="L1060" i="34"/>
  <c r="O1060" i="34" s="1"/>
  <c r="O1138" i="34"/>
  <c r="L1137" i="34"/>
  <c r="L1150" i="34"/>
  <c r="L1234" i="34" s="1"/>
  <c r="O1218" i="34"/>
  <c r="O1281" i="34"/>
  <c r="O1570" i="34"/>
  <c r="O570" i="34"/>
  <c r="N599" i="34"/>
  <c r="N598" i="34" s="1"/>
  <c r="N596" i="34" s="1"/>
  <c r="G601" i="34"/>
  <c r="M601" i="34"/>
  <c r="M642" i="34" s="1"/>
  <c r="M645" i="34" s="1"/>
  <c r="G841" i="34"/>
  <c r="G904" i="34" s="1"/>
  <c r="M841" i="34"/>
  <c r="M904" i="34" s="1"/>
  <c r="I841" i="34"/>
  <c r="I904" i="34" s="1"/>
  <c r="I1051" i="34"/>
  <c r="I1053" i="34" s="1"/>
  <c r="O1208" i="34"/>
  <c r="L1207" i="34"/>
  <c r="O1207" i="34" s="1"/>
  <c r="L1681" i="34"/>
  <c r="O1681" i="34" s="1"/>
  <c r="O1682" i="34"/>
  <c r="G1150" i="34"/>
  <c r="G1234" i="34" s="1"/>
  <c r="M1150" i="34"/>
  <c r="M1234" i="34" s="1"/>
  <c r="O1249" i="34"/>
  <c r="I1253" i="34"/>
  <c r="I1271" i="34" s="1"/>
  <c r="I1274" i="34" s="1"/>
  <c r="O1372" i="34"/>
  <c r="N1566" i="34"/>
  <c r="N1602" i="34" s="1"/>
  <c r="N1605" i="34" s="1"/>
  <c r="G1645" i="34"/>
  <c r="G1707" i="34" s="1"/>
  <c r="M1645" i="34"/>
  <c r="M1707" i="34" s="1"/>
  <c r="M1710" i="34" s="1"/>
  <c r="O1664" i="34"/>
  <c r="O1667" i="34"/>
  <c r="L1876" i="34"/>
  <c r="H1872" i="34"/>
  <c r="H1971" i="34" s="1"/>
  <c r="M1883" i="34"/>
  <c r="O1906" i="34"/>
  <c r="M1962" i="34"/>
  <c r="N1962" i="34" s="1"/>
  <c r="M1989" i="34"/>
  <c r="M2030" i="34" s="1"/>
  <c r="M2033" i="34" s="1"/>
  <c r="H1051" i="34"/>
  <c r="H1053" i="34" s="1"/>
  <c r="N1051" i="34"/>
  <c r="N1053" i="34" s="1"/>
  <c r="H1108" i="34"/>
  <c r="H1111" i="34" s="1"/>
  <c r="I1280" i="34"/>
  <c r="I1279" i="34" s="1"/>
  <c r="O1362" i="34"/>
  <c r="H1566" i="34"/>
  <c r="H1602" i="34" s="1"/>
  <c r="H1605" i="34" s="1"/>
  <c r="I1566" i="34"/>
  <c r="I1602" i="34" s="1"/>
  <c r="I1605" i="34" s="1"/>
  <c r="M1566" i="34"/>
  <c r="M1602" i="34" s="1"/>
  <c r="O1659" i="34" s="1"/>
  <c r="O1578" i="34"/>
  <c r="H1645" i="34"/>
  <c r="H1707" i="34" s="1"/>
  <c r="N1645" i="34"/>
  <c r="N1707" i="34" s="1"/>
  <c r="N1710" i="34" s="1"/>
  <c r="N1876" i="34"/>
  <c r="L1898" i="34"/>
  <c r="O1898" i="34" s="1"/>
  <c r="O1921" i="34"/>
  <c r="I1930" i="34"/>
  <c r="I1972" i="34" s="1"/>
  <c r="O2068" i="34"/>
  <c r="I1680" i="34"/>
  <c r="I1708" i="34" s="1"/>
  <c r="N1947" i="34"/>
  <c r="O1947" i="34" s="1"/>
  <c r="O1948" i="34"/>
  <c r="M1950" i="34"/>
  <c r="N1950" i="34" s="1"/>
  <c r="O2077" i="34"/>
  <c r="N1891" i="34"/>
  <c r="O1911" i="34"/>
  <c r="O1934" i="34"/>
  <c r="N1953" i="34"/>
  <c r="O1953" i="34" s="1"/>
  <c r="V32" i="33"/>
  <c r="V33" i="33"/>
  <c r="V44" i="33"/>
  <c r="V45" i="33"/>
  <c r="V9" i="33"/>
  <c r="V23" i="33"/>
  <c r="V30" i="33"/>
  <c r="V31" i="33"/>
  <c r="V42" i="33"/>
  <c r="V43" i="33"/>
  <c r="V6" i="33"/>
  <c r="V13" i="33"/>
  <c r="V28" i="33"/>
  <c r="V36" i="33"/>
  <c r="V41" i="33"/>
  <c r="V7" i="33"/>
  <c r="V12" i="33"/>
  <c r="V21" i="33"/>
  <c r="V29" i="33"/>
  <c r="V37" i="33"/>
  <c r="V40" i="33"/>
  <c r="V18" i="33"/>
  <c r="V19" i="33"/>
  <c r="V34" i="33"/>
  <c r="V35" i="33"/>
  <c r="L203" i="35"/>
  <c r="L50" i="35"/>
  <c r="I159" i="35"/>
  <c r="I162" i="35" s="1"/>
  <c r="J197" i="35"/>
  <c r="J205" i="35" s="1"/>
  <c r="K338" i="35"/>
  <c r="K346" i="35" s="1"/>
  <c r="L453" i="35"/>
  <c r="H609" i="35"/>
  <c r="J665" i="35"/>
  <c r="L159" i="35"/>
  <c r="L162" i="35" s="1"/>
  <c r="H197" i="35"/>
  <c r="L56" i="35"/>
  <c r="I50" i="35"/>
  <c r="I58" i="35" s="1"/>
  <c r="L171" i="35"/>
  <c r="L197" i="35" s="1"/>
  <c r="L205" i="35" s="1"/>
  <c r="H338" i="35"/>
  <c r="H346" i="35" s="1"/>
  <c r="K159" i="35"/>
  <c r="K162" i="35" s="1"/>
  <c r="I639" i="35"/>
  <c r="L357" i="35"/>
  <c r="L366" i="35" s="1"/>
  <c r="I373" i="35"/>
  <c r="I375" i="35" s="1"/>
  <c r="L455" i="35"/>
  <c r="L458" i="35" s="1"/>
  <c r="L476" i="35"/>
  <c r="L553" i="35" s="1"/>
  <c r="L572" i="35"/>
  <c r="L601" i="35" s="1"/>
  <c r="H927" i="35"/>
  <c r="H936" i="35" s="1"/>
  <c r="H1148" i="35"/>
  <c r="H50" i="35"/>
  <c r="H56" i="35"/>
  <c r="H203" i="35"/>
  <c r="J366" i="35"/>
  <c r="J375" i="35" s="1"/>
  <c r="J453" i="35"/>
  <c r="J460" i="35" s="1"/>
  <c r="H453" i="35"/>
  <c r="H460" i="35" s="1"/>
  <c r="I601" i="35"/>
  <c r="I609" i="35" s="1"/>
  <c r="L606" i="35"/>
  <c r="L607" i="35" s="1"/>
  <c r="J631" i="35"/>
  <c r="J639" i="35" s="1"/>
  <c r="K637" i="35"/>
  <c r="H657" i="35"/>
  <c r="L684" i="35"/>
  <c r="L688" i="35" s="1"/>
  <c r="L955" i="35"/>
  <c r="L959" i="35" s="1"/>
  <c r="L976" i="35"/>
  <c r="L977" i="35" s="1"/>
  <c r="L987" i="35" s="1"/>
  <c r="L1112" i="35"/>
  <c r="L1116" i="35" s="1"/>
  <c r="K1223" i="35"/>
  <c r="L927" i="35"/>
  <c r="L1047" i="35"/>
  <c r="L1148" i="35"/>
  <c r="H159" i="35"/>
  <c r="H162" i="35" s="1"/>
  <c r="I338" i="35"/>
  <c r="I346" i="35" s="1"/>
  <c r="K453" i="35"/>
  <c r="L558" i="35"/>
  <c r="L559" i="35" s="1"/>
  <c r="J601" i="35"/>
  <c r="J609" i="35" s="1"/>
  <c r="K631" i="35"/>
  <c r="L633" i="35"/>
  <c r="L637" i="35" s="1"/>
  <c r="K682" i="35"/>
  <c r="K690" i="35" s="1"/>
  <c r="J690" i="35"/>
  <c r="J871" i="35"/>
  <c r="J880" i="35" s="1"/>
  <c r="I1112" i="35"/>
  <c r="I1116" i="35" s="1"/>
  <c r="J1142" i="35"/>
  <c r="J1150" i="35" s="1"/>
  <c r="H1205" i="35"/>
  <c r="H1225" i="35" s="1"/>
  <c r="L1161" i="35"/>
  <c r="L1205" i="35" s="1"/>
  <c r="J338" i="35"/>
  <c r="J346" i="35" s="1"/>
  <c r="L217" i="35"/>
  <c r="L338" i="35" s="1"/>
  <c r="L343" i="35"/>
  <c r="L344" i="35" s="1"/>
  <c r="H373" i="35"/>
  <c r="H375" i="35" s="1"/>
  <c r="K458" i="35"/>
  <c r="J553" i="35"/>
  <c r="J561" i="35" s="1"/>
  <c r="I553" i="35"/>
  <c r="I561" i="35" s="1"/>
  <c r="K601" i="35"/>
  <c r="K609" i="35" s="1"/>
  <c r="H631" i="35"/>
  <c r="H639" i="35" s="1"/>
  <c r="L663" i="35"/>
  <c r="H682" i="35"/>
  <c r="H690" i="35" s="1"/>
  <c r="L674" i="35"/>
  <c r="L682" i="35" s="1"/>
  <c r="L690" i="35" s="1"/>
  <c r="K871" i="35"/>
  <c r="K880" i="35" s="1"/>
  <c r="J1457" i="35"/>
  <c r="J1465" i="35" s="1"/>
  <c r="L647" i="35"/>
  <c r="L657" i="35" s="1"/>
  <c r="H871" i="35"/>
  <c r="H880" i="35" s="1"/>
  <c r="L698" i="35"/>
  <c r="L871" i="35" s="1"/>
  <c r="L880" i="35" s="1"/>
  <c r="H905" i="35"/>
  <c r="H912" i="35" s="1"/>
  <c r="L909" i="35"/>
  <c r="L910" i="35" s="1"/>
  <c r="J987" i="35"/>
  <c r="J1112" i="35"/>
  <c r="J1116" i="35" s="1"/>
  <c r="K1142" i="35"/>
  <c r="K1150" i="35" s="1"/>
  <c r="I1205" i="35"/>
  <c r="I1225" i="35" s="1"/>
  <c r="H1223" i="35"/>
  <c r="L368" i="35"/>
  <c r="L373" i="35" s="1"/>
  <c r="H663" i="35"/>
  <c r="I871" i="35"/>
  <c r="I880" i="35" s="1"/>
  <c r="J878" i="35"/>
  <c r="I905" i="35"/>
  <c r="I912" i="35" s="1"/>
  <c r="K927" i="35"/>
  <c r="K936" i="35" s="1"/>
  <c r="H953" i="35"/>
  <c r="H961" i="35" s="1"/>
  <c r="J959" i="35"/>
  <c r="J961" i="35" s="1"/>
  <c r="K977" i="35"/>
  <c r="K987" i="35" s="1"/>
  <c r="K1112" i="35"/>
  <c r="K1116" i="35" s="1"/>
  <c r="L1125" i="35"/>
  <c r="L1142" i="35" s="1"/>
  <c r="L1150" i="35" s="1"/>
  <c r="J1205" i="35"/>
  <c r="I1223" i="35"/>
  <c r="H1457" i="35"/>
  <c r="L1233" i="35"/>
  <c r="L1457" i="35" s="1"/>
  <c r="L618" i="35"/>
  <c r="L631" i="35" s="1"/>
  <c r="L639" i="35" s="1"/>
  <c r="K878" i="35"/>
  <c r="J905" i="35"/>
  <c r="J912" i="35" s="1"/>
  <c r="K959" i="35"/>
  <c r="K961" i="35" s="1"/>
  <c r="I1142" i="35"/>
  <c r="I1150" i="35" s="1"/>
  <c r="K1205" i="35"/>
  <c r="K1225" i="35" s="1"/>
  <c r="J1217" i="35"/>
  <c r="J1223" i="35" s="1"/>
  <c r="L1497" i="35"/>
  <c r="L1498" i="35" s="1"/>
  <c r="L888" i="35"/>
  <c r="L905" i="35" s="1"/>
  <c r="L929" i="35"/>
  <c r="L934" i="35" s="1"/>
  <c r="L1207" i="35"/>
  <c r="I1457" i="35"/>
  <c r="I1465" i="35" s="1"/>
  <c r="L1463" i="35"/>
  <c r="K1815" i="35"/>
  <c r="K1822" i="35" s="1"/>
  <c r="I1493" i="35"/>
  <c r="J1607" i="35"/>
  <c r="J1615" i="35" s="1"/>
  <c r="L1928" i="35"/>
  <c r="L873" i="35"/>
  <c r="L878" i="35" s="1"/>
  <c r="L944" i="35"/>
  <c r="L953" i="35" s="1"/>
  <c r="L961" i="35" s="1"/>
  <c r="L1209" i="35"/>
  <c r="L1217" i="35" s="1"/>
  <c r="K1457" i="35"/>
  <c r="K1465" i="35" s="1"/>
  <c r="H1676" i="35"/>
  <c r="H1684" i="35" s="1"/>
  <c r="L1623" i="35"/>
  <c r="L1676" i="35" s="1"/>
  <c r="L1684" i="35" s="1"/>
  <c r="H1493" i="35"/>
  <c r="H1500" i="35" s="1"/>
  <c r="L1473" i="35"/>
  <c r="L1493" i="35" s="1"/>
  <c r="H1613" i="35"/>
  <c r="L1610" i="35"/>
  <c r="L1613" i="35" s="1"/>
  <c r="I1676" i="35"/>
  <c r="H1463" i="35"/>
  <c r="H1607" i="35"/>
  <c r="H1615" i="35" s="1"/>
  <c r="L1508" i="35"/>
  <c r="L1607" i="35" s="1"/>
  <c r="I1958" i="35"/>
  <c r="I1965" i="35" s="1"/>
  <c r="I1498" i="35"/>
  <c r="I1607" i="35"/>
  <c r="I1615" i="35" s="1"/>
  <c r="K1676" i="35"/>
  <c r="K1684" i="35" s="1"/>
  <c r="L1820" i="35"/>
  <c r="K1928" i="35"/>
  <c r="K1930" i="35" s="1"/>
  <c r="J1965" i="35"/>
  <c r="J1676" i="35"/>
  <c r="J1684" i="35" s="1"/>
  <c r="D1684" i="35"/>
  <c r="I1682" i="35"/>
  <c r="H1815" i="35"/>
  <c r="L1692" i="35"/>
  <c r="L1815" i="35" s="1"/>
  <c r="G1822" i="35"/>
  <c r="L1922" i="35"/>
  <c r="L1930" i="35" s="1"/>
  <c r="H1958" i="35"/>
  <c r="H1965" i="35" s="1"/>
  <c r="L1938" i="35"/>
  <c r="L1958" i="35" s="1"/>
  <c r="I1815" i="35"/>
  <c r="I1822" i="35" s="1"/>
  <c r="I1922" i="35"/>
  <c r="I1930" i="35" s="1"/>
  <c r="L1960" i="35"/>
  <c r="L1963" i="35" s="1"/>
  <c r="H1820" i="35"/>
  <c r="H1922" i="35"/>
  <c r="H1928" i="35"/>
  <c r="M487" i="34"/>
  <c r="G6" i="34"/>
  <c r="G94" i="34" s="1"/>
  <c r="G8" i="34"/>
  <c r="O74" i="34"/>
  <c r="O86" i="34"/>
  <c r="I8" i="34"/>
  <c r="I6" i="34"/>
  <c r="H641" i="34"/>
  <c r="M169" i="34"/>
  <c r="M173" i="34" s="1"/>
  <c r="M146" i="34"/>
  <c r="N708" i="34"/>
  <c r="I1611" i="34"/>
  <c r="I1610" i="34" s="1"/>
  <c r="I1624" i="34"/>
  <c r="I1627" i="34" s="1"/>
  <c r="O1877" i="34"/>
  <c r="O110" i="34"/>
  <c r="H149" i="34"/>
  <c r="H147" i="34"/>
  <c r="N169" i="34"/>
  <c r="N173" i="34" s="1"/>
  <c r="N146" i="34"/>
  <c r="G224" i="34"/>
  <c r="G253" i="34" s="1"/>
  <c r="M224" i="34"/>
  <c r="O239" i="34"/>
  <c r="L238" i="34"/>
  <c r="O238" i="34" s="1"/>
  <c r="M305" i="34"/>
  <c r="O321" i="34"/>
  <c r="L406" i="34"/>
  <c r="O324" i="34"/>
  <c r="H328" i="34"/>
  <c r="O380" i="34"/>
  <c r="N450" i="34"/>
  <c r="N454" i="34" s="1"/>
  <c r="O471" i="34"/>
  <c r="O474" i="34"/>
  <c r="N554" i="34"/>
  <c r="G559" i="34"/>
  <c r="G587" i="34" s="1"/>
  <c r="G590" i="34" s="1"/>
  <c r="M559" i="34"/>
  <c r="M587" i="34" s="1"/>
  <c r="M590" i="34" s="1"/>
  <c r="O626" i="34"/>
  <c r="O997" i="34"/>
  <c r="L994" i="34"/>
  <c r="M450" i="34"/>
  <c r="M454" i="34" s="1"/>
  <c r="M417" i="34"/>
  <c r="I528" i="34"/>
  <c r="I526" i="34"/>
  <c r="L651" i="34"/>
  <c r="O654" i="34"/>
  <c r="G824" i="34"/>
  <c r="O12" i="34"/>
  <c r="M73" i="34"/>
  <c r="M96" i="34" s="1"/>
  <c r="L83" i="34"/>
  <c r="O83" i="34" s="1"/>
  <c r="O113" i="34"/>
  <c r="L112" i="34"/>
  <c r="O147" i="34"/>
  <c r="L169" i="34"/>
  <c r="L146" i="34"/>
  <c r="H251" i="34"/>
  <c r="H224" i="34"/>
  <c r="H253" i="34" s="1"/>
  <c r="G263" i="34"/>
  <c r="G265" i="34"/>
  <c r="O275" i="34"/>
  <c r="O315" i="34"/>
  <c r="O316" i="34"/>
  <c r="I328" i="34"/>
  <c r="H420" i="34"/>
  <c r="H418" i="34"/>
  <c r="H487" i="34"/>
  <c r="N487" i="34"/>
  <c r="M515" i="34"/>
  <c r="N515" i="34"/>
  <c r="L596" i="34"/>
  <c r="H105" i="34"/>
  <c r="H107" i="34"/>
  <c r="G149" i="34"/>
  <c r="G147" i="34"/>
  <c r="G146" i="34" s="1"/>
  <c r="G173" i="34" s="1"/>
  <c r="G487" i="34"/>
  <c r="O914" i="34"/>
  <c r="O150" i="34"/>
  <c r="O151" i="34"/>
  <c r="H183" i="34"/>
  <c r="O184" i="34"/>
  <c r="L181" i="34"/>
  <c r="I188" i="34"/>
  <c r="I252" i="34" s="1"/>
  <c r="O192" i="34"/>
  <c r="L188" i="34"/>
  <c r="O225" i="34"/>
  <c r="I263" i="34"/>
  <c r="I265" i="34"/>
  <c r="O279" i="34"/>
  <c r="L270" i="34"/>
  <c r="G323" i="34"/>
  <c r="G321" i="34"/>
  <c r="M406" i="34"/>
  <c r="H378" i="34"/>
  <c r="H408" i="34" s="1"/>
  <c r="L559" i="34"/>
  <c r="O563" i="34"/>
  <c r="I601" i="34"/>
  <c r="I642" i="34" s="1"/>
  <c r="I645" i="34" s="1"/>
  <c r="I653" i="34"/>
  <c r="I651" i="34"/>
  <c r="O659" i="34"/>
  <c r="L658" i="34"/>
  <c r="O1044" i="34"/>
  <c r="L1043" i="34"/>
  <c r="L1042" i="34" s="1"/>
  <c r="G1108" i="34"/>
  <c r="G1111" i="34" s="1"/>
  <c r="G1097" i="34"/>
  <c r="O425" i="34"/>
  <c r="N525" i="34"/>
  <c r="I771" i="34"/>
  <c r="I824" i="34" s="1"/>
  <c r="I828" i="34" s="1"/>
  <c r="I773" i="34"/>
  <c r="M903" i="34"/>
  <c r="G996" i="34"/>
  <c r="G994" i="34"/>
  <c r="G1041" i="34"/>
  <c r="G1051" i="34"/>
  <c r="G1053" i="34" s="1"/>
  <c r="M1051" i="34"/>
  <c r="M1053" i="34" s="1"/>
  <c r="M1041" i="34"/>
  <c r="G1117" i="34"/>
  <c r="G1127" i="34"/>
  <c r="G1130" i="34" s="1"/>
  <c r="H1117" i="34"/>
  <c r="H1127" i="34"/>
  <c r="H1130" i="34" s="1"/>
  <c r="G1145" i="34"/>
  <c r="G1143" i="34"/>
  <c r="M1233" i="34"/>
  <c r="O1224" i="34"/>
  <c r="L1223" i="34"/>
  <c r="L467" i="34"/>
  <c r="N658" i="34"/>
  <c r="N709" i="34" s="1"/>
  <c r="O686" i="34"/>
  <c r="G835" i="34"/>
  <c r="G837" i="34"/>
  <c r="O842" i="34"/>
  <c r="O926" i="34"/>
  <c r="L925" i="34"/>
  <c r="G983" i="34"/>
  <c r="L940" i="34"/>
  <c r="O976" i="34"/>
  <c r="M1036" i="34"/>
  <c r="O1069" i="34"/>
  <c r="O1101" i="34"/>
  <c r="M1098" i="34"/>
  <c r="O1098" i="34" s="1"/>
  <c r="O1167" i="34"/>
  <c r="O1382" i="34"/>
  <c r="L1361" i="34"/>
  <c r="O662" i="34"/>
  <c r="L696" i="34"/>
  <c r="O725" i="34"/>
  <c r="I837" i="34"/>
  <c r="I835" i="34"/>
  <c r="O847" i="34"/>
  <c r="O854" i="34"/>
  <c r="H940" i="34"/>
  <c r="I996" i="34"/>
  <c r="I994" i="34"/>
  <c r="L1108" i="34"/>
  <c r="L1097" i="34"/>
  <c r="L1119" i="34"/>
  <c r="O1120" i="34"/>
  <c r="I1150" i="34"/>
  <c r="H1206" i="34"/>
  <c r="H1235" i="34" s="1"/>
  <c r="N1206" i="34"/>
  <c r="N1235" i="34" s="1"/>
  <c r="G1245" i="34"/>
  <c r="H1280" i="34"/>
  <c r="O1357" i="34"/>
  <c r="L1354" i="34"/>
  <c r="O1067" i="34"/>
  <c r="O1226" i="34"/>
  <c r="H1247" i="34"/>
  <c r="H1245" i="34"/>
  <c r="N1270" i="34"/>
  <c r="N1274" i="34" s="1"/>
  <c r="N1244" i="34"/>
  <c r="L1253" i="34"/>
  <c r="O1254" i="34"/>
  <c r="O1311" i="34"/>
  <c r="O1358" i="34"/>
  <c r="O1392" i="34"/>
  <c r="L1561" i="34"/>
  <c r="O1626" i="34" s="1"/>
  <c r="O1562" i="34"/>
  <c r="L1615" i="34"/>
  <c r="O1618" i="34"/>
  <c r="I1706" i="34"/>
  <c r="O1309" i="34"/>
  <c r="O1315" i="34"/>
  <c r="L1280" i="34"/>
  <c r="O1321" i="34"/>
  <c r="G1356" i="34"/>
  <c r="G1354" i="34"/>
  <c r="H1361" i="34"/>
  <c r="H1353" i="34" s="1"/>
  <c r="N1361" i="34"/>
  <c r="N1441" i="34" s="1"/>
  <c r="O1404" i="34"/>
  <c r="G1624" i="34"/>
  <c r="G1627" i="34" s="1"/>
  <c r="G1611" i="34"/>
  <c r="G1610" i="34" s="1"/>
  <c r="M1624" i="34"/>
  <c r="M1627" i="34" s="1"/>
  <c r="M1611" i="34"/>
  <c r="O1227" i="34"/>
  <c r="M1270" i="34"/>
  <c r="M1274" i="34" s="1"/>
  <c r="M1244" i="34"/>
  <c r="H1253" i="34"/>
  <c r="H1271" i="34" s="1"/>
  <c r="N1440" i="34"/>
  <c r="I1440" i="34"/>
  <c r="I1361" i="34"/>
  <c r="I1441" i="34" s="1"/>
  <c r="L1623" i="34"/>
  <c r="O1683" i="34" s="1"/>
  <c r="O1612" i="34"/>
  <c r="N1624" i="34"/>
  <c r="N1627" i="34" s="1"/>
  <c r="N1611" i="34"/>
  <c r="H1624" i="34"/>
  <c r="H1627" i="34" s="1"/>
  <c r="H1611" i="34"/>
  <c r="H1610" i="34" s="1"/>
  <c r="M1970" i="34"/>
  <c r="O1870" i="34"/>
  <c r="L2060" i="34"/>
  <c r="O2060" i="34" s="1"/>
  <c r="O1563" i="34"/>
  <c r="O1619" i="34"/>
  <c r="O1658" i="34"/>
  <c r="O1678" i="34"/>
  <c r="L1677" i="34"/>
  <c r="G1680" i="34"/>
  <c r="G1708" i="34" s="1"/>
  <c r="O1574" i="34"/>
  <c r="O1644" i="34"/>
  <c r="L1642" i="34"/>
  <c r="O1642" i="34" s="1"/>
  <c r="O1650" i="34"/>
  <c r="O1669" i="34"/>
  <c r="H1680" i="34"/>
  <c r="H1708" i="34" s="1"/>
  <c r="O1698" i="34"/>
  <c r="M1936" i="34"/>
  <c r="N1936" i="34" s="1"/>
  <c r="O1699" i="34"/>
  <c r="N1970" i="34"/>
  <c r="O1874" i="34"/>
  <c r="O1887" i="34"/>
  <c r="O1893" i="34"/>
  <c r="O1868" i="34"/>
  <c r="L1865" i="34"/>
  <c r="O1933" i="34" s="1"/>
  <c r="O1873" i="34"/>
  <c r="O1880" i="34"/>
  <c r="N1883" i="34"/>
  <c r="M1965" i="34"/>
  <c r="N1965" i="34" s="1"/>
  <c r="N2029" i="34"/>
  <c r="O1692" i="34"/>
  <c r="O1882" i="34"/>
  <c r="O1884" i="34"/>
  <c r="L1883" i="34"/>
  <c r="O1951" i="34" s="1"/>
  <c r="O1895" i="34"/>
  <c r="L1891" i="34"/>
  <c r="O1959" i="34" s="1"/>
  <c r="O1914" i="34"/>
  <c r="M1912" i="34"/>
  <c r="M1955" i="34"/>
  <c r="O2023" i="34" s="1"/>
  <c r="L1954" i="34"/>
  <c r="M1958" i="34"/>
  <c r="N1958" i="34" s="1"/>
  <c r="O1902" i="34"/>
  <c r="O1905" i="34"/>
  <c r="L1931" i="34"/>
  <c r="O1999" i="34" s="1"/>
  <c r="M1932" i="34"/>
  <c r="M1937" i="34"/>
  <c r="N1937" i="34" s="1"/>
  <c r="O1952" i="34"/>
  <c r="H1989" i="34"/>
  <c r="H2030" i="34" s="1"/>
  <c r="N1989" i="34"/>
  <c r="N2030" i="34" s="1"/>
  <c r="G1989" i="34"/>
  <c r="O1896" i="34"/>
  <c r="O1904" i="34"/>
  <c r="O1908" i="34"/>
  <c r="M1938" i="34"/>
  <c r="N1938" i="34" s="1"/>
  <c r="N1944" i="34"/>
  <c r="O1944" i="34" s="1"/>
  <c r="N1964" i="34"/>
  <c r="O1964" i="34" s="1"/>
  <c r="O2008" i="34"/>
  <c r="H2067" i="34"/>
  <c r="N2067" i="34"/>
  <c r="O2081" i="34"/>
  <c r="O1915" i="34"/>
  <c r="L1912" i="34"/>
  <c r="M1935" i="34"/>
  <c r="N1935" i="34" s="1"/>
  <c r="H1946" i="34"/>
  <c r="H1930" i="34"/>
  <c r="H1972" i="34" s="1"/>
  <c r="N1957" i="34"/>
  <c r="O1957" i="34" s="1"/>
  <c r="N1960" i="34"/>
  <c r="O1960" i="34" s="1"/>
  <c r="I1983" i="34"/>
  <c r="I1981" i="34"/>
  <c r="O1990" i="34"/>
  <c r="L1989" i="34"/>
  <c r="O2057" i="34" s="1"/>
  <c r="O2079" i="34"/>
  <c r="L1903" i="34"/>
  <c r="L1909" i="34"/>
  <c r="O1942" i="34"/>
  <c r="O1943" i="34"/>
  <c r="O1956" i="34"/>
  <c r="O1961" i="34"/>
  <c r="O1963" i="34"/>
  <c r="L1985" i="34"/>
  <c r="O2053" i="34" s="1"/>
  <c r="V15" i="33"/>
  <c r="V17" i="33"/>
  <c r="V25" i="33"/>
  <c r="V27" i="33"/>
  <c r="V47" i="33"/>
  <c r="V8" i="33"/>
  <c r="V10" i="33"/>
  <c r="V20" i="33"/>
  <c r="V38" i="33"/>
  <c r="H5" i="33"/>
  <c r="V11" i="33"/>
  <c r="V39" i="33"/>
  <c r="V4" i="33"/>
  <c r="V14" i="33"/>
  <c r="V16" i="33"/>
  <c r="V22" i="33"/>
  <c r="V24" i="33"/>
  <c r="V26" i="33"/>
  <c r="V46" i="33"/>
  <c r="L1632" i="34" l="1"/>
  <c r="O1632" i="34" s="1"/>
  <c r="O1633" i="34"/>
  <c r="L328" i="34"/>
  <c r="L407" i="34" s="1"/>
  <c r="O407" i="34" s="1"/>
  <c r="I460" i="34"/>
  <c r="N262" i="34"/>
  <c r="G2090" i="34"/>
  <c r="G2093" i="34" s="1"/>
  <c r="O937" i="34"/>
  <c r="O1686" i="34"/>
  <c r="N1932" i="34"/>
  <c r="O2000" i="34"/>
  <c r="O2006" i="34"/>
  <c r="L1611" i="34"/>
  <c r="O1668" i="34" s="1"/>
  <c r="O1672" i="34"/>
  <c r="O2018" i="34"/>
  <c r="O2004" i="34"/>
  <c r="O2026" i="34"/>
  <c r="O1694" i="34"/>
  <c r="O2003" i="34"/>
  <c r="O2005" i="34"/>
  <c r="L825" i="34"/>
  <c r="O825" i="34" s="1"/>
  <c r="M1343" i="34"/>
  <c r="M1346" i="34" s="1"/>
  <c r="N1279" i="34"/>
  <c r="M1946" i="34"/>
  <c r="N1946" i="34" s="1"/>
  <c r="N1945" i="34" s="1"/>
  <c r="H712" i="34"/>
  <c r="M139" i="34"/>
  <c r="H460" i="34"/>
  <c r="I1974" i="34"/>
  <c r="H491" i="34"/>
  <c r="N497" i="34"/>
  <c r="I139" i="34"/>
  <c r="G98" i="34"/>
  <c r="N519" i="34"/>
  <c r="N98" i="34"/>
  <c r="K205" i="35"/>
  <c r="L841" i="34"/>
  <c r="O841" i="34" s="1"/>
  <c r="N320" i="34"/>
  <c r="I255" i="34"/>
  <c r="O1150" i="34"/>
  <c r="I1343" i="34"/>
  <c r="I1346" i="34" s="1"/>
  <c r="I1565" i="34"/>
  <c r="N595" i="34"/>
  <c r="L1033" i="34"/>
  <c r="O1033" i="34" s="1"/>
  <c r="L104" i="34"/>
  <c r="M834" i="34"/>
  <c r="M1638" i="34"/>
  <c r="H770" i="34"/>
  <c r="M497" i="34"/>
  <c r="N1234" i="34"/>
  <c r="O1234" i="34" s="1"/>
  <c r="N641" i="34"/>
  <c r="N645" i="34" s="1"/>
  <c r="M2066" i="34"/>
  <c r="L305" i="34"/>
  <c r="O305" i="34" s="1"/>
  <c r="M762" i="34"/>
  <c r="M765" i="34" s="1"/>
  <c r="O502" i="34"/>
  <c r="L135" i="34"/>
  <c r="O135" i="34" s="1"/>
  <c r="O598" i="34"/>
  <c r="M519" i="34"/>
  <c r="G828" i="34"/>
  <c r="H717" i="34"/>
  <c r="O1891" i="34"/>
  <c r="G987" i="34"/>
  <c r="G770" i="34"/>
  <c r="L378" i="34"/>
  <c r="L408" i="34" s="1"/>
  <c r="O108" i="34"/>
  <c r="G1974" i="34"/>
  <c r="O109" i="34"/>
  <c r="G1279" i="34"/>
  <c r="I519" i="34"/>
  <c r="H650" i="34"/>
  <c r="N1443" i="34"/>
  <c r="O1876" i="34"/>
  <c r="O1909" i="34"/>
  <c r="N834" i="34"/>
  <c r="G932" i="34"/>
  <c r="M1565" i="34"/>
  <c r="L95" i="34"/>
  <c r="O95" i="34" s="1"/>
  <c r="M460" i="34"/>
  <c r="G410" i="34"/>
  <c r="L224" i="34"/>
  <c r="L253" i="34" s="1"/>
  <c r="I173" i="34"/>
  <c r="I932" i="34"/>
  <c r="G717" i="34"/>
  <c r="M491" i="34"/>
  <c r="O1937" i="34"/>
  <c r="I987" i="34"/>
  <c r="M907" i="34"/>
  <c r="H1638" i="34"/>
  <c r="N139" i="34"/>
  <c r="O235" i="34"/>
  <c r="N5" i="34"/>
  <c r="O1900" i="34"/>
  <c r="H1237" i="34"/>
  <c r="O1903" i="34"/>
  <c r="L2090" i="34"/>
  <c r="L2093" i="34" s="1"/>
  <c r="H1974" i="34"/>
  <c r="M1353" i="34"/>
  <c r="O1146" i="34"/>
  <c r="H1565" i="34"/>
  <c r="I1244" i="34"/>
  <c r="I1243" i="34" s="1"/>
  <c r="I717" i="34"/>
  <c r="O421" i="34"/>
  <c r="I104" i="34"/>
  <c r="N104" i="34"/>
  <c r="O10" i="34"/>
  <c r="O1912" i="34"/>
  <c r="I497" i="34"/>
  <c r="G320" i="34"/>
  <c r="G460" i="34"/>
  <c r="M712" i="34"/>
  <c r="N1872" i="34"/>
  <c r="N1971" i="34" s="1"/>
  <c r="L1270" i="34"/>
  <c r="O1270" i="34" s="1"/>
  <c r="N1353" i="34"/>
  <c r="O1143" i="34"/>
  <c r="G104" i="34"/>
  <c r="O551" i="34"/>
  <c r="M1872" i="34"/>
  <c r="M1971" i="34" s="1"/>
  <c r="N1638" i="34"/>
  <c r="I1638" i="34"/>
  <c r="M1237" i="34"/>
  <c r="O328" i="34"/>
  <c r="I146" i="34"/>
  <c r="O719" i="34"/>
  <c r="N460" i="34"/>
  <c r="M104" i="34"/>
  <c r="G454" i="34"/>
  <c r="M262" i="34"/>
  <c r="L933" i="34"/>
  <c r="L983" i="34" s="1"/>
  <c r="H1036" i="34"/>
  <c r="O771" i="34"/>
  <c r="O105" i="34"/>
  <c r="L1680" i="34"/>
  <c r="I1710" i="34"/>
  <c r="H993" i="34"/>
  <c r="M1142" i="34"/>
  <c r="N491" i="34"/>
  <c r="M309" i="34"/>
  <c r="O1935" i="34"/>
  <c r="O146" i="34"/>
  <c r="G1710" i="34"/>
  <c r="M1980" i="34"/>
  <c r="O838" i="34"/>
  <c r="L835" i="34"/>
  <c r="O9" i="34"/>
  <c r="M378" i="34"/>
  <c r="M408" i="34" s="1"/>
  <c r="M410" i="34" s="1"/>
  <c r="N1142" i="34"/>
  <c r="G712" i="34"/>
  <c r="I2090" i="34"/>
  <c r="I2093" i="34" s="1"/>
  <c r="I2066" i="34"/>
  <c r="I2065" i="34" s="1"/>
  <c r="O530" i="34"/>
  <c r="L529" i="34"/>
  <c r="N255" i="34"/>
  <c r="M650" i="34"/>
  <c r="L1822" i="35"/>
  <c r="J1225" i="35"/>
  <c r="L936" i="35"/>
  <c r="H1822" i="35"/>
  <c r="I1500" i="35"/>
  <c r="L1223" i="35"/>
  <c r="L1465" i="35"/>
  <c r="L609" i="35"/>
  <c r="L375" i="35"/>
  <c r="L58" i="35"/>
  <c r="K1500" i="35"/>
  <c r="L460" i="35"/>
  <c r="O1965" i="34"/>
  <c r="N1565" i="34"/>
  <c r="I1443" i="34"/>
  <c r="O1566" i="34"/>
  <c r="N1041" i="34"/>
  <c r="G491" i="34"/>
  <c r="N180" i="34"/>
  <c r="H595" i="34"/>
  <c r="H262" i="34"/>
  <c r="G642" i="34"/>
  <c r="G645" i="34" s="1"/>
  <c r="G595" i="34"/>
  <c r="O1950" i="34"/>
  <c r="O1962" i="34"/>
  <c r="I417" i="34"/>
  <c r="I451" i="34"/>
  <c r="I454" i="34" s="1"/>
  <c r="L450" i="34"/>
  <c r="L454" i="34" s="1"/>
  <c r="O454" i="34" s="1"/>
  <c r="L417" i="34"/>
  <c r="O417" i="34" s="1"/>
  <c r="L516" i="34"/>
  <c r="O516" i="34" s="1"/>
  <c r="O505" i="34"/>
  <c r="M595" i="34"/>
  <c r="H2033" i="34"/>
  <c r="G255" i="34"/>
  <c r="H645" i="34"/>
  <c r="N762" i="34"/>
  <c r="N765" i="34" s="1"/>
  <c r="N717" i="34"/>
  <c r="O599" i="34"/>
  <c r="N2033" i="34"/>
  <c r="O642" i="34"/>
  <c r="G417" i="34"/>
  <c r="O1137" i="34"/>
  <c r="L1136" i="34"/>
  <c r="O601" i="34"/>
  <c r="G650" i="34"/>
  <c r="O464" i="34"/>
  <c r="L463" i="34"/>
  <c r="L346" i="35"/>
  <c r="L1225" i="35"/>
  <c r="H58" i="35"/>
  <c r="L561" i="35"/>
  <c r="H1930" i="35"/>
  <c r="I1684" i="35"/>
  <c r="L1500" i="35"/>
  <c r="L912" i="35"/>
  <c r="H1465" i="35"/>
  <c r="L665" i="35"/>
  <c r="K460" i="35"/>
  <c r="L1965" i="35"/>
  <c r="L1615" i="35"/>
  <c r="K639" i="35"/>
  <c r="H665" i="35"/>
  <c r="H205" i="35"/>
  <c r="G1032" i="34"/>
  <c r="G1036" i="34" s="1"/>
  <c r="G993" i="34"/>
  <c r="I305" i="34"/>
  <c r="I309" i="34" s="1"/>
  <c r="I262" i="34"/>
  <c r="L762" i="34"/>
  <c r="L717" i="34"/>
  <c r="O718" i="34"/>
  <c r="L173" i="34"/>
  <c r="O173" i="34" s="1"/>
  <c r="O169" i="34"/>
  <c r="H407" i="34"/>
  <c r="H410" i="34" s="1"/>
  <c r="H320" i="34"/>
  <c r="H169" i="34"/>
  <c r="H173" i="34" s="1"/>
  <c r="H146" i="34"/>
  <c r="H1980" i="34"/>
  <c r="H1979" i="34" s="1"/>
  <c r="O1938" i="34"/>
  <c r="O1958" i="34"/>
  <c r="L1872" i="34"/>
  <c r="O1940" i="34" s="1"/>
  <c r="O1883" i="34"/>
  <c r="N1980" i="34"/>
  <c r="L1645" i="34"/>
  <c r="O1677" i="34"/>
  <c r="H1710" i="34"/>
  <c r="G1440" i="34"/>
  <c r="G1443" i="34" s="1"/>
  <c r="G1353" i="34"/>
  <c r="L1343" i="34"/>
  <c r="L1279" i="34"/>
  <c r="O1280" i="34"/>
  <c r="L1624" i="34"/>
  <c r="O1615" i="34"/>
  <c r="H1343" i="34"/>
  <c r="H1346" i="34" s="1"/>
  <c r="H1279" i="34"/>
  <c r="I1234" i="34"/>
  <c r="I1237" i="34" s="1"/>
  <c r="I1142" i="34"/>
  <c r="I993" i="34"/>
  <c r="I1032" i="34"/>
  <c r="I1036" i="34" s="1"/>
  <c r="G903" i="34"/>
  <c r="G907" i="34" s="1"/>
  <c r="G834" i="34"/>
  <c r="L498" i="34"/>
  <c r="O501" i="34"/>
  <c r="M1605" i="34"/>
  <c r="O1602" i="34"/>
  <c r="G1233" i="34"/>
  <c r="G1237" i="34" s="1"/>
  <c r="G1142" i="34"/>
  <c r="O1043" i="34"/>
  <c r="I650" i="34"/>
  <c r="I708" i="34"/>
  <c r="I712" i="34" s="1"/>
  <c r="L306" i="34"/>
  <c r="O306" i="34" s="1"/>
  <c r="O270" i="34"/>
  <c r="L262" i="34"/>
  <c r="O1233" i="34"/>
  <c r="H180" i="34"/>
  <c r="I525" i="34"/>
  <c r="I524" i="34" s="1"/>
  <c r="I550" i="34"/>
  <c r="I554" i="34" s="1"/>
  <c r="M180" i="34"/>
  <c r="M253" i="34"/>
  <c r="M255" i="34" s="1"/>
  <c r="I180" i="34"/>
  <c r="L94" i="34"/>
  <c r="O6" i="34"/>
  <c r="I94" i="34"/>
  <c r="I98" i="34" s="1"/>
  <c r="I5" i="34"/>
  <c r="L1244" i="34"/>
  <c r="O1244" i="34" s="1"/>
  <c r="L1271" i="34"/>
  <c r="O1271" i="34" s="1"/>
  <c r="O1253" i="34"/>
  <c r="L1111" i="34"/>
  <c r="L1984" i="34"/>
  <c r="O2052" i="34" s="1"/>
  <c r="O1985" i="34"/>
  <c r="I1980" i="34"/>
  <c r="I1979" i="34" s="1"/>
  <c r="I2029" i="34"/>
  <c r="I2033" i="34" s="1"/>
  <c r="N2066" i="34"/>
  <c r="N2090" i="34"/>
  <c r="N2093" i="34" s="1"/>
  <c r="O1623" i="34"/>
  <c r="G1270" i="34"/>
  <c r="G1274" i="34" s="1"/>
  <c r="G1244" i="34"/>
  <c r="G1243" i="34" s="1"/>
  <c r="O1119" i="34"/>
  <c r="L1118" i="34"/>
  <c r="I903" i="34"/>
  <c r="I907" i="34" s="1"/>
  <c r="I834" i="34"/>
  <c r="L695" i="34"/>
  <c r="L650" i="34" s="1"/>
  <c r="O696" i="34"/>
  <c r="O1361" i="34"/>
  <c r="L1441" i="34"/>
  <c r="O1441" i="34" s="1"/>
  <c r="M1108" i="34"/>
  <c r="M1111" i="34" s="1"/>
  <c r="M1097" i="34"/>
  <c r="O1097" i="34" s="1"/>
  <c r="L984" i="34"/>
  <c r="O984" i="34" s="1"/>
  <c r="O940" i="34"/>
  <c r="L923" i="34"/>
  <c r="O925" i="34"/>
  <c r="O467" i="34"/>
  <c r="L488" i="34"/>
  <c r="O488" i="34" s="1"/>
  <c r="L587" i="34"/>
  <c r="O559" i="34"/>
  <c r="O181" i="34"/>
  <c r="L251" i="34"/>
  <c r="L595" i="34"/>
  <c r="L641" i="34"/>
  <c r="O596" i="34"/>
  <c r="I407" i="34"/>
  <c r="I410" i="34" s="1"/>
  <c r="I320" i="34"/>
  <c r="H255" i="34"/>
  <c r="L136" i="34"/>
  <c r="O136" i="34" s="1"/>
  <c r="O112" i="34"/>
  <c r="H1142" i="34"/>
  <c r="N650" i="34"/>
  <c r="O1989" i="34"/>
  <c r="L2030" i="34"/>
  <c r="O2030" i="34" s="1"/>
  <c r="G2030" i="34"/>
  <c r="G2033" i="34" s="1"/>
  <c r="G1980" i="34"/>
  <c r="G1979" i="34" s="1"/>
  <c r="O1931" i="34"/>
  <c r="L1930" i="34"/>
  <c r="L1970" i="34"/>
  <c r="O2038" i="34" s="1"/>
  <c r="O1865" i="34"/>
  <c r="L708" i="34"/>
  <c r="O651" i="34"/>
  <c r="H2066" i="34"/>
  <c r="H2090" i="34"/>
  <c r="H2093" i="34" s="1"/>
  <c r="O2067" i="34"/>
  <c r="N1955" i="34"/>
  <c r="M1954" i="34"/>
  <c r="O2022" i="34" s="1"/>
  <c r="O1936" i="34"/>
  <c r="O1869" i="34"/>
  <c r="I1353" i="34"/>
  <c r="G1638" i="34"/>
  <c r="L1560" i="34"/>
  <c r="O1560" i="34" s="1"/>
  <c r="O1561" i="34"/>
  <c r="H1270" i="34"/>
  <c r="H1274" i="34" s="1"/>
  <c r="H1244" i="34"/>
  <c r="H1243" i="34" s="1"/>
  <c r="L1353" i="34"/>
  <c r="O1354" i="34"/>
  <c r="L1440" i="34"/>
  <c r="H984" i="34"/>
  <c r="H987" i="34" s="1"/>
  <c r="H932" i="34"/>
  <c r="O1223" i="34"/>
  <c r="L1206" i="34"/>
  <c r="L709" i="34"/>
  <c r="O709" i="34" s="1"/>
  <c r="O658" i="34"/>
  <c r="O188" i="34"/>
  <c r="L252" i="34"/>
  <c r="O252" i="34" s="1"/>
  <c r="H135" i="34"/>
  <c r="H139" i="34" s="1"/>
  <c r="H104" i="34"/>
  <c r="H417" i="34"/>
  <c r="H450" i="34"/>
  <c r="H454" i="34" s="1"/>
  <c r="G305" i="34"/>
  <c r="G309" i="34" s="1"/>
  <c r="G262" i="34"/>
  <c r="O994" i="34"/>
  <c r="L1032" i="34"/>
  <c r="I595" i="34"/>
  <c r="O406" i="34"/>
  <c r="G180" i="34"/>
  <c r="N712" i="34"/>
  <c r="M5" i="34"/>
  <c r="M94" i="34"/>
  <c r="M98" i="34" s="1"/>
  <c r="L73" i="34"/>
  <c r="L5" i="34" s="1"/>
  <c r="M1945" i="34" l="1"/>
  <c r="O2013" i="34" s="1"/>
  <c r="O1611" i="34"/>
  <c r="L828" i="34"/>
  <c r="O828" i="34" s="1"/>
  <c r="O224" i="34"/>
  <c r="O1279" i="34"/>
  <c r="L904" i="34"/>
  <c r="O904" i="34" s="1"/>
  <c r="O1922" i="34"/>
  <c r="O1923" i="34"/>
  <c r="O1605" i="34"/>
  <c r="O1662" i="34"/>
  <c r="L834" i="34"/>
  <c r="O834" i="34" s="1"/>
  <c r="O2014" i="34"/>
  <c r="L1708" i="34"/>
  <c r="O1708" i="34" s="1"/>
  <c r="O1624" i="34"/>
  <c r="O1684" i="34"/>
  <c r="L320" i="34"/>
  <c r="N1237" i="34"/>
  <c r="O1680" i="34"/>
  <c r="L932" i="34"/>
  <c r="O932" i="34" s="1"/>
  <c r="O1565" i="34"/>
  <c r="L1864" i="34"/>
  <c r="O2066" i="34"/>
  <c r="O104" i="34"/>
  <c r="L309" i="34"/>
  <c r="O309" i="34" s="1"/>
  <c r="O180" i="34"/>
  <c r="O408" i="34"/>
  <c r="O933" i="34"/>
  <c r="O378" i="34"/>
  <c r="O717" i="34"/>
  <c r="O262" i="34"/>
  <c r="O1353" i="34"/>
  <c r="O595" i="34"/>
  <c r="O450" i="34"/>
  <c r="O1946" i="34"/>
  <c r="M320" i="34"/>
  <c r="L903" i="34"/>
  <c r="O903" i="34" s="1"/>
  <c r="O835" i="34"/>
  <c r="L410" i="34"/>
  <c r="O410" i="34" s="1"/>
  <c r="O1108" i="34"/>
  <c r="O529" i="34"/>
  <c r="L526" i="34"/>
  <c r="O5" i="34"/>
  <c r="L461" i="34"/>
  <c r="O463" i="34"/>
  <c r="O1136" i="34"/>
  <c r="L1135" i="34"/>
  <c r="O1135" i="34" s="1"/>
  <c r="O253" i="34"/>
  <c r="O708" i="34"/>
  <c r="O94" i="34"/>
  <c r="O1042" i="34"/>
  <c r="L1051" i="34"/>
  <c r="L1041" i="34"/>
  <c r="L515" i="34"/>
  <c r="O498" i="34"/>
  <c r="L497" i="34"/>
  <c r="O497" i="34" s="1"/>
  <c r="O1032" i="34"/>
  <c r="L1036" i="34"/>
  <c r="O1036" i="34" s="1"/>
  <c r="O1440" i="34"/>
  <c r="L1443" i="34"/>
  <c r="O1443" i="34" s="1"/>
  <c r="O641" i="34"/>
  <c r="L645" i="34"/>
  <c r="O645" i="34" s="1"/>
  <c r="O923" i="34"/>
  <c r="L918" i="34"/>
  <c r="O1111" i="34"/>
  <c r="O1343" i="34"/>
  <c r="L1346" i="34"/>
  <c r="O1346" i="34" s="1"/>
  <c r="L987" i="34"/>
  <c r="O987" i="34" s="1"/>
  <c r="O983" i="34"/>
  <c r="L1274" i="34"/>
  <c r="O1274" i="34" s="1"/>
  <c r="L96" i="34"/>
  <c r="O96" i="34" s="1"/>
  <c r="O73" i="34"/>
  <c r="L1972" i="34"/>
  <c r="O587" i="34"/>
  <c r="L590" i="34"/>
  <c r="O590" i="34" s="1"/>
  <c r="N1954" i="34"/>
  <c r="O1954" i="34" s="1"/>
  <c r="O1955" i="34"/>
  <c r="L255" i="34"/>
  <c r="O255" i="34" s="1"/>
  <c r="O251" i="34"/>
  <c r="O1118" i="34"/>
  <c r="L1117" i="34"/>
  <c r="O1117" i="34" s="1"/>
  <c r="L1981" i="34"/>
  <c r="O2049" i="34" s="1"/>
  <c r="O1984" i="34"/>
  <c r="L139" i="34"/>
  <c r="O139" i="34" s="1"/>
  <c r="L1638" i="34"/>
  <c r="O1645" i="34"/>
  <c r="L1707" i="34"/>
  <c r="L1235" i="34"/>
  <c r="O1206" i="34"/>
  <c r="L1142" i="34"/>
  <c r="O1142" i="34" s="1"/>
  <c r="O2090" i="34"/>
  <c r="O650" i="34"/>
  <c r="O1970" i="34"/>
  <c r="L710" i="34"/>
  <c r="O710" i="34" s="1"/>
  <c r="O695" i="34"/>
  <c r="L1627" i="34"/>
  <c r="O2093" i="34"/>
  <c r="L1971" i="34"/>
  <c r="O1872" i="34"/>
  <c r="L765" i="34"/>
  <c r="O765" i="34" s="1"/>
  <c r="O762" i="34"/>
  <c r="O1945" i="34" l="1"/>
  <c r="M1930" i="34"/>
  <c r="O1998" i="34" s="1"/>
  <c r="O320" i="34"/>
  <c r="O1638" i="34"/>
  <c r="O1706" i="34"/>
  <c r="O1971" i="34"/>
  <c r="O2039" i="34"/>
  <c r="O1926" i="34"/>
  <c r="O1627" i="34"/>
  <c r="O1687" i="34"/>
  <c r="L907" i="34"/>
  <c r="O907" i="34" s="1"/>
  <c r="O526" i="34"/>
  <c r="L525" i="34"/>
  <c r="O525" i="34" s="1"/>
  <c r="L550" i="34"/>
  <c r="L487" i="34"/>
  <c r="O461" i="34"/>
  <c r="L460" i="34"/>
  <c r="O460" i="34" s="1"/>
  <c r="O918" i="34"/>
  <c r="L913" i="34"/>
  <c r="L1053" i="34"/>
  <c r="O1053" i="34" s="1"/>
  <c r="O1051" i="34"/>
  <c r="N1930" i="34"/>
  <c r="L712" i="34"/>
  <c r="O712" i="34" s="1"/>
  <c r="L1980" i="34"/>
  <c r="L2029" i="34"/>
  <c r="O1981" i="34"/>
  <c r="L519" i="34"/>
  <c r="O519" i="34" s="1"/>
  <c r="O515" i="34"/>
  <c r="O1707" i="34"/>
  <c r="L1710" i="34"/>
  <c r="O1710" i="34" s="1"/>
  <c r="L1974" i="34"/>
  <c r="O2042" i="34" s="1"/>
  <c r="O1235" i="34"/>
  <c r="L1237" i="34"/>
  <c r="O1237" i="34" s="1"/>
  <c r="L98" i="34"/>
  <c r="O98" i="34" s="1"/>
  <c r="O1930" i="34" l="1"/>
  <c r="M1864" i="34"/>
  <c r="O1932" i="34" s="1"/>
  <c r="M1972" i="34"/>
  <c r="M1974" i="34" s="1"/>
  <c r="O1980" i="34"/>
  <c r="O2048" i="34"/>
  <c r="O2040" i="34"/>
  <c r="L554" i="34"/>
  <c r="O554" i="34" s="1"/>
  <c r="O550" i="34"/>
  <c r="O487" i="34"/>
  <c r="L491" i="34"/>
  <c r="O491" i="34" s="1"/>
  <c r="O2029" i="34"/>
  <c r="L2033" i="34"/>
  <c r="O2033" i="34" s="1"/>
  <c r="L912" i="34"/>
  <c r="O912" i="34" s="1"/>
  <c r="O913" i="34"/>
  <c r="N1972" i="34"/>
  <c r="N1864" i="34"/>
  <c r="O1864" i="34" l="1"/>
  <c r="N1974" i="34"/>
  <c r="O1974" i="34" s="1"/>
  <c r="O1972" i="34"/>
  <c r="F271" i="32" l="1"/>
  <c r="E271" i="32"/>
  <c r="G269" i="32"/>
  <c r="G271" i="32" s="1"/>
  <c r="F269" i="32"/>
  <c r="E269" i="32"/>
  <c r="K268" i="32"/>
  <c r="K269" i="32" s="1"/>
  <c r="J268" i="32"/>
  <c r="J269" i="32" s="1"/>
  <c r="I268" i="32"/>
  <c r="I269" i="32" s="1"/>
  <c r="H268" i="32"/>
  <c r="H269" i="32" s="1"/>
  <c r="F267" i="32"/>
  <c r="E267" i="32"/>
  <c r="D267" i="32"/>
  <c r="D271" i="32" s="1"/>
  <c r="K266" i="32"/>
  <c r="J266" i="32"/>
  <c r="I266" i="32"/>
  <c r="H266" i="32"/>
  <c r="L266" i="32" s="1"/>
  <c r="K265" i="32"/>
  <c r="J265" i="32"/>
  <c r="I265" i="32"/>
  <c r="H265" i="32"/>
  <c r="L265" i="32" s="1"/>
  <c r="K264" i="32"/>
  <c r="J264" i="32"/>
  <c r="I264" i="32"/>
  <c r="H264" i="32"/>
  <c r="L264" i="32" s="1"/>
  <c r="K263" i="32"/>
  <c r="J263" i="32"/>
  <c r="I263" i="32"/>
  <c r="H263" i="32"/>
  <c r="L263" i="32" s="1"/>
  <c r="K262" i="32"/>
  <c r="J262" i="32"/>
  <c r="I262" i="32"/>
  <c r="H262" i="32"/>
  <c r="L262" i="32" s="1"/>
  <c r="K261" i="32"/>
  <c r="J261" i="32"/>
  <c r="I261" i="32"/>
  <c r="H261" i="32"/>
  <c r="L261" i="32" s="1"/>
  <c r="K260" i="32"/>
  <c r="J260" i="32"/>
  <c r="I260" i="32"/>
  <c r="H260" i="32"/>
  <c r="L260" i="32" s="1"/>
  <c r="K259" i="32"/>
  <c r="J259" i="32"/>
  <c r="I259" i="32"/>
  <c r="H259" i="32"/>
  <c r="L259" i="32" s="1"/>
  <c r="K258" i="32"/>
  <c r="J258" i="32"/>
  <c r="I258" i="32"/>
  <c r="H258" i="32"/>
  <c r="L258" i="32" s="1"/>
  <c r="K257" i="32"/>
  <c r="J257" i="32"/>
  <c r="I257" i="32"/>
  <c r="H257" i="32"/>
  <c r="L257" i="32" s="1"/>
  <c r="K256" i="32"/>
  <c r="J256" i="32"/>
  <c r="I256" i="32"/>
  <c r="H256" i="32"/>
  <c r="L256" i="32" s="1"/>
  <c r="K255" i="32"/>
  <c r="J255" i="32"/>
  <c r="I255" i="32"/>
  <c r="H255" i="32"/>
  <c r="L255" i="32" s="1"/>
  <c r="K254" i="32"/>
  <c r="J254" i="32"/>
  <c r="I254" i="32"/>
  <c r="H254" i="32"/>
  <c r="L254" i="32" s="1"/>
  <c r="K253" i="32"/>
  <c r="J253" i="32"/>
  <c r="I253" i="32"/>
  <c r="H253" i="32"/>
  <c r="L253" i="32" s="1"/>
  <c r="K252" i="32"/>
  <c r="J252" i="32"/>
  <c r="I252" i="32"/>
  <c r="H252" i="32"/>
  <c r="L252" i="32" s="1"/>
  <c r="K251" i="32"/>
  <c r="J251" i="32"/>
  <c r="I251" i="32"/>
  <c r="H251" i="32"/>
  <c r="L251" i="32" s="1"/>
  <c r="K250" i="32"/>
  <c r="J250" i="32"/>
  <c r="I250" i="32"/>
  <c r="H250" i="32"/>
  <c r="L250" i="32" s="1"/>
  <c r="K249" i="32"/>
  <c r="J249" i="32"/>
  <c r="I249" i="32"/>
  <c r="H249" i="32"/>
  <c r="L249" i="32" s="1"/>
  <c r="K248" i="32"/>
  <c r="J248" i="32"/>
  <c r="I248" i="32"/>
  <c r="H248" i="32"/>
  <c r="L248" i="32" s="1"/>
  <c r="K247" i="32"/>
  <c r="J247" i="32"/>
  <c r="I247" i="32"/>
  <c r="H247" i="32"/>
  <c r="L247" i="32" s="1"/>
  <c r="K246" i="32"/>
  <c r="J246" i="32"/>
  <c r="I246" i="32"/>
  <c r="H246" i="32"/>
  <c r="L246" i="32" s="1"/>
  <c r="K245" i="32"/>
  <c r="J245" i="32"/>
  <c r="I245" i="32"/>
  <c r="H245" i="32"/>
  <c r="L245" i="32" s="1"/>
  <c r="K244" i="32"/>
  <c r="J244" i="32"/>
  <c r="I244" i="32"/>
  <c r="H244" i="32"/>
  <c r="L244" i="32" s="1"/>
  <c r="K243" i="32"/>
  <c r="J243" i="32"/>
  <c r="I243" i="32"/>
  <c r="H243" i="32"/>
  <c r="L243" i="32" s="1"/>
  <c r="K242" i="32"/>
  <c r="J242" i="32"/>
  <c r="I242" i="32"/>
  <c r="H242" i="32"/>
  <c r="L242" i="32" s="1"/>
  <c r="K241" i="32"/>
  <c r="J241" i="32"/>
  <c r="I241" i="32"/>
  <c r="H241" i="32"/>
  <c r="L241" i="32" s="1"/>
  <c r="K240" i="32"/>
  <c r="J240" i="32"/>
  <c r="I240" i="32"/>
  <c r="H240" i="32"/>
  <c r="L240" i="32" s="1"/>
  <c r="K239" i="32"/>
  <c r="J239" i="32"/>
  <c r="I239" i="32"/>
  <c r="H239" i="32"/>
  <c r="L239" i="32" s="1"/>
  <c r="K238" i="32"/>
  <c r="J238" i="32"/>
  <c r="I238" i="32"/>
  <c r="H238" i="32"/>
  <c r="L238" i="32" s="1"/>
  <c r="K237" i="32"/>
  <c r="J237" i="32"/>
  <c r="I237" i="32"/>
  <c r="H237" i="32"/>
  <c r="L237" i="32" s="1"/>
  <c r="K236" i="32"/>
  <c r="J236" i="32"/>
  <c r="I236" i="32"/>
  <c r="H236" i="32"/>
  <c r="L236" i="32" s="1"/>
  <c r="K235" i="32"/>
  <c r="J235" i="32"/>
  <c r="I235" i="32"/>
  <c r="H235" i="32"/>
  <c r="L235" i="32" s="1"/>
  <c r="K234" i="32"/>
  <c r="J234" i="32"/>
  <c r="I234" i="32"/>
  <c r="H234" i="32"/>
  <c r="L234" i="32" s="1"/>
  <c r="K233" i="32"/>
  <c r="J233" i="32"/>
  <c r="I233" i="32"/>
  <c r="H233" i="32"/>
  <c r="L233" i="32" s="1"/>
  <c r="K232" i="32"/>
  <c r="J232" i="32"/>
  <c r="J267" i="32" s="1"/>
  <c r="I232" i="32"/>
  <c r="I267" i="32" s="1"/>
  <c r="H232" i="32"/>
  <c r="L232" i="32" s="1"/>
  <c r="L267" i="32" s="1"/>
  <c r="F224" i="32"/>
  <c r="E224" i="32"/>
  <c r="G222" i="32"/>
  <c r="G224" i="32" s="1"/>
  <c r="F222" i="32"/>
  <c r="E222" i="32"/>
  <c r="K221" i="32"/>
  <c r="J221" i="32"/>
  <c r="I221" i="32"/>
  <c r="H221" i="32"/>
  <c r="L221" i="32" s="1"/>
  <c r="K220" i="32"/>
  <c r="J220" i="32"/>
  <c r="I220" i="32"/>
  <c r="I222" i="32" s="1"/>
  <c r="H220" i="32"/>
  <c r="H222" i="32" s="1"/>
  <c r="F218" i="32"/>
  <c r="E218" i="32"/>
  <c r="D218" i="32"/>
  <c r="D224" i="32" s="1"/>
  <c r="K217" i="32"/>
  <c r="J217" i="32"/>
  <c r="I217" i="32"/>
  <c r="H217" i="32"/>
  <c r="L217" i="32" s="1"/>
  <c r="K216" i="32"/>
  <c r="J216" i="32"/>
  <c r="I216" i="32"/>
  <c r="H216" i="32"/>
  <c r="L216" i="32" s="1"/>
  <c r="K215" i="32"/>
  <c r="J215" i="32"/>
  <c r="I215" i="32"/>
  <c r="H215" i="32"/>
  <c r="L215" i="32" s="1"/>
  <c r="K214" i="32"/>
  <c r="J214" i="32"/>
  <c r="I214" i="32"/>
  <c r="H214" i="32"/>
  <c r="L214" i="32" s="1"/>
  <c r="K213" i="32"/>
  <c r="J213" i="32"/>
  <c r="I213" i="32"/>
  <c r="H213" i="32"/>
  <c r="L213" i="32" s="1"/>
  <c r="K212" i="32"/>
  <c r="J212" i="32"/>
  <c r="I212" i="32"/>
  <c r="H212" i="32"/>
  <c r="L212" i="32" s="1"/>
  <c r="K211" i="32"/>
  <c r="J211" i="32"/>
  <c r="I211" i="32"/>
  <c r="H211" i="32"/>
  <c r="L211" i="32" s="1"/>
  <c r="K210" i="32"/>
  <c r="J210" i="32"/>
  <c r="I210" i="32"/>
  <c r="H210" i="32"/>
  <c r="L210" i="32" s="1"/>
  <c r="K209" i="32"/>
  <c r="J209" i="32"/>
  <c r="I209" i="32"/>
  <c r="H209" i="32"/>
  <c r="L209" i="32" s="1"/>
  <c r="K208" i="32"/>
  <c r="J208" i="32"/>
  <c r="I208" i="32"/>
  <c r="H208" i="32"/>
  <c r="L208" i="32" s="1"/>
  <c r="K207" i="32"/>
  <c r="J207" i="32"/>
  <c r="I207" i="32"/>
  <c r="H207" i="32"/>
  <c r="L207" i="32" s="1"/>
  <c r="K206" i="32"/>
  <c r="J206" i="32"/>
  <c r="I206" i="32"/>
  <c r="H206" i="32"/>
  <c r="L206" i="32" s="1"/>
  <c r="K205" i="32"/>
  <c r="J205" i="32"/>
  <c r="I205" i="32"/>
  <c r="H205" i="32"/>
  <c r="L205" i="32" s="1"/>
  <c r="K204" i="32"/>
  <c r="J204" i="32"/>
  <c r="I204" i="32"/>
  <c r="H204" i="32"/>
  <c r="L204" i="32" s="1"/>
  <c r="K203" i="32"/>
  <c r="J203" i="32"/>
  <c r="I203" i="32"/>
  <c r="H203" i="32"/>
  <c r="L203" i="32" s="1"/>
  <c r="K202" i="32"/>
  <c r="J202" i="32"/>
  <c r="I202" i="32"/>
  <c r="H202" i="32"/>
  <c r="L202" i="32" s="1"/>
  <c r="K201" i="32"/>
  <c r="J201" i="32"/>
  <c r="I201" i="32"/>
  <c r="H201" i="32"/>
  <c r="L201" i="32" s="1"/>
  <c r="K200" i="32"/>
  <c r="J200" i="32"/>
  <c r="I200" i="32"/>
  <c r="H200" i="32"/>
  <c r="L200" i="32" s="1"/>
  <c r="K199" i="32"/>
  <c r="J199" i="32"/>
  <c r="I199" i="32"/>
  <c r="H199" i="32"/>
  <c r="L199" i="32" s="1"/>
  <c r="K198" i="32"/>
  <c r="J198" i="32"/>
  <c r="I198" i="32"/>
  <c r="H198" i="32"/>
  <c r="L198" i="32" s="1"/>
  <c r="K197" i="32"/>
  <c r="J197" i="32"/>
  <c r="I197" i="32"/>
  <c r="H197" i="32"/>
  <c r="L197" i="32" s="1"/>
  <c r="K196" i="32"/>
  <c r="J196" i="32"/>
  <c r="I196" i="32"/>
  <c r="H196" i="32"/>
  <c r="L196" i="32" s="1"/>
  <c r="K195" i="32"/>
  <c r="J195" i="32"/>
  <c r="I195" i="32"/>
  <c r="H195" i="32"/>
  <c r="L195" i="32" s="1"/>
  <c r="K194" i="32"/>
  <c r="J194" i="32"/>
  <c r="I194" i="32"/>
  <c r="H194" i="32"/>
  <c r="L194" i="32" s="1"/>
  <c r="K193" i="32"/>
  <c r="J193" i="32"/>
  <c r="I193" i="32"/>
  <c r="H193" i="32"/>
  <c r="L193" i="32" s="1"/>
  <c r="K192" i="32"/>
  <c r="J192" i="32"/>
  <c r="I192" i="32"/>
  <c r="H192" i="32"/>
  <c r="L192" i="32" s="1"/>
  <c r="K191" i="32"/>
  <c r="J191" i="32"/>
  <c r="I191" i="32"/>
  <c r="H191" i="32"/>
  <c r="L191" i="32" s="1"/>
  <c r="K190" i="32"/>
  <c r="J190" i="32"/>
  <c r="I190" i="32"/>
  <c r="H190" i="32"/>
  <c r="L190" i="32" s="1"/>
  <c r="K189" i="32"/>
  <c r="J189" i="32"/>
  <c r="I189" i="32"/>
  <c r="H189" i="32"/>
  <c r="L189" i="32" s="1"/>
  <c r="K188" i="32"/>
  <c r="J188" i="32"/>
  <c r="I188" i="32"/>
  <c r="H188" i="32"/>
  <c r="L188" i="32" s="1"/>
  <c r="K187" i="32"/>
  <c r="J187" i="32"/>
  <c r="I187" i="32"/>
  <c r="H187" i="32"/>
  <c r="L187" i="32" s="1"/>
  <c r="K186" i="32"/>
  <c r="J186" i="32"/>
  <c r="I186" i="32"/>
  <c r="H186" i="32"/>
  <c r="L186" i="32" s="1"/>
  <c r="K185" i="32"/>
  <c r="J185" i="32"/>
  <c r="I185" i="32"/>
  <c r="H185" i="32"/>
  <c r="L185" i="32" s="1"/>
  <c r="K184" i="32"/>
  <c r="J184" i="32"/>
  <c r="I184" i="32"/>
  <c r="H184" i="32"/>
  <c r="L184" i="32" s="1"/>
  <c r="K183" i="32"/>
  <c r="J183" i="32"/>
  <c r="I183" i="32"/>
  <c r="H183" i="32"/>
  <c r="L183" i="32" s="1"/>
  <c r="K182" i="32"/>
  <c r="J182" i="32"/>
  <c r="I182" i="32"/>
  <c r="H182" i="32"/>
  <c r="L182" i="32" s="1"/>
  <c r="K181" i="32"/>
  <c r="J181" i="32"/>
  <c r="I181" i="32"/>
  <c r="H181" i="32"/>
  <c r="L181" i="32" s="1"/>
  <c r="K180" i="32"/>
  <c r="J180" i="32"/>
  <c r="I180" i="32"/>
  <c r="H180" i="32"/>
  <c r="L180" i="32" s="1"/>
  <c r="K179" i="32"/>
  <c r="J179" i="32"/>
  <c r="I179" i="32"/>
  <c r="H179" i="32"/>
  <c r="L179" i="32" s="1"/>
  <c r="K178" i="32"/>
  <c r="J178" i="32"/>
  <c r="I178" i="32"/>
  <c r="H178" i="32"/>
  <c r="L178" i="32" s="1"/>
  <c r="K177" i="32"/>
  <c r="J177" i="32"/>
  <c r="I177" i="32"/>
  <c r="H177" i="32"/>
  <c r="L177" i="32" s="1"/>
  <c r="K176" i="32"/>
  <c r="J176" i="32"/>
  <c r="I176" i="32"/>
  <c r="H176" i="32"/>
  <c r="L176" i="32" s="1"/>
  <c r="K175" i="32"/>
  <c r="J175" i="32"/>
  <c r="I175" i="32"/>
  <c r="H175" i="32"/>
  <c r="L175" i="32" s="1"/>
  <c r="K174" i="32"/>
  <c r="J174" i="32"/>
  <c r="I174" i="32"/>
  <c r="H174" i="32"/>
  <c r="L174" i="32" s="1"/>
  <c r="K173" i="32"/>
  <c r="J173" i="32"/>
  <c r="I173" i="32"/>
  <c r="H173" i="32"/>
  <c r="L173" i="32" s="1"/>
  <c r="K172" i="32"/>
  <c r="J172" i="32"/>
  <c r="I172" i="32"/>
  <c r="H172" i="32"/>
  <c r="L172" i="32" s="1"/>
  <c r="K171" i="32"/>
  <c r="J171" i="32"/>
  <c r="I171" i="32"/>
  <c r="H171" i="32"/>
  <c r="L171" i="32" s="1"/>
  <c r="K170" i="32"/>
  <c r="J170" i="32"/>
  <c r="I170" i="32"/>
  <c r="H170" i="32"/>
  <c r="L170" i="32" s="1"/>
  <c r="K169" i="32"/>
  <c r="J169" i="32"/>
  <c r="I169" i="32"/>
  <c r="H169" i="32"/>
  <c r="L169" i="32" s="1"/>
  <c r="K168" i="32"/>
  <c r="J168" i="32"/>
  <c r="I168" i="32"/>
  <c r="H168" i="32"/>
  <c r="L168" i="32" s="1"/>
  <c r="K167" i="32"/>
  <c r="J167" i="32"/>
  <c r="I167" i="32"/>
  <c r="H167" i="32"/>
  <c r="L167" i="32" s="1"/>
  <c r="K166" i="32"/>
  <c r="J166" i="32"/>
  <c r="I166" i="32"/>
  <c r="H166" i="32"/>
  <c r="L166" i="32" s="1"/>
  <c r="K165" i="32"/>
  <c r="J165" i="32"/>
  <c r="I165" i="32"/>
  <c r="H165" i="32"/>
  <c r="L165" i="32" s="1"/>
  <c r="K164" i="32"/>
  <c r="J164" i="32"/>
  <c r="I164" i="32"/>
  <c r="H164" i="32"/>
  <c r="L164" i="32" s="1"/>
  <c r="K163" i="32"/>
  <c r="J163" i="32"/>
  <c r="I163" i="32"/>
  <c r="H163" i="32"/>
  <c r="L163" i="32" s="1"/>
  <c r="K162" i="32"/>
  <c r="J162" i="32"/>
  <c r="I162" i="32"/>
  <c r="H162" i="32"/>
  <c r="L162" i="32" s="1"/>
  <c r="K161" i="32"/>
  <c r="J161" i="32"/>
  <c r="I161" i="32"/>
  <c r="H161" i="32"/>
  <c r="L161" i="32" s="1"/>
  <c r="K160" i="32"/>
  <c r="J160" i="32"/>
  <c r="I160" i="32"/>
  <c r="H160" i="32"/>
  <c r="L160" i="32" s="1"/>
  <c r="K159" i="32"/>
  <c r="J159" i="32"/>
  <c r="I159" i="32"/>
  <c r="H159" i="32"/>
  <c r="L159" i="32" s="1"/>
  <c r="K158" i="32"/>
  <c r="J158" i="32"/>
  <c r="I158" i="32"/>
  <c r="H158" i="32"/>
  <c r="L158" i="32" s="1"/>
  <c r="K157" i="32"/>
  <c r="J157" i="32"/>
  <c r="I157" i="32"/>
  <c r="H157" i="32"/>
  <c r="L157" i="32" s="1"/>
  <c r="K156" i="32"/>
  <c r="J156" i="32"/>
  <c r="I156" i="32"/>
  <c r="H156" i="32"/>
  <c r="L156" i="32" s="1"/>
  <c r="K155" i="32"/>
  <c r="J155" i="32"/>
  <c r="I155" i="32"/>
  <c r="H155" i="32"/>
  <c r="L155" i="32" s="1"/>
  <c r="K154" i="32"/>
  <c r="J154" i="32"/>
  <c r="I154" i="32"/>
  <c r="H154" i="32"/>
  <c r="H218" i="32" s="1"/>
  <c r="H224" i="32" s="1"/>
  <c r="G144" i="32"/>
  <c r="F144" i="32"/>
  <c r="E144" i="32"/>
  <c r="K143" i="32"/>
  <c r="J143" i="32"/>
  <c r="I143" i="32"/>
  <c r="H143" i="32"/>
  <c r="L143" i="32" s="1"/>
  <c r="K142" i="32"/>
  <c r="J142" i="32"/>
  <c r="I142" i="32"/>
  <c r="H142" i="32"/>
  <c r="L142" i="32" s="1"/>
  <c r="K141" i="32"/>
  <c r="J141" i="32"/>
  <c r="I141" i="32"/>
  <c r="H141" i="32"/>
  <c r="L141" i="32" s="1"/>
  <c r="K140" i="32"/>
  <c r="J140" i="32"/>
  <c r="I140" i="32"/>
  <c r="H140" i="32"/>
  <c r="L140" i="32" s="1"/>
  <c r="K139" i="32"/>
  <c r="J139" i="32"/>
  <c r="I139" i="32"/>
  <c r="H139" i="32"/>
  <c r="L139" i="32" s="1"/>
  <c r="K138" i="32"/>
  <c r="J138" i="32"/>
  <c r="I138" i="32"/>
  <c r="H138" i="32"/>
  <c r="L138" i="32" s="1"/>
  <c r="K137" i="32"/>
  <c r="J137" i="32"/>
  <c r="I137" i="32"/>
  <c r="H137" i="32"/>
  <c r="L137" i="32" s="1"/>
  <c r="J136" i="32"/>
  <c r="I136" i="32"/>
  <c r="H136" i="32"/>
  <c r="L136" i="32" s="1"/>
  <c r="K135" i="32"/>
  <c r="J135" i="32"/>
  <c r="I135" i="32"/>
  <c r="H135" i="32"/>
  <c r="L135" i="32" s="1"/>
  <c r="K134" i="32"/>
  <c r="J134" i="32"/>
  <c r="J144" i="32" s="1"/>
  <c r="I134" i="32"/>
  <c r="I144" i="32" s="1"/>
  <c r="H134" i="32"/>
  <c r="H144" i="32" s="1"/>
  <c r="G133" i="32"/>
  <c r="F133" i="32"/>
  <c r="E133" i="32"/>
  <c r="E146" i="32" s="1"/>
  <c r="D133" i="32"/>
  <c r="D146" i="32" s="1"/>
  <c r="K132" i="32"/>
  <c r="J132" i="32"/>
  <c r="I132" i="32"/>
  <c r="H132" i="32"/>
  <c r="L132" i="32" s="1"/>
  <c r="K131" i="32"/>
  <c r="J131" i="32"/>
  <c r="I131" i="32"/>
  <c r="H131" i="32"/>
  <c r="L131" i="32" s="1"/>
  <c r="K130" i="32"/>
  <c r="J130" i="32"/>
  <c r="I130" i="32"/>
  <c r="H130" i="32"/>
  <c r="L130" i="32" s="1"/>
  <c r="K129" i="32"/>
  <c r="J129" i="32"/>
  <c r="I129" i="32"/>
  <c r="H129" i="32"/>
  <c r="L129" i="32" s="1"/>
  <c r="K128" i="32"/>
  <c r="J128" i="32"/>
  <c r="I128" i="32"/>
  <c r="H128" i="32"/>
  <c r="L128" i="32" s="1"/>
  <c r="K127" i="32"/>
  <c r="J127" i="32"/>
  <c r="I127" i="32"/>
  <c r="H127" i="32"/>
  <c r="L127" i="32" s="1"/>
  <c r="K126" i="32"/>
  <c r="J126" i="32"/>
  <c r="I126" i="32"/>
  <c r="H126" i="32"/>
  <c r="L126" i="32" s="1"/>
  <c r="K125" i="32"/>
  <c r="J125" i="32"/>
  <c r="I125" i="32"/>
  <c r="H125" i="32"/>
  <c r="L125" i="32" s="1"/>
  <c r="K124" i="32"/>
  <c r="J124" i="32"/>
  <c r="I124" i="32"/>
  <c r="H124" i="32"/>
  <c r="L124" i="32" s="1"/>
  <c r="K123" i="32"/>
  <c r="J123" i="32"/>
  <c r="I123" i="32"/>
  <c r="H123" i="32"/>
  <c r="L123" i="32" s="1"/>
  <c r="K122" i="32"/>
  <c r="J122" i="32"/>
  <c r="I122" i="32"/>
  <c r="H122" i="32"/>
  <c r="L122" i="32" s="1"/>
  <c r="K121" i="32"/>
  <c r="J121" i="32"/>
  <c r="I121" i="32"/>
  <c r="H121" i="32"/>
  <c r="L121" i="32" s="1"/>
  <c r="K120" i="32"/>
  <c r="J120" i="32"/>
  <c r="I120" i="32"/>
  <c r="H120" i="32"/>
  <c r="L120" i="32" s="1"/>
  <c r="K119" i="32"/>
  <c r="J119" i="32"/>
  <c r="I119" i="32"/>
  <c r="H119" i="32"/>
  <c r="L119" i="32" s="1"/>
  <c r="K118" i="32"/>
  <c r="J118" i="32"/>
  <c r="I118" i="32"/>
  <c r="H118" i="32"/>
  <c r="L118" i="32" s="1"/>
  <c r="K117" i="32"/>
  <c r="J117" i="32"/>
  <c r="I117" i="32"/>
  <c r="H117" i="32"/>
  <c r="L117" i="32" s="1"/>
  <c r="K116" i="32"/>
  <c r="J116" i="32"/>
  <c r="I116" i="32"/>
  <c r="H116" i="32"/>
  <c r="L116" i="32" s="1"/>
  <c r="K115" i="32"/>
  <c r="J115" i="32"/>
  <c r="I115" i="32"/>
  <c r="H115" i="32"/>
  <c r="L115" i="32" s="1"/>
  <c r="K114" i="32"/>
  <c r="J114" i="32"/>
  <c r="I114" i="32"/>
  <c r="H114" i="32"/>
  <c r="L114" i="32" s="1"/>
  <c r="K113" i="32"/>
  <c r="J113" i="32"/>
  <c r="I113" i="32"/>
  <c r="H113" i="32"/>
  <c r="L113" i="32" s="1"/>
  <c r="K112" i="32"/>
  <c r="J112" i="32"/>
  <c r="I112" i="32"/>
  <c r="H112" i="32"/>
  <c r="L112" i="32" s="1"/>
  <c r="K111" i="32"/>
  <c r="J111" i="32"/>
  <c r="I111" i="32"/>
  <c r="H111" i="32"/>
  <c r="L111" i="32" s="1"/>
  <c r="K110" i="32"/>
  <c r="J110" i="32"/>
  <c r="I110" i="32"/>
  <c r="H110" i="32"/>
  <c r="L110" i="32" s="1"/>
  <c r="K109" i="32"/>
  <c r="J109" i="32"/>
  <c r="I109" i="32"/>
  <c r="H109" i="32"/>
  <c r="L109" i="32" s="1"/>
  <c r="K108" i="32"/>
  <c r="J108" i="32"/>
  <c r="I108" i="32"/>
  <c r="H108" i="32"/>
  <c r="L108" i="32" s="1"/>
  <c r="K107" i="32"/>
  <c r="J107" i="32"/>
  <c r="I107" i="32"/>
  <c r="H107" i="32"/>
  <c r="L107" i="32" s="1"/>
  <c r="K106" i="32"/>
  <c r="J106" i="32"/>
  <c r="I106" i="32"/>
  <c r="H106" i="32"/>
  <c r="L106" i="32" s="1"/>
  <c r="K105" i="32"/>
  <c r="J105" i="32"/>
  <c r="I105" i="32"/>
  <c r="H105" i="32"/>
  <c r="L105" i="32" s="1"/>
  <c r="K104" i="32"/>
  <c r="J104" i="32"/>
  <c r="I104" i="32"/>
  <c r="H104" i="32"/>
  <c r="L104" i="32" s="1"/>
  <c r="K103" i="32"/>
  <c r="J103" i="32"/>
  <c r="I103" i="32"/>
  <c r="H103" i="32"/>
  <c r="L103" i="32" s="1"/>
  <c r="K102" i="32"/>
  <c r="J102" i="32"/>
  <c r="I102" i="32"/>
  <c r="H102" i="32"/>
  <c r="L102" i="32" s="1"/>
  <c r="K101" i="32"/>
  <c r="J101" i="32"/>
  <c r="I101" i="32"/>
  <c r="H101" i="32"/>
  <c r="L101" i="32" s="1"/>
  <c r="K100" i="32"/>
  <c r="J100" i="32"/>
  <c r="I100" i="32"/>
  <c r="H100" i="32"/>
  <c r="L100" i="32" s="1"/>
  <c r="K99" i="32"/>
  <c r="J99" i="32"/>
  <c r="I99" i="32"/>
  <c r="H99" i="32"/>
  <c r="L99" i="32" s="1"/>
  <c r="K98" i="32"/>
  <c r="J98" i="32"/>
  <c r="I98" i="32"/>
  <c r="H98" i="32"/>
  <c r="L98" i="32" s="1"/>
  <c r="K97" i="32"/>
  <c r="J97" i="32"/>
  <c r="I97" i="32"/>
  <c r="H97" i="32"/>
  <c r="L97" i="32" s="1"/>
  <c r="K96" i="32"/>
  <c r="J96" i="32"/>
  <c r="I96" i="32"/>
  <c r="H96" i="32"/>
  <c r="L96" i="32" s="1"/>
  <c r="K95" i="32"/>
  <c r="J95" i="32"/>
  <c r="I95" i="32"/>
  <c r="H95" i="32"/>
  <c r="L95" i="32" s="1"/>
  <c r="K94" i="32"/>
  <c r="J94" i="32"/>
  <c r="I94" i="32"/>
  <c r="H94" i="32"/>
  <c r="L94" i="32" s="1"/>
  <c r="K93" i="32"/>
  <c r="J93" i="32"/>
  <c r="I93" i="32"/>
  <c r="H93" i="32"/>
  <c r="L93" i="32" s="1"/>
  <c r="K92" i="32"/>
  <c r="J92" i="32"/>
  <c r="I92" i="32"/>
  <c r="H92" i="32"/>
  <c r="L92" i="32" s="1"/>
  <c r="K91" i="32"/>
  <c r="J91" i="32"/>
  <c r="I91" i="32"/>
  <c r="H91" i="32"/>
  <c r="L91" i="32" s="1"/>
  <c r="K90" i="32"/>
  <c r="J90" i="32"/>
  <c r="I90" i="32"/>
  <c r="H90" i="32"/>
  <c r="L90" i="32" s="1"/>
  <c r="K89" i="32"/>
  <c r="J89" i="32"/>
  <c r="I89" i="32"/>
  <c r="H89" i="32"/>
  <c r="L89" i="32" s="1"/>
  <c r="K88" i="32"/>
  <c r="J88" i="32"/>
  <c r="I88" i="32"/>
  <c r="H88" i="32"/>
  <c r="L88" i="32" s="1"/>
  <c r="K87" i="32"/>
  <c r="J87" i="32"/>
  <c r="I87" i="32"/>
  <c r="H87" i="32"/>
  <c r="L87" i="32" s="1"/>
  <c r="K86" i="32"/>
  <c r="J86" i="32"/>
  <c r="I86" i="32"/>
  <c r="H86" i="32"/>
  <c r="L86" i="32" s="1"/>
  <c r="K85" i="32"/>
  <c r="J85" i="32"/>
  <c r="I85" i="32"/>
  <c r="H85" i="32"/>
  <c r="L85" i="32" s="1"/>
  <c r="K84" i="32"/>
  <c r="J84" i="32"/>
  <c r="I84" i="32"/>
  <c r="H84" i="32"/>
  <c r="L84" i="32" s="1"/>
  <c r="K83" i="32"/>
  <c r="J83" i="32"/>
  <c r="I83" i="32"/>
  <c r="H83" i="32"/>
  <c r="L83" i="32" s="1"/>
  <c r="K82" i="32"/>
  <c r="J82" i="32"/>
  <c r="I82" i="32"/>
  <c r="H82" i="32"/>
  <c r="L82" i="32" s="1"/>
  <c r="K81" i="32"/>
  <c r="J81" i="32"/>
  <c r="I81" i="32"/>
  <c r="H81" i="32"/>
  <c r="L81" i="32" s="1"/>
  <c r="K80" i="32"/>
  <c r="J80" i="32"/>
  <c r="I80" i="32"/>
  <c r="H80" i="32"/>
  <c r="L80" i="32" s="1"/>
  <c r="K79" i="32"/>
  <c r="J79" i="32"/>
  <c r="I79" i="32"/>
  <c r="H79" i="32"/>
  <c r="L79" i="32" s="1"/>
  <c r="K78" i="32"/>
  <c r="J78" i="32"/>
  <c r="I78" i="32"/>
  <c r="H78" i="32"/>
  <c r="L78" i="32" s="1"/>
  <c r="K77" i="32"/>
  <c r="J77" i="32"/>
  <c r="I77" i="32"/>
  <c r="H77" i="32"/>
  <c r="L77" i="32" s="1"/>
  <c r="K76" i="32"/>
  <c r="J76" i="32"/>
  <c r="I76" i="32"/>
  <c r="H76" i="32"/>
  <c r="L76" i="32" s="1"/>
  <c r="K75" i="32"/>
  <c r="J75" i="32"/>
  <c r="I75" i="32"/>
  <c r="H75" i="32"/>
  <c r="L75" i="32" s="1"/>
  <c r="K74" i="32"/>
  <c r="J74" i="32"/>
  <c r="I74" i="32"/>
  <c r="H74" i="32"/>
  <c r="L74" i="32" s="1"/>
  <c r="K73" i="32"/>
  <c r="J73" i="32"/>
  <c r="I73" i="32"/>
  <c r="H73" i="32"/>
  <c r="L73" i="32" s="1"/>
  <c r="K72" i="32"/>
  <c r="J72" i="32"/>
  <c r="I72" i="32"/>
  <c r="H72" i="32"/>
  <c r="L72" i="32" s="1"/>
  <c r="K71" i="32"/>
  <c r="J71" i="32"/>
  <c r="I71" i="32"/>
  <c r="H71" i="32"/>
  <c r="L71" i="32" s="1"/>
  <c r="K70" i="32"/>
  <c r="J70" i="32"/>
  <c r="I70" i="32"/>
  <c r="H70" i="32"/>
  <c r="L70" i="32" s="1"/>
  <c r="K69" i="32"/>
  <c r="J69" i="32"/>
  <c r="I69" i="32"/>
  <c r="H69" i="32"/>
  <c r="L69" i="32" s="1"/>
  <c r="K68" i="32"/>
  <c r="J68" i="32"/>
  <c r="I68" i="32"/>
  <c r="H68" i="32"/>
  <c r="L68" i="32" s="1"/>
  <c r="K67" i="32"/>
  <c r="J67" i="32"/>
  <c r="I67" i="32"/>
  <c r="H67" i="32"/>
  <c r="L67" i="32" s="1"/>
  <c r="K66" i="32"/>
  <c r="J66" i="32"/>
  <c r="I66" i="32"/>
  <c r="H66" i="32"/>
  <c r="L66" i="32" s="1"/>
  <c r="K65" i="32"/>
  <c r="J65" i="32"/>
  <c r="I65" i="32"/>
  <c r="H65" i="32"/>
  <c r="L65" i="32" s="1"/>
  <c r="K64" i="32"/>
  <c r="J64" i="32"/>
  <c r="I64" i="32"/>
  <c r="H64" i="32"/>
  <c r="L64" i="32" s="1"/>
  <c r="K63" i="32"/>
  <c r="J63" i="32"/>
  <c r="I63" i="32"/>
  <c r="H63" i="32"/>
  <c r="L63" i="32" s="1"/>
  <c r="K62" i="32"/>
  <c r="J62" i="32"/>
  <c r="I62" i="32"/>
  <c r="H62" i="32"/>
  <c r="L62" i="32" s="1"/>
  <c r="K61" i="32"/>
  <c r="J61" i="32"/>
  <c r="I61" i="32"/>
  <c r="H61" i="32"/>
  <c r="L61" i="32" s="1"/>
  <c r="K60" i="32"/>
  <c r="J60" i="32"/>
  <c r="I60" i="32"/>
  <c r="H60" i="32"/>
  <c r="L60" i="32" s="1"/>
  <c r="K59" i="32"/>
  <c r="J59" i="32"/>
  <c r="I59" i="32"/>
  <c r="H59" i="32"/>
  <c r="L59" i="32" s="1"/>
  <c r="K58" i="32"/>
  <c r="J58" i="32"/>
  <c r="I58" i="32"/>
  <c r="H58" i="32"/>
  <c r="L58" i="32" s="1"/>
  <c r="K57" i="32"/>
  <c r="J57" i="32"/>
  <c r="I57" i="32"/>
  <c r="H57" i="32"/>
  <c r="L57" i="32" s="1"/>
  <c r="K56" i="32"/>
  <c r="J56" i="32"/>
  <c r="I56" i="32"/>
  <c r="H56" i="32"/>
  <c r="L56" i="32" s="1"/>
  <c r="K55" i="32"/>
  <c r="J55" i="32"/>
  <c r="I55" i="32"/>
  <c r="H55" i="32"/>
  <c r="L55" i="32" s="1"/>
  <c r="K54" i="32"/>
  <c r="J54" i="32"/>
  <c r="I54" i="32"/>
  <c r="H54" i="32"/>
  <c r="L54" i="32" s="1"/>
  <c r="K53" i="32"/>
  <c r="J53" i="32"/>
  <c r="I53" i="32"/>
  <c r="H53" i="32"/>
  <c r="L53" i="32" s="1"/>
  <c r="K52" i="32"/>
  <c r="J52" i="32"/>
  <c r="I52" i="32"/>
  <c r="H52" i="32"/>
  <c r="L52" i="32" s="1"/>
  <c r="K51" i="32"/>
  <c r="J51" i="32"/>
  <c r="I51" i="32"/>
  <c r="H51" i="32"/>
  <c r="L51" i="32" s="1"/>
  <c r="K50" i="32"/>
  <c r="J50" i="32"/>
  <c r="I50" i="32"/>
  <c r="H50" i="32"/>
  <c r="L50" i="32" s="1"/>
  <c r="K49" i="32"/>
  <c r="J49" i="32"/>
  <c r="I49" i="32"/>
  <c r="H49" i="32"/>
  <c r="L49" i="32" s="1"/>
  <c r="K48" i="32"/>
  <c r="J48" i="32"/>
  <c r="I48" i="32"/>
  <c r="H48" i="32"/>
  <c r="L48" i="32" s="1"/>
  <c r="K47" i="32"/>
  <c r="J47" i="32"/>
  <c r="I47" i="32"/>
  <c r="H47" i="32"/>
  <c r="L47" i="32" s="1"/>
  <c r="K46" i="32"/>
  <c r="J46" i="32"/>
  <c r="I46" i="32"/>
  <c r="H46" i="32"/>
  <c r="L46" i="32" s="1"/>
  <c r="K45" i="32"/>
  <c r="J45" i="32"/>
  <c r="I45" i="32"/>
  <c r="H45" i="32"/>
  <c r="L45" i="32" s="1"/>
  <c r="K44" i="32"/>
  <c r="J44" i="32"/>
  <c r="I44" i="32"/>
  <c r="H44" i="32"/>
  <c r="L44" i="32" s="1"/>
  <c r="K43" i="32"/>
  <c r="J43" i="32"/>
  <c r="I43" i="32"/>
  <c r="H43" i="32"/>
  <c r="L43" i="32" s="1"/>
  <c r="K42" i="32"/>
  <c r="J42" i="32"/>
  <c r="I42" i="32"/>
  <c r="H42" i="32"/>
  <c r="L42" i="32" s="1"/>
  <c r="K41" i="32"/>
  <c r="J41" i="32"/>
  <c r="I41" i="32"/>
  <c r="H41" i="32"/>
  <c r="L41" i="32" s="1"/>
  <c r="K40" i="32"/>
  <c r="J40" i="32"/>
  <c r="I40" i="32"/>
  <c r="H40" i="32"/>
  <c r="L40" i="32" s="1"/>
  <c r="K39" i="32"/>
  <c r="J39" i="32"/>
  <c r="I39" i="32"/>
  <c r="H39" i="32"/>
  <c r="L39" i="32" s="1"/>
  <c r="K38" i="32"/>
  <c r="J38" i="32"/>
  <c r="I38" i="32"/>
  <c r="H38" i="32"/>
  <c r="L38" i="32" s="1"/>
  <c r="F29" i="32"/>
  <c r="E29" i="32"/>
  <c r="G27" i="32"/>
  <c r="G29" i="32" s="1"/>
  <c r="F27" i="32"/>
  <c r="E27" i="32"/>
  <c r="K26" i="32"/>
  <c r="K27" i="32" s="1"/>
  <c r="J26" i="32"/>
  <c r="J27" i="32" s="1"/>
  <c r="I26" i="32"/>
  <c r="I27" i="32" s="1"/>
  <c r="H26" i="32"/>
  <c r="H27" i="32" s="1"/>
  <c r="F24" i="32"/>
  <c r="E24" i="32"/>
  <c r="D24" i="32"/>
  <c r="D29" i="32" s="1"/>
  <c r="K23" i="32"/>
  <c r="J23" i="32"/>
  <c r="I23" i="32"/>
  <c r="H23" i="32"/>
  <c r="L23" i="32" s="1"/>
  <c r="K22" i="32"/>
  <c r="J22" i="32"/>
  <c r="I22" i="32"/>
  <c r="H22" i="32"/>
  <c r="L22" i="32" s="1"/>
  <c r="K21" i="32"/>
  <c r="J21" i="32"/>
  <c r="I21" i="32"/>
  <c r="H21" i="32"/>
  <c r="L21" i="32" s="1"/>
  <c r="K20" i="32"/>
  <c r="J20" i="32"/>
  <c r="I20" i="32"/>
  <c r="H20" i="32"/>
  <c r="L20" i="32" s="1"/>
  <c r="K19" i="32"/>
  <c r="J19" i="32"/>
  <c r="I19" i="32"/>
  <c r="H19" i="32"/>
  <c r="L19" i="32" s="1"/>
  <c r="K18" i="32"/>
  <c r="J18" i="32"/>
  <c r="I18" i="32"/>
  <c r="H18" i="32"/>
  <c r="L18" i="32" s="1"/>
  <c r="K17" i="32"/>
  <c r="J17" i="32"/>
  <c r="I17" i="32"/>
  <c r="H17" i="32"/>
  <c r="L17" i="32" s="1"/>
  <c r="K16" i="32"/>
  <c r="J16" i="32"/>
  <c r="I16" i="32"/>
  <c r="H16" i="32"/>
  <c r="L16" i="32" s="1"/>
  <c r="K15" i="32"/>
  <c r="J15" i="32"/>
  <c r="I15" i="32"/>
  <c r="H15" i="32"/>
  <c r="L15" i="32" s="1"/>
  <c r="K14" i="32"/>
  <c r="J14" i="32"/>
  <c r="I14" i="32"/>
  <c r="H14" i="32"/>
  <c r="L14" i="32" s="1"/>
  <c r="K13" i="32"/>
  <c r="J13" i="32"/>
  <c r="I13" i="32"/>
  <c r="H13" i="32"/>
  <c r="L13" i="32" s="1"/>
  <c r="K12" i="32"/>
  <c r="J12" i="32"/>
  <c r="I12" i="32"/>
  <c r="H12" i="32"/>
  <c r="L12" i="32" s="1"/>
  <c r="K11" i="32"/>
  <c r="J11" i="32"/>
  <c r="I11" i="32"/>
  <c r="H11" i="32"/>
  <c r="L11" i="32" s="1"/>
  <c r="K10" i="32"/>
  <c r="J10" i="32"/>
  <c r="I10" i="32"/>
  <c r="H10" i="32"/>
  <c r="L10" i="32" s="1"/>
  <c r="K9" i="32"/>
  <c r="J9" i="32"/>
  <c r="I9" i="32"/>
  <c r="H9" i="32"/>
  <c r="L9" i="32" s="1"/>
  <c r="K8" i="32"/>
  <c r="K24" i="32" s="1"/>
  <c r="J8" i="32"/>
  <c r="I8" i="32"/>
  <c r="H8" i="32"/>
  <c r="O352" i="31"/>
  <c r="O349" i="31"/>
  <c r="O344" i="31"/>
  <c r="N343" i="31"/>
  <c r="M343" i="31"/>
  <c r="L343" i="31"/>
  <c r="I343" i="31"/>
  <c r="H343" i="31"/>
  <c r="G343" i="31"/>
  <c r="O342" i="31"/>
  <c r="N341" i="31"/>
  <c r="M341" i="31"/>
  <c r="L341" i="31"/>
  <c r="I341" i="31"/>
  <c r="H341" i="31"/>
  <c r="O340" i="31"/>
  <c r="N339" i="31"/>
  <c r="M339" i="31"/>
  <c r="L339" i="31"/>
  <c r="I339" i="31"/>
  <c r="H339" i="31"/>
  <c r="G339" i="31"/>
  <c r="O338" i="31"/>
  <c r="O337" i="31"/>
  <c r="N336" i="31"/>
  <c r="M336" i="31"/>
  <c r="L336" i="31"/>
  <c r="I336" i="31"/>
  <c r="H336" i="31"/>
  <c r="G336" i="31"/>
  <c r="O335" i="31"/>
  <c r="O334" i="31"/>
  <c r="O333" i="31"/>
  <c r="N332" i="31"/>
  <c r="M332" i="31"/>
  <c r="L332" i="31"/>
  <c r="O332" i="31" s="1"/>
  <c r="I332" i="31"/>
  <c r="H332" i="31"/>
  <c r="G332" i="31"/>
  <c r="O331" i="31"/>
  <c r="O330" i="31"/>
  <c r="N329" i="31"/>
  <c r="M329" i="31"/>
  <c r="L329" i="31"/>
  <c r="I329" i="31"/>
  <c r="I328" i="31" s="1"/>
  <c r="H329" i="31"/>
  <c r="G329" i="31"/>
  <c r="K327" i="31"/>
  <c r="J327" i="31"/>
  <c r="O314" i="31"/>
  <c r="O313" i="31"/>
  <c r="N312" i="31"/>
  <c r="N311" i="31" s="1"/>
  <c r="M312" i="31"/>
  <c r="L312" i="31"/>
  <c r="L311" i="31" s="1"/>
  <c r="I312" i="31"/>
  <c r="I311" i="31" s="1"/>
  <c r="H312" i="31"/>
  <c r="H311" i="31" s="1"/>
  <c r="G312" i="31"/>
  <c r="G311" i="31" s="1"/>
  <c r="O310" i="31"/>
  <c r="N309" i="31"/>
  <c r="N308" i="31" s="1"/>
  <c r="M309" i="31"/>
  <c r="M308" i="31" s="1"/>
  <c r="L309" i="31"/>
  <c r="I309" i="31"/>
  <c r="I308" i="31" s="1"/>
  <c r="H309" i="31"/>
  <c r="H308" i="31" s="1"/>
  <c r="G309" i="31"/>
  <c r="G308" i="31" s="1"/>
  <c r="O307" i="31"/>
  <c r="O306" i="31"/>
  <c r="O305" i="31"/>
  <c r="O304" i="31"/>
  <c r="O303" i="31"/>
  <c r="O302" i="31"/>
  <c r="O301" i="31"/>
  <c r="O300" i="31"/>
  <c r="O299" i="31"/>
  <c r="N298" i="31"/>
  <c r="N297" i="31" s="1"/>
  <c r="M298" i="31"/>
  <c r="M297" i="31" s="1"/>
  <c r="L298" i="31"/>
  <c r="I298" i="31"/>
  <c r="I297" i="31" s="1"/>
  <c r="H298" i="31"/>
  <c r="G298" i="31"/>
  <c r="G297" i="31" s="1"/>
  <c r="L297" i="31"/>
  <c r="H297" i="31"/>
  <c r="O294" i="31"/>
  <c r="O293" i="31"/>
  <c r="O292" i="31"/>
  <c r="O291" i="31"/>
  <c r="N290" i="31"/>
  <c r="M290" i="31"/>
  <c r="L290" i="31"/>
  <c r="I290" i="31"/>
  <c r="H290" i="31"/>
  <c r="G290" i="31"/>
  <c r="O289" i="31"/>
  <c r="N288" i="31"/>
  <c r="M288" i="31"/>
  <c r="L288" i="31"/>
  <c r="O287" i="31"/>
  <c r="O286" i="31"/>
  <c r="N285" i="31"/>
  <c r="M285" i="31"/>
  <c r="L285" i="31"/>
  <c r="I285" i="31"/>
  <c r="H285" i="31"/>
  <c r="G285" i="31"/>
  <c r="O284" i="31"/>
  <c r="N283" i="31"/>
  <c r="M283" i="31"/>
  <c r="O283" i="31" s="1"/>
  <c r="L283" i="31"/>
  <c r="I283" i="31"/>
  <c r="H283" i="31"/>
  <c r="G283" i="31"/>
  <c r="O282" i="31"/>
  <c r="O281" i="31"/>
  <c r="O280" i="31"/>
  <c r="N279" i="31"/>
  <c r="M279" i="31"/>
  <c r="L279" i="31"/>
  <c r="I279" i="31"/>
  <c r="H279" i="31"/>
  <c r="G279" i="31"/>
  <c r="O278" i="31"/>
  <c r="O277" i="31"/>
  <c r="N276" i="31"/>
  <c r="M276" i="31"/>
  <c r="L276" i="31"/>
  <c r="I276" i="31"/>
  <c r="H276" i="31"/>
  <c r="G276" i="31"/>
  <c r="O275" i="31"/>
  <c r="O274" i="31"/>
  <c r="O273" i="31"/>
  <c r="O272" i="31"/>
  <c r="O271" i="31"/>
  <c r="N270" i="31"/>
  <c r="M270" i="31"/>
  <c r="L270" i="31"/>
  <c r="I270" i="31"/>
  <c r="H270" i="31"/>
  <c r="G270" i="31"/>
  <c r="O269" i="31"/>
  <c r="O268" i="31"/>
  <c r="O267" i="31"/>
  <c r="O266" i="31"/>
  <c r="N265" i="31"/>
  <c r="M265" i="31"/>
  <c r="L265" i="31"/>
  <c r="O265" i="31" s="1"/>
  <c r="I265" i="31"/>
  <c r="H265" i="31"/>
  <c r="G265" i="31"/>
  <c r="O264" i="31"/>
  <c r="N263" i="31"/>
  <c r="M263" i="31"/>
  <c r="L263" i="31"/>
  <c r="I263" i="31"/>
  <c r="H263" i="31"/>
  <c r="G263" i="31"/>
  <c r="O262" i="31"/>
  <c r="O261" i="31"/>
  <c r="O260" i="31"/>
  <c r="O259" i="31"/>
  <c r="N258" i="31"/>
  <c r="M258" i="31"/>
  <c r="L258" i="31"/>
  <c r="O258" i="31" s="1"/>
  <c r="I258" i="31"/>
  <c r="G258" i="31"/>
  <c r="M257" i="31"/>
  <c r="M319" i="31" s="1"/>
  <c r="G257" i="31"/>
  <c r="G319" i="31" s="1"/>
  <c r="O256" i="31"/>
  <c r="M254" i="31"/>
  <c r="M253" i="31" s="1"/>
  <c r="O255" i="31"/>
  <c r="N254" i="31"/>
  <c r="N253" i="31" s="1"/>
  <c r="I254" i="31"/>
  <c r="H254" i="31"/>
  <c r="H253" i="31" s="1"/>
  <c r="H251" i="31" s="1"/>
  <c r="G254" i="31"/>
  <c r="G253" i="31" s="1"/>
  <c r="G251" i="31" s="1"/>
  <c r="G318" i="31" s="1"/>
  <c r="I253" i="31"/>
  <c r="I251" i="31" s="1"/>
  <c r="O243" i="31"/>
  <c r="O236" i="31"/>
  <c r="N235" i="31"/>
  <c r="N234" i="31" s="1"/>
  <c r="M235" i="31"/>
  <c r="L235" i="31"/>
  <c r="L234" i="31" s="1"/>
  <c r="O234" i="31" s="1"/>
  <c r="I235" i="31"/>
  <c r="I234" i="31" s="1"/>
  <c r="H235" i="31"/>
  <c r="H234" i="31" s="1"/>
  <c r="G235" i="31"/>
  <c r="M234" i="31"/>
  <c r="G234" i="31"/>
  <c r="O233" i="31"/>
  <c r="O232" i="31"/>
  <c r="N231" i="31"/>
  <c r="N230" i="31" s="1"/>
  <c r="M231" i="31"/>
  <c r="M230" i="31" s="1"/>
  <c r="L231" i="31"/>
  <c r="I231" i="31"/>
  <c r="I230" i="31" s="1"/>
  <c r="H231" i="31"/>
  <c r="H230" i="31" s="1"/>
  <c r="G231" i="31"/>
  <c r="G230" i="31" s="1"/>
  <c r="G218" i="31" s="1"/>
  <c r="G242" i="31" s="1"/>
  <c r="L230" i="31"/>
  <c r="O229" i="31"/>
  <c r="O228" i="31"/>
  <c r="O227" i="31"/>
  <c r="O226" i="31"/>
  <c r="O225" i="31"/>
  <c r="O224" i="31"/>
  <c r="O223" i="31"/>
  <c r="O222" i="31"/>
  <c r="O221" i="31"/>
  <c r="N220" i="31"/>
  <c r="N219" i="31" s="1"/>
  <c r="M220" i="31"/>
  <c r="M219" i="31" s="1"/>
  <c r="L220" i="31"/>
  <c r="O220" i="31" s="1"/>
  <c r="I220" i="31"/>
  <c r="H220" i="31"/>
  <c r="H219" i="31" s="1"/>
  <c r="G220" i="31"/>
  <c r="G219" i="31" s="1"/>
  <c r="I219" i="31"/>
  <c r="K218" i="31"/>
  <c r="J218" i="31"/>
  <c r="O216" i="31"/>
  <c r="O215" i="31"/>
  <c r="O214" i="31"/>
  <c r="O213" i="31"/>
  <c r="N212" i="31"/>
  <c r="M212" i="31"/>
  <c r="L212" i="31"/>
  <c r="I212" i="31"/>
  <c r="H212" i="31"/>
  <c r="G212" i="31"/>
  <c r="O211" i="31"/>
  <c r="O210" i="31"/>
  <c r="N209" i="31"/>
  <c r="M209" i="31"/>
  <c r="L209" i="31"/>
  <c r="I209" i="31"/>
  <c r="H209" i="31"/>
  <c r="G209" i="31"/>
  <c r="O208" i="31"/>
  <c r="O207" i="31"/>
  <c r="N206" i="31"/>
  <c r="M206" i="31"/>
  <c r="L206" i="31"/>
  <c r="I206" i="31"/>
  <c r="H206" i="31"/>
  <c r="G206" i="31"/>
  <c r="O205" i="31"/>
  <c r="N204" i="31"/>
  <c r="M204" i="31"/>
  <c r="L204" i="31"/>
  <c r="I204" i="31"/>
  <c r="H204" i="31"/>
  <c r="G204" i="31"/>
  <c r="O203" i="31"/>
  <c r="O202" i="31"/>
  <c r="O201" i="31"/>
  <c r="O200" i="31"/>
  <c r="O199" i="31"/>
  <c r="O198" i="31"/>
  <c r="N197" i="31"/>
  <c r="M197" i="31"/>
  <c r="L197" i="31"/>
  <c r="O197" i="31" s="1"/>
  <c r="I197" i="31"/>
  <c r="H197" i="31"/>
  <c r="G197" i="31"/>
  <c r="O196" i="31"/>
  <c r="O195" i="31"/>
  <c r="O194" i="31"/>
  <c r="O193" i="31"/>
  <c r="N192" i="31"/>
  <c r="M192" i="31"/>
  <c r="L192" i="31"/>
  <c r="I192" i="31"/>
  <c r="H192" i="31"/>
  <c r="G192" i="31"/>
  <c r="O191" i="31"/>
  <c r="O190" i="31"/>
  <c r="O189" i="31"/>
  <c r="O188" i="31"/>
  <c r="N187" i="31"/>
  <c r="M187" i="31"/>
  <c r="L187" i="31"/>
  <c r="I187" i="31"/>
  <c r="H187" i="31"/>
  <c r="G187" i="31"/>
  <c r="O186" i="31"/>
  <c r="O185" i="31"/>
  <c r="O184" i="31"/>
  <c r="N182" i="31"/>
  <c r="M182" i="31"/>
  <c r="O182" i="31" s="1"/>
  <c r="L182" i="31"/>
  <c r="I182" i="31"/>
  <c r="H182" i="31"/>
  <c r="G182" i="31"/>
  <c r="K181" i="31"/>
  <c r="J181" i="31"/>
  <c r="O180" i="31"/>
  <c r="O179" i="31"/>
  <c r="N178" i="31"/>
  <c r="N177" i="31" s="1"/>
  <c r="M178" i="31"/>
  <c r="M177" i="31" s="1"/>
  <c r="L178" i="31"/>
  <c r="I178" i="31"/>
  <c r="I177" i="31" s="1"/>
  <c r="H178" i="31"/>
  <c r="G178" i="31"/>
  <c r="G177" i="31" s="1"/>
  <c r="L177" i="31"/>
  <c r="L174" i="31" s="1"/>
  <c r="L240" i="31" s="1"/>
  <c r="H177" i="31"/>
  <c r="H174" i="31" s="1"/>
  <c r="O176" i="31"/>
  <c r="O166" i="31"/>
  <c r="H164" i="31"/>
  <c r="G164" i="31"/>
  <c r="O159" i="31"/>
  <c r="O158" i="31"/>
  <c r="I158" i="31"/>
  <c r="I157" i="31" s="1"/>
  <c r="I156" i="31" s="1"/>
  <c r="N157" i="31"/>
  <c r="N156" i="31" s="1"/>
  <c r="M157" i="31"/>
  <c r="M156" i="31" s="1"/>
  <c r="L157" i="31"/>
  <c r="H157" i="31"/>
  <c r="G157" i="31"/>
  <c r="G156" i="31" s="1"/>
  <c r="H156" i="31"/>
  <c r="O155" i="31"/>
  <c r="O154" i="31"/>
  <c r="O153" i="31"/>
  <c r="N152" i="31"/>
  <c r="N151" i="31" s="1"/>
  <c r="M152" i="31"/>
  <c r="L152" i="31"/>
  <c r="I152" i="31"/>
  <c r="H152" i="31"/>
  <c r="H151" i="31" s="1"/>
  <c r="G152" i="31"/>
  <c r="M151" i="31"/>
  <c r="I151" i="31"/>
  <c r="G151" i="31"/>
  <c r="O150" i="31"/>
  <c r="O149" i="31"/>
  <c r="O148" i="31"/>
  <c r="O147" i="31"/>
  <c r="O146" i="31"/>
  <c r="O145" i="31"/>
  <c r="O144" i="31"/>
  <c r="O143" i="31"/>
  <c r="O142" i="31"/>
  <c r="O141" i="31"/>
  <c r="O140" i="31"/>
  <c r="O139" i="31"/>
  <c r="O138" i="31"/>
  <c r="O137" i="31"/>
  <c r="O136" i="31"/>
  <c r="O135" i="31"/>
  <c r="O134" i="31"/>
  <c r="N133" i="31"/>
  <c r="M133" i="31"/>
  <c r="M132" i="31" s="1"/>
  <c r="L133" i="31"/>
  <c r="O133" i="31" s="1"/>
  <c r="H133" i="31"/>
  <c r="H132" i="31" s="1"/>
  <c r="G133" i="31"/>
  <c r="N132" i="31"/>
  <c r="L132" i="31"/>
  <c r="I132" i="31"/>
  <c r="G132" i="31"/>
  <c r="G131" i="31" s="1"/>
  <c r="G165" i="31" s="1"/>
  <c r="O129" i="31"/>
  <c r="O128" i="31"/>
  <c r="O127" i="31"/>
  <c r="O126" i="31"/>
  <c r="O125" i="31"/>
  <c r="O124" i="31"/>
  <c r="O123" i="31"/>
  <c r="O122" i="31"/>
  <c r="N121" i="31"/>
  <c r="M121" i="31"/>
  <c r="L121" i="31"/>
  <c r="O121" i="31" s="1"/>
  <c r="I121" i="31"/>
  <c r="H121" i="31"/>
  <c r="G121" i="31"/>
  <c r="O120" i="31"/>
  <c r="O119" i="31"/>
  <c r="N118" i="31"/>
  <c r="M118" i="31"/>
  <c r="L118" i="31"/>
  <c r="O118" i="31" s="1"/>
  <c r="I118" i="31"/>
  <c r="H118" i="31"/>
  <c r="G118" i="31"/>
  <c r="O117" i="31"/>
  <c r="O116" i="31"/>
  <c r="O115" i="31"/>
  <c r="O114" i="31"/>
  <c r="N113" i="31"/>
  <c r="M113" i="31"/>
  <c r="L113" i="31"/>
  <c r="I113" i="31"/>
  <c r="H113" i="31"/>
  <c r="G113" i="31"/>
  <c r="O112" i="31"/>
  <c r="O111" i="31"/>
  <c r="O110" i="31"/>
  <c r="O109" i="31"/>
  <c r="O108" i="31"/>
  <c r="N107" i="31"/>
  <c r="M107" i="31"/>
  <c r="L107" i="31"/>
  <c r="O107" i="31" s="1"/>
  <c r="I107" i="31"/>
  <c r="H107" i="31"/>
  <c r="G107" i="31"/>
  <c r="O106" i="31"/>
  <c r="O105" i="31"/>
  <c r="O104" i="31"/>
  <c r="O103" i="31"/>
  <c r="O102" i="31"/>
  <c r="O101" i="31"/>
  <c r="N100" i="31"/>
  <c r="M100" i="31"/>
  <c r="L100" i="31"/>
  <c r="I100" i="31"/>
  <c r="H100" i="31"/>
  <c r="G100" i="31"/>
  <c r="O99" i="31"/>
  <c r="O98" i="31"/>
  <c r="O97" i="31"/>
  <c r="O96" i="31"/>
  <c r="O95" i="31"/>
  <c r="O94" i="31"/>
  <c r="N93" i="31"/>
  <c r="M93" i="31"/>
  <c r="O93" i="31" s="1"/>
  <c r="L93" i="31"/>
  <c r="I93" i="31"/>
  <c r="H93" i="31"/>
  <c r="G93" i="31"/>
  <c r="O92" i="31"/>
  <c r="O91" i="31"/>
  <c r="O90" i="31"/>
  <c r="O89" i="31"/>
  <c r="O88" i="31"/>
  <c r="O87" i="31"/>
  <c r="N86" i="31"/>
  <c r="M86" i="31"/>
  <c r="L86" i="31"/>
  <c r="I86" i="31"/>
  <c r="H86" i="31"/>
  <c r="G86" i="31"/>
  <c r="O85" i="31"/>
  <c r="O84" i="31"/>
  <c r="O83" i="31"/>
  <c r="O82" i="31"/>
  <c r="N81" i="31"/>
  <c r="M81" i="31"/>
  <c r="L81" i="31"/>
  <c r="I81" i="31"/>
  <c r="H81" i="31"/>
  <c r="G81" i="31"/>
  <c r="O79" i="31"/>
  <c r="N77" i="31"/>
  <c r="N76" i="31" s="1"/>
  <c r="L77" i="31"/>
  <c r="L76" i="31" s="1"/>
  <c r="I77" i="31"/>
  <c r="I76" i="31" s="1"/>
  <c r="H77" i="31"/>
  <c r="H76" i="31" s="1"/>
  <c r="G77" i="31"/>
  <c r="G76" i="31" s="1"/>
  <c r="O75" i="31"/>
  <c r="N73" i="31"/>
  <c r="N163" i="31" s="1"/>
  <c r="O70" i="31"/>
  <c r="O69" i="31"/>
  <c r="N68" i="31"/>
  <c r="M68" i="31"/>
  <c r="O68" i="31" s="1"/>
  <c r="O67" i="31"/>
  <c r="N66" i="31"/>
  <c r="M66" i="31"/>
  <c r="O65" i="31"/>
  <c r="O64" i="31"/>
  <c r="O63" i="31"/>
  <c r="O57" i="31"/>
  <c r="O56" i="31"/>
  <c r="O51" i="31"/>
  <c r="O50" i="31"/>
  <c r="O49" i="31"/>
  <c r="O48" i="31"/>
  <c r="O47" i="31"/>
  <c r="O46" i="31"/>
  <c r="N45" i="31"/>
  <c r="M45" i="31"/>
  <c r="L45" i="31"/>
  <c r="I45" i="31"/>
  <c r="H45" i="31"/>
  <c r="G45" i="31"/>
  <c r="O44" i="31"/>
  <c r="O43" i="31"/>
  <c r="O42" i="31"/>
  <c r="N41" i="31"/>
  <c r="M41" i="31"/>
  <c r="L41" i="31"/>
  <c r="I41" i="31"/>
  <c r="H41" i="31"/>
  <c r="G41" i="31"/>
  <c r="O40" i="31"/>
  <c r="O39" i="31"/>
  <c r="N38" i="31"/>
  <c r="M38" i="31"/>
  <c r="L38" i="31"/>
  <c r="O38" i="31" s="1"/>
  <c r="I38" i="31"/>
  <c r="H38" i="31"/>
  <c r="G38" i="31"/>
  <c r="O37" i="31"/>
  <c r="O36" i="31"/>
  <c r="O35" i="31"/>
  <c r="O34" i="31"/>
  <c r="O33" i="31"/>
  <c r="N32" i="31"/>
  <c r="M32" i="31"/>
  <c r="L32" i="31"/>
  <c r="O32" i="31" s="1"/>
  <c r="I32" i="31"/>
  <c r="H32" i="31"/>
  <c r="G32" i="31"/>
  <c r="O31" i="31"/>
  <c r="O30" i="31"/>
  <c r="O29" i="31"/>
  <c r="N28" i="31"/>
  <c r="M28" i="31"/>
  <c r="L28" i="31"/>
  <c r="I28" i="31"/>
  <c r="H28" i="31"/>
  <c r="G28" i="31"/>
  <c r="O27" i="31"/>
  <c r="O26" i="31"/>
  <c r="O25" i="31"/>
  <c r="O24" i="31"/>
  <c r="O23" i="31"/>
  <c r="O22" i="31"/>
  <c r="O21" i="31"/>
  <c r="O20" i="31"/>
  <c r="O19" i="31"/>
  <c r="N18" i="31"/>
  <c r="M18" i="31"/>
  <c r="L18" i="31"/>
  <c r="I18" i="31"/>
  <c r="H18" i="31"/>
  <c r="G18" i="31"/>
  <c r="O17" i="31"/>
  <c r="O16" i="31"/>
  <c r="O15" i="31"/>
  <c r="O14" i="31"/>
  <c r="N13" i="31"/>
  <c r="M13" i="31"/>
  <c r="L13" i="31"/>
  <c r="I13" i="31"/>
  <c r="H13" i="31"/>
  <c r="G13" i="31"/>
  <c r="O11" i="31"/>
  <c r="N9" i="31"/>
  <c r="N8" i="31" s="1"/>
  <c r="M9" i="31"/>
  <c r="M8" i="31" s="1"/>
  <c r="I9" i="31"/>
  <c r="I8" i="31" s="1"/>
  <c r="H9" i="31"/>
  <c r="H8" i="31" s="1"/>
  <c r="G9" i="31"/>
  <c r="G8" i="31" s="1"/>
  <c r="O7" i="31"/>
  <c r="G10" i="30"/>
  <c r="E10" i="30"/>
  <c r="D10" i="30"/>
  <c r="C10" i="30"/>
  <c r="F9" i="30"/>
  <c r="H9" i="30" s="1"/>
  <c r="F8" i="30"/>
  <c r="H8" i="30" s="1"/>
  <c r="F7" i="30"/>
  <c r="H7" i="30" s="1"/>
  <c r="F6" i="30"/>
  <c r="H6" i="30" s="1"/>
  <c r="F5" i="30"/>
  <c r="F10" i="30" l="1"/>
  <c r="J222" i="32"/>
  <c r="K133" i="32"/>
  <c r="G146" i="32"/>
  <c r="K222" i="32"/>
  <c r="J271" i="32"/>
  <c r="K29" i="32"/>
  <c r="K267" i="32"/>
  <c r="I24" i="32"/>
  <c r="I29" i="32" s="1"/>
  <c r="N5" i="31"/>
  <c r="N4" i="31" s="1"/>
  <c r="O178" i="31"/>
  <c r="G296" i="31"/>
  <c r="G320" i="31" s="1"/>
  <c r="O66" i="31"/>
  <c r="O113" i="31"/>
  <c r="O298" i="31"/>
  <c r="H328" i="31"/>
  <c r="N328" i="31"/>
  <c r="I5" i="31"/>
  <c r="I7" i="31"/>
  <c r="I75" i="31"/>
  <c r="I73" i="31"/>
  <c r="I163" i="31" s="1"/>
  <c r="N181" i="31"/>
  <c r="N241" i="31" s="1"/>
  <c r="M251" i="31"/>
  <c r="M318" i="31" s="1"/>
  <c r="G328" i="31"/>
  <c r="O175" i="31"/>
  <c r="G250" i="31"/>
  <c r="I12" i="31"/>
  <c r="I55" i="31" s="1"/>
  <c r="O157" i="31"/>
  <c r="M5" i="31"/>
  <c r="O74" i="31"/>
  <c r="G5" i="31"/>
  <c r="G7" i="31"/>
  <c r="H73" i="31"/>
  <c r="H75" i="31"/>
  <c r="G176" i="31"/>
  <c r="G174" i="31"/>
  <c r="L219" i="31"/>
  <c r="O219" i="31" s="1"/>
  <c r="O10" i="31"/>
  <c r="H12" i="31"/>
  <c r="H55" i="31" s="1"/>
  <c r="N12" i="31"/>
  <c r="N55" i="31" s="1"/>
  <c r="O28" i="31"/>
  <c r="O86" i="31"/>
  <c r="O100" i="31"/>
  <c r="I131" i="31"/>
  <c r="I165" i="31" s="1"/>
  <c r="L156" i="31"/>
  <c r="O156" i="31" s="1"/>
  <c r="N174" i="31"/>
  <c r="N240" i="31" s="1"/>
  <c r="O187" i="31"/>
  <c r="O209" i="31"/>
  <c r="N257" i="31"/>
  <c r="N319" i="31" s="1"/>
  <c r="H296" i="31"/>
  <c r="H320" i="31" s="1"/>
  <c r="O343" i="31"/>
  <c r="G12" i="31"/>
  <c r="G55" i="31" s="1"/>
  <c r="O18" i="31"/>
  <c r="O41" i="31"/>
  <c r="H131" i="31"/>
  <c r="H165" i="31" s="1"/>
  <c r="M174" i="31"/>
  <c r="M240" i="31" s="1"/>
  <c r="I181" i="31"/>
  <c r="I241" i="31" s="1"/>
  <c r="G181" i="31"/>
  <c r="G241" i="31" s="1"/>
  <c r="M181" i="31"/>
  <c r="M241" i="31" s="1"/>
  <c r="H218" i="31"/>
  <c r="H242" i="31" s="1"/>
  <c r="N218" i="31"/>
  <c r="N242" i="31" s="1"/>
  <c r="O235" i="31"/>
  <c r="L254" i="31"/>
  <c r="I257" i="31"/>
  <c r="I319" i="31" s="1"/>
  <c r="O276" i="31"/>
  <c r="O279" i="31"/>
  <c r="O290" i="31"/>
  <c r="O341" i="31"/>
  <c r="O6" i="31"/>
  <c r="L9" i="31"/>
  <c r="L8" i="31" s="1"/>
  <c r="L5" i="31" s="1"/>
  <c r="O13" i="31"/>
  <c r="O45" i="31"/>
  <c r="O78" i="31"/>
  <c r="N80" i="31"/>
  <c r="N164" i="31" s="1"/>
  <c r="H176" i="31"/>
  <c r="O177" i="31"/>
  <c r="O192" i="31"/>
  <c r="O204" i="31"/>
  <c r="I218" i="31"/>
  <c r="I242" i="31" s="1"/>
  <c r="N251" i="31"/>
  <c r="N318" i="31" s="1"/>
  <c r="N322" i="31" s="1"/>
  <c r="O270" i="31"/>
  <c r="O288" i="31"/>
  <c r="N296" i="31"/>
  <c r="N320" i="31" s="1"/>
  <c r="O339" i="31"/>
  <c r="I133" i="32"/>
  <c r="I146" i="32" s="1"/>
  <c r="J218" i="32"/>
  <c r="J224" i="32" s="1"/>
  <c r="I218" i="32"/>
  <c r="I224" i="32" s="1"/>
  <c r="J24" i="32"/>
  <c r="J29" i="32" s="1"/>
  <c r="L133" i="32"/>
  <c r="L146" i="32" s="1"/>
  <c r="K144" i="32"/>
  <c r="K146" i="32" s="1"/>
  <c r="K218" i="32"/>
  <c r="K224" i="32" s="1"/>
  <c r="I271" i="32"/>
  <c r="L154" i="32"/>
  <c r="L218" i="32" s="1"/>
  <c r="L224" i="32" s="1"/>
  <c r="H24" i="32"/>
  <c r="H29" i="32" s="1"/>
  <c r="L8" i="32"/>
  <c r="L24" i="32" s="1"/>
  <c r="L26" i="32"/>
  <c r="L27" i="32" s="1"/>
  <c r="J133" i="32"/>
  <c r="J146" i="32" s="1"/>
  <c r="F146" i="32"/>
  <c r="K271" i="32"/>
  <c r="L220" i="32"/>
  <c r="L222" i="32" s="1"/>
  <c r="H133" i="32"/>
  <c r="H146" i="32" s="1"/>
  <c r="H267" i="32"/>
  <c r="H271" i="32" s="1"/>
  <c r="L134" i="32"/>
  <c r="L144" i="32" s="1"/>
  <c r="L268" i="32"/>
  <c r="L269" i="32" s="1"/>
  <c r="L271" i="32" s="1"/>
  <c r="M54" i="31"/>
  <c r="O8" i="31"/>
  <c r="I4" i="31"/>
  <c r="I54" i="31"/>
  <c r="I58" i="31" s="1"/>
  <c r="G54" i="31"/>
  <c r="G58" i="31" s="1"/>
  <c r="G4" i="31"/>
  <c r="H5" i="31"/>
  <c r="H7" i="31"/>
  <c r="O263" i="31"/>
  <c r="L257" i="31"/>
  <c r="I350" i="31"/>
  <c r="I353" i="31" s="1"/>
  <c r="I327" i="31"/>
  <c r="G350" i="31"/>
  <c r="G353" i="31" s="1"/>
  <c r="G327" i="31"/>
  <c r="L12" i="31"/>
  <c r="I80" i="31"/>
  <c r="I164" i="31" s="1"/>
  <c r="N131" i="31"/>
  <c r="G240" i="31"/>
  <c r="G173" i="31"/>
  <c r="I174" i="31"/>
  <c r="I176" i="31"/>
  <c r="O231" i="31"/>
  <c r="G322" i="31"/>
  <c r="O285" i="31"/>
  <c r="O329" i="31"/>
  <c r="L328" i="31"/>
  <c r="O254" i="31"/>
  <c r="L253" i="31"/>
  <c r="O336" i="31"/>
  <c r="M328" i="31"/>
  <c r="M12" i="31"/>
  <c r="M55" i="31" s="1"/>
  <c r="G73" i="31"/>
  <c r="G75" i="31"/>
  <c r="M77" i="31"/>
  <c r="L80" i="31"/>
  <c r="H181" i="31"/>
  <c r="H241" i="31" s="1"/>
  <c r="O212" i="31"/>
  <c r="L181" i="31"/>
  <c r="L218" i="31"/>
  <c r="I318" i="31"/>
  <c r="O297" i="31"/>
  <c r="I296" i="31"/>
  <c r="I320" i="31" s="1"/>
  <c r="O312" i="31"/>
  <c r="M311" i="31"/>
  <c r="M296" i="31" s="1"/>
  <c r="L73" i="31"/>
  <c r="H318" i="31"/>
  <c r="O81" i="31"/>
  <c r="M80" i="31"/>
  <c r="M164" i="31" s="1"/>
  <c r="O132" i="31"/>
  <c r="M131" i="31"/>
  <c r="M165" i="31" s="1"/>
  <c r="O152" i="31"/>
  <c r="O151" i="31" s="1"/>
  <c r="L151" i="31"/>
  <c r="O206" i="31"/>
  <c r="M218" i="31"/>
  <c r="M242" i="31" s="1"/>
  <c r="O230" i="31"/>
  <c r="H240" i="31"/>
  <c r="O252" i="31"/>
  <c r="H257" i="31"/>
  <c r="H319" i="31" s="1"/>
  <c r="O309" i="31"/>
  <c r="L308" i="31"/>
  <c r="H350" i="31"/>
  <c r="H353" i="31" s="1"/>
  <c r="H327" i="31"/>
  <c r="H5" i="30"/>
  <c r="H10" i="30" s="1"/>
  <c r="M535" i="28"/>
  <c r="N535" i="28"/>
  <c r="L535" i="28"/>
  <c r="O486" i="28"/>
  <c r="O174" i="31" l="1"/>
  <c r="N54" i="31"/>
  <c r="N58" i="31" s="1"/>
  <c r="I167" i="31"/>
  <c r="N350" i="31"/>
  <c r="N353" i="31" s="1"/>
  <c r="N327" i="31"/>
  <c r="O311" i="31"/>
  <c r="N250" i="31"/>
  <c r="L131" i="31"/>
  <c r="O131" i="31" s="1"/>
  <c r="M173" i="31"/>
  <c r="I322" i="31"/>
  <c r="N244" i="31"/>
  <c r="G244" i="31"/>
  <c r="O9" i="31"/>
  <c r="H163" i="31"/>
  <c r="H167" i="31" s="1"/>
  <c r="H72" i="31"/>
  <c r="N173" i="31"/>
  <c r="L29" i="32"/>
  <c r="L251" i="31"/>
  <c r="O253" i="31"/>
  <c r="N165" i="31"/>
  <c r="N167" i="31" s="1"/>
  <c r="N72" i="31"/>
  <c r="L242" i="31"/>
  <c r="O242" i="31" s="1"/>
  <c r="O218" i="31"/>
  <c r="O80" i="31"/>
  <c r="L164" i="31"/>
  <c r="O164" i="31" s="1"/>
  <c r="L319" i="31"/>
  <c r="O319" i="31" s="1"/>
  <c r="O257" i="31"/>
  <c r="M244" i="31"/>
  <c r="H250" i="31"/>
  <c r="O77" i="31"/>
  <c r="M76" i="31"/>
  <c r="M327" i="31"/>
  <c r="M350" i="31"/>
  <c r="M353" i="31" s="1"/>
  <c r="L327" i="31"/>
  <c r="L350" i="31"/>
  <c r="O328" i="31"/>
  <c r="M58" i="31"/>
  <c r="G72" i="31"/>
  <c r="G163" i="31"/>
  <c r="G167" i="31" s="1"/>
  <c r="L54" i="31"/>
  <c r="O5" i="31"/>
  <c r="L4" i="31"/>
  <c r="L163" i="31"/>
  <c r="I173" i="31"/>
  <c r="I240" i="31"/>
  <c r="I244" i="31" s="1"/>
  <c r="L296" i="31"/>
  <c r="O308" i="31"/>
  <c r="H244" i="31"/>
  <c r="H173" i="31"/>
  <c r="H322" i="31"/>
  <c r="M320" i="31"/>
  <c r="M322" i="31" s="1"/>
  <c r="M250" i="31"/>
  <c r="I250" i="31"/>
  <c r="L241" i="31"/>
  <c r="O181" i="31"/>
  <c r="L173" i="31"/>
  <c r="O240" i="31"/>
  <c r="L55" i="31"/>
  <c r="O55" i="31" s="1"/>
  <c r="O12" i="31"/>
  <c r="I72" i="31"/>
  <c r="H54" i="31"/>
  <c r="H58" i="31" s="1"/>
  <c r="H4" i="31"/>
  <c r="M4" i="31"/>
  <c r="G1596" i="29"/>
  <c r="F1593" i="29"/>
  <c r="F1596" i="29" s="1"/>
  <c r="E1593" i="29"/>
  <c r="E1596" i="29" s="1"/>
  <c r="D1593" i="29"/>
  <c r="D1596" i="29" s="1"/>
  <c r="K1592" i="29"/>
  <c r="J1592" i="29"/>
  <c r="I1592" i="29"/>
  <c r="H1592" i="29"/>
  <c r="L1592" i="29" s="1"/>
  <c r="K1591" i="29"/>
  <c r="J1591" i="29"/>
  <c r="I1591" i="29"/>
  <c r="H1591" i="29"/>
  <c r="L1591" i="29" s="1"/>
  <c r="K1590" i="29"/>
  <c r="J1590" i="29"/>
  <c r="I1590" i="29"/>
  <c r="H1590" i="29"/>
  <c r="L1590" i="29" s="1"/>
  <c r="K1589" i="29"/>
  <c r="J1589" i="29"/>
  <c r="I1589" i="29"/>
  <c r="H1589" i="29"/>
  <c r="L1589" i="29" s="1"/>
  <c r="K1588" i="29"/>
  <c r="J1588" i="29"/>
  <c r="I1588" i="29"/>
  <c r="H1588" i="29"/>
  <c r="L1588" i="29" s="1"/>
  <c r="K1587" i="29"/>
  <c r="J1587" i="29"/>
  <c r="I1587" i="29"/>
  <c r="H1587" i="29"/>
  <c r="L1587" i="29" s="1"/>
  <c r="K1586" i="29"/>
  <c r="J1586" i="29"/>
  <c r="I1586" i="29"/>
  <c r="H1586" i="29"/>
  <c r="L1586" i="29" s="1"/>
  <c r="K1585" i="29"/>
  <c r="J1585" i="29"/>
  <c r="I1585" i="29"/>
  <c r="H1585" i="29"/>
  <c r="L1585" i="29" s="1"/>
  <c r="K1584" i="29"/>
  <c r="J1584" i="29"/>
  <c r="I1584" i="29"/>
  <c r="H1584" i="29"/>
  <c r="L1584" i="29" s="1"/>
  <c r="K1583" i="29"/>
  <c r="J1583" i="29"/>
  <c r="I1583" i="29"/>
  <c r="H1583" i="29"/>
  <c r="L1583" i="29" s="1"/>
  <c r="K1582" i="29"/>
  <c r="J1582" i="29"/>
  <c r="I1582" i="29"/>
  <c r="H1582" i="29"/>
  <c r="L1582" i="29" s="1"/>
  <c r="K1581" i="29"/>
  <c r="J1581" i="29"/>
  <c r="I1581" i="29"/>
  <c r="H1581" i="29"/>
  <c r="L1581" i="29" s="1"/>
  <c r="K1580" i="29"/>
  <c r="J1580" i="29"/>
  <c r="J1593" i="29" s="1"/>
  <c r="J1596" i="29" s="1"/>
  <c r="I1580" i="29"/>
  <c r="H1580" i="29"/>
  <c r="L1580" i="29" s="1"/>
  <c r="K1579" i="29"/>
  <c r="J1579" i="29"/>
  <c r="I1579" i="29"/>
  <c r="H1579" i="29"/>
  <c r="L1579" i="29" s="1"/>
  <c r="K1578" i="29"/>
  <c r="J1578" i="29"/>
  <c r="I1578" i="29"/>
  <c r="H1578" i="29"/>
  <c r="L1578" i="29" s="1"/>
  <c r="K1577" i="29"/>
  <c r="K1593" i="29" s="1"/>
  <c r="K1596" i="29" s="1"/>
  <c r="J1577" i="29"/>
  <c r="I1577" i="29"/>
  <c r="I1593" i="29" s="1"/>
  <c r="I1596" i="29" s="1"/>
  <c r="H1577" i="29"/>
  <c r="L1577" i="29" s="1"/>
  <c r="G3260" i="28"/>
  <c r="O3259" i="28"/>
  <c r="N3258" i="28"/>
  <c r="M3258" i="28"/>
  <c r="L3258" i="28"/>
  <c r="I3258" i="28"/>
  <c r="I3260" i="28" s="1"/>
  <c r="H3258" i="28"/>
  <c r="H3257" i="28"/>
  <c r="H3260" i="28" s="1"/>
  <c r="O3251" i="28"/>
  <c r="O3244" i="28"/>
  <c r="O3243" i="28"/>
  <c r="N3242" i="28"/>
  <c r="M3242" i="28"/>
  <c r="L3242" i="28"/>
  <c r="I3242" i="28"/>
  <c r="H3242" i="28"/>
  <c r="G3242" i="28"/>
  <c r="G3241" i="28" s="1"/>
  <c r="O3241" i="28"/>
  <c r="O3239" i="28"/>
  <c r="L3238" i="28"/>
  <c r="O3238" i="28" s="1"/>
  <c r="I3238" i="28"/>
  <c r="H3238" i="28"/>
  <c r="G3238" i="28"/>
  <c r="O3237" i="28"/>
  <c r="O3236" i="28"/>
  <c r="O3235" i="28"/>
  <c r="L3234" i="28"/>
  <c r="I3234" i="28"/>
  <c r="H3234" i="28"/>
  <c r="G3234" i="28"/>
  <c r="O3233" i="28"/>
  <c r="O3232" i="28"/>
  <c r="O3231" i="28"/>
  <c r="O3230" i="28"/>
  <c r="O3229" i="28"/>
  <c r="L3228" i="28"/>
  <c r="O3228" i="28" s="1"/>
  <c r="I3228" i="28"/>
  <c r="H3228" i="28"/>
  <c r="G3228" i="28"/>
  <c r="O3227" i="28"/>
  <c r="O3226" i="28"/>
  <c r="L3225" i="28"/>
  <c r="O3225" i="28" s="1"/>
  <c r="I3225" i="28"/>
  <c r="H3225" i="28"/>
  <c r="G3225" i="28"/>
  <c r="O3224" i="28"/>
  <c r="N3223" i="28"/>
  <c r="M3223" i="28"/>
  <c r="M3219" i="28" s="1"/>
  <c r="M3257" i="28" s="1"/>
  <c r="L3223" i="28"/>
  <c r="I3223" i="28"/>
  <c r="H3223" i="28"/>
  <c r="G3223" i="28"/>
  <c r="O3222" i="28"/>
  <c r="O3220" i="28"/>
  <c r="L3220" i="28"/>
  <c r="I3220" i="28"/>
  <c r="H3220" i="28"/>
  <c r="G3220" i="28"/>
  <c r="G3219" i="28" s="1"/>
  <c r="N3219" i="28"/>
  <c r="O3218" i="28"/>
  <c r="O3217" i="28"/>
  <c r="N3216" i="28"/>
  <c r="N3215" i="28" s="1"/>
  <c r="N3213" i="28" s="1"/>
  <c r="N3256" i="28" s="1"/>
  <c r="M3216" i="28"/>
  <c r="L3216" i="28"/>
  <c r="I3216" i="28"/>
  <c r="I3215" i="28" s="1"/>
  <c r="I3213" i="28" s="1"/>
  <c r="H3216" i="28"/>
  <c r="G3216" i="28"/>
  <c r="G3215" i="28" s="1"/>
  <c r="L3215" i="28"/>
  <c r="H3215" i="28"/>
  <c r="O3214" i="28"/>
  <c r="L3213" i="28"/>
  <c r="L165" i="31" l="1"/>
  <c r="O165" i="31" s="1"/>
  <c r="L72" i="31"/>
  <c r="O173" i="31"/>
  <c r="L320" i="31"/>
  <c r="O320" i="31" s="1"/>
  <c r="O296" i="31"/>
  <c r="L58" i="31"/>
  <c r="O58" i="31" s="1"/>
  <c r="O54" i="31"/>
  <c r="O350" i="31"/>
  <c r="L353" i="31"/>
  <c r="O353" i="31" s="1"/>
  <c r="M73" i="31"/>
  <c r="O76" i="31"/>
  <c r="O241" i="31"/>
  <c r="L244" i="31"/>
  <c r="O244" i="31" s="1"/>
  <c r="O4" i="31"/>
  <c r="O327" i="31"/>
  <c r="L250" i="31"/>
  <c r="O250" i="31" s="1"/>
  <c r="O251" i="31"/>
  <c r="L318" i="31"/>
  <c r="G3212" i="28"/>
  <c r="L3219" i="28"/>
  <c r="M3260" i="28"/>
  <c r="O3242" i="28"/>
  <c r="O3216" i="28"/>
  <c r="N3212" i="28"/>
  <c r="O3258" i="28"/>
  <c r="L1593" i="29"/>
  <c r="L1596" i="29" s="1"/>
  <c r="H1593" i="29"/>
  <c r="H1596" i="29" s="1"/>
  <c r="L3257" i="28"/>
  <c r="O3219" i="28"/>
  <c r="O3256" i="28"/>
  <c r="N3257" i="28"/>
  <c r="N3260" i="28" s="1"/>
  <c r="M3215" i="28"/>
  <c r="M3213" i="28" s="1"/>
  <c r="M3212" i="28" s="1"/>
  <c r="O3234" i="28"/>
  <c r="O3223" i="28"/>
  <c r="L3212" i="28"/>
  <c r="L167" i="31" l="1"/>
  <c r="O318" i="31"/>
  <c r="L322" i="31"/>
  <c r="O322" i="31" s="1"/>
  <c r="M72" i="31"/>
  <c r="O72" i="31" s="1"/>
  <c r="M163" i="31"/>
  <c r="O73" i="31"/>
  <c r="O3213" i="28"/>
  <c r="O3215" i="28"/>
  <c r="O3212" i="28"/>
  <c r="O3257" i="28"/>
  <c r="L3260" i="28"/>
  <c r="O3260" i="28" s="1"/>
  <c r="M167" i="31" l="1"/>
  <c r="O167" i="31" s="1"/>
  <c r="O163" i="31"/>
  <c r="G1568" i="29"/>
  <c r="F1565" i="29"/>
  <c r="F1568" i="29" s="1"/>
  <c r="E1565" i="29"/>
  <c r="E1568" i="29" s="1"/>
  <c r="D1565" i="29"/>
  <c r="D1568" i="29" s="1"/>
  <c r="K1564" i="29"/>
  <c r="J1564" i="29"/>
  <c r="I1564" i="29"/>
  <c r="H1564" i="29"/>
  <c r="L1564" i="29" s="1"/>
  <c r="K1563" i="29"/>
  <c r="J1563" i="29"/>
  <c r="I1563" i="29"/>
  <c r="H1563" i="29"/>
  <c r="L1563" i="29" s="1"/>
  <c r="K1562" i="29"/>
  <c r="J1562" i="29"/>
  <c r="I1562" i="29"/>
  <c r="H1562" i="29"/>
  <c r="L1562" i="29" s="1"/>
  <c r="K1561" i="29"/>
  <c r="J1561" i="29"/>
  <c r="I1561" i="29"/>
  <c r="H1561" i="29"/>
  <c r="L1561" i="29" s="1"/>
  <c r="K1560" i="29"/>
  <c r="J1560" i="29"/>
  <c r="I1560" i="29"/>
  <c r="H1560" i="29"/>
  <c r="L1560" i="29" s="1"/>
  <c r="K1559" i="29"/>
  <c r="J1559" i="29"/>
  <c r="I1559" i="29"/>
  <c r="H1559" i="29"/>
  <c r="L1559" i="29" s="1"/>
  <c r="K1558" i="29"/>
  <c r="J1558" i="29"/>
  <c r="I1558" i="29"/>
  <c r="H1558" i="29"/>
  <c r="L1558" i="29" s="1"/>
  <c r="K1557" i="29"/>
  <c r="J1557" i="29"/>
  <c r="I1557" i="29"/>
  <c r="H1557" i="29"/>
  <c r="L1557" i="29" s="1"/>
  <c r="K1556" i="29"/>
  <c r="J1556" i="29"/>
  <c r="I1556" i="29"/>
  <c r="H1556" i="29"/>
  <c r="L1556" i="29" s="1"/>
  <c r="K1555" i="29"/>
  <c r="J1555" i="29"/>
  <c r="I1555" i="29"/>
  <c r="H1555" i="29"/>
  <c r="L1555" i="29" s="1"/>
  <c r="K1554" i="29"/>
  <c r="J1554" i="29"/>
  <c r="I1554" i="29"/>
  <c r="H1554" i="29"/>
  <c r="L1554" i="29" s="1"/>
  <c r="K1553" i="29"/>
  <c r="J1553" i="29"/>
  <c r="I1553" i="29"/>
  <c r="H1553" i="29"/>
  <c r="L1553" i="29" s="1"/>
  <c r="K1552" i="29"/>
  <c r="J1552" i="29"/>
  <c r="I1552" i="29"/>
  <c r="H1552" i="29"/>
  <c r="L1552" i="29" s="1"/>
  <c r="K1551" i="29"/>
  <c r="J1551" i="29"/>
  <c r="I1551" i="29"/>
  <c r="H1551" i="29"/>
  <c r="L1551" i="29" s="1"/>
  <c r="K1550" i="29"/>
  <c r="J1550" i="29"/>
  <c r="I1550" i="29"/>
  <c r="H1550" i="29"/>
  <c r="L1550" i="29" s="1"/>
  <c r="K1549" i="29"/>
  <c r="J1549" i="29"/>
  <c r="I1549" i="29"/>
  <c r="H1549" i="29"/>
  <c r="L1549" i="29" s="1"/>
  <c r="K1548" i="29"/>
  <c r="K1565" i="29" s="1"/>
  <c r="K1568" i="29" s="1"/>
  <c r="J1548" i="29"/>
  <c r="J1565" i="29" s="1"/>
  <c r="J1568" i="29" s="1"/>
  <c r="I1548" i="29"/>
  <c r="I1565" i="29" s="1"/>
  <c r="I1568" i="29" s="1"/>
  <c r="H1548" i="29"/>
  <c r="H1565" i="29" s="1"/>
  <c r="H1568" i="29" s="1"/>
  <c r="O3205" i="28"/>
  <c r="O3199" i="28"/>
  <c r="O3198" i="28"/>
  <c r="O3197" i="28"/>
  <c r="O3196" i="28"/>
  <c r="O3195" i="28"/>
  <c r="N3194" i="28"/>
  <c r="M3194" i="28"/>
  <c r="M3193" i="28" s="1"/>
  <c r="M3192" i="28" s="1"/>
  <c r="M3204" i="28" s="1"/>
  <c r="L3194" i="28"/>
  <c r="I3194" i="28"/>
  <c r="I3193" i="28" s="1"/>
  <c r="I3192" i="28" s="1"/>
  <c r="I3204" i="28" s="1"/>
  <c r="H3194" i="28"/>
  <c r="H3193" i="28" s="1"/>
  <c r="H3192" i="28" s="1"/>
  <c r="H3204" i="28" s="1"/>
  <c r="G3194" i="28"/>
  <c r="G3193" i="28" s="1"/>
  <c r="G3192" i="28" s="1"/>
  <c r="G3204" i="28" s="1"/>
  <c r="L3193" i="28"/>
  <c r="L3192" i="28"/>
  <c r="O3190" i="28"/>
  <c r="O3189" i="28"/>
  <c r="O3188" i="28"/>
  <c r="O3187" i="28"/>
  <c r="O3186" i="28"/>
  <c r="O3185" i="28"/>
  <c r="O3184" i="28"/>
  <c r="N3183" i="28"/>
  <c r="O3183" i="28" s="1"/>
  <c r="M3183" i="28"/>
  <c r="L3183" i="28"/>
  <c r="I3183" i="28"/>
  <c r="H3183" i="28"/>
  <c r="G3183" i="28"/>
  <c r="O3182" i="28"/>
  <c r="N3181" i="28"/>
  <c r="M3181" i="28"/>
  <c r="L3181" i="28"/>
  <c r="I3181" i="28"/>
  <c r="H3181" i="28"/>
  <c r="G3181" i="28"/>
  <c r="O3180" i="28"/>
  <c r="O3179" i="28"/>
  <c r="N3178" i="28"/>
  <c r="O3178" i="28" s="1"/>
  <c r="M3178" i="28"/>
  <c r="L3178" i="28"/>
  <c r="I3178" i="28"/>
  <c r="H3178" i="28"/>
  <c r="G3178" i="28"/>
  <c r="O3177" i="28"/>
  <c r="O3176" i="28"/>
  <c r="O3175" i="28"/>
  <c r="N3174" i="28"/>
  <c r="M3174" i="28"/>
  <c r="L3174" i="28"/>
  <c r="O3174" i="28" s="1"/>
  <c r="I3174" i="28"/>
  <c r="H3174" i="28"/>
  <c r="G3174" i="28"/>
  <c r="O3173" i="28"/>
  <c r="O3172" i="28"/>
  <c r="O3171" i="28"/>
  <c r="N3170" i="28"/>
  <c r="M3170" i="28"/>
  <c r="O3170" i="28" s="1"/>
  <c r="L3170" i="28"/>
  <c r="I3170" i="28"/>
  <c r="H3170" i="28"/>
  <c r="G3170" i="28"/>
  <c r="O3169" i="28"/>
  <c r="O3168" i="28"/>
  <c r="N3167" i="28"/>
  <c r="M3167" i="28"/>
  <c r="L3167" i="28"/>
  <c r="I3167" i="28"/>
  <c r="H3167" i="28"/>
  <c r="G3167" i="28"/>
  <c r="O3166" i="28"/>
  <c r="O3165" i="28"/>
  <c r="O3164" i="28"/>
  <c r="O3163" i="28"/>
  <c r="O3162" i="28"/>
  <c r="O3161" i="28"/>
  <c r="O3160" i="28"/>
  <c r="N3159" i="28"/>
  <c r="O3159" i="28" s="1"/>
  <c r="M3159" i="28"/>
  <c r="L3159" i="28"/>
  <c r="I3159" i="28"/>
  <c r="H3159" i="28"/>
  <c r="H3138" i="28" s="1"/>
  <c r="H3203" i="28" s="1"/>
  <c r="G3159" i="28"/>
  <c r="O3158" i="28"/>
  <c r="O3157" i="28"/>
  <c r="O3156" i="28"/>
  <c r="O3155" i="28"/>
  <c r="O3154" i="28"/>
  <c r="N3153" i="28"/>
  <c r="M3153" i="28"/>
  <c r="L3153" i="28"/>
  <c r="I3153" i="28"/>
  <c r="H3153" i="28"/>
  <c r="G3153" i="28"/>
  <c r="O3152" i="28"/>
  <c r="O3151" i="28"/>
  <c r="O3150" i="28"/>
  <c r="O3149" i="28"/>
  <c r="O3148" i="28"/>
  <c r="O3147" i="28"/>
  <c r="O3146" i="28"/>
  <c r="O3145" i="28"/>
  <c r="O3144" i="28"/>
  <c r="N3143" i="28"/>
  <c r="M3143" i="28"/>
  <c r="L3143" i="28"/>
  <c r="I3143" i="28"/>
  <c r="H3143" i="28"/>
  <c r="G3143" i="28"/>
  <c r="O3142" i="28"/>
  <c r="O3141" i="28"/>
  <c r="N3139" i="28"/>
  <c r="N3138" i="28" s="1"/>
  <c r="N3203" i="28" s="1"/>
  <c r="M3139" i="28"/>
  <c r="O3139" i="28" s="1"/>
  <c r="L3139" i="28"/>
  <c r="I3139" i="28"/>
  <c r="H3139" i="28"/>
  <c r="G3139" i="28"/>
  <c r="O3137" i="28"/>
  <c r="N3136" i="28"/>
  <c r="N3135" i="28" s="1"/>
  <c r="N3134" i="28" s="1"/>
  <c r="N3131" i="28" s="1"/>
  <c r="M3136" i="28"/>
  <c r="M3135" i="28" s="1"/>
  <c r="M3134" i="28" s="1"/>
  <c r="M3131" i="28" s="1"/>
  <c r="L3136" i="28"/>
  <c r="L3135" i="28" s="1"/>
  <c r="L3134" i="28" s="1"/>
  <c r="I3135" i="28"/>
  <c r="I3134" i="28" s="1"/>
  <c r="H3135" i="28"/>
  <c r="H3134" i="28" s="1"/>
  <c r="G3135" i="28"/>
  <c r="G3134" i="28" s="1"/>
  <c r="O3133" i="28"/>
  <c r="O3132" i="28"/>
  <c r="O3129" i="28"/>
  <c r="N3128" i="28"/>
  <c r="M3128" i="28"/>
  <c r="L3128" i="28"/>
  <c r="I3128" i="28"/>
  <c r="H3128" i="28"/>
  <c r="G3128" i="28"/>
  <c r="O3127" i="28"/>
  <c r="O3126" i="28"/>
  <c r="O3125" i="28"/>
  <c r="N3124" i="28"/>
  <c r="N3123" i="28" s="1"/>
  <c r="N3122" i="28" s="1"/>
  <c r="M3124" i="28"/>
  <c r="M3123" i="28" s="1"/>
  <c r="M3122" i="28" s="1"/>
  <c r="L3124" i="28"/>
  <c r="I3124" i="28"/>
  <c r="H3124" i="28"/>
  <c r="H3123" i="28" s="1"/>
  <c r="H3122" i="28" s="1"/>
  <c r="G3124" i="28"/>
  <c r="G3123" i="28" s="1"/>
  <c r="G3122" i="28" s="1"/>
  <c r="I3123" i="28"/>
  <c r="I3122" i="28" s="1"/>
  <c r="I3131" i="28" l="1"/>
  <c r="I3202" i="28" s="1"/>
  <c r="I3133" i="28"/>
  <c r="M3138" i="28"/>
  <c r="M3203" i="28" s="1"/>
  <c r="O3153" i="28"/>
  <c r="O3181" i="28"/>
  <c r="O3194" i="28"/>
  <c r="O3128" i="28"/>
  <c r="I3138" i="28"/>
  <c r="I3203" i="28" s="1"/>
  <c r="O3143" i="28"/>
  <c r="G3138" i="28"/>
  <c r="G3203" i="28" s="1"/>
  <c r="O3124" i="28"/>
  <c r="L3138" i="28"/>
  <c r="O3138" i="28" s="1"/>
  <c r="O3167" i="28"/>
  <c r="O3136" i="28"/>
  <c r="L1548" i="29"/>
  <c r="L1565" i="29" s="1"/>
  <c r="L1568" i="29" s="1"/>
  <c r="O3134" i="28"/>
  <c r="O3135" i="28"/>
  <c r="H3131" i="28"/>
  <c r="H3133" i="28"/>
  <c r="M3202" i="28"/>
  <c r="M3206" i="28" s="1"/>
  <c r="M3130" i="28"/>
  <c r="G3131" i="28"/>
  <c r="G3133" i="28"/>
  <c r="N3202" i="28"/>
  <c r="N3130" i="28"/>
  <c r="L3123" i="28"/>
  <c r="L3204" i="28"/>
  <c r="O3204" i="28" s="1"/>
  <c r="L3131" i="28"/>
  <c r="N3193" i="28"/>
  <c r="N3192" i="28" s="1"/>
  <c r="N3204" i="28" s="1"/>
  <c r="L3203" i="28" l="1"/>
  <c r="O3203" i="28" s="1"/>
  <c r="O3193" i="28"/>
  <c r="I3130" i="28"/>
  <c r="I3206" i="28"/>
  <c r="L3122" i="28"/>
  <c r="O3122" i="28" s="1"/>
  <c r="O3123" i="28"/>
  <c r="L3130" i="28"/>
  <c r="O3130" i="28" s="1"/>
  <c r="O3131" i="28"/>
  <c r="L3202" i="28"/>
  <c r="N3206" i="28"/>
  <c r="G3202" i="28"/>
  <c r="G3206" i="28" s="1"/>
  <c r="G3130" i="28"/>
  <c r="H3130" i="28"/>
  <c r="H3202" i="28"/>
  <c r="H3206" i="28" s="1"/>
  <c r="O3192" i="28"/>
  <c r="O3202" i="28" l="1"/>
  <c r="L3206" i="28"/>
  <c r="O3206" i="28" s="1"/>
  <c r="O3115" i="28" l="1"/>
  <c r="O3112" i="28"/>
  <c r="O3107" i="28"/>
  <c r="O3106" i="28"/>
  <c r="O3105" i="28"/>
  <c r="N3104" i="28"/>
  <c r="N3103" i="28" s="1"/>
  <c r="M3104" i="28"/>
  <c r="L3104" i="28"/>
  <c r="L3103" i="28" s="1"/>
  <c r="O3103" i="28" s="1"/>
  <c r="I3104" i="28"/>
  <c r="H3104" i="28"/>
  <c r="H3103" i="28" s="1"/>
  <c r="G3104" i="28"/>
  <c r="M3103" i="28"/>
  <c r="I3103" i="28"/>
  <c r="G3103" i="28"/>
  <c r="O3102" i="28"/>
  <c r="N3101" i="28"/>
  <c r="N3100" i="28" s="1"/>
  <c r="M3101" i="28"/>
  <c r="L3101" i="28"/>
  <c r="L3100" i="28" s="1"/>
  <c r="I3101" i="28"/>
  <c r="I3100" i="28" s="1"/>
  <c r="H3101" i="28"/>
  <c r="G3101" i="28"/>
  <c r="G3100" i="28" s="1"/>
  <c r="H3100" i="28"/>
  <c r="O3099" i="28"/>
  <c r="O3098" i="28"/>
  <c r="N3097" i="28"/>
  <c r="N3096" i="28" s="1"/>
  <c r="M3097" i="28"/>
  <c r="O3097" i="28" s="1"/>
  <c r="L3097" i="28"/>
  <c r="I3097" i="28"/>
  <c r="I3096" i="28" s="1"/>
  <c r="H3097" i="28"/>
  <c r="G3097" i="28"/>
  <c r="G3096" i="28" s="1"/>
  <c r="G3085" i="28" s="1"/>
  <c r="G3114" i="28" s="1"/>
  <c r="L3096" i="28"/>
  <c r="H3096" i="28"/>
  <c r="O3095" i="28"/>
  <c r="O3094" i="28"/>
  <c r="O3093" i="28"/>
  <c r="O3092" i="28"/>
  <c r="O3091" i="28"/>
  <c r="O3090" i="28"/>
  <c r="O3089" i="28"/>
  <c r="O3088" i="28"/>
  <c r="O3087" i="28"/>
  <c r="N3087" i="28"/>
  <c r="M3087" i="28"/>
  <c r="L3087" i="28"/>
  <c r="I3087" i="28"/>
  <c r="I3086" i="28" s="1"/>
  <c r="I3085" i="28" s="1"/>
  <c r="I3114" i="28" s="1"/>
  <c r="H3087" i="28"/>
  <c r="G3087" i="28"/>
  <c r="L3086" i="28"/>
  <c r="H3086" i="28"/>
  <c r="O3083" i="28"/>
  <c r="N3082" i="28"/>
  <c r="M3082" i="28"/>
  <c r="L3082" i="28"/>
  <c r="O3082" i="28" s="1"/>
  <c r="I3082" i="28"/>
  <c r="H3082" i="28"/>
  <c r="G3082" i="28"/>
  <c r="O3081" i="28"/>
  <c r="O3080" i="28"/>
  <c r="N3079" i="28"/>
  <c r="M3079" i="28"/>
  <c r="O3079" i="28" s="1"/>
  <c r="L3079" i="28"/>
  <c r="I3079" i="28"/>
  <c r="H3079" i="28"/>
  <c r="O3078" i="28"/>
  <c r="O3077" i="28"/>
  <c r="O3076" i="28"/>
  <c r="O3075" i="28"/>
  <c r="N3074" i="28"/>
  <c r="M3074" i="28"/>
  <c r="L3074" i="28"/>
  <c r="I3074" i="28"/>
  <c r="H3074" i="28"/>
  <c r="G3074" i="28"/>
  <c r="O3073" i="28"/>
  <c r="N3072" i="28"/>
  <c r="M3072" i="28"/>
  <c r="O3072" i="28" s="1"/>
  <c r="L3072" i="28"/>
  <c r="I3072" i="28"/>
  <c r="H3072" i="28"/>
  <c r="O3071" i="28"/>
  <c r="O3070" i="28"/>
  <c r="N3069" i="28"/>
  <c r="M3069" i="28"/>
  <c r="L3069" i="28"/>
  <c r="I3069" i="28"/>
  <c r="H3069" i="28"/>
  <c r="G3069" i="28"/>
  <c r="O3068" i="28"/>
  <c r="O3067" i="28"/>
  <c r="O3066" i="28"/>
  <c r="O3065" i="28"/>
  <c r="O3064" i="28"/>
  <c r="O3063" i="28"/>
  <c r="N3062" i="28"/>
  <c r="M3062" i="28"/>
  <c r="L3062" i="28"/>
  <c r="O3062" i="28" s="1"/>
  <c r="I3062" i="28"/>
  <c r="H3062" i="28"/>
  <c r="G3062" i="28"/>
  <c r="O3061" i="28"/>
  <c r="O3060" i="28"/>
  <c r="O3059" i="28"/>
  <c r="O3058" i="28"/>
  <c r="N3057" i="28"/>
  <c r="M3057" i="28"/>
  <c r="L3057" i="28"/>
  <c r="I3057" i="28"/>
  <c r="H3057" i="28"/>
  <c r="G3057" i="28"/>
  <c r="O3056" i="28"/>
  <c r="O3055" i="28"/>
  <c r="O3054" i="28"/>
  <c r="O3053" i="28"/>
  <c r="O3052" i="28"/>
  <c r="N3051" i="28"/>
  <c r="M3051" i="28"/>
  <c r="O3051" i="28" s="1"/>
  <c r="L3051" i="28"/>
  <c r="I3051" i="28"/>
  <c r="H3051" i="28"/>
  <c r="G3051" i="28"/>
  <c r="G3047" i="28" s="1"/>
  <c r="O3050" i="28"/>
  <c r="O3049" i="28"/>
  <c r="O3048" i="28"/>
  <c r="I3048" i="28"/>
  <c r="I3047" i="28" s="1"/>
  <c r="O3045" i="28"/>
  <c r="O3044" i="28"/>
  <c r="N3043" i="28"/>
  <c r="N3042" i="28" s="1"/>
  <c r="N3041" i="28" s="1"/>
  <c r="N3040" i="28" s="1"/>
  <c r="M3043" i="28"/>
  <c r="L3043" i="28"/>
  <c r="I3043" i="28"/>
  <c r="H3043" i="28"/>
  <c r="H3042" i="28" s="1"/>
  <c r="H3041" i="28" s="1"/>
  <c r="H3040" i="28" s="1"/>
  <c r="G3043" i="28"/>
  <c r="M3042" i="28"/>
  <c r="M3041" i="28" s="1"/>
  <c r="M3040" i="28" s="1"/>
  <c r="I3042" i="28"/>
  <c r="I3041" i="28" s="1"/>
  <c r="I3040" i="28" s="1"/>
  <c r="G3042" i="28"/>
  <c r="G3041" i="28" s="1"/>
  <c r="G3040" i="28" s="1"/>
  <c r="O3069" i="28" l="1"/>
  <c r="O3043" i="28"/>
  <c r="H3047" i="28"/>
  <c r="N3047" i="28"/>
  <c r="N3113" i="28" s="1"/>
  <c r="N3116" i="28" s="1"/>
  <c r="H3085" i="28"/>
  <c r="H3114" i="28" s="1"/>
  <c r="N3085" i="28"/>
  <c r="N3114" i="28" s="1"/>
  <c r="L3047" i="28"/>
  <c r="O3057" i="28"/>
  <c r="O3074" i="28"/>
  <c r="O3101" i="28"/>
  <c r="G3113" i="28"/>
  <c r="G3116" i="28" s="1"/>
  <c r="G3046" i="28"/>
  <c r="I3046" i="28"/>
  <c r="I3113" i="28"/>
  <c r="I3116" i="28" s="1"/>
  <c r="L3085" i="28"/>
  <c r="H3113" i="28"/>
  <c r="H3116" i="28" s="1"/>
  <c r="H3046" i="28"/>
  <c r="L3042" i="28"/>
  <c r="M3047" i="28"/>
  <c r="O3047" i="28" s="1"/>
  <c r="O3086" i="28"/>
  <c r="M3096" i="28"/>
  <c r="O3096" i="28" s="1"/>
  <c r="M3100" i="28"/>
  <c r="O3100" i="28" s="1"/>
  <c r="O3104" i="28"/>
  <c r="L3113" i="28"/>
  <c r="N3046" i="28" l="1"/>
  <c r="L3114" i="28"/>
  <c r="M3113" i="28"/>
  <c r="L3046" i="28"/>
  <c r="M3085" i="28"/>
  <c r="M3114" i="28" s="1"/>
  <c r="L3041" i="28"/>
  <c r="O3042" i="28"/>
  <c r="M3116" i="28" l="1"/>
  <c r="O3113" i="28"/>
  <c r="O3114" i="28"/>
  <c r="O3085" i="28"/>
  <c r="L3040" i="28"/>
  <c r="O3040" i="28" s="1"/>
  <c r="O3041" i="28"/>
  <c r="M3046" i="28"/>
  <c r="O3046" i="28" s="1"/>
  <c r="L3116" i="28"/>
  <c r="O3116" i="28" l="1"/>
  <c r="G1539" i="29" l="1"/>
  <c r="F1536" i="29"/>
  <c r="F1539" i="29" s="1"/>
  <c r="E1536" i="29"/>
  <c r="E1539" i="29" s="1"/>
  <c r="D1536" i="29"/>
  <c r="D1539" i="29" s="1"/>
  <c r="K1535" i="29"/>
  <c r="J1535" i="29"/>
  <c r="I1535" i="29"/>
  <c r="H1535" i="29"/>
  <c r="L1535" i="29" s="1"/>
  <c r="K1534" i="29"/>
  <c r="J1534" i="29"/>
  <c r="I1534" i="29"/>
  <c r="H1534" i="29"/>
  <c r="L1534" i="29" s="1"/>
  <c r="K1533" i="29"/>
  <c r="J1533" i="29"/>
  <c r="I1533" i="29"/>
  <c r="H1533" i="29"/>
  <c r="L1533" i="29" s="1"/>
  <c r="K1532" i="29"/>
  <c r="J1532" i="29"/>
  <c r="I1532" i="29"/>
  <c r="H1532" i="29"/>
  <c r="L1532" i="29" s="1"/>
  <c r="K1531" i="29"/>
  <c r="J1531" i="29"/>
  <c r="I1531" i="29"/>
  <c r="H1531" i="29"/>
  <c r="L1531" i="29" s="1"/>
  <c r="K1530" i="29"/>
  <c r="J1530" i="29"/>
  <c r="I1530" i="29"/>
  <c r="H1530" i="29"/>
  <c r="L1530" i="29" s="1"/>
  <c r="K1529" i="29"/>
  <c r="J1529" i="29"/>
  <c r="I1529" i="29"/>
  <c r="H1529" i="29"/>
  <c r="L1529" i="29" s="1"/>
  <c r="K1528" i="29"/>
  <c r="J1528" i="29"/>
  <c r="I1528" i="29"/>
  <c r="H1528" i="29"/>
  <c r="L1528" i="29" s="1"/>
  <c r="K1527" i="29"/>
  <c r="J1527" i="29"/>
  <c r="I1527" i="29"/>
  <c r="H1527" i="29"/>
  <c r="L1527" i="29" s="1"/>
  <c r="K1526" i="29"/>
  <c r="J1526" i="29"/>
  <c r="I1526" i="29"/>
  <c r="H1526" i="29"/>
  <c r="L1526" i="29" s="1"/>
  <c r="K1525" i="29"/>
  <c r="J1525" i="29"/>
  <c r="I1525" i="29"/>
  <c r="H1525" i="29"/>
  <c r="L1525" i="29" s="1"/>
  <c r="K1524" i="29"/>
  <c r="J1524" i="29"/>
  <c r="I1524" i="29"/>
  <c r="H1524" i="29"/>
  <c r="L1524" i="29" s="1"/>
  <c r="K1523" i="29"/>
  <c r="J1523" i="29"/>
  <c r="I1523" i="29"/>
  <c r="H1523" i="29"/>
  <c r="L1523" i="29" s="1"/>
  <c r="K1522" i="29"/>
  <c r="J1522" i="29"/>
  <c r="I1522" i="29"/>
  <c r="H1522" i="29"/>
  <c r="L1522" i="29" s="1"/>
  <c r="K1521" i="29"/>
  <c r="J1521" i="29"/>
  <c r="I1521" i="29"/>
  <c r="H1521" i="29"/>
  <c r="L1521" i="29" s="1"/>
  <c r="K1520" i="29"/>
  <c r="J1520" i="29"/>
  <c r="I1520" i="29"/>
  <c r="H1520" i="29"/>
  <c r="L1520" i="29" s="1"/>
  <c r="K1519" i="29"/>
  <c r="J1519" i="29"/>
  <c r="I1519" i="29"/>
  <c r="H1519" i="29"/>
  <c r="L1519" i="29" s="1"/>
  <c r="K1518" i="29"/>
  <c r="J1518" i="29"/>
  <c r="I1518" i="29"/>
  <c r="H1518" i="29"/>
  <c r="L1518" i="29" s="1"/>
  <c r="K1517" i="29"/>
  <c r="J1517" i="29"/>
  <c r="I1517" i="29"/>
  <c r="H1517" i="29"/>
  <c r="L1517" i="29" s="1"/>
  <c r="K1516" i="29"/>
  <c r="J1516" i="29"/>
  <c r="I1516" i="29"/>
  <c r="H1516" i="29"/>
  <c r="L1516" i="29" s="1"/>
  <c r="K1515" i="29"/>
  <c r="J1515" i="29"/>
  <c r="I1515" i="29"/>
  <c r="H1515" i="29"/>
  <c r="L1515" i="29" s="1"/>
  <c r="K1514" i="29"/>
  <c r="J1514" i="29"/>
  <c r="I1514" i="29"/>
  <c r="H1514" i="29"/>
  <c r="L1514" i="29" s="1"/>
  <c r="K1513" i="29"/>
  <c r="J1513" i="29"/>
  <c r="I1513" i="29"/>
  <c r="H1513" i="29"/>
  <c r="L1513" i="29" s="1"/>
  <c r="K1512" i="29"/>
  <c r="J1512" i="29"/>
  <c r="I1512" i="29"/>
  <c r="H1512" i="29"/>
  <c r="L1512" i="29" s="1"/>
  <c r="K1511" i="29"/>
  <c r="J1511" i="29"/>
  <c r="I1511" i="29"/>
  <c r="H1511" i="29"/>
  <c r="L1511" i="29" s="1"/>
  <c r="K1510" i="29"/>
  <c r="J1510" i="29"/>
  <c r="I1510" i="29"/>
  <c r="H1510" i="29"/>
  <c r="L1510" i="29" s="1"/>
  <c r="K1509" i="29"/>
  <c r="J1509" i="29"/>
  <c r="I1509" i="29"/>
  <c r="H1509" i="29"/>
  <c r="L1509" i="29" s="1"/>
  <c r="K1508" i="29"/>
  <c r="J1508" i="29"/>
  <c r="I1508" i="29"/>
  <c r="H1508" i="29"/>
  <c r="L1508" i="29" s="1"/>
  <c r="K1507" i="29"/>
  <c r="J1507" i="29"/>
  <c r="J1536" i="29" s="1"/>
  <c r="J1539" i="29" s="1"/>
  <c r="I1507" i="29"/>
  <c r="H1507" i="29"/>
  <c r="L1507" i="29" s="1"/>
  <c r="K1506" i="29"/>
  <c r="J1506" i="29"/>
  <c r="I1506" i="29"/>
  <c r="H1506" i="29"/>
  <c r="L1506" i="29" s="1"/>
  <c r="K1505" i="29"/>
  <c r="K1536" i="29" s="1"/>
  <c r="K1539" i="29" s="1"/>
  <c r="J1505" i="29"/>
  <c r="I1505" i="29"/>
  <c r="I1536" i="29" s="1"/>
  <c r="I1539" i="29" s="1"/>
  <c r="H1505" i="29"/>
  <c r="L1505" i="29" s="1"/>
  <c r="L1536" i="29" s="1"/>
  <c r="L1539" i="29" s="1"/>
  <c r="O3033" i="28"/>
  <c r="O3026" i="28"/>
  <c r="O3025" i="28"/>
  <c r="O3024" i="28"/>
  <c r="N3024" i="28"/>
  <c r="M3024" i="28"/>
  <c r="M3023" i="28" s="1"/>
  <c r="L3024" i="28"/>
  <c r="I3024" i="28"/>
  <c r="I3023" i="28" s="1"/>
  <c r="H3024" i="28"/>
  <c r="G3024" i="28"/>
  <c r="G3023" i="28" s="1"/>
  <c r="N3023" i="28"/>
  <c r="L3023" i="28"/>
  <c r="O3023" i="28" s="1"/>
  <c r="H3023" i="28"/>
  <c r="O3022" i="28"/>
  <c r="O3021" i="28"/>
  <c r="O3020" i="28"/>
  <c r="N3020" i="28"/>
  <c r="M3020" i="28"/>
  <c r="L3020" i="28"/>
  <c r="I3020" i="28"/>
  <c r="I3019" i="28" s="1"/>
  <c r="H3020" i="28"/>
  <c r="G3020" i="28"/>
  <c r="G3019" i="28" s="1"/>
  <c r="N3019" i="28"/>
  <c r="M3019" i="28"/>
  <c r="L3019" i="28"/>
  <c r="H3019" i="28"/>
  <c r="O3018" i="28"/>
  <c r="O3017" i="28"/>
  <c r="O3016" i="28"/>
  <c r="O3015" i="28"/>
  <c r="O3014" i="28"/>
  <c r="O3013" i="28"/>
  <c r="N3012" i="28"/>
  <c r="M3012" i="28"/>
  <c r="O3012" i="28" s="1"/>
  <c r="L3012" i="28"/>
  <c r="I3012" i="28"/>
  <c r="I3011" i="28" s="1"/>
  <c r="H3012" i="28"/>
  <c r="G3012" i="28"/>
  <c r="G3011" i="28" s="1"/>
  <c r="N3011" i="28"/>
  <c r="L3011" i="28"/>
  <c r="H3011" i="28"/>
  <c r="O3010" i="28"/>
  <c r="O3009" i="28"/>
  <c r="O3007" i="28"/>
  <c r="N3006" i="28"/>
  <c r="N3005" i="28" s="1"/>
  <c r="M3006" i="28"/>
  <c r="L3006" i="28"/>
  <c r="I3006" i="28"/>
  <c r="H3006" i="28"/>
  <c r="H3005" i="28" s="1"/>
  <c r="G3006" i="28"/>
  <c r="M3005" i="28"/>
  <c r="I3005" i="28"/>
  <c r="G3005" i="28"/>
  <c r="O3004" i="28"/>
  <c r="O3003" i="28"/>
  <c r="O3002" i="28"/>
  <c r="O3001" i="28"/>
  <c r="O3000" i="28"/>
  <c r="O2999" i="28"/>
  <c r="O2998" i="28"/>
  <c r="O2997" i="28"/>
  <c r="O2996" i="28"/>
  <c r="O2995" i="28"/>
  <c r="N2995" i="28"/>
  <c r="M2995" i="28"/>
  <c r="L2995" i="28"/>
  <c r="I2995" i="28"/>
  <c r="I2994" i="28" s="1"/>
  <c r="I2993" i="28" s="1"/>
  <c r="I3032" i="28" s="1"/>
  <c r="H2995" i="28"/>
  <c r="G2995" i="28"/>
  <c r="G2994" i="28" s="1"/>
  <c r="N2994" i="28"/>
  <c r="M2994" i="28"/>
  <c r="L2994" i="28"/>
  <c r="H2994" i="28"/>
  <c r="O2991" i="28"/>
  <c r="O2990" i="28"/>
  <c r="O2989" i="28"/>
  <c r="O2988" i="28"/>
  <c r="O2987" i="28"/>
  <c r="O2986" i="28"/>
  <c r="N2985" i="28"/>
  <c r="M2985" i="28"/>
  <c r="L2985" i="28"/>
  <c r="O2985" i="28" s="1"/>
  <c r="I2985" i="28"/>
  <c r="H2985" i="28"/>
  <c r="G2985" i="28"/>
  <c r="O2984" i="28"/>
  <c r="O2983" i="28"/>
  <c r="N2982" i="28"/>
  <c r="M2982" i="28"/>
  <c r="L2982" i="28"/>
  <c r="O2982" i="28" s="1"/>
  <c r="I2982" i="28"/>
  <c r="H2982" i="28"/>
  <c r="G2982" i="28"/>
  <c r="O2981" i="28"/>
  <c r="O2980" i="28"/>
  <c r="O2979" i="28"/>
  <c r="O2978" i="28"/>
  <c r="N2977" i="28"/>
  <c r="M2977" i="28"/>
  <c r="L2977" i="28"/>
  <c r="I2977" i="28"/>
  <c r="H2977" i="28"/>
  <c r="G2977" i="28"/>
  <c r="O2976" i="28"/>
  <c r="O2975" i="28"/>
  <c r="O2974" i="28"/>
  <c r="N2973" i="28"/>
  <c r="M2973" i="28"/>
  <c r="L2973" i="28"/>
  <c r="I2973" i="28"/>
  <c r="H2973" i="28"/>
  <c r="G2973" i="28"/>
  <c r="O2972" i="28"/>
  <c r="N2971" i="28"/>
  <c r="M2971" i="28"/>
  <c r="L2971" i="28"/>
  <c r="I2971" i="28"/>
  <c r="H2971" i="28"/>
  <c r="G2971" i="28"/>
  <c r="O2970" i="28"/>
  <c r="O2969" i="28"/>
  <c r="O2968" i="28"/>
  <c r="O2967" i="28"/>
  <c r="O2966" i="28"/>
  <c r="N2965" i="28"/>
  <c r="M2965" i="28"/>
  <c r="L2965" i="28"/>
  <c r="I2965" i="28"/>
  <c r="H2965" i="28"/>
  <c r="G2965" i="28"/>
  <c r="O2964" i="28"/>
  <c r="O2963" i="28"/>
  <c r="O2962" i="28"/>
  <c r="O2961" i="28"/>
  <c r="O2960" i="28"/>
  <c r="N2959" i="28"/>
  <c r="M2959" i="28"/>
  <c r="L2959" i="28"/>
  <c r="O2959" i="28" s="1"/>
  <c r="I2959" i="28"/>
  <c r="H2959" i="28"/>
  <c r="G2959" i="28"/>
  <c r="O2958" i="28"/>
  <c r="O2957" i="28"/>
  <c r="O2956" i="28"/>
  <c r="N2955" i="28"/>
  <c r="M2955" i="28"/>
  <c r="L2955" i="28"/>
  <c r="I2955" i="28"/>
  <c r="G2955" i="28"/>
  <c r="O2954" i="28"/>
  <c r="N2952" i="28"/>
  <c r="M2952" i="28"/>
  <c r="L2952" i="28"/>
  <c r="I2952" i="28"/>
  <c r="I2951" i="28" s="1"/>
  <c r="I3031" i="28" s="1"/>
  <c r="H2952" i="28"/>
  <c r="G2952" i="28"/>
  <c r="O2950" i="28"/>
  <c r="N2949" i="28"/>
  <c r="N2948" i="28" s="1"/>
  <c r="N2947" i="28" s="1"/>
  <c r="N2944" i="28" s="1"/>
  <c r="M2949" i="28"/>
  <c r="M2948" i="28" s="1"/>
  <c r="M2947" i="28" s="1"/>
  <c r="M2944" i="28" s="1"/>
  <c r="M3030" i="28" s="1"/>
  <c r="L2949" i="28"/>
  <c r="O2949" i="28" s="1"/>
  <c r="I2948" i="28"/>
  <c r="I2947" i="28" s="1"/>
  <c r="H2948" i="28"/>
  <c r="H2947" i="28" s="1"/>
  <c r="G2948" i="28"/>
  <c r="G2947" i="28"/>
  <c r="G2944" i="28" s="1"/>
  <c r="G3030" i="28" s="1"/>
  <c r="O2946" i="28"/>
  <c r="O2945" i="28"/>
  <c r="O2941" i="28"/>
  <c r="N2940" i="28"/>
  <c r="M2940" i="28"/>
  <c r="M2934" i="28" s="1"/>
  <c r="L2940" i="28"/>
  <c r="I2940" i="28"/>
  <c r="H2940" i="28"/>
  <c r="G2940" i="28"/>
  <c r="G2934" i="28" s="1"/>
  <c r="O2939" i="28"/>
  <c r="O2938" i="28"/>
  <c r="O2937" i="28"/>
  <c r="O2936" i="28"/>
  <c r="N2935" i="28"/>
  <c r="M2935" i="28"/>
  <c r="L2935" i="28"/>
  <c r="O2935" i="28" s="1"/>
  <c r="I2935" i="28"/>
  <c r="I2934" i="28" s="1"/>
  <c r="H2935" i="28"/>
  <c r="G2935" i="28"/>
  <c r="N2934" i="28"/>
  <c r="H2934" i="28"/>
  <c r="H2944" i="28" l="1"/>
  <c r="H2946" i="28"/>
  <c r="G2946" i="28"/>
  <c r="L2951" i="28"/>
  <c r="L3031" i="28" s="1"/>
  <c r="N2951" i="28"/>
  <c r="N3031" i="28" s="1"/>
  <c r="O2973" i="28"/>
  <c r="N2993" i="28"/>
  <c r="N3032" i="28" s="1"/>
  <c r="H2951" i="28"/>
  <c r="H3031" i="28" s="1"/>
  <c r="G2951" i="28"/>
  <c r="G3031" i="28" s="1"/>
  <c r="O2952" i="28"/>
  <c r="O2971" i="28"/>
  <c r="O2977" i="28"/>
  <c r="H2993" i="28"/>
  <c r="H3032" i="28" s="1"/>
  <c r="O3006" i="28"/>
  <c r="M3011" i="28"/>
  <c r="M2993" i="28" s="1"/>
  <c r="M3032" i="28" s="1"/>
  <c r="O2940" i="28"/>
  <c r="O2955" i="28"/>
  <c r="O2965" i="28"/>
  <c r="O2994" i="28"/>
  <c r="O3019" i="28"/>
  <c r="L2948" i="28"/>
  <c r="O2948" i="28" s="1"/>
  <c r="H1536" i="29"/>
  <c r="H1539" i="29" s="1"/>
  <c r="L2947" i="28"/>
  <c r="N2943" i="28"/>
  <c r="N3030" i="28"/>
  <c r="N3034" i="28" s="1"/>
  <c r="H2943" i="28"/>
  <c r="H3030" i="28"/>
  <c r="H3034" i="28" s="1"/>
  <c r="I2944" i="28"/>
  <c r="I2946" i="28"/>
  <c r="G2993" i="28"/>
  <c r="G3032" i="28" s="1"/>
  <c r="G3034" i="28" s="1"/>
  <c r="M2951" i="28"/>
  <c r="M3031" i="28" s="1"/>
  <c r="L3005" i="28"/>
  <c r="L2934" i="28"/>
  <c r="O2934" i="28" s="1"/>
  <c r="O3011" i="28" l="1"/>
  <c r="M3034" i="28"/>
  <c r="O2947" i="28"/>
  <c r="L2944" i="28"/>
  <c r="L2993" i="28"/>
  <c r="O3005" i="28"/>
  <c r="M2943" i="28"/>
  <c r="I2943" i="28"/>
  <c r="I3030" i="28"/>
  <c r="I3034" i="28" s="1"/>
  <c r="O3031" i="28"/>
  <c r="G2943" i="28"/>
  <c r="O2951" i="28"/>
  <c r="L3030" i="28" l="1"/>
  <c r="O3030" i="28" s="1"/>
  <c r="O2944" i="28"/>
  <c r="O2993" i="28"/>
  <c r="L3032" i="28"/>
  <c r="L2943" i="28"/>
  <c r="O2943" i="28" s="1"/>
  <c r="O3032" i="28" l="1"/>
  <c r="L3034" i="28"/>
  <c r="O3034" i="28" s="1"/>
  <c r="G1496" i="29" l="1"/>
  <c r="F1493" i="29"/>
  <c r="F1496" i="29" s="1"/>
  <c r="E1493" i="29"/>
  <c r="E1496" i="29" s="1"/>
  <c r="D1493" i="29"/>
  <c r="D1496" i="29" s="1"/>
  <c r="K1492" i="29"/>
  <c r="J1492" i="29"/>
  <c r="I1492" i="29"/>
  <c r="H1492" i="29"/>
  <c r="L1492" i="29" s="1"/>
  <c r="K1491" i="29"/>
  <c r="J1491" i="29"/>
  <c r="I1491" i="29"/>
  <c r="H1491" i="29"/>
  <c r="L1491" i="29" s="1"/>
  <c r="K1490" i="29"/>
  <c r="J1490" i="29"/>
  <c r="I1490" i="29"/>
  <c r="H1490" i="29"/>
  <c r="L1490" i="29" s="1"/>
  <c r="K1489" i="29"/>
  <c r="J1489" i="29"/>
  <c r="I1489" i="29"/>
  <c r="H1489" i="29"/>
  <c r="L1489" i="29" s="1"/>
  <c r="K1488" i="29"/>
  <c r="J1488" i="29"/>
  <c r="I1488" i="29"/>
  <c r="H1488" i="29"/>
  <c r="L1488" i="29" s="1"/>
  <c r="K1487" i="29"/>
  <c r="J1487" i="29"/>
  <c r="I1487" i="29"/>
  <c r="H1487" i="29"/>
  <c r="L1487" i="29" s="1"/>
  <c r="K1486" i="29"/>
  <c r="J1486" i="29"/>
  <c r="I1486" i="29"/>
  <c r="H1486" i="29"/>
  <c r="L1486" i="29" s="1"/>
  <c r="K1485" i="29"/>
  <c r="J1485" i="29"/>
  <c r="I1485" i="29"/>
  <c r="H1485" i="29"/>
  <c r="L1485" i="29" s="1"/>
  <c r="K1484" i="29"/>
  <c r="J1484" i="29"/>
  <c r="I1484" i="29"/>
  <c r="H1484" i="29"/>
  <c r="L1484" i="29" s="1"/>
  <c r="K1483" i="29"/>
  <c r="J1483" i="29"/>
  <c r="I1483" i="29"/>
  <c r="H1483" i="29"/>
  <c r="L1483" i="29" s="1"/>
  <c r="K1482" i="29"/>
  <c r="J1482" i="29"/>
  <c r="I1482" i="29"/>
  <c r="H1482" i="29"/>
  <c r="L1482" i="29" s="1"/>
  <c r="K1481" i="29"/>
  <c r="J1481" i="29"/>
  <c r="I1481" i="29"/>
  <c r="H1481" i="29"/>
  <c r="L1481" i="29" s="1"/>
  <c r="K1480" i="29"/>
  <c r="J1480" i="29"/>
  <c r="I1480" i="29"/>
  <c r="H1480" i="29"/>
  <c r="L1480" i="29" s="1"/>
  <c r="K1479" i="29"/>
  <c r="J1479" i="29"/>
  <c r="I1479" i="29"/>
  <c r="H1479" i="29"/>
  <c r="L1479" i="29" s="1"/>
  <c r="K1478" i="29"/>
  <c r="J1478" i="29"/>
  <c r="I1478" i="29"/>
  <c r="H1478" i="29"/>
  <c r="L1478" i="29" s="1"/>
  <c r="K1477" i="29"/>
  <c r="J1477" i="29"/>
  <c r="I1477" i="29"/>
  <c r="H1477" i="29"/>
  <c r="L1477" i="29" s="1"/>
  <c r="K1476" i="29"/>
  <c r="J1476" i="29"/>
  <c r="I1476" i="29"/>
  <c r="H1476" i="29"/>
  <c r="L1476" i="29" s="1"/>
  <c r="K1475" i="29"/>
  <c r="J1475" i="29"/>
  <c r="I1475" i="29"/>
  <c r="H1475" i="29"/>
  <c r="L1475" i="29" s="1"/>
  <c r="K1474" i="29"/>
  <c r="J1474" i="29"/>
  <c r="I1474" i="29"/>
  <c r="H1474" i="29"/>
  <c r="L1474" i="29" s="1"/>
  <c r="K1473" i="29"/>
  <c r="J1473" i="29"/>
  <c r="I1473" i="29"/>
  <c r="H1473" i="29"/>
  <c r="L1473" i="29" s="1"/>
  <c r="K1472" i="29"/>
  <c r="J1472" i="29"/>
  <c r="I1472" i="29"/>
  <c r="H1472" i="29"/>
  <c r="L1472" i="29" s="1"/>
  <c r="K1471" i="29"/>
  <c r="J1471" i="29"/>
  <c r="I1471" i="29"/>
  <c r="H1471" i="29"/>
  <c r="L1471" i="29" s="1"/>
  <c r="K1470" i="29"/>
  <c r="J1470" i="29"/>
  <c r="I1470" i="29"/>
  <c r="H1470" i="29"/>
  <c r="L1470" i="29" s="1"/>
  <c r="K1469" i="29"/>
  <c r="J1469" i="29"/>
  <c r="I1469" i="29"/>
  <c r="H1469" i="29"/>
  <c r="L1469" i="29" s="1"/>
  <c r="K1468" i="29"/>
  <c r="J1468" i="29"/>
  <c r="I1468" i="29"/>
  <c r="H1468" i="29"/>
  <c r="L1468" i="29" s="1"/>
  <c r="K1467" i="29"/>
  <c r="J1467" i="29"/>
  <c r="I1467" i="29"/>
  <c r="H1467" i="29"/>
  <c r="L1467" i="29" s="1"/>
  <c r="K1466" i="29"/>
  <c r="J1466" i="29"/>
  <c r="I1466" i="29"/>
  <c r="H1466" i="29"/>
  <c r="L1466" i="29" s="1"/>
  <c r="K1465" i="29"/>
  <c r="J1465" i="29"/>
  <c r="I1465" i="29"/>
  <c r="H1465" i="29"/>
  <c r="L1465" i="29" s="1"/>
  <c r="K1464" i="29"/>
  <c r="J1464" i="29"/>
  <c r="I1464" i="29"/>
  <c r="H1464" i="29"/>
  <c r="L1464" i="29" s="1"/>
  <c r="K1463" i="29"/>
  <c r="J1463" i="29"/>
  <c r="I1463" i="29"/>
  <c r="H1463" i="29"/>
  <c r="L1463" i="29" s="1"/>
  <c r="K1462" i="29"/>
  <c r="J1462" i="29"/>
  <c r="I1462" i="29"/>
  <c r="H1462" i="29"/>
  <c r="L1462" i="29" s="1"/>
  <c r="K1461" i="29"/>
  <c r="J1461" i="29"/>
  <c r="I1461" i="29"/>
  <c r="H1461" i="29"/>
  <c r="L1461" i="29" s="1"/>
  <c r="K1460" i="29"/>
  <c r="J1460" i="29"/>
  <c r="I1460" i="29"/>
  <c r="H1460" i="29"/>
  <c r="L1460" i="29" s="1"/>
  <c r="K1459" i="29"/>
  <c r="J1459" i="29"/>
  <c r="I1459" i="29"/>
  <c r="H1459" i="29"/>
  <c r="L1459" i="29" s="1"/>
  <c r="K1458" i="29"/>
  <c r="J1458" i="29"/>
  <c r="I1458" i="29"/>
  <c r="H1458" i="29"/>
  <c r="L1458" i="29" s="1"/>
  <c r="K1457" i="29"/>
  <c r="J1457" i="29"/>
  <c r="I1457" i="29"/>
  <c r="H1457" i="29"/>
  <c r="L1457" i="29" s="1"/>
  <c r="K1456" i="29"/>
  <c r="J1456" i="29"/>
  <c r="I1456" i="29"/>
  <c r="H1456" i="29"/>
  <c r="L1456" i="29" s="1"/>
  <c r="K1455" i="29"/>
  <c r="J1455" i="29"/>
  <c r="I1455" i="29"/>
  <c r="H1455" i="29"/>
  <c r="L1455" i="29" s="1"/>
  <c r="K1454" i="29"/>
  <c r="J1454" i="29"/>
  <c r="I1454" i="29"/>
  <c r="H1454" i="29"/>
  <c r="L1454" i="29" s="1"/>
  <c r="K1453" i="29"/>
  <c r="J1453" i="29"/>
  <c r="I1453" i="29"/>
  <c r="H1453" i="29"/>
  <c r="L1453" i="29" s="1"/>
  <c r="K1452" i="29"/>
  <c r="K1493" i="29" s="1"/>
  <c r="K1496" i="29" s="1"/>
  <c r="J1452" i="29"/>
  <c r="J1493" i="29" s="1"/>
  <c r="J1496" i="29" s="1"/>
  <c r="I1452" i="29"/>
  <c r="I1493" i="29" s="1"/>
  <c r="I1496" i="29" s="1"/>
  <c r="H1452" i="29"/>
  <c r="H1493" i="29" s="1"/>
  <c r="H1496" i="29" s="1"/>
  <c r="O2927" i="28"/>
  <c r="O2920" i="28"/>
  <c r="O2919" i="28"/>
  <c r="O2918" i="28"/>
  <c r="N2918" i="28"/>
  <c r="M2918" i="28"/>
  <c r="L2918" i="28"/>
  <c r="L2917" i="28" s="1"/>
  <c r="O2917" i="28" s="1"/>
  <c r="I2918" i="28"/>
  <c r="I2917" i="28" s="1"/>
  <c r="H2918" i="28"/>
  <c r="G2918" i="28"/>
  <c r="N2917" i="28"/>
  <c r="M2917" i="28"/>
  <c r="H2917" i="28"/>
  <c r="G2917" i="28"/>
  <c r="O2916" i="28"/>
  <c r="N2915" i="28"/>
  <c r="N2914" i="28" s="1"/>
  <c r="M2915" i="28"/>
  <c r="L2915" i="28"/>
  <c r="O2915" i="28" s="1"/>
  <c r="I2915" i="28"/>
  <c r="I2914" i="28" s="1"/>
  <c r="H2915" i="28"/>
  <c r="H2914" i="28" s="1"/>
  <c r="G2915" i="28"/>
  <c r="M2914" i="28"/>
  <c r="L2914" i="28"/>
  <c r="O2914" i="28" s="1"/>
  <c r="G2914" i="28"/>
  <c r="O2913" i="28"/>
  <c r="O2912" i="28"/>
  <c r="O2911" i="28"/>
  <c r="O2910" i="28"/>
  <c r="O2909" i="28"/>
  <c r="O2908" i="28"/>
  <c r="N2907" i="28"/>
  <c r="N2906" i="28" s="1"/>
  <c r="N2905" i="28" s="1"/>
  <c r="N2926" i="28" s="1"/>
  <c r="M2907" i="28"/>
  <c r="L2907" i="28"/>
  <c r="O2907" i="28" s="1"/>
  <c r="I2907" i="28"/>
  <c r="I2906" i="28" s="1"/>
  <c r="H2907" i="28"/>
  <c r="H2906" i="28" s="1"/>
  <c r="H2905" i="28" s="1"/>
  <c r="H2926" i="28" s="1"/>
  <c r="G2907" i="28"/>
  <c r="M2906" i="28"/>
  <c r="L2906" i="28"/>
  <c r="O2906" i="28" s="1"/>
  <c r="G2906" i="28"/>
  <c r="G2905" i="28" s="1"/>
  <c r="G2926" i="28" s="1"/>
  <c r="O2903" i="28"/>
  <c r="O2902" i="28"/>
  <c r="O2901" i="28"/>
  <c r="O2900" i="28"/>
  <c r="O2899" i="28"/>
  <c r="N2898" i="28"/>
  <c r="M2898" i="28"/>
  <c r="L2898" i="28"/>
  <c r="I2898" i="28"/>
  <c r="H2898" i="28"/>
  <c r="G2898" i="28"/>
  <c r="O2897" i="28"/>
  <c r="O2896" i="28"/>
  <c r="N2895" i="28"/>
  <c r="M2895" i="28"/>
  <c r="L2895" i="28"/>
  <c r="I2895" i="28"/>
  <c r="H2895" i="28"/>
  <c r="G2895" i="28"/>
  <c r="O2894" i="28"/>
  <c r="O2893" i="28"/>
  <c r="O2892" i="28"/>
  <c r="N2891" i="28"/>
  <c r="M2891" i="28"/>
  <c r="L2891" i="28"/>
  <c r="O2891" i="28" s="1"/>
  <c r="I2891" i="28"/>
  <c r="H2891" i="28"/>
  <c r="G2891" i="28"/>
  <c r="O2890" i="28"/>
  <c r="O2889" i="28"/>
  <c r="N2888" i="28"/>
  <c r="M2888" i="28"/>
  <c r="L2888" i="28"/>
  <c r="I2888" i="28"/>
  <c r="H2888" i="28"/>
  <c r="G2888" i="28"/>
  <c r="O2887" i="28"/>
  <c r="O2886" i="28"/>
  <c r="N2885" i="28"/>
  <c r="M2885" i="28"/>
  <c r="L2885" i="28"/>
  <c r="I2885" i="28"/>
  <c r="H2885" i="28"/>
  <c r="G2885" i="28"/>
  <c r="O2884" i="28"/>
  <c r="N2883" i="28"/>
  <c r="M2883" i="28"/>
  <c r="L2883" i="28"/>
  <c r="O2883" i="28" s="1"/>
  <c r="I2883" i="28"/>
  <c r="H2883" i="28"/>
  <c r="G2883" i="28"/>
  <c r="O2882" i="28"/>
  <c r="O2881" i="28"/>
  <c r="O2880" i="28"/>
  <c r="O2879" i="28"/>
  <c r="O2878" i="28"/>
  <c r="O2877" i="28"/>
  <c r="O2876" i="28"/>
  <c r="N2875" i="28"/>
  <c r="M2875" i="28"/>
  <c r="L2875" i="28"/>
  <c r="O2875" i="28" s="1"/>
  <c r="I2875" i="28"/>
  <c r="H2875" i="28"/>
  <c r="G2875" i="28"/>
  <c r="O2874" i="28"/>
  <c r="O2873" i="28"/>
  <c r="O2872" i="28"/>
  <c r="O2871" i="28"/>
  <c r="N2870" i="28"/>
  <c r="M2870" i="28"/>
  <c r="L2870" i="28"/>
  <c r="O2870" i="28" s="1"/>
  <c r="I2870" i="28"/>
  <c r="H2870" i="28"/>
  <c r="G2870" i="28"/>
  <c r="O2869" i="28"/>
  <c r="O2868" i="28"/>
  <c r="N2867" i="28"/>
  <c r="M2867" i="28"/>
  <c r="L2867" i="28"/>
  <c r="O2867" i="28" s="1"/>
  <c r="I2867" i="28"/>
  <c r="H2867" i="28"/>
  <c r="G2867" i="28"/>
  <c r="O2866" i="28"/>
  <c r="O2865" i="28"/>
  <c r="O2864" i="28"/>
  <c r="N2862" i="28"/>
  <c r="M2862" i="28"/>
  <c r="L2862" i="28"/>
  <c r="I2862" i="28"/>
  <c r="H2862" i="28"/>
  <c r="G2862" i="28"/>
  <c r="O2860" i="28"/>
  <c r="N2859" i="28"/>
  <c r="M2859" i="28"/>
  <c r="L2859" i="28"/>
  <c r="O2859" i="28" s="1"/>
  <c r="N2858" i="28"/>
  <c r="N2857" i="28" s="1"/>
  <c r="N2854" i="28" s="1"/>
  <c r="N2924" i="28" s="1"/>
  <c r="M2858" i="28"/>
  <c r="M2857" i="28" s="1"/>
  <c r="M2854" i="28" s="1"/>
  <c r="M2924" i="28" s="1"/>
  <c r="L2858" i="28"/>
  <c r="O2858" i="28" s="1"/>
  <c r="I2858" i="28"/>
  <c r="I2857" i="28" s="1"/>
  <c r="I2854" i="28" s="1"/>
  <c r="H2858" i="28"/>
  <c r="H2857" i="28" s="1"/>
  <c r="H2854" i="28" s="1"/>
  <c r="G2858" i="28"/>
  <c r="L2857" i="28"/>
  <c r="L2854" i="28" s="1"/>
  <c r="L2924" i="28" s="1"/>
  <c r="G2857" i="28"/>
  <c r="O2856" i="28"/>
  <c r="O2855" i="28"/>
  <c r="G2854" i="28"/>
  <c r="G2924" i="28" s="1"/>
  <c r="H2861" i="28" l="1"/>
  <c r="H2925" i="28" s="1"/>
  <c r="N2861" i="28"/>
  <c r="N2925" i="28" s="1"/>
  <c r="N2928" i="28" s="1"/>
  <c r="O2898" i="28"/>
  <c r="L2905" i="28"/>
  <c r="M2905" i="28"/>
  <c r="M2926" i="28" s="1"/>
  <c r="I2905" i="28"/>
  <c r="I2926" i="28" s="1"/>
  <c r="L2861" i="28"/>
  <c r="O2861" i="28" s="1"/>
  <c r="O2862" i="28"/>
  <c r="I2861" i="28"/>
  <c r="I2925" i="28" s="1"/>
  <c r="O2895" i="28"/>
  <c r="G2861" i="28"/>
  <c r="G2853" i="28" s="1"/>
  <c r="M2861" i="28"/>
  <c r="O2885" i="28"/>
  <c r="O2888" i="28"/>
  <c r="L1452" i="29"/>
  <c r="L1493" i="29" s="1"/>
  <c r="L1496" i="29" s="1"/>
  <c r="O2857" i="28"/>
  <c r="I2853" i="28"/>
  <c r="I2924" i="28"/>
  <c r="I2928" i="28" s="1"/>
  <c r="H2853" i="28"/>
  <c r="O2905" i="28"/>
  <c r="O2924" i="28"/>
  <c r="M2853" i="28"/>
  <c r="M2925" i="28"/>
  <c r="M2928" i="28" s="1"/>
  <c r="H2924" i="28"/>
  <c r="H2928" i="28" s="1"/>
  <c r="N2853" i="28"/>
  <c r="O2854" i="28"/>
  <c r="L2926" i="28"/>
  <c r="O2926" i="28" s="1"/>
  <c r="G2925" i="28" l="1"/>
  <c r="G2928" i="28" s="1"/>
  <c r="L2925" i="28"/>
  <c r="O2925" i="28" s="1"/>
  <c r="L2853" i="28"/>
  <c r="O2853" i="28"/>
  <c r="L2928" i="28" l="1"/>
  <c r="O2928" i="28" s="1"/>
  <c r="G1443" i="29"/>
  <c r="E1443" i="29"/>
  <c r="K1441" i="29"/>
  <c r="J1441" i="29"/>
  <c r="I1441" i="29"/>
  <c r="H1441" i="29"/>
  <c r="L1441" i="29" s="1"/>
  <c r="F1439" i="29"/>
  <c r="F1443" i="29" s="1"/>
  <c r="E1439" i="29"/>
  <c r="D1439" i="29"/>
  <c r="D1443" i="29" s="1"/>
  <c r="K1438" i="29"/>
  <c r="J1438" i="29"/>
  <c r="I1438" i="29"/>
  <c r="H1438" i="29"/>
  <c r="L1438" i="29" s="1"/>
  <c r="K1437" i="29"/>
  <c r="J1437" i="29"/>
  <c r="I1437" i="29"/>
  <c r="H1437" i="29"/>
  <c r="L1437" i="29" s="1"/>
  <c r="K1436" i="29"/>
  <c r="J1436" i="29"/>
  <c r="I1436" i="29"/>
  <c r="H1436" i="29"/>
  <c r="L1436" i="29" s="1"/>
  <c r="K1435" i="29"/>
  <c r="J1435" i="29"/>
  <c r="I1435" i="29"/>
  <c r="H1435" i="29"/>
  <c r="L1435" i="29" s="1"/>
  <c r="K1434" i="29"/>
  <c r="J1434" i="29"/>
  <c r="I1434" i="29"/>
  <c r="H1434" i="29"/>
  <c r="L1434" i="29" s="1"/>
  <c r="K1433" i="29"/>
  <c r="J1433" i="29"/>
  <c r="I1433" i="29"/>
  <c r="H1433" i="29"/>
  <c r="L1433" i="29" s="1"/>
  <c r="K1432" i="29"/>
  <c r="J1432" i="29"/>
  <c r="I1432" i="29"/>
  <c r="H1432" i="29"/>
  <c r="L1432" i="29" s="1"/>
  <c r="K1431" i="29"/>
  <c r="J1431" i="29"/>
  <c r="I1431" i="29"/>
  <c r="H1431" i="29"/>
  <c r="L1431" i="29" s="1"/>
  <c r="K1430" i="29"/>
  <c r="J1430" i="29"/>
  <c r="I1430" i="29"/>
  <c r="H1430" i="29"/>
  <c r="L1430" i="29" s="1"/>
  <c r="K1429" i="29"/>
  <c r="J1429" i="29"/>
  <c r="I1429" i="29"/>
  <c r="H1429" i="29"/>
  <c r="L1429" i="29" s="1"/>
  <c r="K1428" i="29"/>
  <c r="J1428" i="29"/>
  <c r="I1428" i="29"/>
  <c r="H1428" i="29"/>
  <c r="L1428" i="29" s="1"/>
  <c r="K1427" i="29"/>
  <c r="J1427" i="29"/>
  <c r="I1427" i="29"/>
  <c r="H1427" i="29"/>
  <c r="L1427" i="29" s="1"/>
  <c r="K1426" i="29"/>
  <c r="J1426" i="29"/>
  <c r="I1426" i="29"/>
  <c r="H1426" i="29"/>
  <c r="L1426" i="29" s="1"/>
  <c r="K1425" i="29"/>
  <c r="J1425" i="29"/>
  <c r="I1425" i="29"/>
  <c r="H1425" i="29"/>
  <c r="L1425" i="29" s="1"/>
  <c r="K1424" i="29"/>
  <c r="J1424" i="29"/>
  <c r="I1424" i="29"/>
  <c r="H1424" i="29"/>
  <c r="L1424" i="29" s="1"/>
  <c r="K1423" i="29"/>
  <c r="J1423" i="29"/>
  <c r="I1423" i="29"/>
  <c r="H1423" i="29"/>
  <c r="L1423" i="29" s="1"/>
  <c r="K1422" i="29"/>
  <c r="J1422" i="29"/>
  <c r="I1422" i="29"/>
  <c r="H1422" i="29"/>
  <c r="L1422" i="29" s="1"/>
  <c r="K1421" i="29"/>
  <c r="J1421" i="29"/>
  <c r="I1421" i="29"/>
  <c r="H1421" i="29"/>
  <c r="L1421" i="29" s="1"/>
  <c r="K1420" i="29"/>
  <c r="J1420" i="29"/>
  <c r="I1420" i="29"/>
  <c r="H1420" i="29"/>
  <c r="L1420" i="29" s="1"/>
  <c r="K1419" i="29"/>
  <c r="J1419" i="29"/>
  <c r="I1419" i="29"/>
  <c r="H1419" i="29"/>
  <c r="L1419" i="29" s="1"/>
  <c r="K1418" i="29"/>
  <c r="J1418" i="29"/>
  <c r="I1418" i="29"/>
  <c r="H1418" i="29"/>
  <c r="L1418" i="29" s="1"/>
  <c r="K1417" i="29"/>
  <c r="J1417" i="29"/>
  <c r="I1417" i="29"/>
  <c r="H1417" i="29"/>
  <c r="L1417" i="29" s="1"/>
  <c r="K1416" i="29"/>
  <c r="J1416" i="29"/>
  <c r="I1416" i="29"/>
  <c r="H1416" i="29"/>
  <c r="L1416" i="29" s="1"/>
  <c r="K1415" i="29"/>
  <c r="J1415" i="29"/>
  <c r="I1415" i="29"/>
  <c r="H1415" i="29"/>
  <c r="L1415" i="29" s="1"/>
  <c r="K1414" i="29"/>
  <c r="J1414" i="29"/>
  <c r="I1414" i="29"/>
  <c r="H1414" i="29"/>
  <c r="L1414" i="29" s="1"/>
  <c r="K1413" i="29"/>
  <c r="J1413" i="29"/>
  <c r="I1413" i="29"/>
  <c r="H1413" i="29"/>
  <c r="L1413" i="29" s="1"/>
  <c r="K1412" i="29"/>
  <c r="J1412" i="29"/>
  <c r="I1412" i="29"/>
  <c r="H1412" i="29"/>
  <c r="L1412" i="29" s="1"/>
  <c r="K1411" i="29"/>
  <c r="J1411" i="29"/>
  <c r="I1411" i="29"/>
  <c r="H1411" i="29"/>
  <c r="L1411" i="29" s="1"/>
  <c r="K1410" i="29"/>
  <c r="J1410" i="29"/>
  <c r="I1410" i="29"/>
  <c r="H1410" i="29"/>
  <c r="L1410" i="29" s="1"/>
  <c r="K1409" i="29"/>
  <c r="J1409" i="29"/>
  <c r="I1409" i="29"/>
  <c r="H1409" i="29"/>
  <c r="L1409" i="29" s="1"/>
  <c r="K1408" i="29"/>
  <c r="J1408" i="29"/>
  <c r="I1408" i="29"/>
  <c r="H1408" i="29"/>
  <c r="L1408" i="29" s="1"/>
  <c r="K1407" i="29"/>
  <c r="J1407" i="29"/>
  <c r="I1407" i="29"/>
  <c r="H1407" i="29"/>
  <c r="L1407" i="29" s="1"/>
  <c r="K1406" i="29"/>
  <c r="J1406" i="29"/>
  <c r="I1406" i="29"/>
  <c r="H1406" i="29"/>
  <c r="L1406" i="29" s="1"/>
  <c r="K1405" i="29"/>
  <c r="J1405" i="29"/>
  <c r="I1405" i="29"/>
  <c r="H1405" i="29"/>
  <c r="L1405" i="29" s="1"/>
  <c r="K1404" i="29"/>
  <c r="J1404" i="29"/>
  <c r="I1404" i="29"/>
  <c r="H1404" i="29"/>
  <c r="L1404" i="29" s="1"/>
  <c r="K1403" i="29"/>
  <c r="J1403" i="29"/>
  <c r="I1403" i="29"/>
  <c r="H1403" i="29"/>
  <c r="L1403" i="29" s="1"/>
  <c r="K1402" i="29"/>
  <c r="J1402" i="29"/>
  <c r="I1402" i="29"/>
  <c r="H1402" i="29"/>
  <c r="L1402" i="29" s="1"/>
  <c r="K1401" i="29"/>
  <c r="J1401" i="29"/>
  <c r="I1401" i="29"/>
  <c r="H1401" i="29"/>
  <c r="L1401" i="29" s="1"/>
  <c r="K1400" i="29"/>
  <c r="J1400" i="29"/>
  <c r="I1400" i="29"/>
  <c r="H1400" i="29"/>
  <c r="L1400" i="29" s="1"/>
  <c r="K1399" i="29"/>
  <c r="J1399" i="29"/>
  <c r="I1399" i="29"/>
  <c r="H1399" i="29"/>
  <c r="L1399" i="29" s="1"/>
  <c r="K1398" i="29"/>
  <c r="J1398" i="29"/>
  <c r="I1398" i="29"/>
  <c r="H1398" i="29"/>
  <c r="L1398" i="29" s="1"/>
  <c r="K1397" i="29"/>
  <c r="J1397" i="29"/>
  <c r="I1397" i="29"/>
  <c r="H1397" i="29"/>
  <c r="L1397" i="29" s="1"/>
  <c r="K1396" i="29"/>
  <c r="J1396" i="29"/>
  <c r="I1396" i="29"/>
  <c r="H1396" i="29"/>
  <c r="L1396" i="29" s="1"/>
  <c r="K1395" i="29"/>
  <c r="J1395" i="29"/>
  <c r="I1395" i="29"/>
  <c r="H1395" i="29"/>
  <c r="L1395" i="29" s="1"/>
  <c r="K1394" i="29"/>
  <c r="J1394" i="29"/>
  <c r="I1394" i="29"/>
  <c r="H1394" i="29"/>
  <c r="L1394" i="29" s="1"/>
  <c r="K1393" i="29"/>
  <c r="J1393" i="29"/>
  <c r="I1393" i="29"/>
  <c r="H1393" i="29"/>
  <c r="L1393" i="29" s="1"/>
  <c r="K1392" i="29"/>
  <c r="J1392" i="29"/>
  <c r="I1392" i="29"/>
  <c r="H1392" i="29"/>
  <c r="L1392" i="29" s="1"/>
  <c r="K1391" i="29"/>
  <c r="J1391" i="29"/>
  <c r="I1391" i="29"/>
  <c r="H1391" i="29"/>
  <c r="L1391" i="29" s="1"/>
  <c r="K1390" i="29"/>
  <c r="J1390" i="29"/>
  <c r="I1390" i="29"/>
  <c r="H1390" i="29"/>
  <c r="L1390" i="29" s="1"/>
  <c r="K1389" i="29"/>
  <c r="J1389" i="29"/>
  <c r="I1389" i="29"/>
  <c r="H1389" i="29"/>
  <c r="L1389" i="29" s="1"/>
  <c r="K1388" i="29"/>
  <c r="J1388" i="29"/>
  <c r="I1388" i="29"/>
  <c r="H1388" i="29"/>
  <c r="L1388" i="29" s="1"/>
  <c r="K1387" i="29"/>
  <c r="J1387" i="29"/>
  <c r="I1387" i="29"/>
  <c r="H1387" i="29"/>
  <c r="L1387" i="29" s="1"/>
  <c r="K1386" i="29"/>
  <c r="J1386" i="29"/>
  <c r="I1386" i="29"/>
  <c r="H1386" i="29"/>
  <c r="L1386" i="29" s="1"/>
  <c r="K1385" i="29"/>
  <c r="J1385" i="29"/>
  <c r="I1385" i="29"/>
  <c r="H1385" i="29"/>
  <c r="L1385" i="29" s="1"/>
  <c r="K1384" i="29"/>
  <c r="J1384" i="29"/>
  <c r="I1384" i="29"/>
  <c r="H1384" i="29"/>
  <c r="L1384" i="29" s="1"/>
  <c r="K1383" i="29"/>
  <c r="J1383" i="29"/>
  <c r="I1383" i="29"/>
  <c r="H1383" i="29"/>
  <c r="L1383" i="29" s="1"/>
  <c r="K1382" i="29"/>
  <c r="J1382" i="29"/>
  <c r="I1382" i="29"/>
  <c r="H1382" i="29"/>
  <c r="L1382" i="29" s="1"/>
  <c r="K1381" i="29"/>
  <c r="J1381" i="29"/>
  <c r="I1381" i="29"/>
  <c r="H1381" i="29"/>
  <c r="L1381" i="29" s="1"/>
  <c r="K1380" i="29"/>
  <c r="J1380" i="29"/>
  <c r="I1380" i="29"/>
  <c r="H1380" i="29"/>
  <c r="L1380" i="29" s="1"/>
  <c r="K1379" i="29"/>
  <c r="J1379" i="29"/>
  <c r="I1379" i="29"/>
  <c r="H1379" i="29"/>
  <c r="L1379" i="29" s="1"/>
  <c r="K1378" i="29"/>
  <c r="K1439" i="29" s="1"/>
  <c r="K1443" i="29" s="1"/>
  <c r="J1378" i="29"/>
  <c r="I1378" i="29"/>
  <c r="H1378" i="29"/>
  <c r="L1378" i="29" s="1"/>
  <c r="K1377" i="29"/>
  <c r="J1377" i="29"/>
  <c r="I1377" i="29"/>
  <c r="H1377" i="29"/>
  <c r="L1377" i="29" s="1"/>
  <c r="K1376" i="29"/>
  <c r="J1376" i="29"/>
  <c r="J1439" i="29" s="1"/>
  <c r="J1443" i="29" s="1"/>
  <c r="I1376" i="29"/>
  <c r="I1439" i="29" s="1"/>
  <c r="I1443" i="29" s="1"/>
  <c r="H1376" i="29"/>
  <c r="L1376" i="29" s="1"/>
  <c r="L1439" i="29" s="1"/>
  <c r="L1443" i="29" s="1"/>
  <c r="O2846" i="28"/>
  <c r="N2844" i="28"/>
  <c r="M2844" i="28"/>
  <c r="L2844" i="28"/>
  <c r="I2844" i="28"/>
  <c r="H2844" i="28"/>
  <c r="G2844" i="28"/>
  <c r="I2843" i="28"/>
  <c r="H2843" i="28"/>
  <c r="G2843" i="28"/>
  <c r="N2839" i="28"/>
  <c r="M2839" i="28"/>
  <c r="L2839" i="28"/>
  <c r="O2803" i="28"/>
  <c r="N2802" i="28"/>
  <c r="M2802" i="28"/>
  <c r="L2802" i="28"/>
  <c r="I2802" i="28"/>
  <c r="H2802" i="28"/>
  <c r="G2802" i="28"/>
  <c r="O2801" i="28"/>
  <c r="I2801" i="28"/>
  <c r="I2792" i="28" s="1"/>
  <c r="I2845" i="28" s="1"/>
  <c r="I2847" i="28" s="1"/>
  <c r="H2801" i="28"/>
  <c r="G2801" i="28"/>
  <c r="O2800" i="28"/>
  <c r="N2799" i="28"/>
  <c r="N2798" i="28" s="1"/>
  <c r="M2799" i="28"/>
  <c r="M2798" i="28" s="1"/>
  <c r="L2799" i="28"/>
  <c r="L2798" i="28" s="1"/>
  <c r="I2799" i="28"/>
  <c r="H2799" i="28"/>
  <c r="H2798" i="28" s="1"/>
  <c r="G2799" i="28"/>
  <c r="G2798" i="28" s="1"/>
  <c r="I2798" i="28"/>
  <c r="O2797" i="28"/>
  <c r="O2796" i="28"/>
  <c r="O2795" i="28"/>
  <c r="N2794" i="28"/>
  <c r="N2793" i="28" s="1"/>
  <c r="M2794" i="28"/>
  <c r="M2793" i="28" s="1"/>
  <c r="M2792" i="28" s="1"/>
  <c r="M2845" i="28" s="1"/>
  <c r="L2794" i="28"/>
  <c r="I2794" i="28"/>
  <c r="H2794" i="28"/>
  <c r="H2793" i="28" s="1"/>
  <c r="G2794" i="28"/>
  <c r="G2793" i="28" s="1"/>
  <c r="G2792" i="28" s="1"/>
  <c r="L2793" i="28"/>
  <c r="I2793" i="28"/>
  <c r="O2790" i="28"/>
  <c r="N2789" i="28"/>
  <c r="M2789" i="28"/>
  <c r="L2789" i="28"/>
  <c r="H2789" i="28"/>
  <c r="G2789" i="28"/>
  <c r="O2788" i="28"/>
  <c r="N2787" i="28"/>
  <c r="M2787" i="28"/>
  <c r="L2787" i="28"/>
  <c r="I2787" i="28"/>
  <c r="H2787" i="28"/>
  <c r="G2787" i="28"/>
  <c r="O2786" i="28"/>
  <c r="O2785" i="28"/>
  <c r="O2784" i="28"/>
  <c r="O2783" i="28"/>
  <c r="O2782" i="28"/>
  <c r="N2781" i="28"/>
  <c r="M2781" i="28"/>
  <c r="L2781" i="28"/>
  <c r="I2781" i="28"/>
  <c r="H2781" i="28"/>
  <c r="G2781" i="28"/>
  <c r="O2780" i="28"/>
  <c r="O2779" i="28"/>
  <c r="I2779" i="28"/>
  <c r="O2778" i="28"/>
  <c r="N2776" i="28"/>
  <c r="M2776" i="28"/>
  <c r="L2776" i="28"/>
  <c r="H2776" i="28"/>
  <c r="O2775" i="28"/>
  <c r="O2774" i="28"/>
  <c r="O2773" i="28"/>
  <c r="N2772" i="28"/>
  <c r="M2772" i="28"/>
  <c r="M2771" i="28" s="1"/>
  <c r="M2768" i="28" s="1"/>
  <c r="L2772" i="28"/>
  <c r="L2771" i="28" s="1"/>
  <c r="I2772" i="28"/>
  <c r="I2771" i="28" s="1"/>
  <c r="I2770" i="28" s="1"/>
  <c r="H2772" i="28"/>
  <c r="H2771" i="28" s="1"/>
  <c r="H2770" i="28" s="1"/>
  <c r="G2772" i="28"/>
  <c r="G2771" i="28" s="1"/>
  <c r="G2770" i="28" s="1"/>
  <c r="O2770" i="28"/>
  <c r="O2769" i="28"/>
  <c r="O2772" i="28" l="1"/>
  <c r="O2781" i="28"/>
  <c r="H2792" i="28"/>
  <c r="H2845" i="28" s="1"/>
  <c r="H2847" i="28" s="1"/>
  <c r="O2776" i="28"/>
  <c r="O2802" i="28"/>
  <c r="H1439" i="29"/>
  <c r="H1443" i="29" s="1"/>
  <c r="N2792" i="28"/>
  <c r="N2845" i="28" s="1"/>
  <c r="O2799" i="28"/>
  <c r="O2844" i="28"/>
  <c r="O2789" i="28"/>
  <c r="O2794" i="28"/>
  <c r="O2798" i="28"/>
  <c r="O2787" i="28"/>
  <c r="H2767" i="28"/>
  <c r="M2843" i="28"/>
  <c r="M2847" i="28" s="1"/>
  <c r="M2767" i="28"/>
  <c r="L2768" i="28"/>
  <c r="O2793" i="28"/>
  <c r="G2847" i="28"/>
  <c r="G2767" i="28"/>
  <c r="G2845" i="28"/>
  <c r="N2771" i="28"/>
  <c r="N2768" i="28" s="1"/>
  <c r="L2792" i="28"/>
  <c r="I2767" i="28"/>
  <c r="N2843" i="28" l="1"/>
  <c r="N2847" i="28" s="1"/>
  <c r="N2767" i="28"/>
  <c r="O2771" i="28"/>
  <c r="O2792" i="28"/>
  <c r="L2845" i="28"/>
  <c r="O2845" i="28" s="1"/>
  <c r="L2843" i="28"/>
  <c r="O2768" i="28"/>
  <c r="L2767" i="28"/>
  <c r="O2767" i="28" l="1"/>
  <c r="O2843" i="28"/>
  <c r="L2847" i="28"/>
  <c r="O2847" i="28" s="1"/>
  <c r="G1367" i="29" l="1"/>
  <c r="F1364" i="29"/>
  <c r="F1367" i="29" s="1"/>
  <c r="E1364" i="29"/>
  <c r="E1367" i="29" s="1"/>
  <c r="D1364" i="29"/>
  <c r="D1367" i="29" s="1"/>
  <c r="K1363" i="29"/>
  <c r="J1363" i="29"/>
  <c r="I1363" i="29"/>
  <c r="H1363" i="29"/>
  <c r="L1363" i="29" s="1"/>
  <c r="K1362" i="29"/>
  <c r="J1362" i="29"/>
  <c r="I1362" i="29"/>
  <c r="H1362" i="29"/>
  <c r="L1362" i="29" s="1"/>
  <c r="K1361" i="29"/>
  <c r="J1361" i="29"/>
  <c r="I1361" i="29"/>
  <c r="H1361" i="29"/>
  <c r="L1361" i="29" s="1"/>
  <c r="K1360" i="29"/>
  <c r="J1360" i="29"/>
  <c r="I1360" i="29"/>
  <c r="H1360" i="29"/>
  <c r="L1360" i="29" s="1"/>
  <c r="K1359" i="29"/>
  <c r="J1359" i="29"/>
  <c r="I1359" i="29"/>
  <c r="H1359" i="29"/>
  <c r="L1359" i="29" s="1"/>
  <c r="K1358" i="29"/>
  <c r="J1358" i="29"/>
  <c r="I1358" i="29"/>
  <c r="H1358" i="29"/>
  <c r="L1358" i="29" s="1"/>
  <c r="L1357" i="29"/>
  <c r="K1357" i="29"/>
  <c r="J1357" i="29"/>
  <c r="I1357" i="29"/>
  <c r="H1357" i="29"/>
  <c r="K1356" i="29"/>
  <c r="J1356" i="29"/>
  <c r="I1356" i="29"/>
  <c r="H1356" i="29"/>
  <c r="L1356" i="29" s="1"/>
  <c r="K1355" i="29"/>
  <c r="J1355" i="29"/>
  <c r="I1355" i="29"/>
  <c r="H1355" i="29"/>
  <c r="L1355" i="29" s="1"/>
  <c r="K1354" i="29"/>
  <c r="J1354" i="29"/>
  <c r="I1354" i="29"/>
  <c r="H1354" i="29"/>
  <c r="L1354" i="29" s="1"/>
  <c r="K1353" i="29"/>
  <c r="J1353" i="29"/>
  <c r="I1353" i="29"/>
  <c r="H1353" i="29"/>
  <c r="L1353" i="29" s="1"/>
  <c r="K1352" i="29"/>
  <c r="J1352" i="29"/>
  <c r="I1352" i="29"/>
  <c r="H1352" i="29"/>
  <c r="L1352" i="29" s="1"/>
  <c r="K1351" i="29"/>
  <c r="J1351" i="29"/>
  <c r="I1351" i="29"/>
  <c r="H1351" i="29"/>
  <c r="L1351" i="29" s="1"/>
  <c r="K1350" i="29"/>
  <c r="J1350" i="29"/>
  <c r="I1350" i="29"/>
  <c r="H1350" i="29"/>
  <c r="L1350" i="29" s="1"/>
  <c r="K1349" i="29"/>
  <c r="J1349" i="29"/>
  <c r="I1349" i="29"/>
  <c r="H1349" i="29"/>
  <c r="L1349" i="29" s="1"/>
  <c r="K1348" i="29"/>
  <c r="J1348" i="29"/>
  <c r="I1348" i="29"/>
  <c r="H1348" i="29"/>
  <c r="L1348" i="29" s="1"/>
  <c r="K1347" i="29"/>
  <c r="J1347" i="29"/>
  <c r="I1347" i="29"/>
  <c r="H1347" i="29"/>
  <c r="L1347" i="29" s="1"/>
  <c r="K1346" i="29"/>
  <c r="J1346" i="29"/>
  <c r="I1346" i="29"/>
  <c r="H1346" i="29"/>
  <c r="L1346" i="29" s="1"/>
  <c r="K1345" i="29"/>
  <c r="J1345" i="29"/>
  <c r="I1345" i="29"/>
  <c r="H1345" i="29"/>
  <c r="L1345" i="29" s="1"/>
  <c r="K1344" i="29"/>
  <c r="J1344" i="29"/>
  <c r="I1344" i="29"/>
  <c r="H1344" i="29"/>
  <c r="L1344" i="29" s="1"/>
  <c r="K1343" i="29"/>
  <c r="J1343" i="29"/>
  <c r="J1364" i="29" s="1"/>
  <c r="J1367" i="29" s="1"/>
  <c r="I1343" i="29"/>
  <c r="H1343" i="29"/>
  <c r="L1343" i="29" s="1"/>
  <c r="K1342" i="29"/>
  <c r="K1364" i="29" s="1"/>
  <c r="K1367" i="29" s="1"/>
  <c r="J1342" i="29"/>
  <c r="I1342" i="29"/>
  <c r="I1364" i="29" s="1"/>
  <c r="I1367" i="29" s="1"/>
  <c r="H1342" i="29"/>
  <c r="H1364" i="29" s="1"/>
  <c r="H1367" i="29" s="1"/>
  <c r="O2759" i="28"/>
  <c r="O2758" i="28"/>
  <c r="O2752" i="28"/>
  <c r="O2751" i="28"/>
  <c r="O2750" i="28"/>
  <c r="O2749" i="28"/>
  <c r="O2747" i="28"/>
  <c r="O2746" i="28"/>
  <c r="O2745" i="28"/>
  <c r="O2744" i="28"/>
  <c r="O2743" i="28"/>
  <c r="O2742" i="28"/>
  <c r="N2740" i="28"/>
  <c r="M2740" i="28"/>
  <c r="O2740" i="28"/>
  <c r="I2740" i="28"/>
  <c r="H2740" i="28"/>
  <c r="G2740" i="28"/>
  <c r="O2739" i="28"/>
  <c r="O2738" i="28"/>
  <c r="N2737" i="28"/>
  <c r="M2737" i="28"/>
  <c r="O2737" i="28"/>
  <c r="I2737" i="28"/>
  <c r="H2737" i="28"/>
  <c r="G2737" i="28"/>
  <c r="O2736" i="28"/>
  <c r="O2735" i="28"/>
  <c r="N2734" i="28"/>
  <c r="M2734" i="28"/>
  <c r="O2734" i="28"/>
  <c r="I2734" i="28"/>
  <c r="H2734" i="28"/>
  <c r="G2734" i="28"/>
  <c r="O2733" i="28"/>
  <c r="N2732" i="28"/>
  <c r="M2732" i="28"/>
  <c r="O2732" i="28"/>
  <c r="I2732" i="28"/>
  <c r="H2732" i="28"/>
  <c r="G2732" i="28"/>
  <c r="O2731" i="28"/>
  <c r="N2730" i="28"/>
  <c r="M2730" i="28"/>
  <c r="I2730" i="28"/>
  <c r="H2730" i="28"/>
  <c r="G2730" i="28"/>
  <c r="O2729" i="28"/>
  <c r="O2728" i="28"/>
  <c r="O2727" i="28"/>
  <c r="O2726" i="28"/>
  <c r="O2725" i="28"/>
  <c r="N2724" i="28"/>
  <c r="M2724" i="28"/>
  <c r="I2724" i="28"/>
  <c r="H2724" i="28"/>
  <c r="G2724" i="28"/>
  <c r="O2723" i="28"/>
  <c r="O2722" i="28"/>
  <c r="O2721" i="28"/>
  <c r="O2720" i="28"/>
  <c r="N2719" i="28"/>
  <c r="M2719" i="28"/>
  <c r="I2719" i="28"/>
  <c r="H2719" i="28"/>
  <c r="G2719" i="28"/>
  <c r="O2718" i="28"/>
  <c r="O2717" i="28"/>
  <c r="O2716" i="28"/>
  <c r="O2715" i="28"/>
  <c r="O2714" i="28"/>
  <c r="N2713" i="28"/>
  <c r="M2713" i="28"/>
  <c r="I2713" i="28"/>
  <c r="H2713" i="28"/>
  <c r="G2713" i="28"/>
  <c r="O2712" i="28"/>
  <c r="O2711" i="28"/>
  <c r="N2710" i="28"/>
  <c r="N2709" i="28" s="1"/>
  <c r="N2757" i="28" s="1"/>
  <c r="M2710" i="28"/>
  <c r="I2710" i="28"/>
  <c r="H2710" i="28"/>
  <c r="H2709" i="28" s="1"/>
  <c r="H2757" i="28" s="1"/>
  <c r="G2710" i="28"/>
  <c r="O2708" i="28"/>
  <c r="N2707" i="28"/>
  <c r="N2706" i="28" s="1"/>
  <c r="N2705" i="28" s="1"/>
  <c r="N2702" i="28" s="1"/>
  <c r="N2756" i="28" s="1"/>
  <c r="M2707" i="28"/>
  <c r="I2706" i="28"/>
  <c r="I2705" i="28" s="1"/>
  <c r="H2706" i="28"/>
  <c r="G2706" i="28"/>
  <c r="G2705" i="28" s="1"/>
  <c r="H2705" i="28"/>
  <c r="O2704" i="28"/>
  <c r="O2703" i="28"/>
  <c r="H2702" i="28"/>
  <c r="H2756" i="28" s="1"/>
  <c r="N2760" i="28" l="1"/>
  <c r="O2730" i="28"/>
  <c r="O2724" i="28"/>
  <c r="I2702" i="28"/>
  <c r="I2756" i="28" s="1"/>
  <c r="I2704" i="28"/>
  <c r="O2707" i="28"/>
  <c r="O2710" i="28"/>
  <c r="H2760" i="28"/>
  <c r="I2709" i="28"/>
  <c r="M2706" i="28"/>
  <c r="M2705" i="28" s="1"/>
  <c r="M2702" i="28" s="1"/>
  <c r="O2719" i="28"/>
  <c r="G2709" i="28"/>
  <c r="G2757" i="28" s="1"/>
  <c r="M2709" i="28"/>
  <c r="M2757" i="28" s="1"/>
  <c r="O2713" i="28"/>
  <c r="L1342" i="29"/>
  <c r="L1364" i="29" s="1"/>
  <c r="L1367" i="29" s="1"/>
  <c r="I2757" i="28"/>
  <c r="G2702" i="28"/>
  <c r="G2704" i="28"/>
  <c r="H2701" i="28"/>
  <c r="N2701" i="28"/>
  <c r="I2760" i="28" l="1"/>
  <c r="I2701" i="28"/>
  <c r="O2757" i="28"/>
  <c r="O2706" i="28"/>
  <c r="O2709" i="28"/>
  <c r="O2705" i="28"/>
  <c r="G2756" i="28"/>
  <c r="G2760" i="28" s="1"/>
  <c r="G2701" i="28"/>
  <c r="O2702" i="28"/>
  <c r="M2756" i="28"/>
  <c r="M2760" i="28" s="1"/>
  <c r="M2701" i="28"/>
  <c r="O2701" i="28" l="1"/>
  <c r="O2756" i="28"/>
  <c r="O2760" i="28"/>
  <c r="G1333" i="29" l="1"/>
  <c r="K1332" i="29"/>
  <c r="J1332" i="29"/>
  <c r="I1332" i="29"/>
  <c r="H1332" i="29"/>
  <c r="L1332" i="29" s="1"/>
  <c r="D1330" i="29"/>
  <c r="D1333" i="29" s="1"/>
  <c r="K1329" i="29"/>
  <c r="J1329" i="29"/>
  <c r="I1329" i="29"/>
  <c r="H1329" i="29"/>
  <c r="L1329" i="29" s="1"/>
  <c r="K1328" i="29"/>
  <c r="J1328" i="29"/>
  <c r="I1328" i="29"/>
  <c r="H1328" i="29"/>
  <c r="L1328" i="29" s="1"/>
  <c r="K1326" i="29"/>
  <c r="J1326" i="29"/>
  <c r="I1326" i="29"/>
  <c r="H1326" i="29"/>
  <c r="L1326" i="29" s="1"/>
  <c r="K1321" i="29"/>
  <c r="J1321" i="29"/>
  <c r="I1321" i="29"/>
  <c r="H1321" i="29"/>
  <c r="L1321" i="29" s="1"/>
  <c r="F1330" i="29"/>
  <c r="F1333" i="29" s="1"/>
  <c r="E1330" i="29"/>
  <c r="E1333" i="29" s="1"/>
  <c r="K1311" i="29"/>
  <c r="J1311" i="29"/>
  <c r="I1311" i="29"/>
  <c r="H1311" i="29"/>
  <c r="L1311" i="29" s="1"/>
  <c r="K1310" i="29"/>
  <c r="J1310" i="29"/>
  <c r="I1310" i="29"/>
  <c r="H1310" i="29"/>
  <c r="L1310" i="29" s="1"/>
  <c r="K1309" i="29"/>
  <c r="J1309" i="29"/>
  <c r="I1309" i="29"/>
  <c r="H1309" i="29"/>
  <c r="L1309" i="29" s="1"/>
  <c r="K1306" i="29"/>
  <c r="J1306" i="29"/>
  <c r="I1306" i="29"/>
  <c r="H1306" i="29"/>
  <c r="L1306" i="29" s="1"/>
  <c r="K1302" i="29"/>
  <c r="J1302" i="29"/>
  <c r="I1302" i="29"/>
  <c r="H1302" i="29"/>
  <c r="L1302" i="29" s="1"/>
  <c r="K1297" i="29"/>
  <c r="J1297" i="29"/>
  <c r="I1297" i="29"/>
  <c r="H1297" i="29"/>
  <c r="L1297" i="29" s="1"/>
  <c r="K1296" i="29"/>
  <c r="J1296" i="29"/>
  <c r="I1296" i="29"/>
  <c r="H1296" i="29"/>
  <c r="L1296" i="29" s="1"/>
  <c r="K1295" i="29"/>
  <c r="J1295" i="29"/>
  <c r="I1295" i="29"/>
  <c r="H1295" i="29"/>
  <c r="L1295" i="29" s="1"/>
  <c r="K1294" i="29"/>
  <c r="J1294" i="29"/>
  <c r="I1294" i="29"/>
  <c r="H1294" i="29"/>
  <c r="L1294" i="29" s="1"/>
  <c r="K1292" i="29"/>
  <c r="J1292" i="29"/>
  <c r="I1292" i="29"/>
  <c r="H1292" i="29"/>
  <c r="L1292" i="29" s="1"/>
  <c r="K1284" i="29"/>
  <c r="J1284" i="29"/>
  <c r="I1284" i="29"/>
  <c r="H1284" i="29"/>
  <c r="L1284" i="29" s="1"/>
  <c r="K1283" i="29"/>
  <c r="J1283" i="29"/>
  <c r="I1283" i="29"/>
  <c r="H1283" i="29"/>
  <c r="L1283" i="29" s="1"/>
  <c r="K1280" i="29"/>
  <c r="J1280" i="29"/>
  <c r="I1280" i="29"/>
  <c r="H1280" i="29"/>
  <c r="L1280" i="29" s="1"/>
  <c r="O2694" i="28"/>
  <c r="I2691" i="28"/>
  <c r="G2691" i="28"/>
  <c r="O2686" i="28"/>
  <c r="O2685" i="28"/>
  <c r="O2684" i="28"/>
  <c r="O2683" i="28"/>
  <c r="N2680" i="28"/>
  <c r="N2646" i="28" s="1"/>
  <c r="N2645" i="28" s="1"/>
  <c r="N2644" i="28" s="1"/>
  <c r="M2680" i="28"/>
  <c r="M2646" i="28" s="1"/>
  <c r="L2680" i="28"/>
  <c r="O2678" i="28"/>
  <c r="O2677" i="28"/>
  <c r="O2676" i="28"/>
  <c r="O2675" i="28"/>
  <c r="O2674" i="28"/>
  <c r="O2673" i="28"/>
  <c r="O2672" i="28"/>
  <c r="O2671" i="28"/>
  <c r="N2670" i="28"/>
  <c r="M2670" i="28"/>
  <c r="L2670" i="28"/>
  <c r="O2668" i="28"/>
  <c r="O2667" i="28"/>
  <c r="O2666" i="28"/>
  <c r="O2665" i="28"/>
  <c r="O2664" i="28"/>
  <c r="O2663" i="28"/>
  <c r="O2662" i="28"/>
  <c r="O2660" i="28" s="1"/>
  <c r="O2661" i="28"/>
  <c r="N2660" i="28"/>
  <c r="N2658" i="28" s="1"/>
  <c r="N2643" i="28" s="1"/>
  <c r="N2642" i="28" s="1"/>
  <c r="N2641" i="28" s="1"/>
  <c r="M2660" i="28"/>
  <c r="L2660" i="28"/>
  <c r="L2658" i="28" s="1"/>
  <c r="O2655" i="28"/>
  <c r="O2654" i="28"/>
  <c r="O2653" i="28"/>
  <c r="N2652" i="28"/>
  <c r="N2651" i="28" s="1"/>
  <c r="M2652" i="28"/>
  <c r="M2651" i="28" s="1"/>
  <c r="L2652" i="28"/>
  <c r="I2652" i="28"/>
  <c r="H2652" i="28"/>
  <c r="G2652" i="28"/>
  <c r="G2651" i="28" s="1"/>
  <c r="I2651" i="28"/>
  <c r="H2651" i="28"/>
  <c r="O2650" i="28"/>
  <c r="N2649" i="28"/>
  <c r="M2649" i="28"/>
  <c r="M2648" i="28" s="1"/>
  <c r="L2649" i="28"/>
  <c r="L2648" i="28" s="1"/>
  <c r="I2649" i="28"/>
  <c r="I2648" i="28" s="1"/>
  <c r="H2649" i="28"/>
  <c r="G2649" i="28"/>
  <c r="G2648" i="28" s="1"/>
  <c r="N2648" i="28"/>
  <c r="H2648" i="28"/>
  <c r="O2647" i="28"/>
  <c r="L2645" i="28"/>
  <c r="I2645" i="28"/>
  <c r="I2644" i="28" s="1"/>
  <c r="H2645" i="28"/>
  <c r="H2644" i="28" s="1"/>
  <c r="G2645" i="28"/>
  <c r="G2644" i="28" s="1"/>
  <c r="L2644" i="28"/>
  <c r="L2642" i="28"/>
  <c r="I2642" i="28"/>
  <c r="I2641" i="28" s="1"/>
  <c r="H2642" i="28"/>
  <c r="H2641" i="28" s="1"/>
  <c r="G2642" i="28"/>
  <c r="G2641" i="28" s="1"/>
  <c r="L2641" i="28"/>
  <c r="O2640" i="28"/>
  <c r="O2639" i="28"/>
  <c r="O2638" i="28"/>
  <c r="O2637" i="28"/>
  <c r="N2636" i="28"/>
  <c r="N2635" i="28" s="1"/>
  <c r="M2636" i="28"/>
  <c r="M2635" i="28" s="1"/>
  <c r="L2636" i="28"/>
  <c r="I2636" i="28"/>
  <c r="I2635" i="28" s="1"/>
  <c r="H2636" i="28"/>
  <c r="G2636" i="28"/>
  <c r="G2635" i="28" s="1"/>
  <c r="H2635" i="28"/>
  <c r="O2632" i="28"/>
  <c r="O2631" i="28"/>
  <c r="O2630" i="28"/>
  <c r="O2629" i="28"/>
  <c r="O2628" i="28"/>
  <c r="O2627" i="28"/>
  <c r="N2626" i="28"/>
  <c r="M2626" i="28"/>
  <c r="L2626" i="28"/>
  <c r="H2626" i="28"/>
  <c r="G2626" i="28"/>
  <c r="O2625" i="28"/>
  <c r="O2624" i="28"/>
  <c r="O2623" i="28"/>
  <c r="N2622" i="28"/>
  <c r="M2622" i="28"/>
  <c r="L2622" i="28"/>
  <c r="I2622" i="28"/>
  <c r="H2622" i="28"/>
  <c r="G2622" i="28"/>
  <c r="O2621" i="28"/>
  <c r="N2620" i="28"/>
  <c r="M2620" i="28"/>
  <c r="L2620" i="28"/>
  <c r="O2620" i="28" s="1"/>
  <c r="I2620" i="28"/>
  <c r="H2620" i="28"/>
  <c r="G2620" i="28"/>
  <c r="O2619" i="28"/>
  <c r="N2618" i="28"/>
  <c r="M2618" i="28"/>
  <c r="L2618" i="28"/>
  <c r="I2618" i="28"/>
  <c r="H2618" i="28"/>
  <c r="G2618" i="28"/>
  <c r="O2617" i="28"/>
  <c r="O2616" i="28"/>
  <c r="O2615" i="28"/>
  <c r="O2614" i="28"/>
  <c r="N2613" i="28"/>
  <c r="M2613" i="28"/>
  <c r="L2613" i="28"/>
  <c r="I2613" i="28"/>
  <c r="H2613" i="28"/>
  <c r="G2613" i="28"/>
  <c r="O2612" i="28"/>
  <c r="O2611" i="28"/>
  <c r="O2610" i="28"/>
  <c r="O2609" i="28"/>
  <c r="O2608" i="28"/>
  <c r="N2607" i="28"/>
  <c r="M2607" i="28"/>
  <c r="L2607" i="28"/>
  <c r="O2607" i="28" s="1"/>
  <c r="I2607" i="28"/>
  <c r="H2607" i="28"/>
  <c r="G2607" i="28"/>
  <c r="O2606" i="28"/>
  <c r="N2605" i="28"/>
  <c r="M2605" i="28"/>
  <c r="L2605" i="28"/>
  <c r="O2605" i="28" s="1"/>
  <c r="I2605" i="28"/>
  <c r="H2605" i="28"/>
  <c r="G2605" i="28"/>
  <c r="O2604" i="28"/>
  <c r="N2602" i="28"/>
  <c r="N2601" i="28" s="1"/>
  <c r="N2692" i="28" s="1"/>
  <c r="M2602" i="28"/>
  <c r="L2602" i="28"/>
  <c r="I2602" i="28"/>
  <c r="H2602" i="28"/>
  <c r="H2601" i="28" s="1"/>
  <c r="H2692" i="28" s="1"/>
  <c r="G2602" i="28"/>
  <c r="O2600" i="28"/>
  <c r="O2599" i="28"/>
  <c r="N2598" i="28"/>
  <c r="N2597" i="28" s="1"/>
  <c r="N2594" i="28" s="1"/>
  <c r="M2598" i="28"/>
  <c r="M2597" i="28" s="1"/>
  <c r="M2594" i="28" s="1"/>
  <c r="L2598" i="28"/>
  <c r="I2598" i="28"/>
  <c r="H2598" i="28"/>
  <c r="H2597" i="28" s="1"/>
  <c r="G2598" i="28"/>
  <c r="G2597" i="28" s="1"/>
  <c r="G2596" i="28" s="1"/>
  <c r="L2597" i="28"/>
  <c r="I2597" i="28"/>
  <c r="I2596" i="28" s="1"/>
  <c r="O2596" i="28"/>
  <c r="O2595" i="28"/>
  <c r="G2601" i="28" l="1"/>
  <c r="G2692" i="28" s="1"/>
  <c r="O2602" i="28"/>
  <c r="O2613" i="28"/>
  <c r="O2626" i="28"/>
  <c r="O2649" i="28"/>
  <c r="O2652" i="28"/>
  <c r="M2601" i="28"/>
  <c r="M2692" i="28" s="1"/>
  <c r="N2634" i="28"/>
  <c r="N2693" i="28" s="1"/>
  <c r="I2601" i="28"/>
  <c r="O2618" i="28"/>
  <c r="H2634" i="28"/>
  <c r="H2693" i="28" s="1"/>
  <c r="O2648" i="28"/>
  <c r="M2658" i="28"/>
  <c r="M2643" i="28" s="1"/>
  <c r="O2680" i="28"/>
  <c r="G2634" i="28"/>
  <c r="G2593" i="28" s="1"/>
  <c r="O2670" i="28"/>
  <c r="O2658" i="28" s="1"/>
  <c r="O2622" i="28"/>
  <c r="O2636" i="28"/>
  <c r="J1330" i="29"/>
  <c r="J1333" i="29" s="1"/>
  <c r="K1330" i="29"/>
  <c r="K1333" i="29" s="1"/>
  <c r="I1330" i="29"/>
  <c r="I1333" i="29" s="1"/>
  <c r="H1330" i="29"/>
  <c r="H1333" i="29" s="1"/>
  <c r="L1330" i="29"/>
  <c r="O2598" i="28"/>
  <c r="N2691" i="28"/>
  <c r="I2593" i="28"/>
  <c r="I2692" i="28"/>
  <c r="I2695" i="28" s="1"/>
  <c r="I2634" i="28"/>
  <c r="I2693" i="28" s="1"/>
  <c r="H2596" i="28"/>
  <c r="H2594" i="28"/>
  <c r="M2642" i="28"/>
  <c r="O2643" i="28"/>
  <c r="O2597" i="28"/>
  <c r="M2691" i="28"/>
  <c r="O2646" i="28"/>
  <c r="M2645" i="28"/>
  <c r="M2644" i="28" s="1"/>
  <c r="O2644" i="28" s="1"/>
  <c r="L2594" i="28"/>
  <c r="L2635" i="28"/>
  <c r="L2651" i="28"/>
  <c r="O2651" i="28" s="1"/>
  <c r="L2601" i="28"/>
  <c r="G2693" i="28" l="1"/>
  <c r="G2695" i="28" s="1"/>
  <c r="N2593" i="28"/>
  <c r="N2695" i="28"/>
  <c r="L2692" i="28"/>
  <c r="O2692" i="28" s="1"/>
  <c r="O2601" i="28"/>
  <c r="M2641" i="28"/>
  <c r="O2642" i="28"/>
  <c r="H2593" i="28"/>
  <c r="H2691" i="28"/>
  <c r="H2695" i="28" s="1"/>
  <c r="L2593" i="28"/>
  <c r="L2691" i="28"/>
  <c r="O2594" i="28"/>
  <c r="L2634" i="28"/>
  <c r="O2635" i="28"/>
  <c r="O2645" i="28"/>
  <c r="O2691" i="28" l="1"/>
  <c r="L2693" i="28"/>
  <c r="L2695" i="28" s="1"/>
  <c r="M2634" i="28"/>
  <c r="O2641" i="28"/>
  <c r="M2693" i="28" l="1"/>
  <c r="M2695" i="28" s="1"/>
  <c r="O2695" i="28" s="1"/>
  <c r="M2593" i="28"/>
  <c r="O2593" i="28" s="1"/>
  <c r="O2693" i="28"/>
  <c r="O2634" i="28"/>
  <c r="O2586" i="28" l="1"/>
  <c r="O2583" i="28"/>
  <c r="O2580" i="28"/>
  <c r="N2579" i="28"/>
  <c r="N2578" i="28" s="1"/>
  <c r="M2579" i="28"/>
  <c r="M2578" i="28" s="1"/>
  <c r="L2579" i="28"/>
  <c r="I2579" i="28"/>
  <c r="H2579" i="28"/>
  <c r="H2578" i="28" s="1"/>
  <c r="G2579" i="28"/>
  <c r="G2578" i="28" s="1"/>
  <c r="I2578" i="28"/>
  <c r="O2577" i="28"/>
  <c r="N2576" i="28"/>
  <c r="M2576" i="28"/>
  <c r="L2576" i="28"/>
  <c r="I2576" i="28"/>
  <c r="I2575" i="28" s="1"/>
  <c r="I2574" i="28" s="1"/>
  <c r="H2576" i="28"/>
  <c r="G2576" i="28"/>
  <c r="G2575" i="28" s="1"/>
  <c r="N2575" i="28"/>
  <c r="M2575" i="28"/>
  <c r="H2575" i="28"/>
  <c r="O2571" i="28"/>
  <c r="N2570" i="28"/>
  <c r="N2569" i="28" s="1"/>
  <c r="M2570" i="28"/>
  <c r="M2569" i="28" s="1"/>
  <c r="L2570" i="28"/>
  <c r="I2570" i="28"/>
  <c r="I2569" i="28" s="1"/>
  <c r="H2570" i="28"/>
  <c r="H2569" i="28" s="1"/>
  <c r="G2570" i="28"/>
  <c r="L2569" i="28"/>
  <c r="G2569" i="28"/>
  <c r="O2568" i="28"/>
  <c r="N2567" i="28"/>
  <c r="M2567" i="28"/>
  <c r="L2567" i="28"/>
  <c r="I2567" i="28"/>
  <c r="H2567" i="28"/>
  <c r="G2567" i="28"/>
  <c r="O2566" i="28"/>
  <c r="N2565" i="28"/>
  <c r="M2565" i="28"/>
  <c r="L2565" i="28"/>
  <c r="I2565" i="28"/>
  <c r="H2565" i="28"/>
  <c r="G2565" i="28"/>
  <c r="O2564" i="28"/>
  <c r="N2563" i="28"/>
  <c r="M2563" i="28"/>
  <c r="L2563" i="28"/>
  <c r="I2563" i="28"/>
  <c r="H2563" i="28"/>
  <c r="G2563" i="28"/>
  <c r="O2562" i="28"/>
  <c r="O2561" i="28"/>
  <c r="N2560" i="28"/>
  <c r="M2560" i="28"/>
  <c r="L2560" i="28"/>
  <c r="I2560" i="28"/>
  <c r="H2560" i="28"/>
  <c r="G2560" i="28"/>
  <c r="O2559" i="28"/>
  <c r="O2558" i="28"/>
  <c r="O2557" i="28"/>
  <c r="O2556" i="28"/>
  <c r="N2555" i="28"/>
  <c r="M2555" i="28"/>
  <c r="L2555" i="28"/>
  <c r="O2555" i="28" s="1"/>
  <c r="I2555" i="28"/>
  <c r="H2555" i="28"/>
  <c r="G2555" i="28"/>
  <c r="N2553" i="28"/>
  <c r="O2553" i="28" s="1"/>
  <c r="M2553" i="28"/>
  <c r="L2553" i="28"/>
  <c r="I2553" i="28"/>
  <c r="H2553" i="28"/>
  <c r="G2553" i="28"/>
  <c r="N2574" i="28" l="1"/>
  <c r="N2585" i="28" s="1"/>
  <c r="O2579" i="28"/>
  <c r="O2569" i="28"/>
  <c r="H2574" i="28"/>
  <c r="O2560" i="28"/>
  <c r="O2563" i="28"/>
  <c r="G2552" i="28"/>
  <c r="G2551" i="28" s="1"/>
  <c r="M2552" i="28"/>
  <c r="M2584" i="28" s="1"/>
  <c r="M2587" i="28" s="1"/>
  <c r="O2570" i="28"/>
  <c r="L2578" i="28"/>
  <c r="O2578" i="28" s="1"/>
  <c r="I2552" i="28"/>
  <c r="I2584" i="28" s="1"/>
  <c r="I2587" i="28" s="1"/>
  <c r="O2567" i="28"/>
  <c r="H2552" i="28"/>
  <c r="N2552" i="28"/>
  <c r="N2551" i="28" s="1"/>
  <c r="O2576" i="28"/>
  <c r="G2574" i="28"/>
  <c r="M2574" i="28"/>
  <c r="M2585" i="28" s="1"/>
  <c r="G2584" i="28"/>
  <c r="G2587" i="28" s="1"/>
  <c r="M2551" i="28"/>
  <c r="H2584" i="28"/>
  <c r="H2587" i="28" s="1"/>
  <c r="H2551" i="28"/>
  <c r="L2575" i="28"/>
  <c r="L2552" i="28"/>
  <c r="N2584" i="28" l="1"/>
  <c r="N2587" i="28" s="1"/>
  <c r="I2551" i="28"/>
  <c r="O2575" i="28"/>
  <c r="L2551" i="28"/>
  <c r="O2551" i="28" s="1"/>
  <c r="O2552" i="28"/>
  <c r="L2584" i="28"/>
  <c r="O2584" i="28" l="1"/>
  <c r="L2585" i="28"/>
  <c r="O2585" i="28" s="1"/>
  <c r="O2574" i="28"/>
  <c r="L2587" i="28" l="1"/>
  <c r="O2587" i="28" s="1"/>
  <c r="O2544" i="28" l="1"/>
  <c r="O2543" i="28"/>
  <c r="O2541" i="28"/>
  <c r="O2537" i="28"/>
  <c r="N2536" i="28"/>
  <c r="N2519" i="28" s="1"/>
  <c r="M2536" i="28"/>
  <c r="M2519" i="28" s="1"/>
  <c r="M2518" i="28" s="1"/>
  <c r="L2536" i="28"/>
  <c r="O2536" i="28" s="1"/>
  <c r="I2536" i="28"/>
  <c r="H2536" i="28"/>
  <c r="G2536" i="28"/>
  <c r="O2535" i="28"/>
  <c r="O2534" i="28"/>
  <c r="L2533" i="28"/>
  <c r="O2533" i="28" s="1"/>
  <c r="I2533" i="28"/>
  <c r="H2533" i="28"/>
  <c r="G2533" i="28"/>
  <c r="O2532" i="28"/>
  <c r="L2531" i="28"/>
  <c r="O2531" i="28" s="1"/>
  <c r="I2531" i="28"/>
  <c r="H2531" i="28"/>
  <c r="G2531" i="28"/>
  <c r="O2530" i="28"/>
  <c r="O2529" i="28"/>
  <c r="O2528" i="28"/>
  <c r="L2527" i="28"/>
  <c r="O2527" i="28" s="1"/>
  <c r="I2527" i="28"/>
  <c r="H2527" i="28"/>
  <c r="G2527" i="28"/>
  <c r="O2526" i="28"/>
  <c r="O2525" i="28"/>
  <c r="L2524" i="28"/>
  <c r="O2524" i="28" s="1"/>
  <c r="I2524" i="28"/>
  <c r="H2524" i="28"/>
  <c r="G2524" i="28"/>
  <c r="O2523" i="28"/>
  <c r="O2522" i="28"/>
  <c r="L2520" i="28"/>
  <c r="I2520" i="28"/>
  <c r="H2520" i="28"/>
  <c r="G2520" i="28"/>
  <c r="I2519" i="28" l="1"/>
  <c r="L2519" i="28"/>
  <c r="L2542" i="28" s="1"/>
  <c r="H2519" i="28"/>
  <c r="H2518" i="28" s="1"/>
  <c r="O2520" i="28"/>
  <c r="M2542" i="28"/>
  <c r="M2545" i="28" s="1"/>
  <c r="G2519" i="28"/>
  <c r="G2542" i="28" s="1"/>
  <c r="G2545" i="28" s="1"/>
  <c r="H2542" i="28"/>
  <c r="H2545" i="28" s="1"/>
  <c r="N2518" i="28"/>
  <c r="N2542" i="28"/>
  <c r="N2545" i="28" s="1"/>
  <c r="I2542" i="28"/>
  <c r="I2545" i="28" s="1"/>
  <c r="I2518" i="28"/>
  <c r="G2518" i="28"/>
  <c r="L2545" i="28"/>
  <c r="L2518" i="28"/>
  <c r="O2519" i="28"/>
  <c r="O2518" i="28" l="1"/>
  <c r="O2542" i="28"/>
  <c r="O2545" i="28"/>
  <c r="O2511" i="28" l="1"/>
  <c r="O2510" i="28"/>
  <c r="I2509" i="28"/>
  <c r="I2512" i="28" s="1"/>
  <c r="H2509" i="28"/>
  <c r="H2512" i="28" s="1"/>
  <c r="G2509" i="28"/>
  <c r="G2512" i="28" s="1"/>
  <c r="O2508" i="28"/>
  <c r="O2505" i="28"/>
  <c r="O2504" i="28"/>
  <c r="I2504" i="28"/>
  <c r="G2504" i="28"/>
  <c r="O2503" i="28"/>
  <c r="O2502" i="28"/>
  <c r="I2502" i="28"/>
  <c r="G2502" i="28"/>
  <c r="O2501" i="28"/>
  <c r="O2500" i="28"/>
  <c r="I2500" i="28"/>
  <c r="G2500" i="28"/>
  <c r="O2499" i="28"/>
  <c r="O2498" i="28"/>
  <c r="O2497" i="28"/>
  <c r="O2496" i="28"/>
  <c r="O2495" i="28"/>
  <c r="I2495" i="28"/>
  <c r="G2495" i="28"/>
  <c r="O2494" i="28"/>
  <c r="O2493" i="28"/>
  <c r="O2492" i="28"/>
  <c r="I2492" i="28"/>
  <c r="G2492" i="28"/>
  <c r="N2491" i="28"/>
  <c r="N2509" i="28" s="1"/>
  <c r="N2512" i="28" s="1"/>
  <c r="M2491" i="28"/>
  <c r="M2490" i="28" s="1"/>
  <c r="O2490" i="28" s="1"/>
  <c r="L2491" i="28"/>
  <c r="L2509" i="28" s="1"/>
  <c r="H2491" i="28"/>
  <c r="H2490" i="28" s="1"/>
  <c r="N2490" i="28"/>
  <c r="L2490" i="28"/>
  <c r="I2490" i="28"/>
  <c r="G2490" i="28"/>
  <c r="L2512" i="28" l="1"/>
  <c r="M2509" i="28"/>
  <c r="M2512" i="28" s="1"/>
  <c r="O2491" i="28"/>
  <c r="O2512" i="28" l="1"/>
  <c r="O2509" i="28"/>
  <c r="O2483" i="28" l="1"/>
  <c r="O2482" i="28"/>
  <c r="N2481" i="28"/>
  <c r="N2484" i="28" s="1"/>
  <c r="M2481" i="28"/>
  <c r="M2484" i="28" s="1"/>
  <c r="I2481" i="28"/>
  <c r="I2484" i="28" s="1"/>
  <c r="H2481" i="28"/>
  <c r="H2484" i="28" s="1"/>
  <c r="G2481" i="28"/>
  <c r="G2484" i="28" s="1"/>
  <c r="O2480" i="28"/>
  <c r="O2476" i="28"/>
  <c r="O2475" i="28"/>
  <c r="O2474" i="28"/>
  <c r="I2474" i="28"/>
  <c r="G2474" i="28"/>
  <c r="O2473" i="28"/>
  <c r="O2472" i="28"/>
  <c r="I2472" i="28"/>
  <c r="G2472" i="28"/>
  <c r="O2471" i="28"/>
  <c r="O2470" i="28"/>
  <c r="I2470" i="28"/>
  <c r="G2470" i="28"/>
  <c r="O2469" i="28"/>
  <c r="N2468" i="28"/>
  <c r="M2468" i="28"/>
  <c r="L2468" i="28"/>
  <c r="I2468" i="28"/>
  <c r="G2468" i="28"/>
  <c r="O2467" i="28"/>
  <c r="N2466" i="28"/>
  <c r="M2466" i="28"/>
  <c r="L2466" i="28"/>
  <c r="I2466" i="28"/>
  <c r="G2466" i="28"/>
  <c r="O2465" i="28"/>
  <c r="O2464" i="28"/>
  <c r="O2463" i="28"/>
  <c r="N2462" i="28"/>
  <c r="M2462" i="28"/>
  <c r="L2462" i="28"/>
  <c r="I2462" i="28"/>
  <c r="G2462" i="28"/>
  <c r="O2461" i="28"/>
  <c r="O2460" i="28"/>
  <c r="O2459" i="28"/>
  <c r="O2458" i="28"/>
  <c r="N2457" i="28"/>
  <c r="M2457" i="28"/>
  <c r="O2457" i="28" s="1"/>
  <c r="L2457" i="28"/>
  <c r="I2457" i="28"/>
  <c r="G2457" i="28"/>
  <c r="O2456" i="28"/>
  <c r="O2455" i="28"/>
  <c r="O2454" i="28"/>
  <c r="I2454" i="28"/>
  <c r="G2454" i="28"/>
  <c r="O2453" i="28"/>
  <c r="N2451" i="28"/>
  <c r="M2451" i="28"/>
  <c r="O2451" i="28" s="1"/>
  <c r="L2451" i="28"/>
  <c r="I2451" i="28"/>
  <c r="G2451" i="28"/>
  <c r="O2462" i="28" l="1"/>
  <c r="O2468" i="28"/>
  <c r="O2466" i="28"/>
  <c r="L2450" i="28"/>
  <c r="O2450" i="28" l="1"/>
  <c r="L2481" i="28"/>
  <c r="L2484" i="28" l="1"/>
  <c r="O2484" i="28" s="1"/>
  <c r="O2481" i="28"/>
  <c r="G1271" i="29" l="1"/>
  <c r="K1269" i="29"/>
  <c r="J1269" i="29"/>
  <c r="I1269" i="29"/>
  <c r="H1269" i="29"/>
  <c r="L1269" i="29" s="1"/>
  <c r="F1267" i="29"/>
  <c r="F1271" i="29" s="1"/>
  <c r="E1267" i="29"/>
  <c r="E1271" i="29" s="1"/>
  <c r="D1267" i="29"/>
  <c r="D1271" i="29" s="1"/>
  <c r="K1266" i="29"/>
  <c r="J1266" i="29"/>
  <c r="I1266" i="29"/>
  <c r="H1266" i="29"/>
  <c r="L1266" i="29" s="1"/>
  <c r="K1265" i="29"/>
  <c r="J1265" i="29"/>
  <c r="I1265" i="29"/>
  <c r="H1265" i="29"/>
  <c r="L1265" i="29" s="1"/>
  <c r="K1264" i="29"/>
  <c r="J1264" i="29"/>
  <c r="I1264" i="29"/>
  <c r="H1264" i="29"/>
  <c r="L1264" i="29" s="1"/>
  <c r="K1263" i="29"/>
  <c r="J1263" i="29"/>
  <c r="I1263" i="29"/>
  <c r="H1263" i="29"/>
  <c r="L1263" i="29" s="1"/>
  <c r="K1262" i="29"/>
  <c r="J1262" i="29"/>
  <c r="I1262" i="29"/>
  <c r="H1262" i="29"/>
  <c r="L1262" i="29" s="1"/>
  <c r="K1261" i="29"/>
  <c r="J1261" i="29"/>
  <c r="I1261" i="29"/>
  <c r="H1261" i="29"/>
  <c r="L1261" i="29" s="1"/>
  <c r="K1260" i="29"/>
  <c r="J1260" i="29"/>
  <c r="I1260" i="29"/>
  <c r="H1260" i="29"/>
  <c r="L1260" i="29" s="1"/>
  <c r="K1259" i="29"/>
  <c r="J1259" i="29"/>
  <c r="I1259" i="29"/>
  <c r="H1259" i="29"/>
  <c r="L1259" i="29" s="1"/>
  <c r="K1258" i="29"/>
  <c r="J1258" i="29"/>
  <c r="I1258" i="29"/>
  <c r="H1258" i="29"/>
  <c r="L1258" i="29" s="1"/>
  <c r="K1257" i="29"/>
  <c r="J1257" i="29"/>
  <c r="I1257" i="29"/>
  <c r="H1257" i="29"/>
  <c r="L1257" i="29" s="1"/>
  <c r="K1256" i="29"/>
  <c r="J1256" i="29"/>
  <c r="I1256" i="29"/>
  <c r="H1256" i="29"/>
  <c r="L1256" i="29" s="1"/>
  <c r="K1255" i="29"/>
  <c r="J1255" i="29"/>
  <c r="I1255" i="29"/>
  <c r="H1255" i="29"/>
  <c r="L1255" i="29" s="1"/>
  <c r="K1254" i="29"/>
  <c r="J1254" i="29"/>
  <c r="I1254" i="29"/>
  <c r="H1254" i="29"/>
  <c r="L1254" i="29" s="1"/>
  <c r="K1253" i="29"/>
  <c r="J1253" i="29"/>
  <c r="I1253" i="29"/>
  <c r="H1253" i="29"/>
  <c r="L1253" i="29" s="1"/>
  <c r="K1252" i="29"/>
  <c r="J1252" i="29"/>
  <c r="I1252" i="29"/>
  <c r="H1252" i="29"/>
  <c r="L1252" i="29" s="1"/>
  <c r="K1251" i="29"/>
  <c r="J1251" i="29"/>
  <c r="I1251" i="29"/>
  <c r="H1251" i="29"/>
  <c r="L1251" i="29" s="1"/>
  <c r="K1250" i="29"/>
  <c r="J1250" i="29"/>
  <c r="I1250" i="29"/>
  <c r="H1250" i="29"/>
  <c r="L1250" i="29" s="1"/>
  <c r="K1249" i="29"/>
  <c r="J1249" i="29"/>
  <c r="I1249" i="29"/>
  <c r="H1249" i="29"/>
  <c r="L1249" i="29" s="1"/>
  <c r="K1248" i="29"/>
  <c r="J1248" i="29"/>
  <c r="I1248" i="29"/>
  <c r="H1248" i="29"/>
  <c r="L1248" i="29" s="1"/>
  <c r="K1247" i="29"/>
  <c r="J1247" i="29"/>
  <c r="I1247" i="29"/>
  <c r="H1247" i="29"/>
  <c r="L1247" i="29" s="1"/>
  <c r="K1246" i="29"/>
  <c r="J1246" i="29"/>
  <c r="I1246" i="29"/>
  <c r="H1246" i="29"/>
  <c r="L1246" i="29" s="1"/>
  <c r="K1245" i="29"/>
  <c r="J1245" i="29"/>
  <c r="I1245" i="29"/>
  <c r="H1245" i="29"/>
  <c r="L1245" i="29" s="1"/>
  <c r="K1244" i="29"/>
  <c r="J1244" i="29"/>
  <c r="I1244" i="29"/>
  <c r="H1244" i="29"/>
  <c r="L1244" i="29" s="1"/>
  <c r="K1243" i="29"/>
  <c r="J1243" i="29"/>
  <c r="I1243" i="29"/>
  <c r="H1243" i="29"/>
  <c r="L1243" i="29" s="1"/>
  <c r="K1242" i="29"/>
  <c r="J1242" i="29"/>
  <c r="I1242" i="29"/>
  <c r="H1242" i="29"/>
  <c r="L1242" i="29" s="1"/>
  <c r="K1241" i="29"/>
  <c r="J1241" i="29"/>
  <c r="I1241" i="29"/>
  <c r="H1241" i="29"/>
  <c r="L1241" i="29" s="1"/>
  <c r="K1240" i="29"/>
  <c r="J1240" i="29"/>
  <c r="I1240" i="29"/>
  <c r="H1240" i="29"/>
  <c r="L1240" i="29" s="1"/>
  <c r="K1239" i="29"/>
  <c r="J1239" i="29"/>
  <c r="I1239" i="29"/>
  <c r="H1239" i="29"/>
  <c r="L1239" i="29" s="1"/>
  <c r="K1238" i="29"/>
  <c r="J1238" i="29"/>
  <c r="I1238" i="29"/>
  <c r="H1238" i="29"/>
  <c r="L1238" i="29" s="1"/>
  <c r="K1237" i="29"/>
  <c r="J1237" i="29"/>
  <c r="I1237" i="29"/>
  <c r="H1237" i="29"/>
  <c r="L1237" i="29" s="1"/>
  <c r="K1236" i="29"/>
  <c r="J1236" i="29"/>
  <c r="I1236" i="29"/>
  <c r="H1236" i="29"/>
  <c r="L1236" i="29" s="1"/>
  <c r="K1235" i="29"/>
  <c r="J1235" i="29"/>
  <c r="I1235" i="29"/>
  <c r="H1235" i="29"/>
  <c r="L1235" i="29" s="1"/>
  <c r="K1234" i="29"/>
  <c r="J1234" i="29"/>
  <c r="I1234" i="29"/>
  <c r="H1234" i="29"/>
  <c r="L1234" i="29" s="1"/>
  <c r="K1233" i="29"/>
  <c r="J1233" i="29"/>
  <c r="I1233" i="29"/>
  <c r="H1233" i="29"/>
  <c r="L1233" i="29" s="1"/>
  <c r="K1232" i="29"/>
  <c r="J1232" i="29"/>
  <c r="I1232" i="29"/>
  <c r="H1232" i="29"/>
  <c r="L1232" i="29" s="1"/>
  <c r="K1231" i="29"/>
  <c r="J1231" i="29"/>
  <c r="I1231" i="29"/>
  <c r="H1231" i="29"/>
  <c r="L1231" i="29" s="1"/>
  <c r="K1230" i="29"/>
  <c r="J1230" i="29"/>
  <c r="I1230" i="29"/>
  <c r="H1230" i="29"/>
  <c r="L1230" i="29" s="1"/>
  <c r="K1229" i="29"/>
  <c r="J1229" i="29"/>
  <c r="I1229" i="29"/>
  <c r="H1229" i="29"/>
  <c r="L1229" i="29" s="1"/>
  <c r="K1228" i="29"/>
  <c r="J1228" i="29"/>
  <c r="I1228" i="29"/>
  <c r="H1228" i="29"/>
  <c r="L1228" i="29" s="1"/>
  <c r="K1227" i="29"/>
  <c r="J1227" i="29"/>
  <c r="I1227" i="29"/>
  <c r="H1227" i="29"/>
  <c r="L1227" i="29" s="1"/>
  <c r="K1226" i="29"/>
  <c r="K1267" i="29" s="1"/>
  <c r="J1226" i="29"/>
  <c r="I1226" i="29"/>
  <c r="H1226" i="29"/>
  <c r="O2443" i="28"/>
  <c r="N2442" i="28"/>
  <c r="M2442" i="28"/>
  <c r="H2442" i="28"/>
  <c r="H2441" i="28"/>
  <c r="O2435" i="28"/>
  <c r="O2434" i="28"/>
  <c r="O2433" i="28"/>
  <c r="O2432" i="28"/>
  <c r="N2431" i="28"/>
  <c r="M2431" i="28"/>
  <c r="M2430" i="28" s="1"/>
  <c r="O2430" i="28" s="1"/>
  <c r="I2431" i="28"/>
  <c r="I2430" i="28" s="1"/>
  <c r="G2431" i="28"/>
  <c r="G2430" i="28" s="1"/>
  <c r="N2430" i="28"/>
  <c r="O2429" i="28"/>
  <c r="O2428" i="28"/>
  <c r="O2427" i="28"/>
  <c r="O2426" i="28"/>
  <c r="O2425" i="28"/>
  <c r="O2424" i="28"/>
  <c r="O2423" i="28"/>
  <c r="O2422" i="28"/>
  <c r="I2422" i="28"/>
  <c r="G2422" i="28"/>
  <c r="G2421" i="28" s="1"/>
  <c r="N2421" i="28"/>
  <c r="M2421" i="28"/>
  <c r="L2421" i="28"/>
  <c r="O2420" i="28" s="1"/>
  <c r="I2421" i="28"/>
  <c r="O2418" i="28"/>
  <c r="N2417" i="28"/>
  <c r="N2416" i="28" s="1"/>
  <c r="M2417" i="28"/>
  <c r="L2417" i="28"/>
  <c r="L2416" i="28" s="1"/>
  <c r="I2417" i="28"/>
  <c r="G2417" i="28"/>
  <c r="G2416" i="28" s="1"/>
  <c r="I2416" i="28"/>
  <c r="O2415" i="28"/>
  <c r="O2414" i="28"/>
  <c r="O2413" i="28"/>
  <c r="O2412" i="28"/>
  <c r="O2411" i="28"/>
  <c r="O2410" i="28"/>
  <c r="O2409" i="28"/>
  <c r="O2408" i="28"/>
  <c r="N2407" i="28"/>
  <c r="M2407" i="28"/>
  <c r="L2407" i="28"/>
  <c r="I2407" i="28"/>
  <c r="G2407" i="28"/>
  <c r="O2406" i="28"/>
  <c r="N2405" i="28"/>
  <c r="M2405" i="28"/>
  <c r="L2405" i="28"/>
  <c r="I2405" i="28"/>
  <c r="G2405" i="28"/>
  <c r="O2404" i="28"/>
  <c r="N2403" i="28"/>
  <c r="M2403" i="28"/>
  <c r="L2403" i="28"/>
  <c r="G2403" i="28"/>
  <c r="O2402" i="28"/>
  <c r="N2401" i="28"/>
  <c r="M2401" i="28"/>
  <c r="L2401" i="28"/>
  <c r="I2401" i="28"/>
  <c r="G2401" i="28"/>
  <c r="O2400" i="28"/>
  <c r="N2399" i="28"/>
  <c r="M2399" i="28"/>
  <c r="L2399" i="28"/>
  <c r="I2399" i="28"/>
  <c r="G2399" i="28"/>
  <c r="O2398" i="28"/>
  <c r="O2397" i="28"/>
  <c r="O2396" i="28"/>
  <c r="O2395" i="28"/>
  <c r="O2394" i="28"/>
  <c r="N2393" i="28"/>
  <c r="M2393" i="28"/>
  <c r="L2393" i="28"/>
  <c r="O2393" i="28" s="1"/>
  <c r="I2393" i="28"/>
  <c r="G2393" i="28"/>
  <c r="O2392" i="28"/>
  <c r="O2391" i="28"/>
  <c r="O2390" i="28"/>
  <c r="O2389" i="28"/>
  <c r="N2388" i="28"/>
  <c r="M2388" i="28"/>
  <c r="L2388" i="28"/>
  <c r="O2388" i="28" s="1"/>
  <c r="I2388" i="28"/>
  <c r="G2388" i="28"/>
  <c r="O2387" i="28"/>
  <c r="O2386" i="28"/>
  <c r="O2385" i="28"/>
  <c r="O2384" i="28"/>
  <c r="O2383" i="28"/>
  <c r="O2382" i="28"/>
  <c r="O2381" i="28"/>
  <c r="N2380" i="28"/>
  <c r="M2380" i="28"/>
  <c r="L2380" i="28"/>
  <c r="O2380" i="28" s="1"/>
  <c r="I2380" i="28"/>
  <c r="G2380" i="28"/>
  <c r="O2379" i="28"/>
  <c r="O2378" i="28"/>
  <c r="O2377" i="28"/>
  <c r="N2375" i="28"/>
  <c r="M2375" i="28"/>
  <c r="L2375" i="28"/>
  <c r="O2375" i="28" s="1"/>
  <c r="I2375" i="28"/>
  <c r="G2375" i="28"/>
  <c r="O2373" i="28"/>
  <c r="O2372" i="28"/>
  <c r="N2371" i="28"/>
  <c r="N2370" i="28" s="1"/>
  <c r="N2367" i="28" s="1"/>
  <c r="N2440" i="28" s="1"/>
  <c r="M2371" i="28"/>
  <c r="M2370" i="28" s="1"/>
  <c r="M2367" i="28" s="1"/>
  <c r="M2440" i="28" s="1"/>
  <c r="L2371" i="28"/>
  <c r="O2371" i="28" s="1"/>
  <c r="I2371" i="28"/>
  <c r="I2370" i="28" s="1"/>
  <c r="H2371" i="28"/>
  <c r="H2370" i="28" s="1"/>
  <c r="H2367" i="28" s="1"/>
  <c r="H2440" i="28" s="1"/>
  <c r="H2444" i="28" s="1"/>
  <c r="G2371" i="28"/>
  <c r="L2370" i="28"/>
  <c r="L2367" i="28" s="1"/>
  <c r="L2440" i="28" s="1"/>
  <c r="G2370" i="28"/>
  <c r="G2369" i="28" s="1"/>
  <c r="O2369" i="28"/>
  <c r="O2368" i="28"/>
  <c r="G2367" i="28"/>
  <c r="G2440" i="28" s="1"/>
  <c r="I2420" i="28" l="1"/>
  <c r="I2442" i="28" s="1"/>
  <c r="L2442" i="28"/>
  <c r="O2442" i="28" s="1"/>
  <c r="G2420" i="28"/>
  <c r="G2442" i="28" s="1"/>
  <c r="M2374" i="28"/>
  <c r="M2441" i="28" s="1"/>
  <c r="M2444" i="28" s="1"/>
  <c r="O2403" i="28"/>
  <c r="O2407" i="28"/>
  <c r="O2421" i="28"/>
  <c r="O2399" i="28"/>
  <c r="O2417" i="28"/>
  <c r="I2374" i="28"/>
  <c r="I2441" i="28" s="1"/>
  <c r="G2374" i="28"/>
  <c r="G2441" i="28" s="1"/>
  <c r="G2444" i="28" s="1"/>
  <c r="N2374" i="28"/>
  <c r="N2441" i="28" s="1"/>
  <c r="N2444" i="28" s="1"/>
  <c r="O2401" i="28"/>
  <c r="O2405" i="28"/>
  <c r="O2431" i="28"/>
  <c r="J1267" i="29"/>
  <c r="J1271" i="29" s="1"/>
  <c r="I1267" i="29"/>
  <c r="I1271" i="29" s="1"/>
  <c r="H1267" i="29"/>
  <c r="H1271" i="29" s="1"/>
  <c r="K1271" i="29"/>
  <c r="L1226" i="29"/>
  <c r="L1267" i="29" s="1"/>
  <c r="L1271" i="29" s="1"/>
  <c r="O2370" i="28"/>
  <c r="O2440" i="28"/>
  <c r="I2367" i="28"/>
  <c r="I2440" i="28" s="1"/>
  <c r="I2444" i="28" s="1"/>
  <c r="I2369" i="28"/>
  <c r="H2369" i="28"/>
  <c r="O2367" i="28"/>
  <c r="M2416" i="28"/>
  <c r="O2416" i="28" s="1"/>
  <c r="L2374" i="28"/>
  <c r="O2374" i="28" l="1"/>
  <c r="L2441" i="28"/>
  <c r="O2441" i="28" l="1"/>
  <c r="L2444" i="28"/>
  <c r="O2444" i="28" s="1"/>
  <c r="G1217" i="29" l="1"/>
  <c r="K1215" i="29"/>
  <c r="J1215" i="29"/>
  <c r="I1215" i="29"/>
  <c r="H1215" i="29"/>
  <c r="L1215" i="29" s="1"/>
  <c r="F1214" i="29"/>
  <c r="F1217" i="29" s="1"/>
  <c r="E1214" i="29"/>
  <c r="E1217" i="29" s="1"/>
  <c r="D1214" i="29"/>
  <c r="D1217" i="29" s="1"/>
  <c r="K1213" i="29"/>
  <c r="J1213" i="29"/>
  <c r="I1213" i="29"/>
  <c r="H1213" i="29"/>
  <c r="L1213" i="29" s="1"/>
  <c r="K1212" i="29"/>
  <c r="J1212" i="29"/>
  <c r="I1212" i="29"/>
  <c r="H1212" i="29"/>
  <c r="L1212" i="29" s="1"/>
  <c r="K1211" i="29"/>
  <c r="J1211" i="29"/>
  <c r="I1211" i="29"/>
  <c r="H1211" i="29"/>
  <c r="L1211" i="29" s="1"/>
  <c r="K1210" i="29"/>
  <c r="J1210" i="29"/>
  <c r="I1210" i="29"/>
  <c r="H1210" i="29"/>
  <c r="L1210" i="29" s="1"/>
  <c r="K1209" i="29"/>
  <c r="J1209" i="29"/>
  <c r="I1209" i="29"/>
  <c r="H1209" i="29"/>
  <c r="L1209" i="29" s="1"/>
  <c r="K1208" i="29"/>
  <c r="J1208" i="29"/>
  <c r="I1208" i="29"/>
  <c r="H1208" i="29"/>
  <c r="L1208" i="29" s="1"/>
  <c r="K1207" i="29"/>
  <c r="J1207" i="29"/>
  <c r="I1207" i="29"/>
  <c r="H1207" i="29"/>
  <c r="L1207" i="29" s="1"/>
  <c r="K1206" i="29"/>
  <c r="J1206" i="29"/>
  <c r="I1206" i="29"/>
  <c r="H1206" i="29"/>
  <c r="L1206" i="29" s="1"/>
  <c r="K1205" i="29"/>
  <c r="J1205" i="29"/>
  <c r="I1205" i="29"/>
  <c r="H1205" i="29"/>
  <c r="L1205" i="29" s="1"/>
  <c r="K1204" i="29"/>
  <c r="J1204" i="29"/>
  <c r="I1204" i="29"/>
  <c r="H1204" i="29"/>
  <c r="L1204" i="29" s="1"/>
  <c r="K1203" i="29"/>
  <c r="J1203" i="29"/>
  <c r="I1203" i="29"/>
  <c r="H1203" i="29"/>
  <c r="L1203" i="29" s="1"/>
  <c r="K1202" i="29"/>
  <c r="J1202" i="29"/>
  <c r="I1202" i="29"/>
  <c r="H1202" i="29"/>
  <c r="L1202" i="29" s="1"/>
  <c r="K1201" i="29"/>
  <c r="J1201" i="29"/>
  <c r="I1201" i="29"/>
  <c r="H1201" i="29"/>
  <c r="L1201" i="29" s="1"/>
  <c r="K1200" i="29"/>
  <c r="J1200" i="29"/>
  <c r="I1200" i="29"/>
  <c r="H1200" i="29"/>
  <c r="L1200" i="29" s="1"/>
  <c r="K1199" i="29"/>
  <c r="J1199" i="29"/>
  <c r="I1199" i="29"/>
  <c r="H1199" i="29"/>
  <c r="L1199" i="29" s="1"/>
  <c r="K1198" i="29"/>
  <c r="J1198" i="29"/>
  <c r="I1198" i="29"/>
  <c r="H1198" i="29"/>
  <c r="L1198" i="29" s="1"/>
  <c r="K1197" i="29"/>
  <c r="J1197" i="29"/>
  <c r="I1197" i="29"/>
  <c r="H1197" i="29"/>
  <c r="L1197" i="29" s="1"/>
  <c r="K1196" i="29"/>
  <c r="J1196" i="29"/>
  <c r="I1196" i="29"/>
  <c r="H1196" i="29"/>
  <c r="L1196" i="29" s="1"/>
  <c r="K1195" i="29"/>
  <c r="J1195" i="29"/>
  <c r="I1195" i="29"/>
  <c r="H1195" i="29"/>
  <c r="L1195" i="29" s="1"/>
  <c r="K1194" i="29"/>
  <c r="J1194" i="29"/>
  <c r="I1194" i="29"/>
  <c r="H1194" i="29"/>
  <c r="L1194" i="29" s="1"/>
  <c r="K1193" i="29"/>
  <c r="J1193" i="29"/>
  <c r="I1193" i="29"/>
  <c r="H1193" i="29"/>
  <c r="L1193" i="29" s="1"/>
  <c r="K1192" i="29"/>
  <c r="J1192" i="29"/>
  <c r="I1192" i="29"/>
  <c r="H1192" i="29"/>
  <c r="L1192" i="29" s="1"/>
  <c r="K1191" i="29"/>
  <c r="J1191" i="29"/>
  <c r="I1191" i="29"/>
  <c r="H1191" i="29"/>
  <c r="L1191" i="29" s="1"/>
  <c r="K1190" i="29"/>
  <c r="J1190" i="29"/>
  <c r="I1190" i="29"/>
  <c r="H1190" i="29"/>
  <c r="L1190" i="29" s="1"/>
  <c r="K1189" i="29"/>
  <c r="J1189" i="29"/>
  <c r="I1189" i="29"/>
  <c r="H1189" i="29"/>
  <c r="L1189" i="29" s="1"/>
  <c r="K1188" i="29"/>
  <c r="J1188" i="29"/>
  <c r="I1188" i="29"/>
  <c r="H1188" i="29"/>
  <c r="L1188" i="29" s="1"/>
  <c r="K1187" i="29"/>
  <c r="J1187" i="29"/>
  <c r="I1187" i="29"/>
  <c r="H1187" i="29"/>
  <c r="L1187" i="29" s="1"/>
  <c r="K1186" i="29"/>
  <c r="J1186" i="29"/>
  <c r="I1186" i="29"/>
  <c r="H1186" i="29"/>
  <c r="L1186" i="29" s="1"/>
  <c r="K1185" i="29"/>
  <c r="J1185" i="29"/>
  <c r="I1185" i="29"/>
  <c r="H1185" i="29"/>
  <c r="L1185" i="29" s="1"/>
  <c r="K1184" i="29"/>
  <c r="J1184" i="29"/>
  <c r="I1184" i="29"/>
  <c r="H1184" i="29"/>
  <c r="L1184" i="29" s="1"/>
  <c r="K1183" i="29"/>
  <c r="J1183" i="29"/>
  <c r="J1214" i="29" s="1"/>
  <c r="I1183" i="29"/>
  <c r="I1214" i="29" s="1"/>
  <c r="H1183" i="29"/>
  <c r="L1183" i="29" s="1"/>
  <c r="O2359" i="28"/>
  <c r="O2352" i="28"/>
  <c r="O2351" i="28"/>
  <c r="O2350" i="28"/>
  <c r="O2349" i="28"/>
  <c r="O2348" i="28"/>
  <c r="N2347" i="28"/>
  <c r="N2346" i="28" s="1"/>
  <c r="M2347" i="28"/>
  <c r="M2346" i="28" s="1"/>
  <c r="L2347" i="28"/>
  <c r="L2346" i="28" s="1"/>
  <c r="I2347" i="28"/>
  <c r="H2347" i="28"/>
  <c r="H2346" i="28" s="1"/>
  <c r="G2347" i="28"/>
  <c r="G2346" i="28" s="1"/>
  <c r="I2346" i="28"/>
  <c r="O2345" i="28"/>
  <c r="O2344" i="28"/>
  <c r="N2343" i="28"/>
  <c r="N2342" i="28" s="1"/>
  <c r="M2343" i="28"/>
  <c r="L2343" i="28"/>
  <c r="L2342" i="28" s="1"/>
  <c r="I2343" i="28"/>
  <c r="H2343" i="28"/>
  <c r="H2342" i="28" s="1"/>
  <c r="G2343" i="28"/>
  <c r="G2342" i="28" s="1"/>
  <c r="M2342" i="28"/>
  <c r="I2342" i="28"/>
  <c r="O2341" i="28"/>
  <c r="O2340" i="28"/>
  <c r="O2339" i="28"/>
  <c r="N2338" i="28"/>
  <c r="N2337" i="28" s="1"/>
  <c r="M2338" i="28"/>
  <c r="M2337" i="28" s="1"/>
  <c r="L2338" i="28"/>
  <c r="I2338" i="28"/>
  <c r="I2337" i="28" s="1"/>
  <c r="H2338" i="28"/>
  <c r="H2337" i="28" s="1"/>
  <c r="G2338" i="28"/>
  <c r="G2337" i="28" s="1"/>
  <c r="L2337" i="28"/>
  <c r="O2336" i="28"/>
  <c r="O2335" i="28"/>
  <c r="O2334" i="28"/>
  <c r="O2333" i="28"/>
  <c r="O2332" i="28"/>
  <c r="O2331" i="28"/>
  <c r="O2330" i="28"/>
  <c r="N2329" i="28"/>
  <c r="N2328" i="28" s="1"/>
  <c r="M2329" i="28"/>
  <c r="M2328" i="28" s="1"/>
  <c r="L2329" i="28"/>
  <c r="I2329" i="28"/>
  <c r="I2328" i="28" s="1"/>
  <c r="I2327" i="28" s="1"/>
  <c r="I2358" i="28" s="1"/>
  <c r="H2329" i="28"/>
  <c r="H2328" i="28" s="1"/>
  <c r="G2329" i="28"/>
  <c r="G2328" i="28" s="1"/>
  <c r="O2325" i="28"/>
  <c r="N2324" i="28"/>
  <c r="N2323" i="28" s="1"/>
  <c r="M2324" i="28"/>
  <c r="L2324" i="28"/>
  <c r="O2324" i="28" s="1"/>
  <c r="I2324" i="28"/>
  <c r="I2323" i="28" s="1"/>
  <c r="H2324" i="28"/>
  <c r="H2323" i="28" s="1"/>
  <c r="G2324" i="28"/>
  <c r="M2323" i="28"/>
  <c r="L2323" i="28"/>
  <c r="O2323" i="28" s="1"/>
  <c r="G2323" i="28"/>
  <c r="O2322" i="28"/>
  <c r="O2321" i="28"/>
  <c r="O2320" i="28"/>
  <c r="O2319" i="28"/>
  <c r="O2318" i="28"/>
  <c r="O2317" i="28"/>
  <c r="O2316" i="28"/>
  <c r="O2315" i="28"/>
  <c r="O2314" i="28"/>
  <c r="O2313" i="28"/>
  <c r="N2312" i="28"/>
  <c r="M2312" i="28"/>
  <c r="L2312" i="28"/>
  <c r="I2312" i="28"/>
  <c r="H2312" i="28"/>
  <c r="G2312" i="28"/>
  <c r="O2311" i="28"/>
  <c r="N2310" i="28"/>
  <c r="M2310" i="28"/>
  <c r="L2310" i="28"/>
  <c r="I2310" i="28"/>
  <c r="H2310" i="28"/>
  <c r="G2310" i="28"/>
  <c r="O2309" i="28"/>
  <c r="N2308" i="28"/>
  <c r="M2308" i="28"/>
  <c r="L2308" i="28"/>
  <c r="I2308" i="28"/>
  <c r="H2308" i="28"/>
  <c r="G2308" i="28"/>
  <c r="O2307" i="28"/>
  <c r="N2306" i="28"/>
  <c r="M2306" i="28"/>
  <c r="L2306" i="28"/>
  <c r="O2306" i="28" s="1"/>
  <c r="I2306" i="28"/>
  <c r="H2306" i="28"/>
  <c r="G2306" i="28"/>
  <c r="O2305" i="28"/>
  <c r="O2304" i="28"/>
  <c r="N2303" i="28"/>
  <c r="M2303" i="28"/>
  <c r="L2303" i="28"/>
  <c r="I2303" i="28"/>
  <c r="H2303" i="28"/>
  <c r="G2303" i="28"/>
  <c r="O2302" i="28"/>
  <c r="N2301" i="28"/>
  <c r="M2301" i="28"/>
  <c r="L2301" i="28"/>
  <c r="I2301" i="28"/>
  <c r="H2301" i="28"/>
  <c r="G2301" i="28"/>
  <c r="O2300" i="28"/>
  <c r="O2299" i="28"/>
  <c r="O2298" i="28"/>
  <c r="O2297" i="28"/>
  <c r="O2296" i="28"/>
  <c r="O2295" i="28"/>
  <c r="N2294" i="28"/>
  <c r="M2294" i="28"/>
  <c r="L2294" i="28"/>
  <c r="I2294" i="28"/>
  <c r="H2294" i="28"/>
  <c r="G2294" i="28"/>
  <c r="O2293" i="28"/>
  <c r="O2292" i="28"/>
  <c r="O2291" i="28"/>
  <c r="O2290" i="28"/>
  <c r="N2289" i="28"/>
  <c r="M2289" i="28"/>
  <c r="L2289" i="28"/>
  <c r="O2289" i="28" s="1"/>
  <c r="I2289" i="28"/>
  <c r="H2289" i="28"/>
  <c r="G2289" i="28"/>
  <c r="O2288" i="28"/>
  <c r="O2287" i="28"/>
  <c r="O2286" i="28"/>
  <c r="O2285" i="28"/>
  <c r="N2284" i="28"/>
  <c r="M2284" i="28"/>
  <c r="L2284" i="28"/>
  <c r="I2284" i="28"/>
  <c r="H2284" i="28"/>
  <c r="G2284" i="28"/>
  <c r="O2283" i="28"/>
  <c r="N2281" i="28"/>
  <c r="M2281" i="28"/>
  <c r="M2280" i="28" s="1"/>
  <c r="M2357" i="28" s="1"/>
  <c r="L2281" i="28"/>
  <c r="I2281" i="28"/>
  <c r="H2281" i="28"/>
  <c r="G2281" i="28"/>
  <c r="G2280" i="28" s="1"/>
  <c r="G2357" i="28" s="1"/>
  <c r="O2279" i="28"/>
  <c r="O2278" i="28"/>
  <c r="N2277" i="28"/>
  <c r="N2276" i="28" s="1"/>
  <c r="N2273" i="28" s="1"/>
  <c r="M2277" i="28"/>
  <c r="M2276" i="28" s="1"/>
  <c r="M2273" i="28" s="1"/>
  <c r="L2277" i="28"/>
  <c r="I2277" i="28"/>
  <c r="H2277" i="28"/>
  <c r="H2276" i="28" s="1"/>
  <c r="G2277" i="28"/>
  <c r="G2276" i="28" s="1"/>
  <c r="I2276" i="28"/>
  <c r="I2275" i="28" s="1"/>
  <c r="O2275" i="28"/>
  <c r="O2274" i="28"/>
  <c r="O2303" i="28" l="1"/>
  <c r="O2312" i="28"/>
  <c r="O2342" i="28"/>
  <c r="O2277" i="28"/>
  <c r="O2301" i="28"/>
  <c r="G2273" i="28"/>
  <c r="G2275" i="28"/>
  <c r="M2327" i="28"/>
  <c r="M2358" i="28" s="1"/>
  <c r="H2280" i="28"/>
  <c r="H2357" i="28" s="1"/>
  <c r="H2327" i="28"/>
  <c r="H2358" i="28" s="1"/>
  <c r="O2338" i="28"/>
  <c r="G2327" i="28"/>
  <c r="G2358" i="28" s="1"/>
  <c r="N2280" i="28"/>
  <c r="N2357" i="28" s="1"/>
  <c r="N2327" i="28"/>
  <c r="N2358" i="28" s="1"/>
  <c r="O2284" i="28"/>
  <c r="O2310" i="28"/>
  <c r="L2280" i="28"/>
  <c r="O2280" i="28" s="1"/>
  <c r="I2280" i="28"/>
  <c r="I2357" i="28" s="1"/>
  <c r="O2294" i="28"/>
  <c r="O2308" i="28"/>
  <c r="O2329" i="28"/>
  <c r="L1214" i="29"/>
  <c r="L1217" i="29" s="1"/>
  <c r="I1217" i="29"/>
  <c r="J1217" i="29"/>
  <c r="K1214" i="29"/>
  <c r="K1217" i="29" s="1"/>
  <c r="H1214" i="29"/>
  <c r="H1217" i="29" s="1"/>
  <c r="M2356" i="28"/>
  <c r="M2272" i="28"/>
  <c r="O2337" i="28"/>
  <c r="G2356" i="28"/>
  <c r="H2275" i="28"/>
  <c r="H2273" i="28"/>
  <c r="N2356" i="28"/>
  <c r="L2357" i="28"/>
  <c r="O2357" i="28" s="1"/>
  <c r="O2346" i="28"/>
  <c r="I2273" i="28"/>
  <c r="L2276" i="28"/>
  <c r="O2281" i="28"/>
  <c r="L2328" i="28"/>
  <c r="O2343" i="28"/>
  <c r="O2347" i="28"/>
  <c r="G2272" i="28" l="1"/>
  <c r="G2360" i="28"/>
  <c r="N2272" i="28"/>
  <c r="M2360" i="28"/>
  <c r="N2360" i="28"/>
  <c r="H2272" i="28"/>
  <c r="H2356" i="28"/>
  <c r="H2360" i="28" s="1"/>
  <c r="L2327" i="28"/>
  <c r="O2328" i="28"/>
  <c r="L2273" i="28"/>
  <c r="O2276" i="28"/>
  <c r="I2272" i="28"/>
  <c r="I2356" i="28"/>
  <c r="I2360" i="28" s="1"/>
  <c r="O2327" i="28" l="1"/>
  <c r="L2358" i="28"/>
  <c r="O2358" i="28" s="1"/>
  <c r="L2272" i="28"/>
  <c r="O2272" i="28" s="1"/>
  <c r="L2356" i="28"/>
  <c r="O2273" i="28"/>
  <c r="L2360" i="28" l="1"/>
  <c r="O2360" i="28" s="1"/>
  <c r="O2356" i="28"/>
  <c r="G1173" i="29" l="1"/>
  <c r="F1170" i="29"/>
  <c r="F1173" i="29" s="1"/>
  <c r="E1170" i="29"/>
  <c r="E1173" i="29" s="1"/>
  <c r="D1170" i="29"/>
  <c r="D1173" i="29" s="1"/>
  <c r="K1169" i="29"/>
  <c r="J1169" i="29"/>
  <c r="I1169" i="29"/>
  <c r="H1169" i="29"/>
  <c r="L1169" i="29" s="1"/>
  <c r="K1168" i="29"/>
  <c r="J1168" i="29"/>
  <c r="I1168" i="29"/>
  <c r="H1168" i="29"/>
  <c r="L1168" i="29" s="1"/>
  <c r="K1167" i="29"/>
  <c r="J1167" i="29"/>
  <c r="I1167" i="29"/>
  <c r="H1167" i="29"/>
  <c r="L1167" i="29" s="1"/>
  <c r="K1166" i="29"/>
  <c r="J1166" i="29"/>
  <c r="I1166" i="29"/>
  <c r="H1166" i="29"/>
  <c r="L1166" i="29" s="1"/>
  <c r="K1165" i="29"/>
  <c r="J1165" i="29"/>
  <c r="I1165" i="29"/>
  <c r="H1165" i="29"/>
  <c r="L1165" i="29" s="1"/>
  <c r="K1164" i="29"/>
  <c r="K1170" i="29" s="1"/>
  <c r="K1173" i="29" s="1"/>
  <c r="J1164" i="29"/>
  <c r="I1164" i="29"/>
  <c r="I1170" i="29" s="1"/>
  <c r="I1173" i="29" s="1"/>
  <c r="H1164" i="29"/>
  <c r="L1164" i="29" s="1"/>
  <c r="O2264" i="28"/>
  <c r="O2263" i="28"/>
  <c r="O2257" i="28"/>
  <c r="O2256" i="28"/>
  <c r="O2255" i="28"/>
  <c r="I2255" i="28"/>
  <c r="H2255" i="28"/>
  <c r="H2254" i="28" s="1"/>
  <c r="G2255" i="28"/>
  <c r="G2254" i="28" s="1"/>
  <c r="N2254" i="28"/>
  <c r="M2254" i="28"/>
  <c r="L2254" i="28"/>
  <c r="O2254" i="28" s="1"/>
  <c r="I2254" i="28"/>
  <c r="O2253" i="28"/>
  <c r="O2252" i="28"/>
  <c r="O2251" i="28"/>
  <c r="O2250" i="28"/>
  <c r="O2249" i="28"/>
  <c r="O2248" i="28"/>
  <c r="O2247" i="28"/>
  <c r="O2246" i="28"/>
  <c r="N2245" i="28"/>
  <c r="M2245" i="28"/>
  <c r="L2245" i="28"/>
  <c r="O2245" i="28" s="1"/>
  <c r="I2245" i="28"/>
  <c r="H2245" i="28"/>
  <c r="G2245" i="28"/>
  <c r="O2244" i="28"/>
  <c r="N2243" i="28"/>
  <c r="M2243" i="28"/>
  <c r="L2243" i="28"/>
  <c r="I2243" i="28"/>
  <c r="H2243" i="28"/>
  <c r="G2243" i="28"/>
  <c r="O2242" i="28"/>
  <c r="O2241" i="28"/>
  <c r="N2240" i="28"/>
  <c r="M2240" i="28"/>
  <c r="L2240" i="28"/>
  <c r="I2240" i="28"/>
  <c r="H2240" i="28"/>
  <c r="G2240" i="28"/>
  <c r="O2239" i="28"/>
  <c r="O2238" i="28"/>
  <c r="N2237" i="28"/>
  <c r="M2237" i="28"/>
  <c r="L2237" i="28"/>
  <c r="I2237" i="28"/>
  <c r="H2237" i="28"/>
  <c r="G2237" i="28"/>
  <c r="O2236" i="28"/>
  <c r="O2235" i="28"/>
  <c r="N2234" i="28"/>
  <c r="M2234" i="28"/>
  <c r="L2234" i="28"/>
  <c r="I2234" i="28"/>
  <c r="H2234" i="28"/>
  <c r="G2234" i="28"/>
  <c r="O2233" i="28"/>
  <c r="N2232" i="28"/>
  <c r="M2232" i="28"/>
  <c r="L2232" i="28"/>
  <c r="I2232" i="28"/>
  <c r="H2232" i="28"/>
  <c r="G2232" i="28"/>
  <c r="O2231" i="28"/>
  <c r="O2230" i="28"/>
  <c r="O2229" i="28"/>
  <c r="O2228" i="28"/>
  <c r="N2227" i="28"/>
  <c r="M2227" i="28"/>
  <c r="L2227" i="28"/>
  <c r="I2227" i="28"/>
  <c r="H2227" i="28"/>
  <c r="G2227" i="28"/>
  <c r="O2226" i="28"/>
  <c r="O2225" i="28"/>
  <c r="O2224" i="28"/>
  <c r="O2223" i="28"/>
  <c r="N2222" i="28"/>
  <c r="M2222" i="28"/>
  <c r="L2222" i="28"/>
  <c r="I2222" i="28"/>
  <c r="H2222" i="28"/>
  <c r="G2222" i="28"/>
  <c r="O2221" i="28"/>
  <c r="O2220" i="28"/>
  <c r="O2219" i="28"/>
  <c r="O2218" i="28"/>
  <c r="N2217" i="28"/>
  <c r="M2217" i="28"/>
  <c r="L2217" i="28"/>
  <c r="I2217" i="28"/>
  <c r="H2217" i="28"/>
  <c r="G2217" i="28"/>
  <c r="O2216" i="28"/>
  <c r="O2215" i="28"/>
  <c r="N2214" i="28"/>
  <c r="M2214" i="28"/>
  <c r="L2214" i="28"/>
  <c r="I2214" i="28"/>
  <c r="H2214" i="28"/>
  <c r="G2214" i="28"/>
  <c r="O2212" i="28"/>
  <c r="O2211" i="28"/>
  <c r="N2211" i="28"/>
  <c r="M2211" i="28"/>
  <c r="L2211" i="28"/>
  <c r="O2210" i="28"/>
  <c r="N2210" i="28"/>
  <c r="M2210" i="28"/>
  <c r="L2210" i="28"/>
  <c r="I2210" i="28"/>
  <c r="I2209" i="28" s="1"/>
  <c r="H2210" i="28"/>
  <c r="O2209" i="28"/>
  <c r="O2208" i="28"/>
  <c r="O2207" i="28"/>
  <c r="N2207" i="28"/>
  <c r="N2261" i="28" s="1"/>
  <c r="M2207" i="28"/>
  <c r="M2261" i="28" s="1"/>
  <c r="L2207" i="28"/>
  <c r="L2261" i="28" s="1"/>
  <c r="I2207" i="28"/>
  <c r="I2261" i="28" s="1"/>
  <c r="H2207" i="28"/>
  <c r="H2261" i="28" s="1"/>
  <c r="G2207" i="28"/>
  <c r="G2261" i="28" s="1"/>
  <c r="G1155" i="29"/>
  <c r="K1153" i="29"/>
  <c r="J1153" i="29"/>
  <c r="I1153" i="29"/>
  <c r="H1153" i="29"/>
  <c r="L1153" i="29" s="1"/>
  <c r="F1151" i="29"/>
  <c r="F1155" i="29" s="1"/>
  <c r="E1151" i="29"/>
  <c r="E1155" i="29" s="1"/>
  <c r="D1151" i="29"/>
  <c r="D1155" i="29" s="1"/>
  <c r="K1150" i="29"/>
  <c r="J1150" i="29"/>
  <c r="I1150" i="29"/>
  <c r="H1150" i="29"/>
  <c r="L1150" i="29" s="1"/>
  <c r="K1149" i="29"/>
  <c r="J1149" i="29"/>
  <c r="I1149" i="29"/>
  <c r="H1149" i="29"/>
  <c r="L1149" i="29" s="1"/>
  <c r="K1148" i="29"/>
  <c r="J1148" i="29"/>
  <c r="I1148" i="29"/>
  <c r="H1148" i="29"/>
  <c r="L1148" i="29" s="1"/>
  <c r="K1147" i="29"/>
  <c r="J1147" i="29"/>
  <c r="I1147" i="29"/>
  <c r="H1147" i="29"/>
  <c r="L1147" i="29" s="1"/>
  <c r="K1146" i="29"/>
  <c r="J1146" i="29"/>
  <c r="I1146" i="29"/>
  <c r="H1146" i="29"/>
  <c r="L1146" i="29" s="1"/>
  <c r="K1145" i="29"/>
  <c r="J1145" i="29"/>
  <c r="I1145" i="29"/>
  <c r="H1145" i="29"/>
  <c r="L1145" i="29" s="1"/>
  <c r="K1144" i="29"/>
  <c r="J1144" i="29"/>
  <c r="I1144" i="29"/>
  <c r="H1144" i="29"/>
  <c r="L1144" i="29" s="1"/>
  <c r="K1143" i="29"/>
  <c r="J1143" i="29"/>
  <c r="I1143" i="29"/>
  <c r="H1143" i="29"/>
  <c r="L1143" i="29" s="1"/>
  <c r="K1142" i="29"/>
  <c r="J1142" i="29"/>
  <c r="I1142" i="29"/>
  <c r="H1142" i="29"/>
  <c r="L1142" i="29" s="1"/>
  <c r="K1141" i="29"/>
  <c r="J1141" i="29"/>
  <c r="I1141" i="29"/>
  <c r="H1141" i="29"/>
  <c r="L1141" i="29" s="1"/>
  <c r="K1140" i="29"/>
  <c r="J1140" i="29"/>
  <c r="I1140" i="29"/>
  <c r="H1140" i="29"/>
  <c r="L1140" i="29" s="1"/>
  <c r="K1139" i="29"/>
  <c r="J1139" i="29"/>
  <c r="I1139" i="29"/>
  <c r="H1139" i="29"/>
  <c r="L1139" i="29" s="1"/>
  <c r="K1138" i="29"/>
  <c r="J1138" i="29"/>
  <c r="I1138" i="29"/>
  <c r="H1138" i="29"/>
  <c r="L1138" i="29" s="1"/>
  <c r="K1137" i="29"/>
  <c r="J1137" i="29"/>
  <c r="I1137" i="29"/>
  <c r="H1137" i="29"/>
  <c r="L1137" i="29" s="1"/>
  <c r="K1136" i="29"/>
  <c r="J1136" i="29"/>
  <c r="I1136" i="29"/>
  <c r="H1136" i="29"/>
  <c r="L1136" i="29" s="1"/>
  <c r="K1135" i="29"/>
  <c r="J1135" i="29"/>
  <c r="I1135" i="29"/>
  <c r="H1135" i="29"/>
  <c r="L1135" i="29" s="1"/>
  <c r="K1134" i="29"/>
  <c r="J1134" i="29"/>
  <c r="I1134" i="29"/>
  <c r="H1134" i="29"/>
  <c r="L1134" i="29" s="1"/>
  <c r="K1133" i="29"/>
  <c r="J1133" i="29"/>
  <c r="I1133" i="29"/>
  <c r="H1133" i="29"/>
  <c r="L1133" i="29" s="1"/>
  <c r="K1132" i="29"/>
  <c r="J1132" i="29"/>
  <c r="I1132" i="29"/>
  <c r="H1132" i="29"/>
  <c r="L1132" i="29" s="1"/>
  <c r="K1131" i="29"/>
  <c r="J1131" i="29"/>
  <c r="I1131" i="29"/>
  <c r="H1131" i="29"/>
  <c r="L1131" i="29" s="1"/>
  <c r="K1130" i="29"/>
  <c r="J1130" i="29"/>
  <c r="I1130" i="29"/>
  <c r="H1130" i="29"/>
  <c r="L1130" i="29" s="1"/>
  <c r="K1129" i="29"/>
  <c r="J1129" i="29"/>
  <c r="I1129" i="29"/>
  <c r="H1129" i="29"/>
  <c r="L1129" i="29" s="1"/>
  <c r="K1128" i="29"/>
  <c r="J1128" i="29"/>
  <c r="I1128" i="29"/>
  <c r="H1128" i="29"/>
  <c r="L1128" i="29" s="1"/>
  <c r="K1127" i="29"/>
  <c r="J1127" i="29"/>
  <c r="I1127" i="29"/>
  <c r="H1127" i="29"/>
  <c r="L1127" i="29" s="1"/>
  <c r="K1126" i="29"/>
  <c r="J1126" i="29"/>
  <c r="I1126" i="29"/>
  <c r="H1126" i="29"/>
  <c r="L1126" i="29" s="1"/>
  <c r="K1125" i="29"/>
  <c r="J1125" i="29"/>
  <c r="I1125" i="29"/>
  <c r="H1125" i="29"/>
  <c r="L1125" i="29" s="1"/>
  <c r="K1124" i="29"/>
  <c r="J1124" i="29"/>
  <c r="I1124" i="29"/>
  <c r="H1124" i="29"/>
  <c r="L1124" i="29" s="1"/>
  <c r="K1123" i="29"/>
  <c r="J1123" i="29"/>
  <c r="I1123" i="29"/>
  <c r="H1123" i="29"/>
  <c r="L1123" i="29" s="1"/>
  <c r="K1122" i="29"/>
  <c r="J1122" i="29"/>
  <c r="I1122" i="29"/>
  <c r="H1122" i="29"/>
  <c r="L1122" i="29" s="1"/>
  <c r="K1121" i="29"/>
  <c r="J1121" i="29"/>
  <c r="I1121" i="29"/>
  <c r="H1121" i="29"/>
  <c r="L1121" i="29" s="1"/>
  <c r="K1120" i="29"/>
  <c r="J1120" i="29"/>
  <c r="I1120" i="29"/>
  <c r="H1120" i="29"/>
  <c r="L1120" i="29" s="1"/>
  <c r="K1119" i="29"/>
  <c r="J1119" i="29"/>
  <c r="I1119" i="29"/>
  <c r="H1119" i="29"/>
  <c r="L1119" i="29" s="1"/>
  <c r="K1118" i="29"/>
  <c r="K1151" i="29" s="1"/>
  <c r="J1118" i="29"/>
  <c r="I1118" i="29"/>
  <c r="I1151" i="29" s="1"/>
  <c r="H1118" i="29"/>
  <c r="H1151" i="29" s="1"/>
  <c r="O2199" i="28"/>
  <c r="I2197" i="28"/>
  <c r="G2197" i="28"/>
  <c r="O2192" i="28"/>
  <c r="O2191" i="28"/>
  <c r="O2190" i="28"/>
  <c r="O2189" i="28"/>
  <c r="O2188" i="28"/>
  <c r="O2187" i="28"/>
  <c r="O2186" i="28"/>
  <c r="O2185" i="28"/>
  <c r="O2184" i="28"/>
  <c r="O2183" i="28"/>
  <c r="O2182" i="28"/>
  <c r="O2181" i="28"/>
  <c r="O2180" i="28"/>
  <c r="O2179" i="28"/>
  <c r="O2178" i="28"/>
  <c r="O2177" i="28"/>
  <c r="N2176" i="28"/>
  <c r="M2176" i="28"/>
  <c r="L2176" i="28"/>
  <c r="I2176" i="28"/>
  <c r="H2176" i="28"/>
  <c r="G2176" i="28"/>
  <c r="O2175" i="28"/>
  <c r="O2174" i="28"/>
  <c r="N2173" i="28"/>
  <c r="M2173" i="28"/>
  <c r="L2173" i="28"/>
  <c r="O2173" i="28" s="1"/>
  <c r="I2173" i="28"/>
  <c r="H2173" i="28"/>
  <c r="G2173" i="28"/>
  <c r="O2172" i="28"/>
  <c r="O2171" i="28"/>
  <c r="N2170" i="28"/>
  <c r="M2170" i="28"/>
  <c r="L2170" i="28"/>
  <c r="I2170" i="28"/>
  <c r="H2170" i="28"/>
  <c r="G2170" i="28"/>
  <c r="O2169" i="28"/>
  <c r="N2168" i="28"/>
  <c r="M2168" i="28"/>
  <c r="L2168" i="28"/>
  <c r="I2168" i="28"/>
  <c r="H2168" i="28"/>
  <c r="G2168" i="28"/>
  <c r="O2167" i="28"/>
  <c r="O2166" i="28"/>
  <c r="N2165" i="28"/>
  <c r="M2165" i="28"/>
  <c r="L2165" i="28"/>
  <c r="I2165" i="28"/>
  <c r="H2165" i="28"/>
  <c r="G2165" i="28"/>
  <c r="O2164" i="28"/>
  <c r="N2163" i="28"/>
  <c r="M2163" i="28"/>
  <c r="L2163" i="28"/>
  <c r="I2163" i="28"/>
  <c r="H2163" i="28"/>
  <c r="G2163" i="28"/>
  <c r="O2162" i="28"/>
  <c r="O2161" i="28"/>
  <c r="O2160" i="28"/>
  <c r="O2159" i="28"/>
  <c r="O2158" i="28"/>
  <c r="N2157" i="28"/>
  <c r="N2137" i="28" s="1"/>
  <c r="N2197" i="28" s="1"/>
  <c r="M2157" i="28"/>
  <c r="L2157" i="28"/>
  <c r="I2157" i="28"/>
  <c r="H2157" i="28"/>
  <c r="G2157" i="28"/>
  <c r="O2156" i="28"/>
  <c r="O2155" i="28"/>
  <c r="O2154" i="28"/>
  <c r="O2153" i="28"/>
  <c r="O2152" i="28"/>
  <c r="O2151" i="28"/>
  <c r="O2150" i="28"/>
  <c r="O2149" i="28"/>
  <c r="O2148" i="28"/>
  <c r="N2147" i="28"/>
  <c r="M2147" i="28"/>
  <c r="L2147" i="28"/>
  <c r="I2147" i="28"/>
  <c r="H2147" i="28"/>
  <c r="G2147" i="28"/>
  <c r="O2146" i="28"/>
  <c r="O2145" i="28"/>
  <c r="O2144" i="28"/>
  <c r="O2143" i="28"/>
  <c r="O2142" i="28"/>
  <c r="N2141" i="28"/>
  <c r="M2141" i="28"/>
  <c r="L2141" i="28"/>
  <c r="I2141" i="28"/>
  <c r="H2141" i="28"/>
  <c r="G2141" i="28"/>
  <c r="O2140" i="28"/>
  <c r="L2139" i="28"/>
  <c r="L2138" i="28" s="1"/>
  <c r="I2138" i="28"/>
  <c r="H2138" i="28"/>
  <c r="G2138" i="28"/>
  <c r="O2136" i="28"/>
  <c r="O2135" i="28"/>
  <c r="N2134" i="28"/>
  <c r="N2133" i="28" s="1"/>
  <c r="N2130" i="28" s="1"/>
  <c r="N2196" i="28" s="1"/>
  <c r="M2134" i="28"/>
  <c r="M2133" i="28" s="1"/>
  <c r="M2130" i="28" s="1"/>
  <c r="M2196" i="28" s="1"/>
  <c r="L2134" i="28"/>
  <c r="I2134" i="28"/>
  <c r="I2133" i="28" s="1"/>
  <c r="H2134" i="28"/>
  <c r="H2133" i="28" s="1"/>
  <c r="H2130" i="28" s="1"/>
  <c r="H2196" i="28" s="1"/>
  <c r="G2134" i="28"/>
  <c r="G2133" i="28" s="1"/>
  <c r="G2132" i="28" s="1"/>
  <c r="L2133" i="28"/>
  <c r="O2132" i="28"/>
  <c r="O2131" i="28"/>
  <c r="L2130" i="28"/>
  <c r="O2127" i="28"/>
  <c r="N2126" i="28"/>
  <c r="M2126" i="28"/>
  <c r="L2126" i="28"/>
  <c r="I2126" i="28"/>
  <c r="H2126" i="28"/>
  <c r="G2126" i="28"/>
  <c r="O2125" i="28"/>
  <c r="O2124" i="28"/>
  <c r="O2123" i="28"/>
  <c r="N2122" i="28"/>
  <c r="N2121" i="28" s="1"/>
  <c r="M2122" i="28"/>
  <c r="L2122" i="28"/>
  <c r="I2122" i="28"/>
  <c r="H2122" i="28"/>
  <c r="H2121" i="28" s="1"/>
  <c r="G2122" i="28"/>
  <c r="L2121" i="28"/>
  <c r="O2234" i="28" l="1"/>
  <c r="O2237" i="28"/>
  <c r="O2243" i="28"/>
  <c r="L2213" i="28"/>
  <c r="L2262" i="28" s="1"/>
  <c r="L2265" i="28" s="1"/>
  <c r="O2232" i="28"/>
  <c r="H2132" i="28"/>
  <c r="M2137" i="28"/>
  <c r="M2197" i="28" s="1"/>
  <c r="M2200" i="28" s="1"/>
  <c r="I2213" i="28"/>
  <c r="I2262" i="28" s="1"/>
  <c r="I2265" i="28" s="1"/>
  <c r="O2222" i="28"/>
  <c r="L2137" i="28"/>
  <c r="L2197" i="28" s="1"/>
  <c r="O2157" i="28"/>
  <c r="O2217" i="28"/>
  <c r="O2227" i="28"/>
  <c r="O2240" i="28"/>
  <c r="G2121" i="28"/>
  <c r="M2121" i="28"/>
  <c r="G2213" i="28"/>
  <c r="O2214" i="28"/>
  <c r="J1151" i="29"/>
  <c r="H1155" i="29"/>
  <c r="J1155" i="29"/>
  <c r="L1170" i="29"/>
  <c r="L1173" i="29" s="1"/>
  <c r="K1155" i="29"/>
  <c r="I1155" i="29"/>
  <c r="J1170" i="29"/>
  <c r="J1173" i="29" s="1"/>
  <c r="H1170" i="29"/>
  <c r="H1173" i="29" s="1"/>
  <c r="O2261" i="28"/>
  <c r="G2206" i="28"/>
  <c r="G2262" i="28"/>
  <c r="G2265" i="28"/>
  <c r="H2213" i="28"/>
  <c r="M2213" i="28"/>
  <c r="L2206" i="28"/>
  <c r="L1118" i="29"/>
  <c r="L1151" i="29" s="1"/>
  <c r="L1155" i="29" s="1"/>
  <c r="O2126" i="28"/>
  <c r="G2130" i="28"/>
  <c r="G2196" i="28" s="1"/>
  <c r="G2200" i="28" s="1"/>
  <c r="N2200" i="28"/>
  <c r="O2147" i="28"/>
  <c r="O2170" i="28"/>
  <c r="I2121" i="28"/>
  <c r="O2122" i="28"/>
  <c r="H2137" i="28"/>
  <c r="H2197" i="28" s="1"/>
  <c r="H2200" i="28" s="1"/>
  <c r="O2141" i="28"/>
  <c r="O2165" i="28"/>
  <c r="O2168" i="28"/>
  <c r="O2176" i="28"/>
  <c r="O2134" i="28"/>
  <c r="O2163" i="28"/>
  <c r="O2133" i="28"/>
  <c r="O2130" i="28"/>
  <c r="I2130" i="28"/>
  <c r="I2196" i="28" s="1"/>
  <c r="I2200" i="28" s="1"/>
  <c r="I2132" i="28"/>
  <c r="O2138" i="28"/>
  <c r="L2196" i="28"/>
  <c r="I2206" i="28" l="1"/>
  <c r="O2197" i="28"/>
  <c r="H2262" i="28"/>
  <c r="H2265" i="28" s="1"/>
  <c r="H2206" i="28"/>
  <c r="M2206" i="28"/>
  <c r="M2262" i="28"/>
  <c r="N2213" i="28"/>
  <c r="L2200" i="28"/>
  <c r="O2200" i="28" s="1"/>
  <c r="O2196" i="28"/>
  <c r="N2206" i="28" l="1"/>
  <c r="O2206" i="28" s="1"/>
  <c r="N2262" i="28"/>
  <c r="N2265" i="28" s="1"/>
  <c r="O2213" i="28"/>
  <c r="M2265" i="28"/>
  <c r="G1109" i="29"/>
  <c r="F1106" i="29"/>
  <c r="F1109" i="29" s="1"/>
  <c r="E1106" i="29"/>
  <c r="E1109" i="29" s="1"/>
  <c r="D1106" i="29"/>
  <c r="D1109" i="29" s="1"/>
  <c r="K1105" i="29"/>
  <c r="J1105" i="29"/>
  <c r="I1105" i="29"/>
  <c r="H1105" i="29"/>
  <c r="L1105" i="29" s="1"/>
  <c r="K1104" i="29"/>
  <c r="J1104" i="29"/>
  <c r="I1104" i="29"/>
  <c r="H1104" i="29"/>
  <c r="L1104" i="29" s="1"/>
  <c r="K1103" i="29"/>
  <c r="J1103" i="29"/>
  <c r="I1103" i="29"/>
  <c r="H1103" i="29"/>
  <c r="L1103" i="29" s="1"/>
  <c r="K1102" i="29"/>
  <c r="J1102" i="29"/>
  <c r="I1102" i="29"/>
  <c r="H1102" i="29"/>
  <c r="L1102" i="29" s="1"/>
  <c r="K1101" i="29"/>
  <c r="J1101" i="29"/>
  <c r="I1101" i="29"/>
  <c r="H1101" i="29"/>
  <c r="L1101" i="29" s="1"/>
  <c r="K1100" i="29"/>
  <c r="J1100" i="29"/>
  <c r="I1100" i="29"/>
  <c r="H1100" i="29"/>
  <c r="L1100" i="29" s="1"/>
  <c r="K1099" i="29"/>
  <c r="J1099" i="29"/>
  <c r="I1099" i="29"/>
  <c r="H1099" i="29"/>
  <c r="L1099" i="29" s="1"/>
  <c r="K1098" i="29"/>
  <c r="J1098" i="29"/>
  <c r="I1098" i="29"/>
  <c r="H1098" i="29"/>
  <c r="L1098" i="29" s="1"/>
  <c r="K1097" i="29"/>
  <c r="J1097" i="29"/>
  <c r="I1097" i="29"/>
  <c r="H1097" i="29"/>
  <c r="L1097" i="29" s="1"/>
  <c r="K1096" i="29"/>
  <c r="J1096" i="29"/>
  <c r="I1096" i="29"/>
  <c r="H1096" i="29"/>
  <c r="L1096" i="29" s="1"/>
  <c r="K1095" i="29"/>
  <c r="J1095" i="29"/>
  <c r="I1095" i="29"/>
  <c r="H1095" i="29"/>
  <c r="L1095" i="29" s="1"/>
  <c r="K1094" i="29"/>
  <c r="J1094" i="29"/>
  <c r="I1094" i="29"/>
  <c r="H1094" i="29"/>
  <c r="L1094" i="29" s="1"/>
  <c r="K1093" i="29"/>
  <c r="J1093" i="29"/>
  <c r="I1093" i="29"/>
  <c r="H1093" i="29"/>
  <c r="L1093" i="29" s="1"/>
  <c r="K1092" i="29"/>
  <c r="J1092" i="29"/>
  <c r="I1092" i="29"/>
  <c r="H1092" i="29"/>
  <c r="L1092" i="29" s="1"/>
  <c r="K1091" i="29"/>
  <c r="J1091" i="29"/>
  <c r="I1091" i="29"/>
  <c r="H1091" i="29"/>
  <c r="L1091" i="29" s="1"/>
  <c r="K1090" i="29"/>
  <c r="J1090" i="29"/>
  <c r="I1090" i="29"/>
  <c r="H1090" i="29"/>
  <c r="L1090" i="29" s="1"/>
  <c r="K1089" i="29"/>
  <c r="J1089" i="29"/>
  <c r="I1089" i="29"/>
  <c r="H1089" i="29"/>
  <c r="L1089" i="29" s="1"/>
  <c r="K1088" i="29"/>
  <c r="J1088" i="29"/>
  <c r="I1088" i="29"/>
  <c r="H1088" i="29"/>
  <c r="L1088" i="29" s="1"/>
  <c r="K1087" i="29"/>
  <c r="J1087" i="29"/>
  <c r="I1087" i="29"/>
  <c r="H1087" i="29"/>
  <c r="L1087" i="29" s="1"/>
  <c r="K1086" i="29"/>
  <c r="J1086" i="29"/>
  <c r="I1086" i="29"/>
  <c r="H1086" i="29"/>
  <c r="L1086" i="29" s="1"/>
  <c r="K1085" i="29"/>
  <c r="J1085" i="29"/>
  <c r="I1085" i="29"/>
  <c r="H1085" i="29"/>
  <c r="L1085" i="29" s="1"/>
  <c r="K1084" i="29"/>
  <c r="J1084" i="29"/>
  <c r="I1084" i="29"/>
  <c r="H1084" i="29"/>
  <c r="L1084" i="29" s="1"/>
  <c r="K1083" i="29"/>
  <c r="J1083" i="29"/>
  <c r="I1083" i="29"/>
  <c r="H1083" i="29"/>
  <c r="L1083" i="29" s="1"/>
  <c r="K1082" i="29"/>
  <c r="J1082" i="29"/>
  <c r="I1082" i="29"/>
  <c r="H1082" i="29"/>
  <c r="L1082" i="29" s="1"/>
  <c r="K1081" i="29"/>
  <c r="J1081" i="29"/>
  <c r="I1081" i="29"/>
  <c r="H1081" i="29"/>
  <c r="L1081" i="29" s="1"/>
  <c r="K1080" i="29"/>
  <c r="J1080" i="29"/>
  <c r="I1080" i="29"/>
  <c r="H1080" i="29"/>
  <c r="L1080" i="29" s="1"/>
  <c r="K1079" i="29"/>
  <c r="J1079" i="29"/>
  <c r="I1079" i="29"/>
  <c r="H1079" i="29"/>
  <c r="L1079" i="29" s="1"/>
  <c r="K1078" i="29"/>
  <c r="J1078" i="29"/>
  <c r="I1078" i="29"/>
  <c r="H1078" i="29"/>
  <c r="L1078" i="29" s="1"/>
  <c r="K1077" i="29"/>
  <c r="J1077" i="29"/>
  <c r="I1077" i="29"/>
  <c r="H1077" i="29"/>
  <c r="L1077" i="29" s="1"/>
  <c r="K1076" i="29"/>
  <c r="J1076" i="29"/>
  <c r="I1076" i="29"/>
  <c r="H1076" i="29"/>
  <c r="L1076" i="29" s="1"/>
  <c r="K1075" i="29"/>
  <c r="J1075" i="29"/>
  <c r="I1075" i="29"/>
  <c r="H1075" i="29"/>
  <c r="L1075" i="29" s="1"/>
  <c r="K1074" i="29"/>
  <c r="J1074" i="29"/>
  <c r="I1074" i="29"/>
  <c r="H1074" i="29"/>
  <c r="L1074" i="29" s="1"/>
  <c r="K1073" i="29"/>
  <c r="J1073" i="29"/>
  <c r="I1073" i="29"/>
  <c r="H1073" i="29"/>
  <c r="L1073" i="29" s="1"/>
  <c r="K1072" i="29"/>
  <c r="J1072" i="29"/>
  <c r="I1072" i="29"/>
  <c r="H1072" i="29"/>
  <c r="L1072" i="29" s="1"/>
  <c r="K1071" i="29"/>
  <c r="J1071" i="29"/>
  <c r="I1071" i="29"/>
  <c r="H1071" i="29"/>
  <c r="L1071" i="29" s="1"/>
  <c r="K1070" i="29"/>
  <c r="J1070" i="29"/>
  <c r="I1070" i="29"/>
  <c r="H1070" i="29"/>
  <c r="L1070" i="29" s="1"/>
  <c r="K1069" i="29"/>
  <c r="J1069" i="29"/>
  <c r="I1069" i="29"/>
  <c r="H1069" i="29"/>
  <c r="L1069" i="29" s="1"/>
  <c r="K1068" i="29"/>
  <c r="J1068" i="29"/>
  <c r="I1068" i="29"/>
  <c r="H1068" i="29"/>
  <c r="L1068" i="29" s="1"/>
  <c r="K1067" i="29"/>
  <c r="J1067" i="29"/>
  <c r="I1067" i="29"/>
  <c r="H1067" i="29"/>
  <c r="L1067" i="29" s="1"/>
  <c r="K1066" i="29"/>
  <c r="J1066" i="29"/>
  <c r="I1066" i="29"/>
  <c r="H1066" i="29"/>
  <c r="L1066" i="29" s="1"/>
  <c r="K1065" i="29"/>
  <c r="J1065" i="29"/>
  <c r="I1065" i="29"/>
  <c r="H1065" i="29"/>
  <c r="L1065" i="29" s="1"/>
  <c r="K1064" i="29"/>
  <c r="J1064" i="29"/>
  <c r="I1064" i="29"/>
  <c r="H1064" i="29"/>
  <c r="L1064" i="29" s="1"/>
  <c r="K1063" i="29"/>
  <c r="J1063" i="29"/>
  <c r="I1063" i="29"/>
  <c r="H1063" i="29"/>
  <c r="L1063" i="29" s="1"/>
  <c r="K1062" i="29"/>
  <c r="J1062" i="29"/>
  <c r="I1062" i="29"/>
  <c r="H1062" i="29"/>
  <c r="L1062" i="29" s="1"/>
  <c r="K1061" i="29"/>
  <c r="J1061" i="29"/>
  <c r="I1061" i="29"/>
  <c r="H1061" i="29"/>
  <c r="L1061" i="29" s="1"/>
  <c r="K1060" i="29"/>
  <c r="J1060" i="29"/>
  <c r="I1060" i="29"/>
  <c r="H1060" i="29"/>
  <c r="L1060" i="29" s="1"/>
  <c r="K1059" i="29"/>
  <c r="J1059" i="29"/>
  <c r="I1059" i="29"/>
  <c r="H1059" i="29"/>
  <c r="L1059" i="29" s="1"/>
  <c r="K1058" i="29"/>
  <c r="J1058" i="29"/>
  <c r="I1058" i="29"/>
  <c r="H1058" i="29"/>
  <c r="L1058" i="29" s="1"/>
  <c r="K1057" i="29"/>
  <c r="J1057" i="29"/>
  <c r="I1057" i="29"/>
  <c r="H1057" i="29"/>
  <c r="L1057" i="29" s="1"/>
  <c r="K1056" i="29"/>
  <c r="J1056" i="29"/>
  <c r="I1056" i="29"/>
  <c r="H1056" i="29"/>
  <c r="L1056" i="29" s="1"/>
  <c r="K1055" i="29"/>
  <c r="J1055" i="29"/>
  <c r="I1055" i="29"/>
  <c r="H1055" i="29"/>
  <c r="L1055" i="29" s="1"/>
  <c r="K1054" i="29"/>
  <c r="J1054" i="29"/>
  <c r="I1054" i="29"/>
  <c r="H1054" i="29"/>
  <c r="L1054" i="29" s="1"/>
  <c r="K1053" i="29"/>
  <c r="J1053" i="29"/>
  <c r="I1053" i="29"/>
  <c r="H1053" i="29"/>
  <c r="L1053" i="29" s="1"/>
  <c r="K1052" i="29"/>
  <c r="J1052" i="29"/>
  <c r="I1052" i="29"/>
  <c r="H1052" i="29"/>
  <c r="L1052" i="29" s="1"/>
  <c r="K1051" i="29"/>
  <c r="J1051" i="29"/>
  <c r="I1051" i="29"/>
  <c r="H1051" i="29"/>
  <c r="L1051" i="29" s="1"/>
  <c r="K1050" i="29"/>
  <c r="J1050" i="29"/>
  <c r="I1050" i="29"/>
  <c r="H1050" i="29"/>
  <c r="L1050" i="29" s="1"/>
  <c r="K1049" i="29"/>
  <c r="K1106" i="29" s="1"/>
  <c r="K1109" i="29" s="1"/>
  <c r="J1049" i="29"/>
  <c r="I1049" i="29"/>
  <c r="I1106" i="29" s="1"/>
  <c r="I1109" i="29" s="1"/>
  <c r="H1049" i="29"/>
  <c r="O2108" i="28"/>
  <c r="O2107" i="28"/>
  <c r="O2106" i="28"/>
  <c r="O2105" i="28"/>
  <c r="O2104" i="28"/>
  <c r="O2103" i="28"/>
  <c r="O2102" i="28"/>
  <c r="N2101" i="28"/>
  <c r="M2101" i="28"/>
  <c r="L2101" i="28"/>
  <c r="I2101" i="28"/>
  <c r="H2101" i="28"/>
  <c r="G2101" i="28"/>
  <c r="O2100" i="28"/>
  <c r="N2099" i="28"/>
  <c r="M2099" i="28"/>
  <c r="L2099" i="28"/>
  <c r="I2099" i="28"/>
  <c r="H2099" i="28"/>
  <c r="G2099" i="28"/>
  <c r="O2098" i="28"/>
  <c r="N2097" i="28"/>
  <c r="M2097" i="28"/>
  <c r="L2097" i="28"/>
  <c r="I2097" i="28"/>
  <c r="H2097" i="28"/>
  <c r="G2097" i="28"/>
  <c r="O2096" i="28"/>
  <c r="O2095" i="28"/>
  <c r="O2094" i="28"/>
  <c r="N2093" i="28"/>
  <c r="M2093" i="28"/>
  <c r="L2093" i="28"/>
  <c r="I2093" i="28"/>
  <c r="H2093" i="28"/>
  <c r="G2093" i="28"/>
  <c r="O2092" i="28"/>
  <c r="O2091" i="28"/>
  <c r="O2090" i="28"/>
  <c r="O2089" i="28"/>
  <c r="O2088" i="28"/>
  <c r="O2087" i="28"/>
  <c r="O2086" i="28"/>
  <c r="O2085" i="28"/>
  <c r="N2084" i="28"/>
  <c r="M2084" i="28"/>
  <c r="L2084" i="28"/>
  <c r="I2084" i="28"/>
  <c r="H2084" i="28"/>
  <c r="G2084" i="28"/>
  <c r="O2083" i="28"/>
  <c r="O2082" i="28"/>
  <c r="N2081" i="28"/>
  <c r="M2081" i="28"/>
  <c r="L2081" i="28"/>
  <c r="I2081" i="28"/>
  <c r="H2081" i="28"/>
  <c r="G2081" i="28"/>
  <c r="N2079" i="28"/>
  <c r="M2079" i="28"/>
  <c r="L2079" i="28"/>
  <c r="I2079" i="28"/>
  <c r="H2079" i="28"/>
  <c r="G2079" i="28"/>
  <c r="O2077" i="28"/>
  <c r="O2076" i="28"/>
  <c r="N2075" i="28"/>
  <c r="M2075" i="28"/>
  <c r="M2074" i="28" s="1"/>
  <c r="M2071" i="28" s="1"/>
  <c r="M2111" i="28" s="1"/>
  <c r="L2075" i="28"/>
  <c r="I2075" i="28"/>
  <c r="I2074" i="28" s="1"/>
  <c r="H2075" i="28"/>
  <c r="G2075" i="28"/>
  <c r="G2074" i="28" s="1"/>
  <c r="G2071" i="28" s="1"/>
  <c r="G2111" i="28" s="1"/>
  <c r="N2074" i="28"/>
  <c r="N2071" i="28" s="1"/>
  <c r="H2074" i="28"/>
  <c r="H2071" i="28" s="1"/>
  <c r="O2073" i="28"/>
  <c r="O2072" i="28"/>
  <c r="O2101" i="28" l="1"/>
  <c r="O2081" i="28"/>
  <c r="O2084" i="28"/>
  <c r="I2078" i="28"/>
  <c r="I2112" i="28" s="1"/>
  <c r="O2075" i="28"/>
  <c r="J1106" i="29"/>
  <c r="J1109" i="29" s="1"/>
  <c r="H1106" i="29"/>
  <c r="H1109" i="29" s="1"/>
  <c r="O2262" i="28"/>
  <c r="O2265" i="28"/>
  <c r="L2078" i="28"/>
  <c r="O2079" i="28"/>
  <c r="H2078" i="28"/>
  <c r="H2112" i="28" s="1"/>
  <c r="N2078" i="28"/>
  <c r="N2112" i="28" s="1"/>
  <c r="O2093" i="28"/>
  <c r="O2099" i="28"/>
  <c r="G2073" i="28"/>
  <c r="H2073" i="28"/>
  <c r="L2074" i="28"/>
  <c r="L2071" i="28" s="1"/>
  <c r="G2078" i="28"/>
  <c r="G2112" i="28" s="1"/>
  <c r="G2115" i="28" s="1"/>
  <c r="M2078" i="28"/>
  <c r="M2112" i="28" s="1"/>
  <c r="M2115" i="28" s="1"/>
  <c r="O2097" i="28"/>
  <c r="L1049" i="29"/>
  <c r="L1106" i="29" s="1"/>
  <c r="L1109" i="29" s="1"/>
  <c r="O2074" i="28"/>
  <c r="N2070" i="28"/>
  <c r="N2111" i="28"/>
  <c r="I2071" i="28"/>
  <c r="I2073" i="28"/>
  <c r="H2111" i="28"/>
  <c r="M2070" i="28" l="1"/>
  <c r="N2115" i="28"/>
  <c r="O2078" i="28"/>
  <c r="G2070" i="28"/>
  <c r="L2111" i="28"/>
  <c r="L2070" i="28"/>
  <c r="O2071" i="28"/>
  <c r="H2115" i="28"/>
  <c r="L2112" i="28"/>
  <c r="O2112" i="28" s="1"/>
  <c r="H2070" i="28"/>
  <c r="O2070" i="28"/>
  <c r="I2070" i="28"/>
  <c r="I2111" i="28"/>
  <c r="I2115" i="28" s="1"/>
  <c r="O2111" i="28"/>
  <c r="L2115" i="28" l="1"/>
  <c r="O2115" i="28" s="1"/>
  <c r="G1037" i="29"/>
  <c r="G1040" i="29" s="1"/>
  <c r="F1037" i="29"/>
  <c r="F1040" i="29" s="1"/>
  <c r="E1037" i="29"/>
  <c r="E1040" i="29" s="1"/>
  <c r="D1037" i="29"/>
  <c r="D1040" i="29" s="1"/>
  <c r="K1036" i="29"/>
  <c r="J1036" i="29"/>
  <c r="I1036" i="29"/>
  <c r="H1036" i="29"/>
  <c r="L1036" i="29" s="1"/>
  <c r="K1035" i="29"/>
  <c r="J1035" i="29"/>
  <c r="I1035" i="29"/>
  <c r="H1035" i="29"/>
  <c r="L1035" i="29" s="1"/>
  <c r="K1034" i="29"/>
  <c r="J1034" i="29"/>
  <c r="I1034" i="29"/>
  <c r="H1034" i="29"/>
  <c r="L1034" i="29" s="1"/>
  <c r="K1033" i="29"/>
  <c r="J1033" i="29"/>
  <c r="I1033" i="29"/>
  <c r="H1033" i="29"/>
  <c r="L1033" i="29" s="1"/>
  <c r="K1032" i="29"/>
  <c r="J1032" i="29"/>
  <c r="I1032" i="29"/>
  <c r="H1032" i="29"/>
  <c r="L1032" i="29" s="1"/>
  <c r="K1031" i="29"/>
  <c r="J1031" i="29"/>
  <c r="I1031" i="29"/>
  <c r="H1031" i="29"/>
  <c r="L1031" i="29" s="1"/>
  <c r="K1030" i="29"/>
  <c r="J1030" i="29"/>
  <c r="I1030" i="29"/>
  <c r="H1030" i="29"/>
  <c r="L1030" i="29" s="1"/>
  <c r="K1029" i="29"/>
  <c r="J1029" i="29"/>
  <c r="I1029" i="29"/>
  <c r="H1029" i="29"/>
  <c r="L1029" i="29" s="1"/>
  <c r="K1028" i="29"/>
  <c r="J1028" i="29"/>
  <c r="I1028" i="29"/>
  <c r="H1028" i="29"/>
  <c r="L1028" i="29" s="1"/>
  <c r="K1027" i="29"/>
  <c r="J1027" i="29"/>
  <c r="I1027" i="29"/>
  <c r="H1027" i="29"/>
  <c r="L1027" i="29" s="1"/>
  <c r="K1026" i="29"/>
  <c r="J1026" i="29"/>
  <c r="I1026" i="29"/>
  <c r="H1026" i="29"/>
  <c r="L1026" i="29" s="1"/>
  <c r="K1025" i="29"/>
  <c r="J1025" i="29"/>
  <c r="I1025" i="29"/>
  <c r="H1025" i="29"/>
  <c r="L1025" i="29" s="1"/>
  <c r="K1024" i="29"/>
  <c r="J1024" i="29"/>
  <c r="I1024" i="29"/>
  <c r="H1024" i="29"/>
  <c r="L1024" i="29" s="1"/>
  <c r="K1023" i="29"/>
  <c r="J1023" i="29"/>
  <c r="I1023" i="29"/>
  <c r="H1023" i="29"/>
  <c r="L1023" i="29" s="1"/>
  <c r="K1022" i="29"/>
  <c r="J1022" i="29"/>
  <c r="I1022" i="29"/>
  <c r="H1022" i="29"/>
  <c r="L1022" i="29" s="1"/>
  <c r="K1021" i="29"/>
  <c r="J1021" i="29"/>
  <c r="I1021" i="29"/>
  <c r="H1021" i="29"/>
  <c r="L1021" i="29" s="1"/>
  <c r="K1020" i="29"/>
  <c r="J1020" i="29"/>
  <c r="I1020" i="29"/>
  <c r="H1020" i="29"/>
  <c r="L1020" i="29" s="1"/>
  <c r="K1019" i="29"/>
  <c r="J1019" i="29"/>
  <c r="I1019" i="29"/>
  <c r="H1019" i="29"/>
  <c r="L1019" i="29" s="1"/>
  <c r="K1018" i="29"/>
  <c r="J1018" i="29"/>
  <c r="I1018" i="29"/>
  <c r="H1018" i="29"/>
  <c r="L1018" i="29" s="1"/>
  <c r="K1017" i="29"/>
  <c r="J1017" i="29"/>
  <c r="I1017" i="29"/>
  <c r="H1017" i="29"/>
  <c r="L1017" i="29" s="1"/>
  <c r="K1016" i="29"/>
  <c r="J1016" i="29"/>
  <c r="I1016" i="29"/>
  <c r="H1016" i="29"/>
  <c r="L1016" i="29" s="1"/>
  <c r="K1015" i="29"/>
  <c r="J1015" i="29"/>
  <c r="I1015" i="29"/>
  <c r="H1015" i="29"/>
  <c r="L1015" i="29" s="1"/>
  <c r="K1014" i="29"/>
  <c r="J1014" i="29"/>
  <c r="I1014" i="29"/>
  <c r="H1014" i="29"/>
  <c r="L1014" i="29" s="1"/>
  <c r="K1013" i="29"/>
  <c r="J1013" i="29"/>
  <c r="J1037" i="29" s="1"/>
  <c r="J1040" i="29" s="1"/>
  <c r="I1013" i="29"/>
  <c r="H1013" i="29"/>
  <c r="L1013" i="29" s="1"/>
  <c r="K1037" i="29"/>
  <c r="K1040" i="29" s="1"/>
  <c r="O2063" i="28"/>
  <c r="O2055" i="28"/>
  <c r="O2054" i="28"/>
  <c r="O2053" i="28"/>
  <c r="O2052" i="28"/>
  <c r="O2051" i="28"/>
  <c r="O2050" i="28"/>
  <c r="O2049" i="28"/>
  <c r="O2048" i="28"/>
  <c r="O2047" i="28"/>
  <c r="O2046" i="28"/>
  <c r="N2045" i="28"/>
  <c r="M2045" i="28"/>
  <c r="L2045" i="28"/>
  <c r="I2045" i="28"/>
  <c r="H2045" i="28"/>
  <c r="G2045" i="28"/>
  <c r="O2044" i="28"/>
  <c r="O2043" i="28"/>
  <c r="N2042" i="28"/>
  <c r="M2042" i="28"/>
  <c r="L2042" i="28"/>
  <c r="I2042" i="28"/>
  <c r="H2042" i="28"/>
  <c r="G2042" i="28"/>
  <c r="O2041" i="28"/>
  <c r="O2040" i="28"/>
  <c r="N2039" i="28"/>
  <c r="M2039" i="28"/>
  <c r="L2039" i="28"/>
  <c r="I2039" i="28"/>
  <c r="H2039" i="28"/>
  <c r="G2039" i="28"/>
  <c r="O2038" i="28"/>
  <c r="N2037" i="28"/>
  <c r="M2037" i="28"/>
  <c r="L2037" i="28"/>
  <c r="I2037" i="28"/>
  <c r="H2037" i="28"/>
  <c r="G2037" i="28"/>
  <c r="O2036" i="28"/>
  <c r="O2035" i="28"/>
  <c r="N2034" i="28"/>
  <c r="M2034" i="28"/>
  <c r="L2034" i="28"/>
  <c r="I2034" i="28"/>
  <c r="H2034" i="28"/>
  <c r="G2034" i="28"/>
  <c r="O2033" i="28"/>
  <c r="O2032" i="28"/>
  <c r="N2031" i="28"/>
  <c r="M2031" i="28"/>
  <c r="L2031" i="28"/>
  <c r="I2031" i="28"/>
  <c r="H2031" i="28"/>
  <c r="G2031" i="28"/>
  <c r="O2030" i="28"/>
  <c r="O2029" i="28"/>
  <c r="O2028" i="28"/>
  <c r="O2027" i="28"/>
  <c r="O2026" i="28"/>
  <c r="O2025" i="28"/>
  <c r="N2024" i="28"/>
  <c r="M2024" i="28"/>
  <c r="L2024" i="28"/>
  <c r="I2024" i="28"/>
  <c r="H2024" i="28"/>
  <c r="G2024" i="28"/>
  <c r="O2023" i="28"/>
  <c r="O2022" i="28"/>
  <c r="O2021" i="28"/>
  <c r="O2020" i="28"/>
  <c r="O2019" i="28"/>
  <c r="O2018" i="28"/>
  <c r="O2017" i="28"/>
  <c r="N2016" i="28"/>
  <c r="M2016" i="28"/>
  <c r="L2016" i="28"/>
  <c r="I2016" i="28"/>
  <c r="H2016" i="28"/>
  <c r="G2016" i="28"/>
  <c r="O2015" i="28"/>
  <c r="O2014" i="28"/>
  <c r="O2013" i="28"/>
  <c r="O2012" i="28"/>
  <c r="O2011" i="28"/>
  <c r="N2010" i="28"/>
  <c r="M2010" i="28"/>
  <c r="L2010" i="28"/>
  <c r="I2010" i="28"/>
  <c r="H2010" i="28"/>
  <c r="G2010" i="28"/>
  <c r="O2009" i="28"/>
  <c r="O2008" i="28"/>
  <c r="O2007" i="28"/>
  <c r="O2006" i="28"/>
  <c r="N2005" i="28"/>
  <c r="N2004" i="28" s="1"/>
  <c r="M2005" i="28"/>
  <c r="M2004" i="28" s="1"/>
  <c r="L2005" i="28"/>
  <c r="I2005" i="28"/>
  <c r="H2005" i="28"/>
  <c r="H2004" i="28" s="1"/>
  <c r="G2005" i="28"/>
  <c r="O2003" i="28"/>
  <c r="M2001" i="28"/>
  <c r="M2000" i="28" s="1"/>
  <c r="M1998" i="28" s="1"/>
  <c r="M2060" i="28" s="1"/>
  <c r="O2002" i="28"/>
  <c r="N2001" i="28"/>
  <c r="N2000" i="28" s="1"/>
  <c r="N1998" i="28" s="1"/>
  <c r="N2060" i="28" s="1"/>
  <c r="L2001" i="28"/>
  <c r="I2001" i="28"/>
  <c r="I2000" i="28" s="1"/>
  <c r="I1998" i="28" s="1"/>
  <c r="H2001" i="28"/>
  <c r="H2000" i="28" s="1"/>
  <c r="H1998" i="28" s="1"/>
  <c r="G2001" i="28"/>
  <c r="G2000" i="28" s="1"/>
  <c r="G1998" i="28" s="1"/>
  <c r="L2000" i="28"/>
  <c r="O1999" i="28"/>
  <c r="G2004" i="28" l="1"/>
  <c r="I2004" i="28"/>
  <c r="I2061" i="28" s="1"/>
  <c r="L2004" i="28"/>
  <c r="I1037" i="29"/>
  <c r="I1040" i="29" s="1"/>
  <c r="H1037" i="29"/>
  <c r="H1040" i="29" s="1"/>
  <c r="L1037" i="29"/>
  <c r="L1040" i="29" s="1"/>
  <c r="O2010" i="28"/>
  <c r="O2034" i="28"/>
  <c r="O2045" i="28"/>
  <c r="O2005" i="28"/>
  <c r="O2016" i="28"/>
  <c r="G2061" i="28"/>
  <c r="O2039" i="28"/>
  <c r="O2000" i="28"/>
  <c r="O2001" i="28"/>
  <c r="O2024" i="28"/>
  <c r="O2037" i="28"/>
  <c r="O2042" i="28"/>
  <c r="I2060" i="28"/>
  <c r="H2061" i="28"/>
  <c r="N2061" i="28"/>
  <c r="N2064" i="28" s="1"/>
  <c r="O2031" i="28"/>
  <c r="G2060" i="28"/>
  <c r="H2060" i="28"/>
  <c r="L1998" i="28"/>
  <c r="G2064" i="28" l="1"/>
  <c r="I2064" i="28"/>
  <c r="H2064" i="28"/>
  <c r="N1997" i="28"/>
  <c r="H1997" i="28"/>
  <c r="G1997" i="28"/>
  <c r="I1997" i="28"/>
  <c r="L1997" i="28"/>
  <c r="L2060" i="28"/>
  <c r="O1998" i="28"/>
  <c r="M2061" i="28"/>
  <c r="M2064" i="28" s="1"/>
  <c r="M1997" i="28"/>
  <c r="O2004" i="28"/>
  <c r="L2061" i="28"/>
  <c r="O1997" i="28" l="1"/>
  <c r="O2061" i="28"/>
  <c r="L2064" i="28"/>
  <c r="O2064" i="28" s="1"/>
  <c r="O2060" i="28"/>
  <c r="G1004" i="29" l="1"/>
  <c r="K1002" i="29"/>
  <c r="J1002" i="29"/>
  <c r="I1002" i="29"/>
  <c r="H1002" i="29"/>
  <c r="L1002" i="29" s="1"/>
  <c r="F1000" i="29"/>
  <c r="F1004" i="29" s="1"/>
  <c r="E1000" i="29"/>
  <c r="E1004" i="29" s="1"/>
  <c r="D1000" i="29"/>
  <c r="D1004" i="29" s="1"/>
  <c r="K999" i="29"/>
  <c r="J999" i="29"/>
  <c r="I999" i="29"/>
  <c r="H999" i="29"/>
  <c r="L999" i="29" s="1"/>
  <c r="K998" i="29"/>
  <c r="J998" i="29"/>
  <c r="I998" i="29"/>
  <c r="H998" i="29"/>
  <c r="L998" i="29" s="1"/>
  <c r="K997" i="29"/>
  <c r="J997" i="29"/>
  <c r="I997" i="29"/>
  <c r="H997" i="29"/>
  <c r="L997" i="29" s="1"/>
  <c r="K996" i="29"/>
  <c r="J996" i="29"/>
  <c r="I996" i="29"/>
  <c r="H996" i="29"/>
  <c r="L996" i="29" s="1"/>
  <c r="K995" i="29"/>
  <c r="J995" i="29"/>
  <c r="I995" i="29"/>
  <c r="H995" i="29"/>
  <c r="L995" i="29" s="1"/>
  <c r="K994" i="29"/>
  <c r="J994" i="29"/>
  <c r="I994" i="29"/>
  <c r="H994" i="29"/>
  <c r="L994" i="29" s="1"/>
  <c r="K993" i="29"/>
  <c r="J993" i="29"/>
  <c r="I993" i="29"/>
  <c r="H993" i="29"/>
  <c r="L993" i="29" s="1"/>
  <c r="K992" i="29"/>
  <c r="J992" i="29"/>
  <c r="I992" i="29"/>
  <c r="H992" i="29"/>
  <c r="L992" i="29" s="1"/>
  <c r="K991" i="29"/>
  <c r="J991" i="29"/>
  <c r="I991" i="29"/>
  <c r="H991" i="29"/>
  <c r="L991" i="29" s="1"/>
  <c r="K990" i="29"/>
  <c r="J990" i="29"/>
  <c r="I990" i="29"/>
  <c r="H990" i="29"/>
  <c r="L990" i="29" s="1"/>
  <c r="K989" i="29"/>
  <c r="J989" i="29"/>
  <c r="I989" i="29"/>
  <c r="H989" i="29"/>
  <c r="L989" i="29" s="1"/>
  <c r="K988" i="29"/>
  <c r="J988" i="29"/>
  <c r="I988" i="29"/>
  <c r="H988" i="29"/>
  <c r="L988" i="29" s="1"/>
  <c r="K987" i="29"/>
  <c r="J987" i="29"/>
  <c r="I987" i="29"/>
  <c r="H987" i="29"/>
  <c r="L987" i="29" s="1"/>
  <c r="K986" i="29"/>
  <c r="J986" i="29"/>
  <c r="I986" i="29"/>
  <c r="H986" i="29"/>
  <c r="L986" i="29" s="1"/>
  <c r="K985" i="29"/>
  <c r="J985" i="29"/>
  <c r="I985" i="29"/>
  <c r="H985" i="29"/>
  <c r="L985" i="29" s="1"/>
  <c r="K984" i="29"/>
  <c r="J984" i="29"/>
  <c r="I984" i="29"/>
  <c r="H984" i="29"/>
  <c r="L984" i="29" s="1"/>
  <c r="K983" i="29"/>
  <c r="J983" i="29"/>
  <c r="I983" i="29"/>
  <c r="H983" i="29"/>
  <c r="L983" i="29" s="1"/>
  <c r="K982" i="29"/>
  <c r="J982" i="29"/>
  <c r="I982" i="29"/>
  <c r="H982" i="29"/>
  <c r="L982" i="29" s="1"/>
  <c r="K981" i="29"/>
  <c r="J981" i="29"/>
  <c r="I981" i="29"/>
  <c r="H981" i="29"/>
  <c r="L981" i="29" s="1"/>
  <c r="K980" i="29"/>
  <c r="J980" i="29"/>
  <c r="I980" i="29"/>
  <c r="H980" i="29"/>
  <c r="L980" i="29" s="1"/>
  <c r="K979" i="29"/>
  <c r="J979" i="29"/>
  <c r="I979" i="29"/>
  <c r="H979" i="29"/>
  <c r="L979" i="29" s="1"/>
  <c r="K978" i="29"/>
  <c r="J978" i="29"/>
  <c r="I978" i="29"/>
  <c r="H978" i="29"/>
  <c r="L978" i="29" s="1"/>
  <c r="K977" i="29"/>
  <c r="J977" i="29"/>
  <c r="I977" i="29"/>
  <c r="H977" i="29"/>
  <c r="L977" i="29" s="1"/>
  <c r="K976" i="29"/>
  <c r="J976" i="29"/>
  <c r="I976" i="29"/>
  <c r="H976" i="29"/>
  <c r="L976" i="29" s="1"/>
  <c r="K975" i="29"/>
  <c r="J975" i="29"/>
  <c r="I975" i="29"/>
  <c r="H975" i="29"/>
  <c r="L975" i="29" s="1"/>
  <c r="K974" i="29"/>
  <c r="J974" i="29"/>
  <c r="I974" i="29"/>
  <c r="H974" i="29"/>
  <c r="L974" i="29" s="1"/>
  <c r="K973" i="29"/>
  <c r="J973" i="29"/>
  <c r="I973" i="29"/>
  <c r="H973" i="29"/>
  <c r="L973" i="29" s="1"/>
  <c r="K972" i="29"/>
  <c r="J972" i="29"/>
  <c r="I972" i="29"/>
  <c r="H972" i="29"/>
  <c r="L972" i="29" s="1"/>
  <c r="K971" i="29"/>
  <c r="J971" i="29"/>
  <c r="I971" i="29"/>
  <c r="H971" i="29"/>
  <c r="L971" i="29" s="1"/>
  <c r="K970" i="29"/>
  <c r="J970" i="29"/>
  <c r="I970" i="29"/>
  <c r="H970" i="29"/>
  <c r="L970" i="29" s="1"/>
  <c r="K969" i="29"/>
  <c r="J969" i="29"/>
  <c r="I969" i="29"/>
  <c r="H969" i="29"/>
  <c r="L969" i="29" s="1"/>
  <c r="K968" i="29"/>
  <c r="J968" i="29"/>
  <c r="I968" i="29"/>
  <c r="H968" i="29"/>
  <c r="L968" i="29" s="1"/>
  <c r="K967" i="29"/>
  <c r="J967" i="29"/>
  <c r="I967" i="29"/>
  <c r="H967" i="29"/>
  <c r="L967" i="29" s="1"/>
  <c r="K966" i="29"/>
  <c r="J966" i="29"/>
  <c r="I966" i="29"/>
  <c r="H966" i="29"/>
  <c r="L966" i="29" s="1"/>
  <c r="K965" i="29"/>
  <c r="J965" i="29"/>
  <c r="I965" i="29"/>
  <c r="H965" i="29"/>
  <c r="L965" i="29" s="1"/>
  <c r="K964" i="29"/>
  <c r="J964" i="29"/>
  <c r="I964" i="29"/>
  <c r="H964" i="29"/>
  <c r="L964" i="29" s="1"/>
  <c r="K963" i="29"/>
  <c r="J963" i="29"/>
  <c r="I963" i="29"/>
  <c r="H963" i="29"/>
  <c r="L963" i="29" s="1"/>
  <c r="K962" i="29"/>
  <c r="J962" i="29"/>
  <c r="I962" i="29"/>
  <c r="H962" i="29"/>
  <c r="L962" i="29" s="1"/>
  <c r="K961" i="29"/>
  <c r="J961" i="29"/>
  <c r="I961" i="29"/>
  <c r="H961" i="29"/>
  <c r="L961" i="29" s="1"/>
  <c r="K960" i="29"/>
  <c r="J960" i="29"/>
  <c r="I960" i="29"/>
  <c r="H960" i="29"/>
  <c r="L960" i="29" s="1"/>
  <c r="K959" i="29"/>
  <c r="J959" i="29"/>
  <c r="I959" i="29"/>
  <c r="H959" i="29"/>
  <c r="L959" i="29" s="1"/>
  <c r="K958" i="29"/>
  <c r="J958" i="29"/>
  <c r="I958" i="29"/>
  <c r="H958" i="29"/>
  <c r="L958" i="29" s="1"/>
  <c r="K957" i="29"/>
  <c r="J957" i="29"/>
  <c r="I957" i="29"/>
  <c r="H957" i="29"/>
  <c r="L957" i="29" s="1"/>
  <c r="K956" i="29"/>
  <c r="J956" i="29"/>
  <c r="I956" i="29"/>
  <c r="H956" i="29"/>
  <c r="L956" i="29" s="1"/>
  <c r="K955" i="29"/>
  <c r="J955" i="29"/>
  <c r="I955" i="29"/>
  <c r="H955" i="29"/>
  <c r="L955" i="29" s="1"/>
  <c r="K954" i="29"/>
  <c r="J954" i="29"/>
  <c r="I954" i="29"/>
  <c r="H954" i="29"/>
  <c r="L954" i="29" s="1"/>
  <c r="K953" i="29"/>
  <c r="J953" i="29"/>
  <c r="I953" i="29"/>
  <c r="H953" i="29"/>
  <c r="L953" i="29" s="1"/>
  <c r="K952" i="29"/>
  <c r="J952" i="29"/>
  <c r="I952" i="29"/>
  <c r="H952" i="29"/>
  <c r="L952" i="29" s="1"/>
  <c r="K951" i="29"/>
  <c r="J951" i="29"/>
  <c r="I951" i="29"/>
  <c r="H951" i="29"/>
  <c r="L951" i="29" s="1"/>
  <c r="K950" i="29"/>
  <c r="J950" i="29"/>
  <c r="J1000" i="29" s="1"/>
  <c r="I950" i="29"/>
  <c r="H950" i="29"/>
  <c r="H1000" i="29" s="1"/>
  <c r="O1990" i="28"/>
  <c r="I1987" i="28"/>
  <c r="H1987" i="28"/>
  <c r="G1987" i="28"/>
  <c r="O1983" i="28"/>
  <c r="O1982" i="28"/>
  <c r="O1981" i="28"/>
  <c r="N1980" i="28"/>
  <c r="N1979" i="28" s="1"/>
  <c r="M1980" i="28"/>
  <c r="L1980" i="28"/>
  <c r="I1980" i="28"/>
  <c r="I1979" i="28" s="1"/>
  <c r="H1980" i="28"/>
  <c r="H1979" i="28" s="1"/>
  <c r="G1980" i="28"/>
  <c r="G1979" i="28" s="1"/>
  <c r="M1979" i="28"/>
  <c r="O1978" i="28"/>
  <c r="N1977" i="28"/>
  <c r="N1976" i="28" s="1"/>
  <c r="M1977" i="28"/>
  <c r="M1976" i="28" s="1"/>
  <c r="L1977" i="28"/>
  <c r="I1977" i="28"/>
  <c r="I1976" i="28" s="1"/>
  <c r="H1977" i="28"/>
  <c r="H1976" i="28" s="1"/>
  <c r="G1977" i="28"/>
  <c r="G1976" i="28" s="1"/>
  <c r="L1976" i="28"/>
  <c r="O1975" i="28"/>
  <c r="O1974" i="28"/>
  <c r="N1973" i="28"/>
  <c r="N1972" i="28" s="1"/>
  <c r="M1973" i="28"/>
  <c r="M1972" i="28" s="1"/>
  <c r="L1973" i="28"/>
  <c r="L1972" i="28" s="1"/>
  <c r="I1973" i="28"/>
  <c r="I1972" i="28" s="1"/>
  <c r="H1973" i="28"/>
  <c r="H1972" i="28" s="1"/>
  <c r="G1973" i="28"/>
  <c r="G1972" i="28" s="1"/>
  <c r="O1971" i="28"/>
  <c r="O1970" i="28"/>
  <c r="O1969" i="28"/>
  <c r="O1968" i="28"/>
  <c r="O1967" i="28"/>
  <c r="O1966" i="28"/>
  <c r="O1965" i="28"/>
  <c r="O1964" i="28"/>
  <c r="N1963" i="28"/>
  <c r="N1962" i="28" s="1"/>
  <c r="M1963" i="28"/>
  <c r="M1962" i="28" s="1"/>
  <c r="L1963" i="28"/>
  <c r="I1963" i="28"/>
  <c r="I1962" i="28" s="1"/>
  <c r="H1963" i="28"/>
  <c r="H1962" i="28" s="1"/>
  <c r="G1963" i="28"/>
  <c r="G1962" i="28" s="1"/>
  <c r="O1959" i="28"/>
  <c r="O1958" i="28"/>
  <c r="O1957" i="28"/>
  <c r="O1956" i="28"/>
  <c r="O1955" i="28"/>
  <c r="O1954" i="28"/>
  <c r="O1953" i="28"/>
  <c r="O1952" i="28"/>
  <c r="I1952" i="28"/>
  <c r="H1952" i="28"/>
  <c r="G1952" i="28"/>
  <c r="O1951" i="28"/>
  <c r="N1950" i="28"/>
  <c r="M1950" i="28"/>
  <c r="L1950" i="28"/>
  <c r="I1950" i="28"/>
  <c r="H1950" i="28"/>
  <c r="G1950" i="28"/>
  <c r="O1949" i="28"/>
  <c r="N1948" i="28"/>
  <c r="M1948" i="28"/>
  <c r="L1948" i="28"/>
  <c r="I1948" i="28"/>
  <c r="H1948" i="28"/>
  <c r="G1948" i="28"/>
  <c r="O1945" i="28"/>
  <c r="O1944" i="28"/>
  <c r="N1943" i="28"/>
  <c r="M1943" i="28"/>
  <c r="L1943" i="28"/>
  <c r="I1943" i="28"/>
  <c r="H1943" i="28"/>
  <c r="G1943" i="28"/>
  <c r="O1942" i="28"/>
  <c r="N1941" i="28"/>
  <c r="M1941" i="28"/>
  <c r="L1941" i="28"/>
  <c r="I1941" i="28"/>
  <c r="H1941" i="28"/>
  <c r="G1941" i="28"/>
  <c r="O1940" i="28"/>
  <c r="N1939" i="28"/>
  <c r="M1939" i="28"/>
  <c r="L1939" i="28"/>
  <c r="I1939" i="28"/>
  <c r="H1939" i="28"/>
  <c r="G1939" i="28"/>
  <c r="N1937" i="28"/>
  <c r="M1937" i="28"/>
  <c r="L1937" i="28"/>
  <c r="I1937" i="28"/>
  <c r="H1937" i="28"/>
  <c r="G1937" i="28"/>
  <c r="O1935" i="28"/>
  <c r="O1934" i="28"/>
  <c r="M1933" i="28"/>
  <c r="N1933" i="28"/>
  <c r="L1933" i="28"/>
  <c r="I1933" i="28"/>
  <c r="I1932" i="28" s="1"/>
  <c r="G1933" i="28"/>
  <c r="G1932" i="28" s="1"/>
  <c r="N1932" i="28"/>
  <c r="N1930" i="28" s="1"/>
  <c r="L1932" i="28"/>
  <c r="L1930" i="28" s="1"/>
  <c r="L1987" i="28" s="1"/>
  <c r="H1932" i="28"/>
  <c r="O1931" i="28"/>
  <c r="H1004" i="29" l="1"/>
  <c r="J1004" i="29"/>
  <c r="K1000" i="29"/>
  <c r="K1004" i="29" s="1"/>
  <c r="I1000" i="29"/>
  <c r="I1004" i="29" s="1"/>
  <c r="O1980" i="28"/>
  <c r="L1988" i="28"/>
  <c r="H1936" i="28"/>
  <c r="H1988" i="28" s="1"/>
  <c r="N1936" i="28"/>
  <c r="N1988" i="28" s="1"/>
  <c r="O1943" i="28"/>
  <c r="O1950" i="28"/>
  <c r="O1963" i="28"/>
  <c r="M1936" i="28"/>
  <c r="M1988" i="28" s="1"/>
  <c r="O1941" i="28"/>
  <c r="O1948" i="28"/>
  <c r="L1962" i="28"/>
  <c r="G1936" i="28"/>
  <c r="O1939" i="28"/>
  <c r="G1961" i="28"/>
  <c r="G1989" i="28" s="1"/>
  <c r="M1961" i="28"/>
  <c r="M1989" i="28" s="1"/>
  <c r="O1972" i="28"/>
  <c r="I1936" i="28"/>
  <c r="I1988" i="28" s="1"/>
  <c r="L950" i="29"/>
  <c r="L1000" i="29" s="1"/>
  <c r="L1004" i="29" s="1"/>
  <c r="O1962" i="28"/>
  <c r="I1961" i="28"/>
  <c r="I1989" i="28" s="1"/>
  <c r="H1961" i="28"/>
  <c r="H1989" i="28" s="1"/>
  <c r="O1933" i="28"/>
  <c r="M1932" i="28"/>
  <c r="G1988" i="28"/>
  <c r="N1961" i="28"/>
  <c r="N1989" i="28" s="1"/>
  <c r="O1976" i="28"/>
  <c r="O1937" i="28"/>
  <c r="O1973" i="28"/>
  <c r="O1977" i="28"/>
  <c r="N1987" i="28"/>
  <c r="L1979" i="28"/>
  <c r="O1979" i="28" s="1"/>
  <c r="H1991" i="28" l="1"/>
  <c r="I1991" i="28"/>
  <c r="G1991" i="28"/>
  <c r="O1936" i="28"/>
  <c r="O1988" i="28"/>
  <c r="G1929" i="28"/>
  <c r="N1929" i="28"/>
  <c r="L1961" i="28"/>
  <c r="N1991" i="28"/>
  <c r="M1930" i="28"/>
  <c r="O1932" i="28"/>
  <c r="I1929" i="28"/>
  <c r="M1987" i="28" l="1"/>
  <c r="M1929" i="28"/>
  <c r="O1930" i="28"/>
  <c r="L1989" i="28"/>
  <c r="O1961" i="28"/>
  <c r="L1929" i="28"/>
  <c r="O1929" i="28" l="1"/>
  <c r="O1989" i="28"/>
  <c r="L1991" i="28"/>
  <c r="M1991" i="28"/>
  <c r="O1987" i="28"/>
  <c r="O1991" i="28" l="1"/>
  <c r="G941" i="29" l="1"/>
  <c r="K939" i="29"/>
  <c r="J939" i="29"/>
  <c r="I939" i="29"/>
  <c r="H939" i="29"/>
  <c r="L939" i="29" s="1"/>
  <c r="K938" i="29"/>
  <c r="J938" i="29"/>
  <c r="I938" i="29"/>
  <c r="H938" i="29"/>
  <c r="L938" i="29" s="1"/>
  <c r="F936" i="29"/>
  <c r="F941" i="29" s="1"/>
  <c r="E936" i="29"/>
  <c r="E941" i="29" s="1"/>
  <c r="D936" i="29"/>
  <c r="D941" i="29" s="1"/>
  <c r="K935" i="29"/>
  <c r="J935" i="29"/>
  <c r="I935" i="29"/>
  <c r="H935" i="29"/>
  <c r="L935" i="29" s="1"/>
  <c r="K934" i="29"/>
  <c r="J934" i="29"/>
  <c r="I934" i="29"/>
  <c r="H934" i="29"/>
  <c r="L934" i="29" s="1"/>
  <c r="K933" i="29"/>
  <c r="J933" i="29"/>
  <c r="I933" i="29"/>
  <c r="H933" i="29"/>
  <c r="L933" i="29" s="1"/>
  <c r="K932" i="29"/>
  <c r="J932" i="29"/>
  <c r="I932" i="29"/>
  <c r="H932" i="29"/>
  <c r="L932" i="29" s="1"/>
  <c r="K931" i="29"/>
  <c r="J931" i="29"/>
  <c r="I931" i="29"/>
  <c r="H931" i="29"/>
  <c r="L931" i="29" s="1"/>
  <c r="K930" i="29"/>
  <c r="J930" i="29"/>
  <c r="I930" i="29"/>
  <c r="H930" i="29"/>
  <c r="L930" i="29" s="1"/>
  <c r="K929" i="29"/>
  <c r="J929" i="29"/>
  <c r="I929" i="29"/>
  <c r="H929" i="29"/>
  <c r="L929" i="29" s="1"/>
  <c r="K928" i="29"/>
  <c r="J928" i="29"/>
  <c r="I928" i="29"/>
  <c r="H928" i="29"/>
  <c r="L928" i="29" s="1"/>
  <c r="K927" i="29"/>
  <c r="J927" i="29"/>
  <c r="I927" i="29"/>
  <c r="H927" i="29"/>
  <c r="L927" i="29" s="1"/>
  <c r="K926" i="29"/>
  <c r="J926" i="29"/>
  <c r="I926" i="29"/>
  <c r="H926" i="29"/>
  <c r="L926" i="29" s="1"/>
  <c r="K925" i="29"/>
  <c r="J925" i="29"/>
  <c r="I925" i="29"/>
  <c r="H925" i="29"/>
  <c r="L925" i="29" s="1"/>
  <c r="K924" i="29"/>
  <c r="J924" i="29"/>
  <c r="I924" i="29"/>
  <c r="H924" i="29"/>
  <c r="L924" i="29" s="1"/>
  <c r="K923" i="29"/>
  <c r="J923" i="29"/>
  <c r="I923" i="29"/>
  <c r="H923" i="29"/>
  <c r="L923" i="29" s="1"/>
  <c r="K922" i="29"/>
  <c r="J922" i="29"/>
  <c r="I922" i="29"/>
  <c r="H922" i="29"/>
  <c r="L922" i="29" s="1"/>
  <c r="K921" i="29"/>
  <c r="J921" i="29"/>
  <c r="I921" i="29"/>
  <c r="H921" i="29"/>
  <c r="L921" i="29" s="1"/>
  <c r="K920" i="29"/>
  <c r="J920" i="29"/>
  <c r="I920" i="29"/>
  <c r="H920" i="29"/>
  <c r="L920" i="29" s="1"/>
  <c r="K919" i="29"/>
  <c r="J919" i="29"/>
  <c r="I919" i="29"/>
  <c r="H919" i="29"/>
  <c r="L919" i="29" s="1"/>
  <c r="K918" i="29"/>
  <c r="J918" i="29"/>
  <c r="I918" i="29"/>
  <c r="H918" i="29"/>
  <c r="L918" i="29" s="1"/>
  <c r="K917" i="29"/>
  <c r="J917" i="29"/>
  <c r="I917" i="29"/>
  <c r="H917" i="29"/>
  <c r="L917" i="29" s="1"/>
  <c r="K916" i="29"/>
  <c r="J916" i="29"/>
  <c r="I916" i="29"/>
  <c r="H916" i="29"/>
  <c r="L916" i="29" s="1"/>
  <c r="K915" i="29"/>
  <c r="J915" i="29"/>
  <c r="I915" i="29"/>
  <c r="H915" i="29"/>
  <c r="L915" i="29" s="1"/>
  <c r="K914" i="29"/>
  <c r="J914" i="29"/>
  <c r="I914" i="29"/>
  <c r="H914" i="29"/>
  <c r="L914" i="29" s="1"/>
  <c r="K913" i="29"/>
  <c r="J913" i="29"/>
  <c r="I913" i="29"/>
  <c r="H913" i="29"/>
  <c r="L913" i="29" s="1"/>
  <c r="K912" i="29"/>
  <c r="J912" i="29"/>
  <c r="I912" i="29"/>
  <c r="H912" i="29"/>
  <c r="L912" i="29" s="1"/>
  <c r="K911" i="29"/>
  <c r="J911" i="29"/>
  <c r="I911" i="29"/>
  <c r="H911" i="29"/>
  <c r="L911" i="29" s="1"/>
  <c r="K910" i="29"/>
  <c r="J910" i="29"/>
  <c r="I910" i="29"/>
  <c r="H910" i="29"/>
  <c r="L910" i="29" s="1"/>
  <c r="K909" i="29"/>
  <c r="J909" i="29"/>
  <c r="I909" i="29"/>
  <c r="H909" i="29"/>
  <c r="L909" i="29" s="1"/>
  <c r="K908" i="29"/>
  <c r="J908" i="29"/>
  <c r="I908" i="29"/>
  <c r="H908" i="29"/>
  <c r="L908" i="29" s="1"/>
  <c r="K907" i="29"/>
  <c r="J907" i="29"/>
  <c r="I907" i="29"/>
  <c r="H907" i="29"/>
  <c r="L907" i="29" s="1"/>
  <c r="K906" i="29"/>
  <c r="J906" i="29"/>
  <c r="I906" i="29"/>
  <c r="H906" i="29"/>
  <c r="L906" i="29" s="1"/>
  <c r="K905" i="29"/>
  <c r="J905" i="29"/>
  <c r="I905" i="29"/>
  <c r="H905" i="29"/>
  <c r="L905" i="29" s="1"/>
  <c r="K904" i="29"/>
  <c r="J904" i="29"/>
  <c r="I904" i="29"/>
  <c r="H904" i="29"/>
  <c r="L904" i="29" s="1"/>
  <c r="K903" i="29"/>
  <c r="J903" i="29"/>
  <c r="I903" i="29"/>
  <c r="H903" i="29"/>
  <c r="L903" i="29" s="1"/>
  <c r="K902" i="29"/>
  <c r="J902" i="29"/>
  <c r="I902" i="29"/>
  <c r="H902" i="29"/>
  <c r="L902" i="29" s="1"/>
  <c r="K901" i="29"/>
  <c r="J901" i="29"/>
  <c r="I901" i="29"/>
  <c r="H901" i="29"/>
  <c r="L901" i="29" s="1"/>
  <c r="K900" i="29"/>
  <c r="J900" i="29"/>
  <c r="I900" i="29"/>
  <c r="H900" i="29"/>
  <c r="L900" i="29" s="1"/>
  <c r="K899" i="29"/>
  <c r="J899" i="29"/>
  <c r="I899" i="29"/>
  <c r="H899" i="29"/>
  <c r="L899" i="29" s="1"/>
  <c r="K898" i="29"/>
  <c r="J898" i="29"/>
  <c r="I898" i="29"/>
  <c r="H898" i="29"/>
  <c r="L898" i="29" s="1"/>
  <c r="K897" i="29"/>
  <c r="J897" i="29"/>
  <c r="I897" i="29"/>
  <c r="H897" i="29"/>
  <c r="L897" i="29" s="1"/>
  <c r="K896" i="29"/>
  <c r="J896" i="29"/>
  <c r="I896" i="29"/>
  <c r="H896" i="29"/>
  <c r="L896" i="29" s="1"/>
  <c r="K895" i="29"/>
  <c r="J895" i="29"/>
  <c r="I895" i="29"/>
  <c r="H895" i="29"/>
  <c r="L895" i="29" s="1"/>
  <c r="K894" i="29"/>
  <c r="J894" i="29"/>
  <c r="I894" i="29"/>
  <c r="H894" i="29"/>
  <c r="L894" i="29" s="1"/>
  <c r="K893" i="29"/>
  <c r="J893" i="29"/>
  <c r="I893" i="29"/>
  <c r="H893" i="29"/>
  <c r="L893" i="29" s="1"/>
  <c r="K892" i="29"/>
  <c r="J892" i="29"/>
  <c r="I892" i="29"/>
  <c r="H892" i="29"/>
  <c r="L892" i="29" s="1"/>
  <c r="K891" i="29"/>
  <c r="J891" i="29"/>
  <c r="I891" i="29"/>
  <c r="H891" i="29"/>
  <c r="L891" i="29" s="1"/>
  <c r="K890" i="29"/>
  <c r="J890" i="29"/>
  <c r="I890" i="29"/>
  <c r="H890" i="29"/>
  <c r="L890" i="29" s="1"/>
  <c r="K889" i="29"/>
  <c r="J889" i="29"/>
  <c r="I889" i="29"/>
  <c r="H889" i="29"/>
  <c r="L889" i="29" s="1"/>
  <c r="K888" i="29"/>
  <c r="J888" i="29"/>
  <c r="I888" i="29"/>
  <c r="H888" i="29"/>
  <c r="L888" i="29" s="1"/>
  <c r="K887" i="29"/>
  <c r="J887" i="29"/>
  <c r="I887" i="29"/>
  <c r="H887" i="29"/>
  <c r="L887" i="29" s="1"/>
  <c r="K886" i="29"/>
  <c r="J886" i="29"/>
  <c r="I886" i="29"/>
  <c r="H886" i="29"/>
  <c r="L886" i="29" s="1"/>
  <c r="K885" i="29"/>
  <c r="J885" i="29"/>
  <c r="I885" i="29"/>
  <c r="H885" i="29"/>
  <c r="L885" i="29" s="1"/>
  <c r="K884" i="29"/>
  <c r="J884" i="29"/>
  <c r="I884" i="29"/>
  <c r="H884" i="29"/>
  <c r="L884" i="29" s="1"/>
  <c r="K883" i="29"/>
  <c r="J883" i="29"/>
  <c r="I883" i="29"/>
  <c r="H883" i="29"/>
  <c r="L883" i="29" s="1"/>
  <c r="K882" i="29"/>
  <c r="J882" i="29"/>
  <c r="I882" i="29"/>
  <c r="H882" i="29"/>
  <c r="L882" i="29" s="1"/>
  <c r="K881" i="29"/>
  <c r="J881" i="29"/>
  <c r="I881" i="29"/>
  <c r="H881" i="29"/>
  <c r="L881" i="29" s="1"/>
  <c r="K880" i="29"/>
  <c r="J880" i="29"/>
  <c r="I880" i="29"/>
  <c r="H880" i="29"/>
  <c r="L880" i="29" s="1"/>
  <c r="K879" i="29"/>
  <c r="J879" i="29"/>
  <c r="I879" i="29"/>
  <c r="H879" i="29"/>
  <c r="L879" i="29" s="1"/>
  <c r="K878" i="29"/>
  <c r="J878" i="29"/>
  <c r="I878" i="29"/>
  <c r="H878" i="29"/>
  <c r="L878" i="29" s="1"/>
  <c r="K877" i="29"/>
  <c r="J877" i="29"/>
  <c r="I877" i="29"/>
  <c r="H877" i="29"/>
  <c r="L877" i="29" s="1"/>
  <c r="K876" i="29"/>
  <c r="J876" i="29"/>
  <c r="I876" i="29"/>
  <c r="H876" i="29"/>
  <c r="L876" i="29" s="1"/>
  <c r="K875" i="29"/>
  <c r="J875" i="29"/>
  <c r="I875" i="29"/>
  <c r="H875" i="29"/>
  <c r="L875" i="29" s="1"/>
  <c r="K874" i="29"/>
  <c r="J874" i="29"/>
  <c r="I874" i="29"/>
  <c r="H874" i="29"/>
  <c r="L874" i="29" s="1"/>
  <c r="K873" i="29"/>
  <c r="J873" i="29"/>
  <c r="I873" i="29"/>
  <c r="H873" i="29"/>
  <c r="L873" i="29" s="1"/>
  <c r="K872" i="29"/>
  <c r="J872" i="29"/>
  <c r="I872" i="29"/>
  <c r="H872" i="29"/>
  <c r="L872" i="29" s="1"/>
  <c r="K871" i="29"/>
  <c r="J871" i="29"/>
  <c r="I871" i="29"/>
  <c r="H871" i="29"/>
  <c r="L871" i="29" s="1"/>
  <c r="K870" i="29"/>
  <c r="J870" i="29"/>
  <c r="I870" i="29"/>
  <c r="H870" i="29"/>
  <c r="L870" i="29" s="1"/>
  <c r="K869" i="29"/>
  <c r="J869" i="29"/>
  <c r="I869" i="29"/>
  <c r="H869" i="29"/>
  <c r="L869" i="29" s="1"/>
  <c r="K868" i="29"/>
  <c r="J868" i="29"/>
  <c r="I868" i="29"/>
  <c r="H868" i="29"/>
  <c r="L868" i="29" s="1"/>
  <c r="K867" i="29"/>
  <c r="J867" i="29"/>
  <c r="J936" i="29" s="1"/>
  <c r="I867" i="29"/>
  <c r="H867" i="29"/>
  <c r="O1922" i="28"/>
  <c r="O1809" i="28"/>
  <c r="N1808" i="28"/>
  <c r="N1807" i="28" s="1"/>
  <c r="M1808" i="28"/>
  <c r="M1807" i="28" s="1"/>
  <c r="L1808" i="28"/>
  <c r="I1808" i="28"/>
  <c r="I1807" i="28" s="1"/>
  <c r="H1808" i="28"/>
  <c r="H1807" i="28" s="1"/>
  <c r="G1808" i="28"/>
  <c r="G1807" i="28" s="1"/>
  <c r="O1806" i="28"/>
  <c r="N1805" i="28"/>
  <c r="N1804" i="28" s="1"/>
  <c r="M1805" i="28"/>
  <c r="M1804" i="28" s="1"/>
  <c r="L1805" i="28"/>
  <c r="I1805" i="28"/>
  <c r="I1804" i="28" s="1"/>
  <c r="H1805" i="28"/>
  <c r="H1804" i="28" s="1"/>
  <c r="G1805" i="28"/>
  <c r="G1804" i="28" s="1"/>
  <c r="O1803" i="28"/>
  <c r="O1802" i="28"/>
  <c r="O1801" i="28"/>
  <c r="O1800" i="28"/>
  <c r="O1799" i="28"/>
  <c r="N1798" i="28"/>
  <c r="N1797" i="28" s="1"/>
  <c r="M1798" i="28"/>
  <c r="M1797" i="28" s="1"/>
  <c r="L1798" i="28"/>
  <c r="I1798" i="28"/>
  <c r="I1797" i="28" s="1"/>
  <c r="H1798" i="28"/>
  <c r="H1797" i="28" s="1"/>
  <c r="G1798" i="28"/>
  <c r="G1797" i="28" s="1"/>
  <c r="O1796" i="28"/>
  <c r="O1795" i="28"/>
  <c r="O1794" i="28"/>
  <c r="O1793" i="28"/>
  <c r="O1792" i="28"/>
  <c r="O1791" i="28"/>
  <c r="N1790" i="28"/>
  <c r="N1789" i="28" s="1"/>
  <c r="M1790" i="28"/>
  <c r="M1789" i="28" s="1"/>
  <c r="L1790" i="28"/>
  <c r="I1790" i="28"/>
  <c r="I1789" i="28" s="1"/>
  <c r="H1790" i="28"/>
  <c r="H1789" i="28" s="1"/>
  <c r="G1790" i="28"/>
  <c r="G1789" i="28" s="1"/>
  <c r="L1789" i="28"/>
  <c r="O1788" i="28"/>
  <c r="O1787" i="28"/>
  <c r="O1786" i="28"/>
  <c r="O1785" i="28"/>
  <c r="O1784" i="28"/>
  <c r="N1783" i="28"/>
  <c r="N1782" i="28" s="1"/>
  <c r="M1783" i="28"/>
  <c r="M1782" i="28" s="1"/>
  <c r="L1783" i="28"/>
  <c r="L1782" i="28" s="1"/>
  <c r="I1783" i="28"/>
  <c r="I1782" i="28" s="1"/>
  <c r="H1783" i="28"/>
  <c r="H1782" i="28" s="1"/>
  <c r="G1783" i="28"/>
  <c r="G1782" i="28" s="1"/>
  <c r="O1779" i="28"/>
  <c r="O1778" i="28"/>
  <c r="O1777" i="28"/>
  <c r="N1776" i="28"/>
  <c r="M1776" i="28"/>
  <c r="L1776" i="28"/>
  <c r="I1776" i="28"/>
  <c r="H1776" i="28"/>
  <c r="G1776" i="28"/>
  <c r="O1775" i="28"/>
  <c r="N1774" i="28"/>
  <c r="M1774" i="28"/>
  <c r="L1774" i="28"/>
  <c r="I1774" i="28"/>
  <c r="H1774" i="28"/>
  <c r="G1774" i="28"/>
  <c r="O1773" i="28"/>
  <c r="O1772" i="28"/>
  <c r="N1771" i="28"/>
  <c r="M1771" i="28"/>
  <c r="L1771" i="28"/>
  <c r="I1771" i="28"/>
  <c r="H1771" i="28"/>
  <c r="G1771" i="28"/>
  <c r="O1770" i="28"/>
  <c r="N1769" i="28"/>
  <c r="M1769" i="28"/>
  <c r="L1769" i="28"/>
  <c r="I1769" i="28"/>
  <c r="H1769" i="28"/>
  <c r="G1769" i="28"/>
  <c r="O1768" i="28"/>
  <c r="N1767" i="28"/>
  <c r="M1767" i="28"/>
  <c r="L1767" i="28"/>
  <c r="I1767" i="28"/>
  <c r="H1767" i="28"/>
  <c r="G1767" i="28"/>
  <c r="O1766" i="28"/>
  <c r="O1765" i="28"/>
  <c r="N1764" i="28"/>
  <c r="M1764" i="28"/>
  <c r="L1764" i="28"/>
  <c r="I1764" i="28"/>
  <c r="H1764" i="28"/>
  <c r="G1764" i="28"/>
  <c r="O1763" i="28"/>
  <c r="O1762" i="28"/>
  <c r="O1761" i="28"/>
  <c r="O1760" i="28"/>
  <c r="O1759" i="28"/>
  <c r="N1758" i="28"/>
  <c r="M1758" i="28"/>
  <c r="L1758" i="28"/>
  <c r="I1758" i="28"/>
  <c r="H1758" i="28"/>
  <c r="G1758" i="28"/>
  <c r="O1757" i="28"/>
  <c r="O1756" i="28"/>
  <c r="N1755" i="28"/>
  <c r="M1755" i="28"/>
  <c r="L1755" i="28"/>
  <c r="I1755" i="28"/>
  <c r="H1755" i="28"/>
  <c r="G1755" i="28"/>
  <c r="O1754" i="28"/>
  <c r="O1753" i="28"/>
  <c r="O1752" i="28"/>
  <c r="O1751" i="28"/>
  <c r="N1750" i="28"/>
  <c r="M1750" i="28"/>
  <c r="L1750" i="28"/>
  <c r="I1750" i="28"/>
  <c r="G1750" i="28"/>
  <c r="O1749" i="28"/>
  <c r="O1748" i="28"/>
  <c r="O1747" i="28"/>
  <c r="N1745" i="28"/>
  <c r="M1745" i="28"/>
  <c r="L1745" i="28"/>
  <c r="I1745" i="28"/>
  <c r="H1745" i="28"/>
  <c r="G1745" i="28"/>
  <c r="O1743" i="28"/>
  <c r="O1742" i="28"/>
  <c r="N1741" i="28"/>
  <c r="N1740" i="28" s="1"/>
  <c r="N1738" i="28" s="1"/>
  <c r="M1741" i="28"/>
  <c r="M1740" i="28" s="1"/>
  <c r="M1738" i="28" s="1"/>
  <c r="L1741" i="28"/>
  <c r="L1740" i="28" s="1"/>
  <c r="L1738" i="28" s="1"/>
  <c r="I1741" i="28"/>
  <c r="I1740" i="28" s="1"/>
  <c r="I1738" i="28" s="1"/>
  <c r="I1919" i="28" s="1"/>
  <c r="H1741" i="28"/>
  <c r="H1740" i="28" s="1"/>
  <c r="H1738" i="28" s="1"/>
  <c r="G1741" i="28"/>
  <c r="G1740" i="28" s="1"/>
  <c r="G1738" i="28" s="1"/>
  <c r="O1739" i="28"/>
  <c r="I936" i="29" l="1"/>
  <c r="I941" i="29" s="1"/>
  <c r="O1798" i="28"/>
  <c r="H936" i="29"/>
  <c r="H941" i="29" s="1"/>
  <c r="J941" i="29"/>
  <c r="K936" i="29"/>
  <c r="K941" i="29" s="1"/>
  <c r="O1808" i="28"/>
  <c r="O1767" i="28"/>
  <c r="G1744" i="28"/>
  <c r="G1920" i="28" s="1"/>
  <c r="M1744" i="28"/>
  <c r="M1920" i="28" s="1"/>
  <c r="H1744" i="28"/>
  <c r="H1920" i="28" s="1"/>
  <c r="N1744" i="28"/>
  <c r="N1920" i="28" s="1"/>
  <c r="L1797" i="28"/>
  <c r="O1797" i="28" s="1"/>
  <c r="O1790" i="28"/>
  <c r="O1745" i="28"/>
  <c r="O1758" i="28"/>
  <c r="I1744" i="28"/>
  <c r="I1920" i="28" s="1"/>
  <c r="O1769" i="28"/>
  <c r="O1805" i="28"/>
  <c r="L867" i="29"/>
  <c r="L936" i="29" s="1"/>
  <c r="L941" i="29" s="1"/>
  <c r="L1744" i="28"/>
  <c r="O1750" i="28"/>
  <c r="O1755" i="28"/>
  <c r="O1776" i="28"/>
  <c r="H1781" i="28"/>
  <c r="H1921" i="28" s="1"/>
  <c r="N1781" i="28"/>
  <c r="N1921" i="28" s="1"/>
  <c r="L1807" i="28"/>
  <c r="O1807" i="28" s="1"/>
  <c r="O1764" i="28"/>
  <c r="O1771" i="28"/>
  <c r="O1774" i="28"/>
  <c r="L1804" i="28"/>
  <c r="O1740" i="28"/>
  <c r="O1741" i="28"/>
  <c r="O1782" i="28"/>
  <c r="G1781" i="28"/>
  <c r="G1921" i="28" s="1"/>
  <c r="M1781" i="28"/>
  <c r="M1921" i="28" s="1"/>
  <c r="H1919" i="28"/>
  <c r="N1919" i="28"/>
  <c r="O1789" i="28"/>
  <c r="M1919" i="28"/>
  <c r="G1919" i="28"/>
  <c r="I1781" i="28"/>
  <c r="O1783" i="28"/>
  <c r="O1738" i="28"/>
  <c r="L1919" i="28"/>
  <c r="L1781" i="28" l="1"/>
  <c r="L1737" i="28" s="1"/>
  <c r="N1923" i="28"/>
  <c r="N1737" i="28"/>
  <c r="O1744" i="28"/>
  <c r="L1920" i="28"/>
  <c r="O1920" i="28" s="1"/>
  <c r="H1737" i="28"/>
  <c r="H1923" i="28"/>
  <c r="G1923" i="28"/>
  <c r="M1737" i="28"/>
  <c r="O1804" i="28"/>
  <c r="O1919" i="28"/>
  <c r="I1921" i="28"/>
  <c r="I1923" i="28" s="1"/>
  <c r="I1737" i="28"/>
  <c r="M1923" i="28"/>
  <c r="L1921" i="28"/>
  <c r="O1921" i="28" s="1"/>
  <c r="G1737" i="28"/>
  <c r="O1781" i="28" l="1"/>
  <c r="O1737" i="28"/>
  <c r="L1923" i="28"/>
  <c r="O1923" i="28" s="1"/>
  <c r="F858" i="29" l="1"/>
  <c r="E858" i="29"/>
  <c r="G856" i="29"/>
  <c r="G858" i="29" s="1"/>
  <c r="F856" i="29"/>
  <c r="E856" i="29"/>
  <c r="K855" i="29"/>
  <c r="K856" i="29" s="1"/>
  <c r="J855" i="29"/>
  <c r="J856" i="29" s="1"/>
  <c r="I855" i="29"/>
  <c r="I856" i="29" s="1"/>
  <c r="H855" i="29"/>
  <c r="H856" i="29" s="1"/>
  <c r="F853" i="29"/>
  <c r="E853" i="29"/>
  <c r="D853" i="29"/>
  <c r="D858" i="29" s="1"/>
  <c r="K852" i="29"/>
  <c r="J852" i="29"/>
  <c r="I852" i="29"/>
  <c r="H852" i="29"/>
  <c r="L852" i="29" s="1"/>
  <c r="K851" i="29"/>
  <c r="J851" i="29"/>
  <c r="I851" i="29"/>
  <c r="H851" i="29"/>
  <c r="L851" i="29" s="1"/>
  <c r="K850" i="29"/>
  <c r="J850" i="29"/>
  <c r="I850" i="29"/>
  <c r="H850" i="29"/>
  <c r="L850" i="29" s="1"/>
  <c r="K849" i="29"/>
  <c r="J849" i="29"/>
  <c r="I849" i="29"/>
  <c r="H849" i="29"/>
  <c r="L849" i="29" s="1"/>
  <c r="K848" i="29"/>
  <c r="J848" i="29"/>
  <c r="I848" i="29"/>
  <c r="H848" i="29"/>
  <c r="L848" i="29" s="1"/>
  <c r="K847" i="29"/>
  <c r="J847" i="29"/>
  <c r="I847" i="29"/>
  <c r="H847" i="29"/>
  <c r="L847" i="29" s="1"/>
  <c r="K846" i="29"/>
  <c r="J846" i="29"/>
  <c r="I846" i="29"/>
  <c r="H846" i="29"/>
  <c r="L846" i="29" s="1"/>
  <c r="K845" i="29"/>
  <c r="J845" i="29"/>
  <c r="I845" i="29"/>
  <c r="H845" i="29"/>
  <c r="L845" i="29" s="1"/>
  <c r="K844" i="29"/>
  <c r="J844" i="29"/>
  <c r="I844" i="29"/>
  <c r="H844" i="29"/>
  <c r="L844" i="29" s="1"/>
  <c r="K843" i="29"/>
  <c r="J843" i="29"/>
  <c r="I843" i="29"/>
  <c r="H843" i="29"/>
  <c r="L843" i="29" s="1"/>
  <c r="K842" i="29"/>
  <c r="J842" i="29"/>
  <c r="I842" i="29"/>
  <c r="H842" i="29"/>
  <c r="L842" i="29" s="1"/>
  <c r="K841" i="29"/>
  <c r="J841" i="29"/>
  <c r="I841" i="29"/>
  <c r="H841" i="29"/>
  <c r="L841" i="29" s="1"/>
  <c r="K840" i="29"/>
  <c r="J840" i="29"/>
  <c r="I840" i="29"/>
  <c r="H840" i="29"/>
  <c r="L840" i="29" s="1"/>
  <c r="K839" i="29"/>
  <c r="J839" i="29"/>
  <c r="I839" i="29"/>
  <c r="H839" i="29"/>
  <c r="L839" i="29" s="1"/>
  <c r="K838" i="29"/>
  <c r="J838" i="29"/>
  <c r="I838" i="29"/>
  <c r="H838" i="29"/>
  <c r="L838" i="29" s="1"/>
  <c r="K837" i="29"/>
  <c r="J837" i="29"/>
  <c r="I837" i="29"/>
  <c r="H837" i="29"/>
  <c r="L837" i="29" s="1"/>
  <c r="K836" i="29"/>
  <c r="J836" i="29"/>
  <c r="I836" i="29"/>
  <c r="H836" i="29"/>
  <c r="L836" i="29" s="1"/>
  <c r="K835" i="29"/>
  <c r="J835" i="29"/>
  <c r="I835" i="29"/>
  <c r="H835" i="29"/>
  <c r="L835" i="29" s="1"/>
  <c r="K834" i="29"/>
  <c r="J834" i="29"/>
  <c r="I834" i="29"/>
  <c r="H834" i="29"/>
  <c r="L834" i="29" s="1"/>
  <c r="K833" i="29"/>
  <c r="J833" i="29"/>
  <c r="I833" i="29"/>
  <c r="H833" i="29"/>
  <c r="L833" i="29" s="1"/>
  <c r="K832" i="29"/>
  <c r="J832" i="29"/>
  <c r="I832" i="29"/>
  <c r="H832" i="29"/>
  <c r="L832" i="29" s="1"/>
  <c r="K831" i="29"/>
  <c r="J831" i="29"/>
  <c r="I831" i="29"/>
  <c r="H831" i="29"/>
  <c r="L831" i="29" s="1"/>
  <c r="K830" i="29"/>
  <c r="J830" i="29"/>
  <c r="I830" i="29"/>
  <c r="H830" i="29"/>
  <c r="L830" i="29" s="1"/>
  <c r="K829" i="29"/>
  <c r="J829" i="29"/>
  <c r="I829" i="29"/>
  <c r="H829" i="29"/>
  <c r="L829" i="29" s="1"/>
  <c r="K828" i="29"/>
  <c r="J828" i="29"/>
  <c r="I828" i="29"/>
  <c r="H828" i="29"/>
  <c r="L828" i="29" s="1"/>
  <c r="K827" i="29"/>
  <c r="J827" i="29"/>
  <c r="I827" i="29"/>
  <c r="H827" i="29"/>
  <c r="L827" i="29" s="1"/>
  <c r="K826" i="29"/>
  <c r="J826" i="29"/>
  <c r="I826" i="29"/>
  <c r="H826" i="29"/>
  <c r="L826" i="29" s="1"/>
  <c r="K825" i="29"/>
  <c r="J825" i="29"/>
  <c r="I825" i="29"/>
  <c r="H825" i="29"/>
  <c r="L825" i="29" s="1"/>
  <c r="K824" i="29"/>
  <c r="J824" i="29"/>
  <c r="I824" i="29"/>
  <c r="H824" i="29"/>
  <c r="L824" i="29" s="1"/>
  <c r="K823" i="29"/>
  <c r="J823" i="29"/>
  <c r="I823" i="29"/>
  <c r="H823" i="29"/>
  <c r="L823" i="29" s="1"/>
  <c r="K822" i="29"/>
  <c r="J822" i="29"/>
  <c r="I822" i="29"/>
  <c r="H822" i="29"/>
  <c r="L822" i="29" s="1"/>
  <c r="K821" i="29"/>
  <c r="J821" i="29"/>
  <c r="I821" i="29"/>
  <c r="H821" i="29"/>
  <c r="L821" i="29" s="1"/>
  <c r="K820" i="29"/>
  <c r="J820" i="29"/>
  <c r="I820" i="29"/>
  <c r="H820" i="29"/>
  <c r="L820" i="29" s="1"/>
  <c r="K819" i="29"/>
  <c r="J819" i="29"/>
  <c r="I819" i="29"/>
  <c r="H819" i="29"/>
  <c r="L819" i="29" s="1"/>
  <c r="K818" i="29"/>
  <c r="J818" i="29"/>
  <c r="I818" i="29"/>
  <c r="H818" i="29"/>
  <c r="L818" i="29" s="1"/>
  <c r="K817" i="29"/>
  <c r="J817" i="29"/>
  <c r="I817" i="29"/>
  <c r="H817" i="29"/>
  <c r="L817" i="29" s="1"/>
  <c r="K816" i="29"/>
  <c r="K853" i="29" s="1"/>
  <c r="J816" i="29"/>
  <c r="I816" i="29"/>
  <c r="I853" i="29" s="1"/>
  <c r="H816" i="29"/>
  <c r="L816" i="29" s="1"/>
  <c r="O1730" i="28"/>
  <c r="O1722" i="28"/>
  <c r="O1721" i="28"/>
  <c r="O1720" i="28"/>
  <c r="N1719" i="28"/>
  <c r="N1718" i="28" s="1"/>
  <c r="M1719" i="28"/>
  <c r="M1718" i="28" s="1"/>
  <c r="L1719" i="28"/>
  <c r="I1719" i="28"/>
  <c r="I1718" i="28" s="1"/>
  <c r="H1719" i="28"/>
  <c r="H1718" i="28" s="1"/>
  <c r="G1719" i="28"/>
  <c r="G1718" i="28" s="1"/>
  <c r="O1717" i="28"/>
  <c r="O1716" i="28"/>
  <c r="O1715" i="28"/>
  <c r="O1714" i="28"/>
  <c r="O1713" i="28"/>
  <c r="O1712" i="28"/>
  <c r="O1711" i="28"/>
  <c r="N1710" i="28"/>
  <c r="N1709" i="28" s="1"/>
  <c r="M1710" i="28"/>
  <c r="L1710" i="28"/>
  <c r="L1709" i="28" s="1"/>
  <c r="I1710" i="28"/>
  <c r="I1709" i="28" s="1"/>
  <c r="H1710" i="28"/>
  <c r="H1709" i="28" s="1"/>
  <c r="G1710" i="28"/>
  <c r="G1709" i="28" s="1"/>
  <c r="O1706" i="28"/>
  <c r="O1705" i="28"/>
  <c r="O1704" i="28"/>
  <c r="O1703" i="28"/>
  <c r="O1702" i="28"/>
  <c r="O1701" i="28"/>
  <c r="O1700" i="28"/>
  <c r="O1699" i="28"/>
  <c r="O1698" i="28"/>
  <c r="N1697" i="28"/>
  <c r="M1697" i="28"/>
  <c r="L1697" i="28"/>
  <c r="I1697" i="28"/>
  <c r="H1697" i="28"/>
  <c r="G1697" i="28"/>
  <c r="O1696" i="28"/>
  <c r="O1695" i="28"/>
  <c r="N1694" i="28"/>
  <c r="M1694" i="28"/>
  <c r="L1694" i="28"/>
  <c r="I1694" i="28"/>
  <c r="H1694" i="28"/>
  <c r="G1694" i="28"/>
  <c r="O1693" i="28"/>
  <c r="N1692" i="28"/>
  <c r="M1692" i="28"/>
  <c r="L1692" i="28"/>
  <c r="I1692" i="28"/>
  <c r="H1692" i="28"/>
  <c r="G1692" i="28"/>
  <c r="O1691" i="28"/>
  <c r="N1690" i="28"/>
  <c r="M1690" i="28"/>
  <c r="L1690" i="28"/>
  <c r="I1690" i="28"/>
  <c r="H1690" i="28"/>
  <c r="G1690" i="28"/>
  <c r="O1689" i="28"/>
  <c r="N1688" i="28"/>
  <c r="M1688" i="28"/>
  <c r="L1688" i="28"/>
  <c r="I1688" i="28"/>
  <c r="H1688" i="28"/>
  <c r="G1688" i="28"/>
  <c r="O1687" i="28"/>
  <c r="O1686" i="28"/>
  <c r="O1685" i="28"/>
  <c r="O1684" i="28"/>
  <c r="N1683" i="28"/>
  <c r="M1683" i="28"/>
  <c r="L1683" i="28"/>
  <c r="I1683" i="28"/>
  <c r="H1683" i="28"/>
  <c r="G1683" i="28"/>
  <c r="O1682" i="28"/>
  <c r="N1681" i="28"/>
  <c r="M1681" i="28"/>
  <c r="L1681" i="28"/>
  <c r="I1681" i="28"/>
  <c r="G1681" i="28"/>
  <c r="O1680" i="28"/>
  <c r="O1679" i="28"/>
  <c r="O1678" i="28"/>
  <c r="N1677" i="28"/>
  <c r="M1677" i="28"/>
  <c r="L1677" i="28"/>
  <c r="I1677" i="28"/>
  <c r="H1677" i="28"/>
  <c r="G1677" i="28"/>
  <c r="O1676" i="28"/>
  <c r="O1675" i="28"/>
  <c r="O1674" i="28"/>
  <c r="O1673" i="28"/>
  <c r="N1672" i="28"/>
  <c r="M1672" i="28"/>
  <c r="L1672" i="28"/>
  <c r="I1672" i="28"/>
  <c r="H1672" i="28"/>
  <c r="G1672" i="28"/>
  <c r="O1670" i="28"/>
  <c r="O1669" i="28"/>
  <c r="N1668" i="28"/>
  <c r="N1667" i="28" s="1"/>
  <c r="N1665" i="28" s="1"/>
  <c r="M1668" i="28"/>
  <c r="M1667" i="28" s="1"/>
  <c r="M1665" i="28" s="1"/>
  <c r="L1668" i="28"/>
  <c r="I1668" i="28"/>
  <c r="I1667" i="28" s="1"/>
  <c r="I1665" i="28" s="1"/>
  <c r="I1727" i="28" s="1"/>
  <c r="H1668" i="28"/>
  <c r="H1667" i="28" s="1"/>
  <c r="H1665" i="28" s="1"/>
  <c r="G1668" i="28"/>
  <c r="G1667" i="28" s="1"/>
  <c r="G1665" i="28" s="1"/>
  <c r="L1667" i="28"/>
  <c r="O1666" i="28"/>
  <c r="L853" i="29" l="1"/>
  <c r="J853" i="29"/>
  <c r="J858" i="29" s="1"/>
  <c r="G1708" i="28"/>
  <c r="G1729" i="28" s="1"/>
  <c r="H1708" i="28"/>
  <c r="H1729" i="28" s="1"/>
  <c r="H1671" i="28"/>
  <c r="H1728" i="28" s="1"/>
  <c r="N1671" i="28"/>
  <c r="N1728" i="28" s="1"/>
  <c r="O1677" i="28"/>
  <c r="O1681" i="28"/>
  <c r="G1671" i="28"/>
  <c r="G1728" i="28" s="1"/>
  <c r="M1671" i="28"/>
  <c r="M1728" i="28" s="1"/>
  <c r="O1697" i="28"/>
  <c r="O1683" i="28"/>
  <c r="O1710" i="28"/>
  <c r="O1672" i="28"/>
  <c r="O1688" i="28"/>
  <c r="I1708" i="28"/>
  <c r="I1729" i="28" s="1"/>
  <c r="H1727" i="28"/>
  <c r="I1671" i="28"/>
  <c r="I1728" i="28" s="1"/>
  <c r="O1694" i="28"/>
  <c r="O1667" i="28"/>
  <c r="O1668" i="28"/>
  <c r="O1692" i="28"/>
  <c r="O1719" i="28"/>
  <c r="O1690" i="28"/>
  <c r="N1708" i="28"/>
  <c r="N1729" i="28" s="1"/>
  <c r="I858" i="29"/>
  <c r="K858" i="29"/>
  <c r="H853" i="29"/>
  <c r="H858" i="29" s="1"/>
  <c r="L855" i="29"/>
  <c r="L856" i="29" s="1"/>
  <c r="L858" i="29" s="1"/>
  <c r="G1727" i="28"/>
  <c r="G1664" i="28"/>
  <c r="M1727" i="28"/>
  <c r="N1727" i="28"/>
  <c r="L1665" i="28"/>
  <c r="M1709" i="28"/>
  <c r="M1708" i="28" s="1"/>
  <c r="M1729" i="28" s="1"/>
  <c r="L1718" i="28"/>
  <c r="O1718" i="28" s="1"/>
  <c r="L1671" i="28"/>
  <c r="H1664" i="28" l="1"/>
  <c r="H1731" i="28"/>
  <c r="G1731" i="28"/>
  <c r="N1731" i="28"/>
  <c r="I1731" i="28"/>
  <c r="I1664" i="28"/>
  <c r="L1708" i="28"/>
  <c r="O1708" i="28" s="1"/>
  <c r="N1664" i="28"/>
  <c r="M1731" i="28"/>
  <c r="L1727" i="28"/>
  <c r="O1665" i="28"/>
  <c r="M1664" i="28"/>
  <c r="O1709" i="28"/>
  <c r="L1728" i="28"/>
  <c r="O1728" i="28" s="1"/>
  <c r="O1671" i="28"/>
  <c r="L1729" i="28" l="1"/>
  <c r="O1729" i="28" s="1"/>
  <c r="L1664" i="28"/>
  <c r="O1664" i="28" s="1"/>
  <c r="O1727" i="28"/>
  <c r="L1731" i="28" l="1"/>
  <c r="O1731" i="28" s="1"/>
  <c r="G807" i="29"/>
  <c r="K805" i="29"/>
  <c r="J805" i="29"/>
  <c r="I805" i="29"/>
  <c r="H805" i="29"/>
  <c r="L805" i="29" s="1"/>
  <c r="F804" i="29"/>
  <c r="F807" i="29" s="1"/>
  <c r="E804" i="29"/>
  <c r="E807" i="29" s="1"/>
  <c r="D804" i="29"/>
  <c r="D807" i="29" s="1"/>
  <c r="K803" i="29"/>
  <c r="J803" i="29"/>
  <c r="I803" i="29"/>
  <c r="H803" i="29"/>
  <c r="L803" i="29" s="1"/>
  <c r="K802" i="29"/>
  <c r="J802" i="29"/>
  <c r="I802" i="29"/>
  <c r="H802" i="29"/>
  <c r="L802" i="29" s="1"/>
  <c r="K801" i="29"/>
  <c r="J801" i="29"/>
  <c r="I801" i="29"/>
  <c r="H801" i="29"/>
  <c r="L801" i="29" s="1"/>
  <c r="K800" i="29"/>
  <c r="J800" i="29"/>
  <c r="I800" i="29"/>
  <c r="H800" i="29"/>
  <c r="L800" i="29" s="1"/>
  <c r="K799" i="29"/>
  <c r="J799" i="29"/>
  <c r="I799" i="29"/>
  <c r="H799" i="29"/>
  <c r="L799" i="29" s="1"/>
  <c r="K798" i="29"/>
  <c r="J798" i="29"/>
  <c r="I798" i="29"/>
  <c r="H798" i="29"/>
  <c r="L798" i="29" s="1"/>
  <c r="K797" i="29"/>
  <c r="J797" i="29"/>
  <c r="I797" i="29"/>
  <c r="H797" i="29"/>
  <c r="L797" i="29" s="1"/>
  <c r="K796" i="29"/>
  <c r="J796" i="29"/>
  <c r="I796" i="29"/>
  <c r="H796" i="29"/>
  <c r="L796" i="29" s="1"/>
  <c r="K795" i="29"/>
  <c r="J795" i="29"/>
  <c r="I795" i="29"/>
  <c r="H795" i="29"/>
  <c r="L795" i="29" s="1"/>
  <c r="K794" i="29"/>
  <c r="J794" i="29"/>
  <c r="I794" i="29"/>
  <c r="H794" i="29"/>
  <c r="L794" i="29" s="1"/>
  <c r="K793" i="29"/>
  <c r="J793" i="29"/>
  <c r="I793" i="29"/>
  <c r="H793" i="29"/>
  <c r="L793" i="29" s="1"/>
  <c r="K792" i="29"/>
  <c r="J792" i="29"/>
  <c r="I792" i="29"/>
  <c r="H792" i="29"/>
  <c r="L792" i="29" s="1"/>
  <c r="K791" i="29"/>
  <c r="J791" i="29"/>
  <c r="I791" i="29"/>
  <c r="H791" i="29"/>
  <c r="L791" i="29" s="1"/>
  <c r="K790" i="29"/>
  <c r="J790" i="29"/>
  <c r="I790" i="29"/>
  <c r="H790" i="29"/>
  <c r="L790" i="29" s="1"/>
  <c r="K789" i="29"/>
  <c r="J789" i="29"/>
  <c r="I789" i="29"/>
  <c r="H789" i="29"/>
  <c r="L789" i="29" s="1"/>
  <c r="K788" i="29"/>
  <c r="J788" i="29"/>
  <c r="I788" i="29"/>
  <c r="H788" i="29"/>
  <c r="L788" i="29" s="1"/>
  <c r="K787" i="29"/>
  <c r="J787" i="29"/>
  <c r="I787" i="29"/>
  <c r="H787" i="29"/>
  <c r="L787" i="29" s="1"/>
  <c r="K786" i="29"/>
  <c r="J786" i="29"/>
  <c r="I786" i="29"/>
  <c r="H786" i="29"/>
  <c r="L786" i="29" s="1"/>
  <c r="K785" i="29"/>
  <c r="J785" i="29"/>
  <c r="I785" i="29"/>
  <c r="H785" i="29"/>
  <c r="L785" i="29" s="1"/>
  <c r="K784" i="29"/>
  <c r="J784" i="29"/>
  <c r="I784" i="29"/>
  <c r="H784" i="29"/>
  <c r="L784" i="29" s="1"/>
  <c r="K783" i="29"/>
  <c r="J783" i="29"/>
  <c r="I783" i="29"/>
  <c r="H783" i="29"/>
  <c r="L783" i="29" s="1"/>
  <c r="K782" i="29"/>
  <c r="J782" i="29"/>
  <c r="I782" i="29"/>
  <c r="H782" i="29"/>
  <c r="L782" i="29" s="1"/>
  <c r="K781" i="29"/>
  <c r="J781" i="29"/>
  <c r="I781" i="29"/>
  <c r="H781" i="29"/>
  <c r="L781" i="29" s="1"/>
  <c r="K780" i="29"/>
  <c r="J780" i="29"/>
  <c r="I780" i="29"/>
  <c r="H780" i="29"/>
  <c r="L780" i="29" s="1"/>
  <c r="K779" i="29"/>
  <c r="J779" i="29"/>
  <c r="I779" i="29"/>
  <c r="H779" i="29"/>
  <c r="L779" i="29" s="1"/>
  <c r="K778" i="29"/>
  <c r="J778" i="29"/>
  <c r="I778" i="29"/>
  <c r="H778" i="29"/>
  <c r="L778" i="29" s="1"/>
  <c r="K777" i="29"/>
  <c r="J777" i="29"/>
  <c r="I777" i="29"/>
  <c r="H777" i="29"/>
  <c r="L777" i="29" s="1"/>
  <c r="K776" i="29"/>
  <c r="J776" i="29"/>
  <c r="I776" i="29"/>
  <c r="H776" i="29"/>
  <c r="L776" i="29" s="1"/>
  <c r="K775" i="29"/>
  <c r="J775" i="29"/>
  <c r="I775" i="29"/>
  <c r="H775" i="29"/>
  <c r="L775" i="29" s="1"/>
  <c r="K774" i="29"/>
  <c r="J774" i="29"/>
  <c r="I774" i="29"/>
  <c r="H774" i="29"/>
  <c r="L774" i="29" s="1"/>
  <c r="K773" i="29"/>
  <c r="J773" i="29"/>
  <c r="I773" i="29"/>
  <c r="H773" i="29"/>
  <c r="L773" i="29" s="1"/>
  <c r="K772" i="29"/>
  <c r="J772" i="29"/>
  <c r="I772" i="29"/>
  <c r="H772" i="29"/>
  <c r="L772" i="29" s="1"/>
  <c r="L804" i="29" s="1"/>
  <c r="O1656" i="28"/>
  <c r="O1648" i="28"/>
  <c r="O1647" i="28"/>
  <c r="N1646" i="28"/>
  <c r="N1645" i="28" s="1"/>
  <c r="M1646" i="28"/>
  <c r="L1646" i="28"/>
  <c r="L1645" i="28" s="1"/>
  <c r="I1646" i="28"/>
  <c r="I1645" i="28" s="1"/>
  <c r="H1646" i="28"/>
  <c r="H1645" i="28" s="1"/>
  <c r="G1646" i="28"/>
  <c r="G1645" i="28" s="1"/>
  <c r="M1645" i="28"/>
  <c r="O1644" i="28"/>
  <c r="O1643" i="28"/>
  <c r="O1642" i="28"/>
  <c r="N1641" i="28"/>
  <c r="N1640" i="28" s="1"/>
  <c r="M1641" i="28"/>
  <c r="M1640" i="28" s="1"/>
  <c r="L1641" i="28"/>
  <c r="I1641" i="28"/>
  <c r="I1640" i="28" s="1"/>
  <c r="H1641" i="28"/>
  <c r="H1640" i="28" s="1"/>
  <c r="G1641" i="28"/>
  <c r="G1640" i="28" s="1"/>
  <c r="L1640" i="28"/>
  <c r="O1639" i="28"/>
  <c r="O1638" i="28"/>
  <c r="O1637" i="28"/>
  <c r="O1636" i="28"/>
  <c r="O1635" i="28"/>
  <c r="O1634" i="28"/>
  <c r="O1633" i="28"/>
  <c r="N1632" i="28"/>
  <c r="N1631" i="28" s="1"/>
  <c r="M1632" i="28"/>
  <c r="M1631" i="28" s="1"/>
  <c r="L1632" i="28"/>
  <c r="L1631" i="28" s="1"/>
  <c r="I1632" i="28"/>
  <c r="I1631" i="28" s="1"/>
  <c r="H1632" i="28"/>
  <c r="H1631" i="28" s="1"/>
  <c r="G1632" i="28"/>
  <c r="G1631" i="28" s="1"/>
  <c r="O1628" i="28"/>
  <c r="O1627" i="28"/>
  <c r="O1626" i="28"/>
  <c r="O1625" i="28"/>
  <c r="N1624" i="28"/>
  <c r="M1624" i="28"/>
  <c r="L1624" i="28"/>
  <c r="I1624" i="28"/>
  <c r="H1624" i="28"/>
  <c r="G1624" i="28"/>
  <c r="O1623" i="28"/>
  <c r="N1622" i="28"/>
  <c r="M1622" i="28"/>
  <c r="L1622" i="28"/>
  <c r="I1622" i="28"/>
  <c r="H1622" i="28"/>
  <c r="G1622" i="28"/>
  <c r="O1621" i="28"/>
  <c r="O1620" i="28"/>
  <c r="N1619" i="28"/>
  <c r="M1619" i="28"/>
  <c r="L1619" i="28"/>
  <c r="I1619" i="28"/>
  <c r="H1619" i="28"/>
  <c r="G1619" i="28"/>
  <c r="O1618" i="28"/>
  <c r="N1617" i="28"/>
  <c r="M1617" i="28"/>
  <c r="L1617" i="28"/>
  <c r="I1617" i="28"/>
  <c r="H1617" i="28"/>
  <c r="G1617" i="28"/>
  <c r="O1616" i="28"/>
  <c r="N1615" i="28"/>
  <c r="M1615" i="28"/>
  <c r="L1615" i="28"/>
  <c r="I1615" i="28"/>
  <c r="H1615" i="28"/>
  <c r="G1615" i="28"/>
  <c r="O1614" i="28"/>
  <c r="N1613" i="28"/>
  <c r="M1613" i="28"/>
  <c r="L1613" i="28"/>
  <c r="I1613" i="28"/>
  <c r="H1613" i="28"/>
  <c r="G1613" i="28"/>
  <c r="O1612" i="28"/>
  <c r="O1611" i="28"/>
  <c r="O1610" i="28"/>
  <c r="O1609" i="28"/>
  <c r="O1608" i="28"/>
  <c r="O1607" i="28"/>
  <c r="O1606" i="28"/>
  <c r="N1605" i="28"/>
  <c r="M1605" i="28"/>
  <c r="L1605" i="28"/>
  <c r="I1605" i="28"/>
  <c r="H1605" i="28"/>
  <c r="G1605" i="28"/>
  <c r="O1604" i="28"/>
  <c r="O1603" i="28"/>
  <c r="O1602" i="28"/>
  <c r="O1601" i="28"/>
  <c r="O1600" i="28"/>
  <c r="N1599" i="28"/>
  <c r="M1599" i="28"/>
  <c r="L1599" i="28"/>
  <c r="I1599" i="28"/>
  <c r="H1599" i="28"/>
  <c r="G1599" i="28"/>
  <c r="O1598" i="28"/>
  <c r="O1597" i="28"/>
  <c r="N1596" i="28"/>
  <c r="M1596" i="28"/>
  <c r="L1596" i="28"/>
  <c r="I1596" i="28"/>
  <c r="H1596" i="28"/>
  <c r="G1596" i="28"/>
  <c r="O1595" i="28"/>
  <c r="N1593" i="28"/>
  <c r="M1593" i="28"/>
  <c r="L1593" i="28"/>
  <c r="I1593" i="28"/>
  <c r="H1593" i="28"/>
  <c r="G1593" i="28"/>
  <c r="O1591" i="28"/>
  <c r="O1590" i="28"/>
  <c r="N1589" i="28"/>
  <c r="N1588" i="28" s="1"/>
  <c r="N1585" i="28" s="1"/>
  <c r="M1589" i="28"/>
  <c r="M1588" i="28" s="1"/>
  <c r="M1585" i="28" s="1"/>
  <c r="L1589" i="28"/>
  <c r="L1588" i="28" s="1"/>
  <c r="L1585" i="28" s="1"/>
  <c r="I1589" i="28"/>
  <c r="I1588" i="28" s="1"/>
  <c r="H1589" i="28"/>
  <c r="H1588" i="28" s="1"/>
  <c r="G1589" i="28"/>
  <c r="G1588" i="28" s="1"/>
  <c r="O1587" i="28"/>
  <c r="O1586" i="28"/>
  <c r="I804" i="29" l="1"/>
  <c r="I807" i="29" s="1"/>
  <c r="J804" i="29"/>
  <c r="J807" i="29" s="1"/>
  <c r="L807" i="29"/>
  <c r="K804" i="29"/>
  <c r="K807" i="29" s="1"/>
  <c r="H1630" i="28"/>
  <c r="H1655" i="28" s="1"/>
  <c r="I1587" i="28"/>
  <c r="I1585" i="28"/>
  <c r="I1653" i="28" s="1"/>
  <c r="G1592" i="28"/>
  <c r="G1654" i="28" s="1"/>
  <c r="M1592" i="28"/>
  <c r="M1654" i="28" s="1"/>
  <c r="O1596" i="28"/>
  <c r="O1617" i="28"/>
  <c r="O1593" i="28"/>
  <c r="N1592" i="28"/>
  <c r="N1654" i="28" s="1"/>
  <c r="O1622" i="28"/>
  <c r="I1592" i="28"/>
  <c r="I1654" i="28" s="1"/>
  <c r="H1592" i="28"/>
  <c r="H1654" i="28" s="1"/>
  <c r="O1624" i="28"/>
  <c r="N1630" i="28"/>
  <c r="N1655" i="28" s="1"/>
  <c r="I1630" i="28"/>
  <c r="I1655" i="28" s="1"/>
  <c r="O1605" i="28"/>
  <c r="O1615" i="28"/>
  <c r="O1599" i="28"/>
  <c r="L1592" i="28"/>
  <c r="O1632" i="28"/>
  <c r="O1619" i="28"/>
  <c r="G1630" i="28"/>
  <c r="G1655" i="28" s="1"/>
  <c r="O1641" i="28"/>
  <c r="H804" i="29"/>
  <c r="H807" i="29" s="1"/>
  <c r="O1589" i="28"/>
  <c r="H1587" i="28"/>
  <c r="H1585" i="28"/>
  <c r="L1653" i="28"/>
  <c r="O1585" i="28"/>
  <c r="O1631" i="28"/>
  <c r="L1630" i="28"/>
  <c r="O1645" i="28"/>
  <c r="N1653" i="28"/>
  <c r="G1585" i="28"/>
  <c r="G1587" i="28"/>
  <c r="M1653" i="28"/>
  <c r="M1630" i="28"/>
  <c r="M1655" i="28" s="1"/>
  <c r="O1640" i="28"/>
  <c r="O1588" i="28"/>
  <c r="O1613" i="28"/>
  <c r="O1646" i="28"/>
  <c r="N1657" i="28" l="1"/>
  <c r="I1657" i="28"/>
  <c r="M1584" i="28"/>
  <c r="O1592" i="28"/>
  <c r="I1584" i="28"/>
  <c r="N1584" i="28"/>
  <c r="L1654" i="28"/>
  <c r="O1654" i="28" s="1"/>
  <c r="L1655" i="28"/>
  <c r="O1655" i="28" s="1"/>
  <c r="O1630" i="28"/>
  <c r="M1657" i="28"/>
  <c r="H1653" i="28"/>
  <c r="H1657" i="28" s="1"/>
  <c r="H1584" i="28"/>
  <c r="G1653" i="28"/>
  <c r="G1657" i="28" s="1"/>
  <c r="G1584" i="28"/>
  <c r="L1584" i="28"/>
  <c r="O1653" i="28"/>
  <c r="L1657" i="28" l="1"/>
  <c r="O1657" i="28" s="1"/>
  <c r="O1584" i="28"/>
  <c r="G763" i="29" l="1"/>
  <c r="F760" i="29"/>
  <c r="F763" i="29" s="1"/>
  <c r="E760" i="29"/>
  <c r="E763" i="29" s="1"/>
  <c r="D760" i="29"/>
  <c r="D763" i="29" s="1"/>
  <c r="K759" i="29"/>
  <c r="H759" i="29"/>
  <c r="K758" i="29"/>
  <c r="J758" i="29"/>
  <c r="I758" i="29"/>
  <c r="H758" i="29"/>
  <c r="L758" i="29" s="1"/>
  <c r="K757" i="29"/>
  <c r="J757" i="29"/>
  <c r="I757" i="29"/>
  <c r="H757" i="29"/>
  <c r="L757" i="29" s="1"/>
  <c r="K756" i="29"/>
  <c r="J756" i="29"/>
  <c r="I756" i="29"/>
  <c r="H756" i="29"/>
  <c r="L756" i="29" s="1"/>
  <c r="K755" i="29"/>
  <c r="J755" i="29"/>
  <c r="I755" i="29"/>
  <c r="H755" i="29"/>
  <c r="L755" i="29" s="1"/>
  <c r="K754" i="29"/>
  <c r="J754" i="29"/>
  <c r="I754" i="29"/>
  <c r="H754" i="29"/>
  <c r="L754" i="29" s="1"/>
  <c r="K753" i="29"/>
  <c r="J753" i="29"/>
  <c r="I753" i="29"/>
  <c r="H753" i="29"/>
  <c r="L753" i="29" s="1"/>
  <c r="K752" i="29"/>
  <c r="J752" i="29"/>
  <c r="I752" i="29"/>
  <c r="H752" i="29"/>
  <c r="L752" i="29" s="1"/>
  <c r="K751" i="29"/>
  <c r="J751" i="29"/>
  <c r="I751" i="29"/>
  <c r="H751" i="29"/>
  <c r="L751" i="29" s="1"/>
  <c r="K750" i="29"/>
  <c r="J750" i="29"/>
  <c r="I750" i="29"/>
  <c r="H750" i="29"/>
  <c r="L750" i="29" s="1"/>
  <c r="K749" i="29"/>
  <c r="J749" i="29"/>
  <c r="I749" i="29"/>
  <c r="H749" i="29"/>
  <c r="L749" i="29" s="1"/>
  <c r="K748" i="29"/>
  <c r="J748" i="29"/>
  <c r="I748" i="29"/>
  <c r="H748" i="29"/>
  <c r="L748" i="29" s="1"/>
  <c r="K747" i="29"/>
  <c r="J747" i="29"/>
  <c r="I747" i="29"/>
  <c r="H747" i="29"/>
  <c r="L747" i="29" s="1"/>
  <c r="K746" i="29"/>
  <c r="J746" i="29"/>
  <c r="I746" i="29"/>
  <c r="H746" i="29"/>
  <c r="L746" i="29" s="1"/>
  <c r="K745" i="29"/>
  <c r="J745" i="29"/>
  <c r="I745" i="29"/>
  <c r="H745" i="29"/>
  <c r="L745" i="29" s="1"/>
  <c r="K744" i="29"/>
  <c r="J744" i="29"/>
  <c r="I744" i="29"/>
  <c r="H744" i="29"/>
  <c r="L744" i="29" s="1"/>
  <c r="K743" i="29"/>
  <c r="J743" i="29"/>
  <c r="I743" i="29"/>
  <c r="H743" i="29"/>
  <c r="L743" i="29" s="1"/>
  <c r="K742" i="29"/>
  <c r="J742" i="29"/>
  <c r="I742" i="29"/>
  <c r="I760" i="29" s="1"/>
  <c r="I763" i="29" s="1"/>
  <c r="H742" i="29"/>
  <c r="L742" i="29" s="1"/>
  <c r="O1577" i="28"/>
  <c r="O1576" i="28"/>
  <c r="O1570" i="28"/>
  <c r="O1569" i="28"/>
  <c r="O1568" i="28"/>
  <c r="N1567" i="28"/>
  <c r="M1567" i="28"/>
  <c r="L1567" i="28"/>
  <c r="I1567" i="28"/>
  <c r="H1567" i="28"/>
  <c r="G1567" i="28"/>
  <c r="O1566" i="28"/>
  <c r="O1565" i="28"/>
  <c r="O1564" i="28"/>
  <c r="N1563" i="28"/>
  <c r="M1563" i="28"/>
  <c r="L1563" i="28"/>
  <c r="I1563" i="28"/>
  <c r="H1563" i="28"/>
  <c r="G1563" i="28"/>
  <c r="O1562" i="28"/>
  <c r="N1561" i="28"/>
  <c r="M1561" i="28"/>
  <c r="L1561" i="28"/>
  <c r="I1561" i="28"/>
  <c r="H1561" i="28"/>
  <c r="G1561" i="28"/>
  <c r="O1560" i="28"/>
  <c r="O1559" i="28"/>
  <c r="O1558" i="28"/>
  <c r="O1557" i="28"/>
  <c r="N1556" i="28"/>
  <c r="M1556" i="28"/>
  <c r="L1556" i="28"/>
  <c r="I1556" i="28"/>
  <c r="H1556" i="28"/>
  <c r="G1556" i="28"/>
  <c r="O1555" i="28"/>
  <c r="O1554" i="28"/>
  <c r="N1553" i="28"/>
  <c r="M1553" i="28"/>
  <c r="L1553" i="28"/>
  <c r="I1553" i="28"/>
  <c r="H1553" i="28"/>
  <c r="G1553" i="28"/>
  <c r="O1552" i="28"/>
  <c r="O1551" i="28"/>
  <c r="N1550" i="28"/>
  <c r="M1550" i="28"/>
  <c r="L1550" i="28"/>
  <c r="I1550" i="28"/>
  <c r="H1550" i="28"/>
  <c r="G1550" i="28"/>
  <c r="O1549" i="28"/>
  <c r="N1548" i="28"/>
  <c r="M1548" i="28"/>
  <c r="L1548" i="28"/>
  <c r="I1548" i="28"/>
  <c r="H1548" i="28"/>
  <c r="G1548" i="28"/>
  <c r="O1546" i="28"/>
  <c r="N1545" i="28"/>
  <c r="N1544" i="28" s="1"/>
  <c r="N1542" i="28" s="1"/>
  <c r="M1545" i="28"/>
  <c r="M1544" i="28" s="1"/>
  <c r="M1542" i="28" s="1"/>
  <c r="L1545" i="28"/>
  <c r="L1544" i="28" s="1"/>
  <c r="I1545" i="28"/>
  <c r="I1544" i="28" s="1"/>
  <c r="I1542" i="28" s="1"/>
  <c r="H1545" i="28"/>
  <c r="H1544" i="28" s="1"/>
  <c r="H1542" i="28" s="1"/>
  <c r="G1545" i="28"/>
  <c r="G1544" i="28" s="1"/>
  <c r="G1542" i="28" s="1"/>
  <c r="G1574" i="28" s="1"/>
  <c r="O1543" i="28"/>
  <c r="K760" i="29" l="1"/>
  <c r="K763" i="29" s="1"/>
  <c r="J760" i="29"/>
  <c r="J763" i="29" s="1"/>
  <c r="O1556" i="28"/>
  <c r="O1561" i="28"/>
  <c r="O1567" i="28"/>
  <c r="O1545" i="28"/>
  <c r="O1550" i="28"/>
  <c r="O1553" i="28"/>
  <c r="L1547" i="28"/>
  <c r="L1575" i="28" s="1"/>
  <c r="O1548" i="28"/>
  <c r="H1547" i="28"/>
  <c r="H1575" i="28" s="1"/>
  <c r="N1547" i="28"/>
  <c r="N1575" i="28" s="1"/>
  <c r="G1547" i="28"/>
  <c r="G1575" i="28" s="1"/>
  <c r="G1578" i="28" s="1"/>
  <c r="M1547" i="28"/>
  <c r="M1575" i="28" s="1"/>
  <c r="O1563" i="28"/>
  <c r="I1547" i="28"/>
  <c r="I1575" i="28" s="1"/>
  <c r="L760" i="29"/>
  <c r="L763" i="29" s="1"/>
  <c r="H760" i="29"/>
  <c r="H763" i="29" s="1"/>
  <c r="O1544" i="28"/>
  <c r="L1542" i="28"/>
  <c r="O1542" i="28" s="1"/>
  <c r="N1574" i="28"/>
  <c r="I1574" i="28"/>
  <c r="H1574" i="28"/>
  <c r="M1574" i="28"/>
  <c r="I1541" i="28" l="1"/>
  <c r="N1541" i="28"/>
  <c r="H1578" i="28"/>
  <c r="I1578" i="28"/>
  <c r="O1547" i="28"/>
  <c r="G1541" i="28"/>
  <c r="N1578" i="28"/>
  <c r="H1541" i="28"/>
  <c r="M1578" i="28"/>
  <c r="M1541" i="28"/>
  <c r="O1575" i="28"/>
  <c r="L1574" i="28"/>
  <c r="L1541" i="28"/>
  <c r="O1541" i="28" l="1"/>
  <c r="O1574" i="28"/>
  <c r="L1578" i="28"/>
  <c r="O1578" i="28" s="1"/>
  <c r="O1534" i="28" l="1"/>
  <c r="O1533" i="28"/>
  <c r="O1531" i="28"/>
  <c r="O1528" i="28"/>
  <c r="O1527" i="28"/>
  <c r="N1526" i="28"/>
  <c r="M1526" i="28"/>
  <c r="L1526" i="28"/>
  <c r="I1526" i="28"/>
  <c r="H1526" i="28"/>
  <c r="G1526" i="28"/>
  <c r="O1525" i="28"/>
  <c r="O1524" i="28"/>
  <c r="N1523" i="28"/>
  <c r="M1523" i="28"/>
  <c r="L1523" i="28"/>
  <c r="I1523" i="28"/>
  <c r="H1523" i="28"/>
  <c r="G1523" i="28"/>
  <c r="O1522" i="28"/>
  <c r="N1521" i="28"/>
  <c r="M1521" i="28"/>
  <c r="L1521" i="28"/>
  <c r="I1521" i="28"/>
  <c r="H1521" i="28"/>
  <c r="G1521" i="28"/>
  <c r="O1520" i="28"/>
  <c r="O1519" i="28"/>
  <c r="N1518" i="28"/>
  <c r="M1518" i="28"/>
  <c r="L1518" i="28"/>
  <c r="I1518" i="28"/>
  <c r="H1518" i="28"/>
  <c r="G1518" i="28"/>
  <c r="O1517" i="28"/>
  <c r="O1516" i="28"/>
  <c r="O1514" i="28"/>
  <c r="O1513" i="28"/>
  <c r="O1512" i="28"/>
  <c r="N1511" i="28"/>
  <c r="M1511" i="28"/>
  <c r="L1511" i="28"/>
  <c r="I1511" i="28"/>
  <c r="H1511" i="28"/>
  <c r="G1511" i="28"/>
  <c r="O1510" i="28"/>
  <c r="N1509" i="28"/>
  <c r="M1509" i="28"/>
  <c r="L1509" i="28"/>
  <c r="I1509" i="28"/>
  <c r="H1509" i="28"/>
  <c r="G1509" i="28"/>
  <c r="O1508" i="28"/>
  <c r="O1507" i="28"/>
  <c r="O1506" i="28"/>
  <c r="N1504" i="28"/>
  <c r="M1504" i="28"/>
  <c r="L1504" i="28"/>
  <c r="I1504" i="28"/>
  <c r="H1504" i="28"/>
  <c r="G1504" i="28"/>
  <c r="H1503" i="28" l="1"/>
  <c r="H1532" i="28" s="1"/>
  <c r="H1535" i="28" s="1"/>
  <c r="G1503" i="28"/>
  <c r="N1503" i="28"/>
  <c r="N1532" i="28" s="1"/>
  <c r="N1535" i="28" s="1"/>
  <c r="O1521" i="28"/>
  <c r="I1503" i="28"/>
  <c r="I1532" i="28" s="1"/>
  <c r="I1535" i="28" s="1"/>
  <c r="O1526" i="28"/>
  <c r="O1504" i="28"/>
  <c r="O1511" i="28"/>
  <c r="O1518" i="28"/>
  <c r="M1503" i="28"/>
  <c r="M1532" i="28" s="1"/>
  <c r="M1535" i="28" s="1"/>
  <c r="O1523" i="28"/>
  <c r="G1502" i="28"/>
  <c r="G1532" i="28"/>
  <c r="G1535" i="28" s="1"/>
  <c r="H1502" i="28"/>
  <c r="N1502" i="28"/>
  <c r="L1503" i="28"/>
  <c r="O1509" i="28"/>
  <c r="I1502" i="28" l="1"/>
  <c r="M1502" i="28"/>
  <c r="L1532" i="28"/>
  <c r="L1502" i="28"/>
  <c r="O1503" i="28"/>
  <c r="O1502" i="28" l="1"/>
  <c r="O1532" i="28"/>
  <c r="L1535" i="28"/>
  <c r="O1535" i="28" s="1"/>
  <c r="G733" i="29" l="1"/>
  <c r="K731" i="29"/>
  <c r="J731" i="29"/>
  <c r="I731" i="29"/>
  <c r="H731" i="29"/>
  <c r="L731" i="29" s="1"/>
  <c r="F729" i="29"/>
  <c r="F733" i="29" s="1"/>
  <c r="E729" i="29"/>
  <c r="E733" i="29" s="1"/>
  <c r="D729" i="29"/>
  <c r="D733" i="29" s="1"/>
  <c r="K728" i="29"/>
  <c r="J728" i="29"/>
  <c r="I728" i="29"/>
  <c r="H728" i="29"/>
  <c r="L728" i="29" s="1"/>
  <c r="K727" i="29"/>
  <c r="J727" i="29"/>
  <c r="I727" i="29"/>
  <c r="H727" i="29"/>
  <c r="L727" i="29" s="1"/>
  <c r="K726" i="29"/>
  <c r="J726" i="29"/>
  <c r="I726" i="29"/>
  <c r="H726" i="29"/>
  <c r="L726" i="29" s="1"/>
  <c r="K725" i="29"/>
  <c r="J725" i="29"/>
  <c r="I725" i="29"/>
  <c r="H725" i="29"/>
  <c r="L725" i="29" s="1"/>
  <c r="K724" i="29"/>
  <c r="J724" i="29"/>
  <c r="I724" i="29"/>
  <c r="H724" i="29"/>
  <c r="L724" i="29" s="1"/>
  <c r="K723" i="29"/>
  <c r="J723" i="29"/>
  <c r="I723" i="29"/>
  <c r="H723" i="29"/>
  <c r="L723" i="29" s="1"/>
  <c r="K722" i="29"/>
  <c r="J722" i="29"/>
  <c r="I722" i="29"/>
  <c r="H722" i="29"/>
  <c r="L722" i="29" s="1"/>
  <c r="K721" i="29"/>
  <c r="J721" i="29"/>
  <c r="I721" i="29"/>
  <c r="H721" i="29"/>
  <c r="L721" i="29" s="1"/>
  <c r="K720" i="29"/>
  <c r="J720" i="29"/>
  <c r="I720" i="29"/>
  <c r="H720" i="29"/>
  <c r="L720" i="29" s="1"/>
  <c r="K719" i="29"/>
  <c r="J719" i="29"/>
  <c r="I719" i="29"/>
  <c r="H719" i="29"/>
  <c r="L719" i="29" s="1"/>
  <c r="K718" i="29"/>
  <c r="J718" i="29"/>
  <c r="I718" i="29"/>
  <c r="H718" i="29"/>
  <c r="L718" i="29" s="1"/>
  <c r="K717" i="29"/>
  <c r="J717" i="29"/>
  <c r="I717" i="29"/>
  <c r="H717" i="29"/>
  <c r="L717" i="29" s="1"/>
  <c r="K716" i="29"/>
  <c r="J716" i="29"/>
  <c r="I716" i="29"/>
  <c r="H716" i="29"/>
  <c r="L716" i="29" s="1"/>
  <c r="K715" i="29"/>
  <c r="J715" i="29"/>
  <c r="I715" i="29"/>
  <c r="H715" i="29"/>
  <c r="L715" i="29" s="1"/>
  <c r="K714" i="29"/>
  <c r="J714" i="29"/>
  <c r="I714" i="29"/>
  <c r="H714" i="29"/>
  <c r="L714" i="29" s="1"/>
  <c r="K713" i="29"/>
  <c r="J713" i="29"/>
  <c r="I713" i="29"/>
  <c r="H713" i="29"/>
  <c r="L713" i="29" s="1"/>
  <c r="K712" i="29"/>
  <c r="J712" i="29"/>
  <c r="I712" i="29"/>
  <c r="H712" i="29"/>
  <c r="L712" i="29" s="1"/>
  <c r="K711" i="29"/>
  <c r="J711" i="29"/>
  <c r="I711" i="29"/>
  <c r="H711" i="29"/>
  <c r="L711" i="29" s="1"/>
  <c r="K710" i="29"/>
  <c r="J710" i="29"/>
  <c r="I710" i="29"/>
  <c r="H710" i="29"/>
  <c r="L710" i="29" s="1"/>
  <c r="K709" i="29"/>
  <c r="J709" i="29"/>
  <c r="I709" i="29"/>
  <c r="H709" i="29"/>
  <c r="L709" i="29" s="1"/>
  <c r="K708" i="29"/>
  <c r="J708" i="29"/>
  <c r="I708" i="29"/>
  <c r="H708" i="29"/>
  <c r="L708" i="29" s="1"/>
  <c r="K707" i="29"/>
  <c r="J707" i="29"/>
  <c r="I707" i="29"/>
  <c r="H707" i="29"/>
  <c r="L707" i="29" s="1"/>
  <c r="K706" i="29"/>
  <c r="J706" i="29"/>
  <c r="I706" i="29"/>
  <c r="H706" i="29"/>
  <c r="L706" i="29" s="1"/>
  <c r="K705" i="29"/>
  <c r="J705" i="29"/>
  <c r="I705" i="29"/>
  <c r="H705" i="29"/>
  <c r="L705" i="29" s="1"/>
  <c r="K704" i="29"/>
  <c r="J704" i="29"/>
  <c r="I704" i="29"/>
  <c r="H704" i="29"/>
  <c r="L704" i="29" s="1"/>
  <c r="K703" i="29"/>
  <c r="J703" i="29"/>
  <c r="I703" i="29"/>
  <c r="H703" i="29"/>
  <c r="L703" i="29" s="1"/>
  <c r="K702" i="29"/>
  <c r="J702" i="29"/>
  <c r="I702" i="29"/>
  <c r="H702" i="29"/>
  <c r="L702" i="29" s="1"/>
  <c r="K701" i="29"/>
  <c r="J701" i="29"/>
  <c r="I701" i="29"/>
  <c r="H701" i="29"/>
  <c r="L701" i="29" s="1"/>
  <c r="K700" i="29"/>
  <c r="J700" i="29"/>
  <c r="I700" i="29"/>
  <c r="H700" i="29"/>
  <c r="L700" i="29" s="1"/>
  <c r="K699" i="29"/>
  <c r="J699" i="29"/>
  <c r="I699" i="29"/>
  <c r="H699" i="29"/>
  <c r="L699" i="29" s="1"/>
  <c r="K698" i="29"/>
  <c r="J698" i="29"/>
  <c r="I698" i="29"/>
  <c r="H698" i="29"/>
  <c r="L698" i="29" s="1"/>
  <c r="K697" i="29"/>
  <c r="J697" i="29"/>
  <c r="I697" i="29"/>
  <c r="H697" i="29"/>
  <c r="L697" i="29" s="1"/>
  <c r="K696" i="29"/>
  <c r="J696" i="29"/>
  <c r="I696" i="29"/>
  <c r="H696" i="29"/>
  <c r="L696" i="29" s="1"/>
  <c r="K695" i="29"/>
  <c r="J695" i="29"/>
  <c r="I695" i="29"/>
  <c r="H695" i="29"/>
  <c r="L695" i="29" s="1"/>
  <c r="K694" i="29"/>
  <c r="J694" i="29"/>
  <c r="I694" i="29"/>
  <c r="H694" i="29"/>
  <c r="L694" i="29" s="1"/>
  <c r="K693" i="29"/>
  <c r="J693" i="29"/>
  <c r="I693" i="29"/>
  <c r="H693" i="29"/>
  <c r="L693" i="29" s="1"/>
  <c r="K692" i="29"/>
  <c r="J692" i="29"/>
  <c r="I692" i="29"/>
  <c r="H692" i="29"/>
  <c r="L692" i="29" s="1"/>
  <c r="K691" i="29"/>
  <c r="J691" i="29"/>
  <c r="I691" i="29"/>
  <c r="H691" i="29"/>
  <c r="L691" i="29" s="1"/>
  <c r="K690" i="29"/>
  <c r="J690" i="29"/>
  <c r="I690" i="29"/>
  <c r="H690" i="29"/>
  <c r="L690" i="29" s="1"/>
  <c r="K689" i="29"/>
  <c r="J689" i="29"/>
  <c r="I689" i="29"/>
  <c r="H689" i="29"/>
  <c r="L689" i="29" s="1"/>
  <c r="K688" i="29"/>
  <c r="J688" i="29"/>
  <c r="I688" i="29"/>
  <c r="H688" i="29"/>
  <c r="L688" i="29" s="1"/>
  <c r="K687" i="29"/>
  <c r="J687" i="29"/>
  <c r="I687" i="29"/>
  <c r="H687" i="29"/>
  <c r="L687" i="29" s="1"/>
  <c r="K686" i="29"/>
  <c r="J686" i="29"/>
  <c r="I686" i="29"/>
  <c r="H686" i="29"/>
  <c r="L686" i="29" s="1"/>
  <c r="K685" i="29"/>
  <c r="J685" i="29"/>
  <c r="I685" i="29"/>
  <c r="H685" i="29"/>
  <c r="L685" i="29" s="1"/>
  <c r="K684" i="29"/>
  <c r="J684" i="29"/>
  <c r="I684" i="29"/>
  <c r="H684" i="29"/>
  <c r="L684" i="29" s="1"/>
  <c r="K683" i="29"/>
  <c r="J683" i="29"/>
  <c r="I683" i="29"/>
  <c r="H683" i="29"/>
  <c r="L683" i="29" s="1"/>
  <c r="K682" i="29"/>
  <c r="J682" i="29"/>
  <c r="I682" i="29"/>
  <c r="H682" i="29"/>
  <c r="L682" i="29" s="1"/>
  <c r="K681" i="29"/>
  <c r="J681" i="29"/>
  <c r="I681" i="29"/>
  <c r="H681" i="29"/>
  <c r="L681" i="29" s="1"/>
  <c r="K680" i="29"/>
  <c r="J680" i="29"/>
  <c r="I680" i="29"/>
  <c r="H680" i="29"/>
  <c r="L680" i="29" s="1"/>
  <c r="K679" i="29"/>
  <c r="J679" i="29"/>
  <c r="I679" i="29"/>
  <c r="H679" i="29"/>
  <c r="L679" i="29" s="1"/>
  <c r="K678" i="29"/>
  <c r="J678" i="29"/>
  <c r="I678" i="29"/>
  <c r="H678" i="29"/>
  <c r="L678" i="29" s="1"/>
  <c r="K677" i="29"/>
  <c r="J677" i="29"/>
  <c r="I677" i="29"/>
  <c r="H677" i="29"/>
  <c r="L677" i="29" s="1"/>
  <c r="K676" i="29"/>
  <c r="J676" i="29"/>
  <c r="I676" i="29"/>
  <c r="H676" i="29"/>
  <c r="L676" i="29" s="1"/>
  <c r="K675" i="29"/>
  <c r="J675" i="29"/>
  <c r="I675" i="29"/>
  <c r="H675" i="29"/>
  <c r="H729" i="29" s="1"/>
  <c r="O1495" i="28"/>
  <c r="O1488" i="28"/>
  <c r="O1487" i="28"/>
  <c r="O1486" i="28"/>
  <c r="O1485" i="28"/>
  <c r="O1484" i="28"/>
  <c r="O1483" i="28"/>
  <c r="O1482" i="28"/>
  <c r="N1481" i="28"/>
  <c r="N1480" i="28" s="1"/>
  <c r="M1481" i="28"/>
  <c r="M1480" i="28" s="1"/>
  <c r="L1481" i="28"/>
  <c r="I1481" i="28"/>
  <c r="I1480" i="28" s="1"/>
  <c r="H1481" i="28"/>
  <c r="H1480" i="28" s="1"/>
  <c r="G1481" i="28"/>
  <c r="G1480" i="28" s="1"/>
  <c r="O1479" i="28"/>
  <c r="O1478" i="28"/>
  <c r="O1477" i="28"/>
  <c r="O1476" i="28"/>
  <c r="O1475" i="28"/>
  <c r="O1474" i="28"/>
  <c r="N1473" i="28"/>
  <c r="N1472" i="28" s="1"/>
  <c r="M1473" i="28"/>
  <c r="M1472" i="28" s="1"/>
  <c r="L1473" i="28"/>
  <c r="I1473" i="28"/>
  <c r="I1472" i="28" s="1"/>
  <c r="H1473" i="28"/>
  <c r="H1472" i="28" s="1"/>
  <c r="G1473" i="28"/>
  <c r="G1472" i="28" s="1"/>
  <c r="O1471" i="28"/>
  <c r="O1470" i="28"/>
  <c r="O1469" i="28"/>
  <c r="O1468" i="28"/>
  <c r="O1467" i="28"/>
  <c r="O1466" i="28"/>
  <c r="O1465" i="28"/>
  <c r="O1464" i="28"/>
  <c r="O1463" i="28"/>
  <c r="O1462" i="28"/>
  <c r="N1461" i="28"/>
  <c r="N1460" i="28" s="1"/>
  <c r="M1461" i="28"/>
  <c r="M1460" i="28" s="1"/>
  <c r="L1461" i="28"/>
  <c r="I1461" i="28"/>
  <c r="I1460" i="28" s="1"/>
  <c r="H1461" i="28"/>
  <c r="H1460" i="28" s="1"/>
  <c r="G1461" i="28"/>
  <c r="G1460" i="28" s="1"/>
  <c r="O1457" i="28"/>
  <c r="O1456" i="28"/>
  <c r="O1455" i="28"/>
  <c r="O1454" i="28"/>
  <c r="O1453" i="28"/>
  <c r="O1452" i="28"/>
  <c r="O1451" i="28"/>
  <c r="N1450" i="28"/>
  <c r="M1450" i="28"/>
  <c r="L1450" i="28"/>
  <c r="I1450" i="28"/>
  <c r="H1450" i="28"/>
  <c r="G1450" i="28"/>
  <c r="O1449" i="28"/>
  <c r="N1448" i="28"/>
  <c r="M1448" i="28"/>
  <c r="L1448" i="28"/>
  <c r="I1448" i="28"/>
  <c r="H1448" i="28"/>
  <c r="G1448" i="28"/>
  <c r="O1447" i="28"/>
  <c r="O1446" i="28"/>
  <c r="O1445" i="28"/>
  <c r="N1444" i="28"/>
  <c r="M1444" i="28"/>
  <c r="L1444" i="28"/>
  <c r="I1444" i="28"/>
  <c r="H1444" i="28"/>
  <c r="G1444" i="28"/>
  <c r="O1443" i="28"/>
  <c r="O1442" i="28"/>
  <c r="N1441" i="28"/>
  <c r="M1441" i="28"/>
  <c r="L1441" i="28"/>
  <c r="I1441" i="28"/>
  <c r="H1441" i="28"/>
  <c r="G1441" i="28"/>
  <c r="O1440" i="28"/>
  <c r="N1439" i="28"/>
  <c r="M1439" i="28"/>
  <c r="L1439" i="28"/>
  <c r="I1439" i="28"/>
  <c r="H1439" i="28"/>
  <c r="G1439" i="28"/>
  <c r="O1438" i="28"/>
  <c r="O1437" i="28"/>
  <c r="O1436" i="28"/>
  <c r="O1435" i="28"/>
  <c r="O1434" i="28"/>
  <c r="O1433" i="28"/>
  <c r="N1432" i="28"/>
  <c r="M1432" i="28"/>
  <c r="L1432" i="28"/>
  <c r="I1432" i="28"/>
  <c r="H1432" i="28"/>
  <c r="G1432" i="28"/>
  <c r="O1431" i="28"/>
  <c r="O1430" i="28"/>
  <c r="O1429" i="28"/>
  <c r="O1428" i="28"/>
  <c r="O1427" i="28"/>
  <c r="O1426" i="28"/>
  <c r="N1425" i="28"/>
  <c r="M1425" i="28"/>
  <c r="L1425" i="28"/>
  <c r="I1425" i="28"/>
  <c r="H1425" i="28"/>
  <c r="G1425" i="28"/>
  <c r="O1424" i="28"/>
  <c r="O1423" i="28"/>
  <c r="O1422" i="28"/>
  <c r="O1421" i="28"/>
  <c r="N1420" i="28"/>
  <c r="M1420" i="28"/>
  <c r="L1420" i="28"/>
  <c r="I1420" i="28"/>
  <c r="H1420" i="28"/>
  <c r="G1420" i="28"/>
  <c r="O1419" i="28"/>
  <c r="O1418" i="28"/>
  <c r="I1418" i="28"/>
  <c r="H1418" i="28"/>
  <c r="G1418" i="28"/>
  <c r="O1416" i="28"/>
  <c r="O1415" i="28"/>
  <c r="N1414" i="28"/>
  <c r="N1413" i="28" s="1"/>
  <c r="N1410" i="28" s="1"/>
  <c r="M1414" i="28"/>
  <c r="M1413" i="28" s="1"/>
  <c r="M1410" i="28" s="1"/>
  <c r="L1414" i="28"/>
  <c r="I1414" i="28"/>
  <c r="I1413" i="28" s="1"/>
  <c r="I1410" i="28" s="1"/>
  <c r="I1492" i="28" s="1"/>
  <c r="H1414" i="28"/>
  <c r="H1413" i="28" s="1"/>
  <c r="H1410" i="28" s="1"/>
  <c r="G1414" i="28"/>
  <c r="G1413" i="28" s="1"/>
  <c r="G1410" i="28" s="1"/>
  <c r="O1412" i="28"/>
  <c r="O1411" i="28"/>
  <c r="J729" i="29" l="1"/>
  <c r="H733" i="29"/>
  <c r="I729" i="29"/>
  <c r="I733" i="29" s="1"/>
  <c r="J733" i="29"/>
  <c r="K729" i="29"/>
  <c r="K733" i="29" s="1"/>
  <c r="O1481" i="28"/>
  <c r="O1473" i="28"/>
  <c r="O1450" i="28"/>
  <c r="O1425" i="28"/>
  <c r="H1417" i="28"/>
  <c r="H1493" i="28" s="1"/>
  <c r="M1459" i="28"/>
  <c r="M1494" i="28" s="1"/>
  <c r="O1461" i="28"/>
  <c r="L1472" i="28"/>
  <c r="O1472" i="28" s="1"/>
  <c r="O1414" i="28"/>
  <c r="O1448" i="28"/>
  <c r="G1459" i="28"/>
  <c r="G1494" i="28" s="1"/>
  <c r="L1413" i="28"/>
  <c r="I1417" i="28"/>
  <c r="I1493" i="28" s="1"/>
  <c r="O1420" i="28"/>
  <c r="L1417" i="28"/>
  <c r="L1493" i="28" s="1"/>
  <c r="O1441" i="28"/>
  <c r="O1444" i="28"/>
  <c r="H1459" i="28"/>
  <c r="H1494" i="28" s="1"/>
  <c r="N1417" i="28"/>
  <c r="N1493" i="28" s="1"/>
  <c r="O1439" i="28"/>
  <c r="L1460" i="28"/>
  <c r="L1480" i="28"/>
  <c r="O1480" i="28" s="1"/>
  <c r="G1417" i="28"/>
  <c r="G1493" i="28" s="1"/>
  <c r="M1417" i="28"/>
  <c r="M1493" i="28" s="1"/>
  <c r="O1432" i="28"/>
  <c r="N1459" i="28"/>
  <c r="N1494" i="28" s="1"/>
  <c r="L675" i="29"/>
  <c r="L729" i="29" s="1"/>
  <c r="L733" i="29" s="1"/>
  <c r="M1492" i="28"/>
  <c r="H1492" i="28"/>
  <c r="N1492" i="28"/>
  <c r="G1492" i="28"/>
  <c r="I1459" i="28"/>
  <c r="I1494" i="28" s="1"/>
  <c r="G1409" i="28" l="1"/>
  <c r="H1496" i="28"/>
  <c r="O1417" i="28"/>
  <c r="G1496" i="28"/>
  <c r="M1496" i="28"/>
  <c r="I1496" i="28"/>
  <c r="H1409" i="28"/>
  <c r="M1409" i="28"/>
  <c r="O1460" i="28"/>
  <c r="L1459" i="28"/>
  <c r="N1496" i="28"/>
  <c r="O1413" i="28"/>
  <c r="L1410" i="28"/>
  <c r="I1409" i="28"/>
  <c r="N1409" i="28"/>
  <c r="O1493" i="28"/>
  <c r="L1492" i="28" l="1"/>
  <c r="L1409" i="28"/>
  <c r="O1409" i="28" s="1"/>
  <c r="O1410" i="28"/>
  <c r="L1494" i="28"/>
  <c r="O1494" i="28" s="1"/>
  <c r="O1459" i="28"/>
  <c r="G666" i="29"/>
  <c r="F663" i="29"/>
  <c r="F666" i="29" s="1"/>
  <c r="E663" i="29"/>
  <c r="E666" i="29" s="1"/>
  <c r="D663" i="29"/>
  <c r="D666" i="29" s="1"/>
  <c r="K662" i="29"/>
  <c r="J662" i="29"/>
  <c r="I662" i="29"/>
  <c r="H662" i="29"/>
  <c r="L662" i="29" s="1"/>
  <c r="K661" i="29"/>
  <c r="J661" i="29"/>
  <c r="I661" i="29"/>
  <c r="H661" i="29"/>
  <c r="L661" i="29" s="1"/>
  <c r="K660" i="29"/>
  <c r="J660" i="29"/>
  <c r="I660" i="29"/>
  <c r="H660" i="29"/>
  <c r="L660" i="29" s="1"/>
  <c r="K659" i="29"/>
  <c r="J659" i="29"/>
  <c r="I659" i="29"/>
  <c r="H659" i="29"/>
  <c r="L659" i="29" s="1"/>
  <c r="K658" i="29"/>
  <c r="J658" i="29"/>
  <c r="I658" i="29"/>
  <c r="H658" i="29"/>
  <c r="L658" i="29" s="1"/>
  <c r="K657" i="29"/>
  <c r="J657" i="29"/>
  <c r="I657" i="29"/>
  <c r="H657" i="29"/>
  <c r="L657" i="29" s="1"/>
  <c r="K656" i="29"/>
  <c r="J656" i="29"/>
  <c r="I656" i="29"/>
  <c r="H656" i="29"/>
  <c r="L656" i="29" s="1"/>
  <c r="K655" i="29"/>
  <c r="J655" i="29"/>
  <c r="I655" i="29"/>
  <c r="H655" i="29"/>
  <c r="L655" i="29" s="1"/>
  <c r="K654" i="29"/>
  <c r="J654" i="29"/>
  <c r="I654" i="29"/>
  <c r="H654" i="29"/>
  <c r="L654" i="29" s="1"/>
  <c r="K653" i="29"/>
  <c r="J653" i="29"/>
  <c r="I653" i="29"/>
  <c r="H653" i="29"/>
  <c r="L653" i="29" s="1"/>
  <c r="K652" i="29"/>
  <c r="J652" i="29"/>
  <c r="I652" i="29"/>
  <c r="H652" i="29"/>
  <c r="L652" i="29" s="1"/>
  <c r="K651" i="29"/>
  <c r="J651" i="29"/>
  <c r="I651" i="29"/>
  <c r="H651" i="29"/>
  <c r="L651" i="29" s="1"/>
  <c r="K650" i="29"/>
  <c r="J650" i="29"/>
  <c r="I650" i="29"/>
  <c r="H650" i="29"/>
  <c r="L650" i="29" s="1"/>
  <c r="K649" i="29"/>
  <c r="J649" i="29"/>
  <c r="I649" i="29"/>
  <c r="H649" i="29"/>
  <c r="L649" i="29" s="1"/>
  <c r="K648" i="29"/>
  <c r="J648" i="29"/>
  <c r="I648" i="29"/>
  <c r="H648" i="29"/>
  <c r="L648" i="29" s="1"/>
  <c r="K647" i="29"/>
  <c r="J647" i="29"/>
  <c r="I647" i="29"/>
  <c r="H647" i="29"/>
  <c r="L647" i="29" s="1"/>
  <c r="K646" i="29"/>
  <c r="J646" i="29"/>
  <c r="I646" i="29"/>
  <c r="H646" i="29"/>
  <c r="L646" i="29" s="1"/>
  <c r="K645" i="29"/>
  <c r="J645" i="29"/>
  <c r="I645" i="29"/>
  <c r="H645" i="29"/>
  <c r="L645" i="29" s="1"/>
  <c r="K644" i="29"/>
  <c r="J644" i="29"/>
  <c r="I644" i="29"/>
  <c r="H644" i="29"/>
  <c r="L644" i="29" s="1"/>
  <c r="K643" i="29"/>
  <c r="J643" i="29"/>
  <c r="I643" i="29"/>
  <c r="H643" i="29"/>
  <c r="L643" i="29" s="1"/>
  <c r="K642" i="29"/>
  <c r="J642" i="29"/>
  <c r="I642" i="29"/>
  <c r="H642" i="29"/>
  <c r="L642" i="29" s="1"/>
  <c r="K641" i="29"/>
  <c r="J641" i="29"/>
  <c r="I641" i="29"/>
  <c r="H641" i="29"/>
  <c r="L641" i="29" s="1"/>
  <c r="K640" i="29"/>
  <c r="J640" i="29"/>
  <c r="I640" i="29"/>
  <c r="H640" i="29"/>
  <c r="L640" i="29" s="1"/>
  <c r="K639" i="29"/>
  <c r="J639" i="29"/>
  <c r="I639" i="29"/>
  <c r="H639" i="29"/>
  <c r="L639" i="29" s="1"/>
  <c r="K638" i="29"/>
  <c r="J638" i="29"/>
  <c r="I638" i="29"/>
  <c r="H638" i="29"/>
  <c r="L638" i="29" s="1"/>
  <c r="K637" i="29"/>
  <c r="J637" i="29"/>
  <c r="J663" i="29" s="1"/>
  <c r="J666" i="29" s="1"/>
  <c r="I637" i="29"/>
  <c r="I663" i="29" s="1"/>
  <c r="I666" i="29" s="1"/>
  <c r="H637" i="29"/>
  <c r="O1402" i="28"/>
  <c r="O1401" i="28"/>
  <c r="O1395" i="28"/>
  <c r="O1394" i="28"/>
  <c r="O1393" i="28"/>
  <c r="O1392" i="28"/>
  <c r="O1391" i="28"/>
  <c r="N1390" i="28"/>
  <c r="M1390" i="28"/>
  <c r="L1390" i="28"/>
  <c r="I1390" i="28"/>
  <c r="H1390" i="28"/>
  <c r="G1390" i="28"/>
  <c r="O1389" i="28"/>
  <c r="O1388" i="28"/>
  <c r="N1387" i="28"/>
  <c r="M1387" i="28"/>
  <c r="L1387" i="28"/>
  <c r="I1387" i="28"/>
  <c r="H1387" i="28"/>
  <c r="G1387" i="28"/>
  <c r="O1386" i="28"/>
  <c r="O1385" i="28"/>
  <c r="N1384" i="28"/>
  <c r="M1384" i="28"/>
  <c r="L1384" i="28"/>
  <c r="I1384" i="28"/>
  <c r="H1384" i="28"/>
  <c r="G1384" i="28"/>
  <c r="O1383" i="28"/>
  <c r="N1382" i="28"/>
  <c r="M1382" i="28"/>
  <c r="L1382" i="28"/>
  <c r="I1382" i="28"/>
  <c r="H1382" i="28"/>
  <c r="G1382" i="28"/>
  <c r="O1381" i="28"/>
  <c r="O1380" i="28"/>
  <c r="O1379" i="28"/>
  <c r="O1378" i="28"/>
  <c r="O1377" i="28"/>
  <c r="O1376" i="28"/>
  <c r="N1375" i="28"/>
  <c r="M1375" i="28"/>
  <c r="L1375" i="28"/>
  <c r="I1375" i="28"/>
  <c r="H1375" i="28"/>
  <c r="G1375" i="28"/>
  <c r="O1374" i="28"/>
  <c r="O1373" i="28"/>
  <c r="O1372" i="28"/>
  <c r="O1371" i="28"/>
  <c r="O1370" i="28"/>
  <c r="O1369" i="28"/>
  <c r="N1368" i="28"/>
  <c r="M1368" i="28"/>
  <c r="L1368" i="28"/>
  <c r="I1368" i="28"/>
  <c r="H1368" i="28"/>
  <c r="G1368" i="28"/>
  <c r="O1367" i="28"/>
  <c r="O1366" i="28"/>
  <c r="O1365" i="28"/>
  <c r="O1364" i="28"/>
  <c r="O1363" i="28"/>
  <c r="N1362" i="28"/>
  <c r="M1362" i="28"/>
  <c r="L1362" i="28"/>
  <c r="I1362" i="28"/>
  <c r="H1362" i="28"/>
  <c r="G1362" i="28"/>
  <c r="O1361" i="28"/>
  <c r="O1360" i="28"/>
  <c r="N1359" i="28"/>
  <c r="M1359" i="28"/>
  <c r="L1359" i="28"/>
  <c r="I1359" i="28"/>
  <c r="H1359" i="28"/>
  <c r="G1359" i="28"/>
  <c r="O1357" i="28"/>
  <c r="N1356" i="28"/>
  <c r="N1355" i="28" s="1"/>
  <c r="N1353" i="28" s="1"/>
  <c r="M1356" i="28"/>
  <c r="M1355" i="28" s="1"/>
  <c r="M1353" i="28" s="1"/>
  <c r="L1356" i="28"/>
  <c r="L1355" i="28" s="1"/>
  <c r="I1356" i="28"/>
  <c r="I1355" i="28" s="1"/>
  <c r="I1353" i="28" s="1"/>
  <c r="H1356" i="28"/>
  <c r="H1355" i="28" s="1"/>
  <c r="H1353" i="28" s="1"/>
  <c r="G1356" i="28"/>
  <c r="G1355" i="28" s="1"/>
  <c r="G1353" i="28" s="1"/>
  <c r="O1354" i="28"/>
  <c r="K663" i="29" l="1"/>
  <c r="K666" i="29" s="1"/>
  <c r="H663" i="29"/>
  <c r="H666" i="29" s="1"/>
  <c r="G1358" i="28"/>
  <c r="G1400" i="28" s="1"/>
  <c r="L1358" i="28"/>
  <c r="L1400" i="28" s="1"/>
  <c r="I1358" i="28"/>
  <c r="I1400" i="28" s="1"/>
  <c r="O1387" i="28"/>
  <c r="O1362" i="28"/>
  <c r="O1375" i="28"/>
  <c r="H1358" i="28"/>
  <c r="H1400" i="28" s="1"/>
  <c r="N1358" i="28"/>
  <c r="N1400" i="28" s="1"/>
  <c r="O1382" i="28"/>
  <c r="O1359" i="28"/>
  <c r="O1368" i="28"/>
  <c r="O1390" i="28"/>
  <c r="O1384" i="28"/>
  <c r="O1492" i="28"/>
  <c r="L1496" i="28"/>
  <c r="O1496" i="28" s="1"/>
  <c r="L637" i="29"/>
  <c r="L663" i="29" s="1"/>
  <c r="L666" i="29" s="1"/>
  <c r="O1356" i="28"/>
  <c r="M1399" i="28"/>
  <c r="H1399" i="28"/>
  <c r="H1403" i="28" s="1"/>
  <c r="G1399" i="28"/>
  <c r="G1352" i="28"/>
  <c r="I1399" i="28"/>
  <c r="N1399" i="28"/>
  <c r="L1353" i="28"/>
  <c r="O1355" i="28"/>
  <c r="M1358" i="28"/>
  <c r="M1400" i="28" s="1"/>
  <c r="G1403" i="28" l="1"/>
  <c r="O1400" i="28"/>
  <c r="I1403" i="28"/>
  <c r="I1352" i="28"/>
  <c r="H1352" i="28"/>
  <c r="N1352" i="28"/>
  <c r="O1358" i="28"/>
  <c r="N1403" i="28"/>
  <c r="O1353" i="28"/>
  <c r="L1399" i="28"/>
  <c r="L1352" i="28"/>
  <c r="M1352" i="28"/>
  <c r="M1403" i="28"/>
  <c r="O1352" i="28" l="1"/>
  <c r="O1399" i="28"/>
  <c r="L1403" i="28"/>
  <c r="O1403" i="28" s="1"/>
  <c r="G628" i="29" l="1"/>
  <c r="K626" i="29"/>
  <c r="J626" i="29"/>
  <c r="I626" i="29"/>
  <c r="H626" i="29"/>
  <c r="L626" i="29" s="1"/>
  <c r="F624" i="29"/>
  <c r="F628" i="29" s="1"/>
  <c r="E624" i="29"/>
  <c r="E628" i="29" s="1"/>
  <c r="D624" i="29"/>
  <c r="D628" i="29" s="1"/>
  <c r="K623" i="29"/>
  <c r="J623" i="29"/>
  <c r="I623" i="29"/>
  <c r="H623" i="29"/>
  <c r="L623" i="29" s="1"/>
  <c r="K622" i="29"/>
  <c r="J622" i="29"/>
  <c r="I622" i="29"/>
  <c r="H622" i="29"/>
  <c r="L622" i="29" s="1"/>
  <c r="K621" i="29"/>
  <c r="J621" i="29"/>
  <c r="I621" i="29"/>
  <c r="H621" i="29"/>
  <c r="L621" i="29" s="1"/>
  <c r="K620" i="29"/>
  <c r="J620" i="29"/>
  <c r="I620" i="29"/>
  <c r="H620" i="29"/>
  <c r="L620" i="29" s="1"/>
  <c r="K619" i="29"/>
  <c r="J619" i="29"/>
  <c r="I619" i="29"/>
  <c r="H619" i="29"/>
  <c r="L619" i="29" s="1"/>
  <c r="K618" i="29"/>
  <c r="J618" i="29"/>
  <c r="I618" i="29"/>
  <c r="H618" i="29"/>
  <c r="L618" i="29" s="1"/>
  <c r="K617" i="29"/>
  <c r="J617" i="29"/>
  <c r="I617" i="29"/>
  <c r="H617" i="29"/>
  <c r="L617" i="29" s="1"/>
  <c r="K616" i="29"/>
  <c r="J616" i="29"/>
  <c r="I616" i="29"/>
  <c r="H616" i="29"/>
  <c r="L616" i="29" s="1"/>
  <c r="K615" i="29"/>
  <c r="J615" i="29"/>
  <c r="I615" i="29"/>
  <c r="H615" i="29"/>
  <c r="L615" i="29" s="1"/>
  <c r="K614" i="29"/>
  <c r="J614" i="29"/>
  <c r="I614" i="29"/>
  <c r="H614" i="29"/>
  <c r="L614" i="29" s="1"/>
  <c r="K613" i="29"/>
  <c r="J613" i="29"/>
  <c r="I613" i="29"/>
  <c r="H613" i="29"/>
  <c r="L613" i="29" s="1"/>
  <c r="K612" i="29"/>
  <c r="J612" i="29"/>
  <c r="I612" i="29"/>
  <c r="H612" i="29"/>
  <c r="L612" i="29" s="1"/>
  <c r="K611" i="29"/>
  <c r="K624" i="29" s="1"/>
  <c r="J611" i="29"/>
  <c r="J624" i="29" s="1"/>
  <c r="I611" i="29"/>
  <c r="H611" i="29"/>
  <c r="O1345" i="28"/>
  <c r="I1344" i="28"/>
  <c r="H1344" i="28"/>
  <c r="G1344" i="28"/>
  <c r="O1316" i="28"/>
  <c r="O1315" i="28"/>
  <c r="O1314" i="28"/>
  <c r="O1313" i="28"/>
  <c r="L1312" i="28"/>
  <c r="O1312" i="28" s="1"/>
  <c r="I1312" i="28"/>
  <c r="I1311" i="28" s="1"/>
  <c r="G1312" i="28"/>
  <c r="G1311" i="28" s="1"/>
  <c r="O1310" i="28"/>
  <c r="L1309" i="28"/>
  <c r="M1309" i="28" s="1"/>
  <c r="N1309" i="28" s="1"/>
  <c r="I1309" i="28"/>
  <c r="I1308" i="28" s="1"/>
  <c r="H1309" i="28"/>
  <c r="H1308" i="28" s="1"/>
  <c r="G1309" i="28"/>
  <c r="G1308" i="28" s="1"/>
  <c r="O1307" i="28"/>
  <c r="O1306" i="28"/>
  <c r="L1304" i="28"/>
  <c r="O1304" i="28" s="1"/>
  <c r="I1304" i="28"/>
  <c r="I1303" i="28" s="1"/>
  <c r="G1304" i="28"/>
  <c r="G1303" i="28" s="1"/>
  <c r="O1302" i="28"/>
  <c r="O1301" i="28"/>
  <c r="O1300" i="28"/>
  <c r="O1299" i="28"/>
  <c r="O1298" i="28"/>
  <c r="N1297" i="28"/>
  <c r="M1297" i="28"/>
  <c r="M1296" i="28" s="1"/>
  <c r="L1297" i="28"/>
  <c r="I1297" i="28"/>
  <c r="I1296" i="28" s="1"/>
  <c r="G1297" i="28"/>
  <c r="G1296" i="28" s="1"/>
  <c r="L1296" i="28"/>
  <c r="O1293" i="28"/>
  <c r="O1292" i="28"/>
  <c r="O1291" i="28"/>
  <c r="N1290" i="28"/>
  <c r="M1290" i="28"/>
  <c r="L1290" i="28"/>
  <c r="I1290" i="28"/>
  <c r="G1290" i="28"/>
  <c r="O1289" i="28"/>
  <c r="N1288" i="28"/>
  <c r="M1288" i="28"/>
  <c r="L1288" i="28"/>
  <c r="I1288" i="28"/>
  <c r="G1288" i="28"/>
  <c r="O1287" i="28"/>
  <c r="N1286" i="28"/>
  <c r="M1286" i="28"/>
  <c r="L1286" i="28"/>
  <c r="I1286" i="28"/>
  <c r="G1286" i="28"/>
  <c r="O1285" i="28"/>
  <c r="O1284" i="28"/>
  <c r="O1283" i="28"/>
  <c r="N1282" i="28"/>
  <c r="M1282" i="28"/>
  <c r="L1282" i="28"/>
  <c r="I1282" i="28"/>
  <c r="G1282" i="28"/>
  <c r="O1281" i="28"/>
  <c r="N1280" i="28"/>
  <c r="M1280" i="28"/>
  <c r="L1280" i="28"/>
  <c r="I1280" i="28"/>
  <c r="G1280" i="28"/>
  <c r="O1279" i="28"/>
  <c r="O1278" i="28"/>
  <c r="O1277" i="28"/>
  <c r="N1276" i="28"/>
  <c r="M1276" i="28"/>
  <c r="L1276" i="28"/>
  <c r="I1276" i="28"/>
  <c r="H1275" i="28"/>
  <c r="H1343" i="28" s="1"/>
  <c r="O1274" i="28"/>
  <c r="O1273" i="28"/>
  <c r="N1272" i="28"/>
  <c r="M1272" i="28"/>
  <c r="M1271" i="28" s="1"/>
  <c r="M1268" i="28" s="1"/>
  <c r="M1342" i="28" s="1"/>
  <c r="L1272" i="28"/>
  <c r="L1271" i="28" s="1"/>
  <c r="I1272" i="28"/>
  <c r="I1271" i="28" s="1"/>
  <c r="H1272" i="28"/>
  <c r="H1271" i="28" s="1"/>
  <c r="H1268" i="28" s="1"/>
  <c r="G1272" i="28"/>
  <c r="G1271" i="28" s="1"/>
  <c r="G1270" i="28" s="1"/>
  <c r="O1270" i="28"/>
  <c r="O1269" i="28"/>
  <c r="I624" i="29" l="1"/>
  <c r="I628" i="29" s="1"/>
  <c r="H624" i="29"/>
  <c r="H628" i="29" s="1"/>
  <c r="K628" i="29"/>
  <c r="J628" i="29"/>
  <c r="L1275" i="28"/>
  <c r="L1343" i="28" s="1"/>
  <c r="O1297" i="28"/>
  <c r="G1268" i="28"/>
  <c r="G1342" i="28" s="1"/>
  <c r="O1286" i="28"/>
  <c r="O1276" i="28"/>
  <c r="O1288" i="28"/>
  <c r="O1272" i="28"/>
  <c r="L1308" i="28"/>
  <c r="M1308" i="28" s="1"/>
  <c r="M1295" i="28" s="1"/>
  <c r="M1344" i="28" s="1"/>
  <c r="N1271" i="28"/>
  <c r="N1268" i="28" s="1"/>
  <c r="N1342" i="28" s="1"/>
  <c r="I1275" i="28"/>
  <c r="I1343" i="28" s="1"/>
  <c r="G1275" i="28"/>
  <c r="G1343" i="28" s="1"/>
  <c r="N1275" i="28"/>
  <c r="N1343" i="28" s="1"/>
  <c r="O1282" i="28"/>
  <c r="O1296" i="28"/>
  <c r="H1270" i="28"/>
  <c r="O1290" i="28"/>
  <c r="M1275" i="28"/>
  <c r="M1343" i="28" s="1"/>
  <c r="L1311" i="28"/>
  <c r="O1311" i="28" s="1"/>
  <c r="L611" i="29"/>
  <c r="L624" i="29" s="1"/>
  <c r="L628" i="29" s="1"/>
  <c r="L1268" i="28"/>
  <c r="L1342" i="28" s="1"/>
  <c r="H1267" i="28"/>
  <c r="H1342" i="28"/>
  <c r="H1346" i="28" s="1"/>
  <c r="I1268" i="28"/>
  <c r="I1270" i="28"/>
  <c r="L1303" i="28"/>
  <c r="O1303" i="28" s="1"/>
  <c r="O1309" i="28"/>
  <c r="G1346" i="28" l="1"/>
  <c r="M1346" i="28"/>
  <c r="M1267" i="28"/>
  <c r="N1308" i="28"/>
  <c r="N1295" i="28" s="1"/>
  <c r="N1344" i="28" s="1"/>
  <c r="N1346" i="28" s="1"/>
  <c r="L1295" i="28"/>
  <c r="L1344" i="28" s="1"/>
  <c r="G1267" i="28"/>
  <c r="O1275" i="28"/>
  <c r="O1343" i="28"/>
  <c r="O1271" i="28"/>
  <c r="O1268" i="28"/>
  <c r="O1342" i="28"/>
  <c r="I1267" i="28"/>
  <c r="I1342" i="28"/>
  <c r="I1346" i="28" s="1"/>
  <c r="L1267" i="28" l="1"/>
  <c r="O1295" i="28"/>
  <c r="O1308" i="28"/>
  <c r="N1267" i="28"/>
  <c r="O1344" i="28"/>
  <c r="L1346" i="28"/>
  <c r="O1346" i="28" s="1"/>
  <c r="O1267" i="28" l="1"/>
  <c r="G602" i="29"/>
  <c r="K600" i="29"/>
  <c r="J600" i="29"/>
  <c r="I600" i="29"/>
  <c r="H600" i="29"/>
  <c r="L600" i="29" s="1"/>
  <c r="F598" i="29"/>
  <c r="F602" i="29" s="1"/>
  <c r="E598" i="29"/>
  <c r="E602" i="29" s="1"/>
  <c r="D598" i="29"/>
  <c r="D602" i="29" s="1"/>
  <c r="K597" i="29"/>
  <c r="J597" i="29"/>
  <c r="I597" i="29"/>
  <c r="H597" i="29"/>
  <c r="L597" i="29" s="1"/>
  <c r="K596" i="29"/>
  <c r="J596" i="29"/>
  <c r="I596" i="29"/>
  <c r="H596" i="29"/>
  <c r="L596" i="29" s="1"/>
  <c r="K595" i="29"/>
  <c r="J595" i="29"/>
  <c r="I595" i="29"/>
  <c r="H595" i="29"/>
  <c r="L595" i="29" s="1"/>
  <c r="K594" i="29"/>
  <c r="J594" i="29"/>
  <c r="I594" i="29"/>
  <c r="H594" i="29"/>
  <c r="L594" i="29" s="1"/>
  <c r="K593" i="29"/>
  <c r="J593" i="29"/>
  <c r="I593" i="29"/>
  <c r="H593" i="29"/>
  <c r="L593" i="29" s="1"/>
  <c r="K592" i="29"/>
  <c r="J592" i="29"/>
  <c r="I592" i="29"/>
  <c r="H592" i="29"/>
  <c r="L592" i="29" s="1"/>
  <c r="K591" i="29"/>
  <c r="J591" i="29"/>
  <c r="I591" i="29"/>
  <c r="H591" i="29"/>
  <c r="L591" i="29" s="1"/>
  <c r="K590" i="29"/>
  <c r="J590" i="29"/>
  <c r="I590" i="29"/>
  <c r="H590" i="29"/>
  <c r="L590" i="29" s="1"/>
  <c r="K589" i="29"/>
  <c r="J589" i="29"/>
  <c r="I589" i="29"/>
  <c r="H589" i="29"/>
  <c r="L589" i="29" s="1"/>
  <c r="K588" i="29"/>
  <c r="J588" i="29"/>
  <c r="I588" i="29"/>
  <c r="H588" i="29"/>
  <c r="L588" i="29" s="1"/>
  <c r="K587" i="29"/>
  <c r="J587" i="29"/>
  <c r="I587" i="29"/>
  <c r="H587" i="29"/>
  <c r="L587" i="29" s="1"/>
  <c r="K586" i="29"/>
  <c r="J586" i="29"/>
  <c r="I586" i="29"/>
  <c r="H586" i="29"/>
  <c r="L586" i="29" s="1"/>
  <c r="K585" i="29"/>
  <c r="J585" i="29"/>
  <c r="I585" i="29"/>
  <c r="H585" i="29"/>
  <c r="L585" i="29" s="1"/>
  <c r="K584" i="29"/>
  <c r="J584" i="29"/>
  <c r="I584" i="29"/>
  <c r="H584" i="29"/>
  <c r="L584" i="29" s="1"/>
  <c r="K583" i="29"/>
  <c r="J583" i="29"/>
  <c r="I583" i="29"/>
  <c r="H583" i="29"/>
  <c r="L583" i="29" s="1"/>
  <c r="K582" i="29"/>
  <c r="J582" i="29"/>
  <c r="I582" i="29"/>
  <c r="H582" i="29"/>
  <c r="L582" i="29" s="1"/>
  <c r="K581" i="29"/>
  <c r="J581" i="29"/>
  <c r="I581" i="29"/>
  <c r="H581" i="29"/>
  <c r="L581" i="29" s="1"/>
  <c r="K580" i="29"/>
  <c r="J580" i="29"/>
  <c r="I580" i="29"/>
  <c r="H580" i="29"/>
  <c r="L580" i="29" s="1"/>
  <c r="K579" i="29"/>
  <c r="J579" i="29"/>
  <c r="I579" i="29"/>
  <c r="H579" i="29"/>
  <c r="L579" i="29" s="1"/>
  <c r="K578" i="29"/>
  <c r="J578" i="29"/>
  <c r="I578" i="29"/>
  <c r="H578" i="29"/>
  <c r="L578" i="29" s="1"/>
  <c r="K577" i="29"/>
  <c r="J577" i="29"/>
  <c r="I577" i="29"/>
  <c r="H577" i="29"/>
  <c r="L577" i="29" s="1"/>
  <c r="K576" i="29"/>
  <c r="J576" i="29"/>
  <c r="I576" i="29"/>
  <c r="H576" i="29"/>
  <c r="L576" i="29" s="1"/>
  <c r="K575" i="29"/>
  <c r="J575" i="29"/>
  <c r="I575" i="29"/>
  <c r="H575" i="29"/>
  <c r="L575" i="29" s="1"/>
  <c r="K574" i="29"/>
  <c r="J574" i="29"/>
  <c r="I574" i="29"/>
  <c r="H574" i="29"/>
  <c r="L574" i="29" s="1"/>
  <c r="K573" i="29"/>
  <c r="J573" i="29"/>
  <c r="I573" i="29"/>
  <c r="H573" i="29"/>
  <c r="L573" i="29" s="1"/>
  <c r="K572" i="29"/>
  <c r="J572" i="29"/>
  <c r="I572" i="29"/>
  <c r="H572" i="29"/>
  <c r="L572" i="29" s="1"/>
  <c r="K571" i="29"/>
  <c r="J571" i="29"/>
  <c r="I571" i="29"/>
  <c r="H571" i="29"/>
  <c r="L571" i="29" s="1"/>
  <c r="K570" i="29"/>
  <c r="J570" i="29"/>
  <c r="I570" i="29"/>
  <c r="H570" i="29"/>
  <c r="L570" i="29" s="1"/>
  <c r="K569" i="29"/>
  <c r="J569" i="29"/>
  <c r="I569" i="29"/>
  <c r="H569" i="29"/>
  <c r="F560" i="29"/>
  <c r="E560" i="29"/>
  <c r="D560" i="29"/>
  <c r="K559" i="29"/>
  <c r="J559" i="29"/>
  <c r="I559" i="29"/>
  <c r="H559" i="29"/>
  <c r="L559" i="29" s="1"/>
  <c r="K558" i="29"/>
  <c r="J558" i="29"/>
  <c r="I558" i="29"/>
  <c r="H558" i="29"/>
  <c r="L558" i="29" s="1"/>
  <c r="K557" i="29"/>
  <c r="J557" i="29"/>
  <c r="I557" i="29"/>
  <c r="H557" i="29"/>
  <c r="L557" i="29" s="1"/>
  <c r="K556" i="29"/>
  <c r="J556" i="29"/>
  <c r="I556" i="29"/>
  <c r="H556" i="29"/>
  <c r="L556" i="29" s="1"/>
  <c r="K555" i="29"/>
  <c r="J555" i="29"/>
  <c r="I555" i="29"/>
  <c r="H555" i="29"/>
  <c r="L555" i="29" s="1"/>
  <c r="K554" i="29"/>
  <c r="J554" i="29"/>
  <c r="I554" i="29"/>
  <c r="H554" i="29"/>
  <c r="L554" i="29" s="1"/>
  <c r="K553" i="29"/>
  <c r="J553" i="29"/>
  <c r="I553" i="29"/>
  <c r="H553" i="29"/>
  <c r="L553" i="29" s="1"/>
  <c r="K552" i="29"/>
  <c r="J552" i="29"/>
  <c r="I552" i="29"/>
  <c r="H552" i="29"/>
  <c r="L552" i="29" s="1"/>
  <c r="K551" i="29"/>
  <c r="J551" i="29"/>
  <c r="J560" i="29" s="1"/>
  <c r="I551" i="29"/>
  <c r="H551" i="29"/>
  <c r="K598" i="29" l="1"/>
  <c r="H598" i="29"/>
  <c r="H560" i="29"/>
  <c r="I560" i="29"/>
  <c r="K560" i="29"/>
  <c r="J598" i="29"/>
  <c r="J602" i="29" s="1"/>
  <c r="I598" i="29"/>
  <c r="I602" i="29" s="1"/>
  <c r="H602" i="29"/>
  <c r="K602" i="29"/>
  <c r="L569" i="29"/>
  <c r="L598" i="29" s="1"/>
  <c r="L602" i="29" s="1"/>
  <c r="L551" i="29"/>
  <c r="L560" i="29" s="1"/>
  <c r="O1260" i="28" l="1"/>
  <c r="O1253" i="28"/>
  <c r="N1252" i="28"/>
  <c r="N1251" i="28" s="1"/>
  <c r="M1252" i="28"/>
  <c r="M1251" i="28" s="1"/>
  <c r="L1252" i="28"/>
  <c r="I1252" i="28"/>
  <c r="H1252" i="28"/>
  <c r="H1251" i="28" s="1"/>
  <c r="G1252" i="28"/>
  <c r="G1251" i="28" s="1"/>
  <c r="L1251" i="28"/>
  <c r="I1251" i="28"/>
  <c r="O1250" i="28"/>
  <c r="N1249" i="28"/>
  <c r="N1248" i="28" s="1"/>
  <c r="M1249" i="28"/>
  <c r="M1248" i="28" s="1"/>
  <c r="L1249" i="28"/>
  <c r="I1249" i="28"/>
  <c r="I1248" i="28" s="1"/>
  <c r="H1249" i="28"/>
  <c r="H1248" i="28" s="1"/>
  <c r="G1249" i="28"/>
  <c r="G1248" i="28" s="1"/>
  <c r="O1247" i="28"/>
  <c r="O1246" i="28"/>
  <c r="O1245" i="28"/>
  <c r="O1244" i="28"/>
  <c r="O1243" i="28"/>
  <c r="O1242" i="28"/>
  <c r="O1241" i="28"/>
  <c r="N1240" i="28"/>
  <c r="N1239" i="28" s="1"/>
  <c r="M1240" i="28"/>
  <c r="M1239" i="28" s="1"/>
  <c r="L1240" i="28"/>
  <c r="L1239" i="28" s="1"/>
  <c r="I1240" i="28"/>
  <c r="I1239" i="28" s="1"/>
  <c r="H1240" i="28"/>
  <c r="H1239" i="28" s="1"/>
  <c r="G1240" i="28"/>
  <c r="G1239" i="28" s="1"/>
  <c r="O1236" i="28"/>
  <c r="O1235" i="28"/>
  <c r="O1234" i="28"/>
  <c r="O1233" i="28"/>
  <c r="O1232" i="28"/>
  <c r="O1231" i="28"/>
  <c r="O1230" i="28"/>
  <c r="O1229" i="28"/>
  <c r="O1228" i="28"/>
  <c r="O1227" i="28"/>
  <c r="N1226" i="28"/>
  <c r="M1226" i="28"/>
  <c r="L1226" i="28"/>
  <c r="I1226" i="28"/>
  <c r="H1226" i="28"/>
  <c r="G1226" i="28"/>
  <c r="O1225" i="28"/>
  <c r="N1224" i="28"/>
  <c r="M1224" i="28"/>
  <c r="L1224" i="28"/>
  <c r="I1224" i="28"/>
  <c r="H1224" i="28"/>
  <c r="G1224" i="28"/>
  <c r="O1223" i="28"/>
  <c r="N1222" i="28"/>
  <c r="M1222" i="28"/>
  <c r="L1222" i="28"/>
  <c r="I1222" i="28"/>
  <c r="H1222" i="28"/>
  <c r="G1222" i="28"/>
  <c r="O1221" i="28"/>
  <c r="N1220" i="28"/>
  <c r="M1220" i="28"/>
  <c r="L1220" i="28"/>
  <c r="I1220" i="28"/>
  <c r="H1220" i="28"/>
  <c r="G1220" i="28"/>
  <c r="O1219" i="28"/>
  <c r="N1218" i="28"/>
  <c r="M1218" i="28"/>
  <c r="L1218" i="28"/>
  <c r="I1218" i="28"/>
  <c r="H1218" i="28"/>
  <c r="G1218" i="28"/>
  <c r="O1217" i="28"/>
  <c r="O1216" i="28"/>
  <c r="O1215" i="28"/>
  <c r="O1214" i="28"/>
  <c r="N1213" i="28"/>
  <c r="M1213" i="28"/>
  <c r="L1213" i="28"/>
  <c r="I1213" i="28"/>
  <c r="H1213" i="28"/>
  <c r="G1213" i="28"/>
  <c r="O1212" i="28"/>
  <c r="O1211" i="28"/>
  <c r="N1210" i="28"/>
  <c r="M1210" i="28"/>
  <c r="L1210" i="28"/>
  <c r="I1210" i="28"/>
  <c r="H1210" i="28"/>
  <c r="G1210" i="28"/>
  <c r="N1208" i="28"/>
  <c r="M1208" i="28"/>
  <c r="L1208" i="28"/>
  <c r="I1208" i="28"/>
  <c r="H1208" i="28"/>
  <c r="G1208" i="28"/>
  <c r="O1206" i="28"/>
  <c r="O1205" i="28"/>
  <c r="N1204" i="28"/>
  <c r="N1203" i="28" s="1"/>
  <c r="M1204" i="28"/>
  <c r="M1203" i="28" s="1"/>
  <c r="M1200" i="28" s="1"/>
  <c r="L1204" i="28"/>
  <c r="I1204" i="28"/>
  <c r="I1203" i="28" s="1"/>
  <c r="I1200" i="28" s="1"/>
  <c r="H1204" i="28"/>
  <c r="H1203" i="28" s="1"/>
  <c r="G1204" i="28"/>
  <c r="G1203" i="28" s="1"/>
  <c r="O1202" i="28"/>
  <c r="O1201" i="28"/>
  <c r="I1238" i="28" l="1"/>
  <c r="I1259" i="28" s="1"/>
  <c r="O1224" i="28"/>
  <c r="H1238" i="28"/>
  <c r="H1259" i="28" s="1"/>
  <c r="H1207" i="28"/>
  <c r="H1258" i="28" s="1"/>
  <c r="O1210" i="28"/>
  <c r="O1222" i="28"/>
  <c r="O1220" i="28"/>
  <c r="O1240" i="28"/>
  <c r="O1249" i="28"/>
  <c r="G1207" i="28"/>
  <c r="G1258" i="28" s="1"/>
  <c r="M1207" i="28"/>
  <c r="M1258" i="28" s="1"/>
  <c r="O1213" i="28"/>
  <c r="O1218" i="28"/>
  <c r="O1226" i="28"/>
  <c r="O1252" i="28"/>
  <c r="I1207" i="28"/>
  <c r="I1258" i="28" s="1"/>
  <c r="N1238" i="28"/>
  <c r="N1259" i="28" s="1"/>
  <c r="O1208" i="28"/>
  <c r="L1207" i="28"/>
  <c r="L1258" i="28" s="1"/>
  <c r="O1204" i="28"/>
  <c r="G1200" i="28"/>
  <c r="G1202" i="28"/>
  <c r="M1257" i="28"/>
  <c r="H1200" i="28"/>
  <c r="H1202" i="28"/>
  <c r="O1239" i="28"/>
  <c r="I1257" i="28"/>
  <c r="I1199" i="28"/>
  <c r="G1238" i="28"/>
  <c r="G1259" i="28" s="1"/>
  <c r="M1238" i="28"/>
  <c r="M1259" i="28" s="1"/>
  <c r="O1251" i="28"/>
  <c r="N1200" i="28"/>
  <c r="I1202" i="28"/>
  <c r="L1203" i="28"/>
  <c r="N1207" i="28"/>
  <c r="N1258" i="28" s="1"/>
  <c r="L1248" i="28"/>
  <c r="O1248" i="28" s="1"/>
  <c r="O1258" i="28" l="1"/>
  <c r="I1261" i="28"/>
  <c r="O1207" i="28"/>
  <c r="M1261" i="28"/>
  <c r="M1199" i="28"/>
  <c r="L1238" i="28"/>
  <c r="N1199" i="28"/>
  <c r="N1257" i="28"/>
  <c r="N1261" i="28" s="1"/>
  <c r="O1203" i="28"/>
  <c r="L1200" i="28"/>
  <c r="H1257" i="28"/>
  <c r="H1261" i="28" s="1"/>
  <c r="H1199" i="28"/>
  <c r="G1257" i="28"/>
  <c r="G1261" i="28" s="1"/>
  <c r="G1199" i="28"/>
  <c r="L1257" i="28" l="1"/>
  <c r="L1199" i="28"/>
  <c r="O1199" i="28" s="1"/>
  <c r="O1200" i="28"/>
  <c r="O1238" i="28"/>
  <c r="L1259" i="28"/>
  <c r="O1259" i="28" s="1"/>
  <c r="O1257" i="28" l="1"/>
  <c r="L1261" i="28"/>
  <c r="O1261" i="28" s="1"/>
  <c r="O1192" i="28" l="1"/>
  <c r="O1191" i="28"/>
  <c r="H1189" i="28"/>
  <c r="G1189" i="28"/>
  <c r="G1193" i="28" s="1"/>
  <c r="O1186" i="28"/>
  <c r="O1185" i="28"/>
  <c r="O1184" i="28"/>
  <c r="O1183" i="28"/>
  <c r="O1182" i="28"/>
  <c r="O1181" i="28"/>
  <c r="O1180" i="28"/>
  <c r="O1179" i="28"/>
  <c r="N1178" i="28"/>
  <c r="M1178" i="28"/>
  <c r="L1178" i="28"/>
  <c r="I1178" i="28"/>
  <c r="H1178" i="28"/>
  <c r="G1178" i="28"/>
  <c r="O1177" i="28"/>
  <c r="N1176" i="28"/>
  <c r="M1176" i="28"/>
  <c r="L1176" i="28"/>
  <c r="I1176" i="28"/>
  <c r="H1176" i="28"/>
  <c r="G1176" i="28"/>
  <c r="O1175" i="28"/>
  <c r="O1174" i="28"/>
  <c r="N1173" i="28"/>
  <c r="M1173" i="28"/>
  <c r="L1173" i="28"/>
  <c r="I1173" i="28"/>
  <c r="H1173" i="28"/>
  <c r="G1173" i="28"/>
  <c r="O1172" i="28"/>
  <c r="O1171" i="28"/>
  <c r="O1170" i="28"/>
  <c r="N1169" i="28"/>
  <c r="M1169" i="28"/>
  <c r="L1169" i="28"/>
  <c r="I1169" i="28"/>
  <c r="H1169" i="28"/>
  <c r="G1169" i="28"/>
  <c r="O1168" i="28"/>
  <c r="O1167" i="28"/>
  <c r="O1166" i="28"/>
  <c r="N1165" i="28"/>
  <c r="N1163" i="28" s="1"/>
  <c r="M1165" i="28"/>
  <c r="M1163" i="28" s="1"/>
  <c r="L1165" i="28"/>
  <c r="O1165" i="28" s="1"/>
  <c r="I1165" i="28"/>
  <c r="H1165" i="28"/>
  <c r="G1165" i="28"/>
  <c r="O1164" i="28"/>
  <c r="I1163" i="28"/>
  <c r="H1163" i="28"/>
  <c r="G1163" i="28"/>
  <c r="O1162" i="28"/>
  <c r="O1161" i="28"/>
  <c r="O1160" i="28"/>
  <c r="O1159" i="28"/>
  <c r="O1158" i="28"/>
  <c r="N1157" i="28"/>
  <c r="M1157" i="28"/>
  <c r="L1157" i="28"/>
  <c r="I1157" i="28"/>
  <c r="H1157" i="28"/>
  <c r="G1157" i="28"/>
  <c r="O1156" i="28"/>
  <c r="O1155" i="28"/>
  <c r="O1154" i="28"/>
  <c r="N1153" i="28"/>
  <c r="M1153" i="28"/>
  <c r="L1153" i="28"/>
  <c r="I1153" i="28"/>
  <c r="H1153" i="28"/>
  <c r="G1153" i="28"/>
  <c r="O1152" i="28"/>
  <c r="O1151" i="28"/>
  <c r="O1150" i="28"/>
  <c r="N1149" i="28"/>
  <c r="M1149" i="28"/>
  <c r="L1149" i="28"/>
  <c r="H1149" i="28"/>
  <c r="G1149" i="28"/>
  <c r="O1148" i="28"/>
  <c r="N1146" i="28"/>
  <c r="M1146" i="28"/>
  <c r="L1146" i="28"/>
  <c r="H1146" i="28"/>
  <c r="G1146" i="28"/>
  <c r="O1144" i="28"/>
  <c r="N1143" i="28"/>
  <c r="N1142" i="28" s="1"/>
  <c r="N1140" i="28" s="1"/>
  <c r="N1189" i="28" s="1"/>
  <c r="M1143" i="28"/>
  <c r="M1142" i="28" s="1"/>
  <c r="M1140" i="28" s="1"/>
  <c r="M1189" i="28" s="1"/>
  <c r="L1143" i="28"/>
  <c r="I1143" i="28"/>
  <c r="I1142" i="28" s="1"/>
  <c r="I1140" i="28" s="1"/>
  <c r="I1189" i="28" s="1"/>
  <c r="H1143" i="28"/>
  <c r="H1142" i="28" s="1"/>
  <c r="G1143" i="28"/>
  <c r="G1142" i="28" s="1"/>
  <c r="O1141" i="28"/>
  <c r="O1139" i="28"/>
  <c r="O1169" i="28" l="1"/>
  <c r="O1178" i="28"/>
  <c r="O1149" i="28"/>
  <c r="N1145" i="28"/>
  <c r="N1190" i="28" s="1"/>
  <c r="N1193" i="28" s="1"/>
  <c r="L1163" i="28"/>
  <c r="O1163" i="28" s="1"/>
  <c r="O1146" i="28"/>
  <c r="O1157" i="28"/>
  <c r="O1173" i="28"/>
  <c r="O1176" i="28"/>
  <c r="O1143" i="28"/>
  <c r="M1145" i="28"/>
  <c r="M1190" i="28" s="1"/>
  <c r="M1193" i="28" s="1"/>
  <c r="I1145" i="28"/>
  <c r="I1190" i="28" s="1"/>
  <c r="I1193" i="28" s="1"/>
  <c r="H1145" i="28"/>
  <c r="H1190" i="28" s="1"/>
  <c r="H1193" i="28" s="1"/>
  <c r="O1153" i="28"/>
  <c r="G1145" i="28"/>
  <c r="L1142" i="28"/>
  <c r="L1140" i="28" s="1"/>
  <c r="O1140" i="28" s="1"/>
  <c r="L1189" i="28" l="1"/>
  <c r="O1189" i="28" s="1"/>
  <c r="O1142" i="28"/>
  <c r="L1145" i="28"/>
  <c r="L1190" i="28" l="1"/>
  <c r="O1145" i="28"/>
  <c r="G542" i="29"/>
  <c r="F539" i="29"/>
  <c r="F542" i="29" s="1"/>
  <c r="E539" i="29"/>
  <c r="E542" i="29" s="1"/>
  <c r="D539" i="29"/>
  <c r="D542" i="29" s="1"/>
  <c r="K538" i="29"/>
  <c r="J538" i="29"/>
  <c r="I538" i="29"/>
  <c r="H538" i="29"/>
  <c r="L538" i="29" s="1"/>
  <c r="K537" i="29"/>
  <c r="J537" i="29"/>
  <c r="I537" i="29"/>
  <c r="H537" i="29"/>
  <c r="L537" i="29" s="1"/>
  <c r="K536" i="29"/>
  <c r="J536" i="29"/>
  <c r="I536" i="29"/>
  <c r="H536" i="29"/>
  <c r="L536" i="29" s="1"/>
  <c r="K535" i="29"/>
  <c r="J535" i="29"/>
  <c r="I535" i="29"/>
  <c r="H535" i="29"/>
  <c r="L535" i="29" s="1"/>
  <c r="K534" i="29"/>
  <c r="J534" i="29"/>
  <c r="I534" i="29"/>
  <c r="H534" i="29"/>
  <c r="L534" i="29" s="1"/>
  <c r="K533" i="29"/>
  <c r="J533" i="29"/>
  <c r="I533" i="29"/>
  <c r="H533" i="29"/>
  <c r="L533" i="29" s="1"/>
  <c r="K532" i="29"/>
  <c r="J532" i="29"/>
  <c r="I532" i="29"/>
  <c r="H532" i="29"/>
  <c r="L532" i="29" s="1"/>
  <c r="K531" i="29"/>
  <c r="J531" i="29"/>
  <c r="I531" i="29"/>
  <c r="H531" i="29"/>
  <c r="L531" i="29" s="1"/>
  <c r="K530" i="29"/>
  <c r="J530" i="29"/>
  <c r="I530" i="29"/>
  <c r="H530" i="29"/>
  <c r="L530" i="29" s="1"/>
  <c r="K529" i="29"/>
  <c r="J529" i="29"/>
  <c r="I529" i="29"/>
  <c r="H529" i="29"/>
  <c r="L529" i="29" s="1"/>
  <c r="K528" i="29"/>
  <c r="J528" i="29"/>
  <c r="I528" i="29"/>
  <c r="I539" i="29" s="1"/>
  <c r="I542" i="29" s="1"/>
  <c r="H528" i="29"/>
  <c r="L528" i="29" s="1"/>
  <c r="L539" i="29" s="1"/>
  <c r="L542" i="29" s="1"/>
  <c r="O1131" i="28"/>
  <c r="O1130" i="28"/>
  <c r="O1124" i="28"/>
  <c r="N1123" i="28"/>
  <c r="M1123" i="28"/>
  <c r="L1123" i="28"/>
  <c r="I1123" i="28"/>
  <c r="H1123" i="28"/>
  <c r="G1123" i="28"/>
  <c r="O1122" i="28"/>
  <c r="N1121" i="28"/>
  <c r="M1121" i="28"/>
  <c r="L1121" i="28"/>
  <c r="I1121" i="28"/>
  <c r="H1121" i="28"/>
  <c r="G1121" i="28"/>
  <c r="O1120" i="28"/>
  <c r="N1119" i="28"/>
  <c r="M1119" i="28"/>
  <c r="L1119" i="28"/>
  <c r="I1119" i="28"/>
  <c r="H1119" i="28"/>
  <c r="G1119" i="28"/>
  <c r="O1118" i="28"/>
  <c r="O1117" i="28"/>
  <c r="N1116" i="28"/>
  <c r="M1116" i="28"/>
  <c r="L1116" i="28"/>
  <c r="I1116" i="28"/>
  <c r="H1116" i="28"/>
  <c r="G1116" i="28"/>
  <c r="O1115" i="28"/>
  <c r="N1113" i="28"/>
  <c r="M1113" i="28"/>
  <c r="O1113" i="28" s="1"/>
  <c r="L1113" i="28"/>
  <c r="I1113" i="28"/>
  <c r="H1113" i="28"/>
  <c r="G1113" i="28"/>
  <c r="G1112" i="28" s="1"/>
  <c r="G1129" i="28" s="1"/>
  <c r="O1111" i="28"/>
  <c r="N1110" i="28"/>
  <c r="N1109" i="28" s="1"/>
  <c r="N1108" i="28" s="1"/>
  <c r="N1105" i="28" s="1"/>
  <c r="M1110" i="28"/>
  <c r="M1109" i="28" s="1"/>
  <c r="M1108" i="28" s="1"/>
  <c r="M1105" i="28" s="1"/>
  <c r="L1110" i="28"/>
  <c r="I1109" i="28"/>
  <c r="I1108" i="28" s="1"/>
  <c r="H1109" i="28"/>
  <c r="H1108" i="28" s="1"/>
  <c r="G1109" i="28"/>
  <c r="G1108" i="28" s="1"/>
  <c r="O1107" i="28"/>
  <c r="O1106" i="28"/>
  <c r="K539" i="29" l="1"/>
  <c r="K542" i="29" s="1"/>
  <c r="J539" i="29"/>
  <c r="J542" i="29" s="1"/>
  <c r="N1112" i="28"/>
  <c r="N1129" i="28" s="1"/>
  <c r="I1107" i="28"/>
  <c r="I1105" i="28"/>
  <c r="I1128" i="28" s="1"/>
  <c r="O1110" i="28"/>
  <c r="I1112" i="28"/>
  <c r="I1129" i="28" s="1"/>
  <c r="H1112" i="28"/>
  <c r="H1129" i="28" s="1"/>
  <c r="O1123" i="28"/>
  <c r="O1116" i="28"/>
  <c r="O1190" i="28"/>
  <c r="L1193" i="28"/>
  <c r="O1193" i="28" s="1"/>
  <c r="O1121" i="28"/>
  <c r="M1112" i="28"/>
  <c r="M1129" i="28" s="1"/>
  <c r="O1119" i="28"/>
  <c r="L1109" i="28"/>
  <c r="L1108" i="28" s="1"/>
  <c r="O1108" i="28" s="1"/>
  <c r="L1112" i="28"/>
  <c r="L1129" i="28" s="1"/>
  <c r="H539" i="29"/>
  <c r="H542" i="29" s="1"/>
  <c r="M1128" i="28"/>
  <c r="G1107" i="28"/>
  <c r="G1105" i="28"/>
  <c r="N1128" i="28"/>
  <c r="H1105" i="28"/>
  <c r="H1107" i="28"/>
  <c r="N1132" i="28" l="1"/>
  <c r="L1105" i="28"/>
  <c r="L1128" i="28" s="1"/>
  <c r="N1104" i="28"/>
  <c r="O1109" i="28"/>
  <c r="I1132" i="28"/>
  <c r="O1112" i="28"/>
  <c r="I1104" i="28"/>
  <c r="O1129" i="28"/>
  <c r="M1104" i="28"/>
  <c r="M1132" i="28"/>
  <c r="G1128" i="28"/>
  <c r="G1132" i="28" s="1"/>
  <c r="G1104" i="28"/>
  <c r="H1128" i="28"/>
  <c r="H1132" i="28" s="1"/>
  <c r="H1104" i="28"/>
  <c r="O1105" i="28" l="1"/>
  <c r="L1104" i="28"/>
  <c r="O1104" i="28" s="1"/>
  <c r="O1128" i="28"/>
  <c r="L1132" i="28"/>
  <c r="O1132" i="28" s="1"/>
  <c r="G519" i="29" l="1"/>
  <c r="F516" i="29"/>
  <c r="F519" i="29" s="1"/>
  <c r="E516" i="29"/>
  <c r="E519" i="29" s="1"/>
  <c r="D516" i="29"/>
  <c r="D519" i="29" s="1"/>
  <c r="K515" i="29"/>
  <c r="J515" i="29"/>
  <c r="I515" i="29"/>
  <c r="H515" i="29"/>
  <c r="L515" i="29" s="1"/>
  <c r="K514" i="29"/>
  <c r="J514" i="29"/>
  <c r="I514" i="29"/>
  <c r="H514" i="29"/>
  <c r="L514" i="29" s="1"/>
  <c r="K513" i="29"/>
  <c r="J513" i="29"/>
  <c r="I513" i="29"/>
  <c r="H513" i="29"/>
  <c r="L513" i="29" s="1"/>
  <c r="K512" i="29"/>
  <c r="J512" i="29"/>
  <c r="I512" i="29"/>
  <c r="H512" i="29"/>
  <c r="L512" i="29" s="1"/>
  <c r="K511" i="29"/>
  <c r="J511" i="29"/>
  <c r="I511" i="29"/>
  <c r="H511" i="29"/>
  <c r="L511" i="29" s="1"/>
  <c r="K510" i="29"/>
  <c r="J510" i="29"/>
  <c r="I510" i="29"/>
  <c r="H510" i="29"/>
  <c r="L510" i="29" s="1"/>
  <c r="K509" i="29"/>
  <c r="J509" i="29"/>
  <c r="I509" i="29"/>
  <c r="H509" i="29"/>
  <c r="L509" i="29" s="1"/>
  <c r="K508" i="29"/>
  <c r="J508" i="29"/>
  <c r="I508" i="29"/>
  <c r="H508" i="29"/>
  <c r="L508" i="29" s="1"/>
  <c r="K507" i="29"/>
  <c r="J507" i="29"/>
  <c r="I507" i="29"/>
  <c r="H507" i="29"/>
  <c r="L507" i="29" s="1"/>
  <c r="K506" i="29"/>
  <c r="J506" i="29"/>
  <c r="I506" i="29"/>
  <c r="H506" i="29"/>
  <c r="L506" i="29" s="1"/>
  <c r="K505" i="29"/>
  <c r="K516" i="29" s="1"/>
  <c r="K519" i="29" s="1"/>
  <c r="J505" i="29"/>
  <c r="I505" i="29"/>
  <c r="I516" i="29" s="1"/>
  <c r="I519" i="29" s="1"/>
  <c r="H505" i="29"/>
  <c r="L505" i="29" s="1"/>
  <c r="O1097" i="28"/>
  <c r="O1091" i="28"/>
  <c r="O1090" i="28"/>
  <c r="N1089" i="28"/>
  <c r="N1088" i="28" s="1"/>
  <c r="N1087" i="28" s="1"/>
  <c r="N1096" i="28" s="1"/>
  <c r="M1089" i="28"/>
  <c r="M1088" i="28" s="1"/>
  <c r="M1087" i="28" s="1"/>
  <c r="M1096" i="28" s="1"/>
  <c r="L1089" i="28"/>
  <c r="I1089" i="28"/>
  <c r="I1088" i="28" s="1"/>
  <c r="I1087" i="28" s="1"/>
  <c r="I1096" i="28" s="1"/>
  <c r="H1089" i="28"/>
  <c r="H1088" i="28" s="1"/>
  <c r="H1087" i="28" s="1"/>
  <c r="H1096" i="28" s="1"/>
  <c r="G1089" i="28"/>
  <c r="G1088" i="28" s="1"/>
  <c r="G1087" i="28" s="1"/>
  <c r="G1096" i="28" s="1"/>
  <c r="O1085" i="28"/>
  <c r="O1084" i="28"/>
  <c r="N1083" i="28"/>
  <c r="N1082" i="28" s="1"/>
  <c r="M1083" i="28"/>
  <c r="M1082" i="28" s="1"/>
  <c r="L1083" i="28"/>
  <c r="L1082" i="28" s="1"/>
  <c r="I1083" i="28"/>
  <c r="I1082" i="28" s="1"/>
  <c r="H1083" i="28"/>
  <c r="H1082" i="28" s="1"/>
  <c r="G1083" i="28"/>
  <c r="G1082" i="28" s="1"/>
  <c r="O1081" i="28"/>
  <c r="O1080" i="28"/>
  <c r="O1079" i="28"/>
  <c r="O1078" i="28"/>
  <c r="O1077" i="28"/>
  <c r="O1076" i="28"/>
  <c r="O1075" i="28"/>
  <c r="N1074" i="28"/>
  <c r="M1074" i="28"/>
  <c r="L1074" i="28"/>
  <c r="I1074" i="28"/>
  <c r="H1074" i="28"/>
  <c r="G1074" i="28"/>
  <c r="O1073" i="28"/>
  <c r="O1072" i="28"/>
  <c r="N1071" i="28"/>
  <c r="M1071" i="28"/>
  <c r="L1071" i="28"/>
  <c r="I1071" i="28"/>
  <c r="H1071" i="28"/>
  <c r="G1071" i="28"/>
  <c r="O1070" i="28"/>
  <c r="O1069" i="28"/>
  <c r="O1068" i="28"/>
  <c r="N1067" i="28"/>
  <c r="M1067" i="28"/>
  <c r="L1067" i="28"/>
  <c r="I1067" i="28"/>
  <c r="H1067" i="28"/>
  <c r="G1067" i="28"/>
  <c r="O1066" i="28"/>
  <c r="O1065" i="28"/>
  <c r="O1064" i="28"/>
  <c r="O1063" i="28"/>
  <c r="N1062" i="28"/>
  <c r="M1062" i="28"/>
  <c r="L1062" i="28"/>
  <c r="I1062" i="28"/>
  <c r="H1062" i="28"/>
  <c r="G1062" i="28"/>
  <c r="O1061" i="28"/>
  <c r="O1060" i="28"/>
  <c r="N1059" i="28"/>
  <c r="M1059" i="28"/>
  <c r="L1059" i="28"/>
  <c r="I1059" i="28"/>
  <c r="H1059" i="28"/>
  <c r="G1059" i="28"/>
  <c r="O1058" i="28"/>
  <c r="N1057" i="28"/>
  <c r="M1057" i="28"/>
  <c r="L1057" i="28"/>
  <c r="I1057" i="28"/>
  <c r="H1057" i="28"/>
  <c r="G1057" i="28"/>
  <c r="O1056" i="28"/>
  <c r="O1055" i="28"/>
  <c r="O1054" i="28"/>
  <c r="O1053" i="28"/>
  <c r="O1052" i="28"/>
  <c r="O1051" i="28"/>
  <c r="O1050" i="28"/>
  <c r="N1049" i="28"/>
  <c r="M1049" i="28"/>
  <c r="L1049" i="28"/>
  <c r="I1049" i="28"/>
  <c r="H1049" i="28"/>
  <c r="G1049" i="28"/>
  <c r="O1048" i="28"/>
  <c r="O1047" i="28"/>
  <c r="O1046" i="28"/>
  <c r="O1045" i="28"/>
  <c r="O1044" i="28"/>
  <c r="O1043" i="28"/>
  <c r="O1042" i="28"/>
  <c r="O1041" i="28"/>
  <c r="N1040" i="28"/>
  <c r="M1040" i="28"/>
  <c r="L1040" i="28"/>
  <c r="I1040" i="28"/>
  <c r="H1040" i="28"/>
  <c r="G1040" i="28"/>
  <c r="O1039" i="28"/>
  <c r="O1038" i="28"/>
  <c r="O1037" i="28"/>
  <c r="O1036" i="28"/>
  <c r="O1035" i="28"/>
  <c r="O1034" i="28"/>
  <c r="O1033" i="28"/>
  <c r="N1032" i="28"/>
  <c r="M1032" i="28"/>
  <c r="L1032" i="28"/>
  <c r="I1032" i="28"/>
  <c r="H1032" i="28"/>
  <c r="G1032" i="28"/>
  <c r="O1031" i="28"/>
  <c r="N1029" i="28"/>
  <c r="M1029" i="28"/>
  <c r="L1029" i="28"/>
  <c r="I1029" i="28"/>
  <c r="H1029" i="28"/>
  <c r="G1029" i="28"/>
  <c r="N1026" i="28"/>
  <c r="M1026" i="28"/>
  <c r="M1025" i="28" s="1"/>
  <c r="M1024" i="28" s="1"/>
  <c r="L1026" i="28"/>
  <c r="L1025" i="28" s="1"/>
  <c r="L1024" i="28" s="1"/>
  <c r="I1025" i="28"/>
  <c r="I1024" i="28" s="1"/>
  <c r="I1023" i="28" s="1"/>
  <c r="H1025" i="28"/>
  <c r="H1024" i="28" s="1"/>
  <c r="G1025" i="28"/>
  <c r="G1024" i="28" s="1"/>
  <c r="O1023" i="28"/>
  <c r="O1022" i="28"/>
  <c r="L516" i="29" l="1"/>
  <c r="L519" i="29" s="1"/>
  <c r="J516" i="29"/>
  <c r="J519" i="29" s="1"/>
  <c r="L1028" i="28"/>
  <c r="L1095" i="28" s="1"/>
  <c r="M1028" i="28"/>
  <c r="H516" i="29"/>
  <c r="H519" i="29" s="1"/>
  <c r="H1028" i="28"/>
  <c r="H1095" i="28" s="1"/>
  <c r="N1028" i="28"/>
  <c r="N1095" i="28" s="1"/>
  <c r="G1028" i="28"/>
  <c r="G1095" i="28" s="1"/>
  <c r="I1028" i="28"/>
  <c r="I1095" i="28" s="1"/>
  <c r="N1025" i="28"/>
  <c r="N1024" i="28" s="1"/>
  <c r="N1021" i="28" s="1"/>
  <c r="N1094" i="28" s="1"/>
  <c r="O1071" i="28"/>
  <c r="O1059" i="28"/>
  <c r="O1067" i="28"/>
  <c r="O1057" i="28"/>
  <c r="I1021" i="28"/>
  <c r="I1094" i="28" s="1"/>
  <c r="O1089" i="28"/>
  <c r="O1029" i="28"/>
  <c r="O1040" i="28"/>
  <c r="O1062" i="28"/>
  <c r="L1088" i="28"/>
  <c r="M1021" i="28"/>
  <c r="M1094" i="28" s="1"/>
  <c r="O1049" i="28"/>
  <c r="O1083" i="28"/>
  <c r="M1095" i="28"/>
  <c r="H1021" i="28"/>
  <c r="H1023" i="28"/>
  <c r="O1027" i="28"/>
  <c r="O1074" i="28"/>
  <c r="L1021" i="28"/>
  <c r="G1021" i="28"/>
  <c r="G1023" i="28"/>
  <c r="O1026" i="28"/>
  <c r="O1032" i="28"/>
  <c r="O1082" i="28"/>
  <c r="N1098" i="28" l="1"/>
  <c r="O1024" i="28"/>
  <c r="O1025" i="28"/>
  <c r="N1020" i="28"/>
  <c r="O1088" i="28"/>
  <c r="L1020" i="28"/>
  <c r="O1095" i="28"/>
  <c r="M1020" i="28"/>
  <c r="G1094" i="28"/>
  <c r="G1098" i="28" s="1"/>
  <c r="G1020" i="28"/>
  <c r="O1028" i="28"/>
  <c r="M1098" i="28"/>
  <c r="I1098" i="28"/>
  <c r="I1020" i="28"/>
  <c r="L1094" i="28"/>
  <c r="O1021" i="28"/>
  <c r="H1094" i="28"/>
  <c r="H1098" i="28" s="1"/>
  <c r="H1020" i="28"/>
  <c r="O1020" i="28" l="1"/>
  <c r="L1096" i="28"/>
  <c r="O1096" i="28" s="1"/>
  <c r="O1087" i="28"/>
  <c r="O1094" i="28"/>
  <c r="L1098" i="28" l="1"/>
  <c r="O1098" i="28" s="1"/>
  <c r="G496" i="29" l="1"/>
  <c r="F493" i="29"/>
  <c r="F496" i="29" s="1"/>
  <c r="E493" i="29"/>
  <c r="E496" i="29" s="1"/>
  <c r="D493" i="29"/>
  <c r="D496" i="29" s="1"/>
  <c r="K492" i="29"/>
  <c r="J492" i="29"/>
  <c r="I492" i="29"/>
  <c r="H492" i="29"/>
  <c r="L492" i="29" s="1"/>
  <c r="K491" i="29"/>
  <c r="J491" i="29"/>
  <c r="I491" i="29"/>
  <c r="H491" i="29"/>
  <c r="L491" i="29" s="1"/>
  <c r="K490" i="29"/>
  <c r="J490" i="29"/>
  <c r="I490" i="29"/>
  <c r="H490" i="29"/>
  <c r="L490" i="29" s="1"/>
  <c r="K489" i="29"/>
  <c r="J489" i="29"/>
  <c r="I489" i="29"/>
  <c r="H489" i="29"/>
  <c r="L489" i="29" s="1"/>
  <c r="K488" i="29"/>
  <c r="J488" i="29"/>
  <c r="I488" i="29"/>
  <c r="H488" i="29"/>
  <c r="L488" i="29" s="1"/>
  <c r="K487" i="29"/>
  <c r="J487" i="29"/>
  <c r="I487" i="29"/>
  <c r="H487" i="29"/>
  <c r="L487" i="29" s="1"/>
  <c r="K486" i="29"/>
  <c r="J486" i="29"/>
  <c r="I486" i="29"/>
  <c r="H486" i="29"/>
  <c r="L486" i="29" s="1"/>
  <c r="K485" i="29"/>
  <c r="J485" i="29"/>
  <c r="I485" i="29"/>
  <c r="H485" i="29"/>
  <c r="L485" i="29" s="1"/>
  <c r="K484" i="29"/>
  <c r="J484" i="29"/>
  <c r="I484" i="29"/>
  <c r="H484" i="29"/>
  <c r="L484" i="29" s="1"/>
  <c r="K483" i="29"/>
  <c r="J483" i="29"/>
  <c r="I483" i="29"/>
  <c r="H483" i="29"/>
  <c r="L483" i="29" s="1"/>
  <c r="K482" i="29"/>
  <c r="J482" i="29"/>
  <c r="I482" i="29"/>
  <c r="H482" i="29"/>
  <c r="L482" i="29" s="1"/>
  <c r="K493" i="29" l="1"/>
  <c r="K496" i="29" s="1"/>
  <c r="I493" i="29"/>
  <c r="I496" i="29" s="1"/>
  <c r="L493" i="29"/>
  <c r="L496" i="29" s="1"/>
  <c r="J493" i="29"/>
  <c r="J496" i="29" s="1"/>
  <c r="H493" i="29"/>
  <c r="H496" i="29" s="1"/>
  <c r="G473" i="29" l="1"/>
  <c r="K471" i="29"/>
  <c r="J471" i="29"/>
  <c r="I471" i="29"/>
  <c r="H471" i="29"/>
  <c r="L471" i="29" s="1"/>
  <c r="F469" i="29"/>
  <c r="F473" i="29" s="1"/>
  <c r="E469" i="29"/>
  <c r="E473" i="29" s="1"/>
  <c r="D469" i="29"/>
  <c r="D473" i="29" s="1"/>
  <c r="K468" i="29"/>
  <c r="J468" i="29"/>
  <c r="I468" i="29"/>
  <c r="H468" i="29"/>
  <c r="L468" i="29" s="1"/>
  <c r="K467" i="29"/>
  <c r="J467" i="29"/>
  <c r="I467" i="29"/>
  <c r="H467" i="29"/>
  <c r="L467" i="29" s="1"/>
  <c r="K466" i="29"/>
  <c r="J466" i="29"/>
  <c r="I466" i="29"/>
  <c r="H466" i="29"/>
  <c r="L466" i="29" s="1"/>
  <c r="K465" i="29"/>
  <c r="J465" i="29"/>
  <c r="I465" i="29"/>
  <c r="H465" i="29"/>
  <c r="L465" i="29" s="1"/>
  <c r="K464" i="29"/>
  <c r="J464" i="29"/>
  <c r="I464" i="29"/>
  <c r="H464" i="29"/>
  <c r="L464" i="29" s="1"/>
  <c r="K463" i="29"/>
  <c r="J463" i="29"/>
  <c r="I463" i="29"/>
  <c r="H463" i="29"/>
  <c r="L463" i="29" s="1"/>
  <c r="K462" i="29"/>
  <c r="J462" i="29"/>
  <c r="I462" i="29"/>
  <c r="H462" i="29"/>
  <c r="L462" i="29" s="1"/>
  <c r="K461" i="29"/>
  <c r="J461" i="29"/>
  <c r="I461" i="29"/>
  <c r="H461" i="29"/>
  <c r="L461" i="29" s="1"/>
  <c r="K460" i="29"/>
  <c r="J460" i="29"/>
  <c r="I460" i="29"/>
  <c r="H460" i="29"/>
  <c r="L460" i="29" s="1"/>
  <c r="K459" i="29"/>
  <c r="J459" i="29"/>
  <c r="I459" i="29"/>
  <c r="H459" i="29"/>
  <c r="L459" i="29" s="1"/>
  <c r="K458" i="29"/>
  <c r="J458" i="29"/>
  <c r="I458" i="29"/>
  <c r="H458" i="29"/>
  <c r="L458" i="29" s="1"/>
  <c r="K457" i="29"/>
  <c r="J457" i="29"/>
  <c r="I457" i="29"/>
  <c r="H457" i="29"/>
  <c r="L457" i="29" s="1"/>
  <c r="K456" i="29"/>
  <c r="J456" i="29"/>
  <c r="I456" i="29"/>
  <c r="H456" i="29"/>
  <c r="L456" i="29" s="1"/>
  <c r="K455" i="29"/>
  <c r="J455" i="29"/>
  <c r="I455" i="29"/>
  <c r="H455" i="29"/>
  <c r="L455" i="29" s="1"/>
  <c r="K454" i="29"/>
  <c r="J454" i="29"/>
  <c r="I454" i="29"/>
  <c r="H454" i="29"/>
  <c r="L454" i="29" s="1"/>
  <c r="K453" i="29"/>
  <c r="J453" i="29"/>
  <c r="I453" i="29"/>
  <c r="H453" i="29"/>
  <c r="L453" i="29" s="1"/>
  <c r="K452" i="29"/>
  <c r="J452" i="29"/>
  <c r="I452" i="29"/>
  <c r="H452" i="29"/>
  <c r="L452" i="29" s="1"/>
  <c r="K451" i="29"/>
  <c r="J451" i="29"/>
  <c r="I451" i="29"/>
  <c r="H451" i="29"/>
  <c r="L451" i="29" s="1"/>
  <c r="K450" i="29"/>
  <c r="J450" i="29"/>
  <c r="I450" i="29"/>
  <c r="H450" i="29"/>
  <c r="L450" i="29" s="1"/>
  <c r="K449" i="29"/>
  <c r="J449" i="29"/>
  <c r="I449" i="29"/>
  <c r="H449" i="29"/>
  <c r="L449" i="29" s="1"/>
  <c r="K448" i="29"/>
  <c r="J448" i="29"/>
  <c r="I448" i="29"/>
  <c r="H448" i="29"/>
  <c r="L448" i="29" s="1"/>
  <c r="K447" i="29"/>
  <c r="J447" i="29"/>
  <c r="I447" i="29"/>
  <c r="H447" i="29"/>
  <c r="L447" i="29" s="1"/>
  <c r="K446" i="29"/>
  <c r="J446" i="29"/>
  <c r="I446" i="29"/>
  <c r="H446" i="29"/>
  <c r="L446" i="29" s="1"/>
  <c r="K445" i="29"/>
  <c r="J445" i="29"/>
  <c r="I445" i="29"/>
  <c r="H445" i="29"/>
  <c r="L445" i="29" s="1"/>
  <c r="K444" i="29"/>
  <c r="J444" i="29"/>
  <c r="I444" i="29"/>
  <c r="H444" i="29"/>
  <c r="L444" i="29" s="1"/>
  <c r="K443" i="29"/>
  <c r="J443" i="29"/>
  <c r="I443" i="29"/>
  <c r="H443" i="29"/>
  <c r="L443" i="29" s="1"/>
  <c r="K442" i="29"/>
  <c r="J442" i="29"/>
  <c r="I442" i="29"/>
  <c r="H442" i="29"/>
  <c r="L442" i="29" s="1"/>
  <c r="K441" i="29"/>
  <c r="J441" i="29"/>
  <c r="I441" i="29"/>
  <c r="H441" i="29"/>
  <c r="L441" i="29" s="1"/>
  <c r="K440" i="29"/>
  <c r="J440" i="29"/>
  <c r="I440" i="29"/>
  <c r="H440" i="29"/>
  <c r="L440" i="29" s="1"/>
  <c r="K439" i="29"/>
  <c r="J439" i="29"/>
  <c r="I439" i="29"/>
  <c r="H439" i="29"/>
  <c r="L439" i="29" s="1"/>
  <c r="K438" i="29"/>
  <c r="J438" i="29"/>
  <c r="I438" i="29"/>
  <c r="H438" i="29"/>
  <c r="L438" i="29" s="1"/>
  <c r="K437" i="29"/>
  <c r="J437" i="29"/>
  <c r="I437" i="29"/>
  <c r="H437" i="29"/>
  <c r="L437" i="29" s="1"/>
  <c r="K436" i="29"/>
  <c r="J436" i="29"/>
  <c r="I436" i="29"/>
  <c r="H436" i="29"/>
  <c r="L436" i="29" s="1"/>
  <c r="K435" i="29"/>
  <c r="J435" i="29"/>
  <c r="I435" i="29"/>
  <c r="H435" i="29"/>
  <c r="L435" i="29" s="1"/>
  <c r="K434" i="29"/>
  <c r="J434" i="29"/>
  <c r="I434" i="29"/>
  <c r="H434" i="29"/>
  <c r="L434" i="29" s="1"/>
  <c r="K433" i="29"/>
  <c r="J433" i="29"/>
  <c r="I433" i="29"/>
  <c r="H433" i="29"/>
  <c r="L433" i="29" s="1"/>
  <c r="K432" i="29"/>
  <c r="J432" i="29"/>
  <c r="I432" i="29"/>
  <c r="H432" i="29"/>
  <c r="L432" i="29" s="1"/>
  <c r="K431" i="29"/>
  <c r="J431" i="29"/>
  <c r="I431" i="29"/>
  <c r="H431" i="29"/>
  <c r="L431" i="29" s="1"/>
  <c r="K430" i="29"/>
  <c r="J430" i="29"/>
  <c r="I430" i="29"/>
  <c r="H430" i="29"/>
  <c r="L430" i="29" s="1"/>
  <c r="K429" i="29"/>
  <c r="J429" i="29"/>
  <c r="I429" i="29"/>
  <c r="H429" i="29"/>
  <c r="L429" i="29" s="1"/>
  <c r="K428" i="29"/>
  <c r="J428" i="29"/>
  <c r="I428" i="29"/>
  <c r="H428" i="29"/>
  <c r="L428" i="29" s="1"/>
  <c r="K427" i="29"/>
  <c r="J427" i="29"/>
  <c r="I427" i="29"/>
  <c r="H427" i="29"/>
  <c r="L427" i="29" s="1"/>
  <c r="K426" i="29"/>
  <c r="J426" i="29"/>
  <c r="I426" i="29"/>
  <c r="H426" i="29"/>
  <c r="L426" i="29" s="1"/>
  <c r="K425" i="29"/>
  <c r="J425" i="29"/>
  <c r="I425" i="29"/>
  <c r="H425" i="29"/>
  <c r="L425" i="29" s="1"/>
  <c r="K424" i="29"/>
  <c r="J424" i="29"/>
  <c r="I424" i="29"/>
  <c r="H424" i="29"/>
  <c r="L424" i="29" s="1"/>
  <c r="K423" i="29"/>
  <c r="J423" i="29"/>
  <c r="I423" i="29"/>
  <c r="H423" i="29"/>
  <c r="L423" i="29" s="1"/>
  <c r="K422" i="29"/>
  <c r="J422" i="29"/>
  <c r="I422" i="29"/>
  <c r="H422" i="29"/>
  <c r="L422" i="29" s="1"/>
  <c r="K421" i="29"/>
  <c r="J421" i="29"/>
  <c r="I421" i="29"/>
  <c r="H421" i="29"/>
  <c r="L421" i="29" s="1"/>
  <c r="K420" i="29"/>
  <c r="J420" i="29"/>
  <c r="I420" i="29"/>
  <c r="H420" i="29"/>
  <c r="K419" i="29"/>
  <c r="J419" i="29"/>
  <c r="I419" i="29"/>
  <c r="H419" i="29"/>
  <c r="L419" i="29" s="1"/>
  <c r="K418" i="29"/>
  <c r="J418" i="29"/>
  <c r="I418" i="29"/>
  <c r="H418" i="29"/>
  <c r="L418" i="29" s="1"/>
  <c r="O1013" i="28"/>
  <c r="O1006" i="28"/>
  <c r="O1005" i="28"/>
  <c r="O1004" i="28"/>
  <c r="O1003" i="28"/>
  <c r="N1002" i="28"/>
  <c r="M1002" i="28"/>
  <c r="L1002" i="28"/>
  <c r="H1002" i="28"/>
  <c r="G1002" i="28"/>
  <c r="O999" i="28"/>
  <c r="O998" i="28"/>
  <c r="O997" i="28"/>
  <c r="O996" i="28"/>
  <c r="O995" i="28"/>
  <c r="O994" i="28"/>
  <c r="N993" i="28"/>
  <c r="M993" i="28"/>
  <c r="M992" i="28" s="1"/>
  <c r="L993" i="28"/>
  <c r="H993" i="28"/>
  <c r="H992" i="28" s="1"/>
  <c r="G993" i="28"/>
  <c r="G992" i="28" s="1"/>
  <c r="N992" i="28"/>
  <c r="O989" i="28"/>
  <c r="O988" i="28"/>
  <c r="O987" i="28"/>
  <c r="N986" i="28"/>
  <c r="N985" i="28" s="1"/>
  <c r="M986" i="28"/>
  <c r="M985" i="28" s="1"/>
  <c r="L986" i="28"/>
  <c r="L985" i="28" s="1"/>
  <c r="I986" i="28"/>
  <c r="I985" i="28" s="1"/>
  <c r="H986" i="28"/>
  <c r="H985" i="28" s="1"/>
  <c r="G986" i="28"/>
  <c r="G985" i="28" s="1"/>
  <c r="O984" i="28"/>
  <c r="N983" i="28"/>
  <c r="M983" i="28"/>
  <c r="M982" i="28" s="1"/>
  <c r="L983" i="28"/>
  <c r="I983" i="28"/>
  <c r="I982" i="28" s="1"/>
  <c r="H983" i="28"/>
  <c r="H982" i="28" s="1"/>
  <c r="G983" i="28"/>
  <c r="G982" i="28" s="1"/>
  <c r="L982" i="28"/>
  <c r="O981" i="28"/>
  <c r="O980" i="28"/>
  <c r="O979" i="28"/>
  <c r="O978" i="28"/>
  <c r="N977" i="28"/>
  <c r="N976" i="28" s="1"/>
  <c r="M977" i="28"/>
  <c r="M976" i="28" s="1"/>
  <c r="L977" i="28"/>
  <c r="I977" i="28"/>
  <c r="I976" i="28" s="1"/>
  <c r="H977" i="28"/>
  <c r="H976" i="28" s="1"/>
  <c r="G977" i="28"/>
  <c r="G976" i="28" s="1"/>
  <c r="O975" i="28"/>
  <c r="O974" i="28"/>
  <c r="O973" i="28"/>
  <c r="O972" i="28"/>
  <c r="O971" i="28"/>
  <c r="O970" i="28"/>
  <c r="O969" i="28"/>
  <c r="O968" i="28"/>
  <c r="O967" i="28"/>
  <c r="N966" i="28"/>
  <c r="N965" i="28" s="1"/>
  <c r="M966" i="28"/>
  <c r="M965" i="28" s="1"/>
  <c r="L966" i="28"/>
  <c r="L965" i="28" s="1"/>
  <c r="I966" i="28"/>
  <c r="I965" i="28" s="1"/>
  <c r="H966" i="28"/>
  <c r="H965" i="28" s="1"/>
  <c r="G966" i="28"/>
  <c r="G965" i="28" s="1"/>
  <c r="O962" i="28"/>
  <c r="N961" i="28"/>
  <c r="N960" i="28" s="1"/>
  <c r="M961" i="28"/>
  <c r="M960" i="28" s="1"/>
  <c r="L961" i="28"/>
  <c r="I961" i="28"/>
  <c r="I960" i="28" s="1"/>
  <c r="H961" i="28"/>
  <c r="H960" i="28" s="1"/>
  <c r="G961" i="28"/>
  <c r="G960" i="28" s="1"/>
  <c r="O959" i="28"/>
  <c r="N958" i="28"/>
  <c r="N940" i="28" s="1"/>
  <c r="M958" i="28"/>
  <c r="M940" i="28" s="1"/>
  <c r="L958" i="28"/>
  <c r="L940" i="28" s="1"/>
  <c r="I958" i="28"/>
  <c r="I940" i="28" s="1"/>
  <c r="H958" i="28"/>
  <c r="H940" i="28" s="1"/>
  <c r="G958" i="28"/>
  <c r="G940" i="28" s="1"/>
  <c r="O957" i="28"/>
  <c r="O956" i="28"/>
  <c r="O955" i="28"/>
  <c r="O954" i="28"/>
  <c r="O953" i="28"/>
  <c r="O952" i="28"/>
  <c r="O951" i="28"/>
  <c r="O950" i="28"/>
  <c r="O949" i="28"/>
  <c r="O948" i="28"/>
  <c r="O947" i="28"/>
  <c r="O946" i="28"/>
  <c r="O945" i="28"/>
  <c r="O944" i="28"/>
  <c r="O943" i="28"/>
  <c r="O942" i="28"/>
  <c r="O941" i="28"/>
  <c r="O939" i="28"/>
  <c r="N938" i="28"/>
  <c r="M938" i="28"/>
  <c r="L938" i="28"/>
  <c r="I938" i="28"/>
  <c r="H938" i="28"/>
  <c r="G938" i="28"/>
  <c r="O937" i="28"/>
  <c r="O936" i="28"/>
  <c r="N935" i="28"/>
  <c r="M935" i="28"/>
  <c r="L935" i="28"/>
  <c r="I935" i="28"/>
  <c r="H935" i="28"/>
  <c r="G935" i="28"/>
  <c r="O934" i="28"/>
  <c r="O933" i="28"/>
  <c r="O932" i="28"/>
  <c r="N931" i="28"/>
  <c r="M931" i="28"/>
  <c r="L931" i="28"/>
  <c r="I931" i="28"/>
  <c r="H931" i="28"/>
  <c r="G931" i="28"/>
  <c r="O930" i="28"/>
  <c r="O929" i="28"/>
  <c r="N928" i="28"/>
  <c r="M928" i="28"/>
  <c r="L928" i="28"/>
  <c r="I928" i="28"/>
  <c r="H928" i="28"/>
  <c r="G928" i="28"/>
  <c r="O927" i="28"/>
  <c r="O926" i="28"/>
  <c r="N925" i="28"/>
  <c r="M925" i="28"/>
  <c r="L925" i="28"/>
  <c r="I925" i="28"/>
  <c r="H925" i="28"/>
  <c r="G925" i="28"/>
  <c r="O924" i="28"/>
  <c r="O923" i="28"/>
  <c r="O922" i="28"/>
  <c r="O921" i="28"/>
  <c r="O920" i="28"/>
  <c r="O919" i="28"/>
  <c r="O918" i="28"/>
  <c r="N917" i="28"/>
  <c r="M917" i="28"/>
  <c r="L917" i="28"/>
  <c r="I917" i="28"/>
  <c r="H917" i="28"/>
  <c r="G917" i="28"/>
  <c r="O916" i="28"/>
  <c r="O915" i="28"/>
  <c r="O914" i="28"/>
  <c r="O913" i="28"/>
  <c r="O912" i="28"/>
  <c r="N911" i="28"/>
  <c r="M911" i="28"/>
  <c r="L911" i="28"/>
  <c r="I911" i="28"/>
  <c r="H911" i="28"/>
  <c r="G911" i="28"/>
  <c r="O910" i="28"/>
  <c r="O909" i="28"/>
  <c r="O908" i="28"/>
  <c r="O907" i="28"/>
  <c r="O906" i="28"/>
  <c r="O905" i="28"/>
  <c r="N904" i="28"/>
  <c r="M904" i="28"/>
  <c r="L904" i="28"/>
  <c r="I904" i="28"/>
  <c r="H904" i="28"/>
  <c r="G904" i="28"/>
  <c r="O903" i="28"/>
  <c r="O902" i="28"/>
  <c r="O901" i="28"/>
  <c r="O900" i="28"/>
  <c r="N899" i="28"/>
  <c r="M899" i="28"/>
  <c r="L899" i="28"/>
  <c r="I899" i="28"/>
  <c r="H899" i="28"/>
  <c r="G899" i="28"/>
  <c r="O897" i="28"/>
  <c r="O896" i="28"/>
  <c r="N895" i="28"/>
  <c r="N894" i="28" s="1"/>
  <c r="N892" i="28" s="1"/>
  <c r="M895" i="28"/>
  <c r="M894" i="28" s="1"/>
  <c r="M892" i="28" s="1"/>
  <c r="L895" i="28"/>
  <c r="L894" i="28" s="1"/>
  <c r="I895" i="28"/>
  <c r="I894" i="28" s="1"/>
  <c r="I892" i="28" s="1"/>
  <c r="I1010" i="28" s="1"/>
  <c r="H895" i="28"/>
  <c r="H894" i="28" s="1"/>
  <c r="H892" i="28" s="1"/>
  <c r="G895" i="28"/>
  <c r="G894" i="28" s="1"/>
  <c r="G892" i="28" s="1"/>
  <c r="O893" i="28"/>
  <c r="O890" i="28"/>
  <c r="N889" i="28"/>
  <c r="M889" i="28"/>
  <c r="L889" i="28"/>
  <c r="I889" i="28"/>
  <c r="H889" i="28"/>
  <c r="G889" i="28"/>
  <c r="O888" i="28"/>
  <c r="N887" i="28"/>
  <c r="M887" i="28"/>
  <c r="L887" i="28"/>
  <c r="I887" i="28"/>
  <c r="H887" i="28"/>
  <c r="G887" i="28"/>
  <c r="O885" i="28"/>
  <c r="K469" i="29" l="1"/>
  <c r="K473" i="29" s="1"/>
  <c r="I469" i="29"/>
  <c r="I473" i="29" s="1"/>
  <c r="J469" i="29"/>
  <c r="J473" i="29" s="1"/>
  <c r="H469" i="29"/>
  <c r="H473" i="29" s="1"/>
  <c r="L886" i="28"/>
  <c r="L884" i="28" s="1"/>
  <c r="L883" i="28" s="1"/>
  <c r="M886" i="28"/>
  <c r="M884" i="28" s="1"/>
  <c r="M883" i="28" s="1"/>
  <c r="H886" i="28"/>
  <c r="H884" i="28" s="1"/>
  <c r="H883" i="28" s="1"/>
  <c r="G886" i="28"/>
  <c r="G884" i="28" s="1"/>
  <c r="G883" i="28" s="1"/>
  <c r="O931" i="28"/>
  <c r="O977" i="28"/>
  <c r="I886" i="28"/>
  <c r="I884" i="28" s="1"/>
  <c r="I883" i="28" s="1"/>
  <c r="O899" i="28"/>
  <c r="O961" i="28"/>
  <c r="O917" i="28"/>
  <c r="O966" i="28"/>
  <c r="N898" i="28"/>
  <c r="N1011" i="28" s="1"/>
  <c r="O904" i="28"/>
  <c r="O911" i="28"/>
  <c r="O965" i="28"/>
  <c r="H898" i="28"/>
  <c r="H1011" i="28" s="1"/>
  <c r="O887" i="28"/>
  <c r="O935" i="28"/>
  <c r="O938" i="28"/>
  <c r="L960" i="28"/>
  <c r="O960" i="28" s="1"/>
  <c r="O993" i="28"/>
  <c r="O985" i="28"/>
  <c r="G964" i="28"/>
  <c r="G1012" i="28" s="1"/>
  <c r="M964" i="28"/>
  <c r="M1012" i="28" s="1"/>
  <c r="O889" i="28"/>
  <c r="O925" i="28"/>
  <c r="O928" i="28"/>
  <c r="O958" i="28"/>
  <c r="I898" i="28"/>
  <c r="I1011" i="28" s="1"/>
  <c r="G898" i="28"/>
  <c r="G1011" i="28" s="1"/>
  <c r="M898" i="28"/>
  <c r="M1011" i="28" s="1"/>
  <c r="O940" i="28"/>
  <c r="O983" i="28"/>
  <c r="O986" i="28"/>
  <c r="O1002" i="28"/>
  <c r="L420" i="29"/>
  <c r="L469" i="29" s="1"/>
  <c r="L473" i="29" s="1"/>
  <c r="O894" i="28"/>
  <c r="O895" i="28"/>
  <c r="I964" i="28"/>
  <c r="I1012" i="28" s="1"/>
  <c r="N1010" i="28"/>
  <c r="G1010" i="28"/>
  <c r="M1010" i="28"/>
  <c r="H1010" i="28"/>
  <c r="H964" i="28"/>
  <c r="H1012" i="28" s="1"/>
  <c r="N886" i="28"/>
  <c r="N884" i="28" s="1"/>
  <c r="N883" i="28" s="1"/>
  <c r="L892" i="28"/>
  <c r="L976" i="28"/>
  <c r="N982" i="28"/>
  <c r="N964" i="28" s="1"/>
  <c r="L992" i="28"/>
  <c r="O992" i="28" s="1"/>
  <c r="O883" i="28" l="1"/>
  <c r="L898" i="28"/>
  <c r="L1011" i="28" s="1"/>
  <c r="O1011" i="28" s="1"/>
  <c r="G1014" i="28"/>
  <c r="I1014" i="28"/>
  <c r="O886" i="28"/>
  <c r="O884" i="28"/>
  <c r="G891" i="28"/>
  <c r="M1014" i="28"/>
  <c r="I891" i="28"/>
  <c r="M891" i="28"/>
  <c r="N1012" i="28"/>
  <c r="N1014" i="28" s="1"/>
  <c r="N891" i="28"/>
  <c r="H1014" i="28"/>
  <c r="O982" i="28"/>
  <c r="L964" i="28"/>
  <c r="O976" i="28"/>
  <c r="L1010" i="28"/>
  <c r="O892" i="28"/>
  <c r="H891" i="28"/>
  <c r="O898" i="28" l="1"/>
  <c r="L891" i="28"/>
  <c r="O891" i="28" s="1"/>
  <c r="O964" i="28"/>
  <c r="L1012" i="28"/>
  <c r="O1012" i="28" s="1"/>
  <c r="O1010" i="28"/>
  <c r="L1014" i="28" l="1"/>
  <c r="O1014" i="28" s="1"/>
  <c r="G409" i="29"/>
  <c r="F406" i="29"/>
  <c r="F409" i="29" s="1"/>
  <c r="E406" i="29"/>
  <c r="E409" i="29" s="1"/>
  <c r="D406" i="29"/>
  <c r="D409" i="29" s="1"/>
  <c r="K405" i="29"/>
  <c r="J405" i="29"/>
  <c r="I405" i="29"/>
  <c r="H405" i="29"/>
  <c r="L405" i="29" s="1"/>
  <c r="K404" i="29"/>
  <c r="J404" i="29"/>
  <c r="I404" i="29"/>
  <c r="H404" i="29"/>
  <c r="L404" i="29" s="1"/>
  <c r="K403" i="29"/>
  <c r="J403" i="29"/>
  <c r="I403" i="29"/>
  <c r="H403" i="29"/>
  <c r="L403" i="29" s="1"/>
  <c r="K402" i="29"/>
  <c r="J402" i="29"/>
  <c r="I402" i="29"/>
  <c r="H402" i="29"/>
  <c r="L402" i="29" s="1"/>
  <c r="K401" i="29"/>
  <c r="J401" i="29"/>
  <c r="I401" i="29"/>
  <c r="H401" i="29"/>
  <c r="L401" i="29" s="1"/>
  <c r="K400" i="29"/>
  <c r="J400" i="29"/>
  <c r="I400" i="29"/>
  <c r="H400" i="29"/>
  <c r="L400" i="29" s="1"/>
  <c r="K406" i="29"/>
  <c r="K409" i="29" s="1"/>
  <c r="O876" i="28"/>
  <c r="O875" i="28"/>
  <c r="H873" i="28"/>
  <c r="G873" i="28"/>
  <c r="O869" i="28"/>
  <c r="N868" i="28"/>
  <c r="M868" i="28"/>
  <c r="L868" i="28"/>
  <c r="I868" i="28"/>
  <c r="H868" i="28"/>
  <c r="G868" i="28"/>
  <c r="O867" i="28"/>
  <c r="O866" i="28"/>
  <c r="N865" i="28"/>
  <c r="M865" i="28"/>
  <c r="L865" i="28"/>
  <c r="I865" i="28"/>
  <c r="H865" i="28"/>
  <c r="G865" i="28"/>
  <c r="O864" i="28"/>
  <c r="N863" i="28"/>
  <c r="M863" i="28"/>
  <c r="L863" i="28"/>
  <c r="I863" i="28"/>
  <c r="H863" i="28"/>
  <c r="G863" i="28"/>
  <c r="O862" i="28"/>
  <c r="N861" i="28"/>
  <c r="M861" i="28"/>
  <c r="L861" i="28"/>
  <c r="H861" i="28"/>
  <c r="G861" i="28"/>
  <c r="O860" i="28"/>
  <c r="O859" i="28"/>
  <c r="I859" i="28"/>
  <c r="H859" i="28"/>
  <c r="G859" i="28"/>
  <c r="O858" i="28"/>
  <c r="O857" i="28"/>
  <c r="N856" i="28"/>
  <c r="M856" i="28"/>
  <c r="L856" i="28"/>
  <c r="I856" i="28"/>
  <c r="H856" i="28"/>
  <c r="G856" i="28"/>
  <c r="O855" i="28"/>
  <c r="O854" i="28"/>
  <c r="O853" i="28"/>
  <c r="O852" i="28"/>
  <c r="O851" i="28"/>
  <c r="N850" i="28"/>
  <c r="M850" i="28"/>
  <c r="L850" i="28"/>
  <c r="I850" i="28"/>
  <c r="H850" i="28"/>
  <c r="G850" i="28"/>
  <c r="O849" i="28"/>
  <c r="O848" i="28"/>
  <c r="I848" i="28"/>
  <c r="H848" i="28"/>
  <c r="G848" i="28"/>
  <c r="O847" i="28"/>
  <c r="O846" i="28"/>
  <c r="O845" i="28"/>
  <c r="O844" i="28"/>
  <c r="O843" i="28"/>
  <c r="O842" i="28"/>
  <c r="I842" i="28"/>
  <c r="H842" i="28"/>
  <c r="G842" i="28"/>
  <c r="O841" i="28"/>
  <c r="O840" i="28"/>
  <c r="N838" i="28"/>
  <c r="M838" i="28"/>
  <c r="L838" i="28"/>
  <c r="I838" i="28"/>
  <c r="H838" i="28"/>
  <c r="G838" i="28"/>
  <c r="I834" i="28"/>
  <c r="I833" i="28" s="1"/>
  <c r="H834" i="28"/>
  <c r="H833" i="28" s="1"/>
  <c r="H832" i="28" s="1"/>
  <c r="G834" i="28"/>
  <c r="G833" i="28" s="1"/>
  <c r="G832" i="28" s="1"/>
  <c r="O832" i="28"/>
  <c r="O828" i="28"/>
  <c r="O827" i="28"/>
  <c r="N826" i="28"/>
  <c r="N825" i="28" s="1"/>
  <c r="N824" i="28" s="1"/>
  <c r="N823" i="28" s="1"/>
  <c r="M826" i="28"/>
  <c r="M825" i="28" s="1"/>
  <c r="M824" i="28" s="1"/>
  <c r="M823" i="28" s="1"/>
  <c r="L826" i="28"/>
  <c r="L825" i="28" s="1"/>
  <c r="L824" i="28" s="1"/>
  <c r="L823" i="28" s="1"/>
  <c r="I826" i="28"/>
  <c r="I825" i="28" s="1"/>
  <c r="I824" i="28" s="1"/>
  <c r="I823" i="28" s="1"/>
  <c r="H826" i="28"/>
  <c r="H825" i="28" s="1"/>
  <c r="H824" i="28" s="1"/>
  <c r="H823" i="28" s="1"/>
  <c r="G826" i="28"/>
  <c r="G825" i="28" s="1"/>
  <c r="G824" i="28" s="1"/>
  <c r="G823" i="28" s="1"/>
  <c r="G837" i="28" l="1"/>
  <c r="G874" i="28" s="1"/>
  <c r="G877" i="28" s="1"/>
  <c r="N837" i="28"/>
  <c r="I837" i="28"/>
  <c r="I874" i="28" s="1"/>
  <c r="H837" i="28"/>
  <c r="M837" i="28"/>
  <c r="L837" i="28"/>
  <c r="H406" i="29"/>
  <c r="H409" i="29" s="1"/>
  <c r="I406" i="29"/>
  <c r="I409" i="29" s="1"/>
  <c r="J406" i="29"/>
  <c r="J409" i="29" s="1"/>
  <c r="L406" i="29"/>
  <c r="L409" i="29" s="1"/>
  <c r="O826" i="28"/>
  <c r="M834" i="28"/>
  <c r="M833" i="28" s="1"/>
  <c r="M830" i="28" s="1"/>
  <c r="M873" i="28" s="1"/>
  <c r="N834" i="28"/>
  <c r="N833" i="28" s="1"/>
  <c r="N830" i="28" s="1"/>
  <c r="N873" i="28" s="1"/>
  <c r="O838" i="28"/>
  <c r="O861" i="28"/>
  <c r="O863" i="28"/>
  <c r="I830" i="28"/>
  <c r="I873" i="28" s="1"/>
  <c r="I832" i="28"/>
  <c r="O836" i="28"/>
  <c r="O856" i="28"/>
  <c r="O868" i="28"/>
  <c r="O831" i="28"/>
  <c r="O835" i="28"/>
  <c r="O850" i="28"/>
  <c r="O865" i="28"/>
  <c r="L834" i="28"/>
  <c r="O837" i="28" l="1"/>
  <c r="L874" i="28"/>
  <c r="N874" i="28"/>
  <c r="N877" i="28" s="1"/>
  <c r="M829" i="28"/>
  <c r="M874" i="28"/>
  <c r="M877" i="28" s="1"/>
  <c r="I829" i="28"/>
  <c r="I877" i="28"/>
  <c r="G829" i="28"/>
  <c r="N829" i="28"/>
  <c r="H829" i="28"/>
  <c r="H874" i="28"/>
  <c r="H877" i="28" s="1"/>
  <c r="O834" i="28"/>
  <c r="L833" i="28"/>
  <c r="O874" i="28" l="1"/>
  <c r="O825" i="28"/>
  <c r="O833" i="28"/>
  <c r="L830" i="28"/>
  <c r="O824" i="28" l="1"/>
  <c r="O823" i="28"/>
  <c r="L873" i="28"/>
  <c r="O830" i="28"/>
  <c r="L829" i="28"/>
  <c r="O829" i="28" s="1"/>
  <c r="O873" i="28" l="1"/>
  <c r="L877" i="28"/>
  <c r="O877" i="28" s="1"/>
  <c r="G391" i="29" l="1"/>
  <c r="K389" i="29"/>
  <c r="J389" i="29"/>
  <c r="I389" i="29"/>
  <c r="H389" i="29"/>
  <c r="L389" i="29" s="1"/>
  <c r="F387" i="29"/>
  <c r="F391" i="29" s="1"/>
  <c r="E387" i="29"/>
  <c r="E391" i="29" s="1"/>
  <c r="D387" i="29"/>
  <c r="D391" i="29" s="1"/>
  <c r="K386" i="29"/>
  <c r="J386" i="29"/>
  <c r="I386" i="29"/>
  <c r="H386" i="29"/>
  <c r="L386" i="29" s="1"/>
  <c r="K385" i="29"/>
  <c r="J385" i="29"/>
  <c r="I385" i="29"/>
  <c r="H385" i="29"/>
  <c r="L385" i="29" s="1"/>
  <c r="K384" i="29"/>
  <c r="J384" i="29"/>
  <c r="I384" i="29"/>
  <c r="H384" i="29"/>
  <c r="L384" i="29" s="1"/>
  <c r="K383" i="29"/>
  <c r="J383" i="29"/>
  <c r="I383" i="29"/>
  <c r="H383" i="29"/>
  <c r="L383" i="29" s="1"/>
  <c r="K382" i="29"/>
  <c r="J382" i="29"/>
  <c r="I382" i="29"/>
  <c r="H382" i="29"/>
  <c r="L382" i="29" s="1"/>
  <c r="K381" i="29"/>
  <c r="J381" i="29"/>
  <c r="I381" i="29"/>
  <c r="H381" i="29"/>
  <c r="L381" i="29" s="1"/>
  <c r="K380" i="29"/>
  <c r="J380" i="29"/>
  <c r="I380" i="29"/>
  <c r="H380" i="29"/>
  <c r="L380" i="29" s="1"/>
  <c r="K379" i="29"/>
  <c r="J379" i="29"/>
  <c r="I379" i="29"/>
  <c r="H379" i="29"/>
  <c r="L379" i="29" s="1"/>
  <c r="K378" i="29"/>
  <c r="J378" i="29"/>
  <c r="I378" i="29"/>
  <c r="H378" i="29"/>
  <c r="L378" i="29" s="1"/>
  <c r="K377" i="29"/>
  <c r="J377" i="29"/>
  <c r="I377" i="29"/>
  <c r="H377" i="29"/>
  <c r="L377" i="29" s="1"/>
  <c r="K376" i="29"/>
  <c r="J376" i="29"/>
  <c r="I376" i="29"/>
  <c r="H376" i="29"/>
  <c r="L376" i="29" s="1"/>
  <c r="K375" i="29"/>
  <c r="J375" i="29"/>
  <c r="I375" i="29"/>
  <c r="H375" i="29"/>
  <c r="L375" i="29" s="1"/>
  <c r="K374" i="29"/>
  <c r="J374" i="29"/>
  <c r="I374" i="29"/>
  <c r="H374" i="29"/>
  <c r="L374" i="29" s="1"/>
  <c r="K373" i="29"/>
  <c r="J373" i="29"/>
  <c r="I373" i="29"/>
  <c r="H373" i="29"/>
  <c r="L373" i="29" s="1"/>
  <c r="K372" i="29"/>
  <c r="J372" i="29"/>
  <c r="I372" i="29"/>
  <c r="H372" i="29"/>
  <c r="L372" i="29" s="1"/>
  <c r="K371" i="29"/>
  <c r="J371" i="29"/>
  <c r="I371" i="29"/>
  <c r="H371" i="29"/>
  <c r="L371" i="29" s="1"/>
  <c r="K370" i="29"/>
  <c r="J370" i="29"/>
  <c r="I370" i="29"/>
  <c r="H370" i="29"/>
  <c r="L370" i="29" s="1"/>
  <c r="K369" i="29"/>
  <c r="J369" i="29"/>
  <c r="I369" i="29"/>
  <c r="H369" i="29"/>
  <c r="L369" i="29" s="1"/>
  <c r="K368" i="29"/>
  <c r="J368" i="29"/>
  <c r="I368" i="29"/>
  <c r="H368" i="29"/>
  <c r="L368" i="29" s="1"/>
  <c r="K367" i="29"/>
  <c r="J367" i="29"/>
  <c r="I367" i="29"/>
  <c r="H367" i="29"/>
  <c r="L367" i="29" s="1"/>
  <c r="K366" i="29"/>
  <c r="J366" i="29"/>
  <c r="I366" i="29"/>
  <c r="H366" i="29"/>
  <c r="L366" i="29" s="1"/>
  <c r="K365" i="29"/>
  <c r="J365" i="29"/>
  <c r="I365" i="29"/>
  <c r="H365" i="29"/>
  <c r="L365" i="29" s="1"/>
  <c r="K364" i="29"/>
  <c r="J364" i="29"/>
  <c r="I364" i="29"/>
  <c r="H364" i="29"/>
  <c r="L364" i="29" s="1"/>
  <c r="K363" i="29"/>
  <c r="J363" i="29"/>
  <c r="I363" i="29"/>
  <c r="H363" i="29"/>
  <c r="L363" i="29" s="1"/>
  <c r="K362" i="29"/>
  <c r="J362" i="29"/>
  <c r="I362" i="29"/>
  <c r="H362" i="29"/>
  <c r="L362" i="29" s="1"/>
  <c r="K361" i="29"/>
  <c r="J361" i="29"/>
  <c r="I361" i="29"/>
  <c r="H361" i="29"/>
  <c r="L361" i="29" s="1"/>
  <c r="K360" i="29"/>
  <c r="J360" i="29"/>
  <c r="I360" i="29"/>
  <c r="H360" i="29"/>
  <c r="L360" i="29" s="1"/>
  <c r="K359" i="29"/>
  <c r="J359" i="29"/>
  <c r="I359" i="29"/>
  <c r="H359" i="29"/>
  <c r="L359" i="29" s="1"/>
  <c r="K358" i="29"/>
  <c r="J358" i="29"/>
  <c r="I358" i="29"/>
  <c r="H358" i="29"/>
  <c r="L358" i="29" s="1"/>
  <c r="K357" i="29"/>
  <c r="J357" i="29"/>
  <c r="I357" i="29"/>
  <c r="H357" i="29"/>
  <c r="L357" i="29" s="1"/>
  <c r="K356" i="29"/>
  <c r="J356" i="29"/>
  <c r="I356" i="29"/>
  <c r="H356" i="29"/>
  <c r="L356" i="29" s="1"/>
  <c r="K355" i="29"/>
  <c r="J355" i="29"/>
  <c r="I355" i="29"/>
  <c r="H355" i="29"/>
  <c r="L355" i="29" s="1"/>
  <c r="K354" i="29"/>
  <c r="J354" i="29"/>
  <c r="I354" i="29"/>
  <c r="H354" i="29"/>
  <c r="L354" i="29" s="1"/>
  <c r="K353" i="29"/>
  <c r="J353" i="29"/>
  <c r="I353" i="29"/>
  <c r="H353" i="29"/>
  <c r="L353" i="29" s="1"/>
  <c r="K352" i="29"/>
  <c r="J352" i="29"/>
  <c r="I352" i="29"/>
  <c r="H352" i="29"/>
  <c r="L352" i="29" s="1"/>
  <c r="K351" i="29"/>
  <c r="J351" i="29"/>
  <c r="I351" i="29"/>
  <c r="H351" i="29"/>
  <c r="L351" i="29" s="1"/>
  <c r="K350" i="29"/>
  <c r="J350" i="29"/>
  <c r="I350" i="29"/>
  <c r="I387" i="29" s="1"/>
  <c r="H350" i="29"/>
  <c r="O816" i="28"/>
  <c r="O815" i="28"/>
  <c r="O808" i="28"/>
  <c r="N807" i="28"/>
  <c r="N806" i="28" s="1"/>
  <c r="M807" i="28"/>
  <c r="M806" i="28" s="1"/>
  <c r="L807" i="28"/>
  <c r="I807" i="28"/>
  <c r="I806" i="28" s="1"/>
  <c r="H807" i="28"/>
  <c r="H806" i="28" s="1"/>
  <c r="G807" i="28"/>
  <c r="G806" i="28" s="1"/>
  <c r="O805" i="28"/>
  <c r="O804" i="28"/>
  <c r="O803" i="28"/>
  <c r="O802" i="28"/>
  <c r="O801" i="28"/>
  <c r="O800" i="28"/>
  <c r="N799" i="28"/>
  <c r="M799" i="28"/>
  <c r="L799" i="28"/>
  <c r="I799" i="28"/>
  <c r="H799" i="28"/>
  <c r="G799" i="28"/>
  <c r="O798" i="28"/>
  <c r="N797" i="28"/>
  <c r="M797" i="28"/>
  <c r="L797" i="28"/>
  <c r="I797" i="28"/>
  <c r="H797" i="28"/>
  <c r="G797" i="28"/>
  <c r="O796" i="28"/>
  <c r="O795" i="28"/>
  <c r="N794" i="28"/>
  <c r="M794" i="28"/>
  <c r="L794" i="28"/>
  <c r="I794" i="28"/>
  <c r="H794" i="28"/>
  <c r="G794" i="28"/>
  <c r="O793" i="28"/>
  <c r="O792" i="28"/>
  <c r="N791" i="28"/>
  <c r="M791" i="28"/>
  <c r="L791" i="28"/>
  <c r="I791" i="28"/>
  <c r="H791" i="28"/>
  <c r="G791" i="28"/>
  <c r="O790" i="28"/>
  <c r="O789" i="28"/>
  <c r="N788" i="28"/>
  <c r="M788" i="28"/>
  <c r="L788" i="28"/>
  <c r="I788" i="28"/>
  <c r="H788" i="28"/>
  <c r="G788" i="28"/>
  <c r="O787" i="28"/>
  <c r="N786" i="28"/>
  <c r="M786" i="28"/>
  <c r="L786" i="28"/>
  <c r="I786" i="28"/>
  <c r="H786" i="28"/>
  <c r="G786" i="28"/>
  <c r="O785" i="28"/>
  <c r="O784" i="28"/>
  <c r="O783" i="28"/>
  <c r="O782" i="28"/>
  <c r="N781" i="28"/>
  <c r="M781" i="28"/>
  <c r="L781" i="28"/>
  <c r="I781" i="28"/>
  <c r="H781" i="28"/>
  <c r="G781" i="28"/>
  <c r="O780" i="28"/>
  <c r="O779" i="28"/>
  <c r="N778" i="28"/>
  <c r="M778" i="28"/>
  <c r="L778" i="28"/>
  <c r="I778" i="28"/>
  <c r="H778" i="28"/>
  <c r="G778" i="28"/>
  <c r="O777" i="28"/>
  <c r="N776" i="28"/>
  <c r="M776" i="28"/>
  <c r="L776" i="28"/>
  <c r="I776" i="28"/>
  <c r="H776" i="28"/>
  <c r="G776" i="28"/>
  <c r="O775" i="28"/>
  <c r="N773" i="28"/>
  <c r="M773" i="28"/>
  <c r="L773" i="28"/>
  <c r="I773" i="28"/>
  <c r="H773" i="28"/>
  <c r="G773" i="28"/>
  <c r="I768" i="28"/>
  <c r="I767" i="28" s="1"/>
  <c r="I766" i="28" s="1"/>
  <c r="H768" i="28"/>
  <c r="H767" i="28" s="1"/>
  <c r="H764" i="28" s="1"/>
  <c r="G768" i="28"/>
  <c r="G767" i="28" s="1"/>
  <c r="O766" i="28"/>
  <c r="O761" i="28"/>
  <c r="O760" i="28"/>
  <c r="O759" i="28"/>
  <c r="N758" i="28"/>
  <c r="M758" i="28"/>
  <c r="L758" i="28"/>
  <c r="I758" i="28"/>
  <c r="H758" i="28"/>
  <c r="G758" i="28"/>
  <c r="O757" i="28"/>
  <c r="O756" i="28"/>
  <c r="O755" i="28"/>
  <c r="N754" i="28"/>
  <c r="M754" i="28"/>
  <c r="L754" i="28"/>
  <c r="I754" i="28"/>
  <c r="H754" i="28"/>
  <c r="G754" i="28"/>
  <c r="O752" i="28"/>
  <c r="O751" i="28"/>
  <c r="N750" i="28"/>
  <c r="M750" i="28"/>
  <c r="L750" i="28"/>
  <c r="I750" i="28"/>
  <c r="H750" i="28"/>
  <c r="G750" i="28"/>
  <c r="O749" i="28"/>
  <c r="O748" i="28"/>
  <c r="N747" i="28"/>
  <c r="M747" i="28"/>
  <c r="M746" i="28" s="1"/>
  <c r="L747" i="28"/>
  <c r="I747" i="28"/>
  <c r="I746" i="28" s="1"/>
  <c r="H747" i="28"/>
  <c r="H746" i="28" s="1"/>
  <c r="G747" i="28"/>
  <c r="G746" i="28" s="1"/>
  <c r="K387" i="29" l="1"/>
  <c r="K391" i="29" s="1"/>
  <c r="J387" i="29"/>
  <c r="J391" i="29" s="1"/>
  <c r="I391" i="29"/>
  <c r="H387" i="29"/>
  <c r="H391" i="29" s="1"/>
  <c r="I753" i="28"/>
  <c r="I745" i="28" s="1"/>
  <c r="I744" i="28" s="1"/>
  <c r="O788" i="28"/>
  <c r="G753" i="28"/>
  <c r="G745" i="28" s="1"/>
  <c r="G744" i="28" s="1"/>
  <c r="M753" i="28"/>
  <c r="M745" i="28" s="1"/>
  <c r="M744" i="28" s="1"/>
  <c r="L768" i="28"/>
  <c r="L767" i="28" s="1"/>
  <c r="L764" i="28" s="1"/>
  <c r="L813" i="28" s="1"/>
  <c r="O786" i="28"/>
  <c r="M768" i="28"/>
  <c r="M767" i="28" s="1"/>
  <c r="M764" i="28" s="1"/>
  <c r="M813" i="28" s="1"/>
  <c r="O778" i="28"/>
  <c r="O776" i="28"/>
  <c r="O765" i="28"/>
  <c r="H772" i="28"/>
  <c r="H814" i="28" s="1"/>
  <c r="O773" i="28"/>
  <c r="O747" i="28"/>
  <c r="N746" i="28"/>
  <c r="I764" i="28"/>
  <c r="I813" i="28" s="1"/>
  <c r="N768" i="28"/>
  <c r="N767" i="28" s="1"/>
  <c r="N764" i="28" s="1"/>
  <c r="N813" i="28" s="1"/>
  <c r="N772" i="28"/>
  <c r="N814" i="28" s="1"/>
  <c r="L746" i="28"/>
  <c r="O746" i="28" s="1"/>
  <c r="O754" i="28"/>
  <c r="O770" i="28"/>
  <c r="O799" i="28"/>
  <c r="H813" i="28"/>
  <c r="H763" i="28"/>
  <c r="H766" i="28"/>
  <c r="O791" i="28"/>
  <c r="O794" i="28"/>
  <c r="O797" i="28"/>
  <c r="O807" i="28"/>
  <c r="I772" i="28"/>
  <c r="I814" i="28" s="1"/>
  <c r="O750" i="28"/>
  <c r="O758" i="28"/>
  <c r="O769" i="28"/>
  <c r="O781" i="28"/>
  <c r="G772" i="28"/>
  <c r="G814" i="28" s="1"/>
  <c r="M772" i="28"/>
  <c r="M814" i="28" s="1"/>
  <c r="H753" i="28"/>
  <c r="H745" i="28" s="1"/>
  <c r="H744" i="28" s="1"/>
  <c r="N753" i="28"/>
  <c r="L350" i="29"/>
  <c r="L387" i="29" s="1"/>
  <c r="L391" i="29" s="1"/>
  <c r="G764" i="28"/>
  <c r="G766" i="28"/>
  <c r="L806" i="28"/>
  <c r="O806" i="28" s="1"/>
  <c r="L753" i="28"/>
  <c r="N745" i="28" l="1"/>
  <c r="N744" i="28" s="1"/>
  <c r="I817" i="28"/>
  <c r="M817" i="28"/>
  <c r="N817" i="28"/>
  <c r="H817" i="28"/>
  <c r="I763" i="28"/>
  <c r="N763" i="28"/>
  <c r="O767" i="28"/>
  <c r="O768" i="28"/>
  <c r="M763" i="28"/>
  <c r="L772" i="28"/>
  <c r="L763" i="28" s="1"/>
  <c r="O764" i="28"/>
  <c r="G763" i="28"/>
  <c r="G813" i="28"/>
  <c r="G817" i="28" s="1"/>
  <c r="L745" i="28"/>
  <c r="O753" i="28"/>
  <c r="O763" i="28" l="1"/>
  <c r="O772" i="28"/>
  <c r="L814" i="28"/>
  <c r="O814" i="28" s="1"/>
  <c r="O813" i="28"/>
  <c r="L744" i="28"/>
  <c r="O744" i="28" s="1"/>
  <c r="O745" i="28"/>
  <c r="L817" i="28" l="1"/>
  <c r="O817" i="28" s="1"/>
  <c r="G341" i="29"/>
  <c r="K339" i="29"/>
  <c r="J339" i="29"/>
  <c r="I339" i="29"/>
  <c r="H339" i="29"/>
  <c r="L339" i="29" s="1"/>
  <c r="F337" i="29"/>
  <c r="F341" i="29" s="1"/>
  <c r="E337" i="29"/>
  <c r="E341" i="29" s="1"/>
  <c r="D337" i="29"/>
  <c r="D341" i="29" s="1"/>
  <c r="K336" i="29"/>
  <c r="J336" i="29"/>
  <c r="I336" i="29"/>
  <c r="H336" i="29"/>
  <c r="L336" i="29" s="1"/>
  <c r="K335" i="29"/>
  <c r="J335" i="29"/>
  <c r="I335" i="29"/>
  <c r="H335" i="29"/>
  <c r="L335" i="29" s="1"/>
  <c r="K334" i="29"/>
  <c r="J334" i="29"/>
  <c r="I334" i="29"/>
  <c r="H334" i="29"/>
  <c r="L334" i="29" s="1"/>
  <c r="K333" i="29"/>
  <c r="J333" i="29"/>
  <c r="I333" i="29"/>
  <c r="H333" i="29"/>
  <c r="L333" i="29" s="1"/>
  <c r="K332" i="29"/>
  <c r="J332" i="29"/>
  <c r="I332" i="29"/>
  <c r="H332" i="29"/>
  <c r="L332" i="29" s="1"/>
  <c r="K331" i="29"/>
  <c r="J331" i="29"/>
  <c r="I331" i="29"/>
  <c r="H331" i="29"/>
  <c r="L331" i="29" s="1"/>
  <c r="K330" i="29"/>
  <c r="J330" i="29"/>
  <c r="I330" i="29"/>
  <c r="H330" i="29"/>
  <c r="L330" i="29" s="1"/>
  <c r="K329" i="29"/>
  <c r="J329" i="29"/>
  <c r="I329" i="29"/>
  <c r="H329" i="29"/>
  <c r="L329" i="29" s="1"/>
  <c r="K328" i="29"/>
  <c r="J328" i="29"/>
  <c r="I328" i="29"/>
  <c r="H328" i="29"/>
  <c r="L328" i="29" s="1"/>
  <c r="K327" i="29"/>
  <c r="J327" i="29"/>
  <c r="I327" i="29"/>
  <c r="H327" i="29"/>
  <c r="L327" i="29" s="1"/>
  <c r="K326" i="29"/>
  <c r="J326" i="29"/>
  <c r="I326" i="29"/>
  <c r="H326" i="29"/>
  <c r="L326" i="29" s="1"/>
  <c r="K325" i="29"/>
  <c r="J325" i="29"/>
  <c r="I325" i="29"/>
  <c r="H325" i="29"/>
  <c r="L325" i="29" s="1"/>
  <c r="K324" i="29"/>
  <c r="J324" i="29"/>
  <c r="I324" i="29"/>
  <c r="H324" i="29"/>
  <c r="L324" i="29" s="1"/>
  <c r="K323" i="29"/>
  <c r="J323" i="29"/>
  <c r="I323" i="29"/>
  <c r="H323" i="29"/>
  <c r="L323" i="29" s="1"/>
  <c r="K322" i="29"/>
  <c r="J322" i="29"/>
  <c r="I322" i="29"/>
  <c r="H322" i="29"/>
  <c r="L322" i="29" s="1"/>
  <c r="K321" i="29"/>
  <c r="J321" i="29"/>
  <c r="I321" i="29"/>
  <c r="H321" i="29"/>
  <c r="L321" i="29" s="1"/>
  <c r="K320" i="29"/>
  <c r="J320" i="29"/>
  <c r="I320" i="29"/>
  <c r="H320" i="29"/>
  <c r="L320" i="29" s="1"/>
  <c r="K319" i="29"/>
  <c r="J319" i="29"/>
  <c r="I319" i="29"/>
  <c r="H319" i="29"/>
  <c r="L319" i="29" s="1"/>
  <c r="K318" i="29"/>
  <c r="J318" i="29"/>
  <c r="I318" i="29"/>
  <c r="H318" i="29"/>
  <c r="L318" i="29" s="1"/>
  <c r="K317" i="29"/>
  <c r="J317" i="29"/>
  <c r="I317" i="29"/>
  <c r="H317" i="29"/>
  <c r="L317" i="29" s="1"/>
  <c r="K316" i="29"/>
  <c r="J316" i="29"/>
  <c r="I316" i="29"/>
  <c r="H316" i="29"/>
  <c r="L316" i="29" s="1"/>
  <c r="K315" i="29"/>
  <c r="J315" i="29"/>
  <c r="I315" i="29"/>
  <c r="H315" i="29"/>
  <c r="L315" i="29" s="1"/>
  <c r="K314" i="29"/>
  <c r="J314" i="29"/>
  <c r="I314" i="29"/>
  <c r="H314" i="29"/>
  <c r="L314" i="29" s="1"/>
  <c r="K313" i="29"/>
  <c r="J313" i="29"/>
  <c r="I313" i="29"/>
  <c r="H313" i="29"/>
  <c r="L313" i="29" s="1"/>
  <c r="K312" i="29"/>
  <c r="J312" i="29"/>
  <c r="I312" i="29"/>
  <c r="H312" i="29"/>
  <c r="L312" i="29" s="1"/>
  <c r="K311" i="29"/>
  <c r="J311" i="29"/>
  <c r="I311" i="29"/>
  <c r="H311" i="29"/>
  <c r="L311" i="29" s="1"/>
  <c r="K310" i="29"/>
  <c r="J310" i="29"/>
  <c r="I310" i="29"/>
  <c r="H310" i="29"/>
  <c r="L310" i="29" s="1"/>
  <c r="K309" i="29"/>
  <c r="J309" i="29"/>
  <c r="I309" i="29"/>
  <c r="H309" i="29"/>
  <c r="L309" i="29" s="1"/>
  <c r="K308" i="29"/>
  <c r="J308" i="29"/>
  <c r="I308" i="29"/>
  <c r="H308" i="29"/>
  <c r="L308" i="29" s="1"/>
  <c r="K307" i="29"/>
  <c r="J307" i="29"/>
  <c r="I307" i="29"/>
  <c r="H307" i="29"/>
  <c r="L307" i="29" s="1"/>
  <c r="K306" i="29"/>
  <c r="J306" i="29"/>
  <c r="I306" i="29"/>
  <c r="H306" i="29"/>
  <c r="L306" i="29" s="1"/>
  <c r="K305" i="29"/>
  <c r="J305" i="29"/>
  <c r="I305" i="29"/>
  <c r="H305" i="29"/>
  <c r="L305" i="29" s="1"/>
  <c r="K304" i="29"/>
  <c r="J304" i="29"/>
  <c r="I304" i="29"/>
  <c r="H304" i="29"/>
  <c r="L304" i="29" s="1"/>
  <c r="K303" i="29"/>
  <c r="J303" i="29"/>
  <c r="I303" i="29"/>
  <c r="H303" i="29"/>
  <c r="L303" i="29" s="1"/>
  <c r="K302" i="29"/>
  <c r="J302" i="29"/>
  <c r="I302" i="29"/>
  <c r="H302" i="29"/>
  <c r="L302" i="29" s="1"/>
  <c r="K301" i="29"/>
  <c r="J301" i="29"/>
  <c r="I301" i="29"/>
  <c r="H301" i="29"/>
  <c r="L301" i="29" s="1"/>
  <c r="K300" i="29"/>
  <c r="J300" i="29"/>
  <c r="I300" i="29"/>
  <c r="H300" i="29"/>
  <c r="L300" i="29" s="1"/>
  <c r="K299" i="29"/>
  <c r="J299" i="29"/>
  <c r="I299" i="29"/>
  <c r="H299" i="29"/>
  <c r="L299" i="29" s="1"/>
  <c r="K298" i="29"/>
  <c r="J298" i="29"/>
  <c r="I298" i="29"/>
  <c r="H298" i="29"/>
  <c r="L298" i="29" s="1"/>
  <c r="K297" i="29"/>
  <c r="J297" i="29"/>
  <c r="I297" i="29"/>
  <c r="H297" i="29"/>
  <c r="L297" i="29" s="1"/>
  <c r="K296" i="29"/>
  <c r="J296" i="29"/>
  <c r="I296" i="29"/>
  <c r="H296" i="29"/>
  <c r="L296" i="29" s="1"/>
  <c r="K295" i="29"/>
  <c r="J295" i="29"/>
  <c r="I295" i="29"/>
  <c r="H295" i="29"/>
  <c r="L295" i="29" s="1"/>
  <c r="K294" i="29"/>
  <c r="J294" i="29"/>
  <c r="I294" i="29"/>
  <c r="H294" i="29"/>
  <c r="L294" i="29" s="1"/>
  <c r="K293" i="29"/>
  <c r="J293" i="29"/>
  <c r="I293" i="29"/>
  <c r="H293" i="29"/>
  <c r="L293" i="29" s="1"/>
  <c r="K292" i="29"/>
  <c r="J292" i="29"/>
  <c r="I292" i="29"/>
  <c r="H292" i="29"/>
  <c r="L292" i="29" s="1"/>
  <c r="K291" i="29"/>
  <c r="J291" i="29"/>
  <c r="I291" i="29"/>
  <c r="H291" i="29"/>
  <c r="L291" i="29" s="1"/>
  <c r="K290" i="29"/>
  <c r="J290" i="29"/>
  <c r="I290" i="29"/>
  <c r="H290" i="29"/>
  <c r="L290" i="29" s="1"/>
  <c r="K289" i="29"/>
  <c r="J289" i="29"/>
  <c r="I289" i="29"/>
  <c r="H289" i="29"/>
  <c r="L289" i="29" s="1"/>
  <c r="K288" i="29"/>
  <c r="J288" i="29"/>
  <c r="I288" i="29"/>
  <c r="H288" i="29"/>
  <c r="L288" i="29" s="1"/>
  <c r="K287" i="29"/>
  <c r="J287" i="29"/>
  <c r="I287" i="29"/>
  <c r="H287" i="29"/>
  <c r="L287" i="29" s="1"/>
  <c r="K286" i="29"/>
  <c r="J286" i="29"/>
  <c r="I286" i="29"/>
  <c r="H286" i="29"/>
  <c r="L286" i="29" s="1"/>
  <c r="K285" i="29"/>
  <c r="J285" i="29"/>
  <c r="I285" i="29"/>
  <c r="H285" i="29"/>
  <c r="L285" i="29" s="1"/>
  <c r="K284" i="29"/>
  <c r="J284" i="29"/>
  <c r="I284" i="29"/>
  <c r="H284" i="29"/>
  <c r="L284" i="29" s="1"/>
  <c r="K283" i="29"/>
  <c r="J283" i="29"/>
  <c r="I283" i="29"/>
  <c r="H283" i="29"/>
  <c r="L283" i="29" s="1"/>
  <c r="K282" i="29"/>
  <c r="J282" i="29"/>
  <c r="I282" i="29"/>
  <c r="H282" i="29"/>
  <c r="L282" i="29" s="1"/>
  <c r="K281" i="29"/>
  <c r="J281" i="29"/>
  <c r="I281" i="29"/>
  <c r="H281" i="29"/>
  <c r="L281" i="29" s="1"/>
  <c r="K280" i="29"/>
  <c r="J280" i="29"/>
  <c r="I280" i="29"/>
  <c r="H280" i="29"/>
  <c r="L280" i="29" s="1"/>
  <c r="K279" i="29"/>
  <c r="J279" i="29"/>
  <c r="I279" i="29"/>
  <c r="H279" i="29"/>
  <c r="L279" i="29" s="1"/>
  <c r="K278" i="29"/>
  <c r="J278" i="29"/>
  <c r="I278" i="29"/>
  <c r="H278" i="29"/>
  <c r="L278" i="29" s="1"/>
  <c r="K277" i="29"/>
  <c r="J277" i="29"/>
  <c r="I277" i="29"/>
  <c r="H277" i="29"/>
  <c r="L277" i="29" s="1"/>
  <c r="K276" i="29"/>
  <c r="J276" i="29"/>
  <c r="I276" i="29"/>
  <c r="H276" i="29"/>
  <c r="L276" i="29" s="1"/>
  <c r="K275" i="29"/>
  <c r="J275" i="29"/>
  <c r="I275" i="29"/>
  <c r="H275" i="29"/>
  <c r="L275" i="29" s="1"/>
  <c r="K274" i="29"/>
  <c r="J274" i="29"/>
  <c r="I274" i="29"/>
  <c r="H274" i="29"/>
  <c r="L274" i="29" s="1"/>
  <c r="K273" i="29"/>
  <c r="J273" i="29"/>
  <c r="I273" i="29"/>
  <c r="H273" i="29"/>
  <c r="L273" i="29" s="1"/>
  <c r="K272" i="29"/>
  <c r="J272" i="29"/>
  <c r="I272" i="29"/>
  <c r="H272" i="29"/>
  <c r="L272" i="29" s="1"/>
  <c r="K271" i="29"/>
  <c r="J271" i="29"/>
  <c r="I271" i="29"/>
  <c r="H271" i="29"/>
  <c r="L271" i="29" s="1"/>
  <c r="K270" i="29"/>
  <c r="J270" i="29"/>
  <c r="I270" i="29"/>
  <c r="H270" i="29"/>
  <c r="L270" i="29" s="1"/>
  <c r="K269" i="29"/>
  <c r="J269" i="29"/>
  <c r="I269" i="29"/>
  <c r="H269" i="29"/>
  <c r="L269" i="29" s="1"/>
  <c r="K268" i="29"/>
  <c r="J268" i="29"/>
  <c r="I268" i="29"/>
  <c r="H268" i="29"/>
  <c r="L268" i="29" s="1"/>
  <c r="K267" i="29"/>
  <c r="J267" i="29"/>
  <c r="I267" i="29"/>
  <c r="H267" i="29"/>
  <c r="L267" i="29" s="1"/>
  <c r="K266" i="29"/>
  <c r="J266" i="29"/>
  <c r="I266" i="29"/>
  <c r="H266" i="29"/>
  <c r="L266" i="29" s="1"/>
  <c r="K265" i="29"/>
  <c r="J265" i="29"/>
  <c r="I265" i="29"/>
  <c r="H265" i="29"/>
  <c r="L265" i="29" s="1"/>
  <c r="K264" i="29"/>
  <c r="J264" i="29"/>
  <c r="I264" i="29"/>
  <c r="H264" i="29"/>
  <c r="L264" i="29" s="1"/>
  <c r="K263" i="29"/>
  <c r="J263" i="29"/>
  <c r="I263" i="29"/>
  <c r="H263" i="29"/>
  <c r="L263" i="29" s="1"/>
  <c r="K262" i="29"/>
  <c r="J262" i="29"/>
  <c r="I262" i="29"/>
  <c r="H262" i="29"/>
  <c r="L262" i="29" s="1"/>
  <c r="K261" i="29"/>
  <c r="J261" i="29"/>
  <c r="I261" i="29"/>
  <c r="H261" i="29"/>
  <c r="L261" i="29" s="1"/>
  <c r="K260" i="29"/>
  <c r="J260" i="29"/>
  <c r="I260" i="29"/>
  <c r="H260" i="29"/>
  <c r="L260" i="29" s="1"/>
  <c r="K259" i="29"/>
  <c r="J259" i="29"/>
  <c r="I259" i="29"/>
  <c r="H259" i="29"/>
  <c r="L259" i="29" s="1"/>
  <c r="K258" i="29"/>
  <c r="J258" i="29"/>
  <c r="I258" i="29"/>
  <c r="H258" i="29"/>
  <c r="L258" i="29" s="1"/>
  <c r="K257" i="29"/>
  <c r="J257" i="29"/>
  <c r="I257" i="29"/>
  <c r="H257" i="29"/>
  <c r="L257" i="29" s="1"/>
  <c r="L337" i="29" l="1"/>
  <c r="L341" i="29" s="1"/>
  <c r="I337" i="29"/>
  <c r="I341" i="29" s="1"/>
  <c r="K337" i="29"/>
  <c r="K341" i="29" s="1"/>
  <c r="J337" i="29"/>
  <c r="J341" i="29" s="1"/>
  <c r="H337" i="29"/>
  <c r="H341" i="29" s="1"/>
  <c r="O737" i="28" l="1"/>
  <c r="O736" i="28"/>
  <c r="O730" i="28"/>
  <c r="O729" i="28"/>
  <c r="O728" i="28"/>
  <c r="O727" i="28"/>
  <c r="O726" i="28"/>
  <c r="O725" i="28"/>
  <c r="N724" i="28"/>
  <c r="M724" i="28"/>
  <c r="L724" i="28"/>
  <c r="I724" i="28"/>
  <c r="H724" i="28"/>
  <c r="G724" i="28"/>
  <c r="O723" i="28"/>
  <c r="N722" i="28"/>
  <c r="M722" i="28"/>
  <c r="L722" i="28"/>
  <c r="I722" i="28"/>
  <c r="H722" i="28"/>
  <c r="G722" i="28"/>
  <c r="O721" i="28"/>
  <c r="N720" i="28"/>
  <c r="M720" i="28"/>
  <c r="L720" i="28"/>
  <c r="I720" i="28"/>
  <c r="H720" i="28"/>
  <c r="G720" i="28"/>
  <c r="O719" i="28"/>
  <c r="O718" i="28"/>
  <c r="N717" i="28"/>
  <c r="M717" i="28"/>
  <c r="L717" i="28"/>
  <c r="I717" i="28"/>
  <c r="H717" i="28"/>
  <c r="G717" i="28"/>
  <c r="O716" i="28"/>
  <c r="O715" i="28"/>
  <c r="N714" i="28"/>
  <c r="M714" i="28"/>
  <c r="L714" i="28"/>
  <c r="I714" i="28"/>
  <c r="H714" i="28"/>
  <c r="G714" i="28"/>
  <c r="O713" i="28"/>
  <c r="O712" i="28"/>
  <c r="O711" i="28"/>
  <c r="O710" i="28"/>
  <c r="N709" i="28"/>
  <c r="M709" i="28"/>
  <c r="L709" i="28"/>
  <c r="I709" i="28"/>
  <c r="H709" i="28"/>
  <c r="G709" i="28"/>
  <c r="O708" i="28"/>
  <c r="O707" i="28"/>
  <c r="O706" i="28"/>
  <c r="O705" i="28"/>
  <c r="N704" i="28"/>
  <c r="M704" i="28"/>
  <c r="L704" i="28"/>
  <c r="I704" i="28"/>
  <c r="H704" i="28"/>
  <c r="G704" i="28"/>
  <c r="O703" i="28"/>
  <c r="O702" i="28"/>
  <c r="O701" i="28"/>
  <c r="O700" i="28"/>
  <c r="O699" i="28"/>
  <c r="O698" i="28"/>
  <c r="N697" i="28"/>
  <c r="M697" i="28"/>
  <c r="L697" i="28"/>
  <c r="I697" i="28"/>
  <c r="H697" i="28"/>
  <c r="G697" i="28"/>
  <c r="O696" i="28"/>
  <c r="N694" i="28"/>
  <c r="M694" i="28"/>
  <c r="L694" i="28"/>
  <c r="I694" i="28"/>
  <c r="H694" i="28"/>
  <c r="G694" i="28"/>
  <c r="O692" i="28"/>
  <c r="O691" i="28"/>
  <c r="N690" i="28"/>
  <c r="N689" i="28" s="1"/>
  <c r="N686" i="28" s="1"/>
  <c r="M690" i="28"/>
  <c r="M689" i="28" s="1"/>
  <c r="M686" i="28" s="1"/>
  <c r="L690" i="28"/>
  <c r="I690" i="28"/>
  <c r="I689" i="28" s="1"/>
  <c r="I686" i="28" s="1"/>
  <c r="H690" i="28"/>
  <c r="H689" i="28" s="1"/>
  <c r="G690" i="28"/>
  <c r="G689" i="28" s="1"/>
  <c r="G686" i="28" s="1"/>
  <c r="O688" i="28"/>
  <c r="O687" i="28"/>
  <c r="M693" i="28" l="1"/>
  <c r="M735" i="28" s="1"/>
  <c r="L693" i="28"/>
  <c r="L735" i="28" s="1"/>
  <c r="G693" i="28"/>
  <c r="G735" i="28" s="1"/>
  <c r="I693" i="28"/>
  <c r="I735" i="28" s="1"/>
  <c r="O724" i="28"/>
  <c r="O722" i="28"/>
  <c r="G688" i="28"/>
  <c r="O704" i="28"/>
  <c r="O717" i="28"/>
  <c r="O720" i="28"/>
  <c r="O690" i="28"/>
  <c r="O714" i="28"/>
  <c r="I688" i="28"/>
  <c r="H693" i="28"/>
  <c r="H735" i="28" s="1"/>
  <c r="N693" i="28"/>
  <c r="N735" i="28" s="1"/>
  <c r="O709" i="28"/>
  <c r="O697" i="28"/>
  <c r="I734" i="28"/>
  <c r="M734" i="28"/>
  <c r="G734" i="28"/>
  <c r="H688" i="28"/>
  <c r="H686" i="28"/>
  <c r="N734" i="28"/>
  <c r="L689" i="28"/>
  <c r="O694" i="28"/>
  <c r="G685" i="28" l="1"/>
  <c r="M685" i="28"/>
  <c r="M738" i="28"/>
  <c r="G738" i="28"/>
  <c r="I685" i="28"/>
  <c r="I738" i="28"/>
  <c r="N738" i="28"/>
  <c r="N685" i="28"/>
  <c r="O693" i="28"/>
  <c r="O735" i="28"/>
  <c r="H734" i="28"/>
  <c r="H738" i="28" s="1"/>
  <c r="H685" i="28"/>
  <c r="O689" i="28"/>
  <c r="L686" i="28"/>
  <c r="L685" i="28" l="1"/>
  <c r="O685" i="28" s="1"/>
  <c r="O686" i="28"/>
  <c r="L734" i="28"/>
  <c r="O734" i="28" l="1"/>
  <c r="L738" i="28"/>
  <c r="O738" i="28" s="1"/>
  <c r="G248" i="29" l="1"/>
  <c r="F245" i="29"/>
  <c r="F248" i="29" s="1"/>
  <c r="E245" i="29"/>
  <c r="E248" i="29" s="1"/>
  <c r="D245" i="29"/>
  <c r="D248" i="29" s="1"/>
  <c r="K244" i="29"/>
  <c r="J244" i="29"/>
  <c r="I244" i="29"/>
  <c r="H244" i="29"/>
  <c r="L244" i="29" s="1"/>
  <c r="K243" i="29"/>
  <c r="J243" i="29"/>
  <c r="I243" i="29"/>
  <c r="H243" i="29"/>
  <c r="L243" i="29" s="1"/>
  <c r="K242" i="29"/>
  <c r="J242" i="29"/>
  <c r="I242" i="29"/>
  <c r="H242" i="29"/>
  <c r="L242" i="29" s="1"/>
  <c r="K241" i="29"/>
  <c r="J241" i="29"/>
  <c r="I241" i="29"/>
  <c r="H241" i="29"/>
  <c r="L241" i="29" s="1"/>
  <c r="K240" i="29"/>
  <c r="J240" i="29"/>
  <c r="I240" i="29"/>
  <c r="H240" i="29"/>
  <c r="L240" i="29" s="1"/>
  <c r="K239" i="29"/>
  <c r="J239" i="29"/>
  <c r="I239" i="29"/>
  <c r="H239" i="29"/>
  <c r="L239" i="29" s="1"/>
  <c r="K238" i="29"/>
  <c r="J238" i="29"/>
  <c r="I238" i="29"/>
  <c r="H238" i="29"/>
  <c r="L238" i="29" s="1"/>
  <c r="K237" i="29"/>
  <c r="J237" i="29"/>
  <c r="I237" i="29"/>
  <c r="H237" i="29"/>
  <c r="L237" i="29" s="1"/>
  <c r="K236" i="29"/>
  <c r="J236" i="29"/>
  <c r="I236" i="29"/>
  <c r="H236" i="29"/>
  <c r="L236" i="29" s="1"/>
  <c r="K235" i="29"/>
  <c r="J235" i="29"/>
  <c r="I235" i="29"/>
  <c r="H235" i="29"/>
  <c r="L235" i="29" s="1"/>
  <c r="K234" i="29"/>
  <c r="J234" i="29"/>
  <c r="I234" i="29"/>
  <c r="H234" i="29"/>
  <c r="L234" i="29" s="1"/>
  <c r="K233" i="29"/>
  <c r="J233" i="29"/>
  <c r="I233" i="29"/>
  <c r="H233" i="29"/>
  <c r="L233" i="29" s="1"/>
  <c r="K232" i="29"/>
  <c r="J232" i="29"/>
  <c r="I232" i="29"/>
  <c r="H232" i="29"/>
  <c r="L232" i="29" s="1"/>
  <c r="K231" i="29"/>
  <c r="J231" i="29"/>
  <c r="I231" i="29"/>
  <c r="H231" i="29"/>
  <c r="L231" i="29" s="1"/>
  <c r="K230" i="29"/>
  <c r="J230" i="29"/>
  <c r="I230" i="29"/>
  <c r="H230" i="29"/>
  <c r="L230" i="29" s="1"/>
  <c r="K229" i="29"/>
  <c r="J229" i="29"/>
  <c r="I229" i="29"/>
  <c r="H229" i="29"/>
  <c r="L229" i="29" s="1"/>
  <c r="K228" i="29"/>
  <c r="J228" i="29"/>
  <c r="I228" i="29"/>
  <c r="H228" i="29"/>
  <c r="L228" i="29" s="1"/>
  <c r="K227" i="29"/>
  <c r="J227" i="29"/>
  <c r="I227" i="29"/>
  <c r="H227" i="29"/>
  <c r="L227" i="29" s="1"/>
  <c r="K226" i="29"/>
  <c r="J226" i="29"/>
  <c r="I226" i="29"/>
  <c r="H226" i="29"/>
  <c r="L226" i="29" s="1"/>
  <c r="K225" i="29"/>
  <c r="J225" i="29"/>
  <c r="I225" i="29"/>
  <c r="H225" i="29"/>
  <c r="L225" i="29" s="1"/>
  <c r="K224" i="29"/>
  <c r="J224" i="29"/>
  <c r="I224" i="29"/>
  <c r="H224" i="29"/>
  <c r="L224" i="29" s="1"/>
  <c r="K223" i="29"/>
  <c r="J223" i="29"/>
  <c r="I223" i="29"/>
  <c r="H223" i="29"/>
  <c r="L223" i="29" s="1"/>
  <c r="K222" i="29"/>
  <c r="J222" i="29"/>
  <c r="I222" i="29"/>
  <c r="H222" i="29"/>
  <c r="O678" i="28"/>
  <c r="O671" i="28"/>
  <c r="O670" i="28"/>
  <c r="N669" i="28"/>
  <c r="N668" i="28" s="1"/>
  <c r="N667" i="28" s="1"/>
  <c r="N677" i="28" s="1"/>
  <c r="M669" i="28"/>
  <c r="M668" i="28" s="1"/>
  <c r="M667" i="28" s="1"/>
  <c r="M677" i="28" s="1"/>
  <c r="L669" i="28"/>
  <c r="I669" i="28"/>
  <c r="I668" i="28" s="1"/>
  <c r="I667" i="28" s="1"/>
  <c r="H669" i="28"/>
  <c r="H668" i="28" s="1"/>
  <c r="H667" i="28" s="1"/>
  <c r="H677" i="28" s="1"/>
  <c r="G669" i="28"/>
  <c r="G668" i="28" s="1"/>
  <c r="G667" i="28" s="1"/>
  <c r="G677" i="28" s="1"/>
  <c r="O665" i="28"/>
  <c r="O664" i="28"/>
  <c r="O663" i="28"/>
  <c r="O662" i="28"/>
  <c r="O661" i="28"/>
  <c r="O660" i="28"/>
  <c r="O659" i="28"/>
  <c r="N658" i="28"/>
  <c r="M658" i="28"/>
  <c r="L658" i="28"/>
  <c r="I658" i="28"/>
  <c r="H658" i="28"/>
  <c r="G658" i="28"/>
  <c r="O657" i="28"/>
  <c r="N656" i="28"/>
  <c r="M656" i="28"/>
  <c r="L656" i="28"/>
  <c r="I656" i="28"/>
  <c r="H656" i="28"/>
  <c r="G656" i="28"/>
  <c r="O655" i="28"/>
  <c r="O654" i="28"/>
  <c r="N653" i="28"/>
  <c r="M653" i="28"/>
  <c r="L653" i="28"/>
  <c r="I653" i="28"/>
  <c r="H653" i="28"/>
  <c r="G653" i="28"/>
  <c r="O652" i="28"/>
  <c r="N651" i="28"/>
  <c r="M651" i="28"/>
  <c r="L651" i="28"/>
  <c r="I651" i="28"/>
  <c r="H651" i="28"/>
  <c r="G651" i="28"/>
  <c r="O650" i="28"/>
  <c r="O649" i="28"/>
  <c r="N648" i="28"/>
  <c r="M648" i="28"/>
  <c r="L648" i="28"/>
  <c r="I648" i="28"/>
  <c r="H648" i="28"/>
  <c r="G648" i="28"/>
  <c r="O647" i="28"/>
  <c r="O646" i="28"/>
  <c r="O645" i="28"/>
  <c r="O644" i="28"/>
  <c r="O643" i="28"/>
  <c r="N642" i="28"/>
  <c r="M642" i="28"/>
  <c r="L642" i="28"/>
  <c r="I642" i="28"/>
  <c r="H642" i="28"/>
  <c r="G642" i="28"/>
  <c r="O641" i="28"/>
  <c r="O640" i="28"/>
  <c r="N639" i="28"/>
  <c r="M639" i="28"/>
  <c r="L639" i="28"/>
  <c r="I639" i="28"/>
  <c r="H639" i="28"/>
  <c r="G639" i="28"/>
  <c r="O638" i="28"/>
  <c r="O637" i="28"/>
  <c r="N636" i="28"/>
  <c r="M636" i="28"/>
  <c r="L636" i="28"/>
  <c r="I636" i="28"/>
  <c r="H636" i="28"/>
  <c r="G636" i="28"/>
  <c r="O635" i="28"/>
  <c r="O634" i="28"/>
  <c r="N633" i="28"/>
  <c r="M633" i="28"/>
  <c r="L633" i="28"/>
  <c r="I633" i="28"/>
  <c r="H633" i="28"/>
  <c r="G633" i="28"/>
  <c r="O631" i="28"/>
  <c r="O630" i="28"/>
  <c r="N629" i="28"/>
  <c r="N628" i="28" s="1"/>
  <c r="N626" i="28" s="1"/>
  <c r="M629" i="28"/>
  <c r="M628" i="28" s="1"/>
  <c r="L629" i="28"/>
  <c r="I629" i="28"/>
  <c r="I628" i="28" s="1"/>
  <c r="I626" i="28" s="1"/>
  <c r="I675" i="28" s="1"/>
  <c r="H629" i="28"/>
  <c r="H628" i="28" s="1"/>
  <c r="H626" i="28" s="1"/>
  <c r="G629" i="28"/>
  <c r="G628" i="28" s="1"/>
  <c r="G626" i="28" s="1"/>
  <c r="O627" i="28"/>
  <c r="K245" i="29" l="1"/>
  <c r="K248" i="29" s="1"/>
  <c r="I245" i="29"/>
  <c r="I248" i="29" s="1"/>
  <c r="I632" i="28"/>
  <c r="I676" i="28" s="1"/>
  <c r="H245" i="29"/>
  <c r="H248" i="29" s="1"/>
  <c r="J245" i="29"/>
  <c r="J248" i="29" s="1"/>
  <c r="O639" i="28"/>
  <c r="O642" i="28"/>
  <c r="O658" i="28"/>
  <c r="O656" i="28"/>
  <c r="O669" i="28"/>
  <c r="O636" i="28"/>
  <c r="G632" i="28"/>
  <c r="G676" i="28" s="1"/>
  <c r="M632" i="28"/>
  <c r="M676" i="28" s="1"/>
  <c r="O629" i="28"/>
  <c r="H632" i="28"/>
  <c r="H676" i="28" s="1"/>
  <c r="N632" i="28"/>
  <c r="N676" i="28" s="1"/>
  <c r="O653" i="28"/>
  <c r="L668" i="28"/>
  <c r="O633" i="28"/>
  <c r="O648" i="28"/>
  <c r="O651" i="28"/>
  <c r="L222" i="29"/>
  <c r="L245" i="29" s="1"/>
  <c r="L248" i="29" s="1"/>
  <c r="L628" i="28"/>
  <c r="L626" i="28" s="1"/>
  <c r="L675" i="28" s="1"/>
  <c r="H675" i="28"/>
  <c r="N675" i="28"/>
  <c r="G675" i="28"/>
  <c r="I677" i="28"/>
  <c r="I679" i="28" s="1"/>
  <c r="I625" i="28"/>
  <c r="M626" i="28"/>
  <c r="L632" i="28"/>
  <c r="L676" i="28" s="1"/>
  <c r="O676" i="28" l="1"/>
  <c r="G625" i="28"/>
  <c r="G679" i="28"/>
  <c r="N679" i="28"/>
  <c r="O632" i="28"/>
  <c r="N625" i="28"/>
  <c r="H625" i="28"/>
  <c r="O668" i="28"/>
  <c r="L667" i="28"/>
  <c r="L625" i="28" s="1"/>
  <c r="H679" i="28"/>
  <c r="O628" i="28"/>
  <c r="M675" i="28"/>
  <c r="M679" i="28" s="1"/>
  <c r="M625" i="28"/>
  <c r="O626" i="28"/>
  <c r="O625" i="28" l="1"/>
  <c r="O675" i="28"/>
  <c r="L677" i="28"/>
  <c r="O667" i="28"/>
  <c r="O618" i="28"/>
  <c r="O617" i="28"/>
  <c r="O615" i="28"/>
  <c r="O611" i="28"/>
  <c r="N610" i="28"/>
  <c r="M610" i="28"/>
  <c r="L610" i="28"/>
  <c r="I610" i="28"/>
  <c r="H610" i="28"/>
  <c r="G610" i="28"/>
  <c r="O609" i="28"/>
  <c r="N608" i="28"/>
  <c r="M608" i="28"/>
  <c r="L608" i="28"/>
  <c r="I608" i="28"/>
  <c r="H608" i="28"/>
  <c r="G608" i="28"/>
  <c r="O607" i="28"/>
  <c r="O606" i="28"/>
  <c r="N605" i="28"/>
  <c r="M605" i="28"/>
  <c r="L605" i="28"/>
  <c r="I605" i="28"/>
  <c r="H605" i="28"/>
  <c r="O604" i="28"/>
  <c r="O603" i="28"/>
  <c r="N602" i="28"/>
  <c r="M602" i="28"/>
  <c r="L602" i="28"/>
  <c r="I602" i="28"/>
  <c r="H602" i="28"/>
  <c r="G602" i="28"/>
  <c r="O601" i="28"/>
  <c r="O600" i="28"/>
  <c r="O599" i="28"/>
  <c r="O598" i="28"/>
  <c r="N597" i="28"/>
  <c r="M597" i="28"/>
  <c r="L597" i="28"/>
  <c r="I597" i="28"/>
  <c r="H597" i="28"/>
  <c r="G597" i="28"/>
  <c r="O596" i="28"/>
  <c r="O595" i="28"/>
  <c r="O594" i="28"/>
  <c r="N593" i="28"/>
  <c r="M593" i="28"/>
  <c r="L593" i="28"/>
  <c r="I593" i="28"/>
  <c r="H593" i="28"/>
  <c r="G593" i="28"/>
  <c r="O592" i="28"/>
  <c r="O591" i="28"/>
  <c r="N590" i="28"/>
  <c r="M590" i="28"/>
  <c r="L590" i="28"/>
  <c r="I590" i="28"/>
  <c r="H590" i="28"/>
  <c r="G590" i="28"/>
  <c r="O589" i="28"/>
  <c r="N587" i="28"/>
  <c r="M587" i="28"/>
  <c r="L587" i="28"/>
  <c r="I587" i="28"/>
  <c r="H587" i="28"/>
  <c r="G587" i="28"/>
  <c r="O610" i="28" l="1"/>
  <c r="I586" i="28"/>
  <c r="I585" i="28" s="1"/>
  <c r="L586" i="28"/>
  <c r="L616" i="28" s="1"/>
  <c r="L619" i="28" s="1"/>
  <c r="O590" i="28"/>
  <c r="O602" i="28"/>
  <c r="O605" i="28"/>
  <c r="G586" i="28"/>
  <c r="G585" i="28" s="1"/>
  <c r="O587" i="28"/>
  <c r="O608" i="28"/>
  <c r="H586" i="28"/>
  <c r="H585" i="28" s="1"/>
  <c r="N586" i="28"/>
  <c r="N585" i="28" s="1"/>
  <c r="O597" i="28"/>
  <c r="O677" i="28"/>
  <c r="L679" i="28"/>
  <c r="O679" i="28" s="1"/>
  <c r="O593" i="28"/>
  <c r="M586" i="28"/>
  <c r="H616" i="28" l="1"/>
  <c r="H619" i="28" s="1"/>
  <c r="L585" i="28"/>
  <c r="I616" i="28"/>
  <c r="I619" i="28" s="1"/>
  <c r="N616" i="28"/>
  <c r="N619" i="28" s="1"/>
  <c r="G616" i="28"/>
  <c r="G619" i="28" s="1"/>
  <c r="M585" i="28"/>
  <c r="M616" i="28"/>
  <c r="O586" i="28"/>
  <c r="O585" i="28" l="1"/>
  <c r="M619" i="28"/>
  <c r="O619" i="28" s="1"/>
  <c r="O616" i="28"/>
  <c r="G213" i="29" l="1"/>
  <c r="K211" i="29"/>
  <c r="J211" i="29"/>
  <c r="I211" i="29"/>
  <c r="H211" i="29"/>
  <c r="L211" i="29" s="1"/>
  <c r="F209" i="29"/>
  <c r="F213" i="29" s="1"/>
  <c r="E209" i="29"/>
  <c r="E213" i="29" s="1"/>
  <c r="D209" i="29"/>
  <c r="D213" i="29" s="1"/>
  <c r="K208" i="29"/>
  <c r="J208" i="29"/>
  <c r="I208" i="29"/>
  <c r="H208" i="29"/>
  <c r="L208" i="29" s="1"/>
  <c r="K207" i="29"/>
  <c r="J207" i="29"/>
  <c r="I207" i="29"/>
  <c r="H207" i="29"/>
  <c r="L207" i="29" s="1"/>
  <c r="K206" i="29"/>
  <c r="J206" i="29"/>
  <c r="I206" i="29"/>
  <c r="H206" i="29"/>
  <c r="L206" i="29" s="1"/>
  <c r="K205" i="29"/>
  <c r="J205" i="29"/>
  <c r="I205" i="29"/>
  <c r="H205" i="29"/>
  <c r="L205" i="29" s="1"/>
  <c r="K204" i="29"/>
  <c r="J204" i="29"/>
  <c r="I204" i="29"/>
  <c r="H204" i="29"/>
  <c r="L204" i="29" s="1"/>
  <c r="K203" i="29"/>
  <c r="J203" i="29"/>
  <c r="I203" i="29"/>
  <c r="H203" i="29"/>
  <c r="L203" i="29" s="1"/>
  <c r="K202" i="29"/>
  <c r="J202" i="29"/>
  <c r="I202" i="29"/>
  <c r="H202" i="29"/>
  <c r="L202" i="29" s="1"/>
  <c r="K201" i="29"/>
  <c r="J201" i="29"/>
  <c r="I201" i="29"/>
  <c r="H201" i="29"/>
  <c r="L201" i="29" s="1"/>
  <c r="K200" i="29"/>
  <c r="J200" i="29"/>
  <c r="I200" i="29"/>
  <c r="H200" i="29"/>
  <c r="L200" i="29" s="1"/>
  <c r="K199" i="29"/>
  <c r="J199" i="29"/>
  <c r="I199" i="29"/>
  <c r="H199" i="29"/>
  <c r="L199" i="29" s="1"/>
  <c r="K198" i="29"/>
  <c r="J198" i="29"/>
  <c r="I198" i="29"/>
  <c r="H198" i="29"/>
  <c r="L198" i="29" s="1"/>
  <c r="K197" i="29"/>
  <c r="J197" i="29"/>
  <c r="I197" i="29"/>
  <c r="H197" i="29"/>
  <c r="L197" i="29" s="1"/>
  <c r="K196" i="29"/>
  <c r="J196" i="29"/>
  <c r="I196" i="29"/>
  <c r="H196" i="29"/>
  <c r="L196" i="29" s="1"/>
  <c r="K195" i="29"/>
  <c r="J195" i="29"/>
  <c r="I195" i="29"/>
  <c r="H195" i="29"/>
  <c r="L195" i="29" s="1"/>
  <c r="K194" i="29"/>
  <c r="J194" i="29"/>
  <c r="I194" i="29"/>
  <c r="H194" i="29"/>
  <c r="L194" i="29" s="1"/>
  <c r="K193" i="29"/>
  <c r="J193" i="29"/>
  <c r="I193" i="29"/>
  <c r="H193" i="29"/>
  <c r="L193" i="29" s="1"/>
  <c r="K192" i="29"/>
  <c r="J192" i="29"/>
  <c r="I192" i="29"/>
  <c r="H192" i="29"/>
  <c r="L192" i="29" s="1"/>
  <c r="K191" i="29"/>
  <c r="J191" i="29"/>
  <c r="I191" i="29"/>
  <c r="H191" i="29"/>
  <c r="L191" i="29" s="1"/>
  <c r="K190" i="29"/>
  <c r="J190" i="29"/>
  <c r="I190" i="29"/>
  <c r="H190" i="29"/>
  <c r="L190" i="29" s="1"/>
  <c r="K189" i="29"/>
  <c r="J189" i="29"/>
  <c r="I189" i="29"/>
  <c r="H189" i="29"/>
  <c r="L189" i="29" s="1"/>
  <c r="K188" i="29"/>
  <c r="J188" i="29"/>
  <c r="I188" i="29"/>
  <c r="H188" i="29"/>
  <c r="L188" i="29" s="1"/>
  <c r="K187" i="29"/>
  <c r="J187" i="29"/>
  <c r="I187" i="29"/>
  <c r="H187" i="29"/>
  <c r="L187" i="29" s="1"/>
  <c r="K186" i="29"/>
  <c r="J186" i="29"/>
  <c r="I186" i="29"/>
  <c r="H186" i="29"/>
  <c r="L186" i="29" s="1"/>
  <c r="K185" i="29"/>
  <c r="J185" i="29"/>
  <c r="I185" i="29"/>
  <c r="H185" i="29"/>
  <c r="L185" i="29" s="1"/>
  <c r="K184" i="29"/>
  <c r="J184" i="29"/>
  <c r="I184" i="29"/>
  <c r="H184" i="29"/>
  <c r="L184" i="29" s="1"/>
  <c r="K183" i="29"/>
  <c r="J183" i="29"/>
  <c r="I183" i="29"/>
  <c r="H183" i="29"/>
  <c r="L183" i="29" s="1"/>
  <c r="K182" i="29"/>
  <c r="J182" i="29"/>
  <c r="I182" i="29"/>
  <c r="H182" i="29"/>
  <c r="L182" i="29" s="1"/>
  <c r="K181" i="29"/>
  <c r="J181" i="29"/>
  <c r="I181" i="29"/>
  <c r="H181" i="29"/>
  <c r="L181" i="29" s="1"/>
  <c r="K180" i="29"/>
  <c r="J180" i="29"/>
  <c r="I180" i="29"/>
  <c r="H180" i="29"/>
  <c r="L180" i="29" s="1"/>
  <c r="K179" i="29"/>
  <c r="J179" i="29"/>
  <c r="I179" i="29"/>
  <c r="H179" i="29"/>
  <c r="L179" i="29" s="1"/>
  <c r="K178" i="29"/>
  <c r="J178" i="29"/>
  <c r="I178" i="29"/>
  <c r="H178" i="29"/>
  <c r="L178" i="29" s="1"/>
  <c r="K177" i="29"/>
  <c r="J177" i="29"/>
  <c r="I177" i="29"/>
  <c r="H177" i="29"/>
  <c r="L177" i="29" s="1"/>
  <c r="K176" i="29"/>
  <c r="J176" i="29"/>
  <c r="I176" i="29"/>
  <c r="H176" i="29"/>
  <c r="L176" i="29" s="1"/>
  <c r="K175" i="29"/>
  <c r="K209" i="29" s="1"/>
  <c r="J175" i="29"/>
  <c r="I175" i="29"/>
  <c r="H175" i="29"/>
  <c r="O578" i="28"/>
  <c r="O571" i="28"/>
  <c r="O570" i="28"/>
  <c r="O569" i="28"/>
  <c r="O568" i="28"/>
  <c r="O567" i="28"/>
  <c r="O566" i="28"/>
  <c r="N565" i="28"/>
  <c r="N564" i="28" s="1"/>
  <c r="M565" i="28"/>
  <c r="M564" i="28" s="1"/>
  <c r="L565" i="28"/>
  <c r="I565" i="28"/>
  <c r="I564" i="28" s="1"/>
  <c r="H565" i="28"/>
  <c r="H564" i="28" s="1"/>
  <c r="G565" i="28"/>
  <c r="G564" i="28" s="1"/>
  <c r="O563" i="28"/>
  <c r="O562" i="28"/>
  <c r="O561" i="28"/>
  <c r="N560" i="28"/>
  <c r="N559" i="28" s="1"/>
  <c r="M560" i="28"/>
  <c r="M559" i="28" s="1"/>
  <c r="L560" i="28"/>
  <c r="I560" i="28"/>
  <c r="I559" i="28" s="1"/>
  <c r="H560" i="28"/>
  <c r="H559" i="28" s="1"/>
  <c r="G560" i="28"/>
  <c r="G559" i="28" s="1"/>
  <c r="O558" i="28"/>
  <c r="N557" i="28"/>
  <c r="N556" i="28" s="1"/>
  <c r="M557" i="28"/>
  <c r="M556" i="28" s="1"/>
  <c r="L557" i="28"/>
  <c r="L556" i="28" s="1"/>
  <c r="I557" i="28"/>
  <c r="I556" i="28" s="1"/>
  <c r="H557" i="28"/>
  <c r="H556" i="28" s="1"/>
  <c r="G557" i="28"/>
  <c r="G556" i="28" s="1"/>
  <c r="O555" i="28"/>
  <c r="O554" i="28"/>
  <c r="O553" i="28"/>
  <c r="O552" i="28"/>
  <c r="O551" i="28"/>
  <c r="O550" i="28"/>
  <c r="O549" i="28"/>
  <c r="O548" i="28"/>
  <c r="O547" i="28"/>
  <c r="O546" i="28"/>
  <c r="O545" i="28"/>
  <c r="O544" i="28"/>
  <c r="N543" i="28"/>
  <c r="N542" i="28" s="1"/>
  <c r="M543" i="28"/>
  <c r="L543" i="28"/>
  <c r="L542" i="28" s="1"/>
  <c r="I543" i="28"/>
  <c r="I542" i="28" s="1"/>
  <c r="H543" i="28"/>
  <c r="H542" i="28" s="1"/>
  <c r="G543" i="28"/>
  <c r="G542" i="28" s="1"/>
  <c r="O539" i="28"/>
  <c r="O538" i="28"/>
  <c r="O537" i="28"/>
  <c r="O536" i="28"/>
  <c r="O534" i="28"/>
  <c r="N533" i="28"/>
  <c r="M533" i="28"/>
  <c r="L533" i="28"/>
  <c r="I533" i="28"/>
  <c r="H533" i="28"/>
  <c r="G533" i="28"/>
  <c r="O532" i="28"/>
  <c r="N531" i="28"/>
  <c r="M531" i="28"/>
  <c r="L531" i="28"/>
  <c r="I531" i="28"/>
  <c r="I530" i="28" s="1"/>
  <c r="H531" i="28"/>
  <c r="H530" i="28" s="1"/>
  <c r="G531" i="28"/>
  <c r="G530" i="28" s="1"/>
  <c r="O529" i="28"/>
  <c r="O528" i="28"/>
  <c r="O527" i="28"/>
  <c r="O526" i="28"/>
  <c r="O525" i="28"/>
  <c r="N524" i="28"/>
  <c r="M524" i="28"/>
  <c r="L524" i="28"/>
  <c r="I524" i="28"/>
  <c r="H524" i="28"/>
  <c r="G524" i="28"/>
  <c r="O523" i="28"/>
  <c r="O522" i="28"/>
  <c r="N521" i="28"/>
  <c r="M521" i="28"/>
  <c r="L521" i="28"/>
  <c r="I521" i="28"/>
  <c r="H521" i="28"/>
  <c r="G521" i="28"/>
  <c r="O520" i="28"/>
  <c r="O519" i="28"/>
  <c r="N518" i="28"/>
  <c r="M518" i="28"/>
  <c r="L518" i="28"/>
  <c r="I518" i="28"/>
  <c r="H518" i="28"/>
  <c r="G518" i="28"/>
  <c r="O517" i="28"/>
  <c r="N516" i="28"/>
  <c r="M516" i="28"/>
  <c r="L516" i="28"/>
  <c r="I516" i="28"/>
  <c r="H516" i="28"/>
  <c r="G516" i="28"/>
  <c r="O515" i="28"/>
  <c r="O514" i="28"/>
  <c r="O513" i="28"/>
  <c r="O512" i="28"/>
  <c r="N511" i="28"/>
  <c r="M511" i="28"/>
  <c r="L511" i="28"/>
  <c r="I511" i="28"/>
  <c r="H511" i="28"/>
  <c r="G511" i="28"/>
  <c r="O510" i="28"/>
  <c r="N509" i="28"/>
  <c r="M509" i="28"/>
  <c r="L509" i="28"/>
  <c r="I509" i="28"/>
  <c r="H509" i="28"/>
  <c r="G509" i="28"/>
  <c r="O508" i="28"/>
  <c r="O507" i="28"/>
  <c r="O506" i="28"/>
  <c r="O505" i="28"/>
  <c r="O504" i="28"/>
  <c r="O503" i="28"/>
  <c r="N502" i="28"/>
  <c r="M502" i="28"/>
  <c r="L502" i="28"/>
  <c r="I502" i="28"/>
  <c r="H502" i="28"/>
  <c r="G502" i="28"/>
  <c r="O501" i="28"/>
  <c r="O500" i="28"/>
  <c r="O499" i="28"/>
  <c r="O498" i="28"/>
  <c r="N497" i="28"/>
  <c r="M497" i="28"/>
  <c r="L497" i="28"/>
  <c r="I497" i="28"/>
  <c r="H497" i="28"/>
  <c r="G497" i="28"/>
  <c r="O496" i="28"/>
  <c r="O495" i="28"/>
  <c r="O494" i="28"/>
  <c r="O493" i="28"/>
  <c r="O492" i="28"/>
  <c r="N491" i="28"/>
  <c r="M491" i="28"/>
  <c r="L491" i="28"/>
  <c r="I491" i="28"/>
  <c r="H491" i="28"/>
  <c r="G491" i="28"/>
  <c r="O490" i="28"/>
  <c r="N488" i="28"/>
  <c r="M488" i="28"/>
  <c r="L488" i="28"/>
  <c r="I488" i="28"/>
  <c r="H488" i="28"/>
  <c r="G488" i="28"/>
  <c r="O485" i="28"/>
  <c r="O484" i="28"/>
  <c r="N483" i="28"/>
  <c r="N482" i="28" s="1"/>
  <c r="N481" i="28" s="1"/>
  <c r="M483" i="28"/>
  <c r="M482" i="28" s="1"/>
  <c r="M481" i="28" s="1"/>
  <c r="L483" i="28"/>
  <c r="I483" i="28"/>
  <c r="I482" i="28" s="1"/>
  <c r="I481" i="28" s="1"/>
  <c r="H483" i="28"/>
  <c r="H482" i="28" s="1"/>
  <c r="H481" i="28" s="1"/>
  <c r="G483" i="28"/>
  <c r="G482" i="28" s="1"/>
  <c r="G481" i="28" s="1"/>
  <c r="O480" i="28"/>
  <c r="O479" i="28"/>
  <c r="N478" i="28"/>
  <c r="N477" i="28" s="1"/>
  <c r="N474" i="28" s="1"/>
  <c r="M478" i="28"/>
  <c r="L478" i="28"/>
  <c r="L477" i="28" s="1"/>
  <c r="I478" i="28"/>
  <c r="I477" i="28" s="1"/>
  <c r="H478" i="28"/>
  <c r="H477" i="28" s="1"/>
  <c r="G478" i="28"/>
  <c r="G477" i="28" s="1"/>
  <c r="O476" i="28"/>
  <c r="O475" i="28"/>
  <c r="O471" i="28"/>
  <c r="N470" i="28"/>
  <c r="N469" i="28" s="1"/>
  <c r="M470" i="28"/>
  <c r="M469" i="28" s="1"/>
  <c r="L470" i="28"/>
  <c r="L469" i="28" s="1"/>
  <c r="I470" i="28"/>
  <c r="I469" i="28" s="1"/>
  <c r="H470" i="28"/>
  <c r="H469" i="28" s="1"/>
  <c r="G470" i="28"/>
  <c r="G469" i="28" s="1"/>
  <c r="O468" i="28"/>
  <c r="N467" i="28"/>
  <c r="M467" i="28"/>
  <c r="L467" i="28"/>
  <c r="I467" i="28"/>
  <c r="H467" i="28"/>
  <c r="G467" i="28"/>
  <c r="O466" i="28"/>
  <c r="N465" i="28"/>
  <c r="N464" i="28" s="1"/>
  <c r="M465" i="28"/>
  <c r="L465" i="28"/>
  <c r="L464" i="28" s="1"/>
  <c r="I465" i="28"/>
  <c r="I464" i="28" s="1"/>
  <c r="H465" i="28"/>
  <c r="H464" i="28" s="1"/>
  <c r="G465" i="28"/>
  <c r="G464" i="28" s="1"/>
  <c r="O462" i="28"/>
  <c r="N461" i="28"/>
  <c r="M461" i="28"/>
  <c r="L461" i="28"/>
  <c r="I461" i="28"/>
  <c r="H461" i="28"/>
  <c r="G461" i="28"/>
  <c r="O458" i="28"/>
  <c r="N457" i="28"/>
  <c r="M457" i="28"/>
  <c r="L457" i="28"/>
  <c r="I457" i="28"/>
  <c r="H457" i="28"/>
  <c r="G457" i="28"/>
  <c r="O456" i="28"/>
  <c r="N455" i="28"/>
  <c r="M455" i="28"/>
  <c r="L455" i="28"/>
  <c r="I455" i="28"/>
  <c r="H455" i="28"/>
  <c r="G455" i="28"/>
  <c r="O454" i="28"/>
  <c r="O453" i="28"/>
  <c r="N452" i="28"/>
  <c r="M452" i="28"/>
  <c r="L452" i="28"/>
  <c r="I452" i="28"/>
  <c r="H452" i="28"/>
  <c r="G452" i="28"/>
  <c r="H209" i="29" l="1"/>
  <c r="H213" i="29" s="1"/>
  <c r="I209" i="29"/>
  <c r="I213" i="29" s="1"/>
  <c r="J209" i="29"/>
  <c r="J213" i="29" s="1"/>
  <c r="K213" i="29"/>
  <c r="L451" i="28"/>
  <c r="L450" i="28" s="1"/>
  <c r="O565" i="28"/>
  <c r="H463" i="28"/>
  <c r="M530" i="28"/>
  <c r="N463" i="28"/>
  <c r="N460" i="28" s="1"/>
  <c r="N459" i="28" s="1"/>
  <c r="N530" i="28"/>
  <c r="O535" i="28"/>
  <c r="H460" i="28"/>
  <c r="H459" i="28" s="1"/>
  <c r="G451" i="28"/>
  <c r="G450" i="28" s="1"/>
  <c r="O502" i="28"/>
  <c r="O518" i="28"/>
  <c r="O524" i="28"/>
  <c r="H541" i="28"/>
  <c r="H577" i="28" s="1"/>
  <c r="N541" i="28"/>
  <c r="N577" i="28" s="1"/>
  <c r="M451" i="28"/>
  <c r="M450" i="28" s="1"/>
  <c r="H474" i="28"/>
  <c r="H476" i="28"/>
  <c r="H451" i="28"/>
  <c r="H450" i="28" s="1"/>
  <c r="O467" i="28"/>
  <c r="I451" i="28"/>
  <c r="I450" i="28" s="1"/>
  <c r="O457" i="28"/>
  <c r="O461" i="28"/>
  <c r="I487" i="28"/>
  <c r="I576" i="28" s="1"/>
  <c r="O556" i="28"/>
  <c r="O557" i="28"/>
  <c r="O560" i="28"/>
  <c r="N451" i="28"/>
  <c r="N450" i="28" s="1"/>
  <c r="G541" i="28"/>
  <c r="G577" i="28" s="1"/>
  <c r="O452" i="28"/>
  <c r="O455" i="28"/>
  <c r="I463" i="28"/>
  <c r="I460" i="28" s="1"/>
  <c r="I459" i="28" s="1"/>
  <c r="H487" i="28"/>
  <c r="H576" i="28" s="1"/>
  <c r="N487" i="28"/>
  <c r="N576" i="28" s="1"/>
  <c r="O497" i="28"/>
  <c r="O516" i="28"/>
  <c r="O533" i="28"/>
  <c r="O543" i="28"/>
  <c r="G487" i="28"/>
  <c r="G576" i="28" s="1"/>
  <c r="O483" i="28"/>
  <c r="O491" i="28"/>
  <c r="O511" i="28"/>
  <c r="O531" i="28"/>
  <c r="G463" i="28"/>
  <c r="G460" i="28" s="1"/>
  <c r="G459" i="28" s="1"/>
  <c r="O465" i="28"/>
  <c r="O469" i="28"/>
  <c r="O488" i="28"/>
  <c r="O509" i="28"/>
  <c r="O521" i="28"/>
  <c r="I541" i="28"/>
  <c r="I577" i="28" s="1"/>
  <c r="L564" i="28"/>
  <c r="O564" i="28" s="1"/>
  <c r="L175" i="29"/>
  <c r="L209" i="29" s="1"/>
  <c r="L213" i="29" s="1"/>
  <c r="O478" i="28"/>
  <c r="N575" i="28"/>
  <c r="G474" i="28"/>
  <c r="G476" i="28"/>
  <c r="I476" i="28"/>
  <c r="I474" i="28"/>
  <c r="L463" i="28"/>
  <c r="M464" i="28"/>
  <c r="M463" i="28" s="1"/>
  <c r="M460" i="28" s="1"/>
  <c r="M459" i="28" s="1"/>
  <c r="O470" i="28"/>
  <c r="L474" i="28"/>
  <c r="M477" i="28"/>
  <c r="M474" i="28" s="1"/>
  <c r="L482" i="28"/>
  <c r="L487" i="28"/>
  <c r="L530" i="28"/>
  <c r="M542" i="28"/>
  <c r="M541" i="28" s="1"/>
  <c r="M577" i="28" s="1"/>
  <c r="L559" i="28"/>
  <c r="O559" i="28" s="1"/>
  <c r="M487" i="28"/>
  <c r="M576" i="28" s="1"/>
  <c r="N579" i="28" l="1"/>
  <c r="O530" i="28"/>
  <c r="I449" i="28"/>
  <c r="O450" i="28"/>
  <c r="M449" i="28"/>
  <c r="G449" i="28"/>
  <c r="H473" i="28"/>
  <c r="H449" i="28"/>
  <c r="H575" i="28"/>
  <c r="N449" i="28"/>
  <c r="O451" i="28"/>
  <c r="N473" i="28"/>
  <c r="H579" i="28"/>
  <c r="L576" i="28"/>
  <c r="O576" i="28" s="1"/>
  <c r="O487" i="28"/>
  <c r="I575" i="28"/>
  <c r="I579" i="28" s="1"/>
  <c r="I473" i="28"/>
  <c r="O464" i="28"/>
  <c r="L541" i="28"/>
  <c r="L473" i="28" s="1"/>
  <c r="M575" i="28"/>
  <c r="M579" i="28" s="1"/>
  <c r="M473" i="28"/>
  <c r="L460" i="28"/>
  <c r="O463" i="28"/>
  <c r="O477" i="28"/>
  <c r="O482" i="28"/>
  <c r="L481" i="28"/>
  <c r="O481" i="28" s="1"/>
  <c r="O474" i="28"/>
  <c r="L575" i="28"/>
  <c r="G575" i="28"/>
  <c r="G579" i="28" s="1"/>
  <c r="G473" i="28"/>
  <c r="O542" i="28"/>
  <c r="O473" i="28" l="1"/>
  <c r="L577" i="28"/>
  <c r="O577" i="28" s="1"/>
  <c r="O541" i="28"/>
  <c r="O575" i="28"/>
  <c r="L459" i="28"/>
  <c r="O460" i="28"/>
  <c r="L579" i="28" l="1"/>
  <c r="O579" i="28" s="1"/>
  <c r="O459" i="28"/>
  <c r="L449" i="28"/>
  <c r="O449" i="28" s="1"/>
  <c r="G128" i="29" l="1"/>
  <c r="F125" i="29"/>
  <c r="F128" i="29" s="1"/>
  <c r="E125" i="29"/>
  <c r="E128" i="29" s="1"/>
  <c r="D125" i="29"/>
  <c r="D128" i="29" s="1"/>
  <c r="K124" i="29"/>
  <c r="J124" i="29"/>
  <c r="I124" i="29"/>
  <c r="H124" i="29"/>
  <c r="L124" i="29" s="1"/>
  <c r="K123" i="29"/>
  <c r="J123" i="29"/>
  <c r="I123" i="29"/>
  <c r="H123" i="29"/>
  <c r="L123" i="29" s="1"/>
  <c r="K122" i="29"/>
  <c r="J122" i="29"/>
  <c r="I122" i="29"/>
  <c r="H122" i="29"/>
  <c r="L122" i="29" s="1"/>
  <c r="K121" i="29"/>
  <c r="J121" i="29"/>
  <c r="I121" i="29"/>
  <c r="H121" i="29"/>
  <c r="L121" i="29" s="1"/>
  <c r="K120" i="29"/>
  <c r="J120" i="29"/>
  <c r="I120" i="29"/>
  <c r="H120" i="29"/>
  <c r="L120" i="29" s="1"/>
  <c r="K119" i="29"/>
  <c r="J119" i="29"/>
  <c r="I119" i="29"/>
  <c r="H119" i="29"/>
  <c r="L119" i="29" s="1"/>
  <c r="K118" i="29"/>
  <c r="J118" i="29"/>
  <c r="I118" i="29"/>
  <c r="H118" i="29"/>
  <c r="L118" i="29" s="1"/>
  <c r="K117" i="29"/>
  <c r="J117" i="29"/>
  <c r="I117" i="29"/>
  <c r="H117" i="29"/>
  <c r="L117" i="29" s="1"/>
  <c r="K116" i="29"/>
  <c r="J116" i="29"/>
  <c r="I116" i="29"/>
  <c r="H116" i="29"/>
  <c r="L116" i="29" s="1"/>
  <c r="K115" i="29"/>
  <c r="J115" i="29"/>
  <c r="I115" i="29"/>
  <c r="H115" i="29"/>
  <c r="L115" i="29" s="1"/>
  <c r="K114" i="29"/>
  <c r="J114" i="29"/>
  <c r="I114" i="29"/>
  <c r="H114" i="29"/>
  <c r="L114" i="29" s="1"/>
  <c r="K113" i="29"/>
  <c r="J113" i="29"/>
  <c r="I113" i="29"/>
  <c r="H113" i="29"/>
  <c r="L113" i="29" s="1"/>
  <c r="K112" i="29"/>
  <c r="J112" i="29"/>
  <c r="I112" i="29"/>
  <c r="H112" i="29"/>
  <c r="L112" i="29" s="1"/>
  <c r="K111" i="29"/>
  <c r="K125" i="29" s="1"/>
  <c r="K128" i="29" s="1"/>
  <c r="J111" i="29"/>
  <c r="I111" i="29"/>
  <c r="I125" i="29" s="1"/>
  <c r="I128" i="29" s="1"/>
  <c r="H111" i="29"/>
  <c r="O408" i="28"/>
  <c r="O409" i="28"/>
  <c r="G411" i="28"/>
  <c r="G410" i="28" s="1"/>
  <c r="G407" i="28" s="1"/>
  <c r="H411" i="28"/>
  <c r="H410" i="28" s="1"/>
  <c r="I411" i="28"/>
  <c r="I410" i="28" s="1"/>
  <c r="L411" i="28"/>
  <c r="M411" i="28"/>
  <c r="M410" i="28" s="1"/>
  <c r="M407" i="28" s="1"/>
  <c r="N411" i="28"/>
  <c r="N410" i="28" s="1"/>
  <c r="N407" i="28" s="1"/>
  <c r="O412" i="28"/>
  <c r="O413" i="28"/>
  <c r="G414" i="28"/>
  <c r="H415" i="28"/>
  <c r="I415" i="28"/>
  <c r="L415" i="28"/>
  <c r="M415" i="28"/>
  <c r="N415" i="28"/>
  <c r="O417" i="28"/>
  <c r="H418" i="28"/>
  <c r="I418" i="28"/>
  <c r="L418" i="28"/>
  <c r="M418" i="28"/>
  <c r="N418" i="28"/>
  <c r="O305" i="28"/>
  <c r="O333" i="28"/>
  <c r="O332" i="28"/>
  <c r="O328" i="28"/>
  <c r="O327" i="28"/>
  <c r="N326" i="28"/>
  <c r="M326" i="28"/>
  <c r="L326" i="28"/>
  <c r="I326" i="28"/>
  <c r="H326" i="28"/>
  <c r="G326" i="28"/>
  <c r="O325" i="28"/>
  <c r="N324" i="28"/>
  <c r="M324" i="28"/>
  <c r="L324" i="28"/>
  <c r="I324" i="28"/>
  <c r="H324" i="28"/>
  <c r="G324" i="28"/>
  <c r="O323" i="28"/>
  <c r="N322" i="28"/>
  <c r="M322" i="28"/>
  <c r="L322" i="28"/>
  <c r="I322" i="28"/>
  <c r="H322" i="28"/>
  <c r="G322" i="28"/>
  <c r="O321" i="28"/>
  <c r="O320" i="28"/>
  <c r="O319" i="28"/>
  <c r="O318" i="28"/>
  <c r="O317" i="28"/>
  <c r="N316" i="28"/>
  <c r="M316" i="28"/>
  <c r="L316" i="28"/>
  <c r="I316" i="28"/>
  <c r="H316" i="28"/>
  <c r="G316" i="28"/>
  <c r="O315" i="28"/>
  <c r="N314" i="28"/>
  <c r="M314" i="28"/>
  <c r="L314" i="28"/>
  <c r="I314" i="28"/>
  <c r="H314" i="28"/>
  <c r="G314" i="28"/>
  <c r="O313" i="28"/>
  <c r="N312" i="28"/>
  <c r="M312" i="28"/>
  <c r="L312" i="28"/>
  <c r="I312" i="28"/>
  <c r="H312" i="28"/>
  <c r="G312" i="28"/>
  <c r="O310" i="28"/>
  <c r="O309" i="28"/>
  <c r="N308" i="28"/>
  <c r="N307" i="28" s="1"/>
  <c r="N304" i="28" s="1"/>
  <c r="M308" i="28"/>
  <c r="M307" i="28" s="1"/>
  <c r="M304" i="28" s="1"/>
  <c r="M330" i="28" s="1"/>
  <c r="L308" i="28"/>
  <c r="I308" i="28"/>
  <c r="I307" i="28" s="1"/>
  <c r="H308" i="28"/>
  <c r="H307" i="28" s="1"/>
  <c r="G308" i="28"/>
  <c r="G307" i="28" s="1"/>
  <c r="O306" i="28"/>
  <c r="O419" i="28"/>
  <c r="H420" i="28"/>
  <c r="I420" i="28"/>
  <c r="L420" i="28"/>
  <c r="M420" i="28"/>
  <c r="N420" i="28"/>
  <c r="O421" i="28"/>
  <c r="O422" i="28"/>
  <c r="H423" i="28"/>
  <c r="I423" i="28"/>
  <c r="L423" i="28"/>
  <c r="M423" i="28"/>
  <c r="N423" i="28"/>
  <c r="O424" i="28"/>
  <c r="O425" i="28"/>
  <c r="O426" i="28"/>
  <c r="O427" i="28"/>
  <c r="O428" i="28"/>
  <c r="H429" i="28"/>
  <c r="I429" i="28"/>
  <c r="L429" i="28"/>
  <c r="M429" i="28"/>
  <c r="N429" i="28"/>
  <c r="O430" i="28"/>
  <c r="H431" i="28"/>
  <c r="I431" i="28"/>
  <c r="L431" i="28"/>
  <c r="M431" i="28"/>
  <c r="N431" i="28"/>
  <c r="O432" i="28"/>
  <c r="H433" i="28"/>
  <c r="I433" i="28"/>
  <c r="L433" i="28"/>
  <c r="M433" i="28"/>
  <c r="N433" i="28"/>
  <c r="O434" i="28"/>
  <c r="O435" i="28"/>
  <c r="J125" i="29" l="1"/>
  <c r="J128" i="29" s="1"/>
  <c r="G406" i="28"/>
  <c r="O415" i="28"/>
  <c r="H125" i="29"/>
  <c r="H128" i="29" s="1"/>
  <c r="O418" i="28"/>
  <c r="L111" i="29"/>
  <c r="L125" i="29" s="1"/>
  <c r="L128" i="29" s="1"/>
  <c r="I414" i="28"/>
  <c r="M414" i="28"/>
  <c r="M406" i="28" s="1"/>
  <c r="N414" i="28"/>
  <c r="N406" i="28" s="1"/>
  <c r="H414" i="28"/>
  <c r="L414" i="28"/>
  <c r="O411" i="28"/>
  <c r="I407" i="28"/>
  <c r="I409" i="28"/>
  <c r="H407" i="28"/>
  <c r="H409" i="28"/>
  <c r="L410" i="28"/>
  <c r="G409" i="28"/>
  <c r="H311" i="28"/>
  <c r="H331" i="28" s="1"/>
  <c r="G311" i="28"/>
  <c r="G331" i="28" s="1"/>
  <c r="M311" i="28"/>
  <c r="M331" i="28" s="1"/>
  <c r="I311" i="28"/>
  <c r="I331" i="28" s="1"/>
  <c r="O322" i="28"/>
  <c r="O431" i="28"/>
  <c r="O423" i="28"/>
  <c r="N311" i="28"/>
  <c r="N331" i="28" s="1"/>
  <c r="O316" i="28"/>
  <c r="G306" i="28"/>
  <c r="G304" i="28"/>
  <c r="G330" i="28" s="1"/>
  <c r="H304" i="28"/>
  <c r="H330" i="28" s="1"/>
  <c r="H306" i="28"/>
  <c r="O433" i="28"/>
  <c r="O429" i="28"/>
  <c r="L311" i="28"/>
  <c r="L331" i="28" s="1"/>
  <c r="O314" i="28"/>
  <c r="O326" i="28"/>
  <c r="O420" i="28"/>
  <c r="O308" i="28"/>
  <c r="O312" i="28"/>
  <c r="O324" i="28"/>
  <c r="L307" i="28"/>
  <c r="L304" i="28" s="1"/>
  <c r="O304" i="28" s="1"/>
  <c r="I304" i="28"/>
  <c r="I306" i="28"/>
  <c r="N330" i="28"/>
  <c r="M334" i="28"/>
  <c r="O414" i="28" l="1"/>
  <c r="G334" i="28"/>
  <c r="I406" i="28"/>
  <c r="H303" i="28"/>
  <c r="H406" i="28"/>
  <c r="H334" i="28"/>
  <c r="N334" i="28"/>
  <c r="O410" i="28"/>
  <c r="L407" i="28"/>
  <c r="M303" i="28"/>
  <c r="G303" i="28"/>
  <c r="N303" i="28"/>
  <c r="O331" i="28"/>
  <c r="L330" i="28"/>
  <c r="L334" i="28" s="1"/>
  <c r="L303" i="28"/>
  <c r="O311" i="28"/>
  <c r="O307" i="28"/>
  <c r="I330" i="28"/>
  <c r="I334" i="28" s="1"/>
  <c r="I303" i="28"/>
  <c r="O330" i="28" l="1"/>
  <c r="O334" i="28"/>
  <c r="O303" i="28"/>
  <c r="O407" i="28"/>
  <c r="L406" i="28"/>
  <c r="O406" i="28" s="1"/>
  <c r="O399" i="28" l="1"/>
  <c r="O396" i="28"/>
  <c r="O392" i="28"/>
  <c r="N391" i="28"/>
  <c r="N390" i="28" s="1"/>
  <c r="M391" i="28"/>
  <c r="M390" i="28" s="1"/>
  <c r="L391" i="28"/>
  <c r="I391" i="28"/>
  <c r="I390" i="28" s="1"/>
  <c r="H391" i="28"/>
  <c r="H390" i="28" s="1"/>
  <c r="G391" i="28"/>
  <c r="G390" i="28" s="1"/>
  <c r="O389" i="28"/>
  <c r="O388" i="28"/>
  <c r="N387" i="28"/>
  <c r="N386" i="28" s="1"/>
  <c r="M387" i="28"/>
  <c r="M386" i="28" s="1"/>
  <c r="L387" i="28"/>
  <c r="I387" i="28"/>
  <c r="I386" i="28" s="1"/>
  <c r="H387" i="28"/>
  <c r="H386" i="28" s="1"/>
  <c r="G387" i="28"/>
  <c r="G386" i="28" s="1"/>
  <c r="O385" i="28"/>
  <c r="O384" i="28"/>
  <c r="O383" i="28"/>
  <c r="O382" i="28"/>
  <c r="N381" i="28"/>
  <c r="N380" i="28" s="1"/>
  <c r="M381" i="28"/>
  <c r="M380" i="28" s="1"/>
  <c r="L381" i="28"/>
  <c r="L380" i="28" s="1"/>
  <c r="I381" i="28"/>
  <c r="I380" i="28" s="1"/>
  <c r="H381" i="28"/>
  <c r="H380" i="28" s="1"/>
  <c r="G381" i="28"/>
  <c r="G380" i="28" s="1"/>
  <c r="O377" i="28"/>
  <c r="N376" i="28"/>
  <c r="N375" i="28" s="1"/>
  <c r="M376" i="28"/>
  <c r="M375" i="28" s="1"/>
  <c r="L376" i="28"/>
  <c r="I376" i="28"/>
  <c r="I375" i="28" s="1"/>
  <c r="H376" i="28"/>
  <c r="H375" i="28" s="1"/>
  <c r="G376" i="28"/>
  <c r="G375" i="28" s="1"/>
  <c r="O374" i="28"/>
  <c r="O373" i="28"/>
  <c r="O372" i="28"/>
  <c r="O371" i="28"/>
  <c r="N370" i="28"/>
  <c r="M370" i="28"/>
  <c r="L370" i="28"/>
  <c r="I370" i="28"/>
  <c r="H370" i="28"/>
  <c r="G370" i="28"/>
  <c r="O369" i="28"/>
  <c r="N368" i="28"/>
  <c r="M368" i="28"/>
  <c r="L368" i="28"/>
  <c r="I368" i="28"/>
  <c r="H368" i="28"/>
  <c r="G368" i="28"/>
  <c r="O367" i="28"/>
  <c r="O366" i="28"/>
  <c r="N365" i="28"/>
  <c r="M365" i="28"/>
  <c r="L365" i="28"/>
  <c r="I365" i="28"/>
  <c r="H365" i="28"/>
  <c r="G365" i="28"/>
  <c r="O364" i="28"/>
  <c r="N363" i="28"/>
  <c r="M363" i="28"/>
  <c r="L363" i="28"/>
  <c r="I363" i="28"/>
  <c r="H363" i="28"/>
  <c r="G363" i="28"/>
  <c r="O362" i="28"/>
  <c r="N361" i="28"/>
  <c r="M361" i="28"/>
  <c r="L361" i="28"/>
  <c r="I361" i="28"/>
  <c r="H361" i="28"/>
  <c r="G361" i="28"/>
  <c r="O360" i="28"/>
  <c r="N359" i="28"/>
  <c r="M359" i="28"/>
  <c r="L359" i="28"/>
  <c r="I359" i="28"/>
  <c r="H359" i="28"/>
  <c r="G359" i="28"/>
  <c r="O358" i="28"/>
  <c r="O357" i="28"/>
  <c r="O356" i="28"/>
  <c r="O355" i="28"/>
  <c r="N354" i="28"/>
  <c r="M354" i="28"/>
  <c r="L354" i="28"/>
  <c r="I354" i="28"/>
  <c r="H354" i="28"/>
  <c r="G354" i="28"/>
  <c r="O353" i="28"/>
  <c r="O352" i="28"/>
  <c r="O351" i="28"/>
  <c r="N350" i="28"/>
  <c r="M350" i="28"/>
  <c r="L350" i="28"/>
  <c r="I350" i="28"/>
  <c r="H350" i="28"/>
  <c r="G350" i="28"/>
  <c r="O349" i="28"/>
  <c r="O348" i="28"/>
  <c r="O347" i="28"/>
  <c r="O346" i="28"/>
  <c r="N345" i="28"/>
  <c r="M345" i="28"/>
  <c r="L345" i="28"/>
  <c r="I345" i="28"/>
  <c r="H345" i="28"/>
  <c r="G345" i="28"/>
  <c r="O344" i="28"/>
  <c r="N342" i="28"/>
  <c r="M342" i="28"/>
  <c r="L342" i="28"/>
  <c r="H342" i="28"/>
  <c r="G342" i="28"/>
  <c r="O365" i="28" l="1"/>
  <c r="I341" i="28"/>
  <c r="I397" i="28" s="1"/>
  <c r="O354" i="28"/>
  <c r="O363" i="28"/>
  <c r="O345" i="28"/>
  <c r="O361" i="28"/>
  <c r="O342" i="28"/>
  <c r="O359" i="28"/>
  <c r="G341" i="28"/>
  <c r="G397" i="28" s="1"/>
  <c r="I379" i="28"/>
  <c r="I398" i="28" s="1"/>
  <c r="M341" i="28"/>
  <c r="M397" i="28" s="1"/>
  <c r="M379" i="28"/>
  <c r="M398" i="28" s="1"/>
  <c r="O370" i="28"/>
  <c r="O387" i="28"/>
  <c r="O350" i="28"/>
  <c r="O368" i="28"/>
  <c r="O376" i="28"/>
  <c r="G379" i="28"/>
  <c r="G398" i="28" s="1"/>
  <c r="H379" i="28"/>
  <c r="H398" i="28" s="1"/>
  <c r="N379" i="28"/>
  <c r="N398" i="28" s="1"/>
  <c r="O391" i="28"/>
  <c r="O380" i="28"/>
  <c r="H341" i="28"/>
  <c r="N341" i="28"/>
  <c r="L375" i="28"/>
  <c r="O375" i="28" s="1"/>
  <c r="O381" i="28"/>
  <c r="L386" i="28"/>
  <c r="O386" i="28" s="1"/>
  <c r="L390" i="28"/>
  <c r="O390" i="28" s="1"/>
  <c r="L341" i="28"/>
  <c r="I400" i="28" l="1"/>
  <c r="I340" i="28"/>
  <c r="M340" i="28"/>
  <c r="G340" i="28"/>
  <c r="G400" i="28"/>
  <c r="M400" i="28"/>
  <c r="L379" i="28"/>
  <c r="L340" i="28" s="1"/>
  <c r="N397" i="28"/>
  <c r="N400" i="28" s="1"/>
  <c r="N340" i="28"/>
  <c r="H397" i="28"/>
  <c r="H400" i="28" s="1"/>
  <c r="H340" i="28"/>
  <c r="O341" i="28"/>
  <c r="L397" i="28"/>
  <c r="O340" i="28" l="1"/>
  <c r="O397" i="28"/>
  <c r="O379" i="28"/>
  <c r="L398" i="28"/>
  <c r="O398" i="28" s="1"/>
  <c r="L400" i="28" l="1"/>
  <c r="O400" i="28" s="1"/>
  <c r="G166" i="29" l="1"/>
  <c r="F164" i="29"/>
  <c r="F166" i="29" s="1"/>
  <c r="E164" i="29"/>
  <c r="E166" i="29" s="1"/>
  <c r="D164" i="29"/>
  <c r="D166" i="29" s="1"/>
  <c r="K163" i="29"/>
  <c r="J163" i="29"/>
  <c r="I163" i="29"/>
  <c r="H163" i="29"/>
  <c r="L163" i="29" s="1"/>
  <c r="K162" i="29"/>
  <c r="J162" i="29"/>
  <c r="I162" i="29"/>
  <c r="H162" i="29"/>
  <c r="L162" i="29" s="1"/>
  <c r="K161" i="29"/>
  <c r="J161" i="29"/>
  <c r="I161" i="29"/>
  <c r="H161" i="29"/>
  <c r="L161" i="29" s="1"/>
  <c r="K160" i="29"/>
  <c r="J160" i="29"/>
  <c r="I160" i="29"/>
  <c r="H160" i="29"/>
  <c r="L160" i="29" s="1"/>
  <c r="K159" i="29"/>
  <c r="J159" i="29"/>
  <c r="I159" i="29"/>
  <c r="H159" i="29"/>
  <c r="L159" i="29" s="1"/>
  <c r="K158" i="29"/>
  <c r="J158" i="29"/>
  <c r="I158" i="29"/>
  <c r="H158" i="29"/>
  <c r="L158" i="29" s="1"/>
  <c r="K157" i="29"/>
  <c r="J157" i="29"/>
  <c r="I157" i="29"/>
  <c r="H157" i="29"/>
  <c r="L157" i="29" s="1"/>
  <c r="K156" i="29"/>
  <c r="J156" i="29"/>
  <c r="I156" i="29"/>
  <c r="H156" i="29"/>
  <c r="L156" i="29" s="1"/>
  <c r="K155" i="29"/>
  <c r="J155" i="29"/>
  <c r="I155" i="29"/>
  <c r="H155" i="29"/>
  <c r="L155" i="29" s="1"/>
  <c r="K154" i="29"/>
  <c r="J154" i="29"/>
  <c r="I154" i="29"/>
  <c r="H154" i="29"/>
  <c r="L154" i="29" s="1"/>
  <c r="K153" i="29"/>
  <c r="J153" i="29"/>
  <c r="I153" i="29"/>
  <c r="H153" i="29"/>
  <c r="L153" i="29" s="1"/>
  <c r="K152" i="29"/>
  <c r="J152" i="29"/>
  <c r="I152" i="29"/>
  <c r="H152" i="29"/>
  <c r="L152" i="29" s="1"/>
  <c r="K151" i="29"/>
  <c r="J151" i="29"/>
  <c r="I151" i="29"/>
  <c r="H151" i="29"/>
  <c r="L151" i="29" s="1"/>
  <c r="K150" i="29"/>
  <c r="J150" i="29"/>
  <c r="I150" i="29"/>
  <c r="H150" i="29"/>
  <c r="L150" i="29" s="1"/>
  <c r="K149" i="29"/>
  <c r="J149" i="29"/>
  <c r="I149" i="29"/>
  <c r="H149" i="29"/>
  <c r="L149" i="29" s="1"/>
  <c r="K148" i="29"/>
  <c r="J148" i="29"/>
  <c r="I148" i="29"/>
  <c r="H148" i="29"/>
  <c r="L148" i="29" s="1"/>
  <c r="K147" i="29"/>
  <c r="J147" i="29"/>
  <c r="I147" i="29"/>
  <c r="H147" i="29"/>
  <c r="L147" i="29" s="1"/>
  <c r="K146" i="29"/>
  <c r="J146" i="29"/>
  <c r="I146" i="29"/>
  <c r="H146" i="29"/>
  <c r="L146" i="29" s="1"/>
  <c r="K145" i="29"/>
  <c r="J145" i="29"/>
  <c r="I145" i="29"/>
  <c r="H145" i="29"/>
  <c r="L145" i="29" s="1"/>
  <c r="K144" i="29"/>
  <c r="J144" i="29"/>
  <c r="I144" i="29"/>
  <c r="H144" i="29"/>
  <c r="L144" i="29" s="1"/>
  <c r="K143" i="29"/>
  <c r="J143" i="29"/>
  <c r="I143" i="29"/>
  <c r="H143" i="29"/>
  <c r="L143" i="29" s="1"/>
  <c r="K142" i="29"/>
  <c r="J142" i="29"/>
  <c r="I142" i="29"/>
  <c r="H142" i="29"/>
  <c r="L142" i="29" s="1"/>
  <c r="K141" i="29"/>
  <c r="J141" i="29"/>
  <c r="I141" i="29"/>
  <c r="H141" i="29"/>
  <c r="L141" i="29" s="1"/>
  <c r="K140" i="29"/>
  <c r="J140" i="29"/>
  <c r="I140" i="29"/>
  <c r="H140" i="29"/>
  <c r="L140" i="29" s="1"/>
  <c r="K139" i="29"/>
  <c r="J139" i="29"/>
  <c r="I139" i="29"/>
  <c r="H139" i="29"/>
  <c r="L139" i="29" s="1"/>
  <c r="K138" i="29"/>
  <c r="J138" i="29"/>
  <c r="I138" i="29"/>
  <c r="H138" i="29"/>
  <c r="L138" i="29" s="1"/>
  <c r="K137" i="29"/>
  <c r="K164" i="29" s="1"/>
  <c r="K166" i="29" s="1"/>
  <c r="J137" i="29"/>
  <c r="I137" i="29"/>
  <c r="H137" i="29"/>
  <c r="O442" i="28"/>
  <c r="I164" i="29" l="1"/>
  <c r="I166" i="29" s="1"/>
  <c r="H164" i="29"/>
  <c r="H166" i="29" s="1"/>
  <c r="J164" i="29"/>
  <c r="J166" i="29" s="1"/>
  <c r="L137" i="29"/>
  <c r="L164" i="29" s="1"/>
  <c r="L166" i="29" s="1"/>
  <c r="I440" i="28"/>
  <c r="G440" i="28"/>
  <c r="M439" i="28"/>
  <c r="G439" i="28"/>
  <c r="M440" i="28"/>
  <c r="H440" i="28"/>
  <c r="N440" i="28"/>
  <c r="N439" i="28" l="1"/>
  <c r="N443" i="28" s="1"/>
  <c r="L439" i="28"/>
  <c r="I439" i="28"/>
  <c r="I443" i="28" s="1"/>
  <c r="H439" i="28"/>
  <c r="H443" i="28" s="1"/>
  <c r="G443" i="28"/>
  <c r="M443" i="28"/>
  <c r="O439" i="28" l="1"/>
  <c r="L440" i="28"/>
  <c r="O441" i="28"/>
  <c r="O440" i="28" l="1"/>
  <c r="L443" i="28"/>
  <c r="O443" i="28" s="1"/>
  <c r="G102" i="29" l="1"/>
  <c r="K100" i="29"/>
  <c r="J100" i="29"/>
  <c r="I100" i="29"/>
  <c r="H100" i="29"/>
  <c r="L100" i="29" s="1"/>
  <c r="F98" i="29"/>
  <c r="F102" i="29" s="1"/>
  <c r="E98" i="29"/>
  <c r="E102" i="29" s="1"/>
  <c r="D98" i="29"/>
  <c r="D102" i="29" s="1"/>
  <c r="K97" i="29"/>
  <c r="J97" i="29"/>
  <c r="I97" i="29"/>
  <c r="H97" i="29"/>
  <c r="L97" i="29" s="1"/>
  <c r="K96" i="29"/>
  <c r="J96" i="29"/>
  <c r="I96" i="29"/>
  <c r="H96" i="29"/>
  <c r="L96" i="29" s="1"/>
  <c r="K95" i="29"/>
  <c r="J95" i="29"/>
  <c r="I95" i="29"/>
  <c r="H95" i="29"/>
  <c r="L95" i="29" s="1"/>
  <c r="K94" i="29"/>
  <c r="J94" i="29"/>
  <c r="I94" i="29"/>
  <c r="H94" i="29"/>
  <c r="L94" i="29" s="1"/>
  <c r="K93" i="29"/>
  <c r="J93" i="29"/>
  <c r="I93" i="29"/>
  <c r="H93" i="29"/>
  <c r="L93" i="29" s="1"/>
  <c r="K92" i="29"/>
  <c r="J92" i="29"/>
  <c r="I92" i="29"/>
  <c r="H92" i="29"/>
  <c r="L92" i="29" s="1"/>
  <c r="K91" i="29"/>
  <c r="J91" i="29"/>
  <c r="I91" i="29"/>
  <c r="H91" i="29"/>
  <c r="L91" i="29" s="1"/>
  <c r="K90" i="29"/>
  <c r="J90" i="29"/>
  <c r="I90" i="29"/>
  <c r="H90" i="29"/>
  <c r="L90" i="29" s="1"/>
  <c r="K89" i="29"/>
  <c r="J89" i="29"/>
  <c r="I89" i="29"/>
  <c r="H89" i="29"/>
  <c r="L89" i="29" s="1"/>
  <c r="K88" i="29"/>
  <c r="J88" i="29"/>
  <c r="I88" i="29"/>
  <c r="H88" i="29"/>
  <c r="L88" i="29" s="1"/>
  <c r="K87" i="29"/>
  <c r="J87" i="29"/>
  <c r="I87" i="29"/>
  <c r="H87" i="29"/>
  <c r="L87" i="29" s="1"/>
  <c r="K86" i="29"/>
  <c r="J86" i="29"/>
  <c r="I86" i="29"/>
  <c r="H86" i="29"/>
  <c r="L86" i="29" s="1"/>
  <c r="K85" i="29"/>
  <c r="J85" i="29"/>
  <c r="I85" i="29"/>
  <c r="H85" i="29"/>
  <c r="L85" i="29" s="1"/>
  <c r="K84" i="29"/>
  <c r="J84" i="29"/>
  <c r="I84" i="29"/>
  <c r="H84" i="29"/>
  <c r="L84" i="29" s="1"/>
  <c r="K83" i="29"/>
  <c r="J83" i="29"/>
  <c r="I83" i="29"/>
  <c r="H83" i="29"/>
  <c r="L83" i="29" s="1"/>
  <c r="K82" i="29"/>
  <c r="J82" i="29"/>
  <c r="I82" i="29"/>
  <c r="H82" i="29"/>
  <c r="L82" i="29" s="1"/>
  <c r="K81" i="29"/>
  <c r="J81" i="29"/>
  <c r="I81" i="29"/>
  <c r="H81" i="29"/>
  <c r="L81" i="29" s="1"/>
  <c r="K80" i="29"/>
  <c r="J80" i="29"/>
  <c r="I80" i="29"/>
  <c r="H80" i="29"/>
  <c r="L80" i="29" s="1"/>
  <c r="K79" i="29"/>
  <c r="J79" i="29"/>
  <c r="I79" i="29"/>
  <c r="H79" i="29"/>
  <c r="L79" i="29" s="1"/>
  <c r="K78" i="29"/>
  <c r="J78" i="29"/>
  <c r="I78" i="29"/>
  <c r="H78" i="29"/>
  <c r="L78" i="29" s="1"/>
  <c r="K77" i="29"/>
  <c r="J77" i="29"/>
  <c r="I77" i="29"/>
  <c r="H77" i="29"/>
  <c r="L77" i="29" s="1"/>
  <c r="K76" i="29"/>
  <c r="J76" i="29"/>
  <c r="I76" i="29"/>
  <c r="H76" i="29"/>
  <c r="L76" i="29" s="1"/>
  <c r="K75" i="29"/>
  <c r="J75" i="29"/>
  <c r="I75" i="29"/>
  <c r="H75" i="29"/>
  <c r="L75" i="29" s="1"/>
  <c r="K74" i="29"/>
  <c r="J74" i="29"/>
  <c r="I74" i="29"/>
  <c r="H74" i="29"/>
  <c r="L74" i="29" s="1"/>
  <c r="K73" i="29"/>
  <c r="J73" i="29"/>
  <c r="I73" i="29"/>
  <c r="H73" i="29"/>
  <c r="L73" i="29" s="1"/>
  <c r="K72" i="29"/>
  <c r="J72" i="29"/>
  <c r="I72" i="29"/>
  <c r="H72" i="29"/>
  <c r="L72" i="29" s="1"/>
  <c r="K71" i="29"/>
  <c r="J71" i="29"/>
  <c r="I71" i="29"/>
  <c r="H71" i="29"/>
  <c r="L71" i="29" s="1"/>
  <c r="K70" i="29"/>
  <c r="J70" i="29"/>
  <c r="I70" i="29"/>
  <c r="H70" i="29"/>
  <c r="L70" i="29" s="1"/>
  <c r="K69" i="29"/>
  <c r="J69" i="29"/>
  <c r="I69" i="29"/>
  <c r="H69" i="29"/>
  <c r="L69" i="29" s="1"/>
  <c r="K68" i="29"/>
  <c r="J68" i="29"/>
  <c r="I68" i="29"/>
  <c r="H68" i="29"/>
  <c r="L68" i="29" s="1"/>
  <c r="K67" i="29"/>
  <c r="J67" i="29"/>
  <c r="I67" i="29"/>
  <c r="H67" i="29"/>
  <c r="L67" i="29" s="1"/>
  <c r="K66" i="29"/>
  <c r="J66" i="29"/>
  <c r="I66" i="29"/>
  <c r="H66" i="29"/>
  <c r="L66" i="29" s="1"/>
  <c r="K65" i="29"/>
  <c r="J65" i="29"/>
  <c r="I65" i="29"/>
  <c r="H65" i="29"/>
  <c r="L65" i="29" s="1"/>
  <c r="K64" i="29"/>
  <c r="J64" i="29"/>
  <c r="I64" i="29"/>
  <c r="H64" i="29"/>
  <c r="L64" i="29" s="1"/>
  <c r="K63" i="29"/>
  <c r="J63" i="29"/>
  <c r="I63" i="29"/>
  <c r="H63" i="29"/>
  <c r="L63" i="29" s="1"/>
  <c r="K62" i="29"/>
  <c r="J62" i="29"/>
  <c r="I62" i="29"/>
  <c r="H62" i="29"/>
  <c r="L62" i="29" s="1"/>
  <c r="K61" i="29"/>
  <c r="J61" i="29"/>
  <c r="I61" i="29"/>
  <c r="H61" i="29"/>
  <c r="L61" i="29" s="1"/>
  <c r="K60" i="29"/>
  <c r="J60" i="29"/>
  <c r="I60" i="29"/>
  <c r="H60" i="29"/>
  <c r="L60" i="29" s="1"/>
  <c r="K59" i="29"/>
  <c r="J59" i="29"/>
  <c r="I59" i="29"/>
  <c r="H59" i="29"/>
  <c r="L59" i="29" s="1"/>
  <c r="K58" i="29"/>
  <c r="J58" i="29"/>
  <c r="I58" i="29"/>
  <c r="H58" i="29"/>
  <c r="L58" i="29" s="1"/>
  <c r="K57" i="29"/>
  <c r="J57" i="29"/>
  <c r="I57" i="29"/>
  <c r="H57" i="29"/>
  <c r="L57" i="29" s="1"/>
  <c r="K56" i="29"/>
  <c r="J56" i="29"/>
  <c r="I56" i="29"/>
  <c r="H56" i="29"/>
  <c r="L56" i="29" s="1"/>
  <c r="K55" i="29"/>
  <c r="J55" i="29"/>
  <c r="I55" i="29"/>
  <c r="H55" i="29"/>
  <c r="L55" i="29" s="1"/>
  <c r="K54" i="29"/>
  <c r="J54" i="29"/>
  <c r="I54" i="29"/>
  <c r="H54" i="29"/>
  <c r="L54" i="29" s="1"/>
  <c r="K53" i="29"/>
  <c r="J53" i="29"/>
  <c r="I53" i="29"/>
  <c r="H53" i="29"/>
  <c r="L53" i="29" s="1"/>
  <c r="K52" i="29"/>
  <c r="J52" i="29"/>
  <c r="I52" i="29"/>
  <c r="H52" i="29"/>
  <c r="L52" i="29" s="1"/>
  <c r="K51" i="29"/>
  <c r="J51" i="29"/>
  <c r="I51" i="29"/>
  <c r="H51" i="29"/>
  <c r="L51" i="29" s="1"/>
  <c r="K50" i="29"/>
  <c r="J50" i="29"/>
  <c r="I50" i="29"/>
  <c r="H50" i="29"/>
  <c r="L50" i="29" s="1"/>
  <c r="K49" i="29"/>
  <c r="J49" i="29"/>
  <c r="I49" i="29"/>
  <c r="H49" i="29"/>
  <c r="L49" i="29" s="1"/>
  <c r="K48" i="29"/>
  <c r="J48" i="29"/>
  <c r="I48" i="29"/>
  <c r="H48" i="29"/>
  <c r="L48" i="29" s="1"/>
  <c r="K47" i="29"/>
  <c r="J47" i="29"/>
  <c r="I47" i="29"/>
  <c r="H47" i="29"/>
  <c r="L47" i="29" s="1"/>
  <c r="K46" i="29"/>
  <c r="J46" i="29"/>
  <c r="I46" i="29"/>
  <c r="H46" i="29"/>
  <c r="L46" i="29" s="1"/>
  <c r="K45" i="29"/>
  <c r="J45" i="29"/>
  <c r="I45" i="29"/>
  <c r="H45" i="29"/>
  <c r="L45" i="29" s="1"/>
  <c r="K44" i="29"/>
  <c r="J44" i="29"/>
  <c r="I44" i="29"/>
  <c r="H44" i="29"/>
  <c r="L44" i="29" s="1"/>
  <c r="K43" i="29"/>
  <c r="J43" i="29"/>
  <c r="I43" i="29"/>
  <c r="H43" i="29"/>
  <c r="L43" i="29" s="1"/>
  <c r="K42" i="29"/>
  <c r="J42" i="29"/>
  <c r="I42" i="29"/>
  <c r="H42" i="29"/>
  <c r="L42" i="29" s="1"/>
  <c r="K41" i="29"/>
  <c r="J41" i="29"/>
  <c r="I41" i="29"/>
  <c r="H41" i="29"/>
  <c r="L41" i="29" s="1"/>
  <c r="K40" i="29"/>
  <c r="J40" i="29"/>
  <c r="I40" i="29"/>
  <c r="H40" i="29"/>
  <c r="L40" i="29" s="1"/>
  <c r="K39" i="29"/>
  <c r="J39" i="29"/>
  <c r="I39" i="29"/>
  <c r="H39" i="29"/>
  <c r="L39" i="29" s="1"/>
  <c r="K38" i="29"/>
  <c r="J38" i="29"/>
  <c r="I38" i="29"/>
  <c r="H38" i="29"/>
  <c r="L38" i="29" s="1"/>
  <c r="K37" i="29"/>
  <c r="J37" i="29"/>
  <c r="I37" i="29"/>
  <c r="H37" i="29"/>
  <c r="L37" i="29" s="1"/>
  <c r="K36" i="29"/>
  <c r="J36" i="29"/>
  <c r="I36" i="29"/>
  <c r="H36" i="29"/>
  <c r="L36" i="29" s="1"/>
  <c r="K35" i="29"/>
  <c r="J35" i="29"/>
  <c r="I35" i="29"/>
  <c r="H35" i="29"/>
  <c r="L35" i="29" s="1"/>
  <c r="K34" i="29"/>
  <c r="J34" i="29"/>
  <c r="I34" i="29"/>
  <c r="H34" i="29"/>
  <c r="L34" i="29" s="1"/>
  <c r="K33" i="29"/>
  <c r="J33" i="29"/>
  <c r="I33" i="29"/>
  <c r="H33" i="29"/>
  <c r="L33" i="29" s="1"/>
  <c r="K32" i="29"/>
  <c r="J32" i="29"/>
  <c r="I32" i="29"/>
  <c r="H32" i="29"/>
  <c r="L32" i="29" s="1"/>
  <c r="K31" i="29"/>
  <c r="J31" i="29"/>
  <c r="I31" i="29"/>
  <c r="H31" i="29"/>
  <c r="L31" i="29" s="1"/>
  <c r="K30" i="29"/>
  <c r="J30" i="29"/>
  <c r="I30" i="29"/>
  <c r="H30" i="29"/>
  <c r="L30" i="29" s="1"/>
  <c r="K29" i="29"/>
  <c r="J29" i="29"/>
  <c r="I29" i="29"/>
  <c r="H29" i="29"/>
  <c r="L29" i="29" s="1"/>
  <c r="K28" i="29"/>
  <c r="J28" i="29"/>
  <c r="I28" i="29"/>
  <c r="H28" i="29"/>
  <c r="L28" i="29" s="1"/>
  <c r="K27" i="29"/>
  <c r="J27" i="29"/>
  <c r="I27" i="29"/>
  <c r="H27" i="29"/>
  <c r="L27" i="29" s="1"/>
  <c r="K26" i="29"/>
  <c r="J26" i="29"/>
  <c r="I26" i="29"/>
  <c r="H26" i="29"/>
  <c r="L26" i="29" s="1"/>
  <c r="K25" i="29"/>
  <c r="J25" i="29"/>
  <c r="I25" i="29"/>
  <c r="H25" i="29"/>
  <c r="L25" i="29" s="1"/>
  <c r="K24" i="29"/>
  <c r="J24" i="29"/>
  <c r="I24" i="29"/>
  <c r="H24" i="29"/>
  <c r="L24" i="29" s="1"/>
  <c r="K23" i="29"/>
  <c r="J23" i="29"/>
  <c r="I23" i="29"/>
  <c r="H23" i="29"/>
  <c r="L23" i="29" s="1"/>
  <c r="K22" i="29"/>
  <c r="J22" i="29"/>
  <c r="I22" i="29"/>
  <c r="H22" i="29"/>
  <c r="L22" i="29" s="1"/>
  <c r="K21" i="29"/>
  <c r="J21" i="29"/>
  <c r="I21" i="29"/>
  <c r="H21" i="29"/>
  <c r="L21" i="29" s="1"/>
  <c r="K20" i="29"/>
  <c r="J20" i="29"/>
  <c r="I20" i="29"/>
  <c r="H20" i="29"/>
  <c r="L20" i="29" s="1"/>
  <c r="K19" i="29"/>
  <c r="J19" i="29"/>
  <c r="I19" i="29"/>
  <c r="H19" i="29"/>
  <c r="L19" i="29" s="1"/>
  <c r="K18" i="29"/>
  <c r="J18" i="29"/>
  <c r="I18" i="29"/>
  <c r="H18" i="29"/>
  <c r="L18" i="29" s="1"/>
  <c r="K17" i="29"/>
  <c r="J17" i="29"/>
  <c r="I17" i="29"/>
  <c r="H17" i="29"/>
  <c r="L17" i="29" s="1"/>
  <c r="K16" i="29"/>
  <c r="J16" i="29"/>
  <c r="I16" i="29"/>
  <c r="H16" i="29"/>
  <c r="L16" i="29" s="1"/>
  <c r="K15" i="29"/>
  <c r="J15" i="29"/>
  <c r="I15" i="29"/>
  <c r="H15" i="29"/>
  <c r="L15" i="29" s="1"/>
  <c r="K14" i="29"/>
  <c r="J14" i="29"/>
  <c r="I14" i="29"/>
  <c r="H14" i="29"/>
  <c r="L14" i="29" s="1"/>
  <c r="K13" i="29"/>
  <c r="J13" i="29"/>
  <c r="I13" i="29"/>
  <c r="H13" i="29"/>
  <c r="L13" i="29" s="1"/>
  <c r="K12" i="29"/>
  <c r="J12" i="29"/>
  <c r="I12" i="29"/>
  <c r="H12" i="29"/>
  <c r="L12" i="29" s="1"/>
  <c r="K11" i="29"/>
  <c r="J11" i="29"/>
  <c r="I11" i="29"/>
  <c r="H11" i="29"/>
  <c r="L11" i="29" s="1"/>
  <c r="K10" i="29"/>
  <c r="J10" i="29"/>
  <c r="I10" i="29"/>
  <c r="H10" i="29"/>
  <c r="L10" i="29" s="1"/>
  <c r="K9" i="29"/>
  <c r="J9" i="29"/>
  <c r="I9" i="29"/>
  <c r="H9" i="29"/>
  <c r="L9" i="29" s="1"/>
  <c r="K8" i="29"/>
  <c r="J8" i="29"/>
  <c r="I8" i="29"/>
  <c r="H8" i="29"/>
  <c r="L8" i="29" s="1"/>
  <c r="K7" i="29"/>
  <c r="J7" i="29"/>
  <c r="J98" i="29" s="1"/>
  <c r="I7" i="29"/>
  <c r="H7" i="29"/>
  <c r="L7" i="29" s="1"/>
  <c r="O296" i="28"/>
  <c r="N289" i="28"/>
  <c r="M289" i="28"/>
  <c r="L289" i="28"/>
  <c r="I289" i="28"/>
  <c r="H289" i="28"/>
  <c r="N274" i="28"/>
  <c r="M274" i="28"/>
  <c r="L274" i="28"/>
  <c r="I274" i="28"/>
  <c r="G274" i="28"/>
  <c r="N264" i="28"/>
  <c r="N70" i="28" s="1"/>
  <c r="N69" i="28" s="1"/>
  <c r="N68" i="28" s="1"/>
  <c r="M264" i="28"/>
  <c r="M70" i="28" s="1"/>
  <c r="L264" i="28"/>
  <c r="I264" i="28"/>
  <c r="I70" i="28" s="1"/>
  <c r="I69" i="28" s="1"/>
  <c r="I68" i="28" s="1"/>
  <c r="H264" i="28"/>
  <c r="G264" i="28"/>
  <c r="G70" i="28" s="1"/>
  <c r="G69" i="28" s="1"/>
  <c r="G68" i="28" s="1"/>
  <c r="N248" i="28"/>
  <c r="M248" i="28"/>
  <c r="L248" i="28"/>
  <c r="I248" i="28"/>
  <c r="H248" i="28"/>
  <c r="N185" i="28"/>
  <c r="M185" i="28"/>
  <c r="L185" i="28"/>
  <c r="I185" i="28"/>
  <c r="H185" i="28"/>
  <c r="G185" i="28"/>
  <c r="N136" i="28"/>
  <c r="M136" i="28"/>
  <c r="L136" i="28"/>
  <c r="I136" i="28"/>
  <c r="H136" i="28"/>
  <c r="O106" i="28"/>
  <c r="O105" i="28"/>
  <c r="N104" i="28"/>
  <c r="M104" i="28"/>
  <c r="L104" i="28"/>
  <c r="I104" i="28"/>
  <c r="H104" i="28"/>
  <c r="G104" i="28"/>
  <c r="G64" i="28" s="1"/>
  <c r="G62" i="28" s="1"/>
  <c r="G61" i="28" s="1"/>
  <c r="N76" i="28"/>
  <c r="M76" i="28"/>
  <c r="L76" i="28"/>
  <c r="I76" i="28"/>
  <c r="G76" i="28"/>
  <c r="N75" i="28"/>
  <c r="M75" i="28"/>
  <c r="I75" i="28"/>
  <c r="G75" i="28"/>
  <c r="N74" i="28"/>
  <c r="M74" i="28"/>
  <c r="I74" i="28"/>
  <c r="G74" i="28"/>
  <c r="N73" i="28"/>
  <c r="M73" i="28"/>
  <c r="I73" i="28"/>
  <c r="I72" i="28" s="1"/>
  <c r="I71" i="28" s="1"/>
  <c r="G73" i="28"/>
  <c r="G72" i="28" s="1"/>
  <c r="G71" i="28" s="1"/>
  <c r="H72" i="28"/>
  <c r="H71" i="28" s="1"/>
  <c r="L69" i="28"/>
  <c r="H69" i="28"/>
  <c r="H68" i="28" s="1"/>
  <c r="L66" i="28"/>
  <c r="L65" i="28" s="1"/>
  <c r="I66" i="28"/>
  <c r="I65" i="28" s="1"/>
  <c r="H66" i="28"/>
  <c r="H65" i="28" s="1"/>
  <c r="G66" i="28"/>
  <c r="G65" i="28" s="1"/>
  <c r="O63" i="28"/>
  <c r="L62" i="28"/>
  <c r="L61" i="28" s="1"/>
  <c r="H62" i="28"/>
  <c r="H61" i="28" s="1"/>
  <c r="O58" i="28"/>
  <c r="O57" i="28"/>
  <c r="O56" i="28"/>
  <c r="O55" i="28"/>
  <c r="O54" i="28"/>
  <c r="O53" i="28"/>
  <c r="O52" i="28"/>
  <c r="O51" i="28"/>
  <c r="O50" i="28"/>
  <c r="N49" i="28"/>
  <c r="M49" i="28"/>
  <c r="L49" i="28"/>
  <c r="I49" i="28"/>
  <c r="H49" i="28"/>
  <c r="G49" i="28"/>
  <c r="O48" i="28"/>
  <c r="O47" i="28"/>
  <c r="N46" i="28"/>
  <c r="M46" i="28"/>
  <c r="L46" i="28"/>
  <c r="I46" i="28"/>
  <c r="H46" i="28"/>
  <c r="G46" i="28"/>
  <c r="O45" i="28"/>
  <c r="O44" i="28"/>
  <c r="N43" i="28"/>
  <c r="M43" i="28"/>
  <c r="L43" i="28"/>
  <c r="I43" i="28"/>
  <c r="H43" i="28"/>
  <c r="G43" i="28"/>
  <c r="O42" i="28"/>
  <c r="O41" i="28"/>
  <c r="N40" i="28"/>
  <c r="M40" i="28"/>
  <c r="L40" i="28"/>
  <c r="I40" i="28"/>
  <c r="H40" i="28"/>
  <c r="G40" i="28"/>
  <c r="O39" i="28"/>
  <c r="O38" i="28"/>
  <c r="O37" i="28"/>
  <c r="O36" i="28"/>
  <c r="O35" i="28"/>
  <c r="O34" i="28"/>
  <c r="N33" i="28"/>
  <c r="M33" i="28"/>
  <c r="L33" i="28"/>
  <c r="I33" i="28"/>
  <c r="H33" i="28"/>
  <c r="G33" i="28"/>
  <c r="O32" i="28"/>
  <c r="O31" i="28"/>
  <c r="O30" i="28"/>
  <c r="O29" i="28"/>
  <c r="N28" i="28"/>
  <c r="M28" i="28"/>
  <c r="L28" i="28"/>
  <c r="I28" i="28"/>
  <c r="H28" i="28"/>
  <c r="G28" i="28"/>
  <c r="O27" i="28"/>
  <c r="O26" i="28"/>
  <c r="O25" i="28"/>
  <c r="O24" i="28"/>
  <c r="O23" i="28"/>
  <c r="N22" i="28"/>
  <c r="M22" i="28"/>
  <c r="L22" i="28"/>
  <c r="I22" i="28"/>
  <c r="H22" i="28"/>
  <c r="G22" i="28"/>
  <c r="O21" i="28"/>
  <c r="O20" i="28"/>
  <c r="N19" i="28"/>
  <c r="M19" i="28"/>
  <c r="L19" i="28"/>
  <c r="I19" i="28"/>
  <c r="H19" i="28"/>
  <c r="G19" i="28"/>
  <c r="N17" i="28"/>
  <c r="M17" i="28"/>
  <c r="L17" i="28"/>
  <c r="N16" i="28"/>
  <c r="M16" i="28"/>
  <c r="L16" i="28"/>
  <c r="I15" i="28"/>
  <c r="I14" i="28" s="1"/>
  <c r="I13" i="28" s="1"/>
  <c r="H15" i="28"/>
  <c r="H14" i="28" s="1"/>
  <c r="G15" i="28"/>
  <c r="G14" i="28" s="1"/>
  <c r="O13" i="28"/>
  <c r="N12" i="28"/>
  <c r="M12" i="28"/>
  <c r="O8" i="28"/>
  <c r="N7" i="28"/>
  <c r="M7" i="28"/>
  <c r="L7" i="28"/>
  <c r="I7" i="28"/>
  <c r="H7" i="28"/>
  <c r="G7" i="28"/>
  <c r="O6" i="28"/>
  <c r="N5" i="28"/>
  <c r="M5" i="28"/>
  <c r="L5" i="28"/>
  <c r="I5" i="28"/>
  <c r="H5" i="28"/>
  <c r="G5" i="28"/>
  <c r="L98" i="29" l="1"/>
  <c r="L102" i="29" s="1"/>
  <c r="N64" i="28"/>
  <c r="N62" i="28" s="1"/>
  <c r="N61" i="28" s="1"/>
  <c r="K98" i="29"/>
  <c r="K102" i="29" s="1"/>
  <c r="J102" i="29"/>
  <c r="I98" i="29"/>
  <c r="I102" i="29" s="1"/>
  <c r="N15" i="28"/>
  <c r="N14" i="28" s="1"/>
  <c r="N11" i="28" s="1"/>
  <c r="N293" i="28" s="1"/>
  <c r="L4" i="28"/>
  <c r="N67" i="28"/>
  <c r="N66" i="28" s="1"/>
  <c r="N65" i="28" s="1"/>
  <c r="O289" i="28"/>
  <c r="O136" i="28"/>
  <c r="N18" i="28"/>
  <c r="N294" i="28" s="1"/>
  <c r="M15" i="28"/>
  <c r="M14" i="28" s="1"/>
  <c r="M11" i="28" s="1"/>
  <c r="M293" i="28" s="1"/>
  <c r="O74" i="28"/>
  <c r="L18" i="28"/>
  <c r="L294" i="28" s="1"/>
  <c r="O12" i="28"/>
  <c r="O17" i="28"/>
  <c r="O49" i="28"/>
  <c r="O75" i="28"/>
  <c r="M72" i="28"/>
  <c r="M71" i="28" s="1"/>
  <c r="I64" i="28"/>
  <c r="I62" i="28" s="1"/>
  <c r="I61" i="28" s="1"/>
  <c r="I60" i="28" s="1"/>
  <c r="I295" i="28" s="1"/>
  <c r="M67" i="28"/>
  <c r="M66" i="28" s="1"/>
  <c r="M65" i="28" s="1"/>
  <c r="O274" i="28"/>
  <c r="O16" i="28"/>
  <c r="H60" i="28"/>
  <c r="H295" i="28" s="1"/>
  <c r="O104" i="28"/>
  <c r="O264" i="28"/>
  <c r="G4" i="28"/>
  <c r="M4" i="28"/>
  <c r="O28" i="28"/>
  <c r="H18" i="28"/>
  <c r="H294" i="28" s="1"/>
  <c r="O33" i="28"/>
  <c r="O73" i="28"/>
  <c r="M18" i="28"/>
  <c r="M294" i="28" s="1"/>
  <c r="H4" i="28"/>
  <c r="G60" i="28"/>
  <c r="G295" i="28" s="1"/>
  <c r="I4" i="28"/>
  <c r="I11" i="28"/>
  <c r="I293" i="28" s="1"/>
  <c r="L15" i="28"/>
  <c r="M64" i="28"/>
  <c r="O64" i="28" s="1"/>
  <c r="O185" i="28"/>
  <c r="G18" i="28"/>
  <c r="G294" i="28" s="1"/>
  <c r="N4" i="28"/>
  <c r="O7" i="28"/>
  <c r="I18" i="28"/>
  <c r="I294" i="28" s="1"/>
  <c r="O19" i="28"/>
  <c r="O22" i="28"/>
  <c r="O40" i="28"/>
  <c r="O43" i="28"/>
  <c r="O46" i="28"/>
  <c r="O76" i="28"/>
  <c r="O248" i="28"/>
  <c r="H98" i="29"/>
  <c r="H102" i="29" s="1"/>
  <c r="H11" i="28"/>
  <c r="H13" i="28"/>
  <c r="M69" i="28"/>
  <c r="M68" i="28" s="1"/>
  <c r="O70" i="28"/>
  <c r="G11" i="28"/>
  <c r="G13" i="28"/>
  <c r="O5" i="28"/>
  <c r="L68" i="28"/>
  <c r="N72" i="28"/>
  <c r="N71" i="28" s="1"/>
  <c r="L72" i="28"/>
  <c r="O65" i="28" l="1"/>
  <c r="O294" i="28"/>
  <c r="O4" i="28"/>
  <c r="M62" i="28"/>
  <c r="M61" i="28" s="1"/>
  <c r="O61" i="28" s="1"/>
  <c r="I297" i="28"/>
  <c r="O18" i="28"/>
  <c r="O67" i="28"/>
  <c r="O15" i="28"/>
  <c r="L14" i="28"/>
  <c r="O66" i="28"/>
  <c r="N60" i="28"/>
  <c r="N295" i="28" s="1"/>
  <c r="N297" i="28" s="1"/>
  <c r="G293" i="28"/>
  <c r="G297" i="28" s="1"/>
  <c r="G10" i="28"/>
  <c r="I10" i="28"/>
  <c r="O69" i="28"/>
  <c r="L71" i="28"/>
  <c r="O72" i="28"/>
  <c r="O68" i="28"/>
  <c r="H10" i="28"/>
  <c r="H293" i="28"/>
  <c r="H297" i="28" s="1"/>
  <c r="M60" i="28" l="1"/>
  <c r="M295" i="28" s="1"/>
  <c r="M297" i="28" s="1"/>
  <c r="O62" i="28"/>
  <c r="N10" i="28"/>
  <c r="O14" i="28"/>
  <c r="L11" i="28"/>
  <c r="O71" i="28"/>
  <c r="L60" i="28"/>
  <c r="M10" i="28" l="1"/>
  <c r="O11" i="28"/>
  <c r="L293" i="28"/>
  <c r="O293" i="28" s="1"/>
  <c r="L295" i="28"/>
  <c r="O60" i="28"/>
  <c r="L10" i="28"/>
  <c r="O10" i="28" l="1"/>
  <c r="O295" i="28"/>
  <c r="L297" i="28"/>
  <c r="O297" i="28" s="1"/>
  <c r="H56" i="9" l="1"/>
  <c r="H50" i="9"/>
  <c r="H49" i="9"/>
  <c r="H46" i="9"/>
  <c r="H40" i="9"/>
  <c r="H35" i="9"/>
  <c r="H28" i="9"/>
  <c r="H22" i="9"/>
  <c r="H17" i="9"/>
  <c r="H7" i="9"/>
  <c r="G61" i="9"/>
  <c r="E61" i="9"/>
  <c r="D61" i="9"/>
  <c r="C61" i="9"/>
  <c r="F60" i="9"/>
  <c r="H60" i="9" s="1"/>
  <c r="F59" i="9"/>
  <c r="H59" i="9" s="1"/>
  <c r="F58" i="9"/>
  <c r="H58" i="9" s="1"/>
  <c r="F57" i="9"/>
  <c r="H57" i="9" s="1"/>
  <c r="F56" i="9"/>
  <c r="F55" i="9"/>
  <c r="H55" i="9" s="1"/>
  <c r="F53" i="9"/>
  <c r="H53" i="9" s="1"/>
  <c r="F52" i="9"/>
  <c r="H52" i="9" s="1"/>
  <c r="F50" i="9"/>
  <c r="F48" i="9"/>
  <c r="H48" i="9" s="1"/>
  <c r="F47" i="9"/>
  <c r="H47" i="9" s="1"/>
  <c r="F46" i="9"/>
  <c r="F45" i="9"/>
  <c r="H45" i="9" s="1"/>
  <c r="F43" i="9"/>
  <c r="H43" i="9" s="1"/>
  <c r="F41" i="9"/>
  <c r="H41" i="9" s="1"/>
  <c r="F40" i="9"/>
  <c r="F39" i="9"/>
  <c r="H39" i="9" s="1"/>
  <c r="F38" i="9"/>
  <c r="H38" i="9" s="1"/>
  <c r="F37" i="9"/>
  <c r="H37" i="9" s="1"/>
  <c r="F35" i="9"/>
  <c r="F33" i="9"/>
  <c r="H33" i="9" s="1"/>
  <c r="F31" i="9"/>
  <c r="H31" i="9" s="1"/>
  <c r="F29" i="9"/>
  <c r="H29" i="9" s="1"/>
  <c r="F28" i="9"/>
  <c r="F27" i="9"/>
  <c r="H27" i="9" s="1"/>
  <c r="F25" i="9"/>
  <c r="H25" i="9" s="1"/>
  <c r="F24" i="9"/>
  <c r="H24" i="9" s="1"/>
  <c r="F22" i="9"/>
  <c r="F18" i="9"/>
  <c r="H18" i="9" s="1"/>
  <c r="F19" i="9"/>
  <c r="H19" i="9" s="1"/>
  <c r="F20" i="9"/>
  <c r="H20" i="9" s="1"/>
  <c r="F17" i="9"/>
  <c r="F11" i="9"/>
  <c r="H11" i="9" s="1"/>
  <c r="F12" i="9"/>
  <c r="H12" i="9" s="1"/>
  <c r="F13" i="9"/>
  <c r="H13" i="9" s="1"/>
  <c r="F14" i="9"/>
  <c r="H14" i="9" s="1"/>
  <c r="F15" i="9"/>
  <c r="H15" i="9" s="1"/>
  <c r="F10" i="9"/>
  <c r="H10" i="9" s="1"/>
  <c r="F6" i="9"/>
  <c r="H6" i="9" s="1"/>
  <c r="F7" i="9"/>
  <c r="F8" i="9"/>
  <c r="H8" i="9" s="1"/>
  <c r="F5" i="9"/>
  <c r="H5" i="9" s="1"/>
  <c r="F61" i="9" l="1"/>
  <c r="H61" i="9"/>
  <c r="P62" i="9"/>
  <c r="Z62" i="9"/>
  <c r="X62" i="9" l="1"/>
  <c r="AC3" i="9" l="1"/>
  <c r="AD3" i="9"/>
  <c r="AC4" i="9"/>
  <c r="AD4" i="9"/>
  <c r="AC5" i="9"/>
  <c r="AD5" i="9"/>
  <c r="AC6" i="9"/>
  <c r="AD6" i="9"/>
  <c r="AC7" i="9"/>
  <c r="AD7" i="9"/>
  <c r="AC8" i="9"/>
  <c r="AD8" i="9"/>
  <c r="AC9" i="9"/>
  <c r="AD9" i="9"/>
  <c r="AC10" i="9"/>
  <c r="AD10" i="9"/>
  <c r="AC11" i="9"/>
  <c r="AD11" i="9"/>
  <c r="AC12" i="9"/>
  <c r="AD12" i="9"/>
  <c r="AC13" i="9"/>
  <c r="AD13" i="9"/>
  <c r="AC14" i="9"/>
  <c r="AD14" i="9"/>
  <c r="AC15" i="9"/>
  <c r="AD15" i="9"/>
  <c r="AC16" i="9"/>
  <c r="AD16" i="9"/>
  <c r="AC17" i="9"/>
  <c r="AD17" i="9"/>
  <c r="AC18" i="9"/>
  <c r="AD18" i="9"/>
  <c r="AC19" i="9"/>
  <c r="AD19" i="9"/>
  <c r="AC20" i="9"/>
  <c r="AD20" i="9"/>
  <c r="AC21" i="9"/>
  <c r="AD21" i="9"/>
  <c r="AC22" i="9"/>
  <c r="AD22" i="9"/>
  <c r="AC23" i="9"/>
  <c r="AD23" i="9"/>
  <c r="AC24" i="9"/>
  <c r="AD24" i="9"/>
  <c r="AC25" i="9"/>
  <c r="AD25" i="9"/>
  <c r="AC26" i="9"/>
  <c r="AD26" i="9"/>
  <c r="AC27" i="9"/>
  <c r="AD27" i="9"/>
  <c r="AC28" i="9"/>
  <c r="AD28" i="9"/>
  <c r="AC29" i="9"/>
  <c r="AD29" i="9"/>
  <c r="AC30" i="9"/>
  <c r="AD30" i="9"/>
  <c r="AC31" i="9"/>
  <c r="AD31" i="9"/>
  <c r="AC32" i="9"/>
  <c r="AD32" i="9"/>
  <c r="AC33" i="9"/>
  <c r="AD33" i="9"/>
  <c r="AC34" i="9"/>
  <c r="AD34" i="9"/>
  <c r="AC35" i="9"/>
  <c r="AD35" i="9"/>
  <c r="AC36" i="9"/>
  <c r="AD36" i="9"/>
  <c r="AC37" i="9"/>
  <c r="AD37" i="9"/>
  <c r="AC38" i="9"/>
  <c r="AD38" i="9"/>
  <c r="AC39" i="9"/>
  <c r="AD39" i="9"/>
  <c r="AC40" i="9"/>
  <c r="AD40" i="9"/>
  <c r="AC41" i="9"/>
  <c r="AD41" i="9"/>
  <c r="AC42" i="9"/>
  <c r="AD42" i="9"/>
  <c r="AC43" i="9"/>
  <c r="AD43" i="9"/>
  <c r="AC44" i="9"/>
  <c r="AD44" i="9"/>
  <c r="AC45" i="9"/>
  <c r="AD45" i="9"/>
  <c r="AC46" i="9"/>
  <c r="AD46" i="9"/>
  <c r="AC47" i="9"/>
  <c r="AD47" i="9"/>
  <c r="AC48" i="9"/>
  <c r="AD48" i="9"/>
  <c r="AC49" i="9"/>
  <c r="AD49" i="9"/>
  <c r="AC50" i="9"/>
  <c r="AD50" i="9"/>
  <c r="AC51" i="9"/>
  <c r="AD51" i="9"/>
  <c r="AC52" i="9"/>
  <c r="AD52" i="9"/>
  <c r="AC53" i="9"/>
  <c r="AD53" i="9"/>
  <c r="AC54" i="9"/>
  <c r="AD54" i="9"/>
  <c r="AC55" i="9"/>
  <c r="AD55" i="9"/>
  <c r="AC56" i="9"/>
  <c r="AD56" i="9"/>
  <c r="AC57" i="9"/>
  <c r="AD57" i="9"/>
  <c r="AC58" i="9"/>
  <c r="AD58" i="9"/>
  <c r="AC59" i="9"/>
  <c r="AD59" i="9"/>
  <c r="AC60" i="9"/>
  <c r="AD60" i="9"/>
  <c r="AC61" i="9"/>
  <c r="AD61" i="9"/>
  <c r="V102" i="27" l="1"/>
  <c r="V101" i="27"/>
  <c r="V100" i="27"/>
  <c r="V99" i="27"/>
  <c r="V98" i="27"/>
  <c r="V97" i="27"/>
  <c r="V96" i="27"/>
  <c r="V95" i="27"/>
  <c r="V94" i="27"/>
  <c r="V93" i="27"/>
  <c r="V92" i="27"/>
  <c r="V91" i="27"/>
  <c r="V90" i="27"/>
  <c r="V89" i="27"/>
  <c r="V88" i="27"/>
  <c r="V87" i="27"/>
  <c r="V86" i="27"/>
  <c r="V85" i="27"/>
  <c r="V84" i="27"/>
  <c r="V83" i="27"/>
  <c r="V82" i="27"/>
  <c r="V81" i="27"/>
  <c r="V80" i="27"/>
  <c r="V79" i="27"/>
  <c r="V78" i="27"/>
  <c r="V77" i="27"/>
  <c r="V76" i="27"/>
  <c r="V75" i="27"/>
  <c r="V74" i="27"/>
  <c r="V73" i="27"/>
  <c r="V72" i="27"/>
  <c r="V71" i="27"/>
  <c r="V70" i="27"/>
  <c r="V69" i="27"/>
  <c r="V68" i="27"/>
  <c r="V67" i="27"/>
  <c r="V66" i="27"/>
  <c r="V65" i="27"/>
  <c r="V64" i="27"/>
  <c r="V63" i="27"/>
  <c r="V62" i="27"/>
  <c r="V61" i="27"/>
  <c r="V60" i="27"/>
  <c r="V59" i="27"/>
  <c r="V58" i="27"/>
  <c r="V57" i="27"/>
  <c r="V56" i="27"/>
  <c r="V55" i="27"/>
  <c r="V54" i="27"/>
  <c r="V53" i="27"/>
  <c r="V52" i="27"/>
  <c r="V51" i="27"/>
  <c r="V50" i="27"/>
  <c r="V49" i="27"/>
  <c r="V48" i="27"/>
  <c r="V47" i="27"/>
  <c r="V46" i="27"/>
  <c r="V45" i="27"/>
  <c r="V44" i="27"/>
  <c r="V43" i="27"/>
  <c r="V42" i="27"/>
  <c r="V41" i="27"/>
  <c r="V40" i="27"/>
  <c r="V39" i="27"/>
  <c r="V38" i="27"/>
  <c r="V37" i="27"/>
  <c r="V36" i="27"/>
  <c r="V35" i="27"/>
  <c r="V34" i="27"/>
  <c r="V33" i="27"/>
  <c r="V32" i="27"/>
  <c r="V31" i="27"/>
  <c r="V30" i="27"/>
  <c r="V29" i="27"/>
  <c r="V28" i="27"/>
  <c r="V27" i="27"/>
  <c r="V26" i="27"/>
  <c r="V25" i="27"/>
  <c r="V24" i="27"/>
  <c r="V23" i="27"/>
  <c r="V22" i="27"/>
  <c r="V21" i="27"/>
  <c r="V20" i="27"/>
  <c r="V19" i="27"/>
  <c r="V18" i="27"/>
  <c r="V17" i="27"/>
  <c r="V16" i="27"/>
  <c r="V15" i="27"/>
  <c r="V14" i="27"/>
  <c r="V13" i="27"/>
  <c r="V12" i="27"/>
  <c r="V11" i="27"/>
  <c r="V10" i="27"/>
  <c r="V9" i="27"/>
  <c r="V8" i="27"/>
  <c r="V7" i="27"/>
  <c r="V6" i="27"/>
  <c r="V5" i="27"/>
  <c r="V4" i="27"/>
  <c r="V3" i="27"/>
  <c r="T102" i="27" l="1"/>
  <c r="S102" i="27"/>
  <c r="T101" i="27"/>
  <c r="S101" i="27"/>
  <c r="T100" i="27"/>
  <c r="S100" i="27"/>
  <c r="T99" i="27"/>
  <c r="S99" i="27"/>
  <c r="T98" i="27"/>
  <c r="S98" i="27"/>
  <c r="T97" i="27"/>
  <c r="S97" i="27"/>
  <c r="T96" i="27"/>
  <c r="S96" i="27"/>
  <c r="T95" i="27"/>
  <c r="S95" i="27"/>
  <c r="T94" i="27"/>
  <c r="S94" i="27"/>
  <c r="T93" i="27"/>
  <c r="S93" i="27"/>
  <c r="T92" i="27"/>
  <c r="S92" i="27"/>
  <c r="T91" i="27"/>
  <c r="S91" i="27"/>
  <c r="T90" i="27"/>
  <c r="S90" i="27"/>
  <c r="T89" i="27"/>
  <c r="S89" i="27"/>
  <c r="T88" i="27"/>
  <c r="S88" i="27"/>
  <c r="T87" i="27"/>
  <c r="S87" i="27"/>
  <c r="T86" i="27"/>
  <c r="S86" i="27"/>
  <c r="T85" i="27"/>
  <c r="S85" i="27"/>
  <c r="T84" i="27"/>
  <c r="S84" i="27"/>
  <c r="T83" i="27"/>
  <c r="S83" i="27"/>
  <c r="T82" i="27"/>
  <c r="S82" i="27"/>
  <c r="T81" i="27"/>
  <c r="S81" i="27"/>
  <c r="T80" i="27"/>
  <c r="S80" i="27"/>
  <c r="T79" i="27"/>
  <c r="S79" i="27"/>
  <c r="T78" i="27"/>
  <c r="S78" i="27"/>
  <c r="T77" i="27"/>
  <c r="S77" i="27"/>
  <c r="T76" i="27"/>
  <c r="S76" i="27"/>
  <c r="T75" i="27"/>
  <c r="S75" i="27"/>
  <c r="T74" i="27"/>
  <c r="S74" i="27"/>
  <c r="T73" i="27"/>
  <c r="S73" i="27"/>
  <c r="T72" i="27"/>
  <c r="S72" i="27"/>
  <c r="T71" i="27"/>
  <c r="S71" i="27"/>
  <c r="T70" i="27"/>
  <c r="S70" i="27"/>
  <c r="T69" i="27"/>
  <c r="S69" i="27"/>
  <c r="T68" i="27"/>
  <c r="S68" i="27"/>
  <c r="T67" i="27"/>
  <c r="S67" i="27"/>
  <c r="T66" i="27"/>
  <c r="S66" i="27"/>
  <c r="T65" i="27"/>
  <c r="S65" i="27"/>
  <c r="T64" i="27"/>
  <c r="S64" i="27"/>
  <c r="T63" i="27"/>
  <c r="S63" i="27"/>
  <c r="T62" i="27"/>
  <c r="S62" i="27"/>
  <c r="T61" i="27"/>
  <c r="S61" i="27"/>
  <c r="T60" i="27"/>
  <c r="S60" i="27"/>
  <c r="T59" i="27"/>
  <c r="S59" i="27"/>
  <c r="T58" i="27"/>
  <c r="S58" i="27"/>
  <c r="T57" i="27"/>
  <c r="S57" i="27"/>
  <c r="T56" i="27"/>
  <c r="S56" i="27"/>
  <c r="T55" i="27"/>
  <c r="S55" i="27"/>
  <c r="T54" i="27"/>
  <c r="S54" i="27"/>
  <c r="T53" i="27"/>
  <c r="S53" i="27"/>
  <c r="T52" i="27"/>
  <c r="S52" i="27"/>
  <c r="T51" i="27"/>
  <c r="S51" i="27"/>
  <c r="T50" i="27"/>
  <c r="S50" i="27"/>
  <c r="T49" i="27"/>
  <c r="S49" i="27"/>
  <c r="T48" i="27"/>
  <c r="S48" i="27"/>
  <c r="T47" i="27"/>
  <c r="S47" i="27"/>
  <c r="T46" i="27"/>
  <c r="S46" i="27"/>
  <c r="T45" i="27"/>
  <c r="S45" i="27"/>
  <c r="T44" i="27"/>
  <c r="S44" i="27"/>
  <c r="T43" i="27"/>
  <c r="S43" i="27"/>
  <c r="T42" i="27"/>
  <c r="S42" i="27"/>
  <c r="T41" i="27"/>
  <c r="S41" i="27"/>
  <c r="T40" i="27"/>
  <c r="S40" i="27"/>
  <c r="T39" i="27"/>
  <c r="S39" i="27"/>
  <c r="T38" i="27"/>
  <c r="S38" i="27"/>
  <c r="T37" i="27"/>
  <c r="S37" i="27"/>
  <c r="T36" i="27"/>
  <c r="S36" i="27"/>
  <c r="T35" i="27"/>
  <c r="S35" i="27"/>
  <c r="T34" i="27"/>
  <c r="S34" i="27"/>
  <c r="T33" i="27"/>
  <c r="S33" i="27"/>
  <c r="T32" i="27"/>
  <c r="S32" i="27"/>
  <c r="T31" i="27"/>
  <c r="S31" i="27"/>
  <c r="T30" i="27"/>
  <c r="S30" i="27"/>
  <c r="T29" i="27"/>
  <c r="S29" i="27"/>
  <c r="T28" i="27"/>
  <c r="S28" i="27"/>
  <c r="T27" i="27"/>
  <c r="S27" i="27"/>
  <c r="T26" i="27"/>
  <c r="S26" i="27"/>
  <c r="T25" i="27"/>
  <c r="S25" i="27"/>
  <c r="T24" i="27"/>
  <c r="S24" i="27"/>
  <c r="T23" i="27"/>
  <c r="S23" i="27"/>
  <c r="T22" i="27"/>
  <c r="S22" i="27"/>
  <c r="T21" i="27"/>
  <c r="S21" i="27"/>
  <c r="T20" i="27"/>
  <c r="S20" i="27"/>
  <c r="T19" i="27"/>
  <c r="S19" i="27"/>
  <c r="T18" i="27"/>
  <c r="S18" i="27"/>
  <c r="T17" i="27"/>
  <c r="S17" i="27"/>
  <c r="T16" i="27"/>
  <c r="S16" i="27"/>
  <c r="T15" i="27"/>
  <c r="S15" i="27"/>
  <c r="S14" i="27"/>
  <c r="S13" i="27"/>
  <c r="S12" i="27"/>
  <c r="S11" i="27"/>
  <c r="S10" i="27"/>
  <c r="S9" i="27"/>
  <c r="S8" i="27"/>
  <c r="S7" i="27"/>
  <c r="S6" i="27"/>
  <c r="N15" i="27" a="1"/>
  <c r="N15" i="27" s="1"/>
  <c r="N16" i="27" a="1"/>
  <c r="N16" i="27" s="1"/>
  <c r="N17" i="27" a="1"/>
  <c r="N17" i="27" s="1"/>
  <c r="N18" i="27" a="1"/>
  <c r="N18" i="27" s="1"/>
  <c r="N19" i="27" a="1"/>
  <c r="N19" i="27" s="1"/>
  <c r="N20" i="27" a="1"/>
  <c r="N20" i="27" s="1"/>
  <c r="N21" i="27" a="1"/>
  <c r="N21" i="27" s="1"/>
  <c r="N22" i="27" a="1"/>
  <c r="N22" i="27" s="1"/>
  <c r="N23" i="27" a="1"/>
  <c r="N23" i="27" s="1"/>
  <c r="N24" i="27" a="1"/>
  <c r="N24" i="27" s="1"/>
  <c r="N25" i="27" a="1"/>
  <c r="N25" i="27" s="1"/>
  <c r="N26" i="27" a="1"/>
  <c r="N26" i="27" s="1"/>
  <c r="N27" i="27" a="1"/>
  <c r="N27" i="27" s="1"/>
  <c r="N28" i="27" a="1"/>
  <c r="N28" i="27" s="1"/>
  <c r="N29" i="27" a="1"/>
  <c r="N29" i="27" s="1"/>
  <c r="N30" i="27" a="1"/>
  <c r="N30" i="27" s="1"/>
  <c r="N31" i="27" a="1"/>
  <c r="N31" i="27" s="1"/>
  <c r="N32" i="27" a="1"/>
  <c r="N32" i="27" s="1"/>
  <c r="N33" i="27" a="1"/>
  <c r="N33" i="27" s="1"/>
  <c r="N34" i="27" a="1"/>
  <c r="N34" i="27" s="1"/>
  <c r="N35" i="27" a="1"/>
  <c r="N35" i="27" s="1"/>
  <c r="N36" i="27" a="1"/>
  <c r="N36" i="27" s="1"/>
  <c r="N37" i="27" a="1"/>
  <c r="N37" i="27" s="1"/>
  <c r="N38" i="27" a="1"/>
  <c r="N38" i="27" s="1"/>
  <c r="N39" i="27" a="1"/>
  <c r="N39" i="27" s="1"/>
  <c r="N40" i="27" a="1"/>
  <c r="N40" i="27" s="1"/>
  <c r="N41" i="27" a="1"/>
  <c r="N41" i="27" s="1"/>
  <c r="N42" i="27" a="1"/>
  <c r="N42" i="27" s="1"/>
  <c r="N43" i="27" a="1"/>
  <c r="N43" i="27" s="1"/>
  <c r="N44" i="27" a="1"/>
  <c r="N44" i="27" s="1"/>
  <c r="N45" i="27" a="1"/>
  <c r="N45" i="27" s="1"/>
  <c r="N46" i="27" a="1"/>
  <c r="N46" i="27" s="1"/>
  <c r="N47" i="27" a="1"/>
  <c r="N47" i="27" s="1"/>
  <c r="N48" i="27" a="1"/>
  <c r="N48" i="27" s="1"/>
  <c r="N49" i="27" a="1"/>
  <c r="N49" i="27" s="1"/>
  <c r="N50" i="27" a="1"/>
  <c r="N50" i="27" s="1"/>
  <c r="N51" i="27" a="1"/>
  <c r="N51" i="27" s="1"/>
  <c r="N52" i="27" a="1"/>
  <c r="N52" i="27" s="1"/>
  <c r="N53" i="27" a="1"/>
  <c r="N53" i="27" s="1"/>
  <c r="N54" i="27" a="1"/>
  <c r="N54" i="27" s="1"/>
  <c r="N55" i="27" a="1"/>
  <c r="N55" i="27" s="1"/>
  <c r="N56" i="27" a="1"/>
  <c r="N56" i="27" s="1"/>
  <c r="N57" i="27" a="1"/>
  <c r="N57" i="27" s="1"/>
  <c r="N58" i="27" a="1"/>
  <c r="N58" i="27" s="1"/>
  <c r="N59" i="27" a="1"/>
  <c r="N59" i="27" s="1"/>
  <c r="N60" i="27" a="1"/>
  <c r="N60" i="27" s="1"/>
  <c r="N61" i="27" a="1"/>
  <c r="N61" i="27" s="1"/>
  <c r="N62" i="27" a="1"/>
  <c r="N62" i="27" s="1"/>
  <c r="N63" i="27" a="1"/>
  <c r="N63" i="27" s="1"/>
  <c r="N64" i="27" a="1"/>
  <c r="N64" i="27" s="1"/>
  <c r="N65" i="27" a="1"/>
  <c r="N65" i="27" s="1"/>
  <c r="N66" i="27" a="1"/>
  <c r="N66" i="27" s="1"/>
  <c r="N67" i="27" a="1"/>
  <c r="N67" i="27" s="1"/>
  <c r="N68" i="27" a="1"/>
  <c r="N68" i="27" s="1"/>
  <c r="N69" i="27" a="1"/>
  <c r="N69" i="27" s="1"/>
  <c r="N70" i="27" a="1"/>
  <c r="N70" i="27" s="1"/>
  <c r="N71" i="27" a="1"/>
  <c r="N71" i="27" s="1"/>
  <c r="N72" i="27" a="1"/>
  <c r="N72" i="27" s="1"/>
  <c r="N73" i="27" a="1"/>
  <c r="N73" i="27" s="1"/>
  <c r="N74" i="27" a="1"/>
  <c r="N74" i="27" s="1"/>
  <c r="N75" i="27" a="1"/>
  <c r="N75" i="27" s="1"/>
  <c r="N76" i="27" a="1"/>
  <c r="N76" i="27" s="1"/>
  <c r="N77" i="27" a="1"/>
  <c r="N77" i="27" s="1"/>
  <c r="N78" i="27" a="1"/>
  <c r="N78" i="27" s="1"/>
  <c r="N79" i="27" a="1"/>
  <c r="N79" i="27" s="1"/>
  <c r="N80" i="27" a="1"/>
  <c r="N80" i="27" s="1"/>
  <c r="N81" i="27" a="1"/>
  <c r="N81" i="27" s="1"/>
  <c r="N82" i="27" a="1"/>
  <c r="N82" i="27" s="1"/>
  <c r="N83" i="27" a="1"/>
  <c r="N83" i="27" s="1"/>
  <c r="N84" i="27" a="1"/>
  <c r="N84" i="27" s="1"/>
  <c r="N85" i="27" a="1"/>
  <c r="N85" i="27" s="1"/>
  <c r="N86" i="27" a="1"/>
  <c r="N86" i="27" s="1"/>
  <c r="N87" i="27" a="1"/>
  <c r="N87" i="27" s="1"/>
  <c r="N88" i="27" a="1"/>
  <c r="N88" i="27" s="1"/>
  <c r="N89" i="27" a="1"/>
  <c r="N89" i="27" s="1"/>
  <c r="N90" i="27" a="1"/>
  <c r="N90" i="27" s="1"/>
  <c r="N91" i="27" a="1"/>
  <c r="N91" i="27" s="1"/>
  <c r="N92" i="27" a="1"/>
  <c r="N92" i="27" s="1"/>
  <c r="N93" i="27" a="1"/>
  <c r="N93" i="27" s="1"/>
  <c r="N94" i="27" a="1"/>
  <c r="N94" i="27" s="1"/>
  <c r="N95" i="27" a="1"/>
  <c r="N95" i="27" s="1"/>
  <c r="N96" i="27" a="1"/>
  <c r="N96" i="27" s="1"/>
  <c r="N97" i="27" a="1"/>
  <c r="N97" i="27" s="1"/>
  <c r="N98" i="27" a="1"/>
  <c r="N98" i="27" s="1"/>
  <c r="N99" i="27" a="1"/>
  <c r="N99" i="27" s="1"/>
  <c r="N100" i="27" a="1"/>
  <c r="N100" i="27" s="1"/>
  <c r="N101" i="27" a="1"/>
  <c r="N101" i="27" s="1"/>
  <c r="N102" i="27" a="1"/>
  <c r="N102" i="27" s="1"/>
  <c r="O102" i="27"/>
  <c r="O101" i="27"/>
  <c r="O100" i="27"/>
  <c r="O99" i="27"/>
  <c r="O98" i="27"/>
  <c r="O97" i="27"/>
  <c r="O96" i="27"/>
  <c r="O95" i="27"/>
  <c r="O94" i="27"/>
  <c r="O93" i="27"/>
  <c r="O92" i="27"/>
  <c r="O91" i="27"/>
  <c r="O90" i="27"/>
  <c r="O89" i="27"/>
  <c r="O88" i="27"/>
  <c r="O87" i="27"/>
  <c r="O86" i="27"/>
  <c r="O85" i="27"/>
  <c r="O84" i="27"/>
  <c r="O83" i="27"/>
  <c r="O82" i="27"/>
  <c r="O81" i="27"/>
  <c r="O80" i="27"/>
  <c r="O79" i="27"/>
  <c r="O78" i="27"/>
  <c r="O77" i="27"/>
  <c r="O76" i="27"/>
  <c r="O75" i="27"/>
  <c r="O74" i="27"/>
  <c r="O73" i="27"/>
  <c r="O72" i="27"/>
  <c r="O71" i="27"/>
  <c r="O70" i="27"/>
  <c r="O69" i="27"/>
  <c r="O68" i="27"/>
  <c r="O67" i="27"/>
  <c r="O66" i="27"/>
  <c r="O65" i="27"/>
  <c r="O64" i="27"/>
  <c r="O63" i="27"/>
  <c r="O62" i="27"/>
  <c r="O61" i="27"/>
  <c r="O60" i="27"/>
  <c r="O59" i="27"/>
  <c r="O58" i="27"/>
  <c r="O57" i="27"/>
  <c r="O56" i="27"/>
  <c r="O55" i="27"/>
  <c r="O54" i="27"/>
  <c r="O53" i="27"/>
  <c r="O52" i="27"/>
  <c r="O51" i="27"/>
  <c r="O50" i="27"/>
  <c r="O49" i="27"/>
  <c r="O48" i="27"/>
  <c r="O47" i="27"/>
  <c r="O46" i="27"/>
  <c r="O45" i="27"/>
  <c r="O44" i="27"/>
  <c r="O43" i="27"/>
  <c r="O42" i="27"/>
  <c r="O41" i="27"/>
  <c r="O40" i="27"/>
  <c r="O39" i="27"/>
  <c r="O38" i="27"/>
  <c r="O37" i="27"/>
  <c r="O36" i="27"/>
  <c r="O35" i="27"/>
  <c r="O34" i="27"/>
  <c r="O33" i="27"/>
  <c r="O32" i="27"/>
  <c r="O31" i="27"/>
  <c r="O30" i="27"/>
  <c r="O29" i="27"/>
  <c r="O28" i="27"/>
  <c r="O27" i="27"/>
  <c r="O26" i="27"/>
  <c r="O25" i="27"/>
  <c r="O24" i="27"/>
  <c r="O23" i="27"/>
  <c r="O22" i="27"/>
  <c r="O21" i="27"/>
  <c r="O20" i="27"/>
  <c r="O19" i="27"/>
  <c r="O18" i="27"/>
  <c r="O17" i="27"/>
  <c r="O16" i="27"/>
  <c r="O15" i="27"/>
  <c r="M102" i="27"/>
  <c r="M101" i="27"/>
  <c r="M100" i="27"/>
  <c r="M99" i="27"/>
  <c r="M98" i="27"/>
  <c r="M97" i="27"/>
  <c r="M96" i="27"/>
  <c r="M95" i="27"/>
  <c r="M94" i="27"/>
  <c r="M93" i="27"/>
  <c r="M92" i="27"/>
  <c r="M91" i="27"/>
  <c r="M90" i="27"/>
  <c r="M89" i="27"/>
  <c r="M88" i="27"/>
  <c r="M87" i="27"/>
  <c r="M86" i="27"/>
  <c r="M85" i="27"/>
  <c r="M84" i="27"/>
  <c r="M83" i="27"/>
  <c r="M82" i="27"/>
  <c r="M81" i="27"/>
  <c r="M80" i="27"/>
  <c r="M79" i="27"/>
  <c r="M78" i="27"/>
  <c r="M77" i="27"/>
  <c r="M76" i="27"/>
  <c r="M75" i="27"/>
  <c r="M74" i="27"/>
  <c r="M73" i="27"/>
  <c r="M72" i="27"/>
  <c r="M71" i="27"/>
  <c r="M70" i="27"/>
  <c r="M69" i="27"/>
  <c r="M68" i="27"/>
  <c r="M67" i="27"/>
  <c r="M66" i="27"/>
  <c r="M65" i="27"/>
  <c r="M64" i="27"/>
  <c r="M63" i="27"/>
  <c r="M62" i="27"/>
  <c r="M61" i="27"/>
  <c r="M60" i="27"/>
  <c r="M59" i="27"/>
  <c r="M58" i="27"/>
  <c r="M57" i="27"/>
  <c r="M56" i="27"/>
  <c r="M55" i="27"/>
  <c r="M54" i="27"/>
  <c r="M53" i="27"/>
  <c r="M52" i="27"/>
  <c r="M51" i="27"/>
  <c r="M50" i="27"/>
  <c r="M49" i="27"/>
  <c r="M48" i="27"/>
  <c r="M47" i="27"/>
  <c r="M46" i="27"/>
  <c r="M45" i="27"/>
  <c r="M44" i="27"/>
  <c r="M43" i="27"/>
  <c r="M42" i="27"/>
  <c r="M41" i="27"/>
  <c r="M40" i="27"/>
  <c r="M39" i="27"/>
  <c r="M38" i="27"/>
  <c r="M37" i="27"/>
  <c r="M36" i="27"/>
  <c r="M35" i="27"/>
  <c r="M34" i="27"/>
  <c r="M33" i="27"/>
  <c r="M32" i="27"/>
  <c r="M31" i="27"/>
  <c r="M30" i="27"/>
  <c r="M29" i="27"/>
  <c r="M28" i="27"/>
  <c r="M27" i="27"/>
  <c r="M26" i="27"/>
  <c r="M25" i="27"/>
  <c r="M24" i="27"/>
  <c r="M23" i="27"/>
  <c r="M22" i="27"/>
  <c r="M21" i="27"/>
  <c r="M20" i="27"/>
  <c r="M19" i="27"/>
  <c r="M18" i="27"/>
  <c r="M17" i="27"/>
  <c r="M16" i="27"/>
  <c r="M15" i="27"/>
  <c r="L102" i="27"/>
  <c r="L101" i="27"/>
  <c r="L100" i="27"/>
  <c r="L99" i="27"/>
  <c r="L98" i="27"/>
  <c r="L97" i="27"/>
  <c r="L96" i="27"/>
  <c r="L95" i="27"/>
  <c r="L94" i="27"/>
  <c r="L93" i="27"/>
  <c r="L92" i="27"/>
  <c r="L91" i="27"/>
  <c r="L90" i="27"/>
  <c r="L89" i="27"/>
  <c r="L88" i="27"/>
  <c r="L87" i="27"/>
  <c r="L86" i="27"/>
  <c r="L85" i="27"/>
  <c r="L84" i="27"/>
  <c r="L83" i="27"/>
  <c r="L82" i="27"/>
  <c r="L81" i="27"/>
  <c r="L80" i="27"/>
  <c r="L79" i="27"/>
  <c r="L78" i="27"/>
  <c r="L77" i="27"/>
  <c r="L76" i="27"/>
  <c r="L75" i="27"/>
  <c r="L74" i="27"/>
  <c r="L73" i="27"/>
  <c r="L72" i="27"/>
  <c r="L71" i="27"/>
  <c r="L70" i="27"/>
  <c r="L69" i="27"/>
  <c r="L68" i="27"/>
  <c r="L67" i="27"/>
  <c r="L66" i="27"/>
  <c r="L65" i="27"/>
  <c r="L64" i="27"/>
  <c r="L63" i="27"/>
  <c r="L62" i="27"/>
  <c r="L61" i="27"/>
  <c r="L60" i="27"/>
  <c r="L59" i="27"/>
  <c r="L58" i="27"/>
  <c r="L57" i="27"/>
  <c r="L56" i="27"/>
  <c r="L55" i="27"/>
  <c r="L54" i="27"/>
  <c r="L53" i="27"/>
  <c r="L52" i="27"/>
  <c r="L51" i="27"/>
  <c r="L50" i="27"/>
  <c r="L49" i="27"/>
  <c r="L48" i="27"/>
  <c r="L47" i="27"/>
  <c r="L46" i="27"/>
  <c r="L45" i="27"/>
  <c r="L44" i="27"/>
  <c r="L43" i="27"/>
  <c r="L42" i="27"/>
  <c r="L41" i="27"/>
  <c r="L40" i="27"/>
  <c r="L39" i="27"/>
  <c r="L38" i="27"/>
  <c r="L37" i="27"/>
  <c r="L36" i="27"/>
  <c r="L35" i="27"/>
  <c r="L34" i="27"/>
  <c r="L33" i="27"/>
  <c r="L32" i="27"/>
  <c r="L31" i="27"/>
  <c r="L30" i="27"/>
  <c r="L29" i="27"/>
  <c r="L28" i="27"/>
  <c r="L27" i="27"/>
  <c r="L26" i="27"/>
  <c r="L25" i="27"/>
  <c r="L24" i="27"/>
  <c r="L23" i="27"/>
  <c r="L22" i="27"/>
  <c r="L21" i="27"/>
  <c r="L20" i="27"/>
  <c r="L19" i="27"/>
  <c r="L18" i="27"/>
  <c r="L17" i="27"/>
  <c r="L16" i="27"/>
  <c r="L15" i="27"/>
  <c r="R61" i="9" l="1"/>
  <c r="R60" i="9"/>
  <c r="R59" i="9"/>
  <c r="R58" i="9"/>
  <c r="R57" i="9"/>
  <c r="R56" i="9"/>
  <c r="R55" i="9"/>
  <c r="R54" i="9"/>
  <c r="R53" i="9"/>
  <c r="R52" i="9"/>
  <c r="R51" i="9"/>
  <c r="R50" i="9"/>
  <c r="R49" i="9"/>
  <c r="R48" i="9"/>
  <c r="R47" i="9"/>
  <c r="R46" i="9"/>
  <c r="R45" i="9"/>
  <c r="R44" i="9"/>
  <c r="R43" i="9"/>
  <c r="R42" i="9"/>
  <c r="R41" i="9"/>
  <c r="R40" i="9"/>
  <c r="R39" i="9"/>
  <c r="R38" i="9"/>
  <c r="R37" i="9"/>
  <c r="R36" i="9"/>
  <c r="R35" i="9"/>
  <c r="R34" i="9"/>
  <c r="R33" i="9"/>
  <c r="R32" i="9"/>
  <c r="R31" i="9"/>
  <c r="R30" i="9"/>
  <c r="R29" i="9"/>
  <c r="R28" i="9"/>
  <c r="R27" i="9"/>
  <c r="R26" i="9"/>
  <c r="R25" i="9"/>
  <c r="R24" i="9"/>
  <c r="R23" i="9"/>
  <c r="R22" i="9"/>
  <c r="R21" i="9"/>
  <c r="R20" i="9"/>
  <c r="R19" i="9"/>
  <c r="R18" i="9"/>
  <c r="R17" i="9"/>
  <c r="R16" i="9"/>
  <c r="R15" i="9"/>
  <c r="R14" i="9"/>
  <c r="R13" i="9"/>
  <c r="R12" i="9"/>
  <c r="R11" i="9"/>
  <c r="R10" i="9"/>
  <c r="R9" i="9"/>
  <c r="R8" i="9"/>
  <c r="R7" i="9"/>
  <c r="R6" i="9"/>
  <c r="R5" i="9"/>
  <c r="R4" i="9"/>
  <c r="R3" i="9"/>
  <c r="O61" i="9"/>
  <c r="O60" i="9"/>
  <c r="O59" i="9"/>
  <c r="O58" i="9"/>
  <c r="O57" i="9"/>
  <c r="O56" i="9"/>
  <c r="O55" i="9"/>
  <c r="O54" i="9"/>
  <c r="O53" i="9"/>
  <c r="O52" i="9"/>
  <c r="O51" i="9"/>
  <c r="O50" i="9"/>
  <c r="O49" i="9"/>
  <c r="O48" i="9"/>
  <c r="O47" i="9"/>
  <c r="O46" i="9"/>
  <c r="O45" i="9"/>
  <c r="O44" i="9"/>
  <c r="O43" i="9"/>
  <c r="O42" i="9"/>
  <c r="O41" i="9"/>
  <c r="O40" i="9"/>
  <c r="O39" i="9"/>
  <c r="O38" i="9"/>
  <c r="O37" i="9"/>
  <c r="O36" i="9"/>
  <c r="O35" i="9"/>
  <c r="O34" i="9"/>
  <c r="O33" i="9"/>
  <c r="O32" i="9"/>
  <c r="O31" i="9"/>
  <c r="O30" i="9"/>
  <c r="O29" i="9"/>
  <c r="O28" i="9"/>
  <c r="O27" i="9"/>
  <c r="O26" i="9"/>
  <c r="O25" i="9"/>
  <c r="O24" i="9"/>
  <c r="O23" i="9"/>
  <c r="O22" i="9"/>
  <c r="O21" i="9"/>
  <c r="O20" i="9"/>
  <c r="O19" i="9"/>
  <c r="O18" i="9"/>
  <c r="O17" i="9"/>
  <c r="O16" i="9"/>
  <c r="O15" i="9"/>
  <c r="O14" i="9"/>
  <c r="O13" i="9"/>
  <c r="O12" i="9"/>
  <c r="O11" i="9"/>
  <c r="O10" i="9"/>
  <c r="O9" i="9"/>
  <c r="O8" i="9"/>
  <c r="O7" i="9"/>
  <c r="O6" i="9"/>
  <c r="O5" i="9"/>
  <c r="O4" i="9"/>
  <c r="O3" i="9"/>
  <c r="U102" i="27" l="1"/>
  <c r="R102" i="27"/>
  <c r="Q102" i="27"/>
  <c r="U101" i="27"/>
  <c r="R101" i="27"/>
  <c r="Q101" i="27"/>
  <c r="U100" i="27"/>
  <c r="R100" i="27"/>
  <c r="Q100" i="27"/>
  <c r="U99" i="27"/>
  <c r="R99" i="27"/>
  <c r="Q99" i="27"/>
  <c r="U98" i="27"/>
  <c r="R98" i="27"/>
  <c r="Q98" i="27"/>
  <c r="U97" i="27"/>
  <c r="R97" i="27"/>
  <c r="Q97" i="27"/>
  <c r="U96" i="27"/>
  <c r="R96" i="27"/>
  <c r="Q96" i="27"/>
  <c r="U95" i="27"/>
  <c r="R95" i="27"/>
  <c r="Q95" i="27"/>
  <c r="U94" i="27"/>
  <c r="R94" i="27"/>
  <c r="Q94" i="27"/>
  <c r="U93" i="27"/>
  <c r="R93" i="27"/>
  <c r="Q93" i="27"/>
  <c r="U92" i="27"/>
  <c r="R92" i="27"/>
  <c r="Q92" i="27"/>
  <c r="U91" i="27"/>
  <c r="R91" i="27"/>
  <c r="Q91" i="27"/>
  <c r="U90" i="27"/>
  <c r="R90" i="27"/>
  <c r="Q90" i="27"/>
  <c r="U89" i="27"/>
  <c r="R89" i="27"/>
  <c r="Q89" i="27"/>
  <c r="U88" i="27"/>
  <c r="R88" i="27"/>
  <c r="Q88" i="27"/>
  <c r="U87" i="27"/>
  <c r="R87" i="27"/>
  <c r="Q87" i="27"/>
  <c r="U86" i="27"/>
  <c r="R86" i="27"/>
  <c r="Q86" i="27"/>
  <c r="U85" i="27"/>
  <c r="R85" i="27"/>
  <c r="Q85" i="27"/>
  <c r="U84" i="27"/>
  <c r="R84" i="27"/>
  <c r="Q84" i="27"/>
  <c r="U83" i="27"/>
  <c r="R83" i="27"/>
  <c r="Q83" i="27"/>
  <c r="U82" i="27"/>
  <c r="R82" i="27"/>
  <c r="Q82" i="27"/>
  <c r="U81" i="27"/>
  <c r="R81" i="27"/>
  <c r="Q81" i="27"/>
  <c r="U80" i="27"/>
  <c r="R80" i="27"/>
  <c r="Q80" i="27"/>
  <c r="U79" i="27"/>
  <c r="R79" i="27"/>
  <c r="Q79" i="27"/>
  <c r="U78" i="27"/>
  <c r="R78" i="27"/>
  <c r="Q78" i="27"/>
  <c r="U77" i="27"/>
  <c r="R77" i="27"/>
  <c r="Q77" i="27"/>
  <c r="U76" i="27"/>
  <c r="R76" i="27"/>
  <c r="Q76" i="27"/>
  <c r="U75" i="27"/>
  <c r="R75" i="27"/>
  <c r="Q75" i="27"/>
  <c r="U74" i="27"/>
  <c r="R74" i="27"/>
  <c r="Q74" i="27"/>
  <c r="U73" i="27"/>
  <c r="R73" i="27"/>
  <c r="Q73" i="27"/>
  <c r="U72" i="27"/>
  <c r="R72" i="27"/>
  <c r="Q72" i="27"/>
  <c r="U71" i="27"/>
  <c r="R71" i="27"/>
  <c r="Q71" i="27"/>
  <c r="U70" i="27"/>
  <c r="R70" i="27"/>
  <c r="Q70" i="27"/>
  <c r="U69" i="27"/>
  <c r="R69" i="27"/>
  <c r="Q69" i="27"/>
  <c r="U68" i="27"/>
  <c r="R68" i="27"/>
  <c r="Q68" i="27"/>
  <c r="U67" i="27"/>
  <c r="R67" i="27"/>
  <c r="Q67" i="27"/>
  <c r="U66" i="27"/>
  <c r="R66" i="27"/>
  <c r="Q66" i="27"/>
  <c r="U65" i="27"/>
  <c r="R65" i="27"/>
  <c r="Q65" i="27"/>
  <c r="U64" i="27"/>
  <c r="R64" i="27"/>
  <c r="Q64" i="27"/>
  <c r="U63" i="27"/>
  <c r="R63" i="27"/>
  <c r="Q63" i="27"/>
  <c r="U62" i="27"/>
  <c r="R62" i="27"/>
  <c r="Q62" i="27"/>
  <c r="U61" i="27"/>
  <c r="R61" i="27"/>
  <c r="Q61" i="27"/>
  <c r="U60" i="27"/>
  <c r="R60" i="27"/>
  <c r="Q60" i="27"/>
  <c r="U59" i="27"/>
  <c r="R59" i="27"/>
  <c r="Q59" i="27"/>
  <c r="U58" i="27"/>
  <c r="R58" i="27"/>
  <c r="Q58" i="27"/>
  <c r="U57" i="27"/>
  <c r="R57" i="27"/>
  <c r="Q57" i="27"/>
  <c r="U56" i="27"/>
  <c r="R56" i="27"/>
  <c r="Q56" i="27"/>
  <c r="U55" i="27"/>
  <c r="R55" i="27"/>
  <c r="Q55" i="27"/>
  <c r="U54" i="27"/>
  <c r="R54" i="27"/>
  <c r="Q54" i="27"/>
  <c r="U53" i="27"/>
  <c r="R53" i="27"/>
  <c r="Q53" i="27"/>
  <c r="U52" i="27"/>
  <c r="R52" i="27"/>
  <c r="Q52" i="27"/>
  <c r="U51" i="27"/>
  <c r="R51" i="27"/>
  <c r="Q51" i="27"/>
  <c r="U50" i="27"/>
  <c r="R50" i="27"/>
  <c r="Q50" i="27"/>
  <c r="U49" i="27"/>
  <c r="R49" i="27"/>
  <c r="Q49" i="27"/>
  <c r="U48" i="27"/>
  <c r="R48" i="27"/>
  <c r="Q48" i="27"/>
  <c r="U47" i="27"/>
  <c r="R47" i="27"/>
  <c r="Q47" i="27"/>
  <c r="U46" i="27"/>
  <c r="R46" i="27"/>
  <c r="Q46" i="27"/>
  <c r="U45" i="27"/>
  <c r="R45" i="27"/>
  <c r="Q45" i="27"/>
  <c r="U44" i="27"/>
  <c r="R44" i="27"/>
  <c r="Q44" i="27"/>
  <c r="U43" i="27"/>
  <c r="R43" i="27"/>
  <c r="Q43" i="27"/>
  <c r="U42" i="27"/>
  <c r="R42" i="27"/>
  <c r="Q42" i="27"/>
  <c r="U41" i="27"/>
  <c r="R41" i="27"/>
  <c r="Q41" i="27"/>
  <c r="U40" i="27"/>
  <c r="R40" i="27"/>
  <c r="Q40" i="27"/>
  <c r="U39" i="27"/>
  <c r="R39" i="27"/>
  <c r="Q39" i="27"/>
  <c r="U38" i="27"/>
  <c r="R38" i="27"/>
  <c r="Q38" i="27"/>
  <c r="U37" i="27"/>
  <c r="R37" i="27"/>
  <c r="Q37" i="27"/>
  <c r="U36" i="27"/>
  <c r="R36" i="27"/>
  <c r="Q36" i="27"/>
  <c r="U35" i="27"/>
  <c r="R35" i="27"/>
  <c r="Q35" i="27"/>
  <c r="U34" i="27"/>
  <c r="R34" i="27"/>
  <c r="Q34" i="27"/>
  <c r="U33" i="27"/>
  <c r="R33" i="27"/>
  <c r="Q33" i="27"/>
  <c r="U32" i="27"/>
  <c r="R32" i="27"/>
  <c r="Q32" i="27"/>
  <c r="U31" i="27"/>
  <c r="R31" i="27"/>
  <c r="Q31" i="27"/>
  <c r="U30" i="27"/>
  <c r="R30" i="27"/>
  <c r="Q30" i="27"/>
  <c r="U29" i="27"/>
  <c r="R29" i="27"/>
  <c r="Q29" i="27"/>
  <c r="U28" i="27"/>
  <c r="R28" i="27"/>
  <c r="Q28" i="27"/>
  <c r="U27" i="27"/>
  <c r="R27" i="27"/>
  <c r="Q27" i="27"/>
  <c r="U26" i="27"/>
  <c r="R26" i="27"/>
  <c r="Q26" i="27"/>
  <c r="U25" i="27"/>
  <c r="R25" i="27"/>
  <c r="Q25" i="27"/>
  <c r="U24" i="27"/>
  <c r="R24" i="27"/>
  <c r="Q24" i="27"/>
  <c r="U23" i="27"/>
  <c r="R23" i="27"/>
  <c r="Q23" i="27"/>
  <c r="U22" i="27"/>
  <c r="R22" i="27"/>
  <c r="Q22" i="27"/>
  <c r="U21" i="27"/>
  <c r="R21" i="27"/>
  <c r="Q21" i="27"/>
  <c r="U20" i="27"/>
  <c r="R20" i="27"/>
  <c r="Q20" i="27"/>
  <c r="U19" i="27"/>
  <c r="R19" i="27"/>
  <c r="Q19" i="27"/>
  <c r="U18" i="27"/>
  <c r="R18" i="27"/>
  <c r="Q18" i="27"/>
  <c r="U17" i="27"/>
  <c r="R17" i="27"/>
  <c r="Q17" i="27"/>
  <c r="U16" i="27"/>
  <c r="R16" i="27"/>
  <c r="Q16" i="27"/>
  <c r="U15" i="27"/>
  <c r="R15" i="27"/>
  <c r="Q15" i="27"/>
  <c r="U14" i="27"/>
  <c r="R14" i="27"/>
  <c r="U13" i="27"/>
  <c r="R13" i="27"/>
  <c r="U12" i="27"/>
  <c r="R12" i="27"/>
  <c r="U11" i="27"/>
  <c r="R11" i="27"/>
  <c r="U10" i="27"/>
  <c r="R10" i="27"/>
  <c r="U9" i="27"/>
  <c r="R9" i="27"/>
  <c r="U8" i="27"/>
  <c r="R8" i="27"/>
  <c r="U7" i="27"/>
  <c r="R7" i="27"/>
  <c r="U6" i="27"/>
  <c r="R6" i="27"/>
  <c r="U5" i="27"/>
  <c r="R5" i="27"/>
  <c r="U4" i="27"/>
  <c r="R4" i="27"/>
  <c r="U3" i="27"/>
  <c r="R3" i="27"/>
  <c r="J61" i="9"/>
  <c r="I61" i="9"/>
  <c r="J60" i="9"/>
  <c r="I60" i="9"/>
  <c r="J59" i="9"/>
  <c r="I59" i="9"/>
  <c r="J58" i="9"/>
  <c r="I58" i="9"/>
  <c r="J57" i="9"/>
  <c r="I57" i="9"/>
  <c r="J56" i="9"/>
  <c r="I56" i="9"/>
  <c r="J55" i="9"/>
  <c r="I55" i="9"/>
  <c r="J54" i="9"/>
  <c r="I54" i="9"/>
  <c r="J53" i="9"/>
  <c r="I53" i="9"/>
  <c r="J52" i="9"/>
  <c r="I52" i="9"/>
  <c r="J51" i="9"/>
  <c r="I51" i="9"/>
  <c r="J50" i="9"/>
  <c r="I50" i="9"/>
  <c r="J49" i="9"/>
  <c r="I49" i="9"/>
  <c r="J48" i="9"/>
  <c r="I48" i="9"/>
  <c r="J47" i="9"/>
  <c r="I47" i="9"/>
  <c r="J46" i="9"/>
  <c r="I46" i="9"/>
  <c r="J45" i="9"/>
  <c r="I45" i="9"/>
  <c r="J44" i="9"/>
  <c r="I44" i="9"/>
  <c r="J43" i="9"/>
  <c r="I43" i="9"/>
  <c r="J42" i="9"/>
  <c r="I42" i="9"/>
  <c r="J41" i="9"/>
  <c r="I41" i="9"/>
  <c r="J40" i="9"/>
  <c r="I40" i="9"/>
  <c r="J39" i="9"/>
  <c r="I39" i="9"/>
  <c r="J38" i="9"/>
  <c r="I38" i="9"/>
  <c r="J37" i="9"/>
  <c r="I37" i="9"/>
  <c r="J36" i="9"/>
  <c r="I36" i="9"/>
  <c r="J35" i="9"/>
  <c r="I35" i="9"/>
  <c r="J34" i="9"/>
  <c r="I34" i="9"/>
  <c r="J33" i="9"/>
  <c r="I33" i="9"/>
  <c r="J32" i="9"/>
  <c r="I32" i="9"/>
  <c r="J31" i="9"/>
  <c r="I31" i="9"/>
  <c r="J30" i="9"/>
  <c r="I30" i="9"/>
  <c r="J29" i="9"/>
  <c r="I29" i="9"/>
  <c r="J28" i="9"/>
  <c r="I28" i="9"/>
  <c r="J27" i="9"/>
  <c r="I27" i="9"/>
  <c r="J26" i="9"/>
  <c r="I26" i="9"/>
  <c r="J25" i="9"/>
  <c r="I25" i="9"/>
  <c r="J24" i="9"/>
  <c r="I24" i="9"/>
  <c r="J23" i="9"/>
  <c r="I23" i="9"/>
  <c r="J22" i="9"/>
  <c r="I22" i="9"/>
  <c r="J21" i="9"/>
  <c r="I21" i="9"/>
  <c r="J20" i="9"/>
  <c r="I20" i="9"/>
  <c r="J19" i="9"/>
  <c r="I19" i="9"/>
  <c r="J18" i="9"/>
  <c r="I18" i="9"/>
  <c r="J17" i="9"/>
  <c r="I17" i="9"/>
  <c r="J16" i="9"/>
  <c r="I16" i="9"/>
  <c r="J15" i="9"/>
  <c r="I15" i="9"/>
  <c r="J14" i="9"/>
  <c r="I14" i="9"/>
  <c r="J13" i="9"/>
  <c r="I13" i="9"/>
  <c r="J12" i="9"/>
  <c r="I12" i="9"/>
  <c r="J11" i="9"/>
  <c r="I11" i="9"/>
  <c r="J10" i="9"/>
  <c r="I10" i="9"/>
  <c r="J9" i="9"/>
  <c r="I9" i="9"/>
  <c r="J8" i="9"/>
  <c r="I8" i="9"/>
  <c r="J7" i="9"/>
  <c r="I7" i="9"/>
  <c r="J6" i="9"/>
  <c r="I6" i="9"/>
  <c r="J5" i="9"/>
  <c r="I5" i="9"/>
  <c r="J4" i="9"/>
  <c r="I4" i="9"/>
  <c r="J3" i="9"/>
  <c r="I3" i="9"/>
  <c r="Y61" i="9" l="1"/>
  <c r="Y60" i="9"/>
  <c r="Y59" i="9"/>
  <c r="Y58" i="9"/>
  <c r="Y57" i="9"/>
  <c r="Y56" i="9"/>
  <c r="Y55" i="9"/>
  <c r="Y54" i="9"/>
  <c r="Y53" i="9"/>
  <c r="Y52" i="9"/>
  <c r="Y51" i="9"/>
  <c r="Y50" i="9"/>
  <c r="Y49" i="9"/>
  <c r="Y48" i="9"/>
  <c r="Y47" i="9"/>
  <c r="Y46" i="9"/>
  <c r="Y45" i="9"/>
  <c r="Y44" i="9"/>
  <c r="Y43" i="9"/>
  <c r="Y42" i="9"/>
  <c r="Y41" i="9"/>
  <c r="Y40" i="9"/>
  <c r="Y39" i="9"/>
  <c r="Y38" i="9"/>
  <c r="Y37" i="9"/>
  <c r="Y36" i="9"/>
  <c r="Y35" i="9"/>
  <c r="Y34" i="9"/>
  <c r="Y33" i="9"/>
  <c r="Y32" i="9"/>
  <c r="Y31" i="9"/>
  <c r="Y30" i="9"/>
  <c r="Y29" i="9"/>
  <c r="Y28" i="9"/>
  <c r="Y27" i="9"/>
  <c r="Y26" i="9"/>
  <c r="Y25" i="9"/>
  <c r="Y24" i="9"/>
  <c r="Y23" i="9"/>
  <c r="Y22" i="9"/>
  <c r="Y21" i="9"/>
  <c r="Y20" i="9"/>
  <c r="Y19" i="9"/>
  <c r="Y18" i="9"/>
  <c r="Y17" i="9"/>
  <c r="Y16" i="9"/>
  <c r="Y15" i="9"/>
  <c r="Y14" i="9"/>
  <c r="Y13" i="9"/>
  <c r="Y12" i="9"/>
  <c r="Y11" i="9"/>
  <c r="Y10" i="9"/>
  <c r="Y9" i="9"/>
  <c r="Y8" i="9"/>
  <c r="Y7" i="9"/>
  <c r="Y6" i="9"/>
  <c r="Y5" i="9"/>
  <c r="Y4" i="9"/>
  <c r="Y3" i="9"/>
  <c r="U61" i="9" l="1"/>
  <c r="N61" i="9"/>
  <c r="M61" i="9"/>
  <c r="K61" i="9"/>
  <c r="U60" i="9"/>
  <c r="N60" i="9"/>
  <c r="M60" i="9"/>
  <c r="K60" i="9"/>
  <c r="U59" i="9"/>
  <c r="N59" i="9"/>
  <c r="M59" i="9"/>
  <c r="K59" i="9"/>
  <c r="U58" i="9"/>
  <c r="N58" i="9"/>
  <c r="M58" i="9"/>
  <c r="K58" i="9"/>
  <c r="U57" i="9"/>
  <c r="N57" i="9"/>
  <c r="M57" i="9"/>
  <c r="K57" i="9"/>
  <c r="U56" i="9"/>
  <c r="N56" i="9"/>
  <c r="M56" i="9"/>
  <c r="K56" i="9"/>
  <c r="U55" i="9"/>
  <c r="N55" i="9"/>
  <c r="M55" i="9"/>
  <c r="K55" i="9"/>
  <c r="U54" i="9"/>
  <c r="N54" i="9"/>
  <c r="M54" i="9"/>
  <c r="K54" i="9"/>
  <c r="U53" i="9"/>
  <c r="N53" i="9"/>
  <c r="M53" i="9"/>
  <c r="K53" i="9"/>
  <c r="U52" i="9"/>
  <c r="N52" i="9"/>
  <c r="M52" i="9"/>
  <c r="K52" i="9"/>
  <c r="U51" i="9"/>
  <c r="N51" i="9"/>
  <c r="M51" i="9"/>
  <c r="K51" i="9"/>
  <c r="U50" i="9"/>
  <c r="N50" i="9"/>
  <c r="M50" i="9"/>
  <c r="K50" i="9"/>
  <c r="U49" i="9"/>
  <c r="N49" i="9"/>
  <c r="M49" i="9"/>
  <c r="K49" i="9"/>
  <c r="U48" i="9"/>
  <c r="N48" i="9"/>
  <c r="M48" i="9"/>
  <c r="K48" i="9"/>
  <c r="U47" i="9"/>
  <c r="N47" i="9"/>
  <c r="M47" i="9"/>
  <c r="K47" i="9"/>
  <c r="U46" i="9"/>
  <c r="N46" i="9"/>
  <c r="M46" i="9"/>
  <c r="K46" i="9"/>
  <c r="U45" i="9"/>
  <c r="N45" i="9"/>
  <c r="M45" i="9"/>
  <c r="K45" i="9"/>
  <c r="U44" i="9"/>
  <c r="N44" i="9"/>
  <c r="M44" i="9"/>
  <c r="K44" i="9"/>
  <c r="U43" i="9"/>
  <c r="N43" i="9"/>
  <c r="M43" i="9"/>
  <c r="K43" i="9"/>
  <c r="U42" i="9"/>
  <c r="N42" i="9"/>
  <c r="M42" i="9"/>
  <c r="K42" i="9"/>
  <c r="U41" i="9"/>
  <c r="N41" i="9"/>
  <c r="M41" i="9"/>
  <c r="K41" i="9"/>
  <c r="U40" i="9"/>
  <c r="N40" i="9"/>
  <c r="M40" i="9"/>
  <c r="K40" i="9"/>
  <c r="U39" i="9"/>
  <c r="N39" i="9"/>
  <c r="M39" i="9"/>
  <c r="K39" i="9"/>
  <c r="U38" i="9"/>
  <c r="N38" i="9"/>
  <c r="M38" i="9"/>
  <c r="K38" i="9"/>
  <c r="U37" i="9"/>
  <c r="N37" i="9"/>
  <c r="M37" i="9"/>
  <c r="K37" i="9"/>
  <c r="U36" i="9"/>
  <c r="N36" i="9"/>
  <c r="M36" i="9"/>
  <c r="K36" i="9"/>
  <c r="U35" i="9"/>
  <c r="N35" i="9"/>
  <c r="M35" i="9"/>
  <c r="K35" i="9"/>
  <c r="U34" i="9"/>
  <c r="N34" i="9"/>
  <c r="M34" i="9"/>
  <c r="K34" i="9"/>
  <c r="U33" i="9"/>
  <c r="N33" i="9"/>
  <c r="M33" i="9"/>
  <c r="K33" i="9"/>
  <c r="U32" i="9"/>
  <c r="N32" i="9"/>
  <c r="M32" i="9"/>
  <c r="K32" i="9"/>
  <c r="U31" i="9"/>
  <c r="N31" i="9"/>
  <c r="M31" i="9"/>
  <c r="K31" i="9"/>
  <c r="U30" i="9"/>
  <c r="N30" i="9"/>
  <c r="M30" i="9"/>
  <c r="K30" i="9"/>
  <c r="U29" i="9"/>
  <c r="N29" i="9"/>
  <c r="M29" i="9"/>
  <c r="K29" i="9"/>
  <c r="U28" i="9"/>
  <c r="N28" i="9"/>
  <c r="M28" i="9"/>
  <c r="K28" i="9"/>
  <c r="U27" i="9"/>
  <c r="N27" i="9"/>
  <c r="M27" i="9"/>
  <c r="K27" i="9"/>
  <c r="U26" i="9"/>
  <c r="N26" i="9"/>
  <c r="M26" i="9"/>
  <c r="K26" i="9"/>
  <c r="U25" i="9"/>
  <c r="N25" i="9"/>
  <c r="M25" i="9"/>
  <c r="K25" i="9"/>
  <c r="U24" i="9"/>
  <c r="N24" i="9"/>
  <c r="M24" i="9"/>
  <c r="K24" i="9"/>
  <c r="U23" i="9"/>
  <c r="N23" i="9"/>
  <c r="M23" i="9"/>
  <c r="K23" i="9"/>
  <c r="U22" i="9"/>
  <c r="N22" i="9"/>
  <c r="M22" i="9"/>
  <c r="K22" i="9"/>
  <c r="U21" i="9"/>
  <c r="N21" i="9"/>
  <c r="M21" i="9"/>
  <c r="K21" i="9"/>
  <c r="U20" i="9"/>
  <c r="N20" i="9"/>
  <c r="M20" i="9"/>
  <c r="K20" i="9"/>
  <c r="U19" i="9"/>
  <c r="N19" i="9"/>
  <c r="M19" i="9"/>
  <c r="K19" i="9"/>
  <c r="U18" i="9"/>
  <c r="N18" i="9"/>
  <c r="M18" i="9"/>
  <c r="K18" i="9"/>
  <c r="U17" i="9"/>
  <c r="N17" i="9"/>
  <c r="M17" i="9"/>
  <c r="K17" i="9"/>
  <c r="U16" i="9"/>
  <c r="N16" i="9"/>
  <c r="M16" i="9"/>
  <c r="K16" i="9"/>
  <c r="U15" i="9"/>
  <c r="N15" i="9"/>
  <c r="M15" i="9"/>
  <c r="K15" i="9"/>
  <c r="U14" i="9"/>
  <c r="N14" i="9"/>
  <c r="M14" i="9"/>
  <c r="K14" i="9"/>
  <c r="U13" i="9"/>
  <c r="N13" i="9"/>
  <c r="M13" i="9"/>
  <c r="K13" i="9"/>
  <c r="U12" i="9"/>
  <c r="N12" i="9"/>
  <c r="M12" i="9"/>
  <c r="K12" i="9"/>
  <c r="U11" i="9"/>
  <c r="N11" i="9"/>
  <c r="M11" i="9"/>
  <c r="K11" i="9"/>
  <c r="U10" i="9"/>
  <c r="N10" i="9"/>
  <c r="M10" i="9"/>
  <c r="K10" i="9"/>
  <c r="U9" i="9"/>
  <c r="N9" i="9"/>
  <c r="M9" i="9"/>
  <c r="K9" i="9"/>
  <c r="U8" i="9"/>
  <c r="N8" i="9"/>
  <c r="M8" i="9"/>
  <c r="K8" i="9"/>
  <c r="U7" i="9"/>
  <c r="N7" i="9"/>
  <c r="M7" i="9"/>
  <c r="K7" i="9"/>
  <c r="U6" i="9"/>
  <c r="N6" i="9"/>
  <c r="M6" i="9"/>
  <c r="K6" i="9"/>
  <c r="U5" i="9"/>
  <c r="N5" i="9"/>
  <c r="M5" i="9"/>
  <c r="K5" i="9"/>
  <c r="U4" i="9"/>
  <c r="N4" i="9"/>
  <c r="M4" i="9"/>
  <c r="K4" i="9"/>
  <c r="U3" i="9"/>
  <c r="N3" i="9"/>
  <c r="M3" i="9"/>
  <c r="K3" i="9"/>
  <c r="V61" i="9" l="1"/>
  <c r="V4" i="9"/>
  <c r="V8" i="9"/>
  <c r="V12" i="9"/>
  <c r="V16" i="9"/>
  <c r="V20" i="9"/>
  <c r="V24" i="9"/>
  <c r="V28" i="9"/>
  <c r="V32" i="9"/>
  <c r="V36" i="9"/>
  <c r="V40" i="9"/>
  <c r="V44" i="9"/>
  <c r="V48" i="9"/>
  <c r="V52" i="9"/>
  <c r="V56" i="9"/>
  <c r="V60" i="9"/>
  <c r="V5" i="9"/>
  <c r="V9" i="9"/>
  <c r="V13" i="9"/>
  <c r="V17" i="9"/>
  <c r="V21" i="9"/>
  <c r="V25" i="9"/>
  <c r="V29" i="9"/>
  <c r="V33" i="9"/>
  <c r="V37" i="9"/>
  <c r="V41" i="9"/>
  <c r="V45" i="9"/>
  <c r="V49" i="9"/>
  <c r="V53" i="9"/>
  <c r="V57" i="9"/>
  <c r="V6" i="9"/>
  <c r="V10" i="9"/>
  <c r="V14" i="9"/>
  <c r="V18" i="9"/>
  <c r="V22" i="9"/>
  <c r="V26" i="9"/>
  <c r="V30" i="9"/>
  <c r="V34" i="9"/>
  <c r="V38" i="9"/>
  <c r="V42" i="9"/>
  <c r="V46" i="9"/>
  <c r="V50" i="9"/>
  <c r="V54" i="9"/>
  <c r="V58" i="9"/>
  <c r="V3" i="9"/>
  <c r="V7" i="9"/>
  <c r="V11" i="9"/>
  <c r="V15" i="9"/>
  <c r="V19" i="9"/>
  <c r="V23" i="9"/>
  <c r="V27" i="9"/>
  <c r="V31" i="9"/>
  <c r="V35" i="9"/>
  <c r="V39" i="9"/>
  <c r="V43" i="9"/>
  <c r="V47" i="9"/>
  <c r="V51" i="9"/>
  <c r="V55" i="9"/>
  <c r="V59" i="9"/>
  <c r="C4" i="27" l="1"/>
  <c r="N4" i="27" l="1" a="1"/>
  <c r="N4" i="27" s="1"/>
  <c r="T4" i="27"/>
  <c r="M4" i="27"/>
  <c r="O4" i="27" s="1"/>
  <c r="E4" i="27"/>
  <c r="I4" i="27" s="1"/>
  <c r="Q4" i="27" s="1"/>
  <c r="G4" i="27"/>
  <c r="F4" i="27"/>
  <c r="J4" i="27" s="1"/>
  <c r="C102" i="27"/>
  <c r="C101" i="27"/>
  <c r="C100" i="27"/>
  <c r="C99" i="27"/>
  <c r="C98" i="27"/>
  <c r="C97" i="27"/>
  <c r="C96" i="27"/>
  <c r="C95" i="27"/>
  <c r="C94" i="27"/>
  <c r="C93" i="27"/>
  <c r="C92" i="27"/>
  <c r="C91" i="27"/>
  <c r="C90" i="27"/>
  <c r="C89" i="27"/>
  <c r="C88" i="27"/>
  <c r="C87" i="27"/>
  <c r="C86" i="27"/>
  <c r="C85" i="27"/>
  <c r="C84" i="27"/>
  <c r="C83" i="27"/>
  <c r="C82" i="27"/>
  <c r="C81" i="27"/>
  <c r="C80" i="27"/>
  <c r="C79" i="27"/>
  <c r="C78" i="27"/>
  <c r="C77" i="27"/>
  <c r="C76" i="27"/>
  <c r="C75" i="27"/>
  <c r="C74" i="27"/>
  <c r="C73" i="27"/>
  <c r="C72" i="27"/>
  <c r="C71" i="27"/>
  <c r="C70" i="27"/>
  <c r="C69" i="27"/>
  <c r="C68" i="27"/>
  <c r="C67" i="27"/>
  <c r="C66" i="27"/>
  <c r="C65" i="27"/>
  <c r="C64" i="27"/>
  <c r="C63" i="27"/>
  <c r="C62" i="27"/>
  <c r="C61" i="27"/>
  <c r="C60" i="27"/>
  <c r="C59" i="27"/>
  <c r="C58" i="27"/>
  <c r="C57" i="27"/>
  <c r="C56" i="27"/>
  <c r="C55" i="27"/>
  <c r="C54" i="27"/>
  <c r="C53" i="27"/>
  <c r="C52" i="27"/>
  <c r="C51" i="27"/>
  <c r="C50" i="27"/>
  <c r="C49" i="27"/>
  <c r="C48" i="27"/>
  <c r="C47" i="27"/>
  <c r="C46" i="27"/>
  <c r="C45" i="27"/>
  <c r="C44" i="27"/>
  <c r="C43" i="27"/>
  <c r="C42" i="27"/>
  <c r="C41" i="27"/>
  <c r="C40" i="27"/>
  <c r="C39" i="27"/>
  <c r="C38" i="27"/>
  <c r="C37" i="27"/>
  <c r="C36" i="27"/>
  <c r="C35" i="27"/>
  <c r="C34" i="27"/>
  <c r="C33" i="27"/>
  <c r="C32" i="27"/>
  <c r="C31" i="27"/>
  <c r="C30" i="27"/>
  <c r="C29" i="27"/>
  <c r="C28" i="27"/>
  <c r="C26" i="27"/>
  <c r="C25" i="27"/>
  <c r="C24" i="27"/>
  <c r="C23" i="27"/>
  <c r="C22" i="27"/>
  <c r="C21" i="27"/>
  <c r="C20" i="27"/>
  <c r="C19" i="27"/>
  <c r="C18" i="27"/>
  <c r="C17" i="27"/>
  <c r="C16" i="27"/>
  <c r="C15" i="27"/>
  <c r="C14" i="27"/>
  <c r="C13" i="27"/>
  <c r="C12" i="27"/>
  <c r="C11" i="27"/>
  <c r="T11" i="27" s="1"/>
  <c r="C10" i="27"/>
  <c r="T10" i="27" s="1"/>
  <c r="C9" i="27"/>
  <c r="C8" i="27"/>
  <c r="C7" i="27"/>
  <c r="C6" i="27"/>
  <c r="C5" i="27"/>
  <c r="C3" i="27"/>
  <c r="B1" i="27"/>
  <c r="Q60" i="9" l="1" a="1"/>
  <c r="Q60" i="9" s="1"/>
  <c r="Z60" i="9"/>
  <c r="Q56" i="9" a="1"/>
  <c r="Q56" i="9" s="1"/>
  <c r="Z56" i="9"/>
  <c r="Q52" i="9" a="1"/>
  <c r="Q52" i="9" s="1"/>
  <c r="Z52" i="9"/>
  <c r="Q48" i="9" a="1"/>
  <c r="Q48" i="9" s="1"/>
  <c r="Z48" i="9"/>
  <c r="Q44" i="9" a="1"/>
  <c r="Q44" i="9" s="1"/>
  <c r="Z44" i="9"/>
  <c r="Q40" i="9" a="1"/>
  <c r="Q40" i="9" s="1"/>
  <c r="Z40" i="9"/>
  <c r="Q36" i="9" a="1"/>
  <c r="Q36" i="9" s="1"/>
  <c r="Z36" i="9"/>
  <c r="Q32" i="9" a="1"/>
  <c r="Q32" i="9" s="1"/>
  <c r="Z32" i="9"/>
  <c r="Q28" i="9" a="1"/>
  <c r="Q28" i="9" s="1"/>
  <c r="Z28" i="9"/>
  <c r="Q24" i="9" a="1"/>
  <c r="Q24" i="9" s="1"/>
  <c r="Z24" i="9"/>
  <c r="Q20" i="9" a="1"/>
  <c r="Q20" i="9" s="1"/>
  <c r="Z20" i="9"/>
  <c r="Q16" i="9" a="1"/>
  <c r="Q16" i="9" s="1"/>
  <c r="Z16" i="9"/>
  <c r="Q12" i="9" a="1"/>
  <c r="Q12" i="9" s="1"/>
  <c r="Z12" i="9"/>
  <c r="Q8" i="9" a="1"/>
  <c r="Q8" i="9" s="1"/>
  <c r="Z8" i="9"/>
  <c r="Q4" i="9" a="1"/>
  <c r="Q4" i="9" s="1"/>
  <c r="Z4" i="9"/>
  <c r="Q59" i="9" a="1"/>
  <c r="Q59" i="9" s="1"/>
  <c r="Z59" i="9"/>
  <c r="Q55" i="9" a="1"/>
  <c r="Q55" i="9" s="1"/>
  <c r="Z55" i="9"/>
  <c r="Q51" i="9" a="1"/>
  <c r="Q51" i="9" s="1"/>
  <c r="Z51" i="9"/>
  <c r="Q47" i="9" a="1"/>
  <c r="Q47" i="9" s="1"/>
  <c r="Z47" i="9"/>
  <c r="Q43" i="9" a="1"/>
  <c r="Q43" i="9" s="1"/>
  <c r="Z43" i="9"/>
  <c r="Q39" i="9" a="1"/>
  <c r="Q39" i="9" s="1"/>
  <c r="Z39" i="9"/>
  <c r="Q35" i="9" a="1"/>
  <c r="Q35" i="9" s="1"/>
  <c r="Z35" i="9"/>
  <c r="Q31" i="9" a="1"/>
  <c r="Q31" i="9" s="1"/>
  <c r="Z31" i="9"/>
  <c r="Q27" i="9" a="1"/>
  <c r="Q27" i="9" s="1"/>
  <c r="Z27" i="9"/>
  <c r="Q23" i="9" a="1"/>
  <c r="Q23" i="9" s="1"/>
  <c r="Z23" i="9"/>
  <c r="Q19" i="9" a="1"/>
  <c r="Q19" i="9" s="1"/>
  <c r="Z19" i="9"/>
  <c r="Q15" i="9" a="1"/>
  <c r="Q15" i="9" s="1"/>
  <c r="Z15" i="9"/>
  <c r="Q11" i="9" a="1"/>
  <c r="Q11" i="9" s="1"/>
  <c r="Z11" i="9"/>
  <c r="Q7" i="9" a="1"/>
  <c r="Q7" i="9" s="1"/>
  <c r="Z7" i="9"/>
  <c r="Q3" i="9" a="1"/>
  <c r="Q3" i="9" s="1"/>
  <c r="Z3" i="9"/>
  <c r="P61" i="9"/>
  <c r="Z61" i="9"/>
  <c r="Q61" i="9" a="1"/>
  <c r="Q61" i="9" s="1"/>
  <c r="Q58" i="9" a="1"/>
  <c r="Q58" i="9" s="1"/>
  <c r="Z58" i="9"/>
  <c r="Q54" i="9" a="1"/>
  <c r="Q54" i="9" s="1"/>
  <c r="Z54" i="9"/>
  <c r="Q50" i="9" a="1"/>
  <c r="Q50" i="9" s="1"/>
  <c r="Z50" i="9"/>
  <c r="Q46" i="9" a="1"/>
  <c r="Q46" i="9" s="1"/>
  <c r="Z46" i="9"/>
  <c r="Q42" i="9" a="1"/>
  <c r="Q42" i="9" s="1"/>
  <c r="Z42" i="9"/>
  <c r="Q38" i="9" a="1"/>
  <c r="Q38" i="9" s="1"/>
  <c r="Z38" i="9"/>
  <c r="Q34" i="9" a="1"/>
  <c r="Q34" i="9" s="1"/>
  <c r="Z34" i="9"/>
  <c r="Q30" i="9" a="1"/>
  <c r="Q30" i="9" s="1"/>
  <c r="Z30" i="9"/>
  <c r="Q26" i="9" a="1"/>
  <c r="Q26" i="9" s="1"/>
  <c r="Z26" i="9"/>
  <c r="Q22" i="9" a="1"/>
  <c r="Q22" i="9" s="1"/>
  <c r="Z22" i="9"/>
  <c r="Q18" i="9" a="1"/>
  <c r="Q18" i="9" s="1"/>
  <c r="Z18" i="9"/>
  <c r="Q14" i="9" a="1"/>
  <c r="Q14" i="9" s="1"/>
  <c r="Z14" i="9"/>
  <c r="Q10" i="9" a="1"/>
  <c r="Q10" i="9" s="1"/>
  <c r="Z10" i="9"/>
  <c r="Q6" i="9" a="1"/>
  <c r="Q6" i="9" s="1"/>
  <c r="Z6" i="9"/>
  <c r="Q57" i="9" a="1"/>
  <c r="Q57" i="9" s="1"/>
  <c r="Z57" i="9"/>
  <c r="Q53" i="9" a="1"/>
  <c r="Q53" i="9" s="1"/>
  <c r="Z53" i="9"/>
  <c r="Q49" i="9" a="1"/>
  <c r="Q49" i="9" s="1"/>
  <c r="Z49" i="9"/>
  <c r="Q45" i="9" a="1"/>
  <c r="Q45" i="9" s="1"/>
  <c r="Z45" i="9"/>
  <c r="Q41" i="9" a="1"/>
  <c r="Q41" i="9" s="1"/>
  <c r="Z41" i="9"/>
  <c r="Q37" i="9" a="1"/>
  <c r="Q37" i="9" s="1"/>
  <c r="Z37" i="9"/>
  <c r="Q33" i="9" a="1"/>
  <c r="Q33" i="9" s="1"/>
  <c r="Z33" i="9"/>
  <c r="Q29" i="9" a="1"/>
  <c r="Q29" i="9" s="1"/>
  <c r="Z29" i="9"/>
  <c r="Q25" i="9" a="1"/>
  <c r="Q25" i="9" s="1"/>
  <c r="Z25" i="9"/>
  <c r="Q21" i="9" a="1"/>
  <c r="Q21" i="9" s="1"/>
  <c r="Z21" i="9"/>
  <c r="Q17" i="9" a="1"/>
  <c r="Q17" i="9" s="1"/>
  <c r="Z17" i="9"/>
  <c r="Q13" i="9" a="1"/>
  <c r="Q13" i="9" s="1"/>
  <c r="Z13" i="9"/>
  <c r="Q9" i="9" a="1"/>
  <c r="Q9" i="9" s="1"/>
  <c r="Z9" i="9"/>
  <c r="Q5" i="9" a="1"/>
  <c r="Q5" i="9" s="1"/>
  <c r="Z5" i="9"/>
  <c r="T3" i="27"/>
  <c r="M3" i="27"/>
  <c r="O3" i="27" s="1"/>
  <c r="T8" i="27"/>
  <c r="N8" i="27" a="1"/>
  <c r="N8" i="27" s="1"/>
  <c r="T12" i="27"/>
  <c r="M12" i="27"/>
  <c r="O12" i="27" s="1"/>
  <c r="N12" i="27" a="1"/>
  <c r="N12" i="27" s="1"/>
  <c r="Q12" i="27"/>
  <c r="M5" i="27"/>
  <c r="O5" i="27" s="1"/>
  <c r="N5" i="27" a="1"/>
  <c r="N5" i="27" s="1"/>
  <c r="T5" i="27"/>
  <c r="N9" i="27" a="1"/>
  <c r="N9" i="27" s="1"/>
  <c r="T9" i="27"/>
  <c r="T13" i="27"/>
  <c r="N13" i="27" a="1"/>
  <c r="N13" i="27" s="1"/>
  <c r="M13" i="27"/>
  <c r="O13" i="27" s="1"/>
  <c r="Q13" i="27"/>
  <c r="T6" i="27"/>
  <c r="N6" i="27" a="1"/>
  <c r="N6" i="27" s="1"/>
  <c r="M6" i="27"/>
  <c r="O6" i="27" s="1"/>
  <c r="T14" i="27"/>
  <c r="N14" i="27" a="1"/>
  <c r="N14" i="27" s="1"/>
  <c r="M14" i="27"/>
  <c r="O14" i="27" s="1"/>
  <c r="Q14" i="27"/>
  <c r="M7" i="27"/>
  <c r="O7" i="27" s="1"/>
  <c r="N7" i="27" a="1"/>
  <c r="N7" i="27" s="1"/>
  <c r="T7" i="27"/>
  <c r="S58" i="9"/>
  <c r="S54" i="9"/>
  <c r="S50" i="9"/>
  <c r="S46" i="9"/>
  <c r="S42" i="9"/>
  <c r="S38" i="9"/>
  <c r="S34" i="9"/>
  <c r="S30" i="9"/>
  <c r="S26" i="9"/>
  <c r="S22" i="9"/>
  <c r="S18" i="9"/>
  <c r="S14" i="9"/>
  <c r="S10" i="9"/>
  <c r="S51" i="9"/>
  <c r="S39" i="9"/>
  <c r="S27" i="9"/>
  <c r="S15" i="9"/>
  <c r="S57" i="9"/>
  <c r="S53" i="9"/>
  <c r="S49" i="9"/>
  <c r="S45" i="9"/>
  <c r="S41" i="9"/>
  <c r="S37" i="9"/>
  <c r="S33" i="9"/>
  <c r="S29" i="9"/>
  <c r="S25" i="9"/>
  <c r="S21" i="9"/>
  <c r="S17" i="9"/>
  <c r="S13" i="9"/>
  <c r="S5" i="9"/>
  <c r="S59" i="9"/>
  <c r="S47" i="9"/>
  <c r="S35" i="9"/>
  <c r="S23" i="9"/>
  <c r="S11" i="9"/>
  <c r="S60" i="9"/>
  <c r="S56" i="9"/>
  <c r="S52" i="9"/>
  <c r="S48" i="9"/>
  <c r="S44" i="9"/>
  <c r="S40" i="9"/>
  <c r="S36" i="9"/>
  <c r="S32" i="9"/>
  <c r="S28" i="9"/>
  <c r="S24" i="9"/>
  <c r="S20" i="9"/>
  <c r="S16" i="9"/>
  <c r="S12" i="9"/>
  <c r="S4" i="9"/>
  <c r="S61" i="9"/>
  <c r="S55" i="9"/>
  <c r="S43" i="9"/>
  <c r="S31" i="9"/>
  <c r="S19" i="9"/>
  <c r="S3" i="9"/>
  <c r="M11" i="27"/>
  <c r="O11" i="27" s="1"/>
  <c r="M10" i="27"/>
  <c r="O10" i="27" s="1"/>
  <c r="M9" i="27"/>
  <c r="O9" i="27" s="1"/>
  <c r="M8" i="27"/>
  <c r="O8" i="27" s="1"/>
  <c r="H4" i="27"/>
  <c r="Q3" i="27"/>
  <c r="P3" i="27"/>
  <c r="P102" i="27"/>
  <c r="D102" i="27" s="1"/>
  <c r="P101" i="27"/>
  <c r="D101" i="27" s="1"/>
  <c r="P100" i="27"/>
  <c r="D100" i="27" s="1"/>
  <c r="P99" i="27"/>
  <c r="D99" i="27" s="1"/>
  <c r="P98" i="27"/>
  <c r="D98" i="27" s="1"/>
  <c r="P97" i="27"/>
  <c r="D97" i="27" s="1"/>
  <c r="P96" i="27"/>
  <c r="D96" i="27" s="1"/>
  <c r="P95" i="27"/>
  <c r="D95" i="27" s="1"/>
  <c r="P94" i="27"/>
  <c r="D94" i="27" s="1"/>
  <c r="P93" i="27"/>
  <c r="D93" i="27" s="1"/>
  <c r="P92" i="27"/>
  <c r="D92" i="27" s="1"/>
  <c r="P91" i="27"/>
  <c r="D91" i="27" s="1"/>
  <c r="P90" i="27"/>
  <c r="D90" i="27" s="1"/>
  <c r="P89" i="27"/>
  <c r="D89" i="27" s="1"/>
  <c r="P88" i="27"/>
  <c r="D88" i="27" s="1"/>
  <c r="P87" i="27"/>
  <c r="D87" i="27" s="1"/>
  <c r="P86" i="27"/>
  <c r="D86" i="27" s="1"/>
  <c r="P85" i="27"/>
  <c r="D85" i="27" s="1"/>
  <c r="P84" i="27"/>
  <c r="D84" i="27" s="1"/>
  <c r="P83" i="27"/>
  <c r="D83" i="27" s="1"/>
  <c r="P82" i="27"/>
  <c r="D82" i="27" s="1"/>
  <c r="P81" i="27"/>
  <c r="D81" i="27" s="1"/>
  <c r="P80" i="27"/>
  <c r="D80" i="27" s="1"/>
  <c r="P79" i="27"/>
  <c r="D79" i="27" s="1"/>
  <c r="P78" i="27"/>
  <c r="D78" i="27" s="1"/>
  <c r="P77" i="27"/>
  <c r="D77" i="27" s="1"/>
  <c r="P76" i="27"/>
  <c r="D76" i="27" s="1"/>
  <c r="P75" i="27"/>
  <c r="D75" i="27" s="1"/>
  <c r="P74" i="27"/>
  <c r="D74" i="27" s="1"/>
  <c r="P73" i="27"/>
  <c r="D73" i="27" s="1"/>
  <c r="P72" i="27"/>
  <c r="D72" i="27" s="1"/>
  <c r="P71" i="27"/>
  <c r="D71" i="27" s="1"/>
  <c r="P70" i="27"/>
  <c r="D70" i="27" s="1"/>
  <c r="P69" i="27"/>
  <c r="D69" i="27" s="1"/>
  <c r="P68" i="27"/>
  <c r="D68" i="27" s="1"/>
  <c r="P67" i="27"/>
  <c r="D67" i="27" s="1"/>
  <c r="P66" i="27"/>
  <c r="D66" i="27" s="1"/>
  <c r="P65" i="27"/>
  <c r="D65" i="27" s="1"/>
  <c r="P64" i="27"/>
  <c r="D64" i="27" s="1"/>
  <c r="P63" i="27"/>
  <c r="D63" i="27" s="1"/>
  <c r="P62" i="27"/>
  <c r="D62" i="27" s="1"/>
  <c r="P61" i="27"/>
  <c r="D61" i="27" s="1"/>
  <c r="P60" i="27"/>
  <c r="D60" i="27" s="1"/>
  <c r="P59" i="27"/>
  <c r="D59" i="27" s="1"/>
  <c r="P58" i="27"/>
  <c r="D58" i="27" s="1"/>
  <c r="P57" i="27"/>
  <c r="D57" i="27" s="1"/>
  <c r="P56" i="27"/>
  <c r="D56" i="27" s="1"/>
  <c r="P55" i="27"/>
  <c r="D55" i="27" s="1"/>
  <c r="P54" i="27"/>
  <c r="D54" i="27" s="1"/>
  <c r="P53" i="27"/>
  <c r="D53" i="27" s="1"/>
  <c r="P52" i="27"/>
  <c r="D52" i="27" s="1"/>
  <c r="P51" i="27"/>
  <c r="D51" i="27" s="1"/>
  <c r="P50" i="27"/>
  <c r="D50" i="27" s="1"/>
  <c r="P49" i="27"/>
  <c r="D49" i="27" s="1"/>
  <c r="P48" i="27"/>
  <c r="D48" i="27" s="1"/>
  <c r="P47" i="27"/>
  <c r="D47" i="27" s="1"/>
  <c r="P46" i="27"/>
  <c r="D46" i="27" s="1"/>
  <c r="P45" i="27"/>
  <c r="D45" i="27" s="1"/>
  <c r="P44" i="27"/>
  <c r="D44" i="27" s="1"/>
  <c r="P43" i="27"/>
  <c r="D43" i="27" s="1"/>
  <c r="P42" i="27"/>
  <c r="D42" i="27" s="1"/>
  <c r="P41" i="27"/>
  <c r="D41" i="27" s="1"/>
  <c r="P40" i="27"/>
  <c r="D40" i="27" s="1"/>
  <c r="P39" i="27"/>
  <c r="D39" i="27" s="1"/>
  <c r="P38" i="27"/>
  <c r="D38" i="27" s="1"/>
  <c r="P37" i="27"/>
  <c r="D37" i="27" s="1"/>
  <c r="P36" i="27"/>
  <c r="D36" i="27" s="1"/>
  <c r="P35" i="27"/>
  <c r="D35" i="27" s="1"/>
  <c r="P34" i="27"/>
  <c r="D34" i="27" s="1"/>
  <c r="P33" i="27"/>
  <c r="D33" i="27" s="1"/>
  <c r="P32" i="27"/>
  <c r="D32" i="27" s="1"/>
  <c r="P31" i="27"/>
  <c r="D31" i="27" s="1"/>
  <c r="P30" i="27"/>
  <c r="D30" i="27" s="1"/>
  <c r="P29" i="27"/>
  <c r="D29" i="27" s="1"/>
  <c r="P28" i="27"/>
  <c r="D28" i="27" s="1"/>
  <c r="P27" i="27"/>
  <c r="D27" i="27" s="1"/>
  <c r="P26" i="27"/>
  <c r="D26" i="27" s="1"/>
  <c r="P25" i="27"/>
  <c r="D25" i="27" s="1"/>
  <c r="P24" i="27"/>
  <c r="D24" i="27" s="1"/>
  <c r="P23" i="27"/>
  <c r="D23" i="27" s="1"/>
  <c r="P22" i="27"/>
  <c r="D22" i="27" s="1"/>
  <c r="P21" i="27"/>
  <c r="D21" i="27" s="1"/>
  <c r="P20" i="27"/>
  <c r="D20" i="27" s="1"/>
  <c r="P19" i="27"/>
  <c r="D19" i="27" s="1"/>
  <c r="P18" i="27"/>
  <c r="D18" i="27" s="1"/>
  <c r="P17" i="27"/>
  <c r="D17" i="27" s="1"/>
  <c r="P16" i="27"/>
  <c r="D16" i="27" s="1"/>
  <c r="P15" i="27"/>
  <c r="D15" i="27" s="1"/>
  <c r="P14" i="27"/>
  <c r="D14" i="27" s="1"/>
  <c r="P13" i="27"/>
  <c r="D13" i="27" s="1"/>
  <c r="P12" i="27"/>
  <c r="D12" i="27" s="1"/>
  <c r="P11" i="27"/>
  <c r="P10" i="27"/>
  <c r="P9" i="27"/>
  <c r="P8" i="27"/>
  <c r="P7" i="27"/>
  <c r="P6" i="27"/>
  <c r="P4" i="27"/>
  <c r="P5" i="27"/>
  <c r="S9" i="9"/>
  <c r="S8" i="9"/>
  <c r="S7" i="9"/>
  <c r="S6" i="9"/>
  <c r="X59" i="9"/>
  <c r="P59" i="9"/>
  <c r="X55" i="9"/>
  <c r="P55" i="9"/>
  <c r="X51" i="9"/>
  <c r="P51" i="9"/>
  <c r="X47" i="9"/>
  <c r="P47" i="9"/>
  <c r="X43" i="9"/>
  <c r="P43" i="9"/>
  <c r="X39" i="9"/>
  <c r="P39" i="9"/>
  <c r="X35" i="9"/>
  <c r="P35" i="9"/>
  <c r="X31" i="9"/>
  <c r="P31" i="9"/>
  <c r="X27" i="9"/>
  <c r="P27" i="9"/>
  <c r="X23" i="9"/>
  <c r="P23" i="9"/>
  <c r="X19" i="9"/>
  <c r="P19" i="9"/>
  <c r="X15" i="9"/>
  <c r="P15" i="9"/>
  <c r="X11" i="9"/>
  <c r="P11" i="9"/>
  <c r="X7" i="9"/>
  <c r="P7" i="9"/>
  <c r="X3" i="9"/>
  <c r="P3" i="9"/>
  <c r="X58" i="9"/>
  <c r="P58" i="9"/>
  <c r="X54" i="9"/>
  <c r="P54" i="9"/>
  <c r="X50" i="9"/>
  <c r="P50" i="9"/>
  <c r="X46" i="9"/>
  <c r="P46" i="9"/>
  <c r="X42" i="9"/>
  <c r="P42" i="9"/>
  <c r="X38" i="9"/>
  <c r="P38" i="9"/>
  <c r="X34" i="9"/>
  <c r="P34" i="9"/>
  <c r="X30" i="9"/>
  <c r="P30" i="9"/>
  <c r="X26" i="9"/>
  <c r="P26" i="9"/>
  <c r="X22" i="9"/>
  <c r="P22" i="9"/>
  <c r="X18" i="9"/>
  <c r="P18" i="9"/>
  <c r="X14" i="9"/>
  <c r="P14" i="9"/>
  <c r="X10" i="9"/>
  <c r="P10" i="9"/>
  <c r="X6" i="9"/>
  <c r="P6" i="9"/>
  <c r="X57" i="9"/>
  <c r="P57" i="9"/>
  <c r="X53" i="9"/>
  <c r="P53" i="9"/>
  <c r="X49" i="9"/>
  <c r="P49" i="9"/>
  <c r="X45" i="9"/>
  <c r="P45" i="9"/>
  <c r="X41" i="9"/>
  <c r="P41" i="9"/>
  <c r="X37" i="9"/>
  <c r="P37" i="9"/>
  <c r="X33" i="9"/>
  <c r="P33" i="9"/>
  <c r="X29" i="9"/>
  <c r="P29" i="9"/>
  <c r="X25" i="9"/>
  <c r="P25" i="9"/>
  <c r="X21" i="9"/>
  <c r="P21" i="9"/>
  <c r="X17" i="9"/>
  <c r="P17" i="9"/>
  <c r="X13" i="9"/>
  <c r="P13" i="9"/>
  <c r="X9" i="9"/>
  <c r="P9" i="9"/>
  <c r="X5" i="9"/>
  <c r="P5" i="9"/>
  <c r="X60" i="9"/>
  <c r="P60" i="9"/>
  <c r="X56" i="9"/>
  <c r="P56" i="9"/>
  <c r="X52" i="9"/>
  <c r="P52" i="9"/>
  <c r="X48" i="9"/>
  <c r="P48" i="9"/>
  <c r="X44" i="9"/>
  <c r="P44" i="9"/>
  <c r="X40" i="9"/>
  <c r="P40" i="9"/>
  <c r="X36" i="9"/>
  <c r="P36" i="9"/>
  <c r="X32" i="9"/>
  <c r="P32" i="9"/>
  <c r="X28" i="9"/>
  <c r="P28" i="9"/>
  <c r="X24" i="9"/>
  <c r="P24" i="9"/>
  <c r="X20" i="9"/>
  <c r="P20" i="9"/>
  <c r="X16" i="9"/>
  <c r="P16" i="9"/>
  <c r="X12" i="9"/>
  <c r="P12" i="9"/>
  <c r="X8" i="9"/>
  <c r="P8" i="9"/>
  <c r="X4" i="9"/>
  <c r="P4" i="9"/>
  <c r="W61" i="9"/>
  <c r="X61" i="9"/>
  <c r="T59" i="9"/>
  <c r="T55" i="9"/>
  <c r="T51" i="9"/>
  <c r="T47" i="9"/>
  <c r="T43" i="9"/>
  <c r="T39" i="9"/>
  <c r="T35" i="9"/>
  <c r="T31" i="9"/>
  <c r="T27" i="9"/>
  <c r="T23" i="9"/>
  <c r="T19" i="9"/>
  <c r="T15" i="9"/>
  <c r="T11" i="9"/>
  <c r="T7" i="9"/>
  <c r="T3" i="9"/>
  <c r="T61" i="9"/>
  <c r="T58" i="9"/>
  <c r="T54" i="9"/>
  <c r="T50" i="9"/>
  <c r="T46" i="9"/>
  <c r="T42" i="9"/>
  <c r="T38" i="9"/>
  <c r="T34" i="9"/>
  <c r="T30" i="9"/>
  <c r="T26" i="9"/>
  <c r="T22" i="9"/>
  <c r="T18" i="9"/>
  <c r="T14" i="9"/>
  <c r="T10" i="9"/>
  <c r="T6" i="9"/>
  <c r="T57" i="9"/>
  <c r="T53" i="9"/>
  <c r="T49" i="9"/>
  <c r="T45" i="9"/>
  <c r="T41" i="9"/>
  <c r="T37" i="9"/>
  <c r="T33" i="9"/>
  <c r="T29" i="9"/>
  <c r="T25" i="9"/>
  <c r="T21" i="9"/>
  <c r="T17" i="9"/>
  <c r="T13" i="9"/>
  <c r="T9" i="9"/>
  <c r="T5" i="9"/>
  <c r="T60" i="9"/>
  <c r="T56" i="9"/>
  <c r="T52" i="9"/>
  <c r="T48" i="9"/>
  <c r="T44" i="9"/>
  <c r="T40" i="9"/>
  <c r="T36" i="9"/>
  <c r="T32" i="9"/>
  <c r="T28" i="9"/>
  <c r="T24" i="9"/>
  <c r="T20" i="9"/>
  <c r="T16" i="9"/>
  <c r="T12" i="9"/>
  <c r="T8" i="9"/>
  <c r="T4" i="9"/>
  <c r="G6" i="27"/>
  <c r="E6" i="27"/>
  <c r="I6" i="27" s="1"/>
  <c r="F6" i="27"/>
  <c r="J6" i="27" s="1"/>
  <c r="G9" i="27"/>
  <c r="H9" i="27" s="1"/>
  <c r="E9" i="27"/>
  <c r="I9" i="27" s="1"/>
  <c r="Q9" i="27" s="1"/>
  <c r="F9" i="27"/>
  <c r="J9" i="27" s="1"/>
  <c r="F29" i="27"/>
  <c r="J29" i="27" s="1"/>
  <c r="E29" i="27"/>
  <c r="I29" i="27" s="1"/>
  <c r="G29" i="27"/>
  <c r="H29" i="27" s="1"/>
  <c r="G33" i="27"/>
  <c r="H33" i="27" s="1"/>
  <c r="E33" i="27"/>
  <c r="I33" i="27" s="1"/>
  <c r="F33" i="27"/>
  <c r="J33" i="27" s="1"/>
  <c r="F37" i="27"/>
  <c r="J37" i="27" s="1"/>
  <c r="E37" i="27"/>
  <c r="I37" i="27" s="1"/>
  <c r="G37" i="27"/>
  <c r="H37" i="27" s="1"/>
  <c r="E41" i="27"/>
  <c r="I41" i="27" s="1"/>
  <c r="G41" i="27"/>
  <c r="H41" i="27" s="1"/>
  <c r="F41" i="27"/>
  <c r="J41" i="27" s="1"/>
  <c r="F45" i="27"/>
  <c r="J45" i="27" s="1"/>
  <c r="E45" i="27"/>
  <c r="I45" i="27" s="1"/>
  <c r="G45" i="27"/>
  <c r="H45" i="27" s="1"/>
  <c r="G49" i="27"/>
  <c r="H49" i="27" s="1"/>
  <c r="E49" i="27"/>
  <c r="I49" i="27" s="1"/>
  <c r="F49" i="27"/>
  <c r="J49" i="27" s="1"/>
  <c r="F53" i="27"/>
  <c r="J53" i="27" s="1"/>
  <c r="E53" i="27"/>
  <c r="I53" i="27" s="1"/>
  <c r="G53" i="27"/>
  <c r="H53" i="27" s="1"/>
  <c r="G57" i="27"/>
  <c r="H57" i="27" s="1"/>
  <c r="F57" i="27"/>
  <c r="J57" i="27" s="1"/>
  <c r="E57" i="27"/>
  <c r="I57" i="27" s="1"/>
  <c r="F61" i="27"/>
  <c r="J61" i="27" s="1"/>
  <c r="E61" i="27"/>
  <c r="I61" i="27" s="1"/>
  <c r="G61" i="27"/>
  <c r="H61" i="27" s="1"/>
  <c r="G65" i="27"/>
  <c r="H65" i="27" s="1"/>
  <c r="F65" i="27"/>
  <c r="J65" i="27" s="1"/>
  <c r="E65" i="27"/>
  <c r="I65" i="27" s="1"/>
  <c r="F69" i="27"/>
  <c r="J69" i="27" s="1"/>
  <c r="E69" i="27"/>
  <c r="I69" i="27" s="1"/>
  <c r="G69" i="27"/>
  <c r="H69" i="27" s="1"/>
  <c r="E73" i="27"/>
  <c r="I73" i="27" s="1"/>
  <c r="G73" i="27"/>
  <c r="H73" i="27" s="1"/>
  <c r="F73" i="27"/>
  <c r="J73" i="27" s="1"/>
  <c r="F77" i="27"/>
  <c r="J77" i="27" s="1"/>
  <c r="E77" i="27"/>
  <c r="I77" i="27" s="1"/>
  <c r="G77" i="27"/>
  <c r="H77" i="27" s="1"/>
  <c r="G81" i="27"/>
  <c r="H81" i="27" s="1"/>
  <c r="E81" i="27"/>
  <c r="I81" i="27" s="1"/>
  <c r="F81" i="27"/>
  <c r="J81" i="27" s="1"/>
  <c r="G85" i="27"/>
  <c r="H85" i="27" s="1"/>
  <c r="F85" i="27"/>
  <c r="J85" i="27" s="1"/>
  <c r="E85" i="27"/>
  <c r="I85" i="27" s="1"/>
  <c r="G89" i="27"/>
  <c r="H89" i="27" s="1"/>
  <c r="F89" i="27"/>
  <c r="J89" i="27" s="1"/>
  <c r="E89" i="27"/>
  <c r="I89" i="27" s="1"/>
  <c r="G93" i="27"/>
  <c r="H93" i="27" s="1"/>
  <c r="F93" i="27"/>
  <c r="J93" i="27" s="1"/>
  <c r="E93" i="27"/>
  <c r="I93" i="27" s="1"/>
  <c r="G97" i="27"/>
  <c r="F97" i="27"/>
  <c r="J97" i="27" s="1"/>
  <c r="E97" i="27"/>
  <c r="I97" i="27" s="1"/>
  <c r="H97" i="27"/>
  <c r="G101" i="27"/>
  <c r="H101" i="27" s="1"/>
  <c r="F101" i="27"/>
  <c r="J101" i="27" s="1"/>
  <c r="E101" i="27"/>
  <c r="I101" i="27" s="1"/>
  <c r="E14" i="27"/>
  <c r="I14" i="27" s="1"/>
  <c r="F14" i="27"/>
  <c r="J14" i="27" s="1"/>
  <c r="G14" i="27"/>
  <c r="H14" i="27" s="1"/>
  <c r="L14" i="27" s="1"/>
  <c r="G17" i="27"/>
  <c r="H17" i="27" s="1"/>
  <c r="E17" i="27"/>
  <c r="I17" i="27" s="1"/>
  <c r="F17" i="27"/>
  <c r="J17" i="27" s="1"/>
  <c r="E30" i="27"/>
  <c r="I30" i="27" s="1"/>
  <c r="G30" i="27"/>
  <c r="H30" i="27" s="1"/>
  <c r="F30" i="27"/>
  <c r="J30" i="27" s="1"/>
  <c r="G34" i="27"/>
  <c r="H34" i="27" s="1"/>
  <c r="F34" i="27"/>
  <c r="J34" i="27" s="1"/>
  <c r="E34" i="27"/>
  <c r="I34" i="27" s="1"/>
  <c r="E38" i="27"/>
  <c r="I38" i="27" s="1"/>
  <c r="F38" i="27"/>
  <c r="J38" i="27" s="1"/>
  <c r="G38" i="27"/>
  <c r="H38" i="27" s="1"/>
  <c r="G42" i="27"/>
  <c r="F42" i="27"/>
  <c r="J42" i="27" s="1"/>
  <c r="E42" i="27"/>
  <c r="I42" i="27" s="1"/>
  <c r="H42" i="27"/>
  <c r="E46" i="27"/>
  <c r="I46" i="27" s="1"/>
  <c r="F46" i="27"/>
  <c r="J46" i="27" s="1"/>
  <c r="G46" i="27"/>
  <c r="H46" i="27" s="1"/>
  <c r="G50" i="27"/>
  <c r="H50" i="27" s="1"/>
  <c r="F50" i="27"/>
  <c r="J50" i="27" s="1"/>
  <c r="E50" i="27"/>
  <c r="I50" i="27" s="1"/>
  <c r="E54" i="27"/>
  <c r="I54" i="27" s="1"/>
  <c r="F54" i="27"/>
  <c r="J54" i="27" s="1"/>
  <c r="G54" i="27"/>
  <c r="H54" i="27" s="1"/>
  <c r="G58" i="27"/>
  <c r="H58" i="27" s="1"/>
  <c r="F58" i="27"/>
  <c r="J58" i="27" s="1"/>
  <c r="E58" i="27"/>
  <c r="I58" i="27" s="1"/>
  <c r="E62" i="27"/>
  <c r="I62" i="27" s="1"/>
  <c r="G62" i="27"/>
  <c r="H62" i="27" s="1"/>
  <c r="F62" i="27"/>
  <c r="J62" i="27" s="1"/>
  <c r="G66" i="27"/>
  <c r="H66" i="27" s="1"/>
  <c r="F66" i="27"/>
  <c r="J66" i="27" s="1"/>
  <c r="E66" i="27"/>
  <c r="I66" i="27" s="1"/>
  <c r="E70" i="27"/>
  <c r="I70" i="27" s="1"/>
  <c r="G70" i="27"/>
  <c r="H70" i="27" s="1"/>
  <c r="F70" i="27"/>
  <c r="J70" i="27" s="1"/>
  <c r="G74" i="27"/>
  <c r="H74" i="27" s="1"/>
  <c r="F74" i="27"/>
  <c r="J74" i="27" s="1"/>
  <c r="E74" i="27"/>
  <c r="I74" i="27" s="1"/>
  <c r="E78" i="27"/>
  <c r="I78" i="27" s="1"/>
  <c r="G78" i="27"/>
  <c r="H78" i="27" s="1"/>
  <c r="F78" i="27"/>
  <c r="J78" i="27" s="1"/>
  <c r="G82" i="27"/>
  <c r="F82" i="27"/>
  <c r="J82" i="27" s="1"/>
  <c r="E82" i="27"/>
  <c r="I82" i="27" s="1"/>
  <c r="H82" i="27"/>
  <c r="G86" i="27"/>
  <c r="H86" i="27" s="1"/>
  <c r="F86" i="27"/>
  <c r="J86" i="27" s="1"/>
  <c r="E86" i="27"/>
  <c r="I86" i="27" s="1"/>
  <c r="G90" i="27"/>
  <c r="H90" i="27" s="1"/>
  <c r="F90" i="27"/>
  <c r="J90" i="27" s="1"/>
  <c r="E90" i="27"/>
  <c r="I90" i="27" s="1"/>
  <c r="G94" i="27"/>
  <c r="H94" i="27" s="1"/>
  <c r="F94" i="27"/>
  <c r="J94" i="27" s="1"/>
  <c r="E94" i="27"/>
  <c r="I94" i="27" s="1"/>
  <c r="G98" i="27"/>
  <c r="H98" i="27" s="1"/>
  <c r="F98" i="27"/>
  <c r="J98" i="27" s="1"/>
  <c r="E98" i="27"/>
  <c r="I98" i="27" s="1"/>
  <c r="G102" i="27"/>
  <c r="H102" i="27" s="1"/>
  <c r="F102" i="27"/>
  <c r="J102" i="27" s="1"/>
  <c r="E102" i="27"/>
  <c r="I102" i="27" s="1"/>
  <c r="G11" i="27"/>
  <c r="H11" i="27" s="1"/>
  <c r="E11" i="27"/>
  <c r="I11" i="27" s="1"/>
  <c r="F11" i="27"/>
  <c r="J11" i="27" s="1"/>
  <c r="E31" i="27"/>
  <c r="I31" i="27" s="1"/>
  <c r="F31" i="27"/>
  <c r="J31" i="27" s="1"/>
  <c r="G31" i="27"/>
  <c r="H31" i="27" s="1"/>
  <c r="G35" i="27"/>
  <c r="F35" i="27"/>
  <c r="J35" i="27" s="1"/>
  <c r="E35" i="27"/>
  <c r="I35" i="27" s="1"/>
  <c r="H35" i="27"/>
  <c r="E39" i="27"/>
  <c r="I39" i="27" s="1"/>
  <c r="G39" i="27"/>
  <c r="H39" i="27" s="1"/>
  <c r="F39" i="27"/>
  <c r="J39" i="27" s="1"/>
  <c r="G43" i="27"/>
  <c r="H43" i="27" s="1"/>
  <c r="F43" i="27"/>
  <c r="J43" i="27" s="1"/>
  <c r="E43" i="27"/>
  <c r="I43" i="27" s="1"/>
  <c r="E47" i="27"/>
  <c r="I47" i="27" s="1"/>
  <c r="G47" i="27"/>
  <c r="H47" i="27" s="1"/>
  <c r="F47" i="27"/>
  <c r="J47" i="27" s="1"/>
  <c r="G51" i="27"/>
  <c r="H51" i="27" s="1"/>
  <c r="F51" i="27"/>
  <c r="J51" i="27" s="1"/>
  <c r="E51" i="27"/>
  <c r="I51" i="27" s="1"/>
  <c r="E55" i="27"/>
  <c r="I55" i="27" s="1"/>
  <c r="F55" i="27"/>
  <c r="J55" i="27" s="1"/>
  <c r="G55" i="27"/>
  <c r="H55" i="27" s="1"/>
  <c r="G59" i="27"/>
  <c r="F59" i="27"/>
  <c r="J59" i="27" s="1"/>
  <c r="E59" i="27"/>
  <c r="I59" i="27" s="1"/>
  <c r="H59" i="27"/>
  <c r="E63" i="27"/>
  <c r="I63" i="27" s="1"/>
  <c r="F63" i="27"/>
  <c r="J63" i="27" s="1"/>
  <c r="G63" i="27"/>
  <c r="H63" i="27" s="1"/>
  <c r="G67" i="27"/>
  <c r="F67" i="27"/>
  <c r="J67" i="27" s="1"/>
  <c r="E67" i="27"/>
  <c r="I67" i="27" s="1"/>
  <c r="H67" i="27"/>
  <c r="E71" i="27"/>
  <c r="I71" i="27" s="1"/>
  <c r="F71" i="27"/>
  <c r="J71" i="27" s="1"/>
  <c r="G71" i="27"/>
  <c r="H71" i="27" s="1"/>
  <c r="G75" i="27"/>
  <c r="H75" i="27" s="1"/>
  <c r="F75" i="27"/>
  <c r="J75" i="27" s="1"/>
  <c r="E75" i="27"/>
  <c r="I75" i="27" s="1"/>
  <c r="E79" i="27"/>
  <c r="I79" i="27" s="1"/>
  <c r="F79" i="27"/>
  <c r="J79" i="27" s="1"/>
  <c r="G79" i="27"/>
  <c r="H79" i="27" s="1"/>
  <c r="G83" i="27"/>
  <c r="H83" i="27" s="1"/>
  <c r="F83" i="27"/>
  <c r="J83" i="27" s="1"/>
  <c r="E83" i="27"/>
  <c r="I83" i="27" s="1"/>
  <c r="G87" i="27"/>
  <c r="H87" i="27" s="1"/>
  <c r="F87" i="27"/>
  <c r="J87" i="27" s="1"/>
  <c r="E87" i="27"/>
  <c r="I87" i="27" s="1"/>
  <c r="G91" i="27"/>
  <c r="H91" i="27" s="1"/>
  <c r="F91" i="27"/>
  <c r="J91" i="27" s="1"/>
  <c r="E91" i="27"/>
  <c r="I91" i="27" s="1"/>
  <c r="G95" i="27"/>
  <c r="H95" i="27" s="1"/>
  <c r="F95" i="27"/>
  <c r="J95" i="27" s="1"/>
  <c r="E95" i="27"/>
  <c r="I95" i="27" s="1"/>
  <c r="G99" i="27"/>
  <c r="H99" i="27" s="1"/>
  <c r="F99" i="27"/>
  <c r="J99" i="27" s="1"/>
  <c r="E99" i="27"/>
  <c r="I99" i="27" s="1"/>
  <c r="K4" i="27"/>
  <c r="L4" i="27"/>
  <c r="E12" i="27"/>
  <c r="I12" i="27" s="1"/>
  <c r="F12" i="27"/>
  <c r="J12" i="27" s="1"/>
  <c r="G12" i="27"/>
  <c r="H12" i="27" s="1"/>
  <c r="L12" i="27" s="1"/>
  <c r="G19" i="27"/>
  <c r="H19" i="27" s="1"/>
  <c r="E19" i="27"/>
  <c r="I19" i="27" s="1"/>
  <c r="F19" i="27"/>
  <c r="J19" i="27" s="1"/>
  <c r="G32" i="27"/>
  <c r="H32" i="27" s="1"/>
  <c r="F32" i="27"/>
  <c r="J32" i="27" s="1"/>
  <c r="E32" i="27"/>
  <c r="I32" i="27" s="1"/>
  <c r="F36" i="27"/>
  <c r="J36" i="27" s="1"/>
  <c r="E36" i="27"/>
  <c r="I36" i="27" s="1"/>
  <c r="G36" i="27"/>
  <c r="H36" i="27" s="1"/>
  <c r="G40" i="27"/>
  <c r="H40" i="27" s="1"/>
  <c r="E40" i="27"/>
  <c r="I40" i="27" s="1"/>
  <c r="F40" i="27"/>
  <c r="J40" i="27" s="1"/>
  <c r="F44" i="27"/>
  <c r="J44" i="27" s="1"/>
  <c r="G44" i="27"/>
  <c r="H44" i="27" s="1"/>
  <c r="E44" i="27"/>
  <c r="I44" i="27" s="1"/>
  <c r="E48" i="27"/>
  <c r="I48" i="27" s="1"/>
  <c r="G48" i="27"/>
  <c r="H48" i="27" s="1"/>
  <c r="F48" i="27"/>
  <c r="J48" i="27" s="1"/>
  <c r="F52" i="27"/>
  <c r="J52" i="27" s="1"/>
  <c r="E52" i="27"/>
  <c r="I52" i="27" s="1"/>
  <c r="G52" i="27"/>
  <c r="H52" i="27" s="1"/>
  <c r="G56" i="27"/>
  <c r="H56" i="27" s="1"/>
  <c r="F56" i="27"/>
  <c r="J56" i="27" s="1"/>
  <c r="E56" i="27"/>
  <c r="I56" i="27" s="1"/>
  <c r="F60" i="27"/>
  <c r="J60" i="27" s="1"/>
  <c r="G60" i="27"/>
  <c r="H60" i="27" s="1"/>
  <c r="E60" i="27"/>
  <c r="I60" i="27" s="1"/>
  <c r="G64" i="27"/>
  <c r="H64" i="27" s="1"/>
  <c r="E64" i="27"/>
  <c r="I64" i="27" s="1"/>
  <c r="F64" i="27"/>
  <c r="J64" i="27" s="1"/>
  <c r="F68" i="27"/>
  <c r="J68" i="27" s="1"/>
  <c r="G68" i="27"/>
  <c r="H68" i="27" s="1"/>
  <c r="E68" i="27"/>
  <c r="I68" i="27" s="1"/>
  <c r="G72" i="27"/>
  <c r="H72" i="27" s="1"/>
  <c r="E72" i="27"/>
  <c r="I72" i="27" s="1"/>
  <c r="F72" i="27"/>
  <c r="J72" i="27" s="1"/>
  <c r="F76" i="27"/>
  <c r="J76" i="27" s="1"/>
  <c r="E76" i="27"/>
  <c r="I76" i="27" s="1"/>
  <c r="G76" i="27"/>
  <c r="H76" i="27" s="1"/>
  <c r="G80" i="27"/>
  <c r="H80" i="27" s="1"/>
  <c r="F80" i="27"/>
  <c r="J80" i="27" s="1"/>
  <c r="E80" i="27"/>
  <c r="I80" i="27" s="1"/>
  <c r="G84" i="27"/>
  <c r="H84" i="27" s="1"/>
  <c r="F84" i="27"/>
  <c r="J84" i="27" s="1"/>
  <c r="E84" i="27"/>
  <c r="I84" i="27" s="1"/>
  <c r="G88" i="27"/>
  <c r="F88" i="27"/>
  <c r="J88" i="27" s="1"/>
  <c r="E88" i="27"/>
  <c r="I88" i="27" s="1"/>
  <c r="H88" i="27"/>
  <c r="G92" i="27"/>
  <c r="H92" i="27" s="1"/>
  <c r="F92" i="27"/>
  <c r="J92" i="27" s="1"/>
  <c r="E92" i="27"/>
  <c r="I92" i="27" s="1"/>
  <c r="G96" i="27"/>
  <c r="H96" i="27" s="1"/>
  <c r="F96" i="27"/>
  <c r="J96" i="27" s="1"/>
  <c r="E96" i="27"/>
  <c r="I96" i="27" s="1"/>
  <c r="G100" i="27"/>
  <c r="F100" i="27"/>
  <c r="J100" i="27" s="1"/>
  <c r="E100" i="27"/>
  <c r="I100" i="27" s="1"/>
  <c r="H100" i="27"/>
  <c r="F5" i="27"/>
  <c r="J5" i="27" s="1"/>
  <c r="G5" i="27"/>
  <c r="E5" i="27"/>
  <c r="I5" i="27" s="1"/>
  <c r="G8" i="27"/>
  <c r="H8" i="27" s="1"/>
  <c r="E8" i="27"/>
  <c r="I8" i="27" s="1"/>
  <c r="Q8" i="27" s="1"/>
  <c r="F8" i="27"/>
  <c r="J8" i="27" s="1"/>
  <c r="G15" i="27"/>
  <c r="H15" i="27" s="1"/>
  <c r="E15" i="27"/>
  <c r="I15" i="27" s="1"/>
  <c r="F15" i="27"/>
  <c r="J15" i="27" s="1"/>
  <c r="G18" i="27"/>
  <c r="H18" i="27" s="1"/>
  <c r="E18" i="27"/>
  <c r="I18" i="27" s="1"/>
  <c r="F18" i="27"/>
  <c r="J18" i="27" s="1"/>
  <c r="G7" i="27"/>
  <c r="E7" i="27"/>
  <c r="I7" i="27" s="1"/>
  <c r="F7" i="27"/>
  <c r="J7" i="27" s="1"/>
  <c r="G13" i="27"/>
  <c r="H13" i="27" s="1"/>
  <c r="L13" i="27" s="1"/>
  <c r="E13" i="27"/>
  <c r="I13" i="27" s="1"/>
  <c r="F13" i="27"/>
  <c r="J13" i="27" s="1"/>
  <c r="G16" i="27"/>
  <c r="H16" i="27" s="1"/>
  <c r="F16" i="27"/>
  <c r="J16" i="27" s="1"/>
  <c r="E16" i="27"/>
  <c r="I16" i="27" s="1"/>
  <c r="E20" i="27"/>
  <c r="I20" i="27" s="1"/>
  <c r="G20" i="27"/>
  <c r="H20" i="27" s="1"/>
  <c r="F20" i="27"/>
  <c r="J20" i="27" s="1"/>
  <c r="G3" i="27"/>
  <c r="E3" i="27"/>
  <c r="I3" i="27" s="1"/>
  <c r="F3" i="27"/>
  <c r="J3" i="27" s="1"/>
  <c r="F28" i="27"/>
  <c r="J28" i="27" s="1"/>
  <c r="E28" i="27"/>
  <c r="I28" i="27" s="1"/>
  <c r="G28" i="27"/>
  <c r="H28" i="27" s="1"/>
  <c r="F26" i="27"/>
  <c r="J26" i="27" s="1"/>
  <c r="G26" i="27"/>
  <c r="H26" i="27" s="1"/>
  <c r="E26" i="27"/>
  <c r="I26" i="27" s="1"/>
  <c r="F25" i="27"/>
  <c r="J25" i="27" s="1"/>
  <c r="E25" i="27"/>
  <c r="I25" i="27" s="1"/>
  <c r="G25" i="27"/>
  <c r="H25" i="27" s="1"/>
  <c r="F24" i="27"/>
  <c r="J24" i="27" s="1"/>
  <c r="E24" i="27"/>
  <c r="I24" i="27" s="1"/>
  <c r="G24" i="27"/>
  <c r="H24" i="27" s="1"/>
  <c r="F23" i="27"/>
  <c r="J23" i="27" s="1"/>
  <c r="E23" i="27"/>
  <c r="I23" i="27" s="1"/>
  <c r="G23" i="27"/>
  <c r="H23" i="27" s="1"/>
  <c r="F22" i="27"/>
  <c r="J22" i="27" s="1"/>
  <c r="E22" i="27"/>
  <c r="I22" i="27" s="1"/>
  <c r="G22" i="27"/>
  <c r="H22" i="27" s="1"/>
  <c r="F21" i="27"/>
  <c r="J21" i="27" s="1"/>
  <c r="E21" i="27"/>
  <c r="I21" i="27" s="1"/>
  <c r="G21" i="27"/>
  <c r="H21" i="27" s="1"/>
  <c r="G10" i="27"/>
  <c r="H10" i="27" s="1"/>
  <c r="E10" i="27"/>
  <c r="I10" i="27" s="1"/>
  <c r="F10" i="27"/>
  <c r="J10" i="27" s="1"/>
  <c r="D9" i="27" l="1"/>
  <c r="D8" i="27"/>
  <c r="N11" i="27" a="1"/>
  <c r="N11" i="27" s="1"/>
  <c r="D11" i="27" s="1"/>
  <c r="N10" i="27" a="1"/>
  <c r="N10" i="27" s="1"/>
  <c r="D10" i="27" s="1"/>
  <c r="L11" i="27"/>
  <c r="L10" i="27"/>
  <c r="L9" i="27"/>
  <c r="L8" i="27"/>
  <c r="H7" i="27"/>
  <c r="L7" i="27" s="1"/>
  <c r="H6" i="27"/>
  <c r="L6" i="27" s="1"/>
  <c r="H5" i="27"/>
  <c r="H3" i="27"/>
  <c r="W60" i="9"/>
  <c r="W55" i="9"/>
  <c r="W59" i="9"/>
  <c r="W58" i="9"/>
  <c r="W57" i="9"/>
  <c r="W56" i="9"/>
  <c r="W54" i="9"/>
  <c r="W4" i="9"/>
  <c r="W34" i="9"/>
  <c r="W26" i="9"/>
  <c r="W21" i="9"/>
  <c r="W36" i="9"/>
  <c r="W20" i="9"/>
  <c r="W12" i="9"/>
  <c r="W47" i="9"/>
  <c r="W39" i="9"/>
  <c r="W31" i="9"/>
  <c r="W23" i="9"/>
  <c r="W7" i="9"/>
  <c r="W38" i="9"/>
  <c r="W53" i="9"/>
  <c r="W45" i="9"/>
  <c r="W37" i="9"/>
  <c r="W29" i="9"/>
  <c r="W13" i="9"/>
  <c r="W5" i="9"/>
  <c r="W52" i="9"/>
  <c r="W44" i="9"/>
  <c r="W28" i="9"/>
  <c r="W51" i="9"/>
  <c r="W43" i="9"/>
  <c r="W27" i="9"/>
  <c r="W11" i="9"/>
  <c r="W3" i="9"/>
  <c r="W17" i="9"/>
  <c r="W32" i="9"/>
  <c r="W8" i="9"/>
  <c r="W35" i="9"/>
  <c r="W19" i="9"/>
  <c r="W50" i="9"/>
  <c r="W42" i="9"/>
  <c r="W18" i="9"/>
  <c r="W10" i="9"/>
  <c r="W49" i="9"/>
  <c r="W41" i="9"/>
  <c r="W33" i="9"/>
  <c r="W25" i="9"/>
  <c r="W9" i="9"/>
  <c r="W48" i="9"/>
  <c r="W40" i="9"/>
  <c r="W24" i="9"/>
  <c r="W16" i="9"/>
  <c r="W15" i="9"/>
  <c r="W46" i="9"/>
  <c r="W30" i="9"/>
  <c r="W22" i="9"/>
  <c r="W14" i="9"/>
  <c r="W6" i="9"/>
  <c r="K95" i="27"/>
  <c r="K79" i="27"/>
  <c r="K75" i="27"/>
  <c r="K102" i="27"/>
  <c r="K66" i="27"/>
  <c r="K54" i="27"/>
  <c r="K46" i="27"/>
  <c r="K41" i="27"/>
  <c r="K37" i="27"/>
  <c r="K84" i="27"/>
  <c r="K64" i="27"/>
  <c r="K60" i="27"/>
  <c r="K52" i="27"/>
  <c r="K48" i="27"/>
  <c r="K63" i="27"/>
  <c r="K62" i="27"/>
  <c r="K50" i="27"/>
  <c r="K38" i="27"/>
  <c r="K76" i="27"/>
  <c r="K44" i="27"/>
  <c r="K36" i="27"/>
  <c r="K32" i="27"/>
  <c r="K71" i="27"/>
  <c r="K98" i="27"/>
  <c r="K78" i="27"/>
  <c r="K34" i="27"/>
  <c r="K30" i="27"/>
  <c r="K45" i="27"/>
  <c r="K80" i="27"/>
  <c r="K99" i="27"/>
  <c r="K73" i="27"/>
  <c r="K53" i="27"/>
  <c r="K13" i="27"/>
  <c r="K7" i="27"/>
  <c r="Q7" i="27" s="1"/>
  <c r="D7" i="27" s="1"/>
  <c r="K18" i="27"/>
  <c r="K8" i="27"/>
  <c r="K5" i="27"/>
  <c r="Q5" i="27" s="1"/>
  <c r="K96" i="27"/>
  <c r="K88" i="27"/>
  <c r="K72" i="27"/>
  <c r="K68" i="27"/>
  <c r="K56" i="27"/>
  <c r="K40" i="27"/>
  <c r="K12" i="27"/>
  <c r="K87" i="27"/>
  <c r="K83" i="27"/>
  <c r="K43" i="27"/>
  <c r="K90" i="27"/>
  <c r="K82" i="27"/>
  <c r="K74" i="27"/>
  <c r="K70" i="27"/>
  <c r="K101" i="27"/>
  <c r="K93" i="27"/>
  <c r="K89" i="27"/>
  <c r="K16" i="27"/>
  <c r="K19" i="27"/>
  <c r="K11" i="27"/>
  <c r="Q11" i="27" s="1"/>
  <c r="K85" i="27"/>
  <c r="K77" i="27"/>
  <c r="K69" i="27"/>
  <c r="K61" i="27"/>
  <c r="K29" i="27"/>
  <c r="K9" i="27"/>
  <c r="K15" i="27"/>
  <c r="K31" i="27"/>
  <c r="K42" i="27"/>
  <c r="K6" i="27"/>
  <c r="Q6" i="27" s="1"/>
  <c r="D6" i="27" s="1"/>
  <c r="K20" i="27"/>
  <c r="K100" i="27"/>
  <c r="K92" i="27"/>
  <c r="K91" i="27"/>
  <c r="K67" i="27"/>
  <c r="K59" i="27"/>
  <c r="K55" i="27"/>
  <c r="K51" i="27"/>
  <c r="K47" i="27"/>
  <c r="K39" i="27"/>
  <c r="K35" i="27"/>
  <c r="K94" i="27"/>
  <c r="K86" i="27"/>
  <c r="K58" i="27"/>
  <c r="K17" i="27"/>
  <c r="K14" i="27"/>
  <c r="K97" i="27"/>
  <c r="K81" i="27"/>
  <c r="K65" i="27"/>
  <c r="K57" i="27"/>
  <c r="K49" i="27"/>
  <c r="K33" i="27"/>
  <c r="L3" i="27"/>
  <c r="K3" i="27"/>
  <c r="K28" i="27"/>
  <c r="K26" i="27"/>
  <c r="K25" i="27"/>
  <c r="K24" i="27"/>
  <c r="K23" i="27"/>
  <c r="K22" i="27"/>
  <c r="K21" i="27"/>
  <c r="K10" i="27"/>
  <c r="Q10" i="27" s="1"/>
  <c r="S5" i="27" l="1"/>
  <c r="D5" i="27" s="1"/>
  <c r="S4" i="27"/>
  <c r="D4" i="27" s="1"/>
  <c r="S3" i="27"/>
  <c r="D3" i="27" s="1"/>
  <c r="L5" i="27"/>
  <c r="C27" i="27" l="1"/>
  <c r="F27" i="27" l="1"/>
  <c r="J27" i="27" s="1"/>
  <c r="G27" i="27"/>
  <c r="H27" i="27" s="1"/>
  <c r="E27" i="27"/>
  <c r="I27" i="27" s="1"/>
  <c r="K27" i="27" l="1"/>
  <c r="AB5" i="9" l="1"/>
  <c r="AB3" i="9" l="1"/>
  <c r="AB6" i="9"/>
  <c r="AB10" i="9"/>
  <c r="AB11" i="9" s="1"/>
  <c r="AB8" i="9"/>
  <c r="AB12" i="9"/>
  <c r="AB4" i="9" l="1"/>
  <c r="AB7" i="9" s="1"/>
  <c r="AB14" i="9"/>
  <c r="AB13" i="9"/>
  <c r="AB15" i="9" s="1"/>
  <c r="AB9" i="9" l="1"/>
  <c r="AB16" i="9" s="1"/>
  <c r="AB17" i="9"/>
  <c r="AB18" i="9" l="1"/>
  <c r="AB19" i="9"/>
  <c r="AB20" i="9"/>
  <c r="AB22" i="9"/>
  <c r="AB21" i="9" l="1"/>
  <c r="AB46" i="9"/>
  <c r="AB23" i="9" l="1"/>
  <c r="AB24" i="9"/>
  <c r="AB25" i="9"/>
  <c r="AB26" i="9" l="1"/>
  <c r="AB28" i="9"/>
  <c r="AB27" i="9"/>
  <c r="AB56" i="9"/>
  <c r="AB29" i="9" l="1"/>
  <c r="AB45" i="9"/>
  <c r="AB38" i="9"/>
  <c r="AB47" i="9"/>
  <c r="AB30" i="9" l="1"/>
  <c r="AB31" i="9"/>
  <c r="AB33" i="9" s="1"/>
  <c r="AB35" i="9"/>
  <c r="AB37" i="9"/>
  <c r="AB32" i="9" l="1"/>
  <c r="AB39" i="9"/>
  <c r="AB55" i="9"/>
  <c r="AB34" i="9" l="1"/>
  <c r="AB36" i="9" s="1"/>
  <c r="AB41" i="9"/>
  <c r="AB43" i="9"/>
  <c r="AB50" i="9" s="1"/>
  <c r="AB40" i="9" l="1"/>
  <c r="AB48" i="9"/>
  <c r="AB53" i="9"/>
  <c r="AB57" i="9"/>
  <c r="AB42" i="9" l="1"/>
  <c r="AB49" i="9" s="1"/>
  <c r="AB58" i="9"/>
  <c r="AB44" i="9" l="1"/>
  <c r="AB52" i="9"/>
  <c r="AB51" i="9" l="1"/>
  <c r="AB59" i="9"/>
  <c r="AB60" i="9" s="1"/>
  <c r="AB61" i="9"/>
  <c r="AB54" i="9" l="1"/>
</calcChain>
</file>

<file path=xl/metadata.xml><?xml version="1.0" encoding="utf-8"?>
<metadata xmlns="http://schemas.openxmlformats.org/spreadsheetml/2006/main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xmlns:xda="http://schemas.microsoft.com/office/spreadsheetml/2017/dynamicarray"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<sst xmlns="http://schemas.openxmlformats.org/spreadsheetml/2006/main" count="22102" uniqueCount="2181">
  <si>
    <t>Description</t>
  </si>
  <si>
    <t>Level</t>
  </si>
  <si>
    <t>Digits</t>
  </si>
  <si>
    <t>100 Rows (3-102)</t>
  </si>
  <si>
    <t>Code</t>
  </si>
  <si>
    <t>Error Check</t>
  </si>
  <si>
    <t>Too Many Digits</t>
  </si>
  <si>
    <t>Inconsistency</t>
  </si>
  <si>
    <t>Jumping Level</t>
  </si>
  <si>
    <t>Coding Missed</t>
  </si>
  <si>
    <t>Missing Code or Description</t>
  </si>
  <si>
    <t>Duplicated Code</t>
  </si>
  <si>
    <t>Hierachy Error</t>
  </si>
  <si>
    <t>Isnt a Number</t>
  </si>
  <si>
    <t>Digits Issues</t>
  </si>
  <si>
    <t>Non-Zeros in Level 1 and 2</t>
  </si>
  <si>
    <t>Duplicate Line Item Description</t>
  </si>
  <si>
    <t>ECONOMIC SECTOR</t>
  </si>
  <si>
    <t>020000000000</t>
  </si>
  <si>
    <t>021500000000</t>
  </si>
  <si>
    <t>MINISTRY OF AGRICULTURE</t>
  </si>
  <si>
    <t>021500100100</t>
  </si>
  <si>
    <t>021500100200</t>
  </si>
  <si>
    <t>SCHOOL-TO-LAND AUTHORITY</t>
  </si>
  <si>
    <t>021500100300</t>
  </si>
  <si>
    <t>FADAMA</t>
  </si>
  <si>
    <t>021500100400</t>
  </si>
  <si>
    <t>AGRICULTURAL DEVELOPMENT PROGRAMME</t>
  </si>
  <si>
    <t>022000000000</t>
  </si>
  <si>
    <t>MINISTRY OF FINANCE</t>
  </si>
  <si>
    <t>022000100100</t>
  </si>
  <si>
    <t>022000100200</t>
  </si>
  <si>
    <t>DEBT MANAGEMENT OFFICE</t>
  </si>
  <si>
    <t>022000200100</t>
  </si>
  <si>
    <t>STATE BUDGET OFFICE</t>
  </si>
  <si>
    <t>022000700100</t>
  </si>
  <si>
    <t>OFFICE OF THE ACCOUNTANT GENERAL</t>
  </si>
  <si>
    <t>022000800100</t>
  </si>
  <si>
    <t>BOARD OF INTERNAL REVEUNE - STATE</t>
  </si>
  <si>
    <t>022001200100</t>
  </si>
  <si>
    <t>MINISTRY OF FINANCE INCOPORATED (MOFI)</t>
  </si>
  <si>
    <t>022200000000</t>
  </si>
  <si>
    <t>MINISTRY OF TRADE / INDUSTRY/ INVESTMENT</t>
  </si>
  <si>
    <t>022200100100</t>
  </si>
  <si>
    <t>MINISTRY OF TRADE, INVESTMENT AND INDUSTRY</t>
  </si>
  <si>
    <t>022200100200</t>
  </si>
  <si>
    <t>MICROFINANCE AND ENTERPRISES DEVELOPMENT AGENCY</t>
  </si>
  <si>
    <t>022200100300</t>
  </si>
  <si>
    <t>BUREAU FOR CO-OPERATIVE DEVELOPMENT</t>
  </si>
  <si>
    <t>022200100400</t>
  </si>
  <si>
    <t>BAYELSA STATE INVESTMENT PROMOTION AGENCY</t>
  </si>
  <si>
    <t>022700000000</t>
  </si>
  <si>
    <t>MIN. OF LABOUR AND PRODUCTIVITY</t>
  </si>
  <si>
    <t>022700100100</t>
  </si>
  <si>
    <t>MINISTRY OF LABOR, EMPLOYMENT &amp; PRODUCTIVITY</t>
  </si>
  <si>
    <t>022800000000</t>
  </si>
  <si>
    <t>MINISTRY OF SCIENCE AND TECHNOLOGY</t>
  </si>
  <si>
    <t>022800100100</t>
  </si>
  <si>
    <t>MIN. OF COMMUNICATION, SCIENCE AND TECHNOLOGY</t>
  </si>
  <si>
    <t>022800100200</t>
  </si>
  <si>
    <t>E-GOVERNANCE BUREAU</t>
  </si>
  <si>
    <t>022900000000</t>
  </si>
  <si>
    <t xml:space="preserve">MINISTRY OF TRANSPORT </t>
  </si>
  <si>
    <t>022900100100</t>
  </si>
  <si>
    <t>MINISTRY OF TRANSPORT</t>
  </si>
  <si>
    <t>022900100200</t>
  </si>
  <si>
    <t>BAYELSA MARITIME ACADEMY</t>
  </si>
  <si>
    <t>022900100300</t>
  </si>
  <si>
    <t>BAYELSA TRANSPORT COMPANY</t>
  </si>
  <si>
    <t>023100000000</t>
  </si>
  <si>
    <t xml:space="preserve">MINISTRY OF POWER </t>
  </si>
  <si>
    <t>023100100100</t>
  </si>
  <si>
    <t>023300000000</t>
  </si>
  <si>
    <t>MINISTRY OF MINERAL RESOURCES</t>
  </si>
  <si>
    <t>023300100100</t>
  </si>
  <si>
    <t>023400000000</t>
  </si>
  <si>
    <t>MINISTRY OF WORKS AND INFRASTRUCTURE</t>
  </si>
  <si>
    <t>023400100100</t>
  </si>
  <si>
    <t>023600000000</t>
  </si>
  <si>
    <t>023600100100</t>
  </si>
  <si>
    <t>023600300100</t>
  </si>
  <si>
    <t>MUSEUMS AND MONUMENTS</t>
  </si>
  <si>
    <t>023600400100</t>
  </si>
  <si>
    <t xml:space="preserve">COUNCIL FOR ART AND CULTURE </t>
  </si>
  <si>
    <t>023600400200</t>
  </si>
  <si>
    <t>INTERNATINAL INSTITUTE OF TOURISM AND HOSPITALITY</t>
  </si>
  <si>
    <t>023600400300</t>
  </si>
  <si>
    <t>TOURISM DEVELOPMENT AND HOTEL LICENSING AGENCY</t>
  </si>
  <si>
    <t>MIN. OF IJAW NATIONAL AFFAIRS</t>
  </si>
  <si>
    <t>023800000000</t>
  </si>
  <si>
    <t>MINISTRY OF BUDGET AND ECONOMIC PLANNING</t>
  </si>
  <si>
    <t>023800100100</t>
  </si>
  <si>
    <t>023800100200</t>
  </si>
  <si>
    <t>PLANNING DEPARTMENT</t>
  </si>
  <si>
    <t>023800100300</t>
  </si>
  <si>
    <t>STATE BUREAU OF STATISTICS</t>
  </si>
  <si>
    <t>023800400100</t>
  </si>
  <si>
    <t>PUBLIC AND PRIVATE PARTNERSHIP OFFICE</t>
  </si>
  <si>
    <t>023800500100</t>
  </si>
  <si>
    <t>SEEFOR</t>
  </si>
  <si>
    <t>023800500300</t>
  </si>
  <si>
    <t>CSDA</t>
  </si>
  <si>
    <t>025200000000</t>
  </si>
  <si>
    <t>MINISTRY OF WATER RESOURCES</t>
  </si>
  <si>
    <t>025200100100</t>
  </si>
  <si>
    <t>MIN. OF WATER RESOURCES</t>
  </si>
  <si>
    <t>025200100200</t>
  </si>
  <si>
    <t>WATER BOARD</t>
  </si>
  <si>
    <t>026000000000</t>
  </si>
  <si>
    <t>MINISTRY OF LAND &amp; SURVEY</t>
  </si>
  <si>
    <t>026000100100</t>
  </si>
  <si>
    <t>MIN. OF LANDS, HOUSING &amp; RURAL DEVELOPMENT</t>
  </si>
  <si>
    <t>026000200100</t>
  </si>
  <si>
    <t xml:space="preserve">OFFICE OF THE SURVEYOR-GENERAL </t>
  </si>
  <si>
    <t>026000300100</t>
  </si>
  <si>
    <t>PHYSICAL PLANNING &amp; DEVELOPMENT BOARD</t>
  </si>
  <si>
    <t>026000400100</t>
  </si>
  <si>
    <t>NEW YENAGOA CITY DEVELOPMENT AGENCY</t>
  </si>
  <si>
    <t>026000500100</t>
  </si>
  <si>
    <t>BAYELSA STATE GEOGRAPHICAL INFORMATION SYSTEM</t>
  </si>
  <si>
    <t>026000100200</t>
  </si>
  <si>
    <t xml:space="preserve">BAYELSA STATE HOUSING  AND PROPERTY DEV. AUTHORITY </t>
  </si>
  <si>
    <t>MIN. OF CULTURE AND TOURISM DEVELOPMENT</t>
  </si>
  <si>
    <t>023700000000</t>
  </si>
  <si>
    <t>023700100100</t>
  </si>
  <si>
    <t>Revenue</t>
  </si>
  <si>
    <t>Personnel Cost</t>
  </si>
  <si>
    <t>Overhead  Cost</t>
  </si>
  <si>
    <t>Capital Expenditure</t>
  </si>
  <si>
    <t>Total Expenditure</t>
  </si>
  <si>
    <t>TOTAL</t>
  </si>
  <si>
    <t xml:space="preserve">ECONOMIC SECTOR BUDGET 2022 SUMMARY </t>
  </si>
  <si>
    <t>Total Recurrent Expenditure</t>
  </si>
  <si>
    <t>BAYELSA STATE GOVERNMENT OF NIGERIA</t>
  </si>
  <si>
    <t>ADMINISTRATIVE CODE: 021500100100                                                                  NAME OF MDA: MINISTRY OF AGRICULTURE</t>
  </si>
  <si>
    <t>ECONOMIC
CODE</t>
  </si>
  <si>
    <t>FUNCTIONAL CODE</t>
  </si>
  <si>
    <t>PROGRAM CODE</t>
  </si>
  <si>
    <t>FUND CODE</t>
  </si>
  <si>
    <t>GEO CODE</t>
  </si>
  <si>
    <t>DESCRIPTION</t>
  </si>
  <si>
    <t>2020 FULL YEAR REVENUE/EXPENDITURE ACTUALS</t>
  </si>
  <si>
    <t>APPROVED 2021 BUDGET</t>
  </si>
  <si>
    <t>2021 PERFORMANCE  REVENUE/EXPENDITURE ACTUALS (JANUARY TO JUNE)</t>
  </si>
  <si>
    <t>2022 BUDGET PROPOSALS</t>
  </si>
  <si>
    <t>2023 BUDGET PROPOSALS</t>
  </si>
  <si>
    <t>2024 BUDGET PROPOSALS</t>
  </si>
  <si>
    <t>TOTAL 3YEAR BUDGETS</t>
  </si>
  <si>
    <t>REVENUE</t>
  </si>
  <si>
    <t>FEES - GENERAL</t>
  </si>
  <si>
    <t>AGRICULTURAL/VETINARY SERVICES FEES</t>
  </si>
  <si>
    <t>EARNINGS -GENERAL</t>
  </si>
  <si>
    <t>EARNINGS FROM AGRICULTURAL PRODUCE</t>
  </si>
  <si>
    <t xml:space="preserve"> EXPENDITURES</t>
  </si>
  <si>
    <t>PERSONNEL COST</t>
  </si>
  <si>
    <t>02101</t>
  </si>
  <si>
    <t>SALARY</t>
  </si>
  <si>
    <t>OVER TIME PAYMENTS</t>
  </si>
  <si>
    <t>ALLOWANCES AND SOCIAL CONTRIBUTION</t>
  </si>
  <si>
    <t>ALLOWANCES</t>
  </si>
  <si>
    <t>NON REGULAR ALLOWANCES</t>
  </si>
  <si>
    <t>MEDICAL ALLOWANCE</t>
  </si>
  <si>
    <t>OVERHEAD COST</t>
  </si>
  <si>
    <t>TRAVEL&amp; TRANSPORT - GENERAL</t>
  </si>
  <si>
    <t>LOCAL TRAVEL &amp; TRANSPORT: TRAINING</t>
  </si>
  <si>
    <t>LOCAL TRAVEL &amp; TRANSPORT: OTHERS</t>
  </si>
  <si>
    <t>UTILITIES - GENERAL</t>
  </si>
  <si>
    <t>ELECTRICITY CHARGES</t>
  </si>
  <si>
    <t>TELEPHONE CHARGES</t>
  </si>
  <si>
    <t>INTERNET ACCESS CHARGES</t>
  </si>
  <si>
    <t>WATER RATES</t>
  </si>
  <si>
    <t>SEWAGE CHARGES</t>
  </si>
  <si>
    <t>MATERIALS &amp; SUPPLIES - GENERAL</t>
  </si>
  <si>
    <t>OFFICE STATIONERIES / COMPUTER CONSUMABLES</t>
  </si>
  <si>
    <t>BOOKS</t>
  </si>
  <si>
    <t>NEWSPAPERS</t>
  </si>
  <si>
    <t>PRINTING OF NON SECURITY DOCUMENTS</t>
  </si>
  <si>
    <t>MAINTENANCE SERVICES - GENERAL</t>
  </si>
  <si>
    <t>MAINTENANCE OF MOTOR VEHICLE / TRANSPORT EQUIPMENT</t>
  </si>
  <si>
    <t xml:space="preserve">MAINTENANCE OF OFFICE FURNITURE </t>
  </si>
  <si>
    <t>MAINTENANCE OF OFFICE BUILDING / RESIDENTIAL QTRS</t>
  </si>
  <si>
    <t>MAINTENANCE OF OFFICE / IT EQUIPMENTS</t>
  </si>
  <si>
    <t>MAINTENANCE OF PLANTS/GENERATORS</t>
  </si>
  <si>
    <t>OTHER MAINTENANCE SERVICES</t>
  </si>
  <si>
    <t>TRAINING - GENERAL</t>
  </si>
  <si>
    <t xml:space="preserve">LOCAL TRAINING </t>
  </si>
  <si>
    <t xml:space="preserve">INTERNATIONAL  TRAINING </t>
  </si>
  <si>
    <t>OTHER SERVICES - GENERAL</t>
  </si>
  <si>
    <t>SECURITY SERVICES</t>
  </si>
  <si>
    <t>CLEANING &amp; FUMIGATION SERVICES</t>
  </si>
  <si>
    <t>FUEL &amp; LUBRICANTS - GENERAL</t>
  </si>
  <si>
    <t>MOTOR VEHICLE  FUEL COST</t>
  </si>
  <si>
    <t>PLANT / GENERATOR FUEL COST</t>
  </si>
  <si>
    <t>MISCELLANEOUS EXPENSES GENERAL</t>
  </si>
  <si>
    <t>REFRESHMENT &amp; MEALS</t>
  </si>
  <si>
    <t>HONORARIUM &amp; SITTING ALLOWANCE</t>
  </si>
  <si>
    <t>PUBLICITY &amp; ADVERTISEMENTS</t>
  </si>
  <si>
    <t>MEDICAL EXPENSES-LOCAL</t>
  </si>
  <si>
    <t>POSTAGES &amp; COURIER SERVICES</t>
  </si>
  <si>
    <t>WELFARE PACKAGES</t>
  </si>
  <si>
    <t>SUBSCRIPTION TO PROFESSIONAL BODIES</t>
  </si>
  <si>
    <t>BURIAL LOGISTICS</t>
  </si>
  <si>
    <t>TOWN HALL MEETINGS</t>
  </si>
  <si>
    <t>CAPITAL EXPENDITURE</t>
  </si>
  <si>
    <t>FIXED ASSETS PURCHASED</t>
  </si>
  <si>
    <t>PURCHASE OF FIXED ASSETS - GENERAL</t>
  </si>
  <si>
    <t>03101</t>
  </si>
  <si>
    <t>PURCHASE / ACQUISITION OF LAND</t>
  </si>
  <si>
    <t>PURCHASE OF AGRICULTURAL EQUIPMENT</t>
  </si>
  <si>
    <t>CONSTRUCTION / PROVISION</t>
  </si>
  <si>
    <t>CONSTRUCTION / PROVISION OF FIXED ASSETS - GENERAL</t>
  </si>
  <si>
    <t>CONSTRUCTION / PROVISION OF AGRICULTURAL FACILITIES</t>
  </si>
  <si>
    <t>REHABILITATION / REPAIRS</t>
  </si>
  <si>
    <t>REHABILITATION / REPAIRS OF FIXED ASSETS - GENERAL</t>
  </si>
  <si>
    <t>REHABILITATION / REPAIRS - AGRICICULTURAL FACILITIES</t>
  </si>
  <si>
    <t>OTHER CAPITAL PROJECTS</t>
  </si>
  <si>
    <t>ACQUISITION OF NON TANGIBLE ASSETS</t>
  </si>
  <si>
    <t>RESEARCH AND DEVELOPMENT</t>
  </si>
  <si>
    <t>MONITORING AND EVALUATION</t>
  </si>
  <si>
    <t>ANNIVERSARIES/CELEBRATIONS</t>
  </si>
  <si>
    <t>OPERATION COST OF THE PROGRAMM</t>
  </si>
  <si>
    <t>DETAILS</t>
  </si>
  <si>
    <t>PURCHASE OF FIXED ASSETS-GENERAL</t>
  </si>
  <si>
    <t>ON-GOING PROJECTS</t>
  </si>
  <si>
    <t>'00010000010101</t>
  </si>
  <si>
    <t>Land Acquisition for Igeibir/Obololi Aquaculture Centre</t>
  </si>
  <si>
    <t>'00010000010102</t>
  </si>
  <si>
    <t>Land Acquisition for Sampou Aquaculture Centre</t>
  </si>
  <si>
    <t xml:space="preserve">'00010000010123 </t>
  </si>
  <si>
    <t>Furnishing  of 2 nos  500kg Feed Mill Factory In The Central Senatorial District (Igeibiri/Obololi)</t>
  </si>
  <si>
    <t>'00010000010124</t>
  </si>
  <si>
    <t>Furnishing  of 2 nos  500kg Feed Mill Factory In The East Senatorial District (Sabatoru)</t>
  </si>
  <si>
    <t xml:space="preserve">'00010000010125 </t>
  </si>
  <si>
    <t>Furnishing  of 2 nos  500kg Feed Mill Factory In The West Senatorial District (Ogobiri)</t>
  </si>
  <si>
    <t xml:space="preserve">'00010000010126 </t>
  </si>
  <si>
    <t>Furnishing  of 2 nos  500kg Feed Mill Factory In The Central Senatorial District (Sampou)</t>
  </si>
  <si>
    <t xml:space="preserve">'00010000010131 </t>
  </si>
  <si>
    <t>Purchase and install 2nos 7.5Tons per day Fish Processing Equipment In The Central  Senatorial District (Igeibiri/Obololi)</t>
  </si>
  <si>
    <t xml:space="preserve">'00010000010132 </t>
  </si>
  <si>
    <t>Purchase and install 2nos 7.5Tons per day Fish Processing Equipment In The East  Senatorial District (Sabatoru)</t>
  </si>
  <si>
    <t xml:space="preserve">'00010000010133 </t>
  </si>
  <si>
    <t>Purchase and install 2nos 7.5Tons per day Fish Processing Equipment In The West  Senatorial District (Ogobiri)</t>
  </si>
  <si>
    <t xml:space="preserve">'00010000010134 </t>
  </si>
  <si>
    <t>Purchase and install 2nos 7.5Tons per day Fish Processing Equipment In The Centtral  Senatorial District (Sampou)</t>
  </si>
  <si>
    <t xml:space="preserve">'00010000010135 </t>
  </si>
  <si>
    <t>Purchase and Install Four Million (4,000,000/Annum) hatchery Equipment In The Central Senatorial District (Igeibiri/Obololi)</t>
  </si>
  <si>
    <t xml:space="preserve">'00010000010136 </t>
  </si>
  <si>
    <t>Purchase and Install Four Million (4,000,000/Annum) hatchery Equipment In The East Senatorial District (Sabatoru)</t>
  </si>
  <si>
    <t xml:space="preserve">'00010000010137 </t>
  </si>
  <si>
    <t>Purchas6e and Install Four Million (4,000,000/Annum) hatchery Equipment In The West Senatorial District (Ogobiri)</t>
  </si>
  <si>
    <t xml:space="preserve">'00010000010138 </t>
  </si>
  <si>
    <t>Purchase and Install Four Million (4,000,000/Annum) hatchery Equipment In The Central Senatorial District (Sampou)</t>
  </si>
  <si>
    <t xml:space="preserve">'00010000010139 </t>
  </si>
  <si>
    <t>Purchase  of  Brood Stock, Hormones and Feeds Specification In The Central  Senatorial District (Igeibiri/Obololi)</t>
  </si>
  <si>
    <t xml:space="preserve">'00010000010140 </t>
  </si>
  <si>
    <t>Purchase  of  Brood Stock, Hormones and Feeds Specification In The East Senatorial District (Sabatoru)</t>
  </si>
  <si>
    <t xml:space="preserve">'00010000010141 </t>
  </si>
  <si>
    <t>Purchase  of  Brood Stock, Hormones and Feeds Specification In The West Senatorial District (Ogobiri)</t>
  </si>
  <si>
    <t xml:space="preserve">'00010000010142 </t>
  </si>
  <si>
    <t>Purchase  of  Brood Stock, Hormones and Feeds Specification In The Central Senatorial District (Sampou)</t>
  </si>
  <si>
    <t xml:space="preserve">'00010000010148 </t>
  </si>
  <si>
    <t>Purchase of Improved Oïl Palm Seedlings for Farmers for oil palm value chain at Toru-Ebeni</t>
  </si>
  <si>
    <t xml:space="preserve">'00010000010150 </t>
  </si>
  <si>
    <t>Purchase of Improved Plantain/Banana Suckers for Farmers</t>
  </si>
  <si>
    <t xml:space="preserve">'00010000010155 </t>
  </si>
  <si>
    <t>Purchase of  Agricultural equipment /tools for  Poultry, Piggery and Goatery project at Edepie</t>
  </si>
  <si>
    <t xml:space="preserve">'00010000030201 </t>
  </si>
  <si>
    <t>50620100, 50630200, 50610300, 50620400, 50620500, 50630600, 50610700, 50610800</t>
  </si>
  <si>
    <t>Purchase of Modern Farm Implements: 4WD tractors, Combined Harvesters, Ploughs, Ridgers, Harrows, Trailers, Rotavators, Cassava Planters and Slashers.</t>
  </si>
  <si>
    <t>NEW PROJECTS</t>
  </si>
  <si>
    <t xml:space="preserve">'00010000010158 </t>
  </si>
  <si>
    <t>Purchase of Agricultural  Inputs for Rice Production  at Fando, Yenagoa</t>
  </si>
  <si>
    <t xml:space="preserve">'00010000010159 </t>
  </si>
  <si>
    <t>Provision of Improved Ogbono (Irvingia Gabonensis) Dwarf Paw Paw, Oil Palm Seedlings to Crop Farmers in the State</t>
  </si>
  <si>
    <t xml:space="preserve">'00010000010166  </t>
  </si>
  <si>
    <t>02102</t>
  </si>
  <si>
    <t>Purchase of reagents, lab equipment and veterinary drugs for veterinary hospital at Edepie</t>
  </si>
  <si>
    <t xml:space="preserve">'00010000010168 </t>
  </si>
  <si>
    <t>Purchase of Agricultural inputs for 500Ha Rice Cultivation and Production at Sampou</t>
  </si>
  <si>
    <t xml:space="preserve">'00010000010170 </t>
  </si>
  <si>
    <t>Provision of 100TPD Rice Mill at Sampou</t>
  </si>
  <si>
    <t xml:space="preserve">'00010000030139 </t>
  </si>
  <si>
    <t>Purchase and Install Waste Treatment Plant for the Fish Processing Factory in the Central Senatorial District (Igeibiri/Obololi)</t>
  </si>
  <si>
    <t xml:space="preserve">'00010000030140 </t>
  </si>
  <si>
    <t>Purchase and Install Waste Treatment Plant for the Fish Processing Factory in the East Senatorial District (Sabatoru)</t>
  </si>
  <si>
    <t xml:space="preserve">'00010000030141 </t>
  </si>
  <si>
    <t>Purchase and Install Waste Treatment Plant for the Fish Processing Factory in the West Senatorial District (Ogobiri)</t>
  </si>
  <si>
    <t xml:space="preserve">'00010000030142 </t>
  </si>
  <si>
    <t>Purchase and Install Waste Treatment Plant for the Fish Processing Factory in the Central Senatorial District (Sampou)</t>
  </si>
  <si>
    <t xml:space="preserve">'00010000030155 </t>
  </si>
  <si>
    <t>Procurement of 100 Nos Fish Cages along our Creeks and Canals</t>
  </si>
  <si>
    <t xml:space="preserve">'00010000030156 </t>
  </si>
  <si>
    <t xml:space="preserve">Procurement and Installation of 300 (5m x 4m) Tarpaulin Tanks </t>
  </si>
  <si>
    <t xml:space="preserve">'00010000030162 </t>
  </si>
  <si>
    <t>Purchase of Three (3) Operational Hulux for ADP</t>
  </si>
  <si>
    <t xml:space="preserve">'00010000030169 </t>
  </si>
  <si>
    <t xml:space="preserve">Procurement of ten (10) Hilux Operational Vehicles </t>
  </si>
  <si>
    <t xml:space="preserve">'00010000030170 </t>
  </si>
  <si>
    <t>Purchase of Two (2) No Staff Buses</t>
  </si>
  <si>
    <t xml:space="preserve">'00010000030171 </t>
  </si>
  <si>
    <t>Purchase of Five (5) Boats and  One (1) River Craft</t>
  </si>
  <si>
    <t xml:space="preserve">'00010000030173 </t>
  </si>
  <si>
    <t>Purchase of 15Ton/Day machinery for Rice Processing  at Otuokpoti</t>
  </si>
  <si>
    <t xml:space="preserve">'00010000030178 </t>
  </si>
  <si>
    <t>Field Maintenance for Oil Palm Development at Bayelsa Palm</t>
  </si>
  <si>
    <t xml:space="preserve">'00010000030184 </t>
  </si>
  <si>
    <t>Procurement of Adequate Office Equipment</t>
  </si>
  <si>
    <t xml:space="preserve">'00010000030186 </t>
  </si>
  <si>
    <t>Provision of Project vehicle for Rice project at Sampou  (500Ha)</t>
  </si>
  <si>
    <t xml:space="preserve">'00010000030203 </t>
  </si>
  <si>
    <t xml:space="preserve">Purchase of Land Clearing Machineries; Bulldozers, Excavators, Swamp Boogies and Lowbed </t>
  </si>
  <si>
    <t xml:space="preserve">'00010000030204 </t>
  </si>
  <si>
    <t>Equipping of Engineering Workshop at Edepie</t>
  </si>
  <si>
    <t xml:space="preserve">'00010000030205 </t>
  </si>
  <si>
    <t>Procurement of Farm Equipment (Tractor 8Nos, Forklift 3Nos, 20 Ton Trucks 4nos, Payloaders 3Nos, Bulldozers 2Nos, etc) for Oil Palm Development at Bayelsa Palm</t>
  </si>
  <si>
    <t xml:space="preserve">'00010000030206 </t>
  </si>
  <si>
    <t>Purchase of Agricultural implements and Equipment (Tractor, tractor implements: ‘slasher, plough, harrow, rake’ planter, combine harvester) for cultivation and production of 500Ha Rice Farm at Sampou</t>
  </si>
  <si>
    <t xml:space="preserve">'00010000030302 </t>
  </si>
  <si>
    <t>Purchase of 10Ton/Day Oil Palm Processing Mill at Yenagoa</t>
  </si>
  <si>
    <t>'00010000030303</t>
  </si>
  <si>
    <t xml:space="preserve"> Purchase of Machinery for Processing Cassava, Plantain and Maize into Flour</t>
  </si>
  <si>
    <t xml:space="preserve">'00010000030305 </t>
  </si>
  <si>
    <t>Purchase of 2No Machinery for Fish/Poultry Feed Processing Plant/Mill at Edepie</t>
  </si>
  <si>
    <t xml:space="preserve">'00010000030306 </t>
  </si>
  <si>
    <t>Purchase of Machinery for Poultry Processing</t>
  </si>
  <si>
    <t xml:space="preserve">'00010000030307 </t>
  </si>
  <si>
    <t>Procurement of Automated 5Ton/hr Mill for Oil Palm Development at Bayelsa Palm</t>
  </si>
  <si>
    <t xml:space="preserve">'00010000030310 </t>
  </si>
  <si>
    <t>Procurement and Installation of 10No 10Ton Storage Tanks for Oil Palm Development at Bayelsa Palm</t>
  </si>
  <si>
    <t>CONSTRUCTION/PROVISION OF FIXED ASSETS-GENERAL</t>
  </si>
  <si>
    <t>'00010000010103</t>
  </si>
  <si>
    <t>Land Clearing for Igeibiri/Obololi Aquaculture Centre (250Ha)</t>
  </si>
  <si>
    <t>'00010000010104</t>
  </si>
  <si>
    <t>Land Clearing for Sabatoru Aquaculture Centre (250Ha)</t>
  </si>
  <si>
    <t>'00010000010105</t>
  </si>
  <si>
    <t>Land Clearing for Ogobiri Aquaculture Centre (250Ha)</t>
  </si>
  <si>
    <t>'00010000010106</t>
  </si>
  <si>
    <t>Land Clearing for Sampou Aquaculture Centre (250Ha)</t>
  </si>
  <si>
    <t>'00010000010107</t>
  </si>
  <si>
    <t>Construction of Earthen Fish ponds at Igeibiri/Obololi  Aquaculture Centre</t>
  </si>
  <si>
    <t>'00010000010108</t>
  </si>
  <si>
    <t>Construction of Earthen Fish ponds at Sabatoru Aquaculture Centre</t>
  </si>
  <si>
    <t xml:space="preserve">'00010000010109 </t>
  </si>
  <si>
    <t>Construction of Earthen Fish ponds at Ogobiri Aquaculture Centre</t>
  </si>
  <si>
    <t xml:space="preserve">'00010000010110 </t>
  </si>
  <si>
    <t>Construction of Earthen Fish ponds at Sampou Aquaculture Centre</t>
  </si>
  <si>
    <t xml:space="preserve">'00010000010111 </t>
  </si>
  <si>
    <t>Pond Treatment at Igeibiri/Obololi Aquaculture Centre</t>
  </si>
  <si>
    <t xml:space="preserve">'00010000010112 </t>
  </si>
  <si>
    <t>Pond Treatment at Sabatoru Aquaculture Centre</t>
  </si>
  <si>
    <t xml:space="preserve">'00010000010113 </t>
  </si>
  <si>
    <t>Pond Treatment at Ogobiri Aquaculture Centre</t>
  </si>
  <si>
    <t xml:space="preserve">'00010000010114 </t>
  </si>
  <si>
    <t>Pond Treatment at Sampou Aquaculture Centre</t>
  </si>
  <si>
    <t>'00010000010115</t>
  </si>
  <si>
    <t xml:space="preserve"> Construction Of Fish Hatchery Complex In The Central Senatorial District (Igeibiri/Obololi)</t>
  </si>
  <si>
    <t xml:space="preserve">'00010000010116 </t>
  </si>
  <si>
    <t>Construction Of Fish Hatchery Complex In The East Senatorial District (Sabatoru)</t>
  </si>
  <si>
    <t xml:space="preserve">'00010000010117 </t>
  </si>
  <si>
    <t>Construction Of Fish Hatchery Complex In The West Senatorial District (Ogobiri)</t>
  </si>
  <si>
    <t xml:space="preserve">'00010000010118 </t>
  </si>
  <si>
    <t>Construction Of Fish Hatchery Complex In The Central Senatorial District (Sampou)</t>
  </si>
  <si>
    <t xml:space="preserve">'00010000010119 </t>
  </si>
  <si>
    <t>Construction of Feed Mill Factory Building In The Central  Senatorial District (Igeibiri/Obololi)</t>
  </si>
  <si>
    <t xml:space="preserve">'00010000010120 </t>
  </si>
  <si>
    <t>Construction of Feed Mill Factory Building In The East  Senatorial District (Sabatoru)</t>
  </si>
  <si>
    <t>'00010000010121</t>
  </si>
  <si>
    <t>Construction of Feed Mill Factory Building In The West Senatorial District (Ogobiri)</t>
  </si>
  <si>
    <t>'00010000010122</t>
  </si>
  <si>
    <t>Construction of Feed Mill Factory Building In The Central Senatorial District (Sampou)</t>
  </si>
  <si>
    <t xml:space="preserve">'00010000010127 </t>
  </si>
  <si>
    <t>Construction of Fish Processing factory building In The Central Senatorial District (Igeibiri/Obololi)</t>
  </si>
  <si>
    <t xml:space="preserve">'00010000010128 </t>
  </si>
  <si>
    <t>Construction of Fish Processing factory building In The East Senatorial District (Sabatoru)</t>
  </si>
  <si>
    <t xml:space="preserve">'00010000010129 </t>
  </si>
  <si>
    <t>Construction of Fish Processing factory building In The West Senatorial District (Ogobiri)</t>
  </si>
  <si>
    <t xml:space="preserve">'00010000010130 </t>
  </si>
  <si>
    <t>Construction of Fish Processing factory building In The Central Senatorial District (Sampou)</t>
  </si>
  <si>
    <t xml:space="preserve">'00010000010143 </t>
  </si>
  <si>
    <t xml:space="preserve">Establishment of Integrated Aquaculture Centre (Hatchery/Feed Mill) 10 Ton per Day at Edepie </t>
  </si>
  <si>
    <t xml:space="preserve">'00010000010144 </t>
  </si>
  <si>
    <t>Establishment of Demonstration Fish Production Project at ADP</t>
  </si>
  <si>
    <t xml:space="preserve">'00010000010145 </t>
  </si>
  <si>
    <t>Establishment of Demonstration Fish Feed Production Project at ADP</t>
  </si>
  <si>
    <t xml:space="preserve">'00010000010146 </t>
  </si>
  <si>
    <t>Establishment of Demonstration Fish Hatchery Production Project at ADP</t>
  </si>
  <si>
    <t xml:space="preserve">'00010000010147 </t>
  </si>
  <si>
    <t>Establishment of Aquaculture Centre at Obogoro</t>
  </si>
  <si>
    <t xml:space="preserve">'00010000010149 </t>
  </si>
  <si>
    <t>Land Development for Plantain/Banana ValueChain at Amorukeni</t>
  </si>
  <si>
    <t xml:space="preserve">'00010000010151 </t>
  </si>
  <si>
    <t>Establishment of 2,000Ha  of improved high yielding cassava  farms at Sagbama, Ogbia, Kolokuma/Opokuma and Southern Ijaw and Yenagoa LGA’s</t>
  </si>
  <si>
    <t xml:space="preserve">'00010000010152 </t>
  </si>
  <si>
    <t>Establishment of Demonstration Farms Production Project at ADP</t>
  </si>
  <si>
    <t xml:space="preserve">'00010000010154 </t>
  </si>
  <si>
    <t>Construction  of  Poultry, Piggery and Goatery building at Edepie</t>
  </si>
  <si>
    <t xml:space="preserve">'00010000030101 </t>
  </si>
  <si>
    <t>Install Solar Power/Inverter System in the Central Senatorial District (Igeibiri/Obololi)</t>
  </si>
  <si>
    <t>'00010000030102</t>
  </si>
  <si>
    <t>Install Solar Power/Inverter System in the East Senatorial District (Sabatoru)</t>
  </si>
  <si>
    <t xml:space="preserve">'00010000030103 </t>
  </si>
  <si>
    <t>Install Solar Power/Inverter System in the West Senatorial District (Ogobiri)</t>
  </si>
  <si>
    <t xml:space="preserve">'00010000030104 </t>
  </si>
  <si>
    <t>Install Solar Power/Inverter System in the Central  Senatorial District (Sampou)</t>
  </si>
  <si>
    <t xml:space="preserve">'00010000030105 </t>
  </si>
  <si>
    <t>Completion of Yenagoa Cold Room Project at Swali</t>
  </si>
  <si>
    <t xml:space="preserve">'00010000030106 </t>
  </si>
  <si>
    <t>Perimeter Fence at School-To-Land Authority Premises at Edepie</t>
  </si>
  <si>
    <t xml:space="preserve">'00010000030107 </t>
  </si>
  <si>
    <t>Establishment of Cattle Ranch at Okotiama</t>
  </si>
  <si>
    <t xml:space="preserve">'00010000030108 </t>
  </si>
  <si>
    <t>Construction of Modern Abattoir at Okotiama</t>
  </si>
  <si>
    <t xml:space="preserve">'00010000030109 </t>
  </si>
  <si>
    <t>Land Development for Oil Palm  value Chain at Toru-Ebeni</t>
  </si>
  <si>
    <t xml:space="preserve">'00010000030301 </t>
  </si>
  <si>
    <t>Completion of Cassava Starch Factory at Ebedebiri</t>
  </si>
  <si>
    <t xml:space="preserve">'00010000010156 </t>
  </si>
  <si>
    <t>Land Clearing and Development of 5,000Ha of Land in each of the Eight LGA’s for Various Crops</t>
  </si>
  <si>
    <t>'00010000010157</t>
  </si>
  <si>
    <t>Land Clearing and Development of 1,000Ha for Rice Production  at Fando, Yenagoa</t>
  </si>
  <si>
    <t xml:space="preserve">'00010000010160 </t>
  </si>
  <si>
    <t xml:space="preserve">Establishment of the Production of Yam Sett Multiplication </t>
  </si>
  <si>
    <t xml:space="preserve">'00010000010161 </t>
  </si>
  <si>
    <t xml:space="preserve">Establishment of the Production of Plantain/Banana Sucker Multiplication </t>
  </si>
  <si>
    <t xml:space="preserve">'00010000010162 </t>
  </si>
  <si>
    <t>Establishment of 500Ha of Cassava Farm at Ofoni</t>
  </si>
  <si>
    <t>'00010000010163</t>
  </si>
  <si>
    <t>50610700, 50620500</t>
  </si>
  <si>
    <t xml:space="preserve">Establishment of 300Ha of Rice   Farm at Otuokpoti and Burma </t>
  </si>
  <si>
    <t>'00010000010167</t>
  </si>
  <si>
    <t>Land Clearing and Development of 500Ha for Rice Cultivation and Production at Sampou</t>
  </si>
  <si>
    <t xml:space="preserve">'00010000010169 </t>
  </si>
  <si>
    <t>Construction of Rice Mill Factory building and other facilites  at Sampou</t>
  </si>
  <si>
    <t xml:space="preserve">'00010000010171 </t>
  </si>
  <si>
    <t>Establishment of 600TPA Ultramodern Fish Farm Project at Sampou</t>
  </si>
  <si>
    <t xml:space="preserve">'00010000020201 </t>
  </si>
  <si>
    <t>Establishment of School Farms in Primary, Secondary and Higher Institutions in the State</t>
  </si>
  <si>
    <t xml:space="preserve">'00010000030115 </t>
  </si>
  <si>
    <t xml:space="preserve">Construction of Administrative Block at Igeibiri/Obololi Aquaculture  Centre </t>
  </si>
  <si>
    <t xml:space="preserve">'00010000030116 </t>
  </si>
  <si>
    <t xml:space="preserve">Construction of Administrative Block at Sabatoru Aquaculture  Centre </t>
  </si>
  <si>
    <t xml:space="preserve">'00010000030117 </t>
  </si>
  <si>
    <t xml:space="preserve">Construction of Administrative Block at Ogobiri Aquaculture  Centre </t>
  </si>
  <si>
    <t xml:space="preserve">'00010000030118 </t>
  </si>
  <si>
    <t xml:space="preserve">Construction of Administrative Block at Sampou Aquaculture  Centre </t>
  </si>
  <si>
    <t xml:space="preserve">'00010000030119 </t>
  </si>
  <si>
    <t xml:space="preserve">Construction of Canteen Building  at Igeibiri/Obololi Aquaculture  Centre </t>
  </si>
  <si>
    <t xml:space="preserve">'00010000030120 </t>
  </si>
  <si>
    <t xml:space="preserve">Construction of Canteen Building  at Sabatoru Aquaculture  Centre </t>
  </si>
  <si>
    <t xml:space="preserve">'00010000030121 </t>
  </si>
  <si>
    <t xml:space="preserve">Construction of Canteen Building  at Ogobiri Aquaculture  Centre </t>
  </si>
  <si>
    <t xml:space="preserve">'00010000030122 </t>
  </si>
  <si>
    <t xml:space="preserve">Construction of Canteen Building  at Sampou Aquaculture  Centre </t>
  </si>
  <si>
    <t xml:space="preserve">'00010000030123 </t>
  </si>
  <si>
    <t>Construction of Security House at Igeibiri/Obololi Aquaculture Centre</t>
  </si>
  <si>
    <t xml:space="preserve">'00010000030124 </t>
  </si>
  <si>
    <t>Construction of Security House at Sabatoru Aquaculture Centre</t>
  </si>
  <si>
    <t xml:space="preserve">'00010000030125 </t>
  </si>
  <si>
    <t>Construction of Security House at Ogobiri Aquaculture Centre</t>
  </si>
  <si>
    <t xml:space="preserve">'00010000030126 </t>
  </si>
  <si>
    <t>Construction of Security House at SampouAquaculture Centre</t>
  </si>
  <si>
    <t xml:space="preserve">'00010000030127 </t>
  </si>
  <si>
    <t>Construction of Fifty (50) Nos Observation Posts equipped with solar security lights at Igeibiri/Obololi Aquaculture Center</t>
  </si>
  <si>
    <t xml:space="preserve">'00010000030128 </t>
  </si>
  <si>
    <t>Construction of Fifty (50) Nos Observation Posts equipped with solar security lights at Sabatoru Aquaculture Centre</t>
  </si>
  <si>
    <t xml:space="preserve">'00010000030129 </t>
  </si>
  <si>
    <t>Construction of Fifty (50) Nos Observation Posts equipped with solar security lights at Ogobiri Aquaculture Centre</t>
  </si>
  <si>
    <t xml:space="preserve">'00010000030130 </t>
  </si>
  <si>
    <t>Construction of Fifty (50) Nos Observation Posts equipped with solar security lights at Sampou Aquaculture Centre</t>
  </si>
  <si>
    <t xml:space="preserve">'00010000030131 </t>
  </si>
  <si>
    <t>Construction of Fifty (50) Nos Conveniences and Cloak room at Igeibiri/Obololi Aquaculture Centre</t>
  </si>
  <si>
    <t xml:space="preserve">'00010000030132 </t>
  </si>
  <si>
    <t>Construction of Fifty (50) Nos Conveniences and Cloak room at Sabatoru Aquaculture Centre</t>
  </si>
  <si>
    <t xml:space="preserve">'00010000030133 </t>
  </si>
  <si>
    <t>Construction of Fifty (50) Nos Conveniences and Cloak room at Ogobiri Aquaculture Centre</t>
  </si>
  <si>
    <t xml:space="preserve">'00010000030134 </t>
  </si>
  <si>
    <t>Construction of Fifty (50) Nos Conveniences and Cloak room at Sampou Aquaculture Centre</t>
  </si>
  <si>
    <t xml:space="preserve">'00010000030135 </t>
  </si>
  <si>
    <t>Construction of 2 Nos  Industrial Borehole  and  Water  Treatment Plant at Igeibiri/Obololi Aquaculture Centre</t>
  </si>
  <si>
    <t xml:space="preserve">'00010000030136 </t>
  </si>
  <si>
    <t>Construction of 2 Nos  Industrial Borehole  and  Water  Treatment Plant at Sabatoru Aquaculture Centre</t>
  </si>
  <si>
    <t xml:space="preserve">'00010000030137 </t>
  </si>
  <si>
    <t>Construction of 2 Nos  Industrial Borehole  and  Water  Treatment Plant at Ogobiri Aquaculture Centre</t>
  </si>
  <si>
    <t xml:space="preserve">'00010000030138 </t>
  </si>
  <si>
    <t>Construction of 2 Nos  Industrial Borehole  and  Water  Treatment Plant at Sampou Aquaculture Centre</t>
  </si>
  <si>
    <t xml:space="preserve">'00010000030143 </t>
  </si>
  <si>
    <t>Construction Of Warehouse at Igeibiri/Obolloli Aquaculture  Centre</t>
  </si>
  <si>
    <t xml:space="preserve">'00010000030144 </t>
  </si>
  <si>
    <t>Construction Of Warehouse at Sabatoru Aquaculture  Centre</t>
  </si>
  <si>
    <t xml:space="preserve">'00010000030145 </t>
  </si>
  <si>
    <t>Construction Of Warehouse at Ogobiri Aquaculture  Centre</t>
  </si>
  <si>
    <t xml:space="preserve">'00010000030146 </t>
  </si>
  <si>
    <t>Construction Of Warehouse at SampouAquaculture  Centre</t>
  </si>
  <si>
    <t xml:space="preserve">'00010000030147 </t>
  </si>
  <si>
    <t>Paving And Grading Of Farm Roads At Igeibiri/Obololi Aquaculture  Centre</t>
  </si>
  <si>
    <t xml:space="preserve">'00010000030148 </t>
  </si>
  <si>
    <t>Paving And Grading Of Farm Roads At Sabatoru Aquaculture  Centre</t>
  </si>
  <si>
    <t xml:space="preserve">'00010000030149 </t>
  </si>
  <si>
    <t>Paving And Grading Of Farm Roads At Ogobiri Aquaculture  Centre</t>
  </si>
  <si>
    <t xml:space="preserve">'00010000030150 </t>
  </si>
  <si>
    <t>Paving And Grading Of Farm Roads At Sampou Aquaculture  Centre</t>
  </si>
  <si>
    <t xml:space="preserve">'00010000030151 </t>
  </si>
  <si>
    <t>Construction 3,500m Drainage At Igeibiri/Obololi Aquaculture  Centre</t>
  </si>
  <si>
    <t xml:space="preserve">'00010000030152 </t>
  </si>
  <si>
    <t>Construction 3,500m Drainage At Sabatoru Aquaculture  Centre</t>
  </si>
  <si>
    <t xml:space="preserve">'00010000030153 </t>
  </si>
  <si>
    <t>Construction 3,500m Drainage At Ogobiri Aquaculture  Centre</t>
  </si>
  <si>
    <t xml:space="preserve">'00010000030154 </t>
  </si>
  <si>
    <t>Construction 3,500m Drainage At Sampou Aquaculture  Centre</t>
  </si>
  <si>
    <t xml:space="preserve">'00010000030157 </t>
  </si>
  <si>
    <t>Construction of 2 Storey Administrative Building At ADP Premises, Swali</t>
  </si>
  <si>
    <t xml:space="preserve">'00010000030159 </t>
  </si>
  <si>
    <t xml:space="preserve">Perimeter fencing of expanded ADP premises and  interlock of premises </t>
  </si>
  <si>
    <t xml:space="preserve">'00010000030161 </t>
  </si>
  <si>
    <t>Installation of Borehole, 50,000litres capacity overhead tank and water reticulation within the ADP premises</t>
  </si>
  <si>
    <t xml:space="preserve">'00010000030163 </t>
  </si>
  <si>
    <t>Establishment of Green House at ADP</t>
  </si>
  <si>
    <t xml:space="preserve">'00010000030164 </t>
  </si>
  <si>
    <t>50630600, 50610800</t>
  </si>
  <si>
    <t>Construction of Office Space For the Control of Epizootic Diseases (PACE)/Avian Influenza Control Projects at Igbogene and Adagbabiri</t>
  </si>
  <si>
    <t xml:space="preserve">'00010000030165 </t>
  </si>
  <si>
    <t>Construction of control Post/Quarantine/Lairage at Igbogene, Bayelsa Gateway and Adagbabiri</t>
  </si>
  <si>
    <t xml:space="preserve">'00010000030175  </t>
  </si>
  <si>
    <t>Construction of Green House For Production Of Plantain/Banana Suckers, Pepper and Tomatoes Production at School-To-Land</t>
  </si>
  <si>
    <t xml:space="preserve">'00010000030179 </t>
  </si>
  <si>
    <t>Drain Construction and Maintenance for Oil Palm Development at Bayelsa Palm</t>
  </si>
  <si>
    <t xml:space="preserve">'00010000030180 </t>
  </si>
  <si>
    <t>Replacement Planting for 1176Ha  for Oil Palm Development at Bayelsa Palm</t>
  </si>
  <si>
    <t xml:space="preserve">'00010000030182 </t>
  </si>
  <si>
    <t>Construction of 50km Perimeter Road for Oil Palm Development at Bayelsa Palm</t>
  </si>
  <si>
    <t xml:space="preserve">'00010000030183 </t>
  </si>
  <si>
    <t>Construction of 15km Track Roads for Oil Palm Development at Bayelsa Palm</t>
  </si>
  <si>
    <t xml:space="preserve">'00010000030185  </t>
  </si>
  <si>
    <t>Land Clearing and Development for 2,200Ha Out Growers Scheme Oil Palm Development</t>
  </si>
  <si>
    <t>'00010000030202</t>
  </si>
  <si>
    <t xml:space="preserve"> Construction of Engineering Workshop and Tractor shed at Edepie</t>
  </si>
  <si>
    <t xml:space="preserve">'00010000030308 </t>
  </si>
  <si>
    <t>Construction of Mill Housing for Oil Palm Development at Bayelsa Palm</t>
  </si>
  <si>
    <t>REHABILITATION/REPAIRS OF FIXED ASSETS-GENERAL</t>
  </si>
  <si>
    <t xml:space="preserve">'00010000030158 </t>
  </si>
  <si>
    <t>Renovation of ADP Ware House</t>
  </si>
  <si>
    <t xml:space="preserve">'00010000030160 </t>
  </si>
  <si>
    <t>Renovation of ADP Training Centre at Sagbama-Town.</t>
  </si>
  <si>
    <t xml:space="preserve">'00010000030166 </t>
  </si>
  <si>
    <t>Upgrade Slaughter Slab along Tombia/Amassoma Road.</t>
  </si>
  <si>
    <t xml:space="preserve">'00010000030174 </t>
  </si>
  <si>
    <t>Renovation of 500 Bird Poultry House at School-to-Land</t>
  </si>
  <si>
    <t xml:space="preserve">'00010000030176 </t>
  </si>
  <si>
    <t>Renovation of Hatchery Complex at School-To-Land</t>
  </si>
  <si>
    <t xml:space="preserve">'00010000030181 </t>
  </si>
  <si>
    <t>Renovation of Buildings for Oil Palm Development at Bayelsa Palm</t>
  </si>
  <si>
    <t xml:space="preserve">'00010000030309 </t>
  </si>
  <si>
    <t>Rehabilitation of Old Mill Warehouse for Oil Palm Development at Bayelsa Palm</t>
  </si>
  <si>
    <t>ACQUISITION OF NON-TANGIBLE ASSETS</t>
  </si>
  <si>
    <t xml:space="preserve">'00010000010153 </t>
  </si>
  <si>
    <t>Special Day Celebration (World Food Day and Launching of Farming Season)</t>
  </si>
  <si>
    <t xml:space="preserve">'00010000010164 </t>
  </si>
  <si>
    <t>All Farmers Day</t>
  </si>
  <si>
    <t>'00010000010165</t>
  </si>
  <si>
    <t>Bird Flu Prevention and Control</t>
  </si>
  <si>
    <t xml:space="preserve">'00010000010201 </t>
  </si>
  <si>
    <t>Training of Enumerators, Supervisors, Facilitators and Data Analysts</t>
  </si>
  <si>
    <t xml:space="preserve">'00010000010202 </t>
  </si>
  <si>
    <t>Farmers Census in the Eight LGA’s of the State</t>
  </si>
  <si>
    <t xml:space="preserve">'00010000010203 </t>
  </si>
  <si>
    <t>Data Collation and Analysis</t>
  </si>
  <si>
    <t xml:space="preserve">'00010000020202 </t>
  </si>
  <si>
    <t>Youth Empowerment Scheme for Aquaculture Development at Yenegwe Fish farm</t>
  </si>
  <si>
    <t xml:space="preserve">'00010000020203 </t>
  </si>
  <si>
    <t>Access to Land and Farm Input from Government and other Donor Agencies</t>
  </si>
  <si>
    <t xml:space="preserve">'00010000020204 </t>
  </si>
  <si>
    <t xml:space="preserve">Formation of Agricultural Clubs and Cooperative Societies </t>
  </si>
  <si>
    <t xml:space="preserve">'00010000030167 </t>
  </si>
  <si>
    <t>Pest/Disease Management Centre at Edepie</t>
  </si>
  <si>
    <t xml:space="preserve">'00010000030168 </t>
  </si>
  <si>
    <t>Agricultural Laws Documentation (Fisheries, Livestock And Crops)for Bayelsa State Legislative House</t>
  </si>
  <si>
    <t xml:space="preserve">'00010000030172 </t>
  </si>
  <si>
    <t>Monitoring and Evaluation of Projects</t>
  </si>
  <si>
    <t xml:space="preserve">'00010000030177 </t>
  </si>
  <si>
    <t>Premium Subsidy of 12.5% Insurance for Bayelsa Farmers</t>
  </si>
  <si>
    <t xml:space="preserve">'00010000030304 </t>
  </si>
  <si>
    <t>Capacity Building for Staff to Man and Run the 60TPD Cassava Starch</t>
  </si>
  <si>
    <t>MDA SUMMARY</t>
  </si>
  <si>
    <t>PERSONNEL COSTS</t>
  </si>
  <si>
    <t>OVERHEAD COSTS</t>
  </si>
  <si>
    <t>RECURRENT EXPENDITURE</t>
  </si>
  <si>
    <t>PERSONNEL COST SUMMARY</t>
  </si>
  <si>
    <t>ADMINISTRATIVE CODE: 021500100100                                                                       NAME OF MDA: MINISTRY OF AGRICULTURE</t>
  </si>
  <si>
    <t>Personnel Costs
(Summary)</t>
  </si>
  <si>
    <t>Grade 
Level</t>
  </si>
  <si>
    <t>Number of  Staff 2022</t>
  </si>
  <si>
    <t>Basic Salaries per grade</t>
  </si>
  <si>
    <t xml:space="preserve">Medical Allowances per grade </t>
  </si>
  <si>
    <t>Other Allowances</t>
  </si>
  <si>
    <t>Total Personnel Costs per grade</t>
  </si>
  <si>
    <t>Total Basic Salary</t>
  </si>
  <si>
    <t>Total Medical Allowance</t>
  </si>
  <si>
    <t>Total Other Allowances</t>
  </si>
  <si>
    <t>Financial Provision
2022</t>
  </si>
  <si>
    <t>N</t>
  </si>
  <si>
    <t>01/15</t>
  </si>
  <si>
    <t>03/3</t>
  </si>
  <si>
    <t>3/12</t>
  </si>
  <si>
    <t>3/15</t>
  </si>
  <si>
    <t>3/15*</t>
  </si>
  <si>
    <t>4/2</t>
  </si>
  <si>
    <t>4/2*</t>
  </si>
  <si>
    <t>4/3</t>
  </si>
  <si>
    <t>4/3*</t>
  </si>
  <si>
    <t>4/15</t>
  </si>
  <si>
    <t>5/5*</t>
  </si>
  <si>
    <t>5/6*</t>
  </si>
  <si>
    <t>5/15</t>
  </si>
  <si>
    <t>6/3</t>
  </si>
  <si>
    <t>6/4*</t>
  </si>
  <si>
    <t>6/5*</t>
  </si>
  <si>
    <t>6/6</t>
  </si>
  <si>
    <t>6/7</t>
  </si>
  <si>
    <t>6/8*</t>
  </si>
  <si>
    <t>6/12</t>
  </si>
  <si>
    <t>6/12*</t>
  </si>
  <si>
    <t>6/13*</t>
  </si>
  <si>
    <t>6/14*</t>
  </si>
  <si>
    <t>6/15*</t>
  </si>
  <si>
    <t>7/4</t>
  </si>
  <si>
    <t>7/5*</t>
  </si>
  <si>
    <t>7/9</t>
  </si>
  <si>
    <t>7/10</t>
  </si>
  <si>
    <t>7/11</t>
  </si>
  <si>
    <t>7/13</t>
  </si>
  <si>
    <t>7/14</t>
  </si>
  <si>
    <t>7/15</t>
  </si>
  <si>
    <t>8/2</t>
  </si>
  <si>
    <t>8/3</t>
  </si>
  <si>
    <t>8/9</t>
  </si>
  <si>
    <t>8/10</t>
  </si>
  <si>
    <t>8/11</t>
  </si>
  <si>
    <t>9/3</t>
  </si>
  <si>
    <t>9/3*</t>
  </si>
  <si>
    <t>9/4</t>
  </si>
  <si>
    <t>9/5</t>
  </si>
  <si>
    <t>9/6</t>
  </si>
  <si>
    <t>9/7</t>
  </si>
  <si>
    <t>9/8</t>
  </si>
  <si>
    <t>9/8*</t>
  </si>
  <si>
    <t>9/9</t>
  </si>
  <si>
    <t>9/9*</t>
  </si>
  <si>
    <t>9/14</t>
  </si>
  <si>
    <t>9/15</t>
  </si>
  <si>
    <t>10/3</t>
  </si>
  <si>
    <t>10/4</t>
  </si>
  <si>
    <t>10/5</t>
  </si>
  <si>
    <t>10/7</t>
  </si>
  <si>
    <t>10/8</t>
  </si>
  <si>
    <t>10/9</t>
  </si>
  <si>
    <t>12/3*</t>
  </si>
  <si>
    <t>12/4</t>
  </si>
  <si>
    <t>12/4*</t>
  </si>
  <si>
    <t>12/5</t>
  </si>
  <si>
    <t>12/6*</t>
  </si>
  <si>
    <t>12/7</t>
  </si>
  <si>
    <t>13/4</t>
  </si>
  <si>
    <t>13/4*</t>
  </si>
  <si>
    <t>13/05</t>
  </si>
  <si>
    <t>13/06</t>
  </si>
  <si>
    <t>13/07</t>
  </si>
  <si>
    <t>13/09</t>
  </si>
  <si>
    <t>13/09*</t>
  </si>
  <si>
    <t>13/10*</t>
  </si>
  <si>
    <t>13/11</t>
  </si>
  <si>
    <t>14/04*</t>
  </si>
  <si>
    <t>14/04"</t>
  </si>
  <si>
    <t>14/05</t>
  </si>
  <si>
    <t>14/06</t>
  </si>
  <si>
    <t>14/07</t>
  </si>
  <si>
    <t>14/07*</t>
  </si>
  <si>
    <t>14/08</t>
  </si>
  <si>
    <t>14/09</t>
  </si>
  <si>
    <t>14/10</t>
  </si>
  <si>
    <t>14/11</t>
  </si>
  <si>
    <t>15/04</t>
  </si>
  <si>
    <t>15/04*</t>
  </si>
  <si>
    <t>15/6</t>
  </si>
  <si>
    <t>16/4</t>
  </si>
  <si>
    <t>16/5</t>
  </si>
  <si>
    <t>16/6</t>
  </si>
  <si>
    <t>16/6"</t>
  </si>
  <si>
    <t>16/8</t>
  </si>
  <si>
    <t>17/2"</t>
  </si>
  <si>
    <t>17/4</t>
  </si>
  <si>
    <t>17/9</t>
  </si>
  <si>
    <t>Sub-Total</t>
  </si>
  <si>
    <t>01-17</t>
  </si>
  <si>
    <t>PS</t>
  </si>
  <si>
    <t>Total Personnel Costs</t>
  </si>
  <si>
    <t>ADMINISTRATIVE CODE: 021500100400                                                                  NAME OF MDA: AGRICULTURAL DEVELOPMENT PROGRAMME (ADP)</t>
  </si>
  <si>
    <t>GOVERNMENT SHARE OF FAAC (STATUTORY REVENUE)</t>
  </si>
  <si>
    <t>STATUTORY ALLOCATION (FAAC)</t>
  </si>
  <si>
    <t>STATUTORY ALLOCATION</t>
  </si>
  <si>
    <t>13% DERIVATION</t>
  </si>
  <si>
    <t>VALUE ADDED TAX ALLOCATION</t>
  </si>
  <si>
    <t>SHARE OF VAT</t>
  </si>
  <si>
    <t>OTHER SOURCES  OF REVENUE</t>
  </si>
  <si>
    <t>EXCESS CRUDE</t>
  </si>
  <si>
    <t>INDEPENDENT REVENUE</t>
  </si>
  <si>
    <t>NON-TAX REVENUE</t>
  </si>
  <si>
    <t>RE-IMBURSEMENT GENERAL</t>
  </si>
  <si>
    <t xml:space="preserve">AID AND GRANTS </t>
  </si>
  <si>
    <t>GRANTS</t>
  </si>
  <si>
    <t>DOMESTIC GRANTS</t>
  </si>
  <si>
    <t>CURRENT DOMESTIC GRANTS</t>
  </si>
  <si>
    <t>FOREIGN GRANTS</t>
  </si>
  <si>
    <t>CURRENT FOREIGN GRANTS</t>
  </si>
  <si>
    <t>LOANS/ BORROWINGS RECEIPT</t>
  </si>
  <si>
    <t>DOMESTIC LOANS/ BORROWINGS RECEIPT</t>
  </si>
  <si>
    <t>DOMESTIC LOANS/ BORROWINGS FROM FINANCIAL INSTITUTIONS</t>
  </si>
  <si>
    <t>OTHER RECURRENT COSTS</t>
  </si>
  <si>
    <t>SOCIAL BENEFITS</t>
  </si>
  <si>
    <t>GRATUITY</t>
  </si>
  <si>
    <t>PENSION</t>
  </si>
  <si>
    <t xml:space="preserve">SOFTWARE CHARGES/ LICENSE RENEWAL </t>
  </si>
  <si>
    <t>TEACHING AIDS / INSTRUCTION MATERIALS</t>
  </si>
  <si>
    <t>FINANCIAL CONSULTING</t>
  </si>
  <si>
    <t>AGRICULTURAL CONSULTING</t>
  </si>
  <si>
    <t>FINANCIAL CHARGES - GENERAL</t>
  </si>
  <si>
    <t>BANK CHARGES (OTHER THAN INTEREST)</t>
  </si>
  <si>
    <t>INSURANCE PREMIUM</t>
  </si>
  <si>
    <t>PROMOTION (SERVICE WIDE)</t>
  </si>
  <si>
    <t>ANNUAL BUDGET EXPENSES &amp; ADMINISTRATION</t>
  </si>
  <si>
    <t>VIP HOSTING</t>
  </si>
  <si>
    <t>GRANTS AND CONTRIBUTIONS GENERAL</t>
  </si>
  <si>
    <t>LOCAL GRANTS AND CONTRIBUTIONS</t>
  </si>
  <si>
    <t>GRANT TO PRIVATE COMPANIES - CAPITAL</t>
  </si>
  <si>
    <t>PUBLIC DEBT CHARGES</t>
  </si>
  <si>
    <t>FOREIGN INTEREST / DISCOUNT</t>
  </si>
  <si>
    <t>FAAC DEDUCTION FOR FOREIGN DEBTS</t>
  </si>
  <si>
    <t>DOMESTIC INTEREST / DISCOUNT</t>
  </si>
  <si>
    <t>FAAC DEDUCTION FOR DOMESTICS DEBTS (ISPO)</t>
  </si>
  <si>
    <t>PURCHASE OF MOTOR VEHICLES</t>
  </si>
  <si>
    <t xml:space="preserve">PURCHASE OF OFFICE FURNITURE AND FITTINGS </t>
  </si>
  <si>
    <t>PURCHASE OF COMPUTERS</t>
  </si>
  <si>
    <t>PURCHASE OF COMPUTER PRINTERS</t>
  </si>
  <si>
    <t>PURCHASE OF PHOTOCOPYING MACHINES</t>
  </si>
  <si>
    <t>PURCHASE OF SHREDDING MACHINES</t>
  </si>
  <si>
    <t>PURCHASE OF SCANNERS</t>
  </si>
  <si>
    <t>PURCHASE OF POWER GENERATING SET</t>
  </si>
  <si>
    <t xml:space="preserve">PURCHASE OF RESIDENTIAL FURNITURE </t>
  </si>
  <si>
    <t>PURCHASE OF FIRE FIGHTING EQUIPMENT</t>
  </si>
  <si>
    <t>PURCHASE OF TEACHING / LEARNING AID EQUIPMENT</t>
  </si>
  <si>
    <t>PURCHASE OF OFFICE EQUIPMENT</t>
  </si>
  <si>
    <t>CONSTRUCTION / PROVISION OF OFFICE BUILDINGS</t>
  </si>
  <si>
    <t>CONSTRUCTION / PROVISION OF WATER FACILITIES</t>
  </si>
  <si>
    <t>REHABILITATION / REPAIRS - ELECTRICITY</t>
  </si>
  <si>
    <t>REHABILITATION / REPAIRS OF OFFICE BUILDINGS</t>
  </si>
  <si>
    <t>REHABILITATION/REPAIRS- ICT INFRASTRUCTURES</t>
  </si>
  <si>
    <t>COMPUTER SOFTWARE ACQUISITION</t>
  </si>
  <si>
    <t>MARGIN FOR INCREASES IN COSTS</t>
  </si>
  <si>
    <t>GOVERNANCE AND INSTITUTIONAL REFORMS</t>
  </si>
  <si>
    <t>ADMINISTRATIVE CODE: 021500100400                                                                       NAME OF MDA: AGRICULTURAL DEVELOPMENT PROGRAMME (ADP)</t>
  </si>
  <si>
    <t>6/10</t>
  </si>
  <si>
    <t>7/3</t>
  </si>
  <si>
    <t>10/10</t>
  </si>
  <si>
    <t>10/15</t>
  </si>
  <si>
    <t>12/6</t>
  </si>
  <si>
    <t>14/04</t>
  </si>
  <si>
    <t>15/5</t>
  </si>
  <si>
    <t>16/2</t>
  </si>
  <si>
    <t>17/7</t>
  </si>
  <si>
    <t>17/8</t>
  </si>
  <si>
    <t>ADMINISTRATIVE CODE: 02200800100                                                                  NAME OF MDA: FADAMA NG-CARES</t>
  </si>
  <si>
    <t>UNIFORMS &amp; OTHER CLOTHING</t>
  </si>
  <si>
    <t>CONSULTING &amp; PROFESSIONAL SERVICES - GENERAL</t>
  </si>
  <si>
    <t>ADMINISTRATIVE CODE: 021500100200                                                                  NAME OF MDA: SCHOOL-TO-LAND AUTHORITY</t>
  </si>
  <si>
    <t>ADMINISTRATIVE CODE: 021500100200                                                                       NAME OF MDA: SCHOOL-TO-LAND AUTHORITY</t>
  </si>
  <si>
    <t>02/4</t>
  </si>
  <si>
    <t>03/4</t>
  </si>
  <si>
    <t>8/4</t>
  </si>
  <si>
    <t>9/11</t>
  </si>
  <si>
    <t>10/6</t>
  </si>
  <si>
    <t xml:space="preserve">ADMINISTRATIVE CODE: 022000100100                                                                  NAME OF MDA: MINISTRY OF FINANCE </t>
  </si>
  <si>
    <t>REIMBURSEMENTS (Refund for Excess Crude)</t>
  </si>
  <si>
    <t>OFFICE RENT</t>
  </si>
  <si>
    <t>RESIDENTIAL RENT</t>
  </si>
  <si>
    <t>CONSOLIDATED REVENUE FUND CHARGES (CRFC)</t>
  </si>
  <si>
    <t>G32</t>
  </si>
  <si>
    <t>TRANSFERS: OTHER PERSONNEL COST (N18,000.00 MINIMUM WAGE ARREARS, CORPERS ALLOWANCE, ETC)</t>
  </si>
  <si>
    <t>10% CONTRIBUTION TO SUBEB</t>
  </si>
  <si>
    <t>CONTRIBUTORY PENSION SCHEME</t>
  </si>
  <si>
    <t>ADMINISTRATIVE CODE: 022000100100                                                                       NAME OF MDA: MINISTRY OF FINANCE</t>
  </si>
  <si>
    <t>01/4</t>
  </si>
  <si>
    <t>4/4</t>
  </si>
  <si>
    <t>6/2</t>
  </si>
  <si>
    <t>6/5</t>
  </si>
  <si>
    <t>8/6</t>
  </si>
  <si>
    <t>9/2</t>
  </si>
  <si>
    <t>10/1</t>
  </si>
  <si>
    <t>12/1</t>
  </si>
  <si>
    <t>12/2</t>
  </si>
  <si>
    <t>12/8</t>
  </si>
  <si>
    <t>15/01</t>
  </si>
  <si>
    <t>16/9</t>
  </si>
  <si>
    <t>ADMINISTRATIVE CODE: 022000100200                                                                  NAME OF MDA: DEBT MANAGEMENT OFFICE (DMO)</t>
  </si>
  <si>
    <t>PRINTING OF SECURITY DOCUMENTS</t>
  </si>
  <si>
    <t>OTHER  CRF BANK CHARGES</t>
  </si>
  <si>
    <t>ADMINISTRATIVE CODE: 022000200100                                                                  NAME OF MDA: STATE BUDGET OFFICE</t>
  </si>
  <si>
    <t>SATELLITE BROADCASTING ACCESS CHARGES</t>
  </si>
  <si>
    <t>MARRIAGE CEREMONY SUPPORT</t>
  </si>
  <si>
    <t>TAKE-OFF GRANT - BAYELSA NG-CARES</t>
  </si>
  <si>
    <t>ADMINISTRATIVE CODE: 022000200100                                                                       NAME OF MDA: STATE BUDGET OFFICE</t>
  </si>
  <si>
    <t>7/7</t>
  </si>
  <si>
    <t>10/2</t>
  </si>
  <si>
    <t>12/3</t>
  </si>
  <si>
    <t>15/02</t>
  </si>
  <si>
    <t>16/3</t>
  </si>
  <si>
    <t>ADMINISTRATIVE CODE: 022000700100                                                                  NAME OF MDA: OFFICE OF THE ACCOUNTANT GENERAL</t>
  </si>
  <si>
    <t>70454</t>
  </si>
  <si>
    <t>70460</t>
  </si>
  <si>
    <t>70510</t>
  </si>
  <si>
    <t>WEBSITE HOSTING AND DOMAIN NAME RENEWAL FEE</t>
  </si>
  <si>
    <t>70980</t>
  </si>
  <si>
    <t>70160</t>
  </si>
  <si>
    <t>70950</t>
  </si>
  <si>
    <t>70310</t>
  </si>
  <si>
    <t>70434</t>
  </si>
  <si>
    <t>70960</t>
  </si>
  <si>
    <t>70112</t>
  </si>
  <si>
    <t>GOVT. STRATEGIC EXPENES (SIFMIS EXPENSES)</t>
  </si>
  <si>
    <t>ADMINISTRATIVE CODE: 022000700100                                                                       NAME OF MDA: OFFICE OF THE ACCOUNTANT GENERAL</t>
  </si>
  <si>
    <t>3/10</t>
  </si>
  <si>
    <t>4/8</t>
  </si>
  <si>
    <t>4/10</t>
  </si>
  <si>
    <t>4/12</t>
  </si>
  <si>
    <t>5/3</t>
  </si>
  <si>
    <t>6/8</t>
  </si>
  <si>
    <t>6/15</t>
  </si>
  <si>
    <t>7/8</t>
  </si>
  <si>
    <t>8/5</t>
  </si>
  <si>
    <t>8/12</t>
  </si>
  <si>
    <t>8/15</t>
  </si>
  <si>
    <t>9/12</t>
  </si>
  <si>
    <t>10/11</t>
  </si>
  <si>
    <t>10/12</t>
  </si>
  <si>
    <t>10/13</t>
  </si>
  <si>
    <t>12/9</t>
  </si>
  <si>
    <t>12/10</t>
  </si>
  <si>
    <t>12/11</t>
  </si>
  <si>
    <t>13/3</t>
  </si>
  <si>
    <t>13/08</t>
  </si>
  <si>
    <t>13/10</t>
  </si>
  <si>
    <t>15/03</t>
  </si>
  <si>
    <t>15/7</t>
  </si>
  <si>
    <t>15/08</t>
  </si>
  <si>
    <t>17/5</t>
  </si>
  <si>
    <t>ADMINISTRATIVE CODE: 022000800100                                                                  NAME OF MDA: BOARD OF INTERNAL REVENUE - STATE</t>
  </si>
  <si>
    <t>DIRECT TAX REVENUE</t>
  </si>
  <si>
    <t>PERSONAL TAXES</t>
  </si>
  <si>
    <t>PERSONAL TAXES - BYSG</t>
  </si>
  <si>
    <t>PERSONAL TAXES - OTHERS</t>
  </si>
  <si>
    <t>COPORATE TAXES</t>
  </si>
  <si>
    <t>WITHHOLDING TAXES</t>
  </si>
  <si>
    <t>REFUND TO STATE GOVERNMENT WITHHOLDING &amp; STAMP DUTY</t>
  </si>
  <si>
    <t>LICENCES - GENERAL</t>
  </si>
  <si>
    <t>POOL BETTING &amp; CASINO LICENSES/GAMING</t>
  </si>
  <si>
    <t>MOTOR VEHICLE LICENSES</t>
  </si>
  <si>
    <t>DRIVERS' LICENSES</t>
  </si>
  <si>
    <t>DEEDS REGISTRATION FEES</t>
  </si>
  <si>
    <t>LAND USE FEES /CERTIFICATE OF OCCUPANCY</t>
  </si>
  <si>
    <t>DEVELOPMENT LEVIES/BIM</t>
  </si>
  <si>
    <t>LEGAL SERVICES</t>
  </si>
  <si>
    <t>GRANT TO PRIVATE COMPANIES - CURRENT</t>
  </si>
  <si>
    <t>ADMINISTRATIVE CODE: 022000800100                                                                       NAME OF MDA: BOARD OF INTERNAL REVENUE - STATE</t>
  </si>
  <si>
    <t>02/2</t>
  </si>
  <si>
    <t>5/2</t>
  </si>
  <si>
    <t>9/1</t>
  </si>
  <si>
    <t>13/2</t>
  </si>
  <si>
    <t>ADMINISTRATIVE CODE: 022001200100                                                                  NAME OF MDA: MINISTRY OF FINANCE INCORPORATED (MOFI)</t>
  </si>
  <si>
    <t>ABBATTOIR LICENSE</t>
  </si>
  <si>
    <t>CONTRACTOR REGISTRATION FEES</t>
  </si>
  <si>
    <t>BILL BOARD ADVERTISEMENT FEES</t>
  </si>
  <si>
    <t>SURVEY/ PLANNING/ BUILDING FEES</t>
  </si>
  <si>
    <t>SCHOOL/ TUITION/ EXAMINATION FEES</t>
  </si>
  <si>
    <t>APPLICATIONS FEES</t>
  </si>
  <si>
    <t>FINES - GENERAL</t>
  </si>
  <si>
    <t xml:space="preserve"> FINES/PENALTIES</t>
  </si>
  <si>
    <t>SALES - GENERAL</t>
  </si>
  <si>
    <t>SALES OF BILLS OF ENTRIES/APPLICATION FORMS</t>
  </si>
  <si>
    <t>RENT ON LAND &amp; OTHERS - GENERAL</t>
  </si>
  <si>
    <t>RENTS ON GOVT. PROPERTIES</t>
  </si>
  <si>
    <t>INVESTMENT INCOME</t>
  </si>
  <si>
    <t>DIVIDEND RECEIVED</t>
  </si>
  <si>
    <t>OTHER INVESTMENT INCOME</t>
  </si>
  <si>
    <t>INTERNATIONAL TRAVEL &amp; TRANSPORT: OTHERS</t>
  </si>
  <si>
    <t>MAGAZINES &amp; PERIODICALS</t>
  </si>
  <si>
    <t>DRUGS/LABORATORY/MEDICAL SUPPLIES</t>
  </si>
  <si>
    <t>FIELD &amp; CAMPING MATERIALS SUPPLIES</t>
  </si>
  <si>
    <t>MAINTENANCE OF SEA BOATS</t>
  </si>
  <si>
    <t>MAINTENANCE OF STREET LIGHTINGS</t>
  </si>
  <si>
    <t>MAINTENANCE OF COMMUNICATION EQUIPMENTS</t>
  </si>
  <si>
    <t>MAINTENANCE OF MARKETS/PUBLIC PLACES</t>
  </si>
  <si>
    <t>TRAINING -GENERAL</t>
  </si>
  <si>
    <t>SECURITY VOTE (INCLUDING OPERATIONS)</t>
  </si>
  <si>
    <t>SEA BOAT FUEL COST</t>
  </si>
  <si>
    <t>DIRECT TEACHING &amp; LABORATORY COST</t>
  </si>
  <si>
    <t>RECRUITMENT AND APPOINTMENT (SERVICE WIDE)</t>
  </si>
  <si>
    <t>SPECIAL DAYS/CELEBRATIONS</t>
  </si>
  <si>
    <t>GOVERNMENT STRATEGIC ACTIVITY</t>
  </si>
  <si>
    <t>VERIFICATION EXERCISE</t>
  </si>
  <si>
    <t>CONFLICT RESOLUTION</t>
  </si>
  <si>
    <t>DEMOLITION EXERCISE</t>
  </si>
  <si>
    <t>SUMMIT/CONFERENCE HOSTING</t>
  </si>
  <si>
    <t>TAKE-OFF GRANT</t>
  </si>
  <si>
    <t>CHRISTMAS DECORATION</t>
  </si>
  <si>
    <t>ACCREDITATION EXERCISE</t>
  </si>
  <si>
    <t>HEALTH CARE FINANCING (COVID-19 RESPONSIVE ACIVITY)</t>
  </si>
  <si>
    <t>LOGISTICS MANAGEMENT COORDINATION UNIT EXPENSES</t>
  </si>
  <si>
    <t>GRANT TO OTHER STATE GOVERNMENTS - CURRENT</t>
  </si>
  <si>
    <t>GRANTS TO COMMUNITIES/NGOs</t>
  </si>
  <si>
    <t>DOMESTIC INTEREST / DISCOUNT - TREASURY BILL</t>
  </si>
  <si>
    <t>PRESERVATION OF THE ENVIRONMENT</t>
  </si>
  <si>
    <t>ADMINISTRATIVE CODE: 022001200100                                                                      NAME OF MDA: MINISTRY OF FINANCE INCORPORATED (MOFI)</t>
  </si>
  <si>
    <t>01/2</t>
  </si>
  <si>
    <t>01/3</t>
  </si>
  <si>
    <t>02/3</t>
  </si>
  <si>
    <t>02/5</t>
  </si>
  <si>
    <t>02/6</t>
  </si>
  <si>
    <t>02/7</t>
  </si>
  <si>
    <t>02/8</t>
  </si>
  <si>
    <t>02/10</t>
  </si>
  <si>
    <t>02/11</t>
  </si>
  <si>
    <t>02/14</t>
  </si>
  <si>
    <t>02/15</t>
  </si>
  <si>
    <t>03/2</t>
  </si>
  <si>
    <t>03/5</t>
  </si>
  <si>
    <t>03/6</t>
  </si>
  <si>
    <t>03/7</t>
  </si>
  <si>
    <t>03/8</t>
  </si>
  <si>
    <t>03/9</t>
  </si>
  <si>
    <t>3/11</t>
  </si>
  <si>
    <t>3/13</t>
  </si>
  <si>
    <t>3/14</t>
  </si>
  <si>
    <t>4/5</t>
  </si>
  <si>
    <t>4/6</t>
  </si>
  <si>
    <t>4/7</t>
  </si>
  <si>
    <t>4/14</t>
  </si>
  <si>
    <t>5/1</t>
  </si>
  <si>
    <t>5/4</t>
  </si>
  <si>
    <t>5/7</t>
  </si>
  <si>
    <t>5/8</t>
  </si>
  <si>
    <t>5/9</t>
  </si>
  <si>
    <t>5/10</t>
  </si>
  <si>
    <t>5/11</t>
  </si>
  <si>
    <t>5/12</t>
  </si>
  <si>
    <t>5/14</t>
  </si>
  <si>
    <t>6/1</t>
  </si>
  <si>
    <t>6/4</t>
  </si>
  <si>
    <t>6/9</t>
  </si>
  <si>
    <t>6/11</t>
  </si>
  <si>
    <t>7/1</t>
  </si>
  <si>
    <t>7/2</t>
  </si>
  <si>
    <t>7/5</t>
  </si>
  <si>
    <t>7/6</t>
  </si>
  <si>
    <t>7/12</t>
  </si>
  <si>
    <t>8/1</t>
  </si>
  <si>
    <t>8/7</t>
  </si>
  <si>
    <t>8/8</t>
  </si>
  <si>
    <t>8/13</t>
  </si>
  <si>
    <t>9/10</t>
  </si>
  <si>
    <t>10/14</t>
  </si>
  <si>
    <t>15/09</t>
  </si>
  <si>
    <t>16/7</t>
  </si>
  <si>
    <t>17/1</t>
  </si>
  <si>
    <t>17/2</t>
  </si>
  <si>
    <t>17/3</t>
  </si>
  <si>
    <t>ADMINISTRATIVE CODE: 022200100100                                                                  NAME OF MDA: MINISTRY OF TRADE, INDUSTRY &amp; INVESTMENT</t>
  </si>
  <si>
    <t>INTERNATIONAL TRAVEL &amp; TRANSPORT: TRAINING</t>
  </si>
  <si>
    <t>INFORMATION TECHNOLOGY CONSULTING</t>
  </si>
  <si>
    <t>03102</t>
  </si>
  <si>
    <t>PURCHASE OF OPERATION VEHICLE</t>
  </si>
  <si>
    <t>CONSTRUCTION / PROVISION OF INFRASTRUCTURE</t>
  </si>
  <si>
    <t>CONSTRUCTION OF BOUNDARY PILLARS/ RIGHT OF WAYS</t>
  </si>
  <si>
    <t>CONSTRUCTION OF MARKETS/PARKS</t>
  </si>
  <si>
    <t>LAND RECLAMATION</t>
  </si>
  <si>
    <t>REHABILITATION/REPAIRS- MARKETS/PARKS</t>
  </si>
  <si>
    <t>BUILDING OF EXPORT PRODUCTION VILLAGE</t>
  </si>
  <si>
    <t>CONSTRUCTION OF MODERN MECHANIC SPARE PARTS VILLAGE</t>
  </si>
  <si>
    <t>CONSTRUCTION OF TRADE FARE COMPLEX/ATTENDANCE</t>
  </si>
  <si>
    <t>INDUSTRY INCUBATION CENTRES</t>
  </si>
  <si>
    <t>PRODUCE LABORATORY</t>
  </si>
  <si>
    <t>OPERATION VEHICLE</t>
  </si>
  <si>
    <t>ECO INDUSTRAL PARK</t>
  </si>
  <si>
    <t>COMPLETION OF KPANSIA MARKET</t>
  </si>
  <si>
    <t>DEVELOPMENT OF ENTERPRICE OUTLETS</t>
  </si>
  <si>
    <t>SWALI MARKET UPGRADING</t>
  </si>
  <si>
    <t>ADMINISTRATIVE CODE: 022200100100                                                                       NAME OF MDA: MINISTRY OF TRADE, INDUSTRY &amp; INVESTMENT</t>
  </si>
  <si>
    <t>14/02</t>
  </si>
  <si>
    <t>ADMINISTRATIVE CODE: 022200100200                NAME OF MDA: MICROFINANCE AND ENTREPRISE DEVELOPMENT AGENCY (BYMEDA)</t>
  </si>
  <si>
    <t>ECO.
CODE</t>
  </si>
  <si>
    <t>PROG. CODE</t>
  </si>
  <si>
    <t>2020 FULL YEAR REVENUE/ EXP. ACTUALS</t>
  </si>
  <si>
    <t>2021 PERFORM  REVENUE/EXP. ACTUALS (JANUARY TO JUNE)</t>
  </si>
  <si>
    <t>FOOD STUFF / CATERING MATERIALS SUPPLIES</t>
  </si>
  <si>
    <t>MEDICAL CONSULTING</t>
  </si>
  <si>
    <t>OTHER TRANSPORT EQUIPMENT FUEL COST</t>
  </si>
  <si>
    <t>PURCHASE OF LIBRARY BOOKS &amp; EQUIPMENT</t>
  </si>
  <si>
    <t xml:space="preserve">PURCHASE OF INDUSTRIAL EQUIPMENT </t>
  </si>
  <si>
    <t>PURCHASE OF AIR NAVIGATIONAL EQUIPMENT</t>
  </si>
  <si>
    <t>PURCHASES OF SURVEYING EQUIPMENT</t>
  </si>
  <si>
    <t>PURCHASE OF TRANSFORMER</t>
  </si>
  <si>
    <t>PURCHASE OF COMMUNICATION EQUIPMENT</t>
  </si>
  <si>
    <t>CONSTRUCTION / PROVISION OF RESIDENTIAL BUILDINGS</t>
  </si>
  <si>
    <t>CONSTRUCTION / PROVISION OF ELECTRICITY</t>
  </si>
  <si>
    <t>CONSTRUCTION / PROVISION OF ROADS</t>
  </si>
  <si>
    <t xml:space="preserve">CONSTRUCTION / PROVISION OF AIR-PORT / AERODROMES </t>
  </si>
  <si>
    <t>CONSTRUCTION / PROVISION OF RECREATIONAL FACILITIES</t>
  </si>
  <si>
    <t>CONSTRUCTION OF TRAFFIC /STREET LIGHTS</t>
  </si>
  <si>
    <t>CONSTRUCTION OF POWER GENERATING PLANTS</t>
  </si>
  <si>
    <t>CONSTRUCTION OF ICT INFRASTRUCTURES</t>
  </si>
  <si>
    <t>REHABILITATION / REPAIRS OF RESIDENTIAL BUILDING</t>
  </si>
  <si>
    <t>REHABILITATION / REPAIRS - WATER FACILITIES</t>
  </si>
  <si>
    <t>REHABILITATION / REPAIRS - ROADS</t>
  </si>
  <si>
    <t>REHABILITATION / REPAIRS - AIR-PORT / AERODROMES</t>
  </si>
  <si>
    <t>REHABILITATION / REPAIRS - RECREATIONAL FACILITIES</t>
  </si>
  <si>
    <t>REHABILITATION/REPAIRS OF BOUNDARIES</t>
  </si>
  <si>
    <t>REHABILITATION/REPAIRS- TRAFFIC /STREET LIGHTS</t>
  </si>
  <si>
    <t>REHABILITATION/REPAIRS- POWER GENERATING PLANTS</t>
  </si>
  <si>
    <t>PRESERVATION OF THE ENVIRONMENT - GENERAL</t>
  </si>
  <si>
    <t>TREE PLANTING</t>
  </si>
  <si>
    <t>EROSION  &amp; FLOOD CONTROL</t>
  </si>
  <si>
    <t>WATER POLLUTION PREVENTION &amp; CONTROL</t>
  </si>
  <si>
    <t>COUNTERPART FUNDING</t>
  </si>
  <si>
    <t>REFORM COMMUNICATIONS</t>
  </si>
  <si>
    <t>ADMINISTRATIVE CODE: 022200100200                                                                       NAME OF MDA: MICROFINANCE AND ENTREPRISE DEVELOPMENT AGENCY</t>
  </si>
  <si>
    <t>16/1</t>
  </si>
  <si>
    <t>PURCHASE OF BUSES</t>
  </si>
  <si>
    <t>PURCHASE OF SEA BOATS</t>
  </si>
  <si>
    <t>PURCHASE OF TYPEWRITERS</t>
  </si>
  <si>
    <t>ADMINISTRATIVE CODE: 022200100300                                                                  NAME OF MDA: BUREAU FOR CO-OPERATIVE DEVELOPMENT</t>
  </si>
  <si>
    <t>ADMINISTRATIVE CODE: 022200100300                                                                       NAME OF MDA: BUREAU FOR CO-OPERATIVE DEVELOPMENT</t>
  </si>
  <si>
    <t>ADMINISTRATIVE CODE: 022200100400                                                                  NAME OF MDA: BAYELSA STATE INVESTMENT PROMOTION AGENCY (BIPA)</t>
  </si>
  <si>
    <t>ADMINISTRATIVE CODE: 022700100100                                                                  NAME OF MDA: MINISTRY OF LABOUR, EMPLOYMENT &amp; PRODUCTIVITY</t>
  </si>
  <si>
    <t>GOVERNMENT OF BAYELSA STATE OF NIGERIA</t>
  </si>
  <si>
    <t>ADMINISTRATIVE CODE: 022200100400                                                                              MDA NAME: BAYELSA STATE INVESTMENT PROMOTION AGENCY (BIPA)</t>
  </si>
  <si>
    <t>Total</t>
  </si>
  <si>
    <t>ADMINISTRATIVE CODE: 022700100100                                                                      NAME OF MDA: MINISTRY OF LABOUR, EMPLOYMENT &amp; PRODUCTIVITY</t>
  </si>
  <si>
    <t>ADMINISTRATIVE CODE: 022800100100                                                                  NAME OF MDA: MINISTRY OF COMMUNICATION, SCIENCE &amp; TECHNOLOGY</t>
  </si>
  <si>
    <t>Construction of ICT Infrastructure(Tech./Innovation Centre.)</t>
  </si>
  <si>
    <t>Construction of ICT Infrastructure</t>
  </si>
  <si>
    <t>Construction of Incubation Units</t>
  </si>
  <si>
    <t>Sandfilling</t>
  </si>
  <si>
    <t>Upgrade of ICT Laboratory</t>
  </si>
  <si>
    <t>Research and Development</t>
  </si>
  <si>
    <t>STEM Prog. promotion,campaigns and competitions</t>
  </si>
  <si>
    <t>Computer Software</t>
  </si>
  <si>
    <t>Monitoring and Evaluation</t>
  </si>
  <si>
    <t>ADMINISTRATIVE CODE: 022800100100                                                                       NAME OF MDA: MINISTRY OF COMMUNICATION, SCIENCE &amp; TECHNOLOGY</t>
  </si>
  <si>
    <t>ADMINISTRATIVE CODE: 022800100200                                                                  NAME OF MDA: E-GOVERNANCE BUREAU</t>
  </si>
  <si>
    <t>ADMINISTRATIVE CODE: 022800100200                                                                       NAME OF MDA: E-GOVERNANCE</t>
  </si>
  <si>
    <t>14/03</t>
  </si>
  <si>
    <t>ADMINISTRATIVE CODE: 022900100100                                                                  NAME OF MDA: MINISTRY OF TRANSPORT</t>
  </si>
  <si>
    <t xml:space="preserve">SUBSCRIPTION TO PROFESSIONAL BODIES </t>
  </si>
  <si>
    <t>SUMMIT/CONFERENCE HOSTING (NATIONAL COUNCIL ON TRANSPORTATION)</t>
  </si>
  <si>
    <t>150000010101</t>
  </si>
  <si>
    <t>150000050101</t>
  </si>
  <si>
    <t>150000010106</t>
  </si>
  <si>
    <t>150000010110</t>
  </si>
  <si>
    <t>150000010112</t>
  </si>
  <si>
    <t>150000010111</t>
  </si>
  <si>
    <t>150000010113</t>
  </si>
  <si>
    <t>150000010109</t>
  </si>
  <si>
    <t>00150000040102</t>
  </si>
  <si>
    <t>150000050103</t>
  </si>
  <si>
    <t xml:space="preserve">PURCHASE OF DIVING EQUIPMENT </t>
  </si>
  <si>
    <t>150000050102</t>
  </si>
  <si>
    <t>CONSTRUCTION / PROVISION OF WATER FACILITIES (LAND JETTIES/ SLIPWAYS)</t>
  </si>
  <si>
    <t>150000050104</t>
  </si>
  <si>
    <t>CONSTRUCTION / PROVISION OF WATER-WAYS (MARINE NAVIGATIONAL SIGNS)</t>
  </si>
  <si>
    <t>150000010107</t>
  </si>
  <si>
    <t>CONSTRUCTION / PROVISION OF INFRASTRUCTURE (ROAD FURNITURE AND BUS STOPS)</t>
  </si>
  <si>
    <t>150000010102</t>
  </si>
  <si>
    <t>150000010103</t>
  </si>
  <si>
    <t>CONSTRUCTION OF MARKETS/PARKS (NEIGHBORHOOD PARKS)</t>
  </si>
  <si>
    <t>150000050106</t>
  </si>
  <si>
    <t>REHABILITATION / REPAIRS - WATER FACILITIES (JETTIES/SLIPWAY)</t>
  </si>
  <si>
    <t>150000050105</t>
  </si>
  <si>
    <t>REHABILITATION / REPAIRS - WATER-WAY (BOAT/WRECK CLEARING)</t>
  </si>
  <si>
    <t>00150000040101</t>
  </si>
  <si>
    <t>150000010104</t>
  </si>
  <si>
    <t>150000010105</t>
  </si>
  <si>
    <t>150000010114</t>
  </si>
  <si>
    <t>ADMINISTRATIVE CODE: 022900100100                                                                       NAME OF MDA: MINISTRY OF TRANSPORT</t>
  </si>
  <si>
    <t>ADMINISTRATIVE CODE: 022900100200                                                                  NAME OF MDA: BAYELSA MARITIME ACADEMY</t>
  </si>
  <si>
    <t>ADMINISTRATIVE CODE: 022900100300                                                                  NAME OF MDA: BAYELSA TRANSPORT COMPANY (BTC)</t>
  </si>
  <si>
    <t>ADMINISTRATIVE CODE: 022900100300                                                                       NAME OF MDA: BAYELSA TRANSPORT COMPANY (BTC)</t>
  </si>
  <si>
    <t>ADMINISTRATIVE CODE: 023100100100                                                                  NAME OF MDA: MINISTRY OF POWER</t>
  </si>
  <si>
    <t>ENGINEERING SERVICES</t>
  </si>
  <si>
    <t>00140000010100</t>
  </si>
  <si>
    <t>ADMINISTRATIVE CODE: 023100100100                                                                       NAME OF MDA: MINISTRY OF POWER</t>
  </si>
  <si>
    <t>ADMINISTRATIVE CODE: 023300100100                                                                  NAME OF MDA: MINISTRY OF MINERAL RESOURCES</t>
  </si>
  <si>
    <t>00120000010204</t>
  </si>
  <si>
    <t>00120000010205</t>
  </si>
  <si>
    <t>00120000010203</t>
  </si>
  <si>
    <t>00120000010104</t>
  </si>
  <si>
    <t>00120000010103</t>
  </si>
  <si>
    <t>ADMINISTRATIVE CODE: 023300100100                                                                       NAME OF MDA: MINISTRY OF MINERAL RESOURCES</t>
  </si>
  <si>
    <t>CONHESS</t>
  </si>
  <si>
    <t>11/2</t>
  </si>
  <si>
    <t>11/6</t>
  </si>
  <si>
    <t>ADMINISTRATIVE CODE: 023400100100                                                                  NAME OF MDA: MINISTRY OF WORKS &amp; INFRASTRUCTURE</t>
  </si>
  <si>
    <t>0 0060000010103</t>
  </si>
  <si>
    <t>0 2101</t>
  </si>
  <si>
    <t>Construction of Faculty of Agriculture Ofoni</t>
  </si>
  <si>
    <t>Const. of 17 Court Hall Magistrate court Complex, Ovom, Yenagoa</t>
  </si>
  <si>
    <t>Construction of Pavilion at Sampou, KOLGA</t>
  </si>
  <si>
    <t>Const. of Judiciary Complex project, Ovom, Yenagoa</t>
  </si>
  <si>
    <t>Const. of Rd 38/27 Kpansia Market Rd (High Profile Layout)</t>
  </si>
  <si>
    <t>1 0060000010103</t>
  </si>
  <si>
    <t>1 2101</t>
  </si>
  <si>
    <t xml:space="preserve">Const of Casava Processing Plant, Ebedebiri. SALGA </t>
  </si>
  <si>
    <t>0 0060000010107</t>
  </si>
  <si>
    <t>Const. of Rd 30 Spur (High Profile Layout)</t>
  </si>
  <si>
    <t>0 0150000010103</t>
  </si>
  <si>
    <t>Const. of Rd 27c (High Profile Layout)</t>
  </si>
  <si>
    <t>Const. of Rd 28 (High Profile Layout)</t>
  </si>
  <si>
    <t>Const. of Rd 31 (High Profile Layout)</t>
  </si>
  <si>
    <t>Const. of Rd 24 (High Profile Layout)</t>
  </si>
  <si>
    <t>Const of Ogu-Ayama-Okodi Rd. Yenagoa</t>
  </si>
  <si>
    <t>0 0150000010102</t>
  </si>
  <si>
    <t xml:space="preserve">Const. of Opolo-Elebele Road </t>
  </si>
  <si>
    <t>Const. of Bridge to link the Tourist Island Yenagoa</t>
  </si>
  <si>
    <t>Construction of Yenagoa-Oporoma Road</t>
  </si>
  <si>
    <t>Const of Ofoni - Toru-Ebeni Road</t>
  </si>
  <si>
    <t>Dualization of Igbogene/AIT Section (Outer Ring Rd).</t>
  </si>
  <si>
    <t xml:space="preserve">Nembe-Brass Road </t>
  </si>
  <si>
    <t xml:space="preserve">Const. of Sagbama-Ekeremor Road </t>
  </si>
  <si>
    <t>Const. of Isaac Boro Road</t>
  </si>
  <si>
    <t>0 0150000010106</t>
  </si>
  <si>
    <t xml:space="preserve">const. of Amassoma/Igbedi Road </t>
  </si>
  <si>
    <t>Const. of 1.2 Rigid Pavement Rd. Sampou-Kalama</t>
  </si>
  <si>
    <t>1 006000001013</t>
  </si>
  <si>
    <t xml:space="preserve">Construction of Airport </t>
  </si>
  <si>
    <t xml:space="preserve">Construction Of Motor Park at Sampou </t>
  </si>
  <si>
    <t>Const. of Gloryland Drive</t>
  </si>
  <si>
    <t>Const. of Elebele Bridge</t>
  </si>
  <si>
    <t>0 0150000010101</t>
  </si>
  <si>
    <t>Const. of Internal Road Agbere Town</t>
  </si>
  <si>
    <t>Const. of  Town Hall at Luduon Town, Southern Ijaw</t>
  </si>
  <si>
    <t>1 0150000010106</t>
  </si>
  <si>
    <t>Const. of Public Building, Sampou</t>
  </si>
  <si>
    <t>Const. of Public Building, Ofoni</t>
  </si>
  <si>
    <t>2 0150000010106</t>
  </si>
  <si>
    <t>2 2101</t>
  </si>
  <si>
    <t>Const. of Public Building NDU</t>
  </si>
  <si>
    <t xml:space="preserve">Const. of Ewoi-Ewema Rd (14Km with 2 Bridges) Ogbia </t>
  </si>
  <si>
    <t>Construction of Forupa Police Post</t>
  </si>
  <si>
    <t xml:space="preserve">Construction of Internal Roads, Amassoma </t>
  </si>
  <si>
    <t>Const. of Agbura-Otuokpoti Road</t>
  </si>
  <si>
    <t>Const. of Civil Servants Layout, Agbura</t>
  </si>
  <si>
    <t xml:space="preserve">Construction of Internal Roads, Sampou </t>
  </si>
  <si>
    <t>Const. of Motor Park, Igbogene</t>
  </si>
  <si>
    <t>Const. of Road/Bridge linking from Toru-Ebeni, Ayama-Adagbabiri and Egbemu-Angalabiri Roads</t>
  </si>
  <si>
    <t xml:space="preserve">Const. of internal road, Odi </t>
  </si>
  <si>
    <t>0 0060000010104</t>
  </si>
  <si>
    <t xml:space="preserve">Const. of internal road, New Yenagoa City </t>
  </si>
  <si>
    <t>Construction of Internal Road in Toru-Orua Town</t>
  </si>
  <si>
    <t xml:space="preserve">Const of Rigid Pavement at NLC Rd. Bayelsa palm Yenagoa </t>
  </si>
  <si>
    <t>Const of Cementary Rd. Outuoke, Ogbia</t>
  </si>
  <si>
    <t>0 006000001013</t>
  </si>
  <si>
    <t xml:space="preserve">Const of landing Jetty at the water front of King Joshua Iyekorogha Igbaga in sagbama  </t>
  </si>
  <si>
    <t xml:space="preserve">Nigerian Society of Engineers- A Hybrid Engineering library Project </t>
  </si>
  <si>
    <t>Const of 426M X 6M concrete road, Igeibiri, off Yenagoa – Oproma Rd</t>
  </si>
  <si>
    <t xml:space="preserve">A 1.5 km Rigid Pavement for koromotoru in Ekeremo LGA </t>
  </si>
  <si>
    <t xml:space="preserve">Const. of rigid pavement with dual drain &amp; 3 No culvert at Enumunagha Street, off Elebele Rd, opolo, yenagoa </t>
  </si>
  <si>
    <t>Presybiterian Rd. off Otiotio Link Erepa, Yenagoa</t>
  </si>
  <si>
    <t>0 0140000010104</t>
  </si>
  <si>
    <t>installation of all in one street light, Yenagoa ( Acess RD to Airport)</t>
  </si>
  <si>
    <t>Const. of Senator Douye Diri Civic Centre, Ndoro, Ekeremor</t>
  </si>
  <si>
    <t>Const of Bridge across FMC - Bebelibri II</t>
  </si>
  <si>
    <t>Const of Internal Rd Ekeremor</t>
  </si>
  <si>
    <t>Const of Internal Rd Yenagoa</t>
  </si>
  <si>
    <t>Const of Landing Jetty at Igbainwari, Opokuma Clan, KOLGA</t>
  </si>
  <si>
    <t xml:space="preserve">Refurblishing/Rehabilitation Works at Govt. House </t>
  </si>
  <si>
    <t xml:space="preserve">Renovation of Secreatriat Annexes </t>
  </si>
  <si>
    <t>0 006000001014</t>
  </si>
  <si>
    <t xml:space="preserve">Renovation of Ecunmenical Centre </t>
  </si>
  <si>
    <t xml:space="preserve">Rehabitation/ Maintenance of Roads in Yenagoa and other Towns </t>
  </si>
  <si>
    <t>Rehabilitation of the Public Water Supply System, New Commissioners Quarters, Opolo</t>
  </si>
  <si>
    <t>Maintenance of Tombia-Amassoma Road</t>
  </si>
  <si>
    <t xml:space="preserve">Renovation of Government House Villa Duplexes </t>
  </si>
  <si>
    <t xml:space="preserve">Rehabilitation of Bridge at Akenfa </t>
  </si>
  <si>
    <t>Renovation of NYSC Orientation Camp, Boro Town, KOLGA</t>
  </si>
  <si>
    <t xml:space="preserve">Sandfilling of Bulo-Orua, Toru-Orua and Toru-Ebeni Road </t>
  </si>
  <si>
    <t>Const. of master Drainage System in Yenagoa and its Environs</t>
  </si>
  <si>
    <t>1 0150000010103</t>
  </si>
  <si>
    <t>Sand filling of Sampou Town</t>
  </si>
  <si>
    <t>Beautification/Landscaping, Civil and Allied Works at Tombia/Etegwe Rounabout Phase 2</t>
  </si>
  <si>
    <t>Const of Shoreline Proctection in sampou</t>
  </si>
  <si>
    <t>Const of Shoreline Proctection i in Odi Town</t>
  </si>
  <si>
    <t>Shore protection at Ayamasa, Ekeremor</t>
  </si>
  <si>
    <t>ADMINISTRATIVE CODE: 023400100100                                                                       NAME OF MDA: MINISTRY OF WORKS &amp; INFRASTRUCTURE</t>
  </si>
  <si>
    <t>(Plse Specify)2</t>
  </si>
  <si>
    <t>Commissioner</t>
  </si>
  <si>
    <t>ADMINISTRATIVE CODE: 023600100100                                                                  NAME OF MDA: MINISTRY OF CULTURE AND TOURISM DEVELOPMENT</t>
  </si>
  <si>
    <t>ADMINISTRATIVE CODE: 023600100100                                                                       NAME OF MDA: MINISTRY OF CULTURE AND TOURISM DEVELOPMENT</t>
  </si>
  <si>
    <t>ADMINISTRATIVE CODE: 023600300100                                                   NAME OF MDA: MUSEUMS AND MONUMENTS</t>
  </si>
  <si>
    <t>1,000,000.00</t>
  </si>
  <si>
    <t>ARCHITECTURAL SERVICES</t>
  </si>
  <si>
    <t>SURVEYING SERVICES</t>
  </si>
  <si>
    <t>TOWN PLANNING SERVICES</t>
  </si>
  <si>
    <t>ADMINISTRATIVE CODE: 023600300100           NAME OF MDA: MUSEUMS AND MONUMENTS</t>
  </si>
  <si>
    <t>ADMINISTRATIVE CODE: 023600400100                                                                  NAME OF MDA: COUNCIL FOR ARTS AND CULTURE</t>
  </si>
  <si>
    <t>ADMINISTRATIVE CODE: 023600400100                                                                       NAME OF MDA: COUNCIL FOR ARTS AND CULTURE</t>
  </si>
  <si>
    <t>ADMINISTRATIVE CODE: 023600400200                                                                  NAME OF MDA: INTERNATIONAL INSTITUTE OF TOURISM &amp; HOSPITALITY</t>
  </si>
  <si>
    <t>DSICIPLINE AND APPOINTMENT (SERVICE WIDE)</t>
  </si>
  <si>
    <t>ADMINISTRATIVE CODE: 023600400200                                                                       NAME OF MDA: INTERNATIONAL INSTITUTE OF TOURISM &amp; HOSPITALITY</t>
  </si>
  <si>
    <t>CONTEDISS</t>
  </si>
  <si>
    <t>CONPCASS</t>
  </si>
  <si>
    <t>11/5</t>
  </si>
  <si>
    <t>11/7</t>
  </si>
  <si>
    <t>11/9</t>
  </si>
  <si>
    <t>Add. Others 1</t>
  </si>
  <si>
    <t>RECTOR</t>
  </si>
  <si>
    <t>ADMINISTRATIVE CODE: 023600400300                                                                 NAME OF MDA: TOURISM DEVELOPMENT AND HOTEL LICENCING AGENCY</t>
  </si>
  <si>
    <t>ADMINISTRATIVE CODE: 023600400300                                                                       NAME OF MDA: TOURISM DEVELOPMENT AND HOTEL LICENCING AGENCY</t>
  </si>
  <si>
    <t>ADMINISTRATIVE CODE: 023700100100                                                                  NAME OF MDA: MINISTRY OF IJAW NATIONAL AFFAIRS</t>
  </si>
  <si>
    <t>ADMINISTRATIVE CODE: 023700100100                                                                       NAME OF MDA: MINISTRY OF IJAW NATIONAL AFFAIRS</t>
  </si>
  <si>
    <t>ADMINISTRATIVE CODE: 023800100100                                                                  NAME OF MDA: MINISTRY OF BUDGET &amp; ECONOMIC PLANNING</t>
  </si>
  <si>
    <t>ADMINISTRATIVE CODE: 023800100100                                                                       NAME OF MDA: MINISTRY OF BUDGET &amp; ECONOMIC PLANNING</t>
  </si>
  <si>
    <t>ADMINISTRATIVE CODE: 023800100200                                                                  NAME OF MDA: PLANNING DEPARTMENT</t>
  </si>
  <si>
    <t>ADMINISTRATIVE CODE: 023800100300                                                                  NAME OF MDA: STATE BUREAU OF STATISTICS</t>
  </si>
  <si>
    <t>ADMINISTRATIVE CODE: 023800400100                                                                  NAME OF MDA: PUBLIC AND PRIVATE PARTNERSHIP OFFICE (PPP)</t>
  </si>
  <si>
    <t>ADMINISTRATIVE CODE: 02300500300                                                                  NAME OF MDA: COMMUNITY AND SOCIAL DEVELOPMENT AGENCY (CSDA)</t>
  </si>
  <si>
    <t xml:space="preserve">                                                                                                                                    ADMINISTRATIVE CODE: 025200100100                                                                  NAME OF MDA: MINISTRY OF WATER  RESOURCES</t>
  </si>
  <si>
    <t>MAINTENANCE OF MOTOR VEHICLE / TRANSPORT EQUIPMENT {TANKERS}</t>
  </si>
  <si>
    <t>OTHER MAINTENANCE SERVICES (WATER &amp; SANITATION FACILITIES)</t>
  </si>
  <si>
    <t>OTHER TRANSPORT EQUIPMENT FUEL COST (DRILLING RIG)</t>
  </si>
  <si>
    <t>PLANT / GENERATOR FUEL COST (WATER FACILITIES)</t>
  </si>
  <si>
    <t>SUBSCRIPTION TO PROFESSIONAL BODIES (NWSA)</t>
  </si>
  <si>
    <t>00 10 00000101 40</t>
  </si>
  <si>
    <t>00 10 00000101 46</t>
  </si>
  <si>
    <t>PURCHASE OF HEALTH / MEDICAL EQUIPMENT(LAB.)</t>
  </si>
  <si>
    <t>00 10 00000101 45</t>
  </si>
  <si>
    <t>00 10 00000101 38</t>
  </si>
  <si>
    <t xml:space="preserve">00 10 00000101 </t>
  </si>
  <si>
    <t>00 10 00000101  32</t>
  </si>
  <si>
    <t>00 10 00000101  15</t>
  </si>
  <si>
    <t>00 10 00000101  33</t>
  </si>
  <si>
    <t>00 10 00000101  34</t>
  </si>
  <si>
    <t>00 10 00000101  36</t>
  </si>
  <si>
    <t>00 10 00000101 04</t>
  </si>
  <si>
    <t>Completion of Famgbe Water Scheme</t>
  </si>
  <si>
    <t>00 10 00000101 05</t>
  </si>
  <si>
    <t>completion of Igbogene Water Scheme</t>
  </si>
  <si>
    <t>00 10 00000101 06</t>
  </si>
  <si>
    <t>Completion &amp; handover of 10 near completed projects; Okoroba, Ekperiama, Igbeta-Ewoama, Soinkiri, Ikibiri, Eniwari, Ezetu, Tamugbene, Ayamassa, Bouama</t>
  </si>
  <si>
    <t>00 10 00000101  08</t>
  </si>
  <si>
    <t>Completion of Liama Water Scheme</t>
  </si>
  <si>
    <t>00 10 00000101  09</t>
  </si>
  <si>
    <t>Completion of UAC/Ogbokiri/Tubukiri Water Scheme</t>
  </si>
  <si>
    <t>00 10 00000101 10</t>
  </si>
  <si>
    <t>Completion of Fantuo Water Scheme</t>
  </si>
  <si>
    <t>00 10 00000101 03</t>
  </si>
  <si>
    <t>Yenagoa damaged reticulation replacment - Phases</t>
  </si>
  <si>
    <t>00 10 00000101 07</t>
  </si>
  <si>
    <t>Completion of construction of Nembe &amp; Ogbia Regional Waterworks</t>
  </si>
  <si>
    <t>00 10 00000101 14</t>
  </si>
  <si>
    <t>Construction of Oluasiri &amp; Okodi Water Scheme</t>
  </si>
  <si>
    <t>00 10 00000101 16</t>
  </si>
  <si>
    <t>20km Reticulation in Nembe - Bassambiri</t>
  </si>
  <si>
    <t>00 10 00000101 23</t>
  </si>
  <si>
    <t>Construction of rural water supply in communities &lt;5000 persons</t>
  </si>
  <si>
    <t>00 10 00000101 24</t>
  </si>
  <si>
    <t>Construction of small town water supply in communities (&lt;20,000 persons)</t>
  </si>
  <si>
    <t>00 10 00000101 29</t>
  </si>
  <si>
    <t>Construction of Sanitation Facility in Rural Communities in 6 non-focal LGAs</t>
  </si>
  <si>
    <t>00 10 00000101 32</t>
  </si>
  <si>
    <t>Construction of Sanitation Facility in Small Towns in 6 non-focal LGAs</t>
  </si>
  <si>
    <t>00 10 00000101 35</t>
  </si>
  <si>
    <t>Studies &amp; Surveys (Sectoral): Baseline Studies of Water facilities</t>
  </si>
  <si>
    <t>00 10 00000101 15</t>
  </si>
  <si>
    <t>Waste Water/Sewerage Treatment Plant - Consultancy</t>
  </si>
  <si>
    <t>00 10 00000101 01</t>
  </si>
  <si>
    <t>Reactivation of Yenagoa Metropolis &amp; Environs Waterworks</t>
  </si>
  <si>
    <t>00 10 00000101 02</t>
  </si>
  <si>
    <t>Reactivation of other 7-LGA Waterworks</t>
  </si>
  <si>
    <t>00 10 00000101 17</t>
  </si>
  <si>
    <t>Refurbishment of existing 6 nos. water tankers</t>
  </si>
  <si>
    <t>Completion of renovation of office building at Okaka</t>
  </si>
  <si>
    <t>ADMINISTRATIVE CODE: 025200100100                                                                       NAME OF MDA: MINISTRY OF WATER  RESOURCES</t>
  </si>
  <si>
    <t>HS</t>
  </si>
  <si>
    <t>1</t>
  </si>
  <si>
    <t>11/4</t>
  </si>
  <si>
    <t>11/8</t>
  </si>
  <si>
    <t>11/10</t>
  </si>
  <si>
    <t>ADMINISTRATIVE CODE: 025200100200                                                                  NAME OF MDA: WATER BOARD</t>
  </si>
  <si>
    <t>10000010103</t>
  </si>
  <si>
    <t>ADMINISTRATIVE CODE: 025200100200                                                                       NAME OF MDA: WATER BOARD</t>
  </si>
  <si>
    <t>ADMINISTRATIVE CODE: 026000100100                                                                  NAME OF MDA: MINISTRY OF LANDS, HOUSING &amp; RURAL DEVELOPMENT</t>
  </si>
  <si>
    <t>30</t>
  </si>
  <si>
    <t>00060000010</t>
  </si>
  <si>
    <t>Aquisation of Lands</t>
  </si>
  <si>
    <t>Construction of 8 Housing by the State Government at Ayama</t>
  </si>
  <si>
    <t>Construction of 475 Lowcost Housing units by the State Government at Brass, Salga, Ekeremor and Kolga</t>
  </si>
  <si>
    <t xml:space="preserve">Installation of Security Survellance System </t>
  </si>
  <si>
    <t>Construction of 1 Duplex (Demonstration Building at Opolo)</t>
  </si>
  <si>
    <t>Construction of Judges and Magistrates Quarters at Opolo</t>
  </si>
  <si>
    <t>Construction road and water at Okaka phase II Housing Estate</t>
  </si>
  <si>
    <t>Fencing of aquired Lands in Ministry of Lands, Housing and Urban Development</t>
  </si>
  <si>
    <t>Construction of infrastructure (roads, drains, water supply and electricity for new Commissioners quarters</t>
  </si>
  <si>
    <t>Preparation of Comprehensive Development Plan for CBD</t>
  </si>
  <si>
    <t>Contruction of 2 Houses for 2 Former Governors of old Rivers State</t>
  </si>
  <si>
    <t>Construction of New Commissioners Quarters (45 Units of Housing) at New Yenagoa City by the State Government</t>
  </si>
  <si>
    <t>Construction of 1,000 units of  Civil Servants Estate at Ayama and Opolo</t>
  </si>
  <si>
    <t>Construction of 2 Buildings at No. 5 &amp; 9 Akassa Street Old GRA, Port Harcourt</t>
  </si>
  <si>
    <t>Carrying out Urban Renewal in Igbogene, Onopa and Amarata</t>
  </si>
  <si>
    <t>Construction of Road and Water at Ayama Housing Estate</t>
  </si>
  <si>
    <t xml:space="preserve">Preparation of Local Plans for Sampou, Aleibiri and Igbogene </t>
  </si>
  <si>
    <t>Preparation of Strategic Development Plans at Oporoma, Nembe and Brass</t>
  </si>
  <si>
    <t>Rehabilitation of Government Estates</t>
  </si>
  <si>
    <t>ADMINISTRATIVE CODE: 026000100100                                                                       NAME OF MDA: MINISTRY OF LANDS, HOUSING &amp; RURAL DEVELOPMENT</t>
  </si>
  <si>
    <t>ADMINISTRATIVE CODE: 026000200100                                                                  NAME OF MDA: OFFICE OF THE SURVEYOR GENERAL</t>
  </si>
  <si>
    <t>ADMINISTRATIVE CODE: 026000200100                                                                       NAME OF MDA: OFFICE OF THE SURVEYOR GENERAL</t>
  </si>
  <si>
    <t>ADMINISTRATIVE CODE: 026000300100                                                                  NAME OF MDA: PHYSICAL PLANNING &amp; DEVELOPMENT BOARD</t>
  </si>
  <si>
    <t>ADMINISTRATIVE CODE: 026000300100                                                                       NAME OF MDA: PHYSICAL PLANNING &amp; DEVELOPMENT BOARD</t>
  </si>
  <si>
    <t>ADMINISTRATIVE CODE: 026000400100                                                                 NAME OF MDA: NEW YENAGOA CITY DEVELOPMENT AGENCY</t>
  </si>
  <si>
    <t>1.000,000</t>
  </si>
  <si>
    <t xml:space="preserve">ADMINISTRATIVE CODE: 026000500100                                                                NAME OF MDA: BAYELSA STATE GEOGRAPHIC INFORMATION SYSTEMS </t>
  </si>
  <si>
    <t>LEASED COMMUNICATION LINES(S)</t>
  </si>
  <si>
    <t>ADMINISTRATIVE CODE: 026000500100                                                                       NAME OF MDA: BAYELSA STATE GEOGRAPHIC INFORMATION SYSTEMS</t>
  </si>
  <si>
    <t>Number of  Staff 2021</t>
  </si>
  <si>
    <t>ADMINISTRATIVE CODE: 026000100200                                                                  NAME OF MDA: BAYELSA STATE HOUSING &amp; HOUSING DEVELOPMENT AUTHORITY</t>
  </si>
  <si>
    <t>2021 PERFORMANCE  REVENUE/EXPENDITURE ACTUALS (UP TO OCTOBER)</t>
  </si>
  <si>
    <t xml:space="preserve">SALARY </t>
  </si>
  <si>
    <t>MINOR ROAD MAINTENANCE</t>
  </si>
  <si>
    <t xml:space="preserve"> </t>
  </si>
  <si>
    <t>ADMINISTRATIVE CODE: 026000100200                                                                       NAME OF MDA: BAYELSA STATE HOUSING &amp; HOUSING DEVELOPMENT AUTHORITY</t>
  </si>
  <si>
    <t>FAAC DEDUCTIONS</t>
  </si>
  <si>
    <t>2022 LAW AND JUSTICE SECTOR BUDGET SUMMARY</t>
  </si>
  <si>
    <t>ADMIN. CODE</t>
  </si>
  <si>
    <t>MDA</t>
  </si>
  <si>
    <t>TOTAL REVENUE</t>
  </si>
  <si>
    <t>TOTAL RECURRENT EXPENDITURE</t>
  </si>
  <si>
    <t>TOTAL EXPENDITURE</t>
  </si>
  <si>
    <t>Judicial Service Commission</t>
  </si>
  <si>
    <t>High Court</t>
  </si>
  <si>
    <t>Customary Court of Appeal</t>
  </si>
  <si>
    <t>Min. of Justice</t>
  </si>
  <si>
    <t>Directorate of Citizens Right</t>
  </si>
  <si>
    <t>ADMINISTRATIVE CODE: 031801100100                                                                  NAME OF MDA: JUDICIAL SERVICE COMMISSION</t>
  </si>
  <si>
    <t>CLIMATE CHANGE ACTIVITIES</t>
  </si>
  <si>
    <t>ADMINISTRATIVE CODE: 031805100100                                                                  NAME OF MDA: HIGH COURT</t>
  </si>
  <si>
    <t>COVID-19 RESPONSIVE ACTIVITIES</t>
  </si>
  <si>
    <t>COURT FEES</t>
  </si>
  <si>
    <t>LATE FILING PENALTIES</t>
  </si>
  <si>
    <t>000200000101</t>
  </si>
  <si>
    <t>000200000102</t>
  </si>
  <si>
    <t>000200000103</t>
  </si>
  <si>
    <t>000200000104</t>
  </si>
  <si>
    <t>000200000105</t>
  </si>
  <si>
    <t>000200000106</t>
  </si>
  <si>
    <t>000200000107</t>
  </si>
  <si>
    <t>000200000108</t>
  </si>
  <si>
    <t>000200000109</t>
  </si>
  <si>
    <t xml:space="preserve">000200000110 </t>
  </si>
  <si>
    <t>000200000111</t>
  </si>
  <si>
    <t xml:space="preserve">000200000112 </t>
  </si>
  <si>
    <t xml:space="preserve">000200000113 </t>
  </si>
  <si>
    <t>000200000114</t>
  </si>
  <si>
    <t>000200000115</t>
  </si>
  <si>
    <t>000200000116</t>
  </si>
  <si>
    <t>000200000117</t>
  </si>
  <si>
    <t>000200000118</t>
  </si>
  <si>
    <t>000200000119</t>
  </si>
  <si>
    <t>000200000120</t>
  </si>
  <si>
    <t>000200000121</t>
  </si>
  <si>
    <t>000200000122</t>
  </si>
  <si>
    <t>000200000123</t>
  </si>
  <si>
    <t>000200000124</t>
  </si>
  <si>
    <t>000200000125</t>
  </si>
  <si>
    <t>000200000126</t>
  </si>
  <si>
    <t>000200000127</t>
  </si>
  <si>
    <t>000200000128</t>
  </si>
  <si>
    <t>000200000129</t>
  </si>
  <si>
    <t>000200000130</t>
  </si>
  <si>
    <t>000200000131</t>
  </si>
  <si>
    <t>000200000132</t>
  </si>
  <si>
    <t>000200000133</t>
  </si>
  <si>
    <t>000200000134</t>
  </si>
  <si>
    <t>000200000135</t>
  </si>
  <si>
    <t>000200000136</t>
  </si>
  <si>
    <t>000200000137</t>
  </si>
  <si>
    <t>SPORTING ACTIVITIES</t>
  </si>
  <si>
    <t>000200000138</t>
  </si>
  <si>
    <t>PURCHASE OF OFFICE BUILDINGS</t>
  </si>
  <si>
    <t>PURCHASE OF RESIDENTIAL BUILDINGS</t>
  </si>
  <si>
    <t>PURCHASE MOTOR CYCLES</t>
  </si>
  <si>
    <t>000200000139</t>
  </si>
  <si>
    <t>PURCHASE OF VANS</t>
  </si>
  <si>
    <t>PURCHASE OF TRUCKS</t>
  </si>
  <si>
    <t>000200000140</t>
  </si>
  <si>
    <t>000200000141</t>
  </si>
  <si>
    <t>000200000142</t>
  </si>
  <si>
    <t>000200000143</t>
  </si>
  <si>
    <t>000200000144</t>
  </si>
  <si>
    <t>000200000145</t>
  </si>
  <si>
    <t>000200000146</t>
  </si>
  <si>
    <t>000200000147</t>
  </si>
  <si>
    <t>000200000148</t>
  </si>
  <si>
    <t>PURCHASE OF SECURITY EQUIPMENT</t>
  </si>
  <si>
    <t>000200000150</t>
  </si>
  <si>
    <t>000200000151</t>
  </si>
  <si>
    <t>000200000152</t>
  </si>
  <si>
    <t>000200000153</t>
  </si>
  <si>
    <t>ADMINISTRATIVE CODE: 031805200100                                                                  NAME OF MDA: CUSTMARY COURT OF APPEAL</t>
  </si>
  <si>
    <t>ADMINISTRATIVE CODE: 032600100100                                                                  NAME OF MDA: MINISTRY OF JUSTICE</t>
  </si>
  <si>
    <t>MOTOR VEHICLE FUEL COST</t>
  </si>
  <si>
    <t>FINANCIAL CHARGES-GENERAL</t>
  </si>
  <si>
    <t>JUDGEMENT DEBT</t>
  </si>
  <si>
    <t>00130000010101</t>
  </si>
  <si>
    <t>00130000010103</t>
  </si>
  <si>
    <t>00130000010104</t>
  </si>
  <si>
    <t>00130000010105</t>
  </si>
  <si>
    <t>00130000010106</t>
  </si>
  <si>
    <t>00130000010107</t>
  </si>
  <si>
    <t>00130000010108</t>
  </si>
  <si>
    <t>00130000010109</t>
  </si>
  <si>
    <t>00130000010110</t>
  </si>
  <si>
    <t>00130000010111</t>
  </si>
  <si>
    <t>00130000010112</t>
  </si>
  <si>
    <t>00130000010113</t>
  </si>
  <si>
    <t>ADMINISTRATIVE CODE: 032600200100                                                                  NAME OF MDA: DIRECTORATE FOR CITIZENS RIGHT</t>
  </si>
  <si>
    <t>ADMINISTRATIVE CODE: 031801100100                                  NAME OF MDA: JUDICIAL SERVICE COMMISSION</t>
  </si>
  <si>
    <t>4/13</t>
  </si>
  <si>
    <t>13/1</t>
  </si>
  <si>
    <t>PS(Secretary)</t>
  </si>
  <si>
    <t>ADMINISTRATIVE CODE: 031805100100                                                  NAME OF MDA: HIGH COURT</t>
  </si>
  <si>
    <t>4/9</t>
  </si>
  <si>
    <t>4/11</t>
  </si>
  <si>
    <t>5/13</t>
  </si>
  <si>
    <t>8/14</t>
  </si>
  <si>
    <t>9/13</t>
  </si>
  <si>
    <t>14/01</t>
  </si>
  <si>
    <t>PS/CR/DIR</t>
  </si>
  <si>
    <t>Magistrate 17</t>
  </si>
  <si>
    <t>Magistrate 16</t>
  </si>
  <si>
    <t>Magistrate 15</t>
  </si>
  <si>
    <t>Magistrate 14</t>
  </si>
  <si>
    <t>Magistrate 13</t>
  </si>
  <si>
    <t>Magistrate 12</t>
  </si>
  <si>
    <t>Research 12</t>
  </si>
  <si>
    <t>Research 10</t>
  </si>
  <si>
    <t>ADMINISTRATIVE CODE: 031805200100                    NAME OF MDA: CUSTOMARY COURT OF APPEAL</t>
  </si>
  <si>
    <t>PS(CR)</t>
  </si>
  <si>
    <t>ADMINISTRATIVE CODE: 032600100100                               NAME OF MDA: MINISTRY OF JUSTICE</t>
  </si>
  <si>
    <t>GJSS 10</t>
  </si>
  <si>
    <t>GJSS 12</t>
  </si>
  <si>
    <t>GJSS 13</t>
  </si>
  <si>
    <t>GJSS 14</t>
  </si>
  <si>
    <t>GJSS 15</t>
  </si>
  <si>
    <t>GJSS16</t>
  </si>
  <si>
    <t>GJSS 17</t>
  </si>
  <si>
    <t xml:space="preserve">SOCIAL SECTOR BUDGET 2022 SUMMARY </t>
  </si>
  <si>
    <t>Administrative Code</t>
  </si>
  <si>
    <t>ADMINISTRATIVE CODE: 051300100100                                                                  NAME OF MDA: MINISTRY OF YOUTH AND SPORTS DEVELOPMENT</t>
  </si>
  <si>
    <t>SEVERANCE GRATUITY OF POLITICAL OFFICE HOLDERS</t>
  </si>
  <si>
    <t>120.000.00</t>
  </si>
  <si>
    <t>PRAISE NIGHT/ THANKSGIVING</t>
  </si>
  <si>
    <t>DISABILITY SUPPORT</t>
  </si>
  <si>
    <t>800000101</t>
  </si>
  <si>
    <t>PURCHASE OF SPORTING / GAMING EQUIPMENT</t>
  </si>
  <si>
    <t>800000102</t>
  </si>
  <si>
    <t>CONSTRUCTION / PROVISION OF SPORTING FACILITIES</t>
  </si>
  <si>
    <t>800000103</t>
  </si>
  <si>
    <t>REHABILITATION / REPAIRS - SPORTING FACILITIES</t>
  </si>
  <si>
    <t>ADMINISTRATIVE CODE: 051300200100                                                                  NAME OF MDA: SPORTS COUNCIL</t>
  </si>
  <si>
    <t>AIRCRAFT FUEL COST</t>
  </si>
  <si>
    <t>ADMINISTRATIVE CODE: 051300300100                                                                  NAME OF MDA: BAYELSA STATE SPORTS ACADEMY</t>
  </si>
  <si>
    <t>SCHOOLS COMPITITIONS (OTHER THEN SPORTS)</t>
  </si>
  <si>
    <t>ADMINISTRATIVE CODE: 051400100100                                                                  NAME OF MDA: MINISTRY OF WOMEN, CHILDREN AFFAIRS &amp; SOCIAL DEVELOPMENT</t>
  </si>
  <si>
    <t>CRECHE</t>
  </si>
  <si>
    <t>00070000010313</t>
  </si>
  <si>
    <t>00070000010314</t>
  </si>
  <si>
    <t>00070000010315</t>
  </si>
  <si>
    <t>00070000010316</t>
  </si>
  <si>
    <t>00040000010104</t>
  </si>
  <si>
    <t>PURCHASE OF HEALTH / MEDICAL EQUIPMENT</t>
  </si>
  <si>
    <t>00050000010102</t>
  </si>
  <si>
    <t>00050000010103</t>
  </si>
  <si>
    <t>00050000010106</t>
  </si>
  <si>
    <t>PURCHASE OF RECREATIONAL FACILITIES</t>
  </si>
  <si>
    <t>00040000010101</t>
  </si>
  <si>
    <t>REHABILITATION / REPAIRS - HOSPITAL / HEALTH CENTRES</t>
  </si>
  <si>
    <t>00050000010101</t>
  </si>
  <si>
    <t>REHABILITATION / REPAIRS - PUBLIC SCHOOLS</t>
  </si>
  <si>
    <t>00070000010317</t>
  </si>
  <si>
    <t>00050000010107</t>
  </si>
  <si>
    <t>00070000020102</t>
  </si>
  <si>
    <t>ADMINISTRATIVE CODE: 051400200100                                                                  NAME OF MDA: PILGRIMS WELFARE BOARD</t>
  </si>
  <si>
    <t>ADMINISTRATIVE CODE: 051700100100                                                                  NAME OF MDA: MINISTRY OF EDUCATION</t>
  </si>
  <si>
    <t>PRIVATE SCHOOLS LICENSES</t>
  </si>
  <si>
    <t>00220000000000</t>
  </si>
  <si>
    <t>CLEANING &amp; FUMIGATION SERVICES(COVID-19 REPONSIVE ACTIVITIES)</t>
  </si>
  <si>
    <t>00050000030303       00050000030305  00050000030306</t>
  </si>
  <si>
    <t>LOCAL STUDENT FINANCING</t>
  </si>
  <si>
    <t>SCHOOL CENSUS</t>
  </si>
  <si>
    <t>SUBSIDIES GENERAL (SUBVENTION TO PARASTATALS &amp; OTHER ENTITIES)</t>
  </si>
  <si>
    <t>SUBSIDY TO GOVERNMENT OWNED COMPANIES &amp; PARASTATALS</t>
  </si>
  <si>
    <t>SUBVENTION TO GOVERNMENT OWNED SCHOOLS</t>
  </si>
  <si>
    <t>00050000040124 00050000020270  00050000020252   00050000040125</t>
  </si>
  <si>
    <t>00050000040113; 00050000040118; 00050000040108</t>
  </si>
  <si>
    <t>00050000010106; 00050000010210</t>
  </si>
  <si>
    <t>00550000040109</t>
  </si>
  <si>
    <t>0050000030408</t>
  </si>
  <si>
    <t xml:space="preserve"> 00050000030000,  00050000020000</t>
  </si>
  <si>
    <t>CONSTRUCTION / PROVISION OF PUBLIC SCHOOLS</t>
  </si>
  <si>
    <t>00050000030801; 00050000030802   00050000040126   00050000040127</t>
  </si>
  <si>
    <t>00050000040302</t>
  </si>
  <si>
    <t>00050000030106; 00050000030102; 00050000030106</t>
  </si>
  <si>
    <t>00050000040128</t>
  </si>
  <si>
    <t>REHABILITATION / REPAIRS - LIBRARIES</t>
  </si>
  <si>
    <t>00050000020224</t>
  </si>
  <si>
    <t>0050000040310</t>
  </si>
  <si>
    <t>00050000020227</t>
  </si>
  <si>
    <t>00050000040213</t>
  </si>
  <si>
    <t>00050000040204</t>
  </si>
  <si>
    <t>ADMINISTRATIVE CODE: 051700300100                                                                  NAME OF MDA: BAYELSA STATE UNIVERSAL BASIC EDUCATION BOARD (SUBEB)</t>
  </si>
  <si>
    <t>ADMINISTRATIVE CODE: 051700800100                                                                  NAME OF MDA: BAYELSA STATE LIBRARY BOARD</t>
  </si>
  <si>
    <t>ADMINISTRATIVE CODE: 051701000200                                                                  NAME OF MDA: STATE AGENCY FOR MASS EDUCATION</t>
  </si>
  <si>
    <t>ADMINISTRATIVE CODE: 051701000300                                                                  NAME OF MDA: TEACHERS TRAINING, REGISTRATION AND CERTTIFICATION BOARD</t>
  </si>
  <si>
    <t>,05061801</t>
  </si>
  <si>
    <t xml:space="preserve">ADMINISTRATIVE CODE: 051701000400                         NAME OF MDA: DIRECTORATE FOR EDUCATION INSPECTION &amp; POLICY SERVICES </t>
  </si>
  <si>
    <t>ADMINISTRATIVE CODE: 051701000500                                                                  NAME OF MDA: BAYELSA STATE INSTITUTE OF ENTREPRENEURSHIP &amp; VOCATIONAL TRAINING</t>
  </si>
  <si>
    <t>ADMINISTRATIVE CODE: 051701000600                                                                  NAME OF MDA: POST PRIMARY SCHOOLS BOARD (PPSB)</t>
  </si>
  <si>
    <t>DSICIPLINE AND APPOITMENT (SERVICE WIDE)</t>
  </si>
  <si>
    <t>PURCHASE OF CANTEEN / KITCHEN EQUIPMENT</t>
  </si>
  <si>
    <t>PURCHASE OF TEACHING / LEARNING AID EQUIPMENT/SCIENCE &amp; LAB MATERIALS</t>
  </si>
  <si>
    <t>ADMINISTRATIVE CODE: 051701000700                                                                  NAME OF MDA: SCIENCE AND TECHNOLOGY EDUCATION BOARD</t>
  </si>
  <si>
    <t>ADMINISTRATIVE CODE: 051701000800                                                                  NAME OF MDA: BAYELSA STATE SCHOLARSHIP BOARD</t>
  </si>
  <si>
    <t>MAINTENANCE OF DUMP-SITES</t>
  </si>
  <si>
    <t>COOKING GAS/FUEL COST</t>
  </si>
  <si>
    <t>MEDICAL EXPENSES-INTERNATIONAL</t>
  </si>
  <si>
    <t>FOREIGN SCHOLARSHIP SCHEME</t>
  </si>
  <si>
    <t>ADMINISTRATIVE CODE: 051701000900                                                                  NAME OF MDA: HIGHER EDUCATION STUDENTS LOAN BOARD</t>
  </si>
  <si>
    <t>ADMINISTRATIVE CODE: 051701001000                                                                  NAME OF MDA: BAYELSA EDUCATION DEVELOPMENT TRUST FUND (EDTF)</t>
  </si>
  <si>
    <t>BANK INTEREST</t>
  </si>
  <si>
    <t>OTHER REVENUE SOURCES OF GOVERNMENT</t>
  </si>
  <si>
    <t>OTHER REVENUES</t>
  </si>
  <si>
    <t xml:space="preserve">OTHER REVENUE SOURCES </t>
  </si>
  <si>
    <t>CAPITAL FOREIGN AIDS</t>
  </si>
  <si>
    <t>5% BYSG INTERNALLY GENERATED REVENUE</t>
  </si>
  <si>
    <t>1% CAPITAL PAYMENT DEDUCTION</t>
  </si>
  <si>
    <t>BYSG GOVT. ALLOCATION</t>
  </si>
  <si>
    <t>UNSPECIFIED REVENUE</t>
  </si>
  <si>
    <t>GRANT TO LOCAL GOVERNMENTS - CAPITAL</t>
  </si>
  <si>
    <t>GRANTS TO GOVERNMENT OWNED COMPANIES - CURRENT</t>
  </si>
  <si>
    <t>ADMINISTRATIVE CODE: 051701001100                                                                  NAME OF MDA: SPECIAL MATTERS COURT (EDUCATION)</t>
  </si>
  <si>
    <t>ADMINISTRATIVE CODE: 051702100100                                                                   NAME OF MDA: BAYELSA STATE POLYTECHNIC, ALEIBIRI</t>
  </si>
  <si>
    <t>2101</t>
  </si>
  <si>
    <t>BUSINESS/TRADE OPERATING FEES</t>
  </si>
  <si>
    <t xml:space="preserve">SUBSIDY TO PRIVATE COMPANIES </t>
  </si>
  <si>
    <t>ADMINISTRATIVE CODE: 051701900100                                                                NAME OF MDA: ISAAC JASPER BORO COLLEGE OF EDUCATION SAGBAMA</t>
  </si>
  <si>
    <t>ADMINISTRATIVE CODE: 051702100400                                                                   NAME OF MDA: MEDICAL UNIVERSITY</t>
  </si>
  <si>
    <t>FOREIGN GRANTS AND CONTRIBUTIONS</t>
  </si>
  <si>
    <t>N/A</t>
  </si>
  <si>
    <t>SUBSIDY TO GOVERNMENT OWNED COMPANIES</t>
  </si>
  <si>
    <t>MEAL SUBSIDY TO GOVERNMENT SCHOOLS</t>
  </si>
  <si>
    <t>05061801</t>
  </si>
  <si>
    <t>ADMINISTRATIVE CODE: 051702100500                                                                  NAME OF MDA: UNIVERSITY OF AFRICA</t>
  </si>
  <si>
    <t>ADMINISTRATIVE CODE: 052100100100                                                                  NAME OF MDA: MINISTRY OF HEALTH</t>
  </si>
  <si>
    <t>ACCREDITATION FEES</t>
  </si>
  <si>
    <t>DRUGS/LABORATORY/MEDICAL SUPPLIES COVID-19 RESPONSIVE ACTIVITES)</t>
  </si>
  <si>
    <t>MAINTENANCE OF MOTOR VEHICLE / TRANSPORT EQUIPMENT (COVID-19 RESPONSIVE ACTIVITIES)</t>
  </si>
  <si>
    <t>LOCAL TRAINING (COVID-19 RESPOSIVE ACTIVITIES)</t>
  </si>
  <si>
    <t>REFRESHMENT / MEALS/NUTRITION</t>
  </si>
  <si>
    <t>MEDICAL EXPENSES-LOCAL (COVID-19 RESPONSIVE ACTIVITY)</t>
  </si>
  <si>
    <t>MEDICAL EXPENSES-INTERNATIONAL (COVID-19 RESPONSIVE ACTIVITY)</t>
  </si>
  <si>
    <t>HEALTH CARE FINANCING /EXPENDITURE TRACKING/STUDIES(COVID-19 RESPONSIVE ACTIVITY)</t>
  </si>
  <si>
    <t>HEALTH MANAGEMENT INFORMATION SYSTEM EXPENSES</t>
  </si>
  <si>
    <t>PURCHASE OF HEALTH / MEDICAL EQUIPMENT (COVID-19 RESPONSIVE ACTIVITY)</t>
  </si>
  <si>
    <t>CONSTRUCTION / PROVISION OF OFFICE BUILDINGS (COVID-19 RESPONSIVE ACTIVITY)</t>
  </si>
  <si>
    <t>CONSTRUCTION / PROVISION OF HOSPITALS / HEALTH CENTRES (COVID-19 RESPONSIVE ACTIVITY)</t>
  </si>
  <si>
    <t>REHABILITATION / REPAIRS - HOSPITAL / HEALTH CENTRES(COVID-19 RESPONSIVE ACTIVITIES)</t>
  </si>
  <si>
    <t>MONITORING AND EVALUATION(COVID-19 RESPONSIVE ACTIVITY)</t>
  </si>
  <si>
    <t>ADMINISTRATIVE CODE: 052100200100                                                                  NAME OF MDA: BAYELSA HEALTH INSURANCE SCHEME</t>
  </si>
  <si>
    <t>ADMINISTRATIVE CODE: 052100300100                                                                  NAME OF MDA: BAYELSA STATE PRIMARY HEALTH CARE BOARD</t>
  </si>
  <si>
    <t xml:space="preserve">HEALTH CARE FINANCING </t>
  </si>
  <si>
    <t>ADMINISTRATIVE CODE: 052100400100                                                                  NAME OF MDA: NIGER DELTA UNIVERSITY TEACHING HOSPITAL (NDUTH) OKOLOBIRI</t>
  </si>
  <si>
    <t>ADMINISTRATIVE CODE: 052100500200                                                                  NAME OF MDA: BAYELSA STATE SCHOOL OF NURSING</t>
  </si>
  <si>
    <t>,00040105</t>
  </si>
  <si>
    <t>STUDENT CLINICAL EXPERIENCE</t>
  </si>
  <si>
    <t>ADMINISTRATIVE CODE: 052100500300                                                                  NAME OF MDA: BAYELSA STATE SCHOOL OF MIDWIFERY</t>
  </si>
  <si>
    <t>ADMINISTRATIVE CODE: 052100500400                                                                  NAME OF MDA: BAYELSA STATE COLLEGE OF HEALTH TECHNOLOGY (BYCOTECH)</t>
  </si>
  <si>
    <t>ADMINISTRATIVE CODE: 053500100100                                                                  NAME OF MDA: MINISTRY OF ENVIRONMENT</t>
  </si>
  <si>
    <t xml:space="preserve">CLIMATE CHANGE ACTIVITIES </t>
  </si>
  <si>
    <t>BURIAL FEES</t>
  </si>
  <si>
    <t>TIMBER &amp; FOREST FEES</t>
  </si>
  <si>
    <t>MAINTENANCE OF MOTOR VEHICLE / TRANSPORT EQUIPMENT COVID-19 RESPONSIVE ACTIVITY)</t>
  </si>
  <si>
    <t>MAINTENANCE OF OFFICE FURNITURE (COVID-19 RESPONSIVE ACTIVITY)</t>
  </si>
  <si>
    <t>MAINTENANCE OF DUMP-SITES (COVID-19 RESPONSIVE ACTIVITY)</t>
  </si>
  <si>
    <t>CLEANING &amp; FUMIGATION SERVICES (COVID-19 RESPONSIVE ACTIVITY)</t>
  </si>
  <si>
    <t>DEMOLITION EXERCISE (C0VID-19 RESPONSIVE ACTIVITY)</t>
  </si>
  <si>
    <t>00090000000000</t>
  </si>
  <si>
    <t>CONSTRUCTION / PROVISION OF WATER-WAYS</t>
  </si>
  <si>
    <t>CONSTRUCTION / PROVISION OF INFRASTRUCTURE (COVID-19 RESPONSIVE ACTIVITY)</t>
  </si>
  <si>
    <t>CONSTRUCTION/PROVISION OF CEMETERIES</t>
  </si>
  <si>
    <t>LAND RECLAMATION CLIMATE CHANGE EXPENDITURES)</t>
  </si>
  <si>
    <t>00230000000000</t>
  </si>
  <si>
    <t>TREE PLANTING (CLIMATE CHANGE EXPENDITURES)</t>
  </si>
  <si>
    <t>EROSION  &amp; FLOOD CONTROL (CLIMATE CHANGE EXPENDITURES)</t>
  </si>
  <si>
    <t>WILDLIFE CONSERVATION (CLIMATE CHANGE EXPENDITURES)</t>
  </si>
  <si>
    <t>INDUSTRIAL POLLUTION PREVENTION &amp; CONTROL (CLIMATE CHANGE EXPENDITURES)</t>
  </si>
  <si>
    <t>RESEARCH AND DEVELOPMENT (COVID-19 RESPONSIVE ACTIVITY)</t>
  </si>
  <si>
    <t>ADMINISTRATIVE CODE: 053505300100                                                                  NAME OF MDA: ENVIRONMENTAL SANITATION AUTHORITY</t>
  </si>
  <si>
    <t>ADMINISTRATIVE CODE: 055100100100                                                             NAME OF MDA: MINISTRY OF LOCAL GOVERNMENT, CHIEFTAINCY AFFAIRS &amp; COMMUNITY DEVELOPMENT</t>
  </si>
  <si>
    <t>00020000020114</t>
  </si>
  <si>
    <t>00060000030102</t>
  </si>
  <si>
    <t>CONSTRUCTION / PROVISION OF FIRE FIGHTING STATIONS</t>
  </si>
  <si>
    <t>00130000000000</t>
  </si>
  <si>
    <t>00030000029403</t>
  </si>
  <si>
    <t>00060000030101</t>
  </si>
  <si>
    <t>REHABILITATION / REPAIRS - FIRE FIGHTING STATIONS</t>
  </si>
  <si>
    <t>00020000040101</t>
  </si>
  <si>
    <t>00020000040102</t>
  </si>
  <si>
    <t>00020000040103</t>
  </si>
  <si>
    <t>ADMINISTRATIVE CODE: 055100200100                                                                  NAME OF MDA: BAYELSA STATE TRADITIONAL RULERS COUNCIL</t>
  </si>
  <si>
    <t>ADMINISTRATIVE CODE: 055100300100                                                                  NAME OF MDA: FIRE SERVICE</t>
  </si>
  <si>
    <t>ADMINISTRATIVE CODE: 055100400100                                                                  NAME OF MDA: CRAFT DEVELOPMENT CENTRE</t>
  </si>
  <si>
    <t>ADMINISTRATIVE CODE: 051300100100                                                                       NAME OF MDA: MINISTRY OF YOUTH AND SPORTS DEVELOPMENT</t>
  </si>
  <si>
    <t>02/1</t>
  </si>
  <si>
    <t>SSG</t>
  </si>
  <si>
    <t>ADMINISTRATIVE CODE: 051300200100                                                                      NAME OF MDA: SPORTS COUNCIL</t>
  </si>
  <si>
    <t>ADMINISTRATIVE CODE: 051300300100                                                                       NAME OF MDA: BAYELSA STATE SPORTS ACADEMY</t>
  </si>
  <si>
    <t>ADMINISTRATIVE CODE: 051400100100                                                                       NAME OF MDA: MINISTRY OF WOMEN, CHILDREN AFFAIRS &amp; SOCIAL DEVELOPMENT</t>
  </si>
  <si>
    <t>02/9</t>
  </si>
  <si>
    <t>02/13</t>
  </si>
  <si>
    <t>5/5</t>
  </si>
  <si>
    <t>6/13</t>
  </si>
  <si>
    <t>ADMINISTRATIVE CODE: 051400200100                                                                       NAME OF MDA: PILGRIMS WELFARE BOARD</t>
  </si>
  <si>
    <t>ADMINISTRATIVE CODE: 051700100100                                                                       NAME OF MDA: MINISTRY OF EDUCATION</t>
  </si>
  <si>
    <t>ADMINISTRATIVE CODE: 051700300100                                                                       NAME OF MDA: BAYELSA STATE UNIVERSAL BASIC EDUCATION BOARD (SUBEB)</t>
  </si>
  <si>
    <t>ADMINISTRATIVE CODE: 051700800100                                                                       NAME OF MDA: BAYELSA STATE LIBRARY BOARD</t>
  </si>
  <si>
    <t>ADMINISTRATIVE CODE: 051701000200                                                                       NAME OF MDA: STATE AGENCY FOR MASS EDUCATION</t>
  </si>
  <si>
    <t>ADMINISTRATIVE CODE: 051701000300                                                                       NAME OF MDA: TEACHERS TRAINING, REGISTRATION AND CERTTIFICATION BOARD</t>
  </si>
  <si>
    <t>ADMINISTRATIVE CODE: 051701000600                                                                       NAME OF MDA: POST PRIMARY SCHOOLS BOARD (PPSB)</t>
  </si>
  <si>
    <t>01/12</t>
  </si>
  <si>
    <t>02/12</t>
  </si>
  <si>
    <t>03/1</t>
  </si>
  <si>
    <t>4/1</t>
  </si>
  <si>
    <t>6/14</t>
  </si>
  <si>
    <t>17/6</t>
  </si>
  <si>
    <t>ADMINISTRATIVE CODE: 051701000800                                                                       NAME OF MDA: BAYELSA STATE SCHOLARSHIP BOARD</t>
  </si>
  <si>
    <t>ADMINISTRATIVE CODE: 051701000900                                                                       NAME OF MDA: HIGHER EDUCATION STUDENTS LOAN BOARD</t>
  </si>
  <si>
    <t>ADMINISTRATIVE CODE: 051701001000                                                                       NAME OF MDA: BAYELSA EDUCATION DEVELOPMENT TRUST FUND (EDTF)</t>
  </si>
  <si>
    <t>ADMINISTRATIVE CODE: 051701001100                                                                       NAME OF MDA: SPECIAL MATTERS COURT (EDUCATION)</t>
  </si>
  <si>
    <t>President</t>
  </si>
  <si>
    <t>Judges</t>
  </si>
  <si>
    <t>Legal Res</t>
  </si>
  <si>
    <t>ADMINISTRATIVE CODE: 052100100100                                                                       NAME OF MDA: MINISTRY OF HEALTH</t>
  </si>
  <si>
    <t>01/5</t>
  </si>
  <si>
    <t>ADMINISTRATIVE CODE: 052100200100                                                                       NAME OF MDA: BAYELSA HEALTH INSURANCE SCHEME</t>
  </si>
  <si>
    <t>ADMINISTRATIVE CODE: 052100400100                                                                       NAME OF MDA: NIGER DELTA UNIVERSITY TEACHING HOSPITAL (NDUTH) OKOLOBIRI</t>
  </si>
  <si>
    <t>11/1</t>
  </si>
  <si>
    <t>11/3</t>
  </si>
  <si>
    <t>CMD</t>
  </si>
  <si>
    <t>MED DOCTORS</t>
  </si>
  <si>
    <t>CONMESS 3/2</t>
  </si>
  <si>
    <t>CONMESS 3/3</t>
  </si>
  <si>
    <t>CONMESS 4/1</t>
  </si>
  <si>
    <t>CONMESS 5/1</t>
  </si>
  <si>
    <t>CONMESS 5/2</t>
  </si>
  <si>
    <t>CONMESS 6/1</t>
  </si>
  <si>
    <t>CONMESS 6/2</t>
  </si>
  <si>
    <t>CONMESS 7/7</t>
  </si>
  <si>
    <t>HON CONSULTANTS</t>
  </si>
  <si>
    <t>PART-TIME</t>
  </si>
  <si>
    <t>CONMESS 5/9</t>
  </si>
  <si>
    <t>CONMESS 7/9</t>
  </si>
  <si>
    <t>ADMINISTRATIVE CODE: 052100500100                                                                      NAME OF MDA: HOSPITAL MANAGEMENT BOARD (HMB)</t>
  </si>
  <si>
    <t>01/1</t>
  </si>
  <si>
    <t>5/6</t>
  </si>
  <si>
    <t>ADMINISTRATIVE CODE: 052100500200                                                                       NAME OF MDA: SCHOOL OF NURSING</t>
  </si>
  <si>
    <t>ADMINISTRATIVE CODE: 053500100100                                                                       NAME OF MDA: MINISTRY OF ENVIRONMENT</t>
  </si>
  <si>
    <t>01/7</t>
  </si>
  <si>
    <t>01/8</t>
  </si>
  <si>
    <t>ADMINISTRATIVE CODE:053500200100                                                                               NAME OF MDA: PARKS AND GAREN</t>
  </si>
  <si>
    <t>ADMINISTRATIVE CODE:   053505300100                                                                            NAME OF MDA: ENVIRONMENTAL SANITATION AUTHORITY</t>
  </si>
  <si>
    <t>ADMINISTRATIVE CODE: 055100100100                                    NAME OF MDA: MINISTRY OF LOCAL GOVERNMENT, CHIEFTAINCY AFFAIRS &amp; COMMUNITY DEVELOPMENT</t>
  </si>
  <si>
    <t>CONPASS</t>
  </si>
  <si>
    <t>ADMINISTRATIVE CODE: 055100200100                                                                       NAME OF MDA: BAYELSA STATE TRADITIONAL RULERS COUNCIL</t>
  </si>
  <si>
    <t>050000000000</t>
  </si>
  <si>
    <t>SOCIAL SECTOR</t>
  </si>
  <si>
    <t>051300000000</t>
  </si>
  <si>
    <t>MINISTRY OF YOUTH AND SPORTS DEVELOPMENT</t>
  </si>
  <si>
    <t>051300100100</t>
  </si>
  <si>
    <t>051300200100</t>
  </si>
  <si>
    <t>SPORTS COUNCIL</t>
  </si>
  <si>
    <t>051300300100</t>
  </si>
  <si>
    <t>BAYELSA STATE SPORTS ACADEMY</t>
  </si>
  <si>
    <t>051400000000</t>
  </si>
  <si>
    <t>MINISTRY OF WOMEN  AND CHILDREN</t>
  </si>
  <si>
    <t>051400100100</t>
  </si>
  <si>
    <t>MINISTRY OF WOMEN, CHILDREN AFFAIRS &amp; SOCIAL DEVELOPMENT</t>
  </si>
  <si>
    <t>051400200100</t>
  </si>
  <si>
    <t>PILGRIMS WELFARE BOARD</t>
  </si>
  <si>
    <t>051700000000</t>
  </si>
  <si>
    <t>MINISTRY OF EDUCATION</t>
  </si>
  <si>
    <t>051700100100</t>
  </si>
  <si>
    <t>051700300100</t>
  </si>
  <si>
    <t>BAYELSA STATE UNIVERSAL BASIC EDUCATION (SUBEB)</t>
  </si>
  <si>
    <t>051700800100</t>
  </si>
  <si>
    <t>BAYELSA STATE LIBRARY BOARD</t>
  </si>
  <si>
    <t>051701000200</t>
  </si>
  <si>
    <t>STATE AGENCY FOR MASS EDUCATION</t>
  </si>
  <si>
    <t>051701000300</t>
  </si>
  <si>
    <t>TEACHERS TRAINING, REGISTRATION AND CERTIFICATION BOARD</t>
  </si>
  <si>
    <t>051701000400</t>
  </si>
  <si>
    <t>DIRECTORATE FOR EDUCATION INSPECTION AND POLICY SERVICES</t>
  </si>
  <si>
    <t>051701000500</t>
  </si>
  <si>
    <t>BAYELSA STATE INSTITUTE OF ENTREPRENEURSHIP AND VOCATIONAL TRAINING</t>
  </si>
  <si>
    <t>051701000600</t>
  </si>
  <si>
    <t>POST PRIMARY SCHOOLS BOARD (PSSB)</t>
  </si>
  <si>
    <t>051701000700</t>
  </si>
  <si>
    <t>SCIENCE AND TECHNOLOGY EDUCATION BOARD</t>
  </si>
  <si>
    <t>051701000800</t>
  </si>
  <si>
    <t>BAYELSA STATE SCHOLARSHIP BOARD</t>
  </si>
  <si>
    <t>051701000900</t>
  </si>
  <si>
    <t>HIGHER EDUCATION STUDENTS LOAN BOARD</t>
  </si>
  <si>
    <t>051701001000</t>
  </si>
  <si>
    <t>BAYELSA EDUCATION DEVELOPMENT TRUST FUND (EDTF)</t>
  </si>
  <si>
    <t>051701001100</t>
  </si>
  <si>
    <t>SPECIAL MATTERS COURT (EDUCATION)</t>
  </si>
  <si>
    <t>051702100100</t>
  </si>
  <si>
    <t>BAYELSA STATE POLYTECHNIC, ALEIBIRI</t>
  </si>
  <si>
    <t>051702100200</t>
  </si>
  <si>
    <t>ISAAC JASPER BORO COLLEGE OF EDUCATION</t>
  </si>
  <si>
    <t>051702100300</t>
  </si>
  <si>
    <t>NIGER DELTA UNIVERSITY (NDU)</t>
  </si>
  <si>
    <t>051702100400</t>
  </si>
  <si>
    <t>MEDICAL UNIVERSITY</t>
  </si>
  <si>
    <t>051702100500</t>
  </si>
  <si>
    <t>UNIVERSITY OF AFRICA</t>
  </si>
  <si>
    <t>052100000000</t>
  </si>
  <si>
    <t xml:space="preserve">MINISTRY OF HEALTH </t>
  </si>
  <si>
    <t>052100100100</t>
  </si>
  <si>
    <t>MINISTRY OF HEALTH</t>
  </si>
  <si>
    <t>052100200100</t>
  </si>
  <si>
    <t>BAYELSA HEALTH INSURANCE SCHEME (BHIS)</t>
  </si>
  <si>
    <t>052100300100</t>
  </si>
  <si>
    <t>BAYELSA STATE PRIMARY HEALTH CARE BOARD</t>
  </si>
  <si>
    <t>052100400100</t>
  </si>
  <si>
    <t>NIGER DELTA UNIVERSITY TEACHING HOSPITAL (NDUTH)</t>
  </si>
  <si>
    <t>052100500100</t>
  </si>
  <si>
    <t>BAYELSA STATE HOSPITALS MANAGEMENT BOARD (HMB)</t>
  </si>
  <si>
    <t>052100500200</t>
  </si>
  <si>
    <t xml:space="preserve">BAYELSA STATE SCHOOL OF NURSING </t>
  </si>
  <si>
    <t>052100500300</t>
  </si>
  <si>
    <t>BAYELSA STATE SCHOOL OF MIDWIFERY</t>
  </si>
  <si>
    <t>052100500400</t>
  </si>
  <si>
    <t>BAYELSA STATE COLLEGE OF HEALTH TECHNOLOGY (BYCOTECH)</t>
  </si>
  <si>
    <t>053500000000</t>
  </si>
  <si>
    <t>MINISTRY OF ENVIRONMENT</t>
  </si>
  <si>
    <t>053500100100</t>
  </si>
  <si>
    <t xml:space="preserve">MINISTRY OF ENVIRONMENT </t>
  </si>
  <si>
    <t>053500200100</t>
  </si>
  <si>
    <t>BAYELSA STATE PARKS AND GARDENS</t>
  </si>
  <si>
    <t>053505300100</t>
  </si>
  <si>
    <t>BAYELSA STATE ENVIRONMENTAL SANITATION AUTHORITY</t>
  </si>
  <si>
    <t>055100000000</t>
  </si>
  <si>
    <t>MINISTRY OF LOCAL GOVERNMENT, CHIEFTAINCY AFFAIRS AND COMMUNITY DEVELOPMENT</t>
  </si>
  <si>
    <t>055100100100</t>
  </si>
  <si>
    <t>055100200100</t>
  </si>
  <si>
    <t>BAYELSA STATE TRADITIONAL RULERS COUNCIL</t>
  </si>
  <si>
    <t>055100300100</t>
  </si>
  <si>
    <t>FIRE SERVICE</t>
  </si>
  <si>
    <t>055100400100</t>
  </si>
  <si>
    <t>CRAFT DEVELOPMENT CENTER</t>
  </si>
  <si>
    <t>ADMINISTRATIVE CODE: 051701000500                                                           NAME OF MDA: BAYELSA STATE INSTITUTE OF ENTREPRENEURSHIP &amp; VOCATIONAL TRAINING</t>
  </si>
  <si>
    <t>ADMINISTRATIVE CODE: 051702100300                                                                 NAME OF MDA: NIGER DELTA UNIVERSITY</t>
  </si>
  <si>
    <t>ADMINISTRATIVE CODE: 052100500100                                                                                                        NAME OF MDA: HOSPITALS MANAGEMENT BOARD (HMD)</t>
  </si>
  <si>
    <t>ADMINISTRATIVE CODE: 053500200100                                                                  NAME OF MDA: PARKS AND GARDENS</t>
  </si>
  <si>
    <t>359</t>
  </si>
  <si>
    <t>0009000010204</t>
  </si>
  <si>
    <t>0009000010201</t>
  </si>
  <si>
    <t>0009000010113</t>
  </si>
  <si>
    <t>0009OOOO10204</t>
  </si>
  <si>
    <t>PURCHASE OF FURNITURE AND FITTING</t>
  </si>
  <si>
    <t>PURCHASEOF POWER GENERATING SET</t>
  </si>
  <si>
    <t>TREE PLANTING (CLIMATE CHANGE EXPENDITURE</t>
  </si>
  <si>
    <t>ADMINISTRATIVE CODE: 011100100100                                                                  NAME OF MDA: GOVERNMENT HOUSE</t>
  </si>
  <si>
    <t>PURCHASE OFCANTEEN / KITCHEN EQUIPMENT</t>
  </si>
  <si>
    <t xml:space="preserve"> ADMINISTRATIVE CODE: 011100100200                                                                  NAME OF MDA: DEPUTY GOVERNOR'S OFFICE</t>
  </si>
  <si>
    <t>ADMINISTRATIVE CODE:011100200100                                                                   NAME OF MDA: PRINCIPAL EXECUTIVE SECRETARY</t>
  </si>
  <si>
    <t>ADMINISTRATIVE CODE: 011100200200                                                                  NAME OF MDA: S.A POLITICAL MATTERS</t>
  </si>
  <si>
    <t>ADMINISTRATIVE CODE: 011100200400                                                                  NAME OF MDA: S.A SECURITY MATTERS</t>
  </si>
  <si>
    <t>ADMINISTRATIVE CODE: 011100200500                                                                  NAME OF MDA: T.A TREASURY, REVENUE &amp; ACCOUNTS</t>
  </si>
  <si>
    <t xml:space="preserve"> ADMINISTRATIVE CODE: 011100200600                                                                          NAME OF MDA: S.A WOMEN IN POLITICS</t>
  </si>
  <si>
    <t>ADMINISTRATIVE CODE: 011100200800                                                                  NAME OF MDA: T.A BUDGET MATTERS</t>
  </si>
  <si>
    <t>ADMINISTRATIVE CODE: 011100200900                                                                  NAME OF MDA: DIRECTOR INTER-GOVERNMENTAL AFFAIRS</t>
  </si>
  <si>
    <t>FESTIVAL SUPPORT</t>
  </si>
  <si>
    <t>ADMINISTRATIVE CODE: 011100201000                                                                  NAME OF MDA: T.A CHIEFTAINCY AFFAIRS</t>
  </si>
  <si>
    <t>ADMINISTRATIVE CODE: 011100201100                                                                  NAME OF MDA: S.A OIL AND GAS</t>
  </si>
  <si>
    <t>ADMINISTRATIVE CODE: 023600300100                         NAME OF MDA: CHIEF HISTORIAN/ARCHIVIST OF BAYELSA STATE</t>
  </si>
  <si>
    <t>ADMINISTRATIVE CODE: 011100500100                                                                  NAME OF MDA: SUSTAINABLE DEVELOPMENT GOALS (SDGs)</t>
  </si>
  <si>
    <t>ADMINISTRATIVE CODE: 011100800100                                                                  NAME OF MDA: STATE EMERGENCY MANAGEMENT AGENCY (SEMA)</t>
  </si>
  <si>
    <t>71030</t>
  </si>
  <si>
    <t>3,000.000.00</t>
  </si>
  <si>
    <t>ADMINISTRATIVE CODE: 011101000100                                                                  NAME OF MDA: DUE PROCESS BUREAU</t>
  </si>
  <si>
    <t>ADMINISTRATIVE CODE: 011103500100                                                                  NAME OF MDA: STATE PENSION BOARD</t>
  </si>
  <si>
    <t>ADMINISTRATIVE CODE: 011103500100                                                                  NAME OF MDA: LOCAL GOVERNMENT PENSION BOARD</t>
  </si>
  <si>
    <t>ADMINISTRATIVE CODE: 011104400400                                                                  NAME OF MDA: DIRECTORATE FOR PROJECT MONITORING AND EVALUATION</t>
  </si>
  <si>
    <t>ADMINISTRATIVE CODE: 011105000100                                                                  NAME OF MDA: CHIEF ECONOMIC ADVISER</t>
  </si>
  <si>
    <t>ADMINISTRATIVE CODE: 011200100100                                                                  NAME OF MDA: STATE ASSEMBLY MANAGEMENT/ADMINISTRATION</t>
  </si>
  <si>
    <t>Provision / Acquisition of Land for Staff Quarters</t>
  </si>
  <si>
    <t>Provision / Purchase of Library Books &amp; Equipment</t>
  </si>
  <si>
    <t>Construction of 1 - storey Gate House</t>
  </si>
  <si>
    <t>Repair of the Water facility at the Assembly Complex</t>
  </si>
  <si>
    <t>Rehabilitation / Repair of street lights at the Assembly Complex</t>
  </si>
  <si>
    <t>Rehabilitation / Repair of Corpers' Lodge</t>
  </si>
  <si>
    <t xml:space="preserve">Repair of Generators at the Assembly Complex </t>
  </si>
  <si>
    <t>Repair of Offices</t>
  </si>
  <si>
    <t>Landscaping, beautification and creation of parking space at the front of the Assembly Complex</t>
  </si>
  <si>
    <t>Production and Publication of vital documents of the House</t>
  </si>
  <si>
    <t>Marking / Celebration of End of Parliamentary Session, Commonwealth Day &amp; other Anniversaries</t>
  </si>
  <si>
    <t>ADMINISTRATIVE CODE: 011200300100                                                                  NAME OF MDA: STATE HOUSE OF ASSEMBLY</t>
  </si>
  <si>
    <t>CONSTRUCTION / PROVISION OF HOSPITALS / HEALTH CENTRES</t>
  </si>
  <si>
    <t>ADMINISTRATIVE CODE: 011200400100                                                                  NAME OF MDA: BAYELSA STATE HOUSE OF ASSEMBLY SERVICE COMMISSION</t>
  </si>
  <si>
    <t>ADMINISTRATIVE CODE: 011200500100                                                                  NAME OF MDA: S.A LEGISLATIVE TO THE SPEAKER</t>
  </si>
  <si>
    <t>ADMINISTRATIVE CODE: 011200500300                                                                  NAME OF MDA: S.A MEDIA &amp; PUBLICITY TO THE SPEAKER</t>
  </si>
  <si>
    <t>ADMINISTRATIVE CODE: 011200500400                                                                  NAME OF MDA: S.A POLITICAL TO THE SPEAKER</t>
  </si>
  <si>
    <t>ADMINISTRATIVE CODE: 011200500500                                                                                                                       NAME OF MDA: S.A SPECIAL DUTIES TO THE SPEAKER</t>
  </si>
  <si>
    <t>ADMINISTRATIVE CODE: 011200700100                                                                   NAME OF MDA: HOUSE COMMITTEES</t>
  </si>
  <si>
    <t>ADMINISTRATIVE CODE: 011200800100                                                                  NAME OF MDA: GENERAL SERVICES OFFICE</t>
  </si>
  <si>
    <t>ADMINISTRATIVE CODE: 011200800200                                                                  NAME OF MDA: LEGISLATIVE SERVICES DIRECTORATE</t>
  </si>
  <si>
    <t>ADMINISTRATIVE CODE: 011200800300                                                                  NAME OF MDA: ADMINISTRATIVE SERVICES</t>
  </si>
  <si>
    <t>ADMINISTRATIVE CODE: 011200800400                                                                  NAME OF MDA: FINANCE AND ACCOUNTS</t>
  </si>
  <si>
    <t>ADMINISTRATIVE CODE: 011200800500                                                                  NAME OF MDA: BUDGET, PLANNING, RESEARCH &amp; STATISTICS</t>
  </si>
  <si>
    <t>ADMINISTRATIVE CODE: 011200800600                                                                  NAME OF MDA: LEGAL SERVICES</t>
  </si>
  <si>
    <t>APPROVED 2022 BUDGET</t>
  </si>
  <si>
    <t>APPROVED 2023 BUDGET</t>
  </si>
  <si>
    <t>APPROVED 2024 BUDGET</t>
  </si>
  <si>
    <t>ADMINISTRATIVE CODE: 011202100100                                                                   NAME OF MDA: OFFICE OF THE SPEAKER</t>
  </si>
  <si>
    <t>ADMINISTRATIVE CODE: 011202200100                                                                  NAME OF MDA: OFFICE OF THE CLERK OF THE HOUSE</t>
  </si>
  <si>
    <t>ADMINISTRATIVE CODE: 012300100100                                                                  NAME OF MDA: MINISTRY OF INFORMATION &amp; ORIENTATION</t>
  </si>
  <si>
    <t>CLEARING OF GOODS IN SEAPORT/AIRPORT</t>
  </si>
  <si>
    <t>ADMINISTRATIVE CODE: 012300200100                                                                  NAME OF MDA: NIGER DELTA TELEVISION AUTHORITY (NDTV)</t>
  </si>
  <si>
    <t>SUMMARY</t>
  </si>
  <si>
    <t>ADMINISTRATIVE CODE: 012300300100                                                                   NAME OF MDA: BAYELSA STATE BROADCASTING CORPORATION</t>
  </si>
  <si>
    <t>FILMS CENSORSHIP/ PRODUCTION FEES</t>
  </si>
  <si>
    <t>ADMINISTRATIVE CODE: 012300500100                          NAME OF MDA: GOVERNMENT PRINTING PRESS</t>
  </si>
  <si>
    <t>2020 FULL YEAR REVENUE/ EXPENDITURE ACTUALS</t>
  </si>
  <si>
    <t>2021 PERFORMANCE  REVENUE/ EXPENDITURE ACTUALS (JANUARY TO JUNE)</t>
  </si>
  <si>
    <t>ADMINISTRATIVE CODE: 012300600100                                                                  NAME OF MDA: BAYELSA STATE NEWPAPER CORPORATION</t>
  </si>
  <si>
    <t>021010</t>
  </si>
  <si>
    <t>SALES OF JOURNAL &amp; PUBLICATIONS</t>
  </si>
  <si>
    <t>ADMINISTRATIVE CODE: 012500100100                                                                                                              NAME OF MDA: HEAD OF SERVICE</t>
  </si>
  <si>
    <t>ADMINISTRATIVE CODE: 012500200100                                                                          NAME OF MDA: MANAGEMENT AND WELFARE  SERVICES BUREAU</t>
  </si>
  <si>
    <t>ADMINISTRATIVE CODE: 012500300100                                                                  NAME OF MDA:   ESTABLISHMENT, TRAINING AND PENSIONS BUREAU</t>
  </si>
  <si>
    <t>ADMINISTRATIVE CODE: 012500400100                                                                  NAME OF MDA: STATE PUBLIC SERVICE TRAINING INSTITUTE</t>
  </si>
  <si>
    <t>`</t>
  </si>
  <si>
    <t>ADMINISTRATIVE CODE: 012500700100                                                                  NAME OF MDA: PUBLIC SERVICE RECORDS &amp; DOCUMENTATION CENTRE</t>
  </si>
  <si>
    <t>ADMINISTRATIVE CODE: 012500400200                                                                 NAME OF MDA: PARTNERSHIP INITIATIVE AGENCY</t>
  </si>
  <si>
    <t>ADMINISTRATIVE CODE: 014500100100                                                                  NAME OF MDA: AUDIT SERVICE COMMISSION</t>
  </si>
  <si>
    <t xml:space="preserve">MAINTENANCE OF MOTOR VEHICLE / TRANSPORT EQUIPMENT </t>
  </si>
  <si>
    <t>HONOURARIUM/SITTING ALLOWANCE</t>
  </si>
  <si>
    <t xml:space="preserve">PURCHASE OF PHOTOCOPYING MECHINE </t>
  </si>
  <si>
    <t>ADMINISTRATIVE CODE: 014000100100                                                                       NAME OF MDA: OFFICE OF THE STATE AUDITOR GENERAL</t>
  </si>
  <si>
    <t>ADMINISTRATIVE CODE: 014000200100                                                                  NAME OF MDA: AUDITOR GENERAL (LOCAL GOVERNMENTS)</t>
  </si>
  <si>
    <t>CRF CHARGES - SALARIES</t>
  </si>
  <si>
    <t>ADMINISTRATIVE CODE: 014700100100                                                                  NAME OF MDA: BAYELSA STATE CIVIL SERVICE COMMISSION</t>
  </si>
  <si>
    <t xml:space="preserve">                  ADMINISTRATIVE CODE; 014700100200                              NAME OF MDA; LOCAL GOVERNMENT SERVICE COMMISSION</t>
  </si>
  <si>
    <t>BAYELSA STATE INDEPENDENT ELECTORIAL C0MMISSION (BYSIEC)</t>
  </si>
  <si>
    <t>ADMINISTRATIVE CODE: 014800100100                                                                  NAME OF MDA: STATE INDEPENDENT ELECTORAL COMMISSION</t>
  </si>
  <si>
    <t>130000010101</t>
  </si>
  <si>
    <t>130000010102</t>
  </si>
  <si>
    <t>130000010103</t>
  </si>
  <si>
    <t>130000010104</t>
  </si>
  <si>
    <t>130000010105</t>
  </si>
  <si>
    <t>130000010106</t>
  </si>
  <si>
    <t>130000010107</t>
  </si>
  <si>
    <t>130000010108</t>
  </si>
  <si>
    <t>ADMINISTRATIVE CODE: 016100100100                                                                  NAME OF MDA: SECRETARY TO THE STATE  (SSG)</t>
  </si>
  <si>
    <t>ADMINISTRATIVE CODE: 016100100200                                                                  NAME OF MDA: GENERAL SERVICES BUREAU (GOVERNOR'S OFFICE)</t>
  </si>
  <si>
    <t>ADMINISTRATIVE CODE: 016100100300                                                                  NAME OF MDA: POLITICAL &amp; ECONOMIC AFFAIRS BUREAU (SSG)</t>
  </si>
  <si>
    <t>ADMINISTRATIVE CODE: 016100100400                                                                 NAME OF MDA: EXCO SERVICES</t>
  </si>
  <si>
    <t>ADMINISTRATIVE CODE: 016100100500                                                                  NAME OF MDA: SPECIAL SERVICES BUREAU 1</t>
  </si>
  <si>
    <t>ADMINISTRATIVE CODE: 016100100600                                                                   NAME OF MDA: SPECIAL SERVICES BUEAU 2</t>
  </si>
  <si>
    <t>ADMINISTRATIVE CODE: 016100100700                 NAME OF MDA: STATE AGENCY FOR THE CONTROL OF HIV/AIDS 2022</t>
  </si>
  <si>
    <t>ADMINISTRATIVE CODE: 016102100100                                                                  NAME OF MDA: BAYELSA HOUSE ABUJA</t>
  </si>
  <si>
    <t>ADMINISTRATIVE CODE: 016102100200                                                                  NAME OF MDA: LAGOS LIAISON OFFICE</t>
  </si>
  <si>
    <t>ADMINISTRATIVE CODE: 016102100300                                                                  NAME OF MDA: PORT-HARCOURT LIAISON OFFICE</t>
  </si>
  <si>
    <t xml:space="preserve">COVID-19 RESPONSIVE ACTIVITIES </t>
  </si>
  <si>
    <t xml:space="preserve">CLIMATE CHANGE  ACTIVITIES </t>
  </si>
  <si>
    <t>ADMINISTRATIVE CODE: 016700100200                                                                  NAME OF MDA: MINISTRY OF SPECIAL DUTIES CENTRAL SENATORIAL DISTRICT</t>
  </si>
  <si>
    <t>REHABILITATION / REPAIRS OF RESIDENTIAL  GOV.S LODGE NEMBE OTHER CAPITAL PROJECTS</t>
  </si>
  <si>
    <t>ADMINISTRATIVE CODE: 016700100300                                                                  NAME OF MDA: MINISTRY OF SPECIAL DUTIES EAST SENATORIAL DISTRICT</t>
  </si>
  <si>
    <t>ADMINISTRATIVE CODE: 016700100400                                                                  NAME OF MDA: MINISTRY OF SPECIAL DUTIES WEST SENATORIAL DISTRICT</t>
  </si>
  <si>
    <t xml:space="preserve">       </t>
  </si>
  <si>
    <t>ADMINISTRATIVE CODE: 016800100100                                                                  NAME OF MDA: MINISTRY OF SPECIAL PROJECTS</t>
  </si>
  <si>
    <t>0013000010100</t>
  </si>
  <si>
    <t>ADMINISTRATIVE CODE: 016800100200                                                                  NAME OF MDA: DIRECT LABOUR AGENCY</t>
  </si>
  <si>
    <t>ADMINISTRATIVE CODE: 011100100100                                                                       NAME OF MDA: GOVERNMENT HOUSE</t>
  </si>
  <si>
    <t>H.E</t>
  </si>
  <si>
    <t>SA</t>
  </si>
  <si>
    <t>SSA</t>
  </si>
  <si>
    <t>Gov's Rep</t>
  </si>
  <si>
    <t>Chf of Staff</t>
  </si>
  <si>
    <t>D.Chf of Staff</t>
  </si>
  <si>
    <t>DG</t>
  </si>
  <si>
    <t>GM</t>
  </si>
  <si>
    <t>Chairman</t>
  </si>
  <si>
    <t>V. Chairman</t>
  </si>
  <si>
    <t>Ex. Secretary</t>
  </si>
  <si>
    <t>Members</t>
  </si>
  <si>
    <t>ADMINISTRATIVE CODE: 011100100200                                                                      NAME OF MDA: DEPUTY GOVERNOR'S OFFICE</t>
  </si>
  <si>
    <t>ADMINISTRATIVE CODE: 011100200200                                                                      NAME OF MDA: S.A POLITICAL MATTERS</t>
  </si>
  <si>
    <t>ADMINISTRATIVE CODE: 011100201000                                                                      NAME OF MDA: T.A CHIEFTAINCY AFFAIRS</t>
  </si>
  <si>
    <t>ADMINISTRATIVE CODE: 011101000100                                                                      NAME OF MDA: DUE PROCESS BUREAU</t>
  </si>
  <si>
    <t>ADMINISTRATIVE CODE: 011104400400                                                                      NAME OF MDA: DIRECTORATE FOR PROJECT MONITORING AND EVALUATION</t>
  </si>
  <si>
    <t>ADMINISTRATIVE CODE: 011200400100                                                                       NAME OF MDA: BAYELSA STATE HOUSE OF ASSEMBLY SERVICE COMMISSION</t>
  </si>
  <si>
    <t>ADMINISTRATIVE CODE: 012300100100                                                                      NAME OF MDA: MINISTRY OF INFORMATION &amp; ORIENTATION</t>
  </si>
  <si>
    <t>ADMINISTRATIVE CODE: 012300200100                                                                       NAME OF MDA: NIGER DELTA TELEVISION AUTHORITY (NDTV)</t>
  </si>
  <si>
    <t>ADMINISTRATIVE CODE: 012300300100                                                                       NAME OF MDA: BAYELSA STATE BROADCASTING CORPORATION</t>
  </si>
  <si>
    <t>WEIGH-IN 22%</t>
  </si>
  <si>
    <t>ADMINISTRATIVE CODE: 012300500100                    NAME OF MDA: GOVERNMENT PRINTING PRESS</t>
  </si>
  <si>
    <t>ADMINISTRATIVE CODE: 012300600100                                                                      NAME OF MDA: BAYELSA STATE NEWPAPER CORPORATION</t>
  </si>
  <si>
    <t>ADMINISTRATIVE CODE: 012500200100                                          NAME OF MDA: MANAGEMENT AND WELFARE SERVICES BUREAU</t>
  </si>
  <si>
    <t>ADMINISTRATIVE CODE: 012500300100                                      NAME OF MDA: ESTABLISHMENT, TRAINING AND PENSIONS BUREAU</t>
  </si>
  <si>
    <t>ADMINISTRATIVE CODE: 012500400100                                                                       NAME OF MDA: STATE PUBLIC SERVICE TRAINING INSTITUTE</t>
  </si>
  <si>
    <t>ADMINISTRATIVE CODE: 014000100100                                             NAME OF MDA: OFFICE OF THE STATE AUDITOR GENERAL</t>
  </si>
  <si>
    <t>AUD-GEN</t>
  </si>
  <si>
    <t>ADMINISTRATIVE CODE: 014000200100                                                                      NAME OF MDA: AUDITOR GENERAL (LOCAL GOVERNMENTS)</t>
  </si>
  <si>
    <t>PS/AUD. GEN.</t>
  </si>
  <si>
    <t>ADMINISTRATIVE CODE: 014700100100                                                                       NAME OF MDA: BAYELSA STATE CIVIL SERVICE COMMISSION</t>
  </si>
  <si>
    <t>ADMINISTRATIVE CODE: 016100100200                                                                       NAME OF MDA: GENERAL SERVICES BUREAU (GOVERNOR'S OFFICE)</t>
  </si>
  <si>
    <t>Commissioner/Equivalent</t>
  </si>
  <si>
    <t>SA 1</t>
  </si>
  <si>
    <t>SA 2</t>
  </si>
  <si>
    <t>Gov's Sp       Rep  LGA</t>
  </si>
  <si>
    <t>DG/MD/GM/EXEC D/DIR</t>
  </si>
  <si>
    <t>Chair.Comm.   Drug Prev</t>
  </si>
  <si>
    <t>Chairman/ EQUIV</t>
  </si>
  <si>
    <t>Technical Asst/Adviser</t>
  </si>
  <si>
    <t>Rector</t>
  </si>
  <si>
    <t>Personal Asst/Spec/ Asst/Equiv</t>
  </si>
  <si>
    <t>Member Bys United/Equiv</t>
  </si>
  <si>
    <t>Executive Sec/Equiv</t>
  </si>
  <si>
    <t xml:space="preserve">Ex Asst </t>
  </si>
  <si>
    <t>Personal Physician</t>
  </si>
  <si>
    <t>Members  New Media Team 1</t>
  </si>
  <si>
    <t>Principal Secretary</t>
  </si>
  <si>
    <t>Member Research Team/Equiv</t>
  </si>
  <si>
    <t>Members State Media Team 2</t>
  </si>
  <si>
    <t>Members State Media Team 3</t>
  </si>
  <si>
    <t>Surviving Pioneer Vetran/Equiv</t>
  </si>
  <si>
    <t>Deputy Dir/Equiv</t>
  </si>
  <si>
    <t>Chair. LG Education Authority</t>
  </si>
  <si>
    <t>Member Enter. Team/Equiv</t>
  </si>
  <si>
    <t>Sec LG Edu Authority</t>
  </si>
  <si>
    <t>Personal      Photographe</t>
  </si>
  <si>
    <t>Sec. Bys Pilgrims Welf Board</t>
  </si>
  <si>
    <t>Exc Sec. Primary Welf Board</t>
  </si>
  <si>
    <t>Domestic Servant</t>
  </si>
  <si>
    <t>Commission Chairmen</t>
  </si>
  <si>
    <t>Commission Members</t>
  </si>
  <si>
    <t>ADMINISTRATIVE CODE: 016102100200                                                                      NAME OF MDA: LAGOS LIAISON OFFICE</t>
  </si>
  <si>
    <t>ADMINISTRATIVE CODE: 016102100300                                                                       NAME OF MDA: PORT-HARCOURT LIAISON OFFICE</t>
  </si>
  <si>
    <t>ADMINISTRATIVE CODE: 016700100200                                    NAME OF MDA: MINISTRY OF SPECIAL DUTIES CENTRAL SENATORIAL DISTRICT</t>
  </si>
  <si>
    <t>Financial Provision
2023</t>
  </si>
  <si>
    <t>ADMINISTRATIVE CODE: 016700100600                                    NAME OF MDA: MINISTRY OF SPECIAL DUTIES EAST SENATORIAL DISTRICT</t>
  </si>
  <si>
    <t>ADMINISTRATIVE CODE: 016700100400                                                                       NAME OF MDA: MINISTRY OF SPECIAL DUTIES WEST SENATORIAL DISTRICT</t>
  </si>
  <si>
    <t>ADMINISTRATIVE CODE: 016800100100                                                                      NAME OF MDA: MINISTRY OF SPECIAL PROJECTS</t>
  </si>
  <si>
    <t xml:space="preserve">                 2022 ADMINISTRATIVE SECTOR BUDGET SUMMARY</t>
  </si>
  <si>
    <t>ADMINISTRATIVE CODES</t>
  </si>
  <si>
    <t>MDAs</t>
  </si>
  <si>
    <t>011100000000</t>
  </si>
  <si>
    <t>GOVERNOR'S OFFICE</t>
  </si>
  <si>
    <t>011100100100</t>
  </si>
  <si>
    <t>GOVERNMENT HOUSE</t>
  </si>
  <si>
    <t>011100100200</t>
  </si>
  <si>
    <t>DEPUTY GOVERNOR'S OFFICE</t>
  </si>
  <si>
    <t>011100200100</t>
  </si>
  <si>
    <t>PRINCIPAL EXECUTIVE SECRETARY</t>
  </si>
  <si>
    <t>011100200200</t>
  </si>
  <si>
    <t>S.A. POLITICAL</t>
  </si>
  <si>
    <t>011100200400</t>
  </si>
  <si>
    <t>S.A. STATE SECURITY</t>
  </si>
  <si>
    <t>011100200500</t>
  </si>
  <si>
    <t>T.A. TREASURY &amp; ACCOUNTS</t>
  </si>
  <si>
    <t>011100200600</t>
  </si>
  <si>
    <t>S.A. WOMEN MOBILISATION</t>
  </si>
  <si>
    <t>011100200700</t>
  </si>
  <si>
    <t>S.A YOUTH MOBILISATION</t>
  </si>
  <si>
    <t>011100200800</t>
  </si>
  <si>
    <t>T.A BUDGET MATTERS</t>
  </si>
  <si>
    <t>011100200900</t>
  </si>
  <si>
    <t>DIRECTOR ON INTER-GOVERNMENTAL AFFAIRS</t>
  </si>
  <si>
    <t>011100201000</t>
  </si>
  <si>
    <t>T.A. CFIEFTANCY AFFAIRS</t>
  </si>
  <si>
    <t>011100201100</t>
  </si>
  <si>
    <t>S.A. OIL AND GAS</t>
  </si>
  <si>
    <t>011100400100</t>
  </si>
  <si>
    <t>CHIEF HISTORIAN AND ARCHIVIST</t>
  </si>
  <si>
    <t>011100500100</t>
  </si>
  <si>
    <t>SUSTAINABLE DEVELOPMENT GOALS</t>
  </si>
  <si>
    <t>011100800100</t>
  </si>
  <si>
    <t>STATE EMERGENCY MANAGEMENT AGENCY (SEMA)</t>
  </si>
  <si>
    <t>011101000100</t>
  </si>
  <si>
    <t>DUE PROCESS BUREAU</t>
  </si>
  <si>
    <t>011103500100</t>
  </si>
  <si>
    <t>STATE PENSION BOARD</t>
  </si>
  <si>
    <t>011103600100</t>
  </si>
  <si>
    <t>LOCAL GOVERNMENT PENSIONS BOARD</t>
  </si>
  <si>
    <t>011104400400</t>
  </si>
  <si>
    <t>DIRECTORATE FOR PROJECT MONITORING AND EVALUATION</t>
  </si>
  <si>
    <t>011105000100</t>
  </si>
  <si>
    <t xml:space="preserve">CHIEF ECONOMIC ADVISER  </t>
  </si>
  <si>
    <t>011200000000</t>
  </si>
  <si>
    <t>STATE ASSEMBLY</t>
  </si>
  <si>
    <t>011200100100</t>
  </si>
  <si>
    <t>STATE ASSEMBLY MANAGEMENT / ADMINISTRATION</t>
  </si>
  <si>
    <t>011200300100</t>
  </si>
  <si>
    <t>STATE HOUSE OF ASSEMBLY</t>
  </si>
  <si>
    <t>011200400100</t>
  </si>
  <si>
    <t>BAYELSA STATE HOUSE OF ASSEMBLY SERVICE COMMISSION</t>
  </si>
  <si>
    <t>011200500100</t>
  </si>
  <si>
    <t xml:space="preserve">S.A. LEGISLATIVE TO THE SPEAKER </t>
  </si>
  <si>
    <t>011200500300</t>
  </si>
  <si>
    <t>S.A. MEDIA AND PUBLICITY TO THE SPEAKER</t>
  </si>
  <si>
    <t>011200500400</t>
  </si>
  <si>
    <t xml:space="preserve">S.A. POLITICAL TO THE SPEAKER </t>
  </si>
  <si>
    <t>011200500500</t>
  </si>
  <si>
    <t xml:space="preserve">S.A. SPECIAL DUTIES TO THE SPEAKER </t>
  </si>
  <si>
    <t>011200700100</t>
  </si>
  <si>
    <t xml:space="preserve">HOUSE COMMITTEES </t>
  </si>
  <si>
    <t>011200800100</t>
  </si>
  <si>
    <t>GENERAL SERVICES OFFICE</t>
  </si>
  <si>
    <t>011200800200</t>
  </si>
  <si>
    <t>LEGISLATIVE SERVICES DIRECTORATE</t>
  </si>
  <si>
    <t>011200800300</t>
  </si>
  <si>
    <t>ADMINISTRATIVE SERVICES</t>
  </si>
  <si>
    <t>011200800400</t>
  </si>
  <si>
    <t>FINANCE AND ACCOUNTS</t>
  </si>
  <si>
    <t>011200800500</t>
  </si>
  <si>
    <t>BUDGET, PLANNING, RESEARCH AND STATISTICS</t>
  </si>
  <si>
    <t>011200800600</t>
  </si>
  <si>
    <t>011202100100</t>
  </si>
  <si>
    <t>OFFICE OF THE SPEAKER.</t>
  </si>
  <si>
    <t>011202200100</t>
  </si>
  <si>
    <t>OFFICE OF THE CLERK OF THE HOUSE</t>
  </si>
  <si>
    <t>012300000000</t>
  </si>
  <si>
    <t>MINISTRY OF INFORMATION AND ORIENTATION</t>
  </si>
  <si>
    <t>012300100100</t>
  </si>
  <si>
    <t>MINISTRY OF INFORMATION &amp; ORIENTATION</t>
  </si>
  <si>
    <t>012300200100</t>
  </si>
  <si>
    <t>NIGER DELTA TELEVISION AUTHORITY</t>
  </si>
  <si>
    <t>012300300100</t>
  </si>
  <si>
    <t xml:space="preserve">BAYELSA STATE BROADCASTING CORPORATION </t>
  </si>
  <si>
    <t>012300500100</t>
  </si>
  <si>
    <t>GOVERNMENT PRINTING PRESS</t>
  </si>
  <si>
    <t>012300600100</t>
  </si>
  <si>
    <t>BAYELSA STATE NEWSPAPERS CORPORATION</t>
  </si>
  <si>
    <t>012500000000</t>
  </si>
  <si>
    <t>OFFICE OF THE HEAD OF SERVICE</t>
  </si>
  <si>
    <t>012500100100</t>
  </si>
  <si>
    <t xml:space="preserve">HEAD OF SERVICE </t>
  </si>
  <si>
    <t>012500200100</t>
  </si>
  <si>
    <t>WELFARE   AND MANAGEMENT SERVICES</t>
  </si>
  <si>
    <t>012500300100</t>
  </si>
  <si>
    <t>ESTABLISHMENT, TRAINING &amp; PENSIONS BUREAU</t>
  </si>
  <si>
    <t>012500400100</t>
  </si>
  <si>
    <t xml:space="preserve">STATE PUBLIC SERVICE TRAINING INSTITUTE </t>
  </si>
  <si>
    <t>012500500100</t>
  </si>
  <si>
    <t>PUBLIC SERVICE RECORDS &amp; DOCUMENTATION CENTRE</t>
  </si>
  <si>
    <t>012500400200</t>
  </si>
  <si>
    <t xml:space="preserve">BAYELSA PARTNERSHIP INITIATIVE AGENCY </t>
  </si>
  <si>
    <t>AUDIT SERVICE COMMISSION</t>
  </si>
  <si>
    <t>014000300100</t>
  </si>
  <si>
    <t>014000000000</t>
  </si>
  <si>
    <t>OFFICE OF THE STATE AUDITOR GENERAL</t>
  </si>
  <si>
    <t>014000100100</t>
  </si>
  <si>
    <t>AUDITOR GENERAL (LOCAL GOVERNMENTS)</t>
  </si>
  <si>
    <t>014700000000</t>
  </si>
  <si>
    <t>SERVICE COMMISSION</t>
  </si>
  <si>
    <t>014700100100</t>
  </si>
  <si>
    <t>BAYELSA STATE CIVIL SERVICE COMMISSION</t>
  </si>
  <si>
    <t>014700200100</t>
  </si>
  <si>
    <t>LOCAL GOVERNMENT SERVICE COMMISSION</t>
  </si>
  <si>
    <t>014800000000</t>
  </si>
  <si>
    <t>STATE INDEPENDENT ELECTORAL COMMISSION</t>
  </si>
  <si>
    <t>014800100100</t>
  </si>
  <si>
    <t>016100000000</t>
  </si>
  <si>
    <t>SECRETARY TO THE STATE GOVERNMENT</t>
  </si>
  <si>
    <t>016100100100</t>
  </si>
  <si>
    <t>SECRETARY TO THE STATE GOVERNMENT(SSG)</t>
  </si>
  <si>
    <t>016100100200</t>
  </si>
  <si>
    <t>GENERAL SERVICES (GOVERNOR'S OFFICE)</t>
  </si>
  <si>
    <t>016100100300</t>
  </si>
  <si>
    <t>POLITICAL &amp; ECONOMIC AFFAIRS BUREAU(SSG)</t>
  </si>
  <si>
    <t>016100100400</t>
  </si>
  <si>
    <t>EXCO SERVICES</t>
  </si>
  <si>
    <t>016100100500</t>
  </si>
  <si>
    <t>SPECIAL SERVICES BUREAU 1</t>
  </si>
  <si>
    <t>016100100600</t>
  </si>
  <si>
    <t>SPECIAL SERVICES BUREAU 2</t>
  </si>
  <si>
    <t>016100100700</t>
  </si>
  <si>
    <t>STATE ACTION COMMITTEE ON AIDS (SACA)</t>
  </si>
  <si>
    <t>016102100100</t>
  </si>
  <si>
    <t>BAYELSA HOUSE ABUJA</t>
  </si>
  <si>
    <t>016102100200</t>
  </si>
  <si>
    <t xml:space="preserve">LAGOS LIAISON OFFICE </t>
  </si>
  <si>
    <t>016102100300</t>
  </si>
  <si>
    <t>PORT HACOURT LIAISON OFFICE</t>
  </si>
  <si>
    <t>016700000000</t>
  </si>
  <si>
    <t>MIN. OF SPECIAL DUTIES</t>
  </si>
  <si>
    <t>MINISTRY OF SPECIAL DUTIES CENTRAL SENATORIAL DISTRICT</t>
  </si>
  <si>
    <t>016700100300</t>
  </si>
  <si>
    <t>MINISTRY OF SPECIAL DUTIES EAST SENATORIAL DISTRICT</t>
  </si>
  <si>
    <t>016700100400</t>
  </si>
  <si>
    <t>MINISTRY OF SPECIAL DUTIES WEST SENATORIAL DISTRICT</t>
  </si>
  <si>
    <t>016800000000</t>
  </si>
  <si>
    <t>MINISTRY OF SPECIAL PROJECT</t>
  </si>
  <si>
    <t>016800100100</t>
  </si>
  <si>
    <t>016800100200</t>
  </si>
  <si>
    <t>DIRECT LABOUR AGENCY</t>
  </si>
  <si>
    <t xml:space="preserve"> 2022 PROPOSED REVENUE AND EXPENDITURE PROJECTION</t>
  </si>
  <si>
    <t>ITEM</t>
  </si>
  <si>
    <t>2021 APPROVED BUDGET</t>
  </si>
  <si>
    <t>2022 PROPOSED BUDGET</t>
  </si>
  <si>
    <t>ASSUMPTION:</t>
  </si>
  <si>
    <t>OIL PRICE (US$/BBL</t>
  </si>
  <si>
    <t>OIL PRODUCTION (National, mbpd)</t>
  </si>
  <si>
    <t>1.8mbpd</t>
  </si>
  <si>
    <t>Exchange rate (N/US$)</t>
  </si>
  <si>
    <t>N378</t>
  </si>
  <si>
    <t>N410</t>
  </si>
  <si>
    <t>GDP GROWTH RATE (NATIONAL PERCENTAGE, ANNUAL CHANGE)</t>
  </si>
  <si>
    <t>INFLATION</t>
  </si>
  <si>
    <t>MINERAL RATIO</t>
  </si>
  <si>
    <t>1. opening Balance (CRF+CDF)</t>
  </si>
  <si>
    <t>2. Revenue and Grants:</t>
  </si>
  <si>
    <t>Gross Statutory Allocation (not net of deduction)</t>
  </si>
  <si>
    <t>Derivation</t>
  </si>
  <si>
    <t>other FAAC transfers (exchange rate gain, augumentation, others)</t>
  </si>
  <si>
    <t>VAT</t>
  </si>
  <si>
    <t>IGR</t>
  </si>
  <si>
    <t>GRANTS &amp; OTHER REVENUES</t>
  </si>
  <si>
    <t>DONATIONS</t>
  </si>
  <si>
    <t>REIMBURSEMENT FROM FGN</t>
  </si>
  <si>
    <t>REIMBURSEMENT FROM FEDERAL INLAND REVENUE SERVICES</t>
  </si>
  <si>
    <t>INTERNAL GRANTS(SUBEB)</t>
  </si>
  <si>
    <t>EXTERNAL GRANTS (SIFTAS, NG-CARES,RAAMP, SDG)</t>
  </si>
  <si>
    <t>BUDGET AUGMENTATION</t>
  </si>
  <si>
    <t>FOREX EQUALISATION</t>
  </si>
  <si>
    <t>EXCHANGE GAIN</t>
  </si>
  <si>
    <t>GOODS &amp; VALUE CONSIDERATION</t>
  </si>
  <si>
    <t>.</t>
  </si>
  <si>
    <t>REFUNDS FOR EXCESS BANK CHARGES</t>
  </si>
  <si>
    <t>INTERNAL LOANS</t>
  </si>
  <si>
    <t>SUB-TOTAL</t>
  </si>
  <si>
    <t>3. EXPENDITURES:</t>
  </si>
  <si>
    <t>Other Personnel Costs (N18,0000.00 MINIMUM WAGE ARREARS, CORPERS ALLOWANCE, ETC)</t>
  </si>
  <si>
    <t>INTEREST PAYMENTS ON DEBT (OR DEBT SERVICE)</t>
  </si>
  <si>
    <t>PENSION &amp; GRATUITY</t>
  </si>
  <si>
    <t>RDAs (G32)</t>
  </si>
  <si>
    <t>CAPITAL EXPENDITURES</t>
  </si>
  <si>
    <t>TOTAL BUDGET</t>
  </si>
  <si>
    <t>SECTORS</t>
  </si>
  <si>
    <t>OVERHEAD</t>
  </si>
  <si>
    <t>CAPITAL</t>
  </si>
  <si>
    <t xml:space="preserve">ADMINISTRATIVE </t>
  </si>
  <si>
    <t xml:space="preserve">ECONOMIC </t>
  </si>
  <si>
    <t xml:space="preserve">LAW &amp; JUSTICE </t>
  </si>
  <si>
    <t xml:space="preserve">SOCIAL </t>
  </si>
  <si>
    <t>031801100100</t>
  </si>
  <si>
    <t>031805100100</t>
  </si>
  <si>
    <t>031805200100</t>
  </si>
  <si>
    <t>032600100100</t>
  </si>
  <si>
    <t>032600200100</t>
  </si>
  <si>
    <r>
      <t>PURCHASE OF MOTOR VEHICLES (</t>
    </r>
    <r>
      <rPr>
        <i/>
        <sz val="10"/>
        <rFont val="Calibri"/>
        <family val="2"/>
        <scheme val="minor"/>
      </rPr>
      <t xml:space="preserve">AN ADDITIONAL SUM OF </t>
    </r>
    <r>
      <rPr>
        <i/>
        <strike/>
        <sz val="10"/>
        <rFont val="Calibri"/>
        <family val="2"/>
        <scheme val="minor"/>
      </rPr>
      <t>N</t>
    </r>
    <r>
      <rPr>
        <i/>
        <sz val="10"/>
        <rFont val="Calibri"/>
        <family val="2"/>
        <scheme val="minor"/>
      </rPr>
      <t>525,000,000.00 PROVIDED FOR THE COMMISSION</t>
    </r>
    <r>
      <rPr>
        <sz val="10"/>
        <rFont val="Calibri"/>
        <family val="2"/>
        <scheme val="minor"/>
      </rPr>
      <t>)</t>
    </r>
  </si>
  <si>
    <r>
      <t>PURCHASE OF OFFICE FURNITURE AND FITTINGS (</t>
    </r>
    <r>
      <rPr>
        <i/>
        <sz val="10"/>
        <rFont val="Calibri"/>
        <family val="2"/>
        <scheme val="minor"/>
      </rPr>
      <t>AN ADDITIONAL SUM OF N68,250,000.00 IS PROVIDED FOR THE COMMISSION</t>
    </r>
    <r>
      <rPr>
        <sz val="10"/>
        <rFont val="Calibri"/>
        <family val="2"/>
        <scheme val="minor"/>
      </rPr>
      <t xml:space="preserve">) </t>
    </r>
  </si>
  <si>
    <r>
      <t>PURCHASE OF POWER GENERATING SET (</t>
    </r>
    <r>
      <rPr>
        <i/>
        <sz val="10"/>
        <rFont val="Calibri"/>
        <family val="2"/>
        <scheme val="minor"/>
      </rPr>
      <t>AN ADDITIONAL SUM OF N21,000,000.00 IS PROVIDED FOR THE COMMISSION</t>
    </r>
    <r>
      <rPr>
        <sz val="10"/>
        <rFont val="Calibri"/>
        <family val="2"/>
        <scheme val="minor"/>
      </rPr>
      <t>)</t>
    </r>
  </si>
  <si>
    <t>014000200100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</si>
</sst>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3" formatCode="_-* #,##0.00_-;\-* #,##0.00_-;_-* &quot;-&quot;??_-;_-@_-"/>
    <numFmt numFmtId="164" formatCode="_(* #,##0_);_(* \(#,##0\);_(* &quot;-&quot;_);_(@_)"/>
    <numFmt numFmtId="165" formatCode="&quot; &quot;#,##0&quot; &quot;;&quot; (&quot;#,##0&quot;)&quot;;&quot; - &quot;;&quot; &quot;@&quot; &quot;"/>
    <numFmt numFmtId="166" formatCode="_(* #,##0_);_(* \(#,##0\);_(* &quot;-&quot;??_);_(@_)"/>
    <numFmt numFmtId="167" formatCode="_(* #,##0.00_);_(* \(#,##0.00\);_(* &quot;-&quot;??_);_(@_)"/>
    <numFmt numFmtId="168" formatCode="_-* #,##0_-;\-* #,##0_-;_-* &quot;-&quot;??_-;_-@_-"/>
    <numFmt numFmtId="169" formatCode="#,##0_ ;\-#,##0\ "/>
    <numFmt numFmtId="170" formatCode="#,##0.0"/>
    <numFmt numFmtId="171" formatCode="&quot;$&quot;#,##0_);[Red]\(&quot;$&quot;#,##0\)"/>
    <numFmt numFmtId="172" formatCode="0.0%"/>
  </numFmts>
  <fonts count="6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Tahoma"/>
      <family val="2"/>
    </font>
    <font>
      <sz val="10"/>
      <color theme="1"/>
      <name val="Tahoma"/>
      <family val="2"/>
    </font>
    <font>
      <sz val="10"/>
      <name val="Arial"/>
      <family val="2"/>
    </font>
    <font>
      <sz val="11"/>
      <color theme="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6"/>
      <name val="Arial"/>
      <family val="2"/>
    </font>
    <font>
      <sz val="11"/>
      <color indexed="8"/>
      <name val="Calibri"/>
      <family val="2"/>
    </font>
    <font>
      <b/>
      <sz val="12"/>
      <color indexed="8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0"/>
      <name val="Calibri"/>
      <family val="2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Arial"/>
      <family val="2"/>
    </font>
    <font>
      <b/>
      <sz val="16"/>
      <name val="Calibri"/>
      <family val="2"/>
      <scheme val="minor"/>
    </font>
    <font>
      <b/>
      <sz val="9"/>
      <name val="Arial"/>
      <family val="2"/>
    </font>
    <font>
      <sz val="10"/>
      <color theme="1"/>
      <name val="Arial"/>
      <family val="2"/>
    </font>
    <font>
      <b/>
      <sz val="12"/>
      <name val="Arial"/>
      <family val="2"/>
    </font>
    <font>
      <b/>
      <sz val="18"/>
      <name val="Arial"/>
      <family val="2"/>
    </font>
    <font>
      <b/>
      <sz val="15"/>
      <color indexed="8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name val="Arial"/>
      <family val="2"/>
    </font>
    <font>
      <b/>
      <sz val="11"/>
      <name val="Arial"/>
      <family val="2"/>
    </font>
    <font>
      <b/>
      <sz val="10"/>
      <color theme="1"/>
      <name val="Arial"/>
      <family val="2"/>
    </font>
    <font>
      <sz val="10"/>
      <name val="Calibri Light"/>
      <family val="2"/>
    </font>
    <font>
      <sz val="10"/>
      <color theme="1"/>
      <name val="Calibri Light"/>
      <family val="2"/>
    </font>
    <font>
      <sz val="12"/>
      <color theme="1"/>
      <name val="Arial"/>
      <family val="2"/>
    </font>
    <font>
      <sz val="12"/>
      <color rgb="FF000000"/>
      <name val="Arial"/>
      <family val="2"/>
    </font>
    <font>
      <sz val="12"/>
      <name val="Arial"/>
      <family val="2"/>
    </font>
    <font>
      <b/>
      <sz val="12"/>
      <color theme="1"/>
      <name val="Arial"/>
      <family val="2"/>
    </font>
    <font>
      <sz val="14"/>
      <color theme="1"/>
      <name val="Calibri"/>
      <family val="2"/>
      <scheme val="minor"/>
    </font>
    <font>
      <sz val="11"/>
      <color theme="1"/>
      <name val="Arial"/>
      <family val="2"/>
    </font>
    <font>
      <sz val="14"/>
      <color theme="1"/>
      <name val="Arial"/>
      <family val="2"/>
    </font>
    <font>
      <b/>
      <sz val="16"/>
      <color indexed="8"/>
      <name val="Calibri"/>
      <family val="2"/>
      <scheme val="minor"/>
    </font>
    <font>
      <sz val="8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9"/>
      <color theme="1"/>
      <name val="Arial"/>
      <family val="2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sz val="11"/>
      <color theme="1"/>
      <name val="Calibri"/>
      <family val="2"/>
      <charset val="1"/>
      <scheme val="minor"/>
    </font>
    <font>
      <sz val="10"/>
      <color rgb="FFFF0000"/>
      <name val="Calibri"/>
      <family val="2"/>
      <scheme val="minor"/>
    </font>
    <font>
      <sz val="10"/>
      <color rgb="FFFF0000"/>
      <name val="Arial"/>
      <family val="2"/>
    </font>
    <font>
      <b/>
      <sz val="10"/>
      <color rgb="FF002060"/>
      <name val="Calibri"/>
      <family val="2"/>
      <scheme val="minor"/>
    </font>
    <font>
      <b/>
      <sz val="14"/>
      <name val="Calibri"/>
      <family val="2"/>
      <scheme val="minor"/>
    </font>
    <font>
      <b/>
      <sz val="14"/>
      <color indexed="8"/>
      <name val="Calibri"/>
      <family val="2"/>
      <scheme val="minor"/>
    </font>
    <font>
      <b/>
      <sz val="10"/>
      <color indexed="8"/>
      <name val="Calibri"/>
      <family val="2"/>
      <scheme val="minor"/>
    </font>
    <font>
      <b/>
      <sz val="10"/>
      <color rgb="FFFFFF00"/>
      <name val="Calibri"/>
      <family val="2"/>
      <scheme val="minor"/>
    </font>
    <font>
      <b/>
      <sz val="10"/>
      <color theme="1" tint="4.9989318521683403E-2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rgb="FF000000"/>
      <name val="Calibri"/>
      <family val="2"/>
      <scheme val="minor"/>
    </font>
    <font>
      <sz val="10"/>
      <color rgb="FF000000"/>
      <name val="Calibri"/>
      <family val="2"/>
      <scheme val="minor"/>
    </font>
    <font>
      <i/>
      <sz val="10"/>
      <color rgb="FF000000"/>
      <name val="Calibri"/>
      <family val="2"/>
      <scheme val="minor"/>
    </font>
    <font>
      <i/>
      <sz val="10"/>
      <name val="Calibri"/>
      <family val="2"/>
      <scheme val="minor"/>
    </font>
    <font>
      <i/>
      <strike/>
      <sz val="1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FFFF00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59999389629810485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</borders>
  <cellStyleXfs count="10">
    <xf numFmtId="0" fontId="0" fillId="0" borderId="0"/>
    <xf numFmtId="0" fontId="1" fillId="0" borderId="0"/>
    <xf numFmtId="0" fontId="4" fillId="0" borderId="0"/>
    <xf numFmtId="0" fontId="1" fillId="0" borderId="0"/>
    <xf numFmtId="43" fontId="1" fillId="0" borderId="0" applyFont="0" applyFill="0" applyBorder="0" applyAlignment="0" applyProtection="0"/>
    <xf numFmtId="0" fontId="10" fillId="0" borderId="0"/>
    <xf numFmtId="167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4" fillId="0" borderId="0"/>
    <xf numFmtId="43" fontId="44" fillId="0" borderId="0" applyFont="0" applyFill="0" applyBorder="0" applyAlignment="0" applyProtection="0"/>
  </cellStyleXfs>
  <cellXfs count="1390">
    <xf numFmtId="0" fontId="0" fillId="0" borderId="0" xfId="0"/>
    <xf numFmtId="0" fontId="3" fillId="0" borderId="0" xfId="0" applyFont="1"/>
    <xf numFmtId="0" fontId="3" fillId="0" borderId="1" xfId="0" applyFont="1" applyBorder="1"/>
    <xf numFmtId="0" fontId="0" fillId="0" borderId="0" xfId="0" applyAlignment="1">
      <alignment vertical="center"/>
    </xf>
    <xf numFmtId="0" fontId="2" fillId="4" borderId="1" xfId="0" applyFont="1" applyFill="1" applyBorder="1" applyAlignment="1">
      <alignment wrapText="1"/>
    </xf>
    <xf numFmtId="0" fontId="2" fillId="4" borderId="1" xfId="0" applyFont="1" applyFill="1" applyBorder="1" applyAlignment="1">
      <alignment vertical="center" wrapText="1"/>
    </xf>
    <xf numFmtId="0" fontId="2" fillId="4" borderId="1" xfId="0" applyFont="1" applyFill="1" applyBorder="1" applyAlignment="1">
      <alignment horizontal="left" wrapText="1"/>
    </xf>
    <xf numFmtId="0" fontId="3" fillId="0" borderId="0" xfId="0" applyFont="1" applyProtection="1"/>
    <xf numFmtId="0" fontId="3" fillId="0" borderId="0" xfId="0" applyFont="1" applyAlignment="1">
      <alignment vertical="center"/>
    </xf>
    <xf numFmtId="49" fontId="3" fillId="2" borderId="1" xfId="0" applyNumberFormat="1" applyFont="1" applyFill="1" applyBorder="1" applyProtection="1">
      <protection locked="0"/>
    </xf>
    <xf numFmtId="1" fontId="2" fillId="0" borderId="0" xfId="0" applyNumberFormat="1" applyFont="1" applyAlignment="1">
      <alignment horizontal="left"/>
    </xf>
    <xf numFmtId="1" fontId="2" fillId="4" borderId="1" xfId="0" applyNumberFormat="1" applyFont="1" applyFill="1" applyBorder="1" applyAlignment="1">
      <alignment horizontal="left" wrapText="1"/>
    </xf>
    <xf numFmtId="1" fontId="3" fillId="2" borderId="1" xfId="0" applyNumberFormat="1" applyFont="1" applyFill="1" applyBorder="1" applyProtection="1">
      <protection locked="0"/>
    </xf>
    <xf numFmtId="1" fontId="3" fillId="0" borderId="0" xfId="0" applyNumberFormat="1" applyFont="1" applyAlignment="1">
      <alignment horizontal="left"/>
    </xf>
    <xf numFmtId="0" fontId="0" fillId="0" borderId="0" xfId="0"/>
    <xf numFmtId="0" fontId="5" fillId="3" borderId="1" xfId="0" applyFont="1" applyFill="1" applyBorder="1"/>
    <xf numFmtId="0" fontId="0" fillId="0" borderId="0" xfId="0" applyBorder="1"/>
    <xf numFmtId="49" fontId="3" fillId="0" borderId="0" xfId="0" applyNumberFormat="1" applyFont="1" applyBorder="1"/>
    <xf numFmtId="49" fontId="0" fillId="0" borderId="0" xfId="0" applyNumberFormat="1"/>
    <xf numFmtId="0" fontId="0" fillId="0" borderId="0" xfId="0" applyNumberFormat="1"/>
    <xf numFmtId="0" fontId="3" fillId="0" borderId="0" xfId="0" applyFont="1" applyFill="1" applyBorder="1"/>
    <xf numFmtId="0" fontId="3" fillId="0" borderId="0" xfId="0" applyFont="1" applyAlignment="1"/>
    <xf numFmtId="0" fontId="3" fillId="0" borderId="0" xfId="0" applyNumberFormat="1" applyFont="1" applyBorder="1"/>
    <xf numFmtId="0" fontId="3" fillId="5" borderId="0" xfId="0" applyFont="1" applyFill="1"/>
    <xf numFmtId="0" fontId="3" fillId="0" borderId="0" xfId="0" applyFont="1" applyFill="1"/>
    <xf numFmtId="0" fontId="0" fillId="5" borderId="0" xfId="0" applyFill="1"/>
    <xf numFmtId="49" fontId="0" fillId="5" borderId="0" xfId="0" applyNumberFormat="1" applyFill="1"/>
    <xf numFmtId="0" fontId="0" fillId="0" borderId="0" xfId="0" applyFill="1"/>
    <xf numFmtId="43" fontId="0" fillId="0" borderId="0" xfId="0" applyNumberFormat="1" applyBorder="1"/>
    <xf numFmtId="0" fontId="2" fillId="6" borderId="1" xfId="0" applyNumberFormat="1" applyFont="1" applyFill="1" applyBorder="1" applyAlignment="1">
      <alignment horizontal="left" wrapText="1"/>
    </xf>
    <xf numFmtId="0" fontId="2" fillId="6" borderId="1" xfId="0" applyFont="1" applyFill="1" applyBorder="1" applyAlignment="1">
      <alignment horizontal="left" wrapText="1"/>
    </xf>
    <xf numFmtId="0" fontId="2" fillId="6" borderId="1" xfId="0" applyFont="1" applyFill="1" applyBorder="1" applyAlignment="1">
      <alignment wrapText="1"/>
    </xf>
    <xf numFmtId="0" fontId="2" fillId="6" borderId="1" xfId="0" applyNumberFormat="1" applyFont="1" applyFill="1" applyBorder="1" applyProtection="1">
      <protection locked="0"/>
    </xf>
    <xf numFmtId="0" fontId="2" fillId="6" borderId="1" xfId="0" applyFont="1" applyFill="1" applyBorder="1" applyProtection="1">
      <protection locked="0"/>
    </xf>
    <xf numFmtId="43" fontId="0" fillId="6" borderId="1" xfId="4" applyFont="1" applyFill="1" applyBorder="1" applyProtection="1"/>
    <xf numFmtId="43" fontId="6" fillId="6" borderId="1" xfId="4" applyFont="1" applyFill="1" applyBorder="1"/>
    <xf numFmtId="43" fontId="7" fillId="6" borderId="1" xfId="4" applyFont="1" applyFill="1" applyBorder="1"/>
    <xf numFmtId="0" fontId="3" fillId="6" borderId="1" xfId="0" applyNumberFormat="1" applyFont="1" applyFill="1" applyBorder="1" applyProtection="1">
      <protection locked="0"/>
    </xf>
    <xf numFmtId="0" fontId="3" fillId="6" borderId="1" xfId="0" applyFont="1" applyFill="1" applyBorder="1" applyProtection="1">
      <protection locked="0"/>
    </xf>
    <xf numFmtId="0" fontId="3" fillId="6" borderId="1" xfId="0" quotePrefix="1" applyNumberFormat="1" applyFont="1" applyFill="1" applyBorder="1" applyProtection="1">
      <protection locked="0"/>
    </xf>
    <xf numFmtId="0" fontId="2" fillId="6" borderId="1" xfId="0" quotePrefix="1" applyNumberFormat="1" applyFont="1" applyFill="1" applyBorder="1" applyProtection="1">
      <protection locked="0"/>
    </xf>
    <xf numFmtId="49" fontId="3" fillId="6" borderId="1" xfId="0" applyNumberFormat="1" applyFont="1" applyFill="1" applyBorder="1" applyProtection="1">
      <protection locked="0"/>
    </xf>
    <xf numFmtId="49" fontId="2" fillId="6" borderId="1" xfId="0" applyNumberFormat="1" applyFont="1" applyFill="1" applyBorder="1" applyProtection="1">
      <protection locked="0"/>
    </xf>
    <xf numFmtId="43" fontId="7" fillId="6" borderId="1" xfId="4" applyFont="1" applyFill="1" applyBorder="1" applyProtection="1"/>
    <xf numFmtId="0" fontId="2" fillId="6" borderId="1" xfId="0" applyFont="1" applyFill="1" applyBorder="1" applyAlignment="1">
      <alignment horizontal="center" wrapText="1"/>
    </xf>
    <xf numFmtId="0" fontId="12" fillId="6" borderId="1" xfId="0" applyFont="1" applyFill="1" applyBorder="1" applyAlignment="1">
      <alignment horizontal="center" wrapText="1"/>
    </xf>
    <xf numFmtId="0" fontId="12" fillId="6" borderId="1" xfId="0" applyFont="1" applyFill="1" applyBorder="1" applyAlignment="1">
      <alignment horizontal="center"/>
    </xf>
    <xf numFmtId="1" fontId="12" fillId="6" borderId="1" xfId="0" applyNumberFormat="1" applyFont="1" applyFill="1" applyBorder="1" applyAlignment="1">
      <alignment horizontal="center"/>
    </xf>
    <xf numFmtId="1" fontId="12" fillId="6" borderId="1" xfId="0" applyNumberFormat="1" applyFont="1" applyFill="1" applyBorder="1" applyAlignment="1">
      <alignment horizontal="left"/>
    </xf>
    <xf numFmtId="49" fontId="12" fillId="6" borderId="1" xfId="0" applyNumberFormat="1" applyFont="1" applyFill="1" applyBorder="1" applyAlignment="1">
      <alignment horizontal="left"/>
    </xf>
    <xf numFmtId="4" fontId="12" fillId="6" borderId="1" xfId="0" applyNumberFormat="1" applyFont="1" applyFill="1" applyBorder="1" applyAlignment="1">
      <alignment horizontal="left" wrapText="1"/>
    </xf>
    <xf numFmtId="0" fontId="12" fillId="6" borderId="1" xfId="0" applyFont="1" applyFill="1" applyBorder="1" applyAlignment="1">
      <alignment horizontal="left"/>
    </xf>
    <xf numFmtId="0" fontId="12" fillId="6" borderId="1" xfId="0" applyFont="1" applyFill="1" applyBorder="1" applyAlignment="1">
      <alignment wrapText="1"/>
    </xf>
    <xf numFmtId="1" fontId="13" fillId="6" borderId="1" xfId="0" applyNumberFormat="1" applyFont="1" applyFill="1" applyBorder="1" applyAlignment="1">
      <alignment horizontal="center"/>
    </xf>
    <xf numFmtId="1" fontId="13" fillId="6" borderId="1" xfId="0" applyNumberFormat="1" applyFont="1" applyFill="1" applyBorder="1" applyAlignment="1">
      <alignment horizontal="left"/>
    </xf>
    <xf numFmtId="49" fontId="13" fillId="6" borderId="1" xfId="0" applyNumberFormat="1" applyFont="1" applyFill="1" applyBorder="1" applyAlignment="1">
      <alignment horizontal="left"/>
    </xf>
    <xf numFmtId="0" fontId="13" fillId="6" borderId="1" xfId="0" applyFont="1" applyFill="1" applyBorder="1" applyAlignment="1">
      <alignment wrapText="1"/>
    </xf>
    <xf numFmtId="4" fontId="13" fillId="6" borderId="1" xfId="0" applyNumberFormat="1" applyFont="1" applyFill="1" applyBorder="1" applyAlignment="1">
      <alignment horizontal="left" wrapText="1"/>
    </xf>
    <xf numFmtId="0" fontId="13" fillId="6" borderId="1" xfId="0" applyFont="1" applyFill="1" applyBorder="1" applyAlignment="1">
      <alignment horizontal="left" wrapText="1"/>
    </xf>
    <xf numFmtId="43" fontId="12" fillId="6" borderId="1" xfId="4" applyFont="1" applyFill="1" applyBorder="1" applyAlignment="1">
      <alignment horizontal="left" wrapText="1"/>
    </xf>
    <xf numFmtId="43" fontId="13" fillId="6" borderId="1" xfId="4" applyFont="1" applyFill="1" applyBorder="1" applyAlignment="1">
      <alignment horizontal="left" wrapText="1"/>
    </xf>
    <xf numFmtId="0" fontId="12" fillId="6" borderId="1" xfId="0" applyFont="1" applyFill="1" applyBorder="1" applyAlignment="1">
      <alignment horizontal="left" wrapText="1"/>
    </xf>
    <xf numFmtId="43" fontId="13" fillId="6" borderId="1" xfId="4" applyFont="1" applyFill="1" applyBorder="1" applyAlignment="1">
      <alignment horizontal="left" vertical="top" wrapText="1"/>
    </xf>
    <xf numFmtId="1" fontId="14" fillId="6" borderId="1" xfId="0" applyNumberFormat="1" applyFont="1" applyFill="1" applyBorder="1" applyAlignment="1">
      <alignment horizontal="center"/>
    </xf>
    <xf numFmtId="0" fontId="14" fillId="6" borderId="1" xfId="0" applyFont="1" applyFill="1" applyBorder="1" applyAlignment="1">
      <alignment wrapText="1"/>
    </xf>
    <xf numFmtId="0" fontId="4" fillId="6" borderId="1" xfId="0" applyFont="1" applyFill="1" applyBorder="1"/>
    <xf numFmtId="4" fontId="15" fillId="6" borderId="1" xfId="0" applyNumberFormat="1" applyFont="1" applyFill="1" applyBorder="1"/>
    <xf numFmtId="0" fontId="15" fillId="6" borderId="1" xfId="0" applyFont="1" applyFill="1" applyBorder="1"/>
    <xf numFmtId="0" fontId="15" fillId="6" borderId="7" xfId="0" applyFont="1" applyFill="1" applyBorder="1"/>
    <xf numFmtId="4" fontId="15" fillId="6" borderId="7" xfId="0" applyNumberFormat="1" applyFont="1" applyFill="1" applyBorder="1"/>
    <xf numFmtId="4" fontId="15" fillId="6" borderId="0" xfId="0" applyNumberFormat="1" applyFont="1" applyFill="1" applyBorder="1"/>
    <xf numFmtId="4" fontId="15" fillId="6" borderId="0" xfId="0" applyNumberFormat="1" applyFont="1" applyFill="1"/>
    <xf numFmtId="0" fontId="13" fillId="6" borderId="1" xfId="0" applyFont="1" applyFill="1" applyBorder="1"/>
    <xf numFmtId="4" fontId="13" fillId="6" borderId="1" xfId="0" applyNumberFormat="1" applyFont="1" applyFill="1" applyBorder="1"/>
    <xf numFmtId="4" fontId="16" fillId="6" borderId="1" xfId="0" applyNumberFormat="1" applyFont="1" applyFill="1" applyBorder="1"/>
    <xf numFmtId="4" fontId="16" fillId="6" borderId="0" xfId="0" applyNumberFormat="1" applyFont="1" applyFill="1"/>
    <xf numFmtId="0" fontId="15" fillId="6" borderId="9" xfId="0" applyFont="1" applyFill="1" applyBorder="1"/>
    <xf numFmtId="4" fontId="15" fillId="6" borderId="9" xfId="0" applyNumberFormat="1" applyFont="1" applyFill="1" applyBorder="1"/>
    <xf numFmtId="1" fontId="4" fillId="6" borderId="4" xfId="0" applyNumberFormat="1" applyFont="1" applyFill="1" applyBorder="1" applyAlignment="1">
      <alignment horizontal="center"/>
    </xf>
    <xf numFmtId="1" fontId="12" fillId="6" borderId="4" xfId="0" applyNumberFormat="1" applyFont="1" applyFill="1" applyBorder="1" applyAlignment="1">
      <alignment horizontal="center"/>
    </xf>
    <xf numFmtId="1" fontId="4" fillId="6" borderId="12" xfId="0" applyNumberFormat="1" applyFont="1" applyFill="1" applyBorder="1" applyAlignment="1">
      <alignment horizontal="center"/>
    </xf>
    <xf numFmtId="0" fontId="17" fillId="6" borderId="12" xfId="0" applyFont="1" applyFill="1" applyBorder="1" applyAlignment="1">
      <alignment horizontal="left"/>
    </xf>
    <xf numFmtId="0" fontId="4" fillId="6" borderId="13" xfId="0" applyFont="1" applyFill="1" applyBorder="1" applyAlignment="1">
      <alignment horizontal="left" wrapText="1"/>
    </xf>
    <xf numFmtId="0" fontId="4" fillId="6" borderId="13" xfId="0" applyFont="1" applyFill="1" applyBorder="1" applyAlignment="1">
      <alignment wrapText="1"/>
    </xf>
    <xf numFmtId="0" fontId="4" fillId="6" borderId="12" xfId="0" applyFont="1" applyFill="1" applyBorder="1" applyAlignment="1">
      <alignment horizontal="left" wrapText="1"/>
    </xf>
    <xf numFmtId="0" fontId="12" fillId="6" borderId="12" xfId="0" applyFont="1" applyFill="1" applyBorder="1" applyAlignment="1">
      <alignment horizontal="left"/>
    </xf>
    <xf numFmtId="4" fontId="13" fillId="6" borderId="12" xfId="0" applyNumberFormat="1" applyFont="1" applyFill="1" applyBorder="1" applyAlignment="1">
      <alignment wrapText="1"/>
    </xf>
    <xf numFmtId="4" fontId="12" fillId="6" borderId="12" xfId="0" applyNumberFormat="1" applyFont="1" applyFill="1" applyBorder="1" applyAlignment="1">
      <alignment wrapText="1"/>
    </xf>
    <xf numFmtId="1" fontId="13" fillId="6" borderId="3" xfId="0" applyNumberFormat="1" applyFont="1" applyFill="1" applyBorder="1" applyAlignment="1">
      <alignment horizontal="center"/>
    </xf>
    <xf numFmtId="1" fontId="13" fillId="6" borderId="4" xfId="0" applyNumberFormat="1" applyFont="1" applyFill="1" applyBorder="1" applyAlignment="1">
      <alignment horizontal="center"/>
    </xf>
    <xf numFmtId="49" fontId="13" fillId="6" borderId="4" xfId="0" applyNumberFormat="1" applyFont="1" applyFill="1" applyBorder="1" applyAlignment="1">
      <alignment horizontal="center"/>
    </xf>
    <xf numFmtId="0" fontId="13" fillId="6" borderId="5" xfId="0" applyFont="1" applyFill="1" applyBorder="1" applyAlignment="1">
      <alignment wrapText="1"/>
    </xf>
    <xf numFmtId="1" fontId="15" fillId="6" borderId="1" xfId="0" applyNumberFormat="1" applyFont="1" applyFill="1" applyBorder="1" applyAlignment="1">
      <alignment horizontal="center"/>
    </xf>
    <xf numFmtId="1" fontId="16" fillId="6" borderId="1" xfId="0" applyNumberFormat="1" applyFont="1" applyFill="1" applyBorder="1" applyAlignment="1">
      <alignment horizontal="center"/>
    </xf>
    <xf numFmtId="49" fontId="16" fillId="6" borderId="1" xfId="0" applyNumberFormat="1" applyFont="1" applyFill="1" applyBorder="1" applyAlignment="1">
      <alignment horizontal="center"/>
    </xf>
    <xf numFmtId="0" fontId="16" fillId="6" borderId="1" xfId="0" applyFont="1" applyFill="1" applyBorder="1" applyAlignment="1"/>
    <xf numFmtId="0" fontId="15" fillId="6" borderId="1" xfId="0" applyFont="1" applyFill="1" applyBorder="1" applyAlignment="1">
      <alignment wrapText="1"/>
    </xf>
    <xf numFmtId="1" fontId="15" fillId="6" borderId="6" xfId="0" applyNumberFormat="1" applyFont="1" applyFill="1" applyBorder="1" applyAlignment="1">
      <alignment horizontal="center"/>
    </xf>
    <xf numFmtId="1" fontId="16" fillId="6" borderId="6" xfId="0" applyNumberFormat="1" applyFont="1" applyFill="1" applyBorder="1" applyAlignment="1">
      <alignment horizontal="center"/>
    </xf>
    <xf numFmtId="49" fontId="16" fillId="6" borderId="6" xfId="0" applyNumberFormat="1" applyFont="1" applyFill="1" applyBorder="1" applyAlignment="1">
      <alignment horizontal="center"/>
    </xf>
    <xf numFmtId="0" fontId="16" fillId="6" borderId="6" xfId="0" applyFont="1" applyFill="1" applyBorder="1" applyAlignment="1"/>
    <xf numFmtId="0" fontId="15" fillId="6" borderId="6" xfId="0" applyFont="1" applyFill="1" applyBorder="1" applyAlignment="1">
      <alignment wrapText="1"/>
    </xf>
    <xf numFmtId="0" fontId="13" fillId="6" borderId="6" xfId="0" applyFont="1" applyFill="1" applyBorder="1"/>
    <xf numFmtId="49" fontId="15" fillId="6" borderId="1" xfId="0" applyNumberFormat="1" applyFont="1" applyFill="1" applyBorder="1" applyAlignment="1">
      <alignment horizontal="center"/>
    </xf>
    <xf numFmtId="0" fontId="15" fillId="6" borderId="1" xfId="0" quotePrefix="1" applyFont="1" applyFill="1" applyBorder="1" applyAlignment="1">
      <alignment wrapText="1"/>
    </xf>
    <xf numFmtId="0" fontId="15" fillId="6" borderId="1" xfId="0" quotePrefix="1" applyFont="1" applyFill="1" applyBorder="1"/>
    <xf numFmtId="1" fontId="15" fillId="6" borderId="7" xfId="0" applyNumberFormat="1" applyFont="1" applyFill="1" applyBorder="1" applyAlignment="1">
      <alignment horizontal="center"/>
    </xf>
    <xf numFmtId="0" fontId="15" fillId="6" borderId="7" xfId="0" quotePrefix="1" applyFont="1" applyFill="1" applyBorder="1" applyAlignment="1">
      <alignment wrapText="1"/>
    </xf>
    <xf numFmtId="0" fontId="15" fillId="6" borderId="7" xfId="0" applyFont="1" applyFill="1" applyBorder="1" applyAlignment="1">
      <alignment wrapText="1"/>
    </xf>
    <xf numFmtId="1" fontId="15" fillId="6" borderId="1" xfId="0" applyNumberFormat="1" applyFont="1" applyFill="1" applyBorder="1" applyAlignment="1">
      <alignment horizontal="center" wrapText="1"/>
    </xf>
    <xf numFmtId="0" fontId="15" fillId="6" borderId="7" xfId="0" quotePrefix="1" applyFont="1" applyFill="1" applyBorder="1" applyAlignment="1">
      <alignment vertical="center" wrapText="1"/>
    </xf>
    <xf numFmtId="49" fontId="15" fillId="6" borderId="6" xfId="0" applyNumberFormat="1" applyFont="1" applyFill="1" applyBorder="1" applyAlignment="1">
      <alignment horizontal="center"/>
    </xf>
    <xf numFmtId="0" fontId="15" fillId="6" borderId="6" xfId="0" applyFont="1" applyFill="1" applyBorder="1" applyAlignment="1"/>
    <xf numFmtId="4" fontId="16" fillId="6" borderId="6" xfId="0" applyNumberFormat="1" applyFont="1" applyFill="1" applyBorder="1" applyAlignment="1">
      <alignment wrapText="1"/>
    </xf>
    <xf numFmtId="0" fontId="15" fillId="6" borderId="1" xfId="0" applyFont="1" applyFill="1" applyBorder="1" applyAlignment="1"/>
    <xf numFmtId="0" fontId="13" fillId="6" borderId="1" xfId="0" quotePrefix="1" applyFont="1" applyFill="1" applyBorder="1" applyAlignment="1">
      <alignment vertical="center" wrapText="1"/>
    </xf>
    <xf numFmtId="0" fontId="15" fillId="6" borderId="1" xfId="0" quotePrefix="1" applyFont="1" applyFill="1" applyBorder="1" applyAlignment="1">
      <alignment vertical="center" wrapText="1"/>
    </xf>
    <xf numFmtId="4" fontId="16" fillId="6" borderId="1" xfId="0" applyNumberFormat="1" applyFont="1" applyFill="1" applyBorder="1" applyAlignment="1">
      <alignment wrapText="1"/>
    </xf>
    <xf numFmtId="49" fontId="13" fillId="6" borderId="1" xfId="0" applyNumberFormat="1" applyFont="1" applyFill="1" applyBorder="1" applyAlignment="1">
      <alignment horizontal="center"/>
    </xf>
    <xf numFmtId="1" fontId="13" fillId="6" borderId="1" xfId="0" applyNumberFormat="1" applyFont="1" applyFill="1" applyBorder="1" applyAlignment="1">
      <alignment horizontal="center" wrapText="1"/>
    </xf>
    <xf numFmtId="0" fontId="13" fillId="6" borderId="1" xfId="0" quotePrefix="1" applyFont="1" applyFill="1" applyBorder="1" applyAlignment="1">
      <alignment wrapText="1"/>
    </xf>
    <xf numFmtId="0" fontId="13" fillId="6" borderId="0" xfId="0" applyFont="1" applyFill="1"/>
    <xf numFmtId="49" fontId="13" fillId="6" borderId="0" xfId="0" applyNumberFormat="1" applyFont="1" applyFill="1"/>
    <xf numFmtId="0" fontId="15" fillId="6" borderId="3" xfId="0" applyFont="1" applyFill="1" applyBorder="1" applyAlignment="1">
      <alignment wrapText="1"/>
    </xf>
    <xf numFmtId="0" fontId="15" fillId="6" borderId="8" xfId="0" applyFont="1" applyFill="1" applyBorder="1" applyAlignment="1">
      <alignment wrapText="1"/>
    </xf>
    <xf numFmtId="49" fontId="13" fillId="6" borderId="1" xfId="0" applyNumberFormat="1" applyFont="1" applyFill="1" applyBorder="1"/>
    <xf numFmtId="4" fontId="12" fillId="6" borderId="1" xfId="0" applyNumberFormat="1" applyFont="1" applyFill="1" applyBorder="1"/>
    <xf numFmtId="0" fontId="13" fillId="6" borderId="1" xfId="0" applyFont="1" applyFill="1" applyBorder="1" applyAlignment="1">
      <alignment horizontal="center"/>
    </xf>
    <xf numFmtId="0" fontId="13" fillId="6" borderId="7" xfId="0" applyFont="1" applyFill="1" applyBorder="1" applyAlignment="1">
      <alignment horizontal="center"/>
    </xf>
    <xf numFmtId="0" fontId="13" fillId="6" borderId="7" xfId="0" applyFont="1" applyFill="1" applyBorder="1"/>
    <xf numFmtId="0" fontId="13" fillId="6" borderId="9" xfId="0" applyFont="1" applyFill="1" applyBorder="1" applyAlignment="1">
      <alignment horizontal="center"/>
    </xf>
    <xf numFmtId="0" fontId="15" fillId="6" borderId="9" xfId="0" quotePrefix="1" applyFont="1" applyFill="1" applyBorder="1" applyAlignment="1">
      <alignment wrapText="1"/>
    </xf>
    <xf numFmtId="0" fontId="13" fillId="6" borderId="9" xfId="0" applyFont="1" applyFill="1" applyBorder="1"/>
    <xf numFmtId="1" fontId="13" fillId="6" borderId="10" xfId="0" applyNumberFormat="1" applyFont="1" applyFill="1" applyBorder="1" applyAlignment="1">
      <alignment horizontal="center"/>
    </xf>
    <xf numFmtId="49" fontId="13" fillId="6" borderId="10" xfId="0" applyNumberFormat="1" applyFont="1" applyFill="1" applyBorder="1" applyAlignment="1">
      <alignment horizontal="center"/>
    </xf>
    <xf numFmtId="0" fontId="13" fillId="6" borderId="10" xfId="0" applyFont="1" applyFill="1" applyBorder="1" applyAlignment="1">
      <alignment horizontal="left"/>
    </xf>
    <xf numFmtId="0" fontId="13" fillId="6" borderId="11" xfId="0" applyFont="1" applyFill="1" applyBorder="1" applyAlignment="1">
      <alignment horizontal="left" wrapText="1"/>
    </xf>
    <xf numFmtId="0" fontId="13" fillId="6" borderId="11" xfId="0" applyFont="1" applyFill="1" applyBorder="1" applyAlignment="1">
      <alignment wrapText="1"/>
    </xf>
    <xf numFmtId="0" fontId="13" fillId="6" borderId="2" xfId="0" applyFont="1" applyFill="1" applyBorder="1"/>
    <xf numFmtId="0" fontId="13" fillId="6" borderId="10" xfId="0" applyFont="1" applyFill="1" applyBorder="1" applyAlignment="1">
      <alignment horizontal="left" wrapText="1"/>
    </xf>
    <xf numFmtId="0" fontId="13" fillId="6" borderId="4" xfId="0" applyFont="1" applyFill="1" applyBorder="1"/>
    <xf numFmtId="1" fontId="13" fillId="6" borderId="12" xfId="0" applyNumberFormat="1" applyFont="1" applyFill="1" applyBorder="1" applyAlignment="1">
      <alignment horizontal="center"/>
    </xf>
    <xf numFmtId="49" fontId="13" fillId="6" borderId="12" xfId="0" applyNumberFormat="1" applyFont="1" applyFill="1" applyBorder="1" applyAlignment="1">
      <alignment horizontal="center"/>
    </xf>
    <xf numFmtId="0" fontId="13" fillId="6" borderId="13" xfId="0" applyFont="1" applyFill="1" applyBorder="1" applyAlignment="1">
      <alignment horizontal="left" wrapText="1"/>
    </xf>
    <xf numFmtId="0" fontId="13" fillId="6" borderId="13" xfId="0" applyFont="1" applyFill="1" applyBorder="1" applyAlignment="1">
      <alignment wrapText="1"/>
    </xf>
    <xf numFmtId="0" fontId="13" fillId="6" borderId="12" xfId="0" applyFont="1" applyFill="1" applyBorder="1" applyAlignment="1">
      <alignment horizontal="left" wrapText="1"/>
    </xf>
    <xf numFmtId="0" fontId="12" fillId="6" borderId="0" xfId="0" applyFont="1" applyFill="1" applyBorder="1"/>
    <xf numFmtId="164" fontId="12" fillId="6" borderId="1" xfId="0" applyNumberFormat="1" applyFont="1" applyFill="1" applyBorder="1" applyAlignment="1">
      <alignment horizontal="center"/>
    </xf>
    <xf numFmtId="3" fontId="13" fillId="6" borderId="1" xfId="0" applyNumberFormat="1" applyFont="1" applyFill="1" applyBorder="1" applyAlignment="1">
      <alignment horizontal="center"/>
    </xf>
    <xf numFmtId="3" fontId="12" fillId="6" borderId="1" xfId="0" applyNumberFormat="1" applyFont="1" applyFill="1" applyBorder="1" applyAlignment="1">
      <alignment horizontal="center"/>
    </xf>
    <xf numFmtId="3" fontId="13" fillId="6" borderId="1" xfId="4" applyNumberFormat="1" applyFont="1" applyFill="1" applyBorder="1" applyAlignment="1">
      <alignment horizontal="center"/>
    </xf>
    <xf numFmtId="0" fontId="12" fillId="6" borderId="1" xfId="0" applyFont="1" applyFill="1" applyBorder="1"/>
    <xf numFmtId="3" fontId="12" fillId="6" borderId="1" xfId="4" applyNumberFormat="1" applyFont="1" applyFill="1" applyBorder="1" applyAlignment="1">
      <alignment horizontal="center"/>
    </xf>
    <xf numFmtId="4" fontId="13" fillId="6" borderId="1" xfId="4" applyNumberFormat="1" applyFont="1" applyFill="1" applyBorder="1" applyAlignment="1">
      <alignment horizontal="left" wrapText="1"/>
    </xf>
    <xf numFmtId="4" fontId="12" fillId="6" borderId="1" xfId="0" applyNumberFormat="1" applyFont="1" applyFill="1" applyBorder="1" applyAlignment="1">
      <alignment horizontal="left" vertical="top" wrapText="1"/>
    </xf>
    <xf numFmtId="0" fontId="4" fillId="6" borderId="12" xfId="0" applyFont="1" applyFill="1" applyBorder="1" applyAlignment="1">
      <alignment horizontal="left"/>
    </xf>
    <xf numFmtId="1" fontId="4" fillId="0" borderId="12" xfId="0" applyNumberFormat="1" applyFont="1" applyBorder="1" applyAlignment="1">
      <alignment horizontal="center"/>
    </xf>
    <xf numFmtId="0" fontId="13" fillId="6" borderId="0" xfId="0" applyFont="1" applyFill="1" applyBorder="1"/>
    <xf numFmtId="3" fontId="12" fillId="6" borderId="0" xfId="4" applyNumberFormat="1" applyFont="1" applyFill="1" applyBorder="1" applyAlignment="1">
      <alignment horizontal="center"/>
    </xf>
    <xf numFmtId="4" fontId="13" fillId="6" borderId="1" xfId="0" applyNumberFormat="1" applyFont="1" applyFill="1" applyBorder="1" applyAlignment="1">
      <alignment horizontal="left" vertical="top" wrapText="1"/>
    </xf>
    <xf numFmtId="4" fontId="12" fillId="6" borderId="1" xfId="0" applyNumberFormat="1" applyFont="1" applyFill="1" applyBorder="1" applyAlignment="1">
      <alignment horizontal="right" wrapText="1"/>
    </xf>
    <xf numFmtId="1" fontId="12" fillId="6" borderId="4" xfId="0" applyNumberFormat="1" applyFont="1" applyFill="1" applyBorder="1" applyAlignment="1">
      <alignment horizontal="center"/>
    </xf>
    <xf numFmtId="1" fontId="12" fillId="6" borderId="4" xfId="0" applyNumberFormat="1" applyFont="1" applyFill="1" applyBorder="1" applyAlignment="1">
      <alignment horizontal="center"/>
    </xf>
    <xf numFmtId="0" fontId="12" fillId="6" borderId="1" xfId="0" applyFont="1" applyFill="1" applyBorder="1" applyAlignment="1" applyProtection="1">
      <alignment horizontal="center" wrapText="1"/>
      <protection locked="0"/>
    </xf>
    <xf numFmtId="0" fontId="12" fillId="6" borderId="1" xfId="0" applyFont="1" applyFill="1" applyBorder="1" applyAlignment="1" applyProtection="1">
      <alignment horizontal="center"/>
      <protection locked="0"/>
    </xf>
    <xf numFmtId="1" fontId="12" fillId="6" borderId="1" xfId="0" applyNumberFormat="1" applyFont="1" applyFill="1" applyBorder="1" applyAlignment="1" applyProtection="1">
      <alignment horizontal="center"/>
      <protection locked="0"/>
    </xf>
    <xf numFmtId="1" fontId="12" fillId="6" borderId="1" xfId="0" applyNumberFormat="1" applyFont="1" applyFill="1" applyBorder="1" applyAlignment="1" applyProtection="1">
      <alignment horizontal="left"/>
      <protection locked="0"/>
    </xf>
    <xf numFmtId="49" fontId="12" fillId="6" borderId="1" xfId="0" applyNumberFormat="1" applyFont="1" applyFill="1" applyBorder="1" applyAlignment="1" applyProtection="1">
      <alignment horizontal="left"/>
      <protection locked="0"/>
    </xf>
    <xf numFmtId="4" fontId="12" fillId="6" borderId="1" xfId="0" applyNumberFormat="1" applyFont="1" applyFill="1" applyBorder="1" applyAlignment="1" applyProtection="1">
      <alignment horizontal="left" wrapText="1"/>
      <protection locked="0"/>
    </xf>
    <xf numFmtId="0" fontId="12" fillId="6" borderId="1" xfId="0" applyFont="1" applyFill="1" applyBorder="1" applyAlignment="1" applyProtection="1">
      <alignment wrapText="1"/>
      <protection locked="0"/>
    </xf>
    <xf numFmtId="1" fontId="13" fillId="6" borderId="1" xfId="0" applyNumberFormat="1" applyFont="1" applyFill="1" applyBorder="1" applyAlignment="1" applyProtection="1">
      <alignment horizontal="center"/>
      <protection locked="0"/>
    </xf>
    <xf numFmtId="1" fontId="13" fillId="6" borderId="1" xfId="0" applyNumberFormat="1" applyFont="1" applyFill="1" applyBorder="1" applyAlignment="1" applyProtection="1">
      <alignment horizontal="left"/>
      <protection locked="0"/>
    </xf>
    <xf numFmtId="49" fontId="13" fillId="6" borderId="1" xfId="0" applyNumberFormat="1" applyFont="1" applyFill="1" applyBorder="1" applyAlignment="1" applyProtection="1">
      <alignment horizontal="left"/>
      <protection locked="0"/>
    </xf>
    <xf numFmtId="0" fontId="13" fillId="6" borderId="1" xfId="0" applyFont="1" applyFill="1" applyBorder="1" applyAlignment="1" applyProtection="1">
      <alignment wrapText="1"/>
      <protection locked="0"/>
    </xf>
    <xf numFmtId="4" fontId="13" fillId="6" borderId="1" xfId="0" applyNumberFormat="1" applyFont="1" applyFill="1" applyBorder="1" applyAlignment="1" applyProtection="1">
      <alignment horizontal="left" wrapText="1"/>
      <protection locked="0"/>
    </xf>
    <xf numFmtId="0" fontId="12" fillId="6" borderId="1" xfId="0" applyFont="1" applyFill="1" applyBorder="1" applyAlignment="1" applyProtection="1">
      <alignment horizontal="left"/>
      <protection locked="0"/>
    </xf>
    <xf numFmtId="0" fontId="13" fillId="6" borderId="1" xfId="0" applyFont="1" applyFill="1" applyBorder="1" applyAlignment="1" applyProtection="1">
      <alignment horizontal="left" wrapText="1"/>
      <protection locked="0"/>
    </xf>
    <xf numFmtId="0" fontId="12" fillId="6" borderId="1" xfId="0" applyFont="1" applyFill="1" applyBorder="1" applyAlignment="1" applyProtection="1">
      <alignment horizontal="left" wrapText="1"/>
      <protection locked="0"/>
    </xf>
    <xf numFmtId="43" fontId="12" fillId="6" borderId="1" xfId="4" applyFont="1" applyFill="1" applyBorder="1" applyAlignment="1" applyProtection="1">
      <alignment horizontal="left" wrapText="1"/>
      <protection locked="0"/>
    </xf>
    <xf numFmtId="43" fontId="13" fillId="6" borderId="1" xfId="4" applyFont="1" applyFill="1" applyBorder="1" applyAlignment="1" applyProtection="1">
      <alignment horizontal="left" wrapText="1"/>
      <protection locked="0"/>
    </xf>
    <xf numFmtId="0" fontId="12" fillId="6" borderId="1" xfId="0" applyNumberFormat="1" applyFont="1" applyFill="1" applyBorder="1" applyAlignment="1" applyProtection="1">
      <alignment wrapText="1"/>
      <protection locked="0"/>
    </xf>
    <xf numFmtId="4" fontId="4" fillId="6" borderId="0" xfId="0" applyNumberFormat="1" applyFont="1" applyFill="1" applyProtection="1">
      <protection locked="0"/>
    </xf>
    <xf numFmtId="0" fontId="4" fillId="6" borderId="1" xfId="0" applyFont="1" applyFill="1" applyBorder="1" applyProtection="1">
      <protection locked="0"/>
    </xf>
    <xf numFmtId="1" fontId="4" fillId="6" borderId="12" xfId="0" applyNumberFormat="1" applyFont="1" applyFill="1" applyBorder="1" applyAlignment="1" applyProtection="1">
      <alignment horizontal="center"/>
      <protection locked="0"/>
    </xf>
    <xf numFmtId="0" fontId="4" fillId="6" borderId="12" xfId="0" applyFont="1" applyFill="1" applyBorder="1" applyAlignment="1" applyProtection="1">
      <alignment horizontal="left"/>
      <protection locked="0"/>
    </xf>
    <xf numFmtId="0" fontId="4" fillId="6" borderId="13" xfId="0" applyFont="1" applyFill="1" applyBorder="1" applyAlignment="1" applyProtection="1">
      <alignment horizontal="left" wrapText="1"/>
      <protection locked="0"/>
    </xf>
    <xf numFmtId="0" fontId="4" fillId="6" borderId="13" xfId="0" applyFont="1" applyFill="1" applyBorder="1" applyAlignment="1" applyProtection="1">
      <alignment wrapText="1"/>
      <protection locked="0"/>
    </xf>
    <xf numFmtId="0" fontId="4" fillId="6" borderId="12" xfId="0" applyFont="1" applyFill="1" applyBorder="1" applyAlignment="1" applyProtection="1">
      <alignment horizontal="left" wrapText="1"/>
      <protection locked="0"/>
    </xf>
    <xf numFmtId="1" fontId="4" fillId="6" borderId="4" xfId="0" applyNumberFormat="1" applyFont="1" applyFill="1" applyBorder="1" applyAlignment="1" applyProtection="1">
      <alignment horizontal="center"/>
      <protection locked="0"/>
    </xf>
    <xf numFmtId="1" fontId="12" fillId="6" borderId="4" xfId="0" applyNumberFormat="1" applyFont="1" applyFill="1" applyBorder="1" applyAlignment="1" applyProtection="1">
      <alignment horizontal="center"/>
      <protection locked="0"/>
    </xf>
    <xf numFmtId="0" fontId="17" fillId="6" borderId="12" xfId="0" applyFont="1" applyFill="1" applyBorder="1" applyAlignment="1" applyProtection="1">
      <alignment horizontal="left"/>
      <protection locked="0"/>
    </xf>
    <xf numFmtId="0" fontId="12" fillId="6" borderId="12" xfId="0" applyFont="1" applyFill="1" applyBorder="1" applyAlignment="1" applyProtection="1">
      <alignment horizontal="left"/>
      <protection locked="0"/>
    </xf>
    <xf numFmtId="4" fontId="13" fillId="6" borderId="12" xfId="0" applyNumberFormat="1" applyFont="1" applyFill="1" applyBorder="1" applyAlignment="1" applyProtection="1">
      <alignment wrapText="1"/>
      <protection locked="0"/>
    </xf>
    <xf numFmtId="4" fontId="12" fillId="6" borderId="12" xfId="0" applyNumberFormat="1" applyFont="1" applyFill="1" applyBorder="1" applyAlignment="1" applyProtection="1">
      <alignment wrapText="1"/>
      <protection locked="0"/>
    </xf>
    <xf numFmtId="4" fontId="13" fillId="6" borderId="1" xfId="0" applyNumberFormat="1" applyFont="1" applyFill="1" applyBorder="1" applyAlignment="1">
      <alignment horizontal="right" wrapText="1"/>
    </xf>
    <xf numFmtId="43" fontId="12" fillId="6" borderId="1" xfId="4" applyFont="1" applyFill="1" applyBorder="1" applyAlignment="1">
      <alignment horizontal="right" wrapText="1"/>
    </xf>
    <xf numFmtId="43" fontId="13" fillId="6" borderId="1" xfId="4" applyFont="1" applyFill="1" applyBorder="1" applyAlignment="1">
      <alignment horizontal="right" wrapText="1"/>
    </xf>
    <xf numFmtId="43" fontId="13" fillId="6" borderId="1" xfId="4" applyFont="1" applyFill="1" applyBorder="1" applyAlignment="1">
      <alignment horizontal="right" vertical="top" wrapText="1"/>
    </xf>
    <xf numFmtId="1" fontId="12" fillId="6" borderId="1" xfId="0" applyNumberFormat="1" applyFont="1" applyFill="1" applyBorder="1" applyAlignment="1">
      <alignment horizontal="center"/>
    </xf>
    <xf numFmtId="0" fontId="4" fillId="6" borderId="1" xfId="0" applyFont="1" applyFill="1" applyBorder="1" applyAlignment="1">
      <alignment horizontal="right"/>
    </xf>
    <xf numFmtId="0" fontId="13" fillId="6" borderId="1" xfId="0" applyFont="1" applyFill="1" applyBorder="1" applyAlignment="1">
      <alignment horizontal="right" wrapText="1"/>
    </xf>
    <xf numFmtId="1" fontId="20" fillId="6" borderId="1" xfId="0" applyNumberFormat="1" applyFont="1" applyFill="1" applyBorder="1" applyAlignment="1">
      <alignment horizontal="center"/>
    </xf>
    <xf numFmtId="0" fontId="20" fillId="6" borderId="1" xfId="0" applyFont="1" applyFill="1" applyBorder="1" applyAlignment="1"/>
    <xf numFmtId="0" fontId="20" fillId="6" borderId="1" xfId="0" applyFont="1" applyFill="1" applyBorder="1" applyAlignment="1">
      <alignment horizontal="right" wrapText="1"/>
    </xf>
    <xf numFmtId="0" fontId="16" fillId="6" borderId="1" xfId="0" applyFont="1" applyFill="1" applyBorder="1" applyAlignment="1">
      <alignment wrapText="1"/>
    </xf>
    <xf numFmtId="4" fontId="15" fillId="6" borderId="1" xfId="0" applyNumberFormat="1" applyFont="1" applyFill="1" applyBorder="1" applyAlignment="1">
      <alignment horizontal="right" wrapText="1"/>
    </xf>
    <xf numFmtId="0" fontId="15" fillId="6" borderId="1" xfId="0" applyFont="1" applyFill="1" applyBorder="1" applyAlignment="1">
      <alignment horizontal="right" wrapText="1"/>
    </xf>
    <xf numFmtId="0" fontId="13" fillId="6" borderId="1" xfId="0" applyFont="1" applyFill="1" applyBorder="1" applyAlignment="1">
      <alignment horizontal="right"/>
    </xf>
    <xf numFmtId="1" fontId="4" fillId="6" borderId="1" xfId="0" applyNumberFormat="1" applyFont="1" applyFill="1" applyBorder="1" applyAlignment="1">
      <alignment horizontal="center"/>
    </xf>
    <xf numFmtId="0" fontId="4" fillId="6" borderId="1" xfId="0" applyFont="1" applyFill="1" applyBorder="1" applyAlignment="1">
      <alignment horizontal="left"/>
    </xf>
    <xf numFmtId="0" fontId="4" fillId="6" borderId="1" xfId="0" applyFont="1" applyFill="1" applyBorder="1" applyAlignment="1">
      <alignment horizontal="right" wrapText="1"/>
    </xf>
    <xf numFmtId="1" fontId="4" fillId="6" borderId="1" xfId="0" applyNumberFormat="1" applyFont="1" applyFill="1" applyBorder="1" applyAlignment="1">
      <alignment horizontal="right"/>
    </xf>
    <xf numFmtId="0" fontId="17" fillId="6" borderId="1" xfId="0" applyFont="1" applyFill="1" applyBorder="1" applyAlignment="1">
      <alignment horizontal="left"/>
    </xf>
    <xf numFmtId="1" fontId="14" fillId="6" borderId="3" xfId="0" applyNumberFormat="1" applyFont="1" applyFill="1" applyBorder="1" applyAlignment="1">
      <alignment horizontal="center"/>
    </xf>
    <xf numFmtId="1" fontId="14" fillId="6" borderId="4" xfId="0" applyNumberFormat="1" applyFont="1" applyFill="1" applyBorder="1" applyAlignment="1">
      <alignment horizontal="center"/>
    </xf>
    <xf numFmtId="0" fontId="14" fillId="6" borderId="5" xfId="0" applyFont="1" applyFill="1" applyBorder="1" applyAlignment="1">
      <alignment wrapText="1"/>
    </xf>
    <xf numFmtId="0" fontId="20" fillId="6" borderId="1" xfId="0" applyFont="1" applyFill="1" applyBorder="1" applyAlignment="1">
      <alignment wrapText="1"/>
    </xf>
    <xf numFmtId="0" fontId="20" fillId="6" borderId="3" xfId="0" applyFont="1" applyFill="1" applyBorder="1" applyAlignment="1">
      <alignment wrapText="1"/>
    </xf>
    <xf numFmtId="0" fontId="24" fillId="6" borderId="1" xfId="0" applyFont="1" applyFill="1" applyBorder="1" applyAlignment="1">
      <alignment horizontal="center" wrapText="1"/>
    </xf>
    <xf numFmtId="0" fontId="24" fillId="6" borderId="1" xfId="0" applyFont="1" applyFill="1" applyBorder="1" applyAlignment="1">
      <alignment horizontal="center"/>
    </xf>
    <xf numFmtId="1" fontId="25" fillId="6" borderId="1" xfId="0" applyNumberFormat="1" applyFont="1" applyFill="1" applyBorder="1" applyAlignment="1">
      <alignment horizontal="center"/>
    </xf>
    <xf numFmtId="1" fontId="25" fillId="6" borderId="1" xfId="0" applyNumberFormat="1" applyFont="1" applyFill="1" applyBorder="1" applyAlignment="1">
      <alignment horizontal="left"/>
    </xf>
    <xf numFmtId="49" fontId="25" fillId="6" borderId="1" xfId="0" applyNumberFormat="1" applyFont="1" applyFill="1" applyBorder="1" applyAlignment="1">
      <alignment horizontal="left"/>
    </xf>
    <xf numFmtId="0" fontId="25" fillId="6" borderId="1" xfId="0" applyFont="1" applyFill="1" applyBorder="1" applyAlignment="1">
      <alignment horizontal="left" wrapText="1"/>
    </xf>
    <xf numFmtId="43" fontId="24" fillId="6" borderId="1" xfId="4" applyFont="1" applyFill="1" applyBorder="1" applyAlignment="1">
      <alignment horizontal="left" wrapText="1"/>
    </xf>
    <xf numFmtId="4" fontId="25" fillId="6" borderId="1" xfId="0" applyNumberFormat="1" applyFont="1" applyFill="1" applyBorder="1" applyAlignment="1">
      <alignment horizontal="left" wrapText="1"/>
    </xf>
    <xf numFmtId="1" fontId="24" fillId="6" borderId="1" xfId="0" applyNumberFormat="1" applyFont="1" applyFill="1" applyBorder="1" applyAlignment="1">
      <alignment horizontal="center"/>
    </xf>
    <xf numFmtId="1" fontId="24" fillId="6" borderId="1" xfId="0" applyNumberFormat="1" applyFont="1" applyFill="1" applyBorder="1" applyAlignment="1">
      <alignment horizontal="left"/>
    </xf>
    <xf numFmtId="49" fontId="24" fillId="6" borderId="1" xfId="0" applyNumberFormat="1" applyFont="1" applyFill="1" applyBorder="1" applyAlignment="1">
      <alignment horizontal="left"/>
    </xf>
    <xf numFmtId="0" fontId="24" fillId="6" borderId="1" xfId="0" applyFont="1" applyFill="1" applyBorder="1" applyAlignment="1">
      <alignment wrapText="1"/>
    </xf>
    <xf numFmtId="0" fontId="25" fillId="6" borderId="1" xfId="0" applyFont="1" applyFill="1" applyBorder="1" applyAlignment="1">
      <alignment wrapText="1"/>
    </xf>
    <xf numFmtId="43" fontId="25" fillId="6" borderId="1" xfId="4" applyFont="1" applyFill="1" applyBorder="1" applyAlignment="1">
      <alignment horizontal="left" wrapText="1"/>
    </xf>
    <xf numFmtId="43" fontId="15" fillId="0" borderId="1" xfId="4" applyFont="1" applyFill="1" applyBorder="1" applyAlignment="1">
      <alignment horizontal="left" wrapText="1"/>
    </xf>
    <xf numFmtId="1" fontId="26" fillId="6" borderId="4" xfId="0" applyNumberFormat="1" applyFont="1" applyFill="1" applyBorder="1" applyAlignment="1">
      <alignment horizontal="center"/>
    </xf>
    <xf numFmtId="1" fontId="24" fillId="6" borderId="4" xfId="0" applyNumberFormat="1" applyFont="1" applyFill="1" applyBorder="1" applyAlignment="1">
      <alignment horizontal="center"/>
    </xf>
    <xf numFmtId="0" fontId="26" fillId="6" borderId="1" xfId="0" applyFont="1" applyFill="1" applyBorder="1"/>
    <xf numFmtId="1" fontId="26" fillId="6" borderId="12" xfId="0" applyNumberFormat="1" applyFont="1" applyFill="1" applyBorder="1" applyAlignment="1">
      <alignment horizontal="center"/>
    </xf>
    <xf numFmtId="0" fontId="27" fillId="6" borderId="12" xfId="0" applyFont="1" applyFill="1" applyBorder="1" applyAlignment="1">
      <alignment horizontal="left"/>
    </xf>
    <xf numFmtId="0" fontId="26" fillId="6" borderId="13" xfId="0" applyFont="1" applyFill="1" applyBorder="1" applyAlignment="1">
      <alignment horizontal="left" wrapText="1"/>
    </xf>
    <xf numFmtId="0" fontId="26" fillId="6" borderId="13" xfId="0" applyFont="1" applyFill="1" applyBorder="1" applyAlignment="1">
      <alignment wrapText="1"/>
    </xf>
    <xf numFmtId="0" fontId="26" fillId="6" borderId="12" xfId="0" applyFont="1" applyFill="1" applyBorder="1" applyAlignment="1">
      <alignment horizontal="left" wrapText="1"/>
    </xf>
    <xf numFmtId="0" fontId="24" fillId="6" borderId="12" xfId="0" applyFont="1" applyFill="1" applyBorder="1" applyAlignment="1">
      <alignment horizontal="left"/>
    </xf>
    <xf numFmtId="4" fontId="25" fillId="6" borderId="12" xfId="0" applyNumberFormat="1" applyFont="1" applyFill="1" applyBorder="1" applyAlignment="1">
      <alignment wrapText="1"/>
    </xf>
    <xf numFmtId="4" fontId="24" fillId="6" borderId="12" xfId="0" applyNumberFormat="1" applyFont="1" applyFill="1" applyBorder="1" applyAlignment="1">
      <alignment wrapText="1"/>
    </xf>
    <xf numFmtId="164" fontId="12" fillId="6" borderId="1" xfId="0" applyNumberFormat="1" applyFont="1" applyFill="1" applyBorder="1" applyAlignment="1">
      <alignment horizontal="center" wrapText="1"/>
    </xf>
    <xf numFmtId="0" fontId="28" fillId="6" borderId="1" xfId="0" applyFont="1" applyFill="1" applyBorder="1" applyAlignment="1"/>
    <xf numFmtId="0" fontId="28" fillId="6" borderId="1" xfId="0" applyFont="1" applyFill="1" applyBorder="1" applyAlignment="1">
      <alignment wrapText="1"/>
    </xf>
    <xf numFmtId="3" fontId="20" fillId="6" borderId="1" xfId="0" applyNumberFormat="1" applyFont="1" applyFill="1" applyBorder="1" applyAlignment="1">
      <alignment wrapText="1"/>
    </xf>
    <xf numFmtId="3" fontId="4" fillId="6" borderId="1" xfId="0" applyNumberFormat="1" applyFont="1" applyFill="1" applyBorder="1"/>
    <xf numFmtId="3" fontId="4" fillId="6" borderId="13" xfId="0" applyNumberFormat="1" applyFont="1" applyFill="1" applyBorder="1" applyAlignment="1">
      <alignment wrapText="1"/>
    </xf>
    <xf numFmtId="1" fontId="29" fillId="6" borderId="1" xfId="0" applyNumberFormat="1" applyFont="1" applyFill="1" applyBorder="1" applyAlignment="1">
      <alignment horizontal="center" vertical="center"/>
    </xf>
    <xf numFmtId="1" fontId="30" fillId="6" borderId="1" xfId="0" quotePrefix="1" applyNumberFormat="1" applyFont="1" applyFill="1" applyBorder="1" applyAlignment="1">
      <alignment horizontal="center" vertical="center"/>
    </xf>
    <xf numFmtId="1" fontId="31" fillId="6" borderId="1" xfId="0" applyNumberFormat="1" applyFont="1" applyFill="1" applyBorder="1" applyAlignment="1">
      <alignment horizontal="center"/>
    </xf>
    <xf numFmtId="0" fontId="31" fillId="6" borderId="1" xfId="0" applyFont="1" applyFill="1" applyBorder="1" applyAlignment="1">
      <alignment wrapText="1"/>
    </xf>
    <xf numFmtId="3" fontId="31" fillId="6" borderId="1" xfId="0" applyNumberFormat="1" applyFont="1" applyFill="1" applyBorder="1" applyAlignment="1">
      <alignment wrapText="1"/>
    </xf>
    <xf numFmtId="0" fontId="32" fillId="6" borderId="1" xfId="0" applyFont="1" applyFill="1" applyBorder="1" applyAlignment="1">
      <alignment wrapText="1"/>
    </xf>
    <xf numFmtId="1" fontId="31" fillId="6" borderId="1" xfId="0" applyNumberFormat="1" applyFont="1" applyFill="1" applyBorder="1" applyAlignment="1">
      <alignment horizontal="center" wrapText="1"/>
    </xf>
    <xf numFmtId="1" fontId="33" fillId="6" borderId="1" xfId="0" applyNumberFormat="1" applyFont="1" applyFill="1" applyBorder="1" applyAlignment="1">
      <alignment horizontal="center"/>
    </xf>
    <xf numFmtId="0" fontId="33" fillId="6" borderId="1" xfId="0" applyFont="1" applyFill="1" applyBorder="1" applyAlignment="1">
      <alignment wrapText="1"/>
    </xf>
    <xf numFmtId="0" fontId="32" fillId="6" borderId="0" xfId="0" applyFont="1" applyFill="1" applyAlignment="1">
      <alignment wrapText="1"/>
    </xf>
    <xf numFmtId="0" fontId="31" fillId="6" borderId="1" xfId="0" applyFont="1" applyFill="1" applyBorder="1" applyAlignment="1"/>
    <xf numFmtId="0" fontId="31" fillId="6" borderId="1" xfId="0" applyFont="1" applyFill="1" applyBorder="1" applyAlignment="1">
      <alignment horizontal="center"/>
    </xf>
    <xf numFmtId="3" fontId="31" fillId="6" borderId="1" xfId="0" applyNumberFormat="1" applyFont="1" applyFill="1" applyBorder="1"/>
    <xf numFmtId="0" fontId="34" fillId="6" borderId="1" xfId="0" applyFont="1" applyFill="1" applyBorder="1" applyAlignment="1"/>
    <xf numFmtId="1" fontId="31" fillId="6" borderId="1" xfId="0" applyNumberFormat="1" applyFont="1" applyFill="1" applyBorder="1" applyAlignment="1">
      <alignment horizontal="center" vertical="center"/>
    </xf>
    <xf numFmtId="0" fontId="31" fillId="6" borderId="0" xfId="0" applyFont="1" applyFill="1" applyBorder="1" applyAlignment="1">
      <alignment wrapText="1"/>
    </xf>
    <xf numFmtId="0" fontId="31" fillId="6" borderId="0" xfId="0" applyFont="1" applyFill="1" applyAlignment="1">
      <alignment wrapText="1"/>
    </xf>
    <xf numFmtId="1" fontId="33" fillId="6" borderId="1" xfId="0" applyNumberFormat="1" applyFont="1" applyFill="1" applyBorder="1" applyAlignment="1">
      <alignment horizontal="center" vertical="center"/>
    </xf>
    <xf numFmtId="1" fontId="31" fillId="6" borderId="1" xfId="0" applyNumberFormat="1" applyFont="1" applyFill="1" applyBorder="1" applyAlignment="1">
      <alignment horizontal="center" vertical="center" wrapText="1"/>
    </xf>
    <xf numFmtId="0" fontId="31" fillId="6" borderId="1" xfId="0" applyFont="1" applyFill="1" applyBorder="1" applyAlignment="1">
      <alignment horizontal="center" vertical="center"/>
    </xf>
    <xf numFmtId="3" fontId="33" fillId="6" borderId="1" xfId="0" applyNumberFormat="1" applyFont="1" applyFill="1" applyBorder="1" applyAlignment="1">
      <alignment wrapText="1"/>
    </xf>
    <xf numFmtId="3" fontId="31" fillId="6" borderId="5" xfId="0" applyNumberFormat="1" applyFont="1" applyFill="1" applyBorder="1" applyAlignment="1">
      <alignment wrapText="1"/>
    </xf>
    <xf numFmtId="0" fontId="32" fillId="6" borderId="1" xfId="0" applyFont="1" applyFill="1" applyBorder="1" applyAlignment="1">
      <alignment vertical="center" wrapText="1"/>
    </xf>
    <xf numFmtId="0" fontId="31" fillId="6" borderId="1" xfId="0" applyFont="1" applyFill="1" applyBorder="1" applyAlignment="1">
      <alignment horizontal="center" wrapText="1"/>
    </xf>
    <xf numFmtId="3" fontId="35" fillId="6" borderId="5" xfId="0" applyNumberFormat="1" applyFont="1" applyFill="1" applyBorder="1" applyAlignment="1">
      <alignment wrapText="1"/>
    </xf>
    <xf numFmtId="0" fontId="36" fillId="6" borderId="1" xfId="0" applyFont="1" applyFill="1" applyBorder="1" applyAlignment="1"/>
    <xf numFmtId="3" fontId="37" fillId="6" borderId="1" xfId="0" applyNumberFormat="1" applyFont="1" applyFill="1" applyBorder="1"/>
    <xf numFmtId="166" fontId="13" fillId="6" borderId="1" xfId="4" applyNumberFormat="1" applyFont="1" applyFill="1" applyBorder="1" applyAlignment="1">
      <alignment horizontal="left" wrapText="1"/>
    </xf>
    <xf numFmtId="0" fontId="24" fillId="6" borderId="1" xfId="0" applyFont="1" applyFill="1" applyBorder="1" applyAlignment="1">
      <alignment horizontal="center" vertical="center" wrapText="1"/>
    </xf>
    <xf numFmtId="0" fontId="24" fillId="6" borderId="3" xfId="0" applyFont="1" applyFill="1" applyBorder="1" applyAlignment="1">
      <alignment horizontal="center" wrapText="1"/>
    </xf>
    <xf numFmtId="1" fontId="24" fillId="6" borderId="1" xfId="0" applyNumberFormat="1" applyFont="1" applyFill="1" applyBorder="1" applyAlignment="1">
      <alignment horizontal="center" vertical="center"/>
    </xf>
    <xf numFmtId="49" fontId="24" fillId="6" borderId="1" xfId="0" applyNumberFormat="1" applyFont="1" applyFill="1" applyBorder="1" applyAlignment="1">
      <alignment horizontal="center" vertical="center"/>
    </xf>
    <xf numFmtId="1" fontId="24" fillId="6" borderId="1" xfId="0" applyNumberFormat="1" applyFont="1" applyFill="1" applyBorder="1" applyAlignment="1">
      <alignment horizontal="left" vertical="center"/>
    </xf>
    <xf numFmtId="1" fontId="25" fillId="6" borderId="1" xfId="0" applyNumberFormat="1" applyFont="1" applyFill="1" applyBorder="1" applyAlignment="1">
      <alignment horizontal="center" vertical="center"/>
    </xf>
    <xf numFmtId="43" fontId="24" fillId="6" borderId="3" xfId="4" applyFont="1" applyFill="1" applyBorder="1" applyAlignment="1">
      <alignment horizontal="left" wrapText="1"/>
    </xf>
    <xf numFmtId="43" fontId="25" fillId="6" borderId="3" xfId="4" applyFont="1" applyFill="1" applyBorder="1" applyAlignment="1">
      <alignment horizontal="left" wrapText="1"/>
    </xf>
    <xf numFmtId="49" fontId="24" fillId="6" borderId="1" xfId="0" applyNumberFormat="1" applyFont="1" applyFill="1" applyBorder="1" applyAlignment="1">
      <alignment horizontal="left" vertical="center"/>
    </xf>
    <xf numFmtId="0" fontId="25" fillId="6" borderId="1" xfId="0" applyFont="1" applyFill="1" applyBorder="1"/>
    <xf numFmtId="1" fontId="25" fillId="6" borderId="12" xfId="0" applyNumberFormat="1" applyFont="1" applyFill="1" applyBorder="1" applyAlignment="1">
      <alignment horizontal="center" vertical="center"/>
    </xf>
    <xf numFmtId="0" fontId="25" fillId="6" borderId="12" xfId="0" applyFont="1" applyFill="1" applyBorder="1" applyAlignment="1">
      <alignment horizontal="left"/>
    </xf>
    <xf numFmtId="0" fontId="25" fillId="6" borderId="13" xfId="0" applyFont="1" applyFill="1" applyBorder="1" applyAlignment="1">
      <alignment horizontal="left" wrapText="1"/>
    </xf>
    <xf numFmtId="0" fontId="25" fillId="6" borderId="13" xfId="0" applyFont="1" applyFill="1" applyBorder="1" applyAlignment="1">
      <alignment wrapText="1"/>
    </xf>
    <xf numFmtId="0" fontId="25" fillId="6" borderId="12" xfId="0" applyFont="1" applyFill="1" applyBorder="1" applyAlignment="1">
      <alignment horizontal="left" wrapText="1"/>
    </xf>
    <xf numFmtId="1" fontId="25" fillId="6" borderId="4" xfId="0" applyNumberFormat="1" applyFont="1" applyFill="1" applyBorder="1" applyAlignment="1">
      <alignment horizontal="center" vertical="center"/>
    </xf>
    <xf numFmtId="1" fontId="25" fillId="6" borderId="4" xfId="0" applyNumberFormat="1" applyFont="1" applyFill="1" applyBorder="1" applyAlignment="1">
      <alignment horizontal="center"/>
    </xf>
    <xf numFmtId="4" fontId="25" fillId="6" borderId="13" xfId="0" applyNumberFormat="1" applyFont="1" applyFill="1" applyBorder="1" applyAlignment="1">
      <alignment wrapText="1"/>
    </xf>
    <xf numFmtId="4" fontId="24" fillId="6" borderId="1" xfId="0" applyNumberFormat="1" applyFont="1" applyFill="1" applyBorder="1" applyAlignment="1">
      <alignment wrapText="1"/>
    </xf>
    <xf numFmtId="4" fontId="24" fillId="6" borderId="13" xfId="0" applyNumberFormat="1" applyFont="1" applyFill="1" applyBorder="1" applyAlignment="1">
      <alignment wrapText="1"/>
    </xf>
    <xf numFmtId="0" fontId="24" fillId="6" borderId="1" xfId="0" applyFont="1" applyFill="1" applyBorder="1" applyAlignment="1">
      <alignment horizontal="center" vertical="center"/>
    </xf>
    <xf numFmtId="1" fontId="4" fillId="6" borderId="4" xfId="0" applyNumberFormat="1" applyFont="1" applyFill="1" applyBorder="1" applyAlignment="1">
      <alignment horizontal="right"/>
    </xf>
    <xf numFmtId="0" fontId="4" fillId="6" borderId="13" xfId="0" applyFont="1" applyFill="1" applyBorder="1" applyAlignment="1">
      <alignment horizontal="right" wrapText="1"/>
    </xf>
    <xf numFmtId="0" fontId="4" fillId="6" borderId="12" xfId="0" applyFont="1" applyFill="1" applyBorder="1" applyAlignment="1">
      <alignment horizontal="right" wrapText="1"/>
    </xf>
    <xf numFmtId="4" fontId="13" fillId="6" borderId="12" xfId="0" applyNumberFormat="1" applyFont="1" applyFill="1" applyBorder="1" applyAlignment="1">
      <alignment horizontal="right" wrapText="1"/>
    </xf>
    <xf numFmtId="4" fontId="12" fillId="6" borderId="12" xfId="0" applyNumberFormat="1" applyFont="1" applyFill="1" applyBorder="1" applyAlignment="1">
      <alignment horizontal="right" wrapText="1"/>
    </xf>
    <xf numFmtId="43" fontId="39" fillId="6" borderId="1" xfId="4" applyFont="1" applyFill="1" applyBorder="1" applyAlignment="1">
      <alignment horizontal="left" wrapText="1"/>
    </xf>
    <xf numFmtId="43" fontId="13" fillId="6" borderId="9" xfId="4" applyFont="1" applyFill="1" applyBorder="1" applyAlignment="1">
      <alignment horizontal="left" wrapText="1"/>
    </xf>
    <xf numFmtId="43" fontId="4" fillId="6" borderId="0" xfId="4" applyFont="1" applyFill="1"/>
    <xf numFmtId="0" fontId="12" fillId="0" borderId="1" xfId="0" applyFont="1" applyFill="1" applyBorder="1" applyAlignment="1">
      <alignment horizontal="center" wrapText="1"/>
    </xf>
    <xf numFmtId="0" fontId="12" fillId="0" borderId="1" xfId="0" applyFont="1" applyFill="1" applyBorder="1" applyAlignment="1">
      <alignment horizontal="center"/>
    </xf>
    <xf numFmtId="43" fontId="12" fillId="0" borderId="1" xfId="4" applyFont="1" applyFill="1" applyBorder="1" applyAlignment="1">
      <alignment horizontal="center" wrapText="1"/>
    </xf>
    <xf numFmtId="1" fontId="12" fillId="0" borderId="1" xfId="0" applyNumberFormat="1" applyFont="1" applyFill="1" applyBorder="1" applyAlignment="1">
      <alignment horizontal="center"/>
    </xf>
    <xf numFmtId="49" fontId="12" fillId="0" borderId="1" xfId="0" applyNumberFormat="1" applyFont="1" applyFill="1" applyBorder="1" applyAlignment="1">
      <alignment horizontal="left"/>
    </xf>
    <xf numFmtId="49" fontId="12" fillId="0" borderId="1" xfId="0" applyNumberFormat="1" applyFont="1" applyFill="1" applyBorder="1" applyAlignment="1">
      <alignment horizontal="center"/>
    </xf>
    <xf numFmtId="43" fontId="12" fillId="0" borderId="1" xfId="4" applyFont="1" applyFill="1" applyBorder="1" applyAlignment="1">
      <alignment horizontal="left" wrapText="1"/>
    </xf>
    <xf numFmtId="0" fontId="12" fillId="0" borderId="1" xfId="0" applyFont="1" applyFill="1" applyBorder="1" applyAlignment="1">
      <alignment wrapText="1"/>
    </xf>
    <xf numFmtId="1" fontId="13" fillId="0" borderId="1" xfId="0" applyNumberFormat="1" applyFont="1" applyFill="1" applyBorder="1" applyAlignment="1">
      <alignment horizontal="center"/>
    </xf>
    <xf numFmtId="0" fontId="13" fillId="0" borderId="1" xfId="0" applyFont="1" applyFill="1" applyBorder="1" applyAlignment="1">
      <alignment wrapText="1"/>
    </xf>
    <xf numFmtId="43" fontId="13" fillId="0" borderId="1" xfId="4" applyFont="1" applyFill="1" applyBorder="1" applyAlignment="1">
      <alignment horizontal="left" wrapText="1"/>
    </xf>
    <xf numFmtId="0" fontId="13" fillId="0" borderId="1" xfId="0" applyFont="1" applyFill="1" applyBorder="1" applyAlignment="1">
      <alignment horizontal="left" wrapText="1"/>
    </xf>
    <xf numFmtId="0" fontId="12" fillId="0" borderId="1" xfId="0" applyFont="1" applyFill="1" applyBorder="1" applyAlignment="1">
      <alignment horizontal="left" wrapText="1"/>
    </xf>
    <xf numFmtId="43" fontId="13" fillId="0" borderId="1" xfId="4" applyFont="1" applyFill="1" applyBorder="1" applyAlignment="1">
      <alignment horizontal="left" vertical="top" wrapText="1"/>
    </xf>
    <xf numFmtId="1" fontId="14" fillId="0" borderId="3" xfId="0" applyNumberFormat="1" applyFont="1" applyFill="1" applyBorder="1" applyAlignment="1">
      <alignment horizontal="center"/>
    </xf>
    <xf numFmtId="1" fontId="14" fillId="0" borderId="4" xfId="0" applyNumberFormat="1" applyFont="1" applyFill="1" applyBorder="1" applyAlignment="1">
      <alignment horizontal="center"/>
    </xf>
    <xf numFmtId="0" fontId="14" fillId="0" borderId="5" xfId="0" applyFont="1" applyFill="1" applyBorder="1" applyAlignment="1">
      <alignment wrapText="1"/>
    </xf>
    <xf numFmtId="0" fontId="4" fillId="0" borderId="1" xfId="0" applyFont="1" applyFill="1" applyBorder="1"/>
    <xf numFmtId="1" fontId="28" fillId="0" borderId="1" xfId="0" applyNumberFormat="1" applyFont="1" applyFill="1" applyBorder="1" applyAlignment="1">
      <alignment horizontal="center"/>
    </xf>
    <xf numFmtId="0" fontId="28" fillId="0" borderId="1" xfId="0" applyFont="1" applyFill="1" applyBorder="1" applyAlignment="1">
      <alignment wrapText="1"/>
    </xf>
    <xf numFmtId="0" fontId="17" fillId="0" borderId="1" xfId="0" applyFont="1" applyFill="1" applyBorder="1"/>
    <xf numFmtId="43" fontId="28" fillId="0" borderId="1" xfId="4" applyFont="1" applyFill="1" applyBorder="1" applyAlignment="1">
      <alignment wrapText="1"/>
    </xf>
    <xf numFmtId="1" fontId="20" fillId="0" borderId="1" xfId="0" applyNumberFormat="1" applyFont="1" applyFill="1" applyBorder="1" applyAlignment="1">
      <alignment horizontal="center"/>
    </xf>
    <xf numFmtId="0" fontId="20" fillId="0" borderId="1" xfId="0" applyFont="1" applyFill="1" applyBorder="1" applyAlignment="1"/>
    <xf numFmtId="0" fontId="20" fillId="0" borderId="1" xfId="0" applyFont="1" applyFill="1" applyBorder="1" applyAlignment="1">
      <alignment wrapText="1"/>
    </xf>
    <xf numFmtId="43" fontId="20" fillId="0" borderId="1" xfId="4" applyFont="1" applyFill="1" applyBorder="1" applyAlignment="1">
      <alignment wrapText="1"/>
    </xf>
    <xf numFmtId="0" fontId="28" fillId="0" borderId="1" xfId="0" applyFont="1" applyFill="1" applyBorder="1" applyAlignment="1"/>
    <xf numFmtId="43" fontId="20" fillId="0" borderId="1" xfId="0" applyNumberFormat="1" applyFont="1" applyFill="1" applyBorder="1" applyAlignment="1">
      <alignment wrapText="1"/>
    </xf>
    <xf numFmtId="1" fontId="4" fillId="0" borderId="12" xfId="0" applyNumberFormat="1" applyFont="1" applyFill="1" applyBorder="1" applyAlignment="1">
      <alignment horizontal="center"/>
    </xf>
    <xf numFmtId="0" fontId="4" fillId="0" borderId="12" xfId="0" applyFont="1" applyFill="1" applyBorder="1" applyAlignment="1">
      <alignment horizontal="left"/>
    </xf>
    <xf numFmtId="0" fontId="4" fillId="0" borderId="13" xfId="0" applyFont="1" applyFill="1" applyBorder="1" applyAlignment="1">
      <alignment horizontal="left" wrapText="1"/>
    </xf>
    <xf numFmtId="0" fontId="4" fillId="0" borderId="13" xfId="0" applyFont="1" applyFill="1" applyBorder="1" applyAlignment="1">
      <alignment wrapText="1"/>
    </xf>
    <xf numFmtId="0" fontId="4" fillId="0" borderId="4" xfId="0" applyFont="1" applyFill="1" applyBorder="1"/>
    <xf numFmtId="43" fontId="4" fillId="0" borderId="12" xfId="4" applyFont="1" applyFill="1" applyBorder="1" applyAlignment="1">
      <alignment horizontal="left" wrapText="1"/>
    </xf>
    <xf numFmtId="0" fontId="4" fillId="0" borderId="12" xfId="0" applyFont="1" applyFill="1" applyBorder="1" applyAlignment="1">
      <alignment horizontal="left" wrapText="1"/>
    </xf>
    <xf numFmtId="1" fontId="4" fillId="0" borderId="4" xfId="0" applyNumberFormat="1" applyFont="1" applyFill="1" applyBorder="1" applyAlignment="1">
      <alignment horizontal="center"/>
    </xf>
    <xf numFmtId="1" fontId="12" fillId="0" borderId="4" xfId="0" applyNumberFormat="1" applyFont="1" applyFill="1" applyBorder="1" applyAlignment="1">
      <alignment horizontal="center"/>
    </xf>
    <xf numFmtId="43" fontId="4" fillId="0" borderId="4" xfId="4" applyFont="1" applyFill="1" applyBorder="1" applyAlignment="1">
      <alignment horizontal="center"/>
    </xf>
    <xf numFmtId="0" fontId="17" fillId="0" borderId="12" xfId="0" applyFont="1" applyFill="1" applyBorder="1" applyAlignment="1">
      <alignment horizontal="left"/>
    </xf>
    <xf numFmtId="0" fontId="12" fillId="0" borderId="12" xfId="0" applyFont="1" applyFill="1" applyBorder="1" applyAlignment="1">
      <alignment horizontal="left"/>
    </xf>
    <xf numFmtId="4" fontId="13" fillId="0" borderId="12" xfId="0" applyNumberFormat="1" applyFont="1" applyFill="1" applyBorder="1" applyAlignment="1">
      <alignment wrapText="1"/>
    </xf>
    <xf numFmtId="43" fontId="13" fillId="0" borderId="12" xfId="4" applyFont="1" applyFill="1" applyBorder="1" applyAlignment="1">
      <alignment wrapText="1"/>
    </xf>
    <xf numFmtId="4" fontId="12" fillId="0" borderId="12" xfId="0" applyNumberFormat="1" applyFont="1" applyFill="1" applyBorder="1" applyAlignment="1">
      <alignment wrapText="1"/>
    </xf>
    <xf numFmtId="43" fontId="12" fillId="0" borderId="12" xfId="4" applyFont="1" applyFill="1" applyBorder="1" applyAlignment="1">
      <alignment wrapText="1"/>
    </xf>
    <xf numFmtId="1" fontId="14" fillId="0" borderId="3" xfId="0" applyNumberFormat="1" applyFont="1" applyBorder="1" applyAlignment="1">
      <alignment horizontal="center"/>
    </xf>
    <xf numFmtId="1" fontId="14" fillId="0" borderId="4" xfId="0" applyNumberFormat="1" applyFont="1" applyBorder="1" applyAlignment="1">
      <alignment horizontal="center"/>
    </xf>
    <xf numFmtId="0" fontId="14" fillId="0" borderId="5" xfId="0" applyFont="1" applyBorder="1" applyAlignment="1">
      <alignment wrapText="1"/>
    </xf>
    <xf numFmtId="0" fontId="4" fillId="0" borderId="1" xfId="0" applyFont="1" applyBorder="1"/>
    <xf numFmtId="1" fontId="20" fillId="6" borderId="1" xfId="0" quotePrefix="1" applyNumberFormat="1" applyFont="1" applyFill="1" applyBorder="1" applyAlignment="1">
      <alignment horizontal="center"/>
    </xf>
    <xf numFmtId="43" fontId="41" fillId="0" borderId="1" xfId="0" applyNumberFormat="1" applyFont="1" applyFill="1" applyBorder="1" applyAlignment="1">
      <alignment wrapText="1"/>
    </xf>
    <xf numFmtId="0" fontId="4" fillId="0" borderId="12" xfId="0" applyFont="1" applyBorder="1" applyAlignment="1">
      <alignment horizontal="left"/>
    </xf>
    <xf numFmtId="0" fontId="4" fillId="0" borderId="13" xfId="0" applyFont="1" applyBorder="1" applyAlignment="1">
      <alignment horizontal="left" wrapText="1"/>
    </xf>
    <xf numFmtId="0" fontId="4" fillId="0" borderId="13" xfId="0" applyFont="1" applyBorder="1" applyAlignment="1">
      <alignment wrapText="1"/>
    </xf>
    <xf numFmtId="0" fontId="4" fillId="0" borderId="12" xfId="0" applyFont="1" applyBorder="1" applyAlignment="1">
      <alignment horizontal="left" wrapText="1"/>
    </xf>
    <xf numFmtId="1" fontId="4" fillId="0" borderId="4" xfId="0" applyNumberFormat="1" applyFont="1" applyBorder="1" applyAlignment="1">
      <alignment horizontal="center"/>
    </xf>
    <xf numFmtId="49" fontId="12" fillId="6" borderId="1" xfId="0" quotePrefix="1" applyNumberFormat="1" applyFont="1" applyFill="1" applyBorder="1" applyAlignment="1">
      <alignment horizontal="left"/>
    </xf>
    <xf numFmtId="1" fontId="12" fillId="6" borderId="4" xfId="0" applyNumberFormat="1" applyFont="1" applyFill="1" applyBorder="1" applyAlignment="1">
      <alignment horizontal="left"/>
    </xf>
    <xf numFmtId="49" fontId="12" fillId="6" borderId="4" xfId="0" applyNumberFormat="1" applyFont="1" applyFill="1" applyBorder="1" applyAlignment="1">
      <alignment horizontal="left"/>
    </xf>
    <xf numFmtId="0" fontId="13" fillId="6" borderId="4" xfId="0" applyFont="1" applyFill="1" applyBorder="1" applyAlignment="1">
      <alignment horizontal="left" wrapText="1"/>
    </xf>
    <xf numFmtId="43" fontId="13" fillId="6" borderId="4" xfId="4" applyFont="1" applyFill="1" applyBorder="1" applyAlignment="1">
      <alignment horizontal="left" wrapText="1"/>
    </xf>
    <xf numFmtId="43" fontId="12" fillId="6" borderId="4" xfId="4" applyFont="1" applyFill="1" applyBorder="1" applyAlignment="1">
      <alignment horizontal="left" wrapText="1"/>
    </xf>
    <xf numFmtId="0" fontId="4" fillId="6" borderId="0" xfId="0" applyFont="1" applyFill="1"/>
    <xf numFmtId="43" fontId="12" fillId="6" borderId="1" xfId="4" applyFont="1" applyFill="1" applyBorder="1" applyAlignment="1">
      <alignment horizontal="center" wrapText="1"/>
    </xf>
    <xf numFmtId="4" fontId="20" fillId="6" borderId="1" xfId="0" applyNumberFormat="1" applyFont="1" applyFill="1" applyBorder="1" applyAlignment="1">
      <alignment wrapText="1"/>
    </xf>
    <xf numFmtId="4" fontId="4" fillId="6" borderId="1" xfId="0" applyNumberFormat="1" applyFont="1" applyFill="1" applyBorder="1"/>
    <xf numFmtId="0" fontId="12" fillId="5" borderId="1" xfId="0" applyFont="1" applyFill="1" applyBorder="1" applyAlignment="1">
      <alignment horizontal="center" wrapText="1"/>
    </xf>
    <xf numFmtId="0" fontId="12" fillId="3" borderId="1" xfId="0" applyFont="1" applyFill="1" applyBorder="1" applyAlignment="1">
      <alignment horizontal="center" wrapText="1"/>
    </xf>
    <xf numFmtId="167" fontId="24" fillId="6" borderId="1" xfId="6" applyFont="1" applyFill="1" applyBorder="1" applyAlignment="1">
      <alignment horizontal="left" wrapText="1"/>
    </xf>
    <xf numFmtId="167" fontId="24" fillId="5" borderId="1" xfId="6" applyFont="1" applyFill="1" applyBorder="1" applyAlignment="1">
      <alignment horizontal="left" wrapText="1"/>
    </xf>
    <xf numFmtId="167" fontId="24" fillId="3" borderId="1" xfId="6" applyFont="1" applyFill="1" applyBorder="1" applyAlignment="1">
      <alignment horizontal="left" wrapText="1"/>
    </xf>
    <xf numFmtId="167" fontId="25" fillId="6" borderId="1" xfId="6" applyFont="1" applyFill="1" applyBorder="1" applyAlignment="1">
      <alignment horizontal="left" wrapText="1"/>
    </xf>
    <xf numFmtId="167" fontId="25" fillId="5" borderId="1" xfId="6" applyFont="1" applyFill="1" applyBorder="1" applyAlignment="1">
      <alignment horizontal="left" wrapText="1"/>
    </xf>
    <xf numFmtId="167" fontId="25" fillId="3" borderId="1" xfId="6" applyFont="1" applyFill="1" applyBorder="1" applyAlignment="1">
      <alignment horizontal="left" wrapText="1"/>
    </xf>
    <xf numFmtId="0" fontId="26" fillId="6" borderId="12" xfId="0" applyFont="1" applyFill="1" applyBorder="1" applyAlignment="1">
      <alignment horizontal="left"/>
    </xf>
    <xf numFmtId="0" fontId="26" fillId="5" borderId="4" xfId="0" applyFont="1" applyFill="1" applyBorder="1"/>
    <xf numFmtId="0" fontId="26" fillId="3" borderId="4" xfId="0" applyFont="1" applyFill="1" applyBorder="1"/>
    <xf numFmtId="4" fontId="25" fillId="5" borderId="12" xfId="0" applyNumberFormat="1" applyFont="1" applyFill="1" applyBorder="1" applyAlignment="1">
      <alignment wrapText="1"/>
    </xf>
    <xf numFmtId="4" fontId="25" fillId="3" borderId="12" xfId="0" applyNumberFormat="1" applyFont="1" applyFill="1" applyBorder="1" applyAlignment="1">
      <alignment wrapText="1"/>
    </xf>
    <xf numFmtId="4" fontId="13" fillId="5" borderId="12" xfId="0" applyNumberFormat="1" applyFont="1" applyFill="1" applyBorder="1" applyAlignment="1">
      <alignment wrapText="1"/>
    </xf>
    <xf numFmtId="4" fontId="13" fillId="3" borderId="12" xfId="0" applyNumberFormat="1" applyFont="1" applyFill="1" applyBorder="1" applyAlignment="1">
      <alignment wrapText="1"/>
    </xf>
    <xf numFmtId="4" fontId="24" fillId="5" borderId="12" xfId="0" applyNumberFormat="1" applyFont="1" applyFill="1" applyBorder="1" applyAlignment="1">
      <alignment wrapText="1"/>
    </xf>
    <xf numFmtId="4" fontId="24" fillId="3" borderId="12" xfId="0" applyNumberFormat="1" applyFont="1" applyFill="1" applyBorder="1" applyAlignment="1">
      <alignment wrapText="1"/>
    </xf>
    <xf numFmtId="4" fontId="24" fillId="6" borderId="1" xfId="0" applyNumberFormat="1" applyFont="1" applyFill="1" applyBorder="1" applyAlignment="1">
      <alignment horizontal="left" wrapText="1"/>
    </xf>
    <xf numFmtId="4" fontId="24" fillId="5" borderId="1" xfId="0" applyNumberFormat="1" applyFont="1" applyFill="1" applyBorder="1" applyAlignment="1">
      <alignment horizontal="left" wrapText="1"/>
    </xf>
    <xf numFmtId="4" fontId="24" fillId="3" borderId="1" xfId="0" applyNumberFormat="1" applyFont="1" applyFill="1" applyBorder="1" applyAlignment="1">
      <alignment horizontal="left" wrapText="1"/>
    </xf>
    <xf numFmtId="0" fontId="24" fillId="6" borderId="1" xfId="0" applyFont="1" applyFill="1" applyBorder="1" applyAlignment="1">
      <alignment horizontal="left"/>
    </xf>
    <xf numFmtId="4" fontId="25" fillId="5" borderId="1" xfId="0" applyNumberFormat="1" applyFont="1" applyFill="1" applyBorder="1" applyAlignment="1">
      <alignment horizontal="left" wrapText="1"/>
    </xf>
    <xf numFmtId="4" fontId="25" fillId="3" borderId="1" xfId="0" applyNumberFormat="1" applyFont="1" applyFill="1" applyBorder="1" applyAlignment="1">
      <alignment horizontal="left" wrapText="1"/>
    </xf>
    <xf numFmtId="0" fontId="24" fillId="6" borderId="1" xfId="0" applyFont="1" applyFill="1" applyBorder="1" applyAlignment="1">
      <alignment horizontal="left" wrapText="1"/>
    </xf>
    <xf numFmtId="1" fontId="42" fillId="6" borderId="1" xfId="0" applyNumberFormat="1" applyFont="1" applyFill="1" applyBorder="1" applyAlignment="1">
      <alignment horizontal="center"/>
    </xf>
    <xf numFmtId="1" fontId="43" fillId="6" borderId="1" xfId="0" applyNumberFormat="1" applyFont="1" applyFill="1" applyBorder="1" applyAlignment="1">
      <alignment horizontal="center"/>
    </xf>
    <xf numFmtId="49" fontId="43" fillId="6" borderId="1" xfId="0" applyNumberFormat="1" applyFont="1" applyFill="1" applyBorder="1" applyAlignment="1">
      <alignment horizontal="center"/>
    </xf>
    <xf numFmtId="49" fontId="43" fillId="6" borderId="1" xfId="0" applyNumberFormat="1" applyFont="1" applyFill="1" applyBorder="1" applyAlignment="1">
      <alignment horizontal="left"/>
    </xf>
    <xf numFmtId="1" fontId="43" fillId="6" borderId="1" xfId="0" applyNumberFormat="1" applyFont="1" applyFill="1" applyBorder="1" applyAlignment="1">
      <alignment horizontal="left"/>
    </xf>
    <xf numFmtId="0" fontId="42" fillId="6" borderId="1" xfId="0" applyFont="1" applyFill="1" applyBorder="1" applyAlignment="1">
      <alignment horizontal="center" wrapText="1"/>
    </xf>
    <xf numFmtId="167" fontId="42" fillId="6" borderId="1" xfId="6" applyFont="1" applyFill="1" applyBorder="1" applyAlignment="1">
      <alignment horizontal="left" wrapText="1"/>
    </xf>
    <xf numFmtId="167" fontId="42" fillId="5" borderId="1" xfId="6" applyFont="1" applyFill="1" applyBorder="1" applyAlignment="1">
      <alignment horizontal="left" wrapText="1"/>
    </xf>
    <xf numFmtId="167" fontId="42" fillId="3" borderId="1" xfId="6" applyFont="1" applyFill="1" applyBorder="1" applyAlignment="1">
      <alignment horizontal="left" wrapText="1"/>
    </xf>
    <xf numFmtId="0" fontId="42" fillId="6" borderId="1" xfId="0" applyFont="1" applyFill="1" applyBorder="1" applyAlignment="1">
      <alignment wrapText="1"/>
    </xf>
    <xf numFmtId="0" fontId="43" fillId="6" borderId="1" xfId="0" applyFont="1" applyFill="1" applyBorder="1" applyAlignment="1">
      <alignment wrapText="1"/>
    </xf>
    <xf numFmtId="167" fontId="43" fillId="6" borderId="1" xfId="6" applyFont="1" applyFill="1" applyBorder="1" applyAlignment="1">
      <alignment horizontal="left" wrapText="1"/>
    </xf>
    <xf numFmtId="167" fontId="43" fillId="5" borderId="1" xfId="6" applyFont="1" applyFill="1" applyBorder="1" applyAlignment="1">
      <alignment horizontal="left" wrapText="1"/>
    </xf>
    <xf numFmtId="167" fontId="43" fillId="3" borderId="1" xfId="6" applyFont="1" applyFill="1" applyBorder="1" applyAlignment="1">
      <alignment horizontal="left" wrapText="1"/>
    </xf>
    <xf numFmtId="167" fontId="42" fillId="6" borderId="1" xfId="6" applyFont="1" applyFill="1" applyBorder="1" applyAlignment="1">
      <alignment wrapText="1"/>
    </xf>
    <xf numFmtId="43" fontId="42" fillId="6" borderId="1" xfId="7" applyFont="1" applyFill="1" applyBorder="1" applyAlignment="1">
      <alignment horizontal="left" vertical="center" wrapText="1"/>
    </xf>
    <xf numFmtId="43" fontId="43" fillId="6" borderId="1" xfId="7" applyFont="1" applyFill="1" applyBorder="1" applyAlignment="1">
      <alignment horizontal="left" vertical="center" wrapText="1"/>
    </xf>
    <xf numFmtId="43" fontId="43" fillId="5" borderId="1" xfId="7" applyFont="1" applyFill="1" applyBorder="1" applyAlignment="1">
      <alignment horizontal="left" vertical="center" wrapText="1"/>
    </xf>
    <xf numFmtId="43" fontId="43" fillId="3" borderId="1" xfId="7" applyFont="1" applyFill="1" applyBorder="1" applyAlignment="1">
      <alignment horizontal="left" vertical="center" wrapText="1"/>
    </xf>
    <xf numFmtId="49" fontId="43" fillId="6" borderId="1" xfId="0" quotePrefix="1" applyNumberFormat="1" applyFont="1" applyFill="1" applyBorder="1" applyAlignment="1">
      <alignment horizontal="center"/>
    </xf>
    <xf numFmtId="0" fontId="43" fillId="6" borderId="1" xfId="0" applyFont="1" applyFill="1" applyBorder="1" applyAlignment="1">
      <alignment horizontal="left" wrapText="1"/>
    </xf>
    <xf numFmtId="167" fontId="43" fillId="6" borderId="1" xfId="6" applyFont="1" applyFill="1" applyBorder="1" applyAlignment="1">
      <alignment horizontal="left" vertical="top" wrapText="1"/>
    </xf>
    <xf numFmtId="167" fontId="43" fillId="5" borderId="1" xfId="6" applyFont="1" applyFill="1" applyBorder="1" applyAlignment="1">
      <alignment horizontal="left" vertical="top" wrapText="1"/>
    </xf>
    <xf numFmtId="167" fontId="43" fillId="3" borderId="1" xfId="6" applyFont="1" applyFill="1" applyBorder="1" applyAlignment="1">
      <alignment horizontal="left" vertical="top" wrapText="1"/>
    </xf>
    <xf numFmtId="1" fontId="33" fillId="6" borderId="12" xfId="0" applyNumberFormat="1" applyFont="1" applyFill="1" applyBorder="1" applyAlignment="1">
      <alignment horizontal="center"/>
    </xf>
    <xf numFmtId="0" fontId="33" fillId="6" borderId="12" xfId="0" applyFont="1" applyFill="1" applyBorder="1" applyAlignment="1">
      <alignment horizontal="left"/>
    </xf>
    <xf numFmtId="0" fontId="33" fillId="6" borderId="13" xfId="0" applyFont="1" applyFill="1" applyBorder="1" applyAlignment="1">
      <alignment horizontal="left" wrapText="1"/>
    </xf>
    <xf numFmtId="0" fontId="33" fillId="6" borderId="13" xfId="0" applyFont="1" applyFill="1" applyBorder="1" applyAlignment="1">
      <alignment wrapText="1"/>
    </xf>
    <xf numFmtId="0" fontId="33" fillId="6" borderId="1" xfId="0" applyFont="1" applyFill="1" applyBorder="1"/>
    <xf numFmtId="0" fontId="33" fillId="5" borderId="4" xfId="0" applyFont="1" applyFill="1" applyBorder="1"/>
    <xf numFmtId="0" fontId="33" fillId="3" borderId="4" xfId="0" applyFont="1" applyFill="1" applyBorder="1"/>
    <xf numFmtId="0" fontId="33" fillId="6" borderId="12" xfId="0" applyFont="1" applyFill="1" applyBorder="1" applyAlignment="1">
      <alignment horizontal="left" wrapText="1"/>
    </xf>
    <xf numFmtId="1" fontId="33" fillId="6" borderId="4" xfId="0" applyNumberFormat="1" applyFont="1" applyFill="1" applyBorder="1" applyAlignment="1">
      <alignment horizontal="center"/>
    </xf>
    <xf numFmtId="1" fontId="42" fillId="6" borderId="4" xfId="0" applyNumberFormat="1" applyFont="1" applyFill="1" applyBorder="1" applyAlignment="1">
      <alignment horizontal="center"/>
    </xf>
    <xf numFmtId="0" fontId="21" fillId="6" borderId="12" xfId="0" applyFont="1" applyFill="1" applyBorder="1" applyAlignment="1">
      <alignment horizontal="left"/>
    </xf>
    <xf numFmtId="0" fontId="42" fillId="6" borderId="12" xfId="0" applyFont="1" applyFill="1" applyBorder="1" applyAlignment="1">
      <alignment horizontal="left"/>
    </xf>
    <xf numFmtId="4" fontId="43" fillId="6" borderId="12" xfId="0" applyNumberFormat="1" applyFont="1" applyFill="1" applyBorder="1" applyAlignment="1">
      <alignment wrapText="1"/>
    </xf>
    <xf numFmtId="4" fontId="43" fillId="5" borderId="12" xfId="0" applyNumberFormat="1" applyFont="1" applyFill="1" applyBorder="1" applyAlignment="1">
      <alignment wrapText="1"/>
    </xf>
    <xf numFmtId="4" fontId="43" fillId="3" borderId="12" xfId="0" applyNumberFormat="1" applyFont="1" applyFill="1" applyBorder="1" applyAlignment="1">
      <alignment wrapText="1"/>
    </xf>
    <xf numFmtId="4" fontId="42" fillId="6" borderId="12" xfId="0" applyNumberFormat="1" applyFont="1" applyFill="1" applyBorder="1" applyAlignment="1">
      <alignment wrapText="1"/>
    </xf>
    <xf numFmtId="4" fontId="42" fillId="5" borderId="12" xfId="0" applyNumberFormat="1" applyFont="1" applyFill="1" applyBorder="1" applyAlignment="1">
      <alignment wrapText="1"/>
    </xf>
    <xf numFmtId="4" fontId="42" fillId="3" borderId="12" xfId="0" applyNumberFormat="1" applyFont="1" applyFill="1" applyBorder="1" applyAlignment="1">
      <alignment wrapText="1"/>
    </xf>
    <xf numFmtId="0" fontId="0" fillId="0" borderId="0" xfId="0" applyFont="1"/>
    <xf numFmtId="0" fontId="15" fillId="0" borderId="0" xfId="0" applyFont="1"/>
    <xf numFmtId="0" fontId="44" fillId="0" borderId="0" xfId="8"/>
    <xf numFmtId="0" fontId="12" fillId="0" borderId="1" xfId="8" applyFont="1" applyFill="1" applyBorder="1" applyAlignment="1">
      <alignment horizontal="center" wrapText="1"/>
    </xf>
    <xf numFmtId="0" fontId="12" fillId="0" borderId="1" xfId="8" applyFont="1" applyFill="1" applyBorder="1" applyAlignment="1">
      <alignment horizontal="center"/>
    </xf>
    <xf numFmtId="0" fontId="12" fillId="5" borderId="1" xfId="8" applyFont="1" applyFill="1" applyBorder="1" applyAlignment="1">
      <alignment horizontal="center" wrapText="1"/>
    </xf>
    <xf numFmtId="0" fontId="12" fillId="3" borderId="1" xfId="8" applyFont="1" applyFill="1" applyBorder="1" applyAlignment="1">
      <alignment horizontal="center" wrapText="1"/>
    </xf>
    <xf numFmtId="1" fontId="13" fillId="0" borderId="1" xfId="8" applyNumberFormat="1" applyFont="1" applyFill="1" applyBorder="1" applyAlignment="1">
      <alignment horizontal="center"/>
    </xf>
    <xf numFmtId="1" fontId="13" fillId="0" borderId="1" xfId="8" applyNumberFormat="1" applyFont="1" applyFill="1" applyBorder="1" applyAlignment="1">
      <alignment horizontal="left"/>
    </xf>
    <xf numFmtId="49" fontId="13" fillId="0" borderId="1" xfId="8" applyNumberFormat="1" applyFont="1" applyFill="1" applyBorder="1" applyAlignment="1">
      <alignment horizontal="left"/>
    </xf>
    <xf numFmtId="0" fontId="13" fillId="0" borderId="1" xfId="8" applyFont="1" applyFill="1" applyBorder="1" applyAlignment="1">
      <alignment horizontal="left" wrapText="1"/>
    </xf>
    <xf numFmtId="3" fontId="12" fillId="0" borderId="1" xfId="9" applyNumberFormat="1" applyFont="1" applyFill="1" applyBorder="1" applyAlignment="1">
      <alignment horizontal="left" wrapText="1"/>
    </xf>
    <xf numFmtId="3" fontId="12" fillId="5" borderId="1" xfId="9" applyNumberFormat="1" applyFont="1" applyFill="1" applyBorder="1" applyAlignment="1">
      <alignment horizontal="left" wrapText="1"/>
    </xf>
    <xf numFmtId="3" fontId="12" fillId="3" borderId="1" xfId="9" applyNumberFormat="1" applyFont="1" applyFill="1" applyBorder="1" applyAlignment="1">
      <alignment horizontal="left" wrapText="1"/>
    </xf>
    <xf numFmtId="3" fontId="13" fillId="0" borderId="1" xfId="8" applyNumberFormat="1" applyFont="1" applyFill="1" applyBorder="1" applyAlignment="1">
      <alignment horizontal="left" wrapText="1"/>
    </xf>
    <xf numFmtId="1" fontId="12" fillId="0" borderId="1" xfId="8" applyNumberFormat="1" applyFont="1" applyFill="1" applyBorder="1" applyAlignment="1">
      <alignment horizontal="center"/>
    </xf>
    <xf numFmtId="1" fontId="12" fillId="0" borderId="1" xfId="8" applyNumberFormat="1" applyFont="1" applyFill="1" applyBorder="1" applyAlignment="1">
      <alignment horizontal="left"/>
    </xf>
    <xf numFmtId="49" fontId="12" fillId="0" borderId="1" xfId="8" applyNumberFormat="1" applyFont="1" applyFill="1" applyBorder="1" applyAlignment="1">
      <alignment horizontal="left"/>
    </xf>
    <xf numFmtId="0" fontId="12" fillId="0" borderId="1" xfId="8" applyFont="1" applyFill="1" applyBorder="1" applyAlignment="1">
      <alignment wrapText="1"/>
    </xf>
    <xf numFmtId="0" fontId="13" fillId="0" borderId="1" xfId="8" applyFont="1" applyFill="1" applyBorder="1" applyAlignment="1">
      <alignment wrapText="1"/>
    </xf>
    <xf numFmtId="3" fontId="13" fillId="0" borderId="1" xfId="9" applyNumberFormat="1" applyFont="1" applyFill="1" applyBorder="1" applyAlignment="1">
      <alignment horizontal="left" wrapText="1"/>
    </xf>
    <xf numFmtId="3" fontId="13" fillId="5" borderId="1" xfId="9" applyNumberFormat="1" applyFont="1" applyFill="1" applyBorder="1" applyAlignment="1">
      <alignment horizontal="left" wrapText="1"/>
    </xf>
    <xf numFmtId="3" fontId="13" fillId="3" borderId="1" xfId="9" applyNumberFormat="1" applyFont="1" applyFill="1" applyBorder="1" applyAlignment="1">
      <alignment horizontal="left" wrapText="1"/>
    </xf>
    <xf numFmtId="0" fontId="12" fillId="0" borderId="1" xfId="8" applyFont="1" applyFill="1" applyBorder="1" applyAlignment="1">
      <alignment horizontal="left" wrapText="1"/>
    </xf>
    <xf numFmtId="1" fontId="14" fillId="0" borderId="3" xfId="8" applyNumberFormat="1" applyFont="1" applyFill="1" applyBorder="1" applyAlignment="1">
      <alignment horizontal="center"/>
    </xf>
    <xf numFmtId="1" fontId="14" fillId="0" borderId="4" xfId="8" applyNumberFormat="1" applyFont="1" applyFill="1" applyBorder="1" applyAlignment="1">
      <alignment horizontal="center"/>
    </xf>
    <xf numFmtId="0" fontId="14" fillId="0" borderId="5" xfId="8" applyFont="1" applyFill="1" applyBorder="1" applyAlignment="1">
      <alignment wrapText="1"/>
    </xf>
    <xf numFmtId="0" fontId="4" fillId="0" borderId="1" xfId="8" applyFont="1" applyFill="1" applyBorder="1"/>
    <xf numFmtId="0" fontId="4" fillId="5" borderId="1" xfId="8" applyFont="1" applyFill="1" applyBorder="1"/>
    <xf numFmtId="0" fontId="4" fillId="3" borderId="1" xfId="8" applyFont="1" applyFill="1" applyBorder="1"/>
    <xf numFmtId="1" fontId="4" fillId="0" borderId="12" xfId="8" applyNumberFormat="1" applyFont="1" applyBorder="1" applyAlignment="1">
      <alignment horizontal="center"/>
    </xf>
    <xf numFmtId="0" fontId="4" fillId="0" borderId="12" xfId="8" applyFont="1" applyBorder="1" applyAlignment="1">
      <alignment horizontal="left"/>
    </xf>
    <xf numFmtId="0" fontId="4" fillId="0" borderId="13" xfId="8" applyFont="1" applyBorder="1" applyAlignment="1">
      <alignment horizontal="left" wrapText="1"/>
    </xf>
    <xf numFmtId="3" fontId="4" fillId="0" borderId="13" xfId="8" applyNumberFormat="1" applyFont="1" applyBorder="1" applyAlignment="1">
      <alignment wrapText="1"/>
    </xf>
    <xf numFmtId="3" fontId="4" fillId="0" borderId="1" xfId="8" applyNumberFormat="1" applyFont="1" applyBorder="1"/>
    <xf numFmtId="3" fontId="4" fillId="5" borderId="4" xfId="8" applyNumberFormat="1" applyFont="1" applyFill="1" applyBorder="1"/>
    <xf numFmtId="3" fontId="4" fillId="3" borderId="4" xfId="8" applyNumberFormat="1" applyFont="1" applyFill="1" applyBorder="1"/>
    <xf numFmtId="3" fontId="4" fillId="0" borderId="12" xfId="8" applyNumberFormat="1" applyFont="1" applyFill="1" applyBorder="1" applyAlignment="1">
      <alignment horizontal="left" wrapText="1"/>
    </xf>
    <xf numFmtId="1" fontId="4" fillId="0" borderId="4" xfId="8" applyNumberFormat="1" applyFont="1" applyBorder="1" applyAlignment="1">
      <alignment horizontal="center"/>
    </xf>
    <xf numFmtId="1" fontId="12" fillId="0" borderId="4" xfId="8" applyNumberFormat="1" applyFont="1" applyFill="1" applyBorder="1" applyAlignment="1">
      <alignment horizontal="center"/>
    </xf>
    <xf numFmtId="1" fontId="4" fillId="0" borderId="4" xfId="8" applyNumberFormat="1" applyFont="1" applyFill="1" applyBorder="1" applyAlignment="1">
      <alignment horizontal="center"/>
    </xf>
    <xf numFmtId="3" fontId="4" fillId="0" borderId="4" xfId="8" applyNumberFormat="1" applyFont="1" applyFill="1" applyBorder="1" applyAlignment="1">
      <alignment horizontal="center"/>
    </xf>
    <xf numFmtId="3" fontId="4" fillId="0" borderId="1" xfId="8" applyNumberFormat="1" applyFont="1" applyFill="1" applyBorder="1"/>
    <xf numFmtId="0" fontId="17" fillId="0" borderId="12" xfId="8" applyFont="1" applyFill="1" applyBorder="1" applyAlignment="1">
      <alignment horizontal="left"/>
    </xf>
    <xf numFmtId="0" fontId="4" fillId="0" borderId="13" xfId="8" applyFont="1" applyFill="1" applyBorder="1" applyAlignment="1">
      <alignment horizontal="left" wrapText="1"/>
    </xf>
    <xf numFmtId="3" fontId="4" fillId="0" borderId="13" xfId="8" applyNumberFormat="1" applyFont="1" applyFill="1" applyBorder="1" applyAlignment="1">
      <alignment wrapText="1"/>
    </xf>
    <xf numFmtId="0" fontId="12" fillId="0" borderId="12" xfId="8" applyFont="1" applyFill="1" applyBorder="1" applyAlignment="1">
      <alignment horizontal="left"/>
    </xf>
    <xf numFmtId="4" fontId="13" fillId="0" borderId="12" xfId="8" applyNumberFormat="1" applyFont="1" applyFill="1" applyBorder="1" applyAlignment="1">
      <alignment wrapText="1"/>
    </xf>
    <xf numFmtId="3" fontId="13" fillId="0" borderId="12" xfId="8" applyNumberFormat="1" applyFont="1" applyFill="1" applyBorder="1" applyAlignment="1">
      <alignment wrapText="1"/>
    </xf>
    <xf numFmtId="3" fontId="13" fillId="5" borderId="12" xfId="8" applyNumberFormat="1" applyFont="1" applyFill="1" applyBorder="1" applyAlignment="1">
      <alignment wrapText="1"/>
    </xf>
    <xf numFmtId="3" fontId="13" fillId="3" borderId="12" xfId="8" applyNumberFormat="1" applyFont="1" applyFill="1" applyBorder="1" applyAlignment="1">
      <alignment wrapText="1"/>
    </xf>
    <xf numFmtId="3" fontId="12" fillId="0" borderId="12" xfId="8" applyNumberFormat="1" applyFont="1" applyFill="1" applyBorder="1" applyAlignment="1">
      <alignment wrapText="1"/>
    </xf>
    <xf numFmtId="4" fontId="12" fillId="0" borderId="12" xfId="8" applyNumberFormat="1" applyFont="1" applyFill="1" applyBorder="1" applyAlignment="1">
      <alignment wrapText="1"/>
    </xf>
    <xf numFmtId="3" fontId="12" fillId="5" borderId="12" xfId="8" applyNumberFormat="1" applyFont="1" applyFill="1" applyBorder="1" applyAlignment="1">
      <alignment wrapText="1"/>
    </xf>
    <xf numFmtId="3" fontId="12" fillId="3" borderId="12" xfId="8" applyNumberFormat="1" applyFont="1" applyFill="1" applyBorder="1" applyAlignment="1">
      <alignment wrapText="1"/>
    </xf>
    <xf numFmtId="0" fontId="12" fillId="6" borderId="1" xfId="8" applyFont="1" applyFill="1" applyBorder="1" applyAlignment="1">
      <alignment horizontal="center" wrapText="1"/>
    </xf>
    <xf numFmtId="0" fontId="12" fillId="6" borderId="1" xfId="8" applyFont="1" applyFill="1" applyBorder="1" applyAlignment="1">
      <alignment horizontal="center"/>
    </xf>
    <xf numFmtId="1" fontId="12" fillId="6" borderId="1" xfId="8" applyNumberFormat="1" applyFont="1" applyFill="1" applyBorder="1" applyAlignment="1">
      <alignment horizontal="center"/>
    </xf>
    <xf numFmtId="1" fontId="12" fillId="6" borderId="1" xfId="8" applyNumberFormat="1" applyFont="1" applyFill="1" applyBorder="1" applyAlignment="1">
      <alignment horizontal="left"/>
    </xf>
    <xf numFmtId="49" fontId="12" fillId="6" borderId="1" xfId="8" applyNumberFormat="1" applyFont="1" applyFill="1" applyBorder="1" applyAlignment="1">
      <alignment horizontal="left"/>
    </xf>
    <xf numFmtId="0" fontId="12" fillId="6" borderId="1" xfId="8" applyFont="1" applyFill="1" applyBorder="1" applyAlignment="1">
      <alignment wrapText="1"/>
    </xf>
    <xf numFmtId="1" fontId="13" fillId="6" borderId="1" xfId="8" applyNumberFormat="1" applyFont="1" applyFill="1" applyBorder="1" applyAlignment="1">
      <alignment horizontal="center"/>
    </xf>
    <xf numFmtId="1" fontId="13" fillId="6" borderId="1" xfId="8" applyNumberFormat="1" applyFont="1" applyFill="1" applyBorder="1" applyAlignment="1">
      <alignment horizontal="left"/>
    </xf>
    <xf numFmtId="49" fontId="13" fillId="6" borderId="1" xfId="8" applyNumberFormat="1" applyFont="1" applyFill="1" applyBorder="1" applyAlignment="1">
      <alignment horizontal="left"/>
    </xf>
    <xf numFmtId="0" fontId="13" fillId="6" borderId="1" xfId="8" applyFont="1" applyFill="1" applyBorder="1" applyAlignment="1">
      <alignment horizontal="left" wrapText="1"/>
    </xf>
    <xf numFmtId="43" fontId="12" fillId="6" borderId="1" xfId="9" applyFont="1" applyFill="1" applyBorder="1" applyAlignment="1">
      <alignment horizontal="left" wrapText="1"/>
    </xf>
    <xf numFmtId="4" fontId="13" fillId="6" borderId="1" xfId="8" applyNumberFormat="1" applyFont="1" applyFill="1" applyBorder="1" applyAlignment="1">
      <alignment horizontal="left" wrapText="1"/>
    </xf>
    <xf numFmtId="0" fontId="13" fillId="6" borderId="1" xfId="8" applyFont="1" applyFill="1" applyBorder="1" applyAlignment="1">
      <alignment wrapText="1"/>
    </xf>
    <xf numFmtId="43" fontId="13" fillId="6" borderId="1" xfId="9" applyFont="1" applyFill="1" applyBorder="1" applyAlignment="1">
      <alignment horizontal="left" wrapText="1"/>
    </xf>
    <xf numFmtId="1" fontId="4" fillId="6" borderId="12" xfId="8" applyNumberFormat="1" applyFont="1" applyFill="1" applyBorder="1" applyAlignment="1">
      <alignment horizontal="center"/>
    </xf>
    <xf numFmtId="0" fontId="4" fillId="6" borderId="12" xfId="8" applyFont="1" applyFill="1" applyBorder="1" applyAlignment="1">
      <alignment horizontal="left"/>
    </xf>
    <xf numFmtId="0" fontId="4" fillId="6" borderId="13" xfId="8" applyFont="1" applyFill="1" applyBorder="1" applyAlignment="1">
      <alignment horizontal="left" wrapText="1"/>
    </xf>
    <xf numFmtId="0" fontId="4" fillId="6" borderId="13" xfId="8" applyFont="1" applyFill="1" applyBorder="1" applyAlignment="1">
      <alignment wrapText="1"/>
    </xf>
    <xf numFmtId="0" fontId="4" fillId="6" borderId="1" xfId="8" applyFont="1" applyFill="1" applyBorder="1"/>
    <xf numFmtId="0" fontId="4" fillId="6" borderId="12" xfId="8" applyFont="1" applyFill="1" applyBorder="1" applyAlignment="1">
      <alignment horizontal="left" wrapText="1"/>
    </xf>
    <xf numFmtId="1" fontId="4" fillId="6" borderId="4" xfId="8" applyNumberFormat="1" applyFont="1" applyFill="1" applyBorder="1" applyAlignment="1">
      <alignment horizontal="center"/>
    </xf>
    <xf numFmtId="1" fontId="12" fillId="6" borderId="4" xfId="8" applyNumberFormat="1" applyFont="1" applyFill="1" applyBorder="1" applyAlignment="1">
      <alignment horizontal="center"/>
    </xf>
    <xf numFmtId="0" fontId="17" fillId="6" borderId="12" xfId="8" applyFont="1" applyFill="1" applyBorder="1" applyAlignment="1">
      <alignment horizontal="left"/>
    </xf>
    <xf numFmtId="0" fontId="12" fillId="6" borderId="12" xfId="8" applyFont="1" applyFill="1" applyBorder="1" applyAlignment="1">
      <alignment horizontal="left"/>
    </xf>
    <xf numFmtId="4" fontId="13" fillId="6" borderId="12" xfId="8" applyNumberFormat="1" applyFont="1" applyFill="1" applyBorder="1" applyAlignment="1">
      <alignment wrapText="1"/>
    </xf>
    <xf numFmtId="4" fontId="12" fillId="6" borderId="12" xfId="8" applyNumberFormat="1" applyFont="1" applyFill="1" applyBorder="1" applyAlignment="1">
      <alignment wrapText="1"/>
    </xf>
    <xf numFmtId="0" fontId="42" fillId="0" borderId="1" xfId="8" applyFont="1" applyFill="1" applyBorder="1" applyAlignment="1">
      <alignment horizontal="center" wrapText="1"/>
    </xf>
    <xf numFmtId="1" fontId="43" fillId="0" borderId="1" xfId="8" applyNumberFormat="1" applyFont="1" applyFill="1" applyBorder="1" applyAlignment="1">
      <alignment horizontal="center"/>
    </xf>
    <xf numFmtId="1" fontId="43" fillId="0" borderId="1" xfId="8" applyNumberFormat="1" applyFont="1" applyFill="1" applyBorder="1" applyAlignment="1">
      <alignment horizontal="left"/>
    </xf>
    <xf numFmtId="49" fontId="43" fillId="0" borderId="1" xfId="8" applyNumberFormat="1" applyFont="1" applyFill="1" applyBorder="1" applyAlignment="1">
      <alignment horizontal="left"/>
    </xf>
    <xf numFmtId="0" fontId="43" fillId="0" borderId="1" xfId="8" applyFont="1" applyFill="1" applyBorder="1" applyAlignment="1">
      <alignment horizontal="left" wrapText="1"/>
    </xf>
    <xf numFmtId="3" fontId="42" fillId="0" borderId="1" xfId="9" applyNumberFormat="1" applyFont="1" applyFill="1" applyBorder="1" applyAlignment="1">
      <alignment horizontal="left" wrapText="1"/>
    </xf>
    <xf numFmtId="3" fontId="42" fillId="5" borderId="1" xfId="9" applyNumberFormat="1" applyFont="1" applyFill="1" applyBorder="1" applyAlignment="1">
      <alignment horizontal="left" wrapText="1"/>
    </xf>
    <xf numFmtId="3" fontId="42" fillId="3" borderId="1" xfId="9" applyNumberFormat="1" applyFont="1" applyFill="1" applyBorder="1" applyAlignment="1">
      <alignment horizontal="left" wrapText="1"/>
    </xf>
    <xf numFmtId="3" fontId="43" fillId="0" borderId="1" xfId="8" applyNumberFormat="1" applyFont="1" applyFill="1" applyBorder="1" applyAlignment="1">
      <alignment horizontal="left" wrapText="1"/>
    </xf>
    <xf numFmtId="1" fontId="42" fillId="0" borderId="1" xfId="8" applyNumberFormat="1" applyFont="1" applyFill="1" applyBorder="1" applyAlignment="1">
      <alignment horizontal="center"/>
    </xf>
    <xf numFmtId="1" fontId="42" fillId="0" borderId="1" xfId="8" applyNumberFormat="1" applyFont="1" applyFill="1" applyBorder="1" applyAlignment="1">
      <alignment horizontal="left"/>
    </xf>
    <xf numFmtId="49" fontId="42" fillId="0" borderId="1" xfId="8" applyNumberFormat="1" applyFont="1" applyFill="1" applyBorder="1" applyAlignment="1">
      <alignment horizontal="left"/>
    </xf>
    <xf numFmtId="0" fontId="42" fillId="0" borderId="1" xfId="8" applyFont="1" applyFill="1" applyBorder="1" applyAlignment="1">
      <alignment wrapText="1"/>
    </xf>
    <xf numFmtId="0" fontId="43" fillId="0" borderId="1" xfId="8" applyFont="1" applyFill="1" applyBorder="1" applyAlignment="1">
      <alignment wrapText="1"/>
    </xf>
    <xf numFmtId="3" fontId="43" fillId="0" borderId="1" xfId="9" applyNumberFormat="1" applyFont="1" applyFill="1" applyBorder="1" applyAlignment="1">
      <alignment horizontal="left" wrapText="1"/>
    </xf>
    <xf numFmtId="3" fontId="43" fillId="5" borderId="1" xfId="9" applyNumberFormat="1" applyFont="1" applyFill="1" applyBorder="1" applyAlignment="1">
      <alignment horizontal="left" wrapText="1"/>
    </xf>
    <xf numFmtId="3" fontId="43" fillId="3" borderId="1" xfId="9" applyNumberFormat="1" applyFont="1" applyFill="1" applyBorder="1" applyAlignment="1">
      <alignment horizontal="left" wrapText="1"/>
    </xf>
    <xf numFmtId="3" fontId="19" fillId="0" borderId="1" xfId="9" applyNumberFormat="1" applyFont="1" applyFill="1" applyBorder="1" applyAlignment="1">
      <alignment horizontal="center"/>
    </xf>
    <xf numFmtId="1" fontId="33" fillId="0" borderId="4" xfId="8" applyNumberFormat="1" applyFont="1" applyBorder="1" applyAlignment="1">
      <alignment horizontal="center"/>
    </xf>
    <xf numFmtId="1" fontId="42" fillId="0" borderId="4" xfId="8" applyNumberFormat="1" applyFont="1" applyFill="1" applyBorder="1" applyAlignment="1">
      <alignment horizontal="center"/>
    </xf>
    <xf numFmtId="3" fontId="33" fillId="0" borderId="4" xfId="8" applyNumberFormat="1" applyFont="1" applyFill="1" applyBorder="1" applyAlignment="1">
      <alignment horizontal="center"/>
    </xf>
    <xf numFmtId="3" fontId="33" fillId="0" borderId="1" xfId="8" applyNumberFormat="1" applyFont="1" applyFill="1" applyBorder="1"/>
    <xf numFmtId="3" fontId="33" fillId="5" borderId="4" xfId="8" applyNumberFormat="1" applyFont="1" applyFill="1" applyBorder="1"/>
    <xf numFmtId="3" fontId="33" fillId="3" borderId="4" xfId="8" applyNumberFormat="1" applyFont="1" applyFill="1" applyBorder="1"/>
    <xf numFmtId="1" fontId="33" fillId="0" borderId="12" xfId="8" applyNumberFormat="1" applyFont="1" applyBorder="1" applyAlignment="1">
      <alignment horizontal="center"/>
    </xf>
    <xf numFmtId="0" fontId="21" fillId="0" borderId="12" xfId="8" applyFont="1" applyFill="1" applyBorder="1" applyAlignment="1">
      <alignment horizontal="left"/>
    </xf>
    <xf numFmtId="3" fontId="33" fillId="0" borderId="13" xfId="8" applyNumberFormat="1" applyFont="1" applyFill="1" applyBorder="1" applyAlignment="1">
      <alignment horizontal="left" wrapText="1"/>
    </xf>
    <xf numFmtId="3" fontId="33" fillId="0" borderId="13" xfId="8" applyNumberFormat="1" applyFont="1" applyFill="1" applyBorder="1" applyAlignment="1">
      <alignment wrapText="1"/>
    </xf>
    <xf numFmtId="3" fontId="33" fillId="0" borderId="12" xfId="8" applyNumberFormat="1" applyFont="1" applyFill="1" applyBorder="1" applyAlignment="1">
      <alignment horizontal="left" wrapText="1"/>
    </xf>
    <xf numFmtId="0" fontId="42" fillId="0" borderId="12" xfId="8" applyFont="1" applyFill="1" applyBorder="1" applyAlignment="1">
      <alignment horizontal="left"/>
    </xf>
    <xf numFmtId="3" fontId="43" fillId="0" borderId="12" xfId="8" applyNumberFormat="1" applyFont="1" applyFill="1" applyBorder="1" applyAlignment="1">
      <alignment wrapText="1"/>
    </xf>
    <xf numFmtId="3" fontId="43" fillId="5" borderId="12" xfId="8" applyNumberFormat="1" applyFont="1" applyFill="1" applyBorder="1" applyAlignment="1">
      <alignment wrapText="1"/>
    </xf>
    <xf numFmtId="3" fontId="43" fillId="3" borderId="12" xfId="8" applyNumberFormat="1" applyFont="1" applyFill="1" applyBorder="1" applyAlignment="1">
      <alignment wrapText="1"/>
    </xf>
    <xf numFmtId="3" fontId="42" fillId="0" borderId="12" xfId="8" applyNumberFormat="1" applyFont="1" applyFill="1" applyBorder="1" applyAlignment="1">
      <alignment wrapText="1"/>
    </xf>
    <xf numFmtId="3" fontId="42" fillId="5" borderId="12" xfId="8" applyNumberFormat="1" applyFont="1" applyFill="1" applyBorder="1" applyAlignment="1">
      <alignment wrapText="1"/>
    </xf>
    <xf numFmtId="3" fontId="42" fillId="3" borderId="12" xfId="8" applyNumberFormat="1" applyFont="1" applyFill="1" applyBorder="1" applyAlignment="1">
      <alignment wrapText="1"/>
    </xf>
    <xf numFmtId="43" fontId="12" fillId="0" borderId="1" xfId="9" applyFont="1" applyFill="1" applyBorder="1" applyAlignment="1">
      <alignment horizontal="left" wrapText="1"/>
    </xf>
    <xf numFmtId="43" fontId="12" fillId="5" borderId="1" xfId="9" applyFont="1" applyFill="1" applyBorder="1" applyAlignment="1">
      <alignment horizontal="left" wrapText="1"/>
    </xf>
    <xf numFmtId="43" fontId="12" fillId="3" borderId="1" xfId="9" applyFont="1" applyFill="1" applyBorder="1" applyAlignment="1">
      <alignment horizontal="left" wrapText="1"/>
    </xf>
    <xf numFmtId="4" fontId="13" fillId="0" borderId="1" xfId="8" applyNumberFormat="1" applyFont="1" applyFill="1" applyBorder="1" applyAlignment="1">
      <alignment horizontal="left" wrapText="1"/>
    </xf>
    <xf numFmtId="3" fontId="13" fillId="0" borderId="1" xfId="9" applyNumberFormat="1" applyFont="1" applyFill="1" applyBorder="1" applyAlignment="1">
      <alignment horizontal="left" vertical="top" wrapText="1"/>
    </xf>
    <xf numFmtId="3" fontId="13" fillId="5" borderId="1" xfId="9" applyNumberFormat="1" applyFont="1" applyFill="1" applyBorder="1" applyAlignment="1">
      <alignment horizontal="left" vertical="top" wrapText="1"/>
    </xf>
    <xf numFmtId="3" fontId="13" fillId="3" borderId="1" xfId="9" applyNumberFormat="1" applyFont="1" applyFill="1" applyBorder="1" applyAlignment="1">
      <alignment horizontal="left" vertical="top" wrapText="1"/>
    </xf>
    <xf numFmtId="1" fontId="20" fillId="0" borderId="1" xfId="8" applyNumberFormat="1" applyFont="1" applyFill="1" applyBorder="1" applyAlignment="1">
      <alignment horizontal="center"/>
    </xf>
    <xf numFmtId="0" fontId="20" fillId="0" borderId="1" xfId="8" applyFont="1" applyFill="1" applyBorder="1" applyAlignment="1"/>
    <xf numFmtId="3" fontId="20" fillId="0" borderId="1" xfId="8" applyNumberFormat="1" applyFont="1" applyFill="1" applyBorder="1" applyAlignment="1">
      <alignment wrapText="1"/>
    </xf>
    <xf numFmtId="3" fontId="4" fillId="5" borderId="1" xfId="8" applyNumberFormat="1" applyFont="1" applyFill="1" applyBorder="1"/>
    <xf numFmtId="3" fontId="4" fillId="3" borderId="1" xfId="8" applyNumberFormat="1" applyFont="1" applyFill="1" applyBorder="1"/>
    <xf numFmtId="1" fontId="4" fillId="0" borderId="1" xfId="8" applyNumberFormat="1" applyFont="1" applyBorder="1" applyAlignment="1">
      <alignment horizontal="center"/>
    </xf>
    <xf numFmtId="0" fontId="4" fillId="0" borderId="1" xfId="8" applyFont="1" applyBorder="1" applyAlignment="1">
      <alignment horizontal="left"/>
    </xf>
    <xf numFmtId="3" fontId="4" fillId="0" borderId="1" xfId="8" applyNumberFormat="1" applyFont="1" applyBorder="1" applyAlignment="1">
      <alignment horizontal="left" wrapText="1"/>
    </xf>
    <xf numFmtId="3" fontId="4" fillId="0" borderId="1" xfId="8" applyNumberFormat="1" applyFont="1" applyBorder="1" applyAlignment="1">
      <alignment wrapText="1"/>
    </xf>
    <xf numFmtId="0" fontId="4" fillId="0" borderId="1" xfId="8" applyFont="1" applyBorder="1"/>
    <xf numFmtId="3" fontId="4" fillId="0" borderId="1" xfId="8" applyNumberFormat="1" applyFont="1" applyFill="1" applyBorder="1" applyAlignment="1">
      <alignment horizontal="center"/>
    </xf>
    <xf numFmtId="0" fontId="17" fillId="0" borderId="1" xfId="8" applyFont="1" applyFill="1" applyBorder="1" applyAlignment="1">
      <alignment horizontal="left"/>
    </xf>
    <xf numFmtId="3" fontId="4" fillId="0" borderId="1" xfId="8" applyNumberFormat="1" applyFont="1" applyFill="1" applyBorder="1" applyAlignment="1">
      <alignment horizontal="left" wrapText="1"/>
    </xf>
    <xf numFmtId="3" fontId="4" fillId="0" borderId="1" xfId="8" applyNumberFormat="1" applyFont="1" applyFill="1" applyBorder="1" applyAlignment="1">
      <alignment wrapText="1"/>
    </xf>
    <xf numFmtId="0" fontId="12" fillId="0" borderId="1" xfId="8" applyFont="1" applyFill="1" applyBorder="1" applyAlignment="1">
      <alignment horizontal="left"/>
    </xf>
    <xf numFmtId="3" fontId="13" fillId="0" borderId="1" xfId="8" applyNumberFormat="1" applyFont="1" applyFill="1" applyBorder="1" applyAlignment="1">
      <alignment wrapText="1"/>
    </xf>
    <xf numFmtId="3" fontId="13" fillId="5" borderId="1" xfId="8" applyNumberFormat="1" applyFont="1" applyFill="1" applyBorder="1" applyAlignment="1">
      <alignment wrapText="1"/>
    </xf>
    <xf numFmtId="3" fontId="13" fillId="3" borderId="1" xfId="8" applyNumberFormat="1" applyFont="1" applyFill="1" applyBorder="1" applyAlignment="1">
      <alignment wrapText="1"/>
    </xf>
    <xf numFmtId="3" fontId="12" fillId="0" borderId="1" xfId="8" applyNumberFormat="1" applyFont="1" applyFill="1" applyBorder="1" applyAlignment="1">
      <alignment wrapText="1"/>
    </xf>
    <xf numFmtId="3" fontId="12" fillId="5" borderId="1" xfId="8" applyNumberFormat="1" applyFont="1" applyFill="1" applyBorder="1" applyAlignment="1">
      <alignment wrapText="1"/>
    </xf>
    <xf numFmtId="3" fontId="12" fillId="3" borderId="1" xfId="8" applyNumberFormat="1" applyFont="1" applyFill="1" applyBorder="1" applyAlignment="1">
      <alignment wrapText="1"/>
    </xf>
    <xf numFmtId="3" fontId="4" fillId="0" borderId="13" xfId="8" applyNumberFormat="1" applyFont="1" applyBorder="1" applyAlignment="1">
      <alignment horizontal="left" wrapText="1"/>
    </xf>
    <xf numFmtId="3" fontId="4" fillId="0" borderId="12" xfId="8" applyNumberFormat="1" applyFont="1" applyBorder="1" applyAlignment="1">
      <alignment horizontal="left" wrapText="1"/>
    </xf>
    <xf numFmtId="3" fontId="4" fillId="0" borderId="13" xfId="8" applyNumberFormat="1" applyFont="1" applyFill="1" applyBorder="1" applyAlignment="1">
      <alignment horizontal="left" wrapText="1"/>
    </xf>
    <xf numFmtId="49" fontId="12" fillId="0" borderId="1" xfId="8" applyNumberFormat="1" applyFont="1" applyFill="1" applyBorder="1" applyAlignment="1">
      <alignment horizontal="right"/>
    </xf>
    <xf numFmtId="168" fontId="12" fillId="0" borderId="1" xfId="8" applyNumberFormat="1" applyFont="1" applyFill="1" applyBorder="1" applyAlignment="1">
      <alignment horizontal="left"/>
    </xf>
    <xf numFmtId="43" fontId="13" fillId="0" borderId="1" xfId="9" applyFont="1" applyFill="1" applyBorder="1" applyAlignment="1">
      <alignment horizontal="left" wrapText="1"/>
    </xf>
    <xf numFmtId="1" fontId="4" fillId="0" borderId="12" xfId="8" applyNumberFormat="1" applyFont="1" applyFill="1" applyBorder="1" applyAlignment="1">
      <alignment horizontal="center"/>
    </xf>
    <xf numFmtId="3" fontId="12" fillId="6" borderId="1" xfId="9" applyNumberFormat="1" applyFont="1" applyFill="1" applyBorder="1" applyAlignment="1">
      <alignment horizontal="left" wrapText="1"/>
    </xf>
    <xf numFmtId="3" fontId="13" fillId="6" borderId="1" xfId="9" applyNumberFormat="1" applyFont="1" applyFill="1" applyBorder="1" applyAlignment="1">
      <alignment horizontal="left" wrapText="1"/>
    </xf>
    <xf numFmtId="43" fontId="13" fillId="5" borderId="1" xfId="9" applyFont="1" applyFill="1" applyBorder="1" applyAlignment="1">
      <alignment horizontal="left" wrapText="1"/>
    </xf>
    <xf numFmtId="43" fontId="13" fillId="3" borderId="1" xfId="9" applyFont="1" applyFill="1" applyBorder="1" applyAlignment="1">
      <alignment horizontal="left" wrapText="1"/>
    </xf>
    <xf numFmtId="0" fontId="4" fillId="0" borderId="1" xfId="8" applyFont="1" applyBorder="1" applyAlignment="1">
      <alignment horizontal="left" wrapText="1"/>
    </xf>
    <xf numFmtId="1" fontId="4" fillId="0" borderId="1" xfId="8" applyNumberFormat="1" applyFont="1" applyFill="1" applyBorder="1" applyAlignment="1">
      <alignment horizontal="center"/>
    </xf>
    <xf numFmtId="0" fontId="4" fillId="0" borderId="1" xfId="8" applyFont="1" applyFill="1" applyBorder="1" applyAlignment="1">
      <alignment horizontal="left" wrapText="1"/>
    </xf>
    <xf numFmtId="4" fontId="13" fillId="0" borderId="1" xfId="8" applyNumberFormat="1" applyFont="1" applyFill="1" applyBorder="1" applyAlignment="1">
      <alignment wrapText="1"/>
    </xf>
    <xf numFmtId="4" fontId="13" fillId="5" borderId="1" xfId="8" applyNumberFormat="1" applyFont="1" applyFill="1" applyBorder="1" applyAlignment="1">
      <alignment wrapText="1"/>
    </xf>
    <xf numFmtId="4" fontId="13" fillId="3" borderId="1" xfId="8" applyNumberFormat="1" applyFont="1" applyFill="1" applyBorder="1" applyAlignment="1">
      <alignment wrapText="1"/>
    </xf>
    <xf numFmtId="4" fontId="12" fillId="0" borderId="1" xfId="8" applyNumberFormat="1" applyFont="1" applyFill="1" applyBorder="1" applyAlignment="1">
      <alignment wrapText="1"/>
    </xf>
    <xf numFmtId="4" fontId="12" fillId="5" borderId="1" xfId="8" applyNumberFormat="1" applyFont="1" applyFill="1" applyBorder="1" applyAlignment="1">
      <alignment wrapText="1"/>
    </xf>
    <xf numFmtId="4" fontId="12" fillId="3" borderId="1" xfId="8" applyNumberFormat="1" applyFont="1" applyFill="1" applyBorder="1" applyAlignment="1">
      <alignment wrapText="1"/>
    </xf>
    <xf numFmtId="1" fontId="4" fillId="0" borderId="0" xfId="8" applyNumberFormat="1" applyFont="1" applyBorder="1" applyAlignment="1">
      <alignment horizontal="center"/>
    </xf>
    <xf numFmtId="0" fontId="12" fillId="0" borderId="0" xfId="8" applyFont="1" applyFill="1" applyBorder="1" applyAlignment="1">
      <alignment horizontal="left"/>
    </xf>
    <xf numFmtId="3" fontId="12" fillId="0" borderId="0" xfId="8" applyNumberFormat="1" applyFont="1" applyFill="1" applyBorder="1" applyAlignment="1">
      <alignment wrapText="1"/>
    </xf>
    <xf numFmtId="3" fontId="12" fillId="5" borderId="0" xfId="8" applyNumberFormat="1" applyFont="1" applyFill="1" applyBorder="1" applyAlignment="1">
      <alignment wrapText="1"/>
    </xf>
    <xf numFmtId="3" fontId="12" fillId="3" borderId="0" xfId="8" applyNumberFormat="1" applyFont="1" applyFill="1" applyBorder="1" applyAlignment="1">
      <alignment wrapText="1"/>
    </xf>
    <xf numFmtId="1" fontId="13" fillId="0" borderId="12" xfId="8" applyNumberFormat="1" applyFont="1" applyFill="1" applyBorder="1" applyAlignment="1">
      <alignment horizontal="center"/>
    </xf>
    <xf numFmtId="0" fontId="4" fillId="0" borderId="12" xfId="8" applyFont="1" applyFill="1" applyBorder="1" applyAlignment="1">
      <alignment horizontal="left"/>
    </xf>
    <xf numFmtId="3" fontId="12" fillId="0" borderId="1" xfId="8" applyNumberFormat="1" applyFont="1" applyFill="1" applyBorder="1" applyAlignment="1">
      <alignment horizontal="left" wrapText="1"/>
    </xf>
    <xf numFmtId="3" fontId="12" fillId="5" borderId="1" xfId="8" applyNumberFormat="1" applyFont="1" applyFill="1" applyBorder="1" applyAlignment="1">
      <alignment horizontal="left" wrapText="1"/>
    </xf>
    <xf numFmtId="3" fontId="12" fillId="3" borderId="1" xfId="8" applyNumberFormat="1" applyFont="1" applyFill="1" applyBorder="1" applyAlignment="1">
      <alignment horizontal="left" wrapText="1"/>
    </xf>
    <xf numFmtId="3" fontId="13" fillId="5" borderId="1" xfId="8" applyNumberFormat="1" applyFont="1" applyFill="1" applyBorder="1" applyAlignment="1">
      <alignment horizontal="left" wrapText="1"/>
    </xf>
    <xf numFmtId="3" fontId="13" fillId="3" borderId="1" xfId="8" applyNumberFormat="1" applyFont="1" applyFill="1" applyBorder="1" applyAlignment="1">
      <alignment horizontal="left" wrapText="1"/>
    </xf>
    <xf numFmtId="1" fontId="12" fillId="0" borderId="1" xfId="8" applyNumberFormat="1" applyFont="1" applyFill="1" applyBorder="1" applyAlignment="1">
      <alignment horizontal="left" wrapText="1"/>
    </xf>
    <xf numFmtId="3" fontId="12" fillId="0" borderId="1" xfId="8" applyNumberFormat="1" applyFont="1" applyFill="1" applyBorder="1" applyAlignment="1">
      <alignment horizontal="left" vertical="top" wrapText="1"/>
    </xf>
    <xf numFmtId="3" fontId="12" fillId="5" borderId="1" xfId="8" applyNumberFormat="1" applyFont="1" applyFill="1" applyBorder="1" applyAlignment="1">
      <alignment horizontal="left" vertical="top" wrapText="1"/>
    </xf>
    <xf numFmtId="3" fontId="12" fillId="3" borderId="1" xfId="8" applyNumberFormat="1" applyFont="1" applyFill="1" applyBorder="1" applyAlignment="1">
      <alignment horizontal="left" vertical="top" wrapText="1"/>
    </xf>
    <xf numFmtId="3" fontId="1" fillId="0" borderId="1" xfId="8" applyNumberFormat="1" applyFont="1" applyFill="1" applyBorder="1" applyAlignment="1">
      <alignment horizontal="center"/>
    </xf>
    <xf numFmtId="3" fontId="44" fillId="0" borderId="1" xfId="8" applyNumberFormat="1" applyFill="1" applyBorder="1" applyAlignment="1">
      <alignment horizontal="center"/>
    </xf>
    <xf numFmtId="3" fontId="0" fillId="0" borderId="1" xfId="9" applyNumberFormat="1" applyFont="1" applyFill="1" applyBorder="1" applyAlignment="1"/>
    <xf numFmtId="3" fontId="0" fillId="0" borderId="1" xfId="9" applyNumberFormat="1" applyFont="1" applyFill="1" applyBorder="1" applyAlignment="1">
      <alignment horizontal="center"/>
    </xf>
    <xf numFmtId="3" fontId="44" fillId="0" borderId="1" xfId="8" applyNumberFormat="1" applyFill="1" applyBorder="1"/>
    <xf numFmtId="3" fontId="44" fillId="0" borderId="1" xfId="8" applyNumberFormat="1" applyFont="1" applyFill="1" applyBorder="1" applyAlignment="1">
      <alignment horizontal="right"/>
    </xf>
    <xf numFmtId="3" fontId="4" fillId="6" borderId="13" xfId="8" applyNumberFormat="1" applyFont="1" applyFill="1" applyBorder="1" applyAlignment="1">
      <alignment horizontal="left" wrapText="1"/>
    </xf>
    <xf numFmtId="3" fontId="4" fillId="6" borderId="13" xfId="8" applyNumberFormat="1" applyFont="1" applyFill="1" applyBorder="1" applyAlignment="1">
      <alignment wrapText="1"/>
    </xf>
    <xf numFmtId="3" fontId="4" fillId="6" borderId="1" xfId="8" applyNumberFormat="1" applyFont="1" applyFill="1" applyBorder="1"/>
    <xf numFmtId="3" fontId="4" fillId="6" borderId="4" xfId="8" applyNumberFormat="1" applyFont="1" applyFill="1" applyBorder="1"/>
    <xf numFmtId="3" fontId="4" fillId="6" borderId="12" xfId="8" applyNumberFormat="1" applyFont="1" applyFill="1" applyBorder="1" applyAlignment="1">
      <alignment horizontal="left" wrapText="1"/>
    </xf>
    <xf numFmtId="3" fontId="4" fillId="6" borderId="4" xfId="8" applyNumberFormat="1" applyFont="1" applyFill="1" applyBorder="1" applyAlignment="1">
      <alignment horizontal="center"/>
    </xf>
    <xf numFmtId="3" fontId="13" fillId="6" borderId="12" xfId="8" applyNumberFormat="1" applyFont="1" applyFill="1" applyBorder="1" applyAlignment="1">
      <alignment wrapText="1"/>
    </xf>
    <xf numFmtId="3" fontId="12" fillId="6" borderId="12" xfId="8" applyNumberFormat="1" applyFont="1" applyFill="1" applyBorder="1" applyAlignment="1">
      <alignment wrapText="1"/>
    </xf>
    <xf numFmtId="1" fontId="4" fillId="0" borderId="0" xfId="8" applyNumberFormat="1" applyFont="1" applyFill="1" applyBorder="1" applyAlignment="1">
      <alignment horizontal="center"/>
    </xf>
    <xf numFmtId="1" fontId="12" fillId="0" borderId="1" xfId="8" quotePrefix="1" applyNumberFormat="1" applyFont="1" applyFill="1" applyBorder="1" applyAlignment="1">
      <alignment horizontal="left"/>
    </xf>
    <xf numFmtId="3" fontId="4" fillId="0" borderId="4" xfId="8" applyNumberFormat="1" applyFont="1" applyBorder="1" applyAlignment="1">
      <alignment horizontal="center"/>
    </xf>
    <xf numFmtId="3" fontId="12" fillId="6" borderId="1" xfId="8" applyNumberFormat="1" applyFont="1" applyFill="1" applyBorder="1" applyAlignment="1">
      <alignment horizontal="left" wrapText="1"/>
    </xf>
    <xf numFmtId="0" fontId="12" fillId="6" borderId="1" xfId="8" applyFont="1" applyFill="1" applyBorder="1" applyAlignment="1">
      <alignment horizontal="left"/>
    </xf>
    <xf numFmtId="3" fontId="13" fillId="6" borderId="1" xfId="8" applyNumberFormat="1" applyFont="1" applyFill="1" applyBorder="1" applyAlignment="1">
      <alignment horizontal="left" wrapText="1"/>
    </xf>
    <xf numFmtId="0" fontId="12" fillId="6" borderId="1" xfId="8" applyFont="1" applyFill="1" applyBorder="1" applyAlignment="1">
      <alignment horizontal="left" wrapText="1"/>
    </xf>
    <xf numFmtId="3" fontId="13" fillId="6" borderId="1" xfId="9" applyNumberFormat="1" applyFont="1" applyFill="1" applyBorder="1" applyAlignment="1">
      <alignment horizontal="left" vertical="top" wrapText="1"/>
    </xf>
    <xf numFmtId="0" fontId="4" fillId="5" borderId="4" xfId="8" applyFont="1" applyFill="1" applyBorder="1"/>
    <xf numFmtId="0" fontId="4" fillId="3" borderId="4" xfId="8" applyFont="1" applyFill="1" applyBorder="1"/>
    <xf numFmtId="0" fontId="4" fillId="0" borderId="13" xfId="8" applyFont="1" applyFill="1" applyBorder="1" applyAlignment="1">
      <alignment wrapText="1"/>
    </xf>
    <xf numFmtId="0" fontId="4" fillId="0" borderId="12" xfId="8" applyFont="1" applyFill="1" applyBorder="1" applyAlignment="1">
      <alignment horizontal="left" wrapText="1"/>
    </xf>
    <xf numFmtId="4" fontId="13" fillId="5" borderId="12" xfId="8" applyNumberFormat="1" applyFont="1" applyFill="1" applyBorder="1" applyAlignment="1">
      <alignment wrapText="1"/>
    </xf>
    <xf numFmtId="4" fontId="13" fillId="3" borderId="12" xfId="8" applyNumberFormat="1" applyFont="1" applyFill="1" applyBorder="1" applyAlignment="1">
      <alignment wrapText="1"/>
    </xf>
    <xf numFmtId="4" fontId="12" fillId="5" borderId="12" xfId="8" applyNumberFormat="1" applyFont="1" applyFill="1" applyBorder="1" applyAlignment="1">
      <alignment wrapText="1"/>
    </xf>
    <xf numFmtId="4" fontId="12" fillId="3" borderId="12" xfId="8" applyNumberFormat="1" applyFont="1" applyFill="1" applyBorder="1" applyAlignment="1">
      <alignment wrapText="1"/>
    </xf>
    <xf numFmtId="4" fontId="12" fillId="0" borderId="0" xfId="8" applyNumberFormat="1" applyFont="1" applyFill="1" applyBorder="1" applyAlignment="1">
      <alignment wrapText="1"/>
    </xf>
    <xf numFmtId="4" fontId="12" fillId="5" borderId="0" xfId="8" applyNumberFormat="1" applyFont="1" applyFill="1" applyBorder="1" applyAlignment="1">
      <alignment wrapText="1"/>
    </xf>
    <xf numFmtId="4" fontId="12" fillId="3" borderId="0" xfId="8" applyNumberFormat="1" applyFont="1" applyFill="1" applyBorder="1" applyAlignment="1">
      <alignment wrapText="1"/>
    </xf>
    <xf numFmtId="1" fontId="17" fillId="0" borderId="16" xfId="8" applyNumberFormat="1" applyFont="1" applyFill="1" applyBorder="1" applyAlignment="1">
      <alignment horizontal="center" vertical="top"/>
    </xf>
    <xf numFmtId="1" fontId="12" fillId="0" borderId="1" xfId="8" quotePrefix="1" applyNumberFormat="1" applyFont="1" applyFill="1" applyBorder="1" applyAlignment="1">
      <alignment horizontal="center"/>
    </xf>
    <xf numFmtId="1" fontId="17" fillId="0" borderId="12" xfId="8" applyNumberFormat="1" applyFont="1" applyFill="1" applyBorder="1" applyAlignment="1">
      <alignment horizontal="center" vertical="top"/>
    </xf>
    <xf numFmtId="1" fontId="4" fillId="0" borderId="12" xfId="8" applyNumberFormat="1" applyFont="1" applyFill="1" applyBorder="1" applyAlignment="1">
      <alignment horizontal="center" vertical="top"/>
    </xf>
    <xf numFmtId="3" fontId="12" fillId="0" borderId="1" xfId="9" applyNumberFormat="1" applyFont="1" applyFill="1" applyBorder="1" applyAlignment="1">
      <alignment horizontal="right" wrapText="1"/>
    </xf>
    <xf numFmtId="3" fontId="12" fillId="0" borderId="1" xfId="8" applyNumberFormat="1" applyFont="1" applyFill="1" applyBorder="1" applyAlignment="1">
      <alignment horizontal="right" wrapText="1"/>
    </xf>
    <xf numFmtId="1" fontId="13" fillId="0" borderId="1" xfId="8" quotePrefix="1" applyNumberFormat="1" applyFont="1" applyFill="1" applyBorder="1" applyAlignment="1">
      <alignment horizontal="center"/>
    </xf>
    <xf numFmtId="4" fontId="12" fillId="0" borderId="1" xfId="8" applyNumberFormat="1" applyFont="1" applyFill="1" applyBorder="1" applyAlignment="1">
      <alignment horizontal="left" wrapText="1"/>
    </xf>
    <xf numFmtId="3" fontId="40" fillId="3" borderId="1" xfId="9" applyNumberFormat="1" applyFont="1" applyFill="1" applyBorder="1" applyAlignment="1">
      <alignment horizontal="left" wrapText="1"/>
    </xf>
    <xf numFmtId="3" fontId="45" fillId="3" borderId="1" xfId="9" applyNumberFormat="1" applyFont="1" applyFill="1" applyBorder="1" applyAlignment="1">
      <alignment horizontal="left" wrapText="1"/>
    </xf>
    <xf numFmtId="3" fontId="46" fillId="3" borderId="4" xfId="8" applyNumberFormat="1" applyFont="1" applyFill="1" applyBorder="1"/>
    <xf numFmtId="3" fontId="45" fillId="3" borderId="12" xfId="8" applyNumberFormat="1" applyFont="1" applyFill="1" applyBorder="1" applyAlignment="1">
      <alignment wrapText="1"/>
    </xf>
    <xf numFmtId="3" fontId="40" fillId="3" borderId="12" xfId="8" applyNumberFormat="1" applyFont="1" applyFill="1" applyBorder="1" applyAlignment="1">
      <alignment wrapText="1"/>
    </xf>
    <xf numFmtId="0" fontId="4" fillId="0" borderId="12" xfId="8" applyFont="1" applyBorder="1" applyAlignment="1">
      <alignment horizontal="left" wrapText="1"/>
    </xf>
    <xf numFmtId="0" fontId="4" fillId="0" borderId="12" xfId="8" applyFont="1" applyBorder="1" applyAlignment="1">
      <alignment wrapText="1"/>
    </xf>
    <xf numFmtId="0" fontId="4" fillId="0" borderId="0" xfId="8" applyFont="1"/>
    <xf numFmtId="49" fontId="3" fillId="6" borderId="1" xfId="0" applyNumberFormat="1" applyFont="1" applyFill="1" applyBorder="1" applyAlignment="1" applyProtection="1">
      <alignment wrapText="1"/>
      <protection locked="0"/>
    </xf>
    <xf numFmtId="49" fontId="2" fillId="6" borderId="1" xfId="0" applyNumberFormat="1" applyFont="1" applyFill="1" applyBorder="1" applyAlignment="1" applyProtection="1">
      <alignment wrapText="1"/>
      <protection locked="0"/>
    </xf>
    <xf numFmtId="3" fontId="12" fillId="6" borderId="0" xfId="8" applyNumberFormat="1" applyFont="1" applyFill="1" applyBorder="1" applyAlignment="1">
      <alignment wrapText="1"/>
    </xf>
    <xf numFmtId="3" fontId="40" fillId="6" borderId="0" xfId="8" applyNumberFormat="1" applyFont="1" applyFill="1" applyBorder="1" applyAlignment="1">
      <alignment wrapText="1"/>
    </xf>
    <xf numFmtId="3" fontId="40" fillId="0" borderId="0" xfId="8" applyNumberFormat="1" applyFont="1" applyFill="1" applyBorder="1" applyAlignment="1">
      <alignment wrapText="1"/>
    </xf>
    <xf numFmtId="0" fontId="12" fillId="0" borderId="4" xfId="8" applyFont="1" applyFill="1" applyBorder="1" applyAlignment="1">
      <alignment horizontal="left"/>
    </xf>
    <xf numFmtId="3" fontId="12" fillId="0" borderId="4" xfId="8" applyNumberFormat="1" applyFont="1" applyFill="1" applyBorder="1" applyAlignment="1">
      <alignment wrapText="1"/>
    </xf>
    <xf numFmtId="3" fontId="12" fillId="5" borderId="4" xfId="8" applyNumberFormat="1" applyFont="1" applyFill="1" applyBorder="1" applyAlignment="1">
      <alignment wrapText="1"/>
    </xf>
    <xf numFmtId="3" fontId="12" fillId="3" borderId="4" xfId="8" applyNumberFormat="1" applyFont="1" applyFill="1" applyBorder="1" applyAlignment="1">
      <alignment wrapText="1"/>
    </xf>
    <xf numFmtId="1" fontId="12" fillId="0" borderId="4" xfId="0" applyNumberFormat="1" applyFont="1" applyFill="1" applyBorder="1" applyAlignment="1">
      <alignment horizontal="center"/>
    </xf>
    <xf numFmtId="1" fontId="12" fillId="0" borderId="4" xfId="0" applyNumberFormat="1" applyFont="1" applyFill="1" applyBorder="1" applyAlignment="1">
      <alignment horizontal="center"/>
    </xf>
    <xf numFmtId="43" fontId="16" fillId="5" borderId="1" xfId="7" applyFont="1" applyFill="1" applyBorder="1" applyAlignment="1">
      <alignment horizontal="left" wrapText="1"/>
    </xf>
    <xf numFmtId="43" fontId="15" fillId="5" borderId="1" xfId="7" applyFont="1" applyFill="1" applyBorder="1" applyAlignment="1">
      <alignment horizontal="left" wrapText="1"/>
    </xf>
    <xf numFmtId="43" fontId="15" fillId="5" borderId="1" xfId="7" applyFont="1" applyFill="1" applyBorder="1" applyAlignment="1">
      <alignment horizontal="left" vertical="top" wrapText="1"/>
    </xf>
    <xf numFmtId="43" fontId="12" fillId="3" borderId="1" xfId="7" applyFont="1" applyFill="1" applyBorder="1" applyAlignment="1">
      <alignment horizontal="left" wrapText="1"/>
    </xf>
    <xf numFmtId="43" fontId="13" fillId="3" borderId="1" xfId="7" applyFont="1" applyFill="1" applyBorder="1" applyAlignment="1">
      <alignment horizontal="left" wrapText="1"/>
    </xf>
    <xf numFmtId="43" fontId="13" fillId="3" borderId="1" xfId="7" applyFont="1" applyFill="1" applyBorder="1" applyAlignment="1">
      <alignment horizontal="left" vertical="top" wrapText="1"/>
    </xf>
    <xf numFmtId="43" fontId="12" fillId="0" borderId="1" xfId="7" applyFont="1" applyFill="1" applyBorder="1" applyAlignment="1">
      <alignment horizontal="left" wrapText="1"/>
    </xf>
    <xf numFmtId="43" fontId="13" fillId="0" borderId="1" xfId="7" applyFont="1" applyFill="1" applyBorder="1" applyAlignment="1">
      <alignment horizontal="left" wrapText="1"/>
    </xf>
    <xf numFmtId="43" fontId="13" fillId="0" borderId="1" xfId="7" applyFont="1" applyFill="1" applyBorder="1" applyAlignment="1">
      <alignment horizontal="left" vertical="top" wrapText="1"/>
    </xf>
    <xf numFmtId="1" fontId="13" fillId="0" borderId="1" xfId="0" quotePrefix="1" applyNumberFormat="1" applyFont="1" applyFill="1" applyBorder="1" applyAlignment="1">
      <alignment horizontal="center"/>
    </xf>
    <xf numFmtId="43" fontId="12" fillId="0" borderId="1" xfId="7" applyFont="1" applyFill="1" applyBorder="1" applyAlignment="1">
      <alignment horizontal="right" wrapText="1"/>
    </xf>
    <xf numFmtId="1" fontId="14" fillId="0" borderId="1" xfId="0" applyNumberFormat="1" applyFont="1" applyFill="1" applyBorder="1" applyAlignment="1">
      <alignment horizontal="center"/>
    </xf>
    <xf numFmtId="1" fontId="14" fillId="0" borderId="1" xfId="0" quotePrefix="1" applyNumberFormat="1" applyFont="1" applyFill="1" applyBorder="1" applyAlignment="1">
      <alignment horizontal="center"/>
    </xf>
    <xf numFmtId="0" fontId="14" fillId="0" borderId="1" xfId="0" applyFont="1" applyFill="1" applyBorder="1" applyAlignment="1">
      <alignment wrapText="1"/>
    </xf>
    <xf numFmtId="43" fontId="13" fillId="0" borderId="1" xfId="7" applyFont="1" applyFill="1" applyBorder="1" applyAlignment="1">
      <alignment horizontal="right" wrapText="1"/>
    </xf>
    <xf numFmtId="43" fontId="13" fillId="0" borderId="1" xfId="7" applyFont="1" applyFill="1" applyBorder="1" applyAlignment="1">
      <alignment horizontal="right" vertical="top" wrapText="1"/>
    </xf>
    <xf numFmtId="1" fontId="12" fillId="0" borderId="1" xfId="0" applyNumberFormat="1" applyFont="1" applyFill="1" applyBorder="1" applyAlignment="1">
      <alignment horizontal="left"/>
    </xf>
    <xf numFmtId="1" fontId="4" fillId="0" borderId="0" xfId="0" applyNumberFormat="1" applyFont="1" applyFill="1" applyBorder="1" applyAlignment="1">
      <alignment horizontal="center"/>
    </xf>
    <xf numFmtId="0" fontId="12" fillId="0" borderId="0" xfId="0" applyFont="1" applyFill="1" applyBorder="1" applyAlignment="1">
      <alignment horizontal="left"/>
    </xf>
    <xf numFmtId="4" fontId="12" fillId="0" borderId="0" xfId="0" applyNumberFormat="1" applyFont="1" applyFill="1" applyBorder="1" applyAlignment="1">
      <alignment wrapText="1"/>
    </xf>
    <xf numFmtId="4" fontId="12" fillId="0" borderId="1" xfId="0" applyNumberFormat="1" applyFont="1" applyFill="1" applyBorder="1" applyAlignment="1">
      <alignment horizontal="left" wrapText="1"/>
    </xf>
    <xf numFmtId="4" fontId="13" fillId="0" borderId="1" xfId="0" applyNumberFormat="1" applyFont="1" applyFill="1" applyBorder="1" applyAlignment="1">
      <alignment horizontal="left" wrapText="1"/>
    </xf>
    <xf numFmtId="1" fontId="4" fillId="0" borderId="17" xfId="0" applyNumberFormat="1" applyFont="1" applyFill="1" applyBorder="1" applyAlignment="1">
      <alignment horizontal="center"/>
    </xf>
    <xf numFmtId="0" fontId="4" fillId="0" borderId="18" xfId="0" applyFont="1" applyFill="1" applyBorder="1" applyAlignment="1">
      <alignment horizontal="left" wrapText="1"/>
    </xf>
    <xf numFmtId="0" fontId="4" fillId="0" borderId="18" xfId="0" applyFont="1" applyFill="1" applyBorder="1" applyAlignment="1">
      <alignment wrapText="1"/>
    </xf>
    <xf numFmtId="0" fontId="4" fillId="0" borderId="6" xfId="0" applyFont="1" applyFill="1" applyBorder="1"/>
    <xf numFmtId="0" fontId="4" fillId="0" borderId="17" xfId="0" applyFont="1" applyFill="1" applyBorder="1" applyAlignment="1">
      <alignment horizontal="left" wrapText="1"/>
    </xf>
    <xf numFmtId="1" fontId="12" fillId="6" borderId="4" xfId="0" applyNumberFormat="1" applyFont="1" applyFill="1" applyBorder="1" applyAlignment="1">
      <alignment horizontal="center"/>
    </xf>
    <xf numFmtId="1" fontId="12" fillId="6" borderId="1" xfId="0" applyNumberFormat="1" applyFont="1" applyFill="1" applyBorder="1" applyAlignment="1">
      <alignment horizontal="center"/>
    </xf>
    <xf numFmtId="1" fontId="12" fillId="0" borderId="4" xfId="0" applyNumberFormat="1" applyFont="1" applyFill="1" applyBorder="1" applyAlignment="1">
      <alignment horizontal="center"/>
    </xf>
    <xf numFmtId="0" fontId="12" fillId="0" borderId="1" xfId="0" applyFont="1" applyFill="1" applyBorder="1" applyAlignment="1">
      <alignment horizontal="left"/>
    </xf>
    <xf numFmtId="1" fontId="13" fillId="0" borderId="1" xfId="0" applyNumberFormat="1" applyFont="1" applyFill="1" applyBorder="1" applyAlignment="1">
      <alignment horizontal="left"/>
    </xf>
    <xf numFmtId="49" fontId="13" fillId="0" borderId="1" xfId="0" applyNumberFormat="1" applyFont="1" applyFill="1" applyBorder="1" applyAlignment="1">
      <alignment horizontal="left"/>
    </xf>
    <xf numFmtId="0" fontId="4" fillId="0" borderId="0" xfId="0" applyFont="1" applyFill="1"/>
    <xf numFmtId="4" fontId="20" fillId="0" borderId="1" xfId="0" applyNumberFormat="1" applyFont="1" applyFill="1" applyBorder="1" applyAlignment="1">
      <alignment wrapText="1"/>
    </xf>
    <xf numFmtId="0" fontId="20" fillId="0" borderId="3" xfId="0" applyFont="1" applyFill="1" applyBorder="1" applyAlignment="1">
      <alignment wrapText="1"/>
    </xf>
    <xf numFmtId="0" fontId="12" fillId="0" borderId="4" xfId="0" applyFont="1" applyFill="1" applyBorder="1" applyAlignment="1">
      <alignment horizontal="left"/>
    </xf>
    <xf numFmtId="4" fontId="12" fillId="0" borderId="4" xfId="0" applyNumberFormat="1" applyFont="1" applyFill="1" applyBorder="1" applyAlignment="1">
      <alignment wrapText="1"/>
    </xf>
    <xf numFmtId="0" fontId="47" fillId="5" borderId="1" xfId="0" applyFont="1" applyFill="1" applyBorder="1" applyAlignment="1">
      <alignment horizontal="center" wrapText="1"/>
    </xf>
    <xf numFmtId="0" fontId="47" fillId="3" borderId="1" xfId="0" applyFont="1" applyFill="1" applyBorder="1" applyAlignment="1">
      <alignment horizontal="center" wrapText="1"/>
    </xf>
    <xf numFmtId="167" fontId="12" fillId="6" borderId="1" xfId="6" applyFont="1" applyFill="1" applyBorder="1" applyAlignment="1">
      <alignment horizontal="left" wrapText="1"/>
    </xf>
    <xf numFmtId="167" fontId="12" fillId="5" borderId="1" xfId="6" applyFont="1" applyFill="1" applyBorder="1" applyAlignment="1">
      <alignment horizontal="left" wrapText="1"/>
    </xf>
    <xf numFmtId="167" fontId="12" fillId="3" borderId="1" xfId="6" applyFont="1" applyFill="1" applyBorder="1" applyAlignment="1">
      <alignment horizontal="left" wrapText="1"/>
    </xf>
    <xf numFmtId="167" fontId="13" fillId="6" borderId="1" xfId="6" applyFont="1" applyFill="1" applyBorder="1" applyAlignment="1">
      <alignment horizontal="left" wrapText="1"/>
    </xf>
    <xf numFmtId="167" fontId="13" fillId="5" borderId="1" xfId="6" applyFont="1" applyFill="1" applyBorder="1" applyAlignment="1">
      <alignment horizontal="left" wrapText="1"/>
    </xf>
    <xf numFmtId="167" fontId="13" fillId="3" borderId="1" xfId="6" applyFont="1" applyFill="1" applyBorder="1" applyAlignment="1">
      <alignment horizontal="left" wrapText="1"/>
    </xf>
    <xf numFmtId="4" fontId="12" fillId="5" borderId="12" xfId="0" applyNumberFormat="1" applyFont="1" applyFill="1" applyBorder="1" applyAlignment="1">
      <alignment wrapText="1"/>
    </xf>
    <xf numFmtId="4" fontId="12" fillId="3" borderId="12" xfId="0" applyNumberFormat="1" applyFont="1" applyFill="1" applyBorder="1" applyAlignment="1">
      <alignment wrapText="1"/>
    </xf>
    <xf numFmtId="0" fontId="16" fillId="5" borderId="1" xfId="0" applyFont="1" applyFill="1" applyBorder="1" applyAlignment="1">
      <alignment horizontal="center" wrapText="1"/>
    </xf>
    <xf numFmtId="0" fontId="16" fillId="3" borderId="1" xfId="0" applyFont="1" applyFill="1" applyBorder="1" applyAlignment="1">
      <alignment horizontal="center" wrapText="1"/>
    </xf>
    <xf numFmtId="167" fontId="12" fillId="0" borderId="1" xfId="6" applyFont="1" applyFill="1" applyBorder="1" applyAlignment="1">
      <alignment horizontal="left" wrapText="1"/>
    </xf>
    <xf numFmtId="167" fontId="13" fillId="0" borderId="1" xfId="6" applyFont="1" applyFill="1" applyBorder="1" applyAlignment="1">
      <alignment horizontal="left" wrapText="1"/>
    </xf>
    <xf numFmtId="3" fontId="12" fillId="0" borderId="1" xfId="6" applyNumberFormat="1" applyFont="1" applyFill="1" applyBorder="1" applyAlignment="1">
      <alignment horizontal="center"/>
    </xf>
    <xf numFmtId="0" fontId="13" fillId="0" borderId="1" xfId="0" applyFont="1" applyFill="1" applyBorder="1" applyAlignment="1">
      <alignment horizontal="left"/>
    </xf>
    <xf numFmtId="0" fontId="13" fillId="0" borderId="1" xfId="0" applyFont="1" applyFill="1" applyBorder="1"/>
    <xf numFmtId="4" fontId="12" fillId="0" borderId="1" xfId="0" applyNumberFormat="1" applyFont="1" applyFill="1" applyBorder="1" applyAlignment="1">
      <alignment wrapText="1"/>
    </xf>
    <xf numFmtId="4" fontId="13" fillId="5" borderId="1" xfId="0" applyNumberFormat="1" applyFont="1" applyFill="1" applyBorder="1" applyAlignment="1">
      <alignment wrapText="1"/>
    </xf>
    <xf numFmtId="4" fontId="13" fillId="3" borderId="1" xfId="0" applyNumberFormat="1" applyFont="1" applyFill="1" applyBorder="1" applyAlignment="1">
      <alignment wrapText="1"/>
    </xf>
    <xf numFmtId="4" fontId="12" fillId="5" borderId="1" xfId="0" applyNumberFormat="1" applyFont="1" applyFill="1" applyBorder="1" applyAlignment="1">
      <alignment wrapText="1"/>
    </xf>
    <xf numFmtId="4" fontId="12" fillId="3" borderId="1" xfId="0" applyNumberFormat="1" applyFont="1" applyFill="1" applyBorder="1" applyAlignment="1">
      <alignment wrapText="1"/>
    </xf>
    <xf numFmtId="0" fontId="13" fillId="5" borderId="1" xfId="0" applyFont="1" applyFill="1" applyBorder="1"/>
    <xf numFmtId="0" fontId="13" fillId="3" borderId="1" xfId="0" applyFont="1" applyFill="1" applyBorder="1"/>
    <xf numFmtId="4" fontId="13" fillId="6" borderId="1" xfId="0" applyNumberFormat="1" applyFont="1" applyFill="1" applyBorder="1" applyAlignment="1">
      <alignment wrapText="1"/>
    </xf>
    <xf numFmtId="4" fontId="12" fillId="6" borderId="1" xfId="0" applyNumberFormat="1" applyFont="1" applyFill="1" applyBorder="1" applyAlignment="1">
      <alignment wrapText="1"/>
    </xf>
    <xf numFmtId="0" fontId="12" fillId="0" borderId="1" xfId="0" applyFont="1" applyFill="1" applyBorder="1" applyAlignment="1">
      <alignment horizontal="center" wrapText="1"/>
    </xf>
    <xf numFmtId="167" fontId="40" fillId="5" borderId="1" xfId="6" applyFont="1" applyFill="1" applyBorder="1" applyAlignment="1">
      <alignment horizontal="left" wrapText="1"/>
    </xf>
    <xf numFmtId="167" fontId="45" fillId="5" borderId="1" xfId="6" applyFont="1" applyFill="1" applyBorder="1" applyAlignment="1">
      <alignment horizontal="left" wrapText="1"/>
    </xf>
    <xf numFmtId="1" fontId="4" fillId="0" borderId="1" xfId="0" applyNumberFormat="1" applyFont="1" applyFill="1" applyBorder="1" applyAlignment="1">
      <alignment horizontal="center"/>
    </xf>
    <xf numFmtId="0" fontId="4" fillId="0" borderId="1" xfId="0" applyFont="1" applyFill="1" applyBorder="1" applyAlignment="1">
      <alignment horizontal="left"/>
    </xf>
    <xf numFmtId="0" fontId="4" fillId="0" borderId="1" xfId="0" applyFont="1" applyFill="1" applyBorder="1" applyAlignment="1">
      <alignment horizontal="left" wrapText="1"/>
    </xf>
    <xf numFmtId="0" fontId="4" fillId="0" borderId="1" xfId="0" applyFont="1" applyFill="1" applyBorder="1" applyAlignment="1">
      <alignment wrapText="1"/>
    </xf>
    <xf numFmtId="1" fontId="17" fillId="0" borderId="1" xfId="0" applyNumberFormat="1" applyFont="1" applyFill="1" applyBorder="1" applyAlignment="1">
      <alignment horizontal="center"/>
    </xf>
    <xf numFmtId="0" fontId="17" fillId="0" borderId="1" xfId="0" applyFont="1" applyFill="1" applyBorder="1" applyAlignment="1">
      <alignment horizontal="left"/>
    </xf>
    <xf numFmtId="0" fontId="17" fillId="0" borderId="1" xfId="0" applyFont="1" applyFill="1" applyBorder="1" applyAlignment="1">
      <alignment horizontal="left" wrapText="1"/>
    </xf>
    <xf numFmtId="0" fontId="17" fillId="0" borderId="1" xfId="0" applyFont="1" applyFill="1" applyBorder="1" applyAlignment="1">
      <alignment wrapText="1"/>
    </xf>
    <xf numFmtId="0" fontId="12" fillId="6" borderId="1" xfId="0" applyFont="1" applyFill="1" applyBorder="1" applyAlignment="1">
      <alignment horizontal="center" wrapText="1"/>
    </xf>
    <xf numFmtId="1" fontId="13" fillId="0" borderId="1" xfId="0" applyNumberFormat="1" applyFont="1" applyBorder="1" applyAlignment="1">
      <alignment horizontal="center"/>
    </xf>
    <xf numFmtId="0" fontId="13" fillId="0" borderId="1" xfId="0" applyFont="1" applyBorder="1"/>
    <xf numFmtId="0" fontId="12" fillId="0" borderId="1" xfId="0" applyFont="1" applyFill="1" applyBorder="1"/>
    <xf numFmtId="167" fontId="51" fillId="5" borderId="1" xfId="6" applyFont="1" applyFill="1" applyBorder="1" applyAlignment="1">
      <alignment horizontal="left" wrapText="1"/>
    </xf>
    <xf numFmtId="167" fontId="51" fillId="3" borderId="1" xfId="6" applyFont="1" applyFill="1" applyBorder="1" applyAlignment="1">
      <alignment horizontal="left" wrapText="1"/>
    </xf>
    <xf numFmtId="4" fontId="51" fillId="5" borderId="1" xfId="0" applyNumberFormat="1" applyFont="1" applyFill="1" applyBorder="1" applyAlignment="1">
      <alignment wrapText="1"/>
    </xf>
    <xf numFmtId="4" fontId="51" fillId="3" borderId="1" xfId="0" applyNumberFormat="1" applyFont="1" applyFill="1" applyBorder="1" applyAlignment="1">
      <alignment wrapText="1"/>
    </xf>
    <xf numFmtId="1" fontId="13" fillId="0" borderId="4" xfId="0" applyNumberFormat="1" applyFont="1" applyFill="1" applyBorder="1" applyAlignment="1">
      <alignment horizontal="center"/>
    </xf>
    <xf numFmtId="0" fontId="13" fillId="5" borderId="4" xfId="0" applyFont="1" applyFill="1" applyBorder="1"/>
    <xf numFmtId="0" fontId="13" fillId="3" borderId="4" xfId="0" applyFont="1" applyFill="1" applyBorder="1"/>
    <xf numFmtId="1" fontId="13" fillId="0" borderId="12" xfId="0" applyNumberFormat="1" applyFont="1" applyFill="1" applyBorder="1" applyAlignment="1">
      <alignment horizontal="center"/>
    </xf>
    <xf numFmtId="0" fontId="13" fillId="0" borderId="13" xfId="0" applyFont="1" applyFill="1" applyBorder="1" applyAlignment="1">
      <alignment horizontal="left" wrapText="1"/>
    </xf>
    <xf numFmtId="0" fontId="13" fillId="0" borderId="13" xfId="0" applyFont="1" applyFill="1" applyBorder="1" applyAlignment="1">
      <alignment wrapText="1"/>
    </xf>
    <xf numFmtId="0" fontId="13" fillId="0" borderId="12" xfId="0" applyFont="1" applyFill="1" applyBorder="1" applyAlignment="1">
      <alignment horizontal="left" wrapText="1"/>
    </xf>
    <xf numFmtId="1" fontId="15" fillId="0" borderId="1" xfId="0" applyNumberFormat="1" applyFont="1" applyFill="1" applyBorder="1" applyAlignment="1">
      <alignment horizontal="center"/>
    </xf>
    <xf numFmtId="1" fontId="40" fillId="0" borderId="1" xfId="0" applyNumberFormat="1" applyFont="1" applyFill="1" applyBorder="1" applyAlignment="1">
      <alignment horizontal="left"/>
    </xf>
    <xf numFmtId="49" fontId="40" fillId="0" borderId="1" xfId="0" applyNumberFormat="1" applyFont="1" applyFill="1" applyBorder="1" applyAlignment="1">
      <alignment horizontal="left"/>
    </xf>
    <xf numFmtId="0" fontId="16" fillId="0" borderId="1" xfId="0" applyFont="1" applyFill="1" applyBorder="1" applyAlignment="1">
      <alignment wrapText="1"/>
    </xf>
    <xf numFmtId="167" fontId="16" fillId="0" borderId="1" xfId="6" applyFont="1" applyFill="1" applyBorder="1" applyAlignment="1">
      <alignment horizontal="left" wrapText="1"/>
    </xf>
    <xf numFmtId="167" fontId="16" fillId="5" borderId="1" xfId="6" applyFont="1" applyFill="1" applyBorder="1" applyAlignment="1">
      <alignment horizontal="left" wrapText="1"/>
    </xf>
    <xf numFmtId="167" fontId="16" fillId="3" borderId="1" xfId="6" applyFont="1" applyFill="1" applyBorder="1" applyAlignment="1">
      <alignment horizontal="left" wrapText="1"/>
    </xf>
    <xf numFmtId="1" fontId="16" fillId="0" borderId="1" xfId="0" applyNumberFormat="1" applyFont="1" applyFill="1" applyBorder="1" applyAlignment="1">
      <alignment horizontal="center"/>
    </xf>
    <xf numFmtId="1" fontId="16" fillId="0" borderId="1" xfId="0" applyNumberFormat="1" applyFont="1" applyFill="1" applyBorder="1" applyAlignment="1">
      <alignment horizontal="left"/>
    </xf>
    <xf numFmtId="49" fontId="16" fillId="0" borderId="1" xfId="0" applyNumberFormat="1" applyFont="1" applyFill="1" applyBorder="1" applyAlignment="1">
      <alignment horizontal="left"/>
    </xf>
    <xf numFmtId="1" fontId="13" fillId="0" borderId="7" xfId="0" applyNumberFormat="1" applyFont="1" applyFill="1" applyBorder="1" applyAlignment="1">
      <alignment horizontal="center"/>
    </xf>
    <xf numFmtId="1" fontId="12" fillId="0" borderId="7" xfId="0" applyNumberFormat="1" applyFont="1" applyFill="1" applyBorder="1" applyAlignment="1">
      <alignment horizontal="left"/>
    </xf>
    <xf numFmtId="49" fontId="12" fillId="0" borderId="7" xfId="0" applyNumberFormat="1" applyFont="1" applyFill="1" applyBorder="1" applyAlignment="1">
      <alignment horizontal="left"/>
    </xf>
    <xf numFmtId="0" fontId="13" fillId="0" borderId="7" xfId="0" applyFont="1" applyFill="1" applyBorder="1" applyAlignment="1">
      <alignment wrapText="1"/>
    </xf>
    <xf numFmtId="167" fontId="12" fillId="0" borderId="7" xfId="6" applyFont="1" applyFill="1" applyBorder="1" applyAlignment="1">
      <alignment horizontal="left" wrapText="1"/>
    </xf>
    <xf numFmtId="167" fontId="12" fillId="5" borderId="7" xfId="6" applyFont="1" applyFill="1" applyBorder="1" applyAlignment="1">
      <alignment horizontal="left" wrapText="1"/>
    </xf>
    <xf numFmtId="43" fontId="13" fillId="3" borderId="1" xfId="0" applyNumberFormat="1" applyFont="1" applyFill="1" applyBorder="1" applyAlignment="1">
      <alignment horizontal="left" wrapText="1"/>
    </xf>
    <xf numFmtId="0" fontId="13" fillId="3" borderId="1" xfId="0" applyFont="1" applyFill="1" applyBorder="1" applyAlignment="1">
      <alignment horizontal="left" wrapText="1"/>
    </xf>
    <xf numFmtId="0" fontId="15" fillId="3" borderId="1" xfId="0" applyFont="1" applyFill="1" applyBorder="1" applyAlignment="1">
      <alignment wrapText="1"/>
    </xf>
    <xf numFmtId="1" fontId="12" fillId="0" borderId="4" xfId="0" applyNumberFormat="1" applyFont="1" applyFill="1" applyBorder="1" applyAlignment="1">
      <alignment horizontal="center" wrapText="1"/>
    </xf>
    <xf numFmtId="0" fontId="13" fillId="0" borderId="4" xfId="0" applyFont="1" applyFill="1" applyBorder="1"/>
    <xf numFmtId="0" fontId="12" fillId="0" borderId="12" xfId="0" applyFont="1" applyFill="1" applyBorder="1" applyAlignment="1">
      <alignment horizontal="left" wrapText="1"/>
    </xf>
    <xf numFmtId="0" fontId="12" fillId="0" borderId="0" xfId="0" applyFont="1" applyFill="1" applyBorder="1" applyAlignment="1">
      <alignment horizontal="left" wrapText="1"/>
    </xf>
    <xf numFmtId="1" fontId="12" fillId="0" borderId="12" xfId="0" applyNumberFormat="1" applyFont="1" applyFill="1" applyBorder="1" applyAlignment="1">
      <alignment horizontal="center"/>
    </xf>
    <xf numFmtId="0" fontId="12" fillId="0" borderId="13" xfId="0" applyFont="1" applyFill="1" applyBorder="1" applyAlignment="1">
      <alignment horizontal="left" wrapText="1"/>
    </xf>
    <xf numFmtId="0" fontId="12" fillId="0" borderId="13" xfId="0" applyFont="1" applyFill="1" applyBorder="1" applyAlignment="1">
      <alignment wrapText="1"/>
    </xf>
    <xf numFmtId="0" fontId="12" fillId="0" borderId="4" xfId="0" applyFont="1" applyFill="1" applyBorder="1"/>
    <xf numFmtId="1" fontId="17" fillId="0" borderId="0" xfId="0" applyNumberFormat="1" applyFont="1" applyFill="1" applyBorder="1" applyAlignment="1">
      <alignment horizontal="center"/>
    </xf>
    <xf numFmtId="4" fontId="12" fillId="5" borderId="0" xfId="0" applyNumberFormat="1" applyFont="1" applyFill="1" applyBorder="1" applyAlignment="1">
      <alignment wrapText="1"/>
    </xf>
    <xf numFmtId="4" fontId="12" fillId="3" borderId="0" xfId="0" applyNumberFormat="1" applyFont="1" applyFill="1" applyBorder="1" applyAlignment="1">
      <alignment wrapText="1"/>
    </xf>
    <xf numFmtId="0" fontId="12" fillId="4" borderId="1" xfId="0" applyFont="1" applyFill="1" applyBorder="1" applyAlignment="1">
      <alignment horizontal="center" wrapText="1"/>
    </xf>
    <xf numFmtId="167" fontId="12" fillId="4" borderId="1" xfId="6" applyFont="1" applyFill="1" applyBorder="1" applyAlignment="1">
      <alignment horizontal="left" wrapText="1"/>
    </xf>
    <xf numFmtId="1" fontId="13" fillId="0" borderId="3" xfId="0" applyNumberFormat="1" applyFont="1" applyFill="1" applyBorder="1" applyAlignment="1">
      <alignment horizontal="center"/>
    </xf>
    <xf numFmtId="0" fontId="13" fillId="0" borderId="5" xfId="0" applyFont="1" applyFill="1" applyBorder="1" applyAlignment="1">
      <alignment wrapText="1"/>
    </xf>
    <xf numFmtId="0" fontId="13" fillId="4" borderId="1" xfId="0" applyFont="1" applyFill="1" applyBorder="1"/>
    <xf numFmtId="0" fontId="13" fillId="4" borderId="4" xfId="0" applyFont="1" applyFill="1" applyBorder="1"/>
    <xf numFmtId="0" fontId="12" fillId="4" borderId="4" xfId="0" applyFont="1" applyFill="1" applyBorder="1"/>
    <xf numFmtId="0" fontId="12" fillId="3" borderId="4" xfId="0" applyFont="1" applyFill="1" applyBorder="1"/>
    <xf numFmtId="4" fontId="12" fillId="4" borderId="12" xfId="0" applyNumberFormat="1" applyFont="1" applyFill="1" applyBorder="1" applyAlignment="1">
      <alignment wrapText="1"/>
    </xf>
    <xf numFmtId="1" fontId="12" fillId="0" borderId="12" xfId="0" applyNumberFormat="1" applyFont="1" applyBorder="1" applyAlignment="1">
      <alignment horizontal="center"/>
    </xf>
    <xf numFmtId="4" fontId="13" fillId="0" borderId="1" xfId="0" applyNumberFormat="1" applyFont="1" applyFill="1" applyBorder="1" applyAlignment="1">
      <alignment wrapText="1"/>
    </xf>
    <xf numFmtId="167" fontId="12" fillId="0" borderId="1" xfId="6" applyFont="1" applyFill="1" applyBorder="1" applyAlignment="1">
      <alignment horizontal="right" wrapText="1"/>
    </xf>
    <xf numFmtId="167" fontId="13" fillId="0" borderId="1" xfId="6" applyFont="1" applyFill="1" applyBorder="1" applyAlignment="1">
      <alignment horizontal="left" vertical="top" wrapText="1"/>
    </xf>
    <xf numFmtId="167" fontId="13" fillId="5" borderId="1" xfId="6" applyFont="1" applyFill="1" applyBorder="1" applyAlignment="1">
      <alignment horizontal="left" vertical="top" wrapText="1"/>
    </xf>
    <xf numFmtId="167" fontId="13" fillId="3" borderId="1" xfId="6" applyFont="1" applyFill="1" applyBorder="1" applyAlignment="1">
      <alignment horizontal="left" vertical="top" wrapText="1"/>
    </xf>
    <xf numFmtId="0" fontId="12" fillId="5" borderId="1" xfId="0" applyFont="1" applyFill="1" applyBorder="1"/>
    <xf numFmtId="0" fontId="12" fillId="3" borderId="1" xfId="0" applyFont="1" applyFill="1" applyBorder="1"/>
    <xf numFmtId="0" fontId="52" fillId="3" borderId="1" xfId="0" applyFont="1" applyFill="1" applyBorder="1" applyAlignment="1">
      <alignment horizontal="center" wrapText="1"/>
    </xf>
    <xf numFmtId="1" fontId="4" fillId="0" borderId="1" xfId="0" applyNumberFormat="1" applyFont="1" applyBorder="1" applyAlignment="1">
      <alignment horizontal="center"/>
    </xf>
    <xf numFmtId="0" fontId="17" fillId="0" borderId="1" xfId="0" applyFont="1" applyBorder="1" applyAlignment="1">
      <alignment horizontal="center"/>
    </xf>
    <xf numFmtId="0" fontId="4" fillId="0" borderId="1" xfId="0" applyFont="1" applyBorder="1" applyAlignment="1">
      <alignment horizontal="left" wrapText="1"/>
    </xf>
    <xf numFmtId="0" fontId="4" fillId="0" borderId="1" xfId="0" applyFont="1" applyBorder="1" applyAlignment="1">
      <alignment wrapText="1"/>
    </xf>
    <xf numFmtId="0" fontId="17" fillId="0" borderId="1" xfId="0" applyFont="1" applyBorder="1" applyAlignment="1">
      <alignment horizontal="left"/>
    </xf>
    <xf numFmtId="4" fontId="12" fillId="5" borderId="1" xfId="0" applyNumberFormat="1" applyFont="1" applyFill="1" applyBorder="1" applyAlignment="1">
      <alignment horizontal="left" wrapText="1"/>
    </xf>
    <xf numFmtId="4" fontId="12" fillId="3" borderId="1" xfId="0" applyNumberFormat="1" applyFont="1" applyFill="1" applyBorder="1" applyAlignment="1">
      <alignment horizontal="left" wrapText="1"/>
    </xf>
    <xf numFmtId="4" fontId="13" fillId="5" borderId="1" xfId="0" applyNumberFormat="1" applyFont="1" applyFill="1" applyBorder="1" applyAlignment="1">
      <alignment horizontal="left" wrapText="1"/>
    </xf>
    <xf numFmtId="4" fontId="13" fillId="3" borderId="1" xfId="0" applyNumberFormat="1" applyFont="1" applyFill="1" applyBorder="1" applyAlignment="1">
      <alignment horizontal="left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167" fontId="12" fillId="3" borderId="1" xfId="6" applyFont="1" applyFill="1" applyBorder="1" applyAlignment="1">
      <alignment horizontal="right" wrapText="1"/>
    </xf>
    <xf numFmtId="4" fontId="13" fillId="0" borderId="1" xfId="0" applyNumberFormat="1" applyFont="1" applyFill="1" applyBorder="1" applyAlignment="1">
      <alignment horizontal="right" wrapText="1"/>
    </xf>
    <xf numFmtId="167" fontId="12" fillId="5" borderId="1" xfId="6" applyFont="1" applyFill="1" applyBorder="1" applyAlignment="1">
      <alignment horizontal="right" wrapText="1"/>
    </xf>
    <xf numFmtId="167" fontId="13" fillId="0" borderId="1" xfId="6" applyFont="1" applyFill="1" applyBorder="1" applyAlignment="1">
      <alignment horizontal="right" wrapText="1"/>
    </xf>
    <xf numFmtId="167" fontId="13" fillId="5" borderId="1" xfId="6" applyFont="1" applyFill="1" applyBorder="1" applyAlignment="1">
      <alignment horizontal="right" wrapText="1"/>
    </xf>
    <xf numFmtId="167" fontId="13" fillId="3" borderId="1" xfId="6" applyFont="1" applyFill="1" applyBorder="1" applyAlignment="1">
      <alignment horizontal="right" wrapText="1"/>
    </xf>
    <xf numFmtId="1" fontId="12" fillId="0" borderId="1" xfId="0" applyNumberFormat="1" applyFont="1" applyFill="1" applyBorder="1" applyAlignment="1">
      <alignment horizontal="right"/>
    </xf>
    <xf numFmtId="0" fontId="12" fillId="0" borderId="1" xfId="0" applyFont="1" applyFill="1" applyBorder="1" applyAlignment="1">
      <alignment horizontal="right"/>
    </xf>
    <xf numFmtId="0" fontId="12" fillId="0" borderId="1" xfId="0" applyFont="1" applyFill="1" applyBorder="1" applyAlignment="1">
      <alignment horizontal="right" wrapText="1"/>
    </xf>
    <xf numFmtId="4" fontId="12" fillId="0" borderId="1" xfId="0" applyNumberFormat="1" applyFont="1" applyFill="1" applyBorder="1" applyAlignment="1">
      <alignment horizontal="right" wrapText="1"/>
    </xf>
    <xf numFmtId="4" fontId="12" fillId="5" borderId="1" xfId="0" applyNumberFormat="1" applyFont="1" applyFill="1" applyBorder="1" applyAlignment="1">
      <alignment horizontal="right" wrapText="1"/>
    </xf>
    <xf numFmtId="4" fontId="12" fillId="3" borderId="1" xfId="0" applyNumberFormat="1" applyFont="1" applyFill="1" applyBorder="1" applyAlignment="1">
      <alignment horizontal="right" wrapText="1"/>
    </xf>
    <xf numFmtId="0" fontId="12" fillId="0" borderId="3" xfId="0" applyFont="1" applyFill="1" applyBorder="1" applyAlignment="1">
      <alignment horizontal="center" wrapText="1"/>
    </xf>
    <xf numFmtId="4" fontId="13" fillId="0" borderId="3" xfId="0" applyNumberFormat="1" applyFont="1" applyFill="1" applyBorder="1" applyAlignment="1">
      <alignment horizontal="left" wrapText="1"/>
    </xf>
    <xf numFmtId="167" fontId="12" fillId="0" borderId="3" xfId="6" applyFont="1" applyFill="1" applyBorder="1" applyAlignment="1">
      <alignment horizontal="left" wrapText="1"/>
    </xf>
    <xf numFmtId="167" fontId="13" fillId="0" borderId="3" xfId="6" applyFont="1" applyFill="1" applyBorder="1" applyAlignment="1">
      <alignment horizontal="left" wrapText="1"/>
    </xf>
    <xf numFmtId="167" fontId="13" fillId="0" borderId="0" xfId="6" applyFont="1" applyFill="1"/>
    <xf numFmtId="167" fontId="13" fillId="5" borderId="0" xfId="6" applyFont="1" applyFill="1" applyBorder="1" applyAlignment="1">
      <alignment horizontal="left" wrapText="1"/>
    </xf>
    <xf numFmtId="167" fontId="13" fillId="3" borderId="0" xfId="6" applyFont="1" applyFill="1" applyBorder="1" applyAlignment="1">
      <alignment horizontal="left" wrapText="1"/>
    </xf>
    <xf numFmtId="4" fontId="13" fillId="0" borderId="13" xfId="0" applyNumberFormat="1" applyFont="1" applyFill="1" applyBorder="1" applyAlignment="1">
      <alignment wrapText="1"/>
    </xf>
    <xf numFmtId="4" fontId="12" fillId="0" borderId="13" xfId="0" applyNumberFormat="1" applyFont="1" applyFill="1" applyBorder="1" applyAlignment="1">
      <alignment wrapText="1"/>
    </xf>
    <xf numFmtId="0" fontId="4" fillId="5" borderId="1" xfId="0" applyFont="1" applyFill="1" applyBorder="1"/>
    <xf numFmtId="0" fontId="4" fillId="3" borderId="1" xfId="0" applyFont="1" applyFill="1" applyBorder="1"/>
    <xf numFmtId="3" fontId="12" fillId="0" borderId="1" xfId="6" applyNumberFormat="1" applyFont="1" applyFill="1" applyBorder="1" applyAlignment="1">
      <alignment horizontal="left" wrapText="1"/>
    </xf>
    <xf numFmtId="3" fontId="12" fillId="5" borderId="1" xfId="6" applyNumberFormat="1" applyFont="1" applyFill="1" applyBorder="1" applyAlignment="1">
      <alignment horizontal="left" wrapText="1"/>
    </xf>
    <xf numFmtId="3" fontId="12" fillId="3" borderId="1" xfId="6" applyNumberFormat="1" applyFont="1" applyFill="1" applyBorder="1" applyAlignment="1">
      <alignment horizontal="left" wrapText="1"/>
    </xf>
    <xf numFmtId="3" fontId="13" fillId="0" borderId="1" xfId="6" applyNumberFormat="1" applyFont="1" applyFill="1" applyBorder="1" applyAlignment="1">
      <alignment horizontal="left" wrapText="1"/>
    </xf>
    <xf numFmtId="3" fontId="13" fillId="5" borderId="1" xfId="6" applyNumberFormat="1" applyFont="1" applyFill="1" applyBorder="1" applyAlignment="1">
      <alignment horizontal="left" wrapText="1"/>
    </xf>
    <xf numFmtId="3" fontId="13" fillId="3" borderId="1" xfId="6" applyNumberFormat="1" applyFont="1" applyFill="1" applyBorder="1" applyAlignment="1">
      <alignment horizontal="left" wrapText="1"/>
    </xf>
    <xf numFmtId="3" fontId="13" fillId="0" borderId="1" xfId="0" applyNumberFormat="1" applyFont="1" applyFill="1" applyBorder="1"/>
    <xf numFmtId="3" fontId="13" fillId="5" borderId="1" xfId="0" applyNumberFormat="1" applyFont="1" applyFill="1" applyBorder="1"/>
    <xf numFmtId="3" fontId="13" fillId="3" borderId="1" xfId="0" applyNumberFormat="1" applyFont="1" applyFill="1" applyBorder="1"/>
    <xf numFmtId="3" fontId="13" fillId="0" borderId="1" xfId="0" applyNumberFormat="1" applyFont="1" applyFill="1" applyBorder="1" applyAlignment="1">
      <alignment horizontal="left" wrapText="1"/>
    </xf>
    <xf numFmtId="1" fontId="13" fillId="0" borderId="12" xfId="0" applyNumberFormat="1" applyFont="1" applyBorder="1" applyAlignment="1">
      <alignment horizontal="center"/>
    </xf>
    <xf numFmtId="0" fontId="13" fillId="0" borderId="12" xfId="0" applyFont="1" applyBorder="1" applyAlignment="1">
      <alignment horizontal="left"/>
    </xf>
    <xf numFmtId="3" fontId="13" fillId="0" borderId="13" xfId="0" applyNumberFormat="1" applyFont="1" applyBorder="1" applyAlignment="1">
      <alignment horizontal="left" wrapText="1"/>
    </xf>
    <xf numFmtId="3" fontId="13" fillId="0" borderId="13" xfId="0" applyNumberFormat="1" applyFont="1" applyBorder="1" applyAlignment="1">
      <alignment wrapText="1"/>
    </xf>
    <xf numFmtId="3" fontId="13" fillId="0" borderId="1" xfId="0" applyNumberFormat="1" applyFont="1" applyBorder="1"/>
    <xf numFmtId="3" fontId="13" fillId="5" borderId="4" xfId="0" applyNumberFormat="1" applyFont="1" applyFill="1" applyBorder="1"/>
    <xf numFmtId="3" fontId="13" fillId="3" borderId="4" xfId="0" applyNumberFormat="1" applyFont="1" applyFill="1" applyBorder="1"/>
    <xf numFmtId="3" fontId="13" fillId="0" borderId="12" xfId="0" applyNumberFormat="1" applyFont="1" applyBorder="1" applyAlignment="1">
      <alignment horizontal="left" wrapText="1"/>
    </xf>
    <xf numFmtId="1" fontId="13" fillId="0" borderId="4" xfId="0" applyNumberFormat="1" applyFont="1" applyBorder="1" applyAlignment="1">
      <alignment horizontal="center"/>
    </xf>
    <xf numFmtId="3" fontId="13" fillId="0" borderId="4" xfId="0" applyNumberFormat="1" applyFont="1" applyFill="1" applyBorder="1" applyAlignment="1">
      <alignment horizontal="center"/>
    </xf>
    <xf numFmtId="3" fontId="13" fillId="0" borderId="13" xfId="0" applyNumberFormat="1" applyFont="1" applyFill="1" applyBorder="1" applyAlignment="1">
      <alignment horizontal="left" wrapText="1"/>
    </xf>
    <xf numFmtId="3" fontId="13" fillId="0" borderId="13" xfId="0" applyNumberFormat="1" applyFont="1" applyFill="1" applyBorder="1" applyAlignment="1">
      <alignment wrapText="1"/>
    </xf>
    <xf numFmtId="3" fontId="13" fillId="0" borderId="12" xfId="0" applyNumberFormat="1" applyFont="1" applyFill="1" applyBorder="1" applyAlignment="1">
      <alignment horizontal="left" wrapText="1"/>
    </xf>
    <xf numFmtId="3" fontId="13" fillId="0" borderId="12" xfId="0" applyNumberFormat="1" applyFont="1" applyFill="1" applyBorder="1" applyAlignment="1">
      <alignment wrapText="1"/>
    </xf>
    <xf numFmtId="3" fontId="13" fillId="5" borderId="12" xfId="0" applyNumberFormat="1" applyFont="1" applyFill="1" applyBorder="1" applyAlignment="1">
      <alignment wrapText="1"/>
    </xf>
    <xf numFmtId="3" fontId="13" fillId="3" borderId="12" xfId="0" applyNumberFormat="1" applyFont="1" applyFill="1" applyBorder="1" applyAlignment="1">
      <alignment wrapText="1"/>
    </xf>
    <xf numFmtId="3" fontId="12" fillId="0" borderId="12" xfId="0" applyNumberFormat="1" applyFont="1" applyFill="1" applyBorder="1" applyAlignment="1">
      <alignment wrapText="1"/>
    </xf>
    <xf numFmtId="3" fontId="12" fillId="5" borderId="12" xfId="0" applyNumberFormat="1" applyFont="1" applyFill="1" applyBorder="1" applyAlignment="1">
      <alignment wrapText="1"/>
    </xf>
    <xf numFmtId="3" fontId="12" fillId="3" borderId="12" xfId="0" applyNumberFormat="1" applyFont="1" applyFill="1" applyBorder="1" applyAlignment="1">
      <alignment wrapText="1"/>
    </xf>
    <xf numFmtId="167" fontId="12" fillId="8" borderId="1" xfId="6" applyFont="1" applyFill="1" applyBorder="1" applyAlignment="1">
      <alignment horizontal="left" wrapText="1"/>
    </xf>
    <xf numFmtId="4" fontId="13" fillId="8" borderId="1" xfId="0" applyNumberFormat="1" applyFont="1" applyFill="1" applyBorder="1" applyAlignment="1">
      <alignment horizontal="left" wrapText="1"/>
    </xf>
    <xf numFmtId="167" fontId="13" fillId="8" borderId="1" xfId="6" applyFont="1" applyFill="1" applyBorder="1" applyAlignment="1">
      <alignment horizontal="left" wrapText="1"/>
    </xf>
    <xf numFmtId="1" fontId="17" fillId="0" borderId="4" xfId="0" applyNumberFormat="1" applyFont="1" applyFill="1" applyBorder="1" applyAlignment="1">
      <alignment horizontal="center"/>
    </xf>
    <xf numFmtId="1" fontId="17" fillId="0" borderId="12" xfId="0" applyNumberFormat="1" applyFont="1" applyFill="1" applyBorder="1" applyAlignment="1">
      <alignment horizontal="center"/>
    </xf>
    <xf numFmtId="0" fontId="17" fillId="0" borderId="13" xfId="0" applyFont="1" applyFill="1" applyBorder="1" applyAlignment="1">
      <alignment horizontal="left" wrapText="1"/>
    </xf>
    <xf numFmtId="0" fontId="17" fillId="0" borderId="13" xfId="0" applyFont="1" applyFill="1" applyBorder="1" applyAlignment="1">
      <alignment wrapText="1"/>
    </xf>
    <xf numFmtId="0" fontId="17" fillId="0" borderId="12" xfId="0" applyFont="1" applyFill="1" applyBorder="1" applyAlignment="1">
      <alignment horizontal="left" wrapText="1"/>
    </xf>
    <xf numFmtId="0" fontId="15" fillId="0" borderId="1" xfId="0" applyFont="1" applyFill="1" applyBorder="1" applyAlignment="1">
      <alignment wrapText="1"/>
    </xf>
    <xf numFmtId="0" fontId="13" fillId="0" borderId="1" xfId="0" applyFont="1" applyBorder="1" applyAlignment="1">
      <alignment wrapText="1"/>
    </xf>
    <xf numFmtId="167" fontId="40" fillId="3" borderId="1" xfId="6" applyFont="1" applyFill="1" applyBorder="1" applyAlignment="1">
      <alignment horizontal="left" wrapText="1"/>
    </xf>
    <xf numFmtId="0" fontId="45" fillId="0" borderId="4" xfId="0" applyFont="1" applyFill="1" applyBorder="1"/>
    <xf numFmtId="1" fontId="13" fillId="0" borderId="1" xfId="0" applyNumberFormat="1" applyFont="1" applyFill="1" applyBorder="1" applyAlignment="1">
      <alignment horizontal="right"/>
    </xf>
    <xf numFmtId="49" fontId="13" fillId="0" borderId="1" xfId="0" applyNumberFormat="1" applyFont="1" applyFill="1" applyBorder="1" applyAlignment="1">
      <alignment horizontal="right"/>
    </xf>
    <xf numFmtId="49" fontId="12" fillId="0" borderId="1" xfId="0" applyNumberFormat="1" applyFont="1" applyFill="1" applyBorder="1" applyAlignment="1">
      <alignment horizontal="right"/>
    </xf>
    <xf numFmtId="1" fontId="12" fillId="0" borderId="1" xfId="0" applyNumberFormat="1" applyFont="1" applyFill="1" applyBorder="1" applyAlignment="1"/>
    <xf numFmtId="0" fontId="13" fillId="0" borderId="1" xfId="0" applyFont="1" applyFill="1" applyBorder="1" applyAlignment="1">
      <alignment horizontal="right"/>
    </xf>
    <xf numFmtId="0" fontId="12" fillId="0" borderId="1" xfId="0" applyFont="1" applyFill="1" applyBorder="1" applyAlignment="1"/>
    <xf numFmtId="4" fontId="40" fillId="3" borderId="1" xfId="0" applyNumberFormat="1" applyFont="1" applyFill="1" applyBorder="1" applyAlignment="1">
      <alignment horizontal="right" wrapText="1"/>
    </xf>
    <xf numFmtId="167" fontId="45" fillId="3" borderId="1" xfId="6" applyFont="1" applyFill="1" applyBorder="1" applyAlignment="1">
      <alignment horizontal="left" wrapText="1"/>
    </xf>
    <xf numFmtId="1" fontId="13" fillId="5" borderId="1" xfId="0" applyNumberFormat="1" applyFont="1" applyFill="1" applyBorder="1" applyAlignment="1">
      <alignment horizontal="center"/>
    </xf>
    <xf numFmtId="1" fontId="13" fillId="3" borderId="1" xfId="0" applyNumberFormat="1" applyFont="1" applyFill="1" applyBorder="1" applyAlignment="1">
      <alignment horizontal="center"/>
    </xf>
    <xf numFmtId="4" fontId="13" fillId="0" borderId="1" xfId="0" applyNumberFormat="1" applyFont="1" applyFill="1" applyBorder="1"/>
    <xf numFmtId="0" fontId="16" fillId="6" borderId="1" xfId="0" applyFont="1" applyFill="1" applyBorder="1" applyAlignment="1">
      <alignment horizontal="center" wrapText="1"/>
    </xf>
    <xf numFmtId="0" fontId="16" fillId="6" borderId="1" xfId="0" applyFont="1" applyFill="1" applyBorder="1" applyAlignment="1">
      <alignment horizontal="center"/>
    </xf>
    <xf numFmtId="1" fontId="15" fillId="6" borderId="1" xfId="0" applyNumberFormat="1" applyFont="1" applyFill="1" applyBorder="1" applyAlignment="1">
      <alignment horizontal="left"/>
    </xf>
    <xf numFmtId="49" fontId="15" fillId="6" borderId="1" xfId="0" applyNumberFormat="1" applyFont="1" applyFill="1" applyBorder="1" applyAlignment="1">
      <alignment horizontal="left"/>
    </xf>
    <xf numFmtId="0" fontId="15" fillId="6" borderId="1" xfId="0" applyFont="1" applyFill="1" applyBorder="1" applyAlignment="1">
      <alignment horizontal="left" wrapText="1"/>
    </xf>
    <xf numFmtId="167" fontId="16" fillId="6" borderId="1" xfId="6" applyFont="1" applyFill="1" applyBorder="1" applyAlignment="1">
      <alignment horizontal="left" wrapText="1"/>
    </xf>
    <xf numFmtId="4" fontId="15" fillId="6" borderId="1" xfId="0" applyNumberFormat="1" applyFont="1" applyFill="1" applyBorder="1" applyAlignment="1">
      <alignment horizontal="left" wrapText="1"/>
    </xf>
    <xf numFmtId="1" fontId="16" fillId="6" borderId="1" xfId="0" applyNumberFormat="1" applyFont="1" applyFill="1" applyBorder="1" applyAlignment="1">
      <alignment horizontal="left"/>
    </xf>
    <xf numFmtId="49" fontId="16" fillId="6" borderId="1" xfId="0" applyNumberFormat="1" applyFont="1" applyFill="1" applyBorder="1" applyAlignment="1">
      <alignment horizontal="left"/>
    </xf>
    <xf numFmtId="167" fontId="15" fillId="6" borderId="1" xfId="6" applyFont="1" applyFill="1" applyBorder="1" applyAlignment="1">
      <alignment horizontal="left" wrapText="1"/>
    </xf>
    <xf numFmtId="167" fontId="15" fillId="5" borderId="1" xfId="6" applyFont="1" applyFill="1" applyBorder="1" applyAlignment="1">
      <alignment horizontal="left" wrapText="1"/>
    </xf>
    <xf numFmtId="167" fontId="15" fillId="3" borderId="1" xfId="6" applyFont="1" applyFill="1" applyBorder="1" applyAlignment="1">
      <alignment horizontal="left" wrapText="1"/>
    </xf>
    <xf numFmtId="0" fontId="16" fillId="6" borderId="1" xfId="0" applyFont="1" applyFill="1" applyBorder="1" applyAlignment="1">
      <alignment horizontal="left" wrapText="1"/>
    </xf>
    <xf numFmtId="167" fontId="15" fillId="6" borderId="1" xfId="6" applyFont="1" applyFill="1" applyBorder="1" applyAlignment="1">
      <alignment horizontal="left" vertical="top" wrapText="1"/>
    </xf>
    <xf numFmtId="167" fontId="15" fillId="5" borderId="1" xfId="6" applyFont="1" applyFill="1" applyBorder="1" applyAlignment="1">
      <alignment horizontal="left" vertical="top" wrapText="1"/>
    </xf>
    <xf numFmtId="167" fontId="15" fillId="3" borderId="1" xfId="6" applyFont="1" applyFill="1" applyBorder="1" applyAlignment="1">
      <alignment horizontal="left" vertical="top" wrapText="1"/>
    </xf>
    <xf numFmtId="1" fontId="15" fillId="6" borderId="4" xfId="0" applyNumberFormat="1" applyFont="1" applyFill="1" applyBorder="1" applyAlignment="1">
      <alignment horizontal="center"/>
    </xf>
    <xf numFmtId="1" fontId="16" fillId="6" borderId="4" xfId="0" applyNumberFormat="1" applyFont="1" applyFill="1" applyBorder="1" applyAlignment="1">
      <alignment horizontal="center"/>
    </xf>
    <xf numFmtId="0" fontId="15" fillId="6" borderId="4" xfId="0" applyFont="1" applyFill="1" applyBorder="1"/>
    <xf numFmtId="1" fontId="16" fillId="6" borderId="12" xfId="0" applyNumberFormat="1" applyFont="1" applyFill="1" applyBorder="1" applyAlignment="1">
      <alignment horizontal="center"/>
    </xf>
    <xf numFmtId="0" fontId="16" fillId="6" borderId="12" xfId="0" applyFont="1" applyFill="1" applyBorder="1" applyAlignment="1">
      <alignment horizontal="left"/>
    </xf>
    <xf numFmtId="0" fontId="16" fillId="6" borderId="13" xfId="0" applyFont="1" applyFill="1" applyBorder="1" applyAlignment="1">
      <alignment horizontal="left" wrapText="1"/>
    </xf>
    <xf numFmtId="0" fontId="16" fillId="6" borderId="13" xfId="0" applyFont="1" applyFill="1" applyBorder="1" applyAlignment="1">
      <alignment wrapText="1"/>
    </xf>
    <xf numFmtId="0" fontId="16" fillId="6" borderId="1" xfId="0" applyFont="1" applyFill="1" applyBorder="1"/>
    <xf numFmtId="0" fontId="16" fillId="6" borderId="4" xfId="0" applyFont="1" applyFill="1" applyBorder="1"/>
    <xf numFmtId="0" fontId="16" fillId="6" borderId="12" xfId="0" applyFont="1" applyFill="1" applyBorder="1" applyAlignment="1">
      <alignment horizontal="left" wrapText="1"/>
    </xf>
    <xf numFmtId="4" fontId="16" fillId="6" borderId="12" xfId="0" applyNumberFormat="1" applyFont="1" applyFill="1" applyBorder="1" applyAlignment="1">
      <alignment wrapText="1"/>
    </xf>
    <xf numFmtId="4" fontId="16" fillId="5" borderId="12" xfId="0" applyNumberFormat="1" applyFont="1" applyFill="1" applyBorder="1" applyAlignment="1">
      <alignment wrapText="1"/>
    </xf>
    <xf numFmtId="4" fontId="40" fillId="3" borderId="12" xfId="0" applyNumberFormat="1" applyFont="1" applyFill="1" applyBorder="1" applyAlignment="1">
      <alignment wrapText="1"/>
    </xf>
    <xf numFmtId="167" fontId="53" fillId="5" borderId="1" xfId="6" applyFont="1" applyFill="1" applyBorder="1" applyAlignment="1">
      <alignment horizontal="left" wrapText="1"/>
    </xf>
    <xf numFmtId="167" fontId="54" fillId="5" borderId="1" xfId="6" applyFont="1" applyFill="1" applyBorder="1" applyAlignment="1">
      <alignment horizontal="left" wrapText="1"/>
    </xf>
    <xf numFmtId="164" fontId="12" fillId="0" borderId="1" xfId="0" applyNumberFormat="1" applyFont="1" applyFill="1" applyBorder="1" applyAlignment="1">
      <alignment horizontal="center" wrapText="1"/>
    </xf>
    <xf numFmtId="0" fontId="12" fillId="0" borderId="0" xfId="0" applyFont="1" applyFill="1" applyBorder="1" applyAlignment="1">
      <alignment horizontal="center" wrapText="1"/>
    </xf>
    <xf numFmtId="0" fontId="12" fillId="0" borderId="0" xfId="0" applyFont="1" applyFill="1" applyBorder="1"/>
    <xf numFmtId="164" fontId="12" fillId="0" borderId="0" xfId="0" applyNumberFormat="1" applyFont="1" applyFill="1" applyBorder="1" applyAlignment="1">
      <alignment horizontal="center" wrapText="1"/>
    </xf>
    <xf numFmtId="0" fontId="13" fillId="0" borderId="1" xfId="0" applyFont="1" applyFill="1" applyBorder="1" applyAlignment="1">
      <alignment horizontal="center"/>
    </xf>
    <xf numFmtId="164" fontId="12" fillId="0" borderId="1" xfId="0" applyNumberFormat="1" applyFont="1" applyFill="1" applyBorder="1" applyAlignment="1">
      <alignment horizontal="center"/>
    </xf>
    <xf numFmtId="49" fontId="13" fillId="0" borderId="1" xfId="0" applyNumberFormat="1" applyFont="1" applyFill="1" applyBorder="1" applyAlignment="1">
      <alignment horizontal="center"/>
    </xf>
    <xf numFmtId="3" fontId="13" fillId="0" borderId="1" xfId="0" applyNumberFormat="1" applyFont="1" applyFill="1" applyBorder="1" applyAlignment="1">
      <alignment horizontal="center"/>
    </xf>
    <xf numFmtId="3" fontId="12" fillId="0" borderId="1" xfId="0" applyNumberFormat="1" applyFont="1" applyFill="1" applyBorder="1" applyAlignment="1">
      <alignment horizontal="center"/>
    </xf>
    <xf numFmtId="166" fontId="13" fillId="0" borderId="1" xfId="6" applyNumberFormat="1" applyFont="1" applyFill="1" applyBorder="1" applyAlignment="1">
      <alignment horizontal="left" wrapText="1"/>
    </xf>
    <xf numFmtId="3" fontId="13" fillId="0" borderId="1" xfId="6" applyNumberFormat="1" applyFont="1" applyFill="1" applyBorder="1" applyAlignment="1">
      <alignment horizontal="center"/>
    </xf>
    <xf numFmtId="49" fontId="13" fillId="0" borderId="1" xfId="0" applyNumberFormat="1" applyFont="1" applyFill="1" applyBorder="1" applyAlignment="1">
      <alignment horizontal="left" wrapText="1"/>
    </xf>
    <xf numFmtId="170" fontId="13" fillId="0" borderId="1" xfId="0" applyNumberFormat="1" applyFont="1" applyFill="1" applyBorder="1" applyAlignment="1">
      <alignment horizontal="center"/>
    </xf>
    <xf numFmtId="170" fontId="12" fillId="0" borderId="1" xfId="0" applyNumberFormat="1" applyFont="1" applyFill="1" applyBorder="1" applyAlignment="1">
      <alignment horizontal="center"/>
    </xf>
    <xf numFmtId="0" fontId="13" fillId="0" borderId="1" xfId="0" applyFont="1" applyFill="1" applyBorder="1" applyAlignment="1"/>
    <xf numFmtId="1" fontId="13" fillId="0" borderId="1" xfId="6" applyNumberFormat="1" applyFont="1" applyFill="1" applyBorder="1" applyAlignment="1">
      <alignment horizontal="center"/>
    </xf>
    <xf numFmtId="3" fontId="13" fillId="0" borderId="1" xfId="0" applyNumberFormat="1" applyFont="1" applyFill="1" applyBorder="1" applyAlignment="1">
      <alignment horizontal="center" wrapText="1"/>
    </xf>
    <xf numFmtId="49" fontId="13" fillId="0" borderId="1" xfId="0" applyNumberFormat="1" applyFont="1" applyFill="1" applyBorder="1" applyAlignment="1">
      <alignment horizontal="left" vertical="top" wrapText="1"/>
    </xf>
    <xf numFmtId="0" fontId="2" fillId="0" borderId="1" xfId="0" applyFont="1" applyBorder="1" applyAlignment="1">
      <alignment wrapText="1"/>
    </xf>
    <xf numFmtId="0" fontId="2" fillId="0" borderId="1" xfId="0" applyFont="1" applyBorder="1" applyAlignment="1"/>
    <xf numFmtId="0" fontId="2" fillId="0" borderId="1" xfId="0" applyFont="1" applyBorder="1" applyAlignment="1">
      <alignment horizontal="center" wrapText="1"/>
    </xf>
    <xf numFmtId="0" fontId="2" fillId="0" borderId="1" xfId="0" applyFont="1" applyBorder="1" applyAlignment="1">
      <alignment horizontal="left"/>
    </xf>
    <xf numFmtId="0" fontId="2" fillId="0" borderId="1" xfId="0" quotePrefix="1" applyNumberFormat="1" applyFont="1" applyFill="1" applyBorder="1" applyProtection="1">
      <protection locked="0"/>
    </xf>
    <xf numFmtId="0" fontId="2" fillId="0" borderId="1" xfId="0" applyFont="1" applyFill="1" applyBorder="1" applyProtection="1">
      <protection locked="0"/>
    </xf>
    <xf numFmtId="3" fontId="2" fillId="0" borderId="1" xfId="0" applyNumberFormat="1" applyFont="1" applyBorder="1"/>
    <xf numFmtId="0" fontId="3" fillId="0" borderId="1" xfId="0" applyNumberFormat="1" applyFont="1" applyFill="1" applyBorder="1" applyProtection="1">
      <protection locked="0"/>
    </xf>
    <xf numFmtId="0" fontId="3" fillId="0" borderId="1" xfId="0" applyFont="1" applyFill="1" applyBorder="1" applyAlignment="1" applyProtection="1">
      <alignment wrapText="1"/>
      <protection locked="0"/>
    </xf>
    <xf numFmtId="3" fontId="3" fillId="0" borderId="1" xfId="0" applyNumberFormat="1" applyFont="1" applyFill="1" applyBorder="1" applyAlignment="1" applyProtection="1">
      <alignment wrapText="1"/>
      <protection locked="0"/>
    </xf>
    <xf numFmtId="3" fontId="3" fillId="0" borderId="1" xfId="0" applyNumberFormat="1" applyFont="1" applyBorder="1"/>
    <xf numFmtId="0" fontId="3" fillId="0" borderId="1" xfId="0" quotePrefix="1" applyNumberFormat="1" applyFont="1" applyFill="1" applyBorder="1" applyProtection="1">
      <protection locked="0"/>
    </xf>
    <xf numFmtId="0" fontId="2" fillId="0" borderId="1" xfId="0" applyNumberFormat="1" applyFont="1" applyFill="1" applyBorder="1" applyProtection="1">
      <protection locked="0"/>
    </xf>
    <xf numFmtId="0" fontId="2" fillId="0" borderId="1" xfId="0" applyFont="1" applyFill="1" applyBorder="1" applyAlignment="1" applyProtection="1">
      <alignment wrapText="1"/>
      <protection locked="0"/>
    </xf>
    <xf numFmtId="3" fontId="2" fillId="0" borderId="1" xfId="0" applyNumberFormat="1" applyFont="1" applyFill="1" applyBorder="1" applyAlignment="1" applyProtection="1">
      <alignment wrapText="1"/>
      <protection locked="0"/>
    </xf>
    <xf numFmtId="3" fontId="3" fillId="0" borderId="1" xfId="0" applyNumberFormat="1" applyFont="1" applyFill="1" applyBorder="1"/>
    <xf numFmtId="0" fontId="3" fillId="0" borderId="1" xfId="0" quotePrefix="1" applyNumberFormat="1" applyFont="1" applyFill="1" applyBorder="1" applyAlignment="1" applyProtection="1">
      <alignment horizontal="left"/>
      <protection locked="0"/>
    </xf>
    <xf numFmtId="3" fontId="0" fillId="0" borderId="0" xfId="0" applyNumberFormat="1"/>
    <xf numFmtId="0" fontId="24" fillId="0" borderId="1" xfId="0" applyFont="1" applyBorder="1"/>
    <xf numFmtId="0" fontId="24" fillId="0" borderId="1" xfId="0" applyFont="1" applyBorder="1" applyAlignment="1">
      <alignment wrapText="1"/>
    </xf>
    <xf numFmtId="0" fontId="25" fillId="0" borderId="1" xfId="0" applyFont="1" applyBorder="1"/>
    <xf numFmtId="171" fontId="25" fillId="0" borderId="1" xfId="0" applyNumberFormat="1" applyFont="1" applyBorder="1" applyAlignment="1">
      <alignment horizontal="right"/>
    </xf>
    <xf numFmtId="0" fontId="25" fillId="0" borderId="1" xfId="0" applyFont="1" applyBorder="1" applyAlignment="1">
      <alignment horizontal="right"/>
    </xf>
    <xf numFmtId="0" fontId="25" fillId="0" borderId="1" xfId="0" applyFont="1" applyBorder="1" applyAlignment="1">
      <alignment wrapText="1"/>
    </xf>
    <xf numFmtId="10" fontId="25" fillId="0" borderId="1" xfId="0" applyNumberFormat="1" applyFont="1" applyBorder="1" applyAlignment="1">
      <alignment horizontal="right"/>
    </xf>
    <xf numFmtId="172" fontId="25" fillId="0" borderId="1" xfId="0" applyNumberFormat="1" applyFont="1" applyBorder="1" applyAlignment="1">
      <alignment horizontal="right"/>
    </xf>
    <xf numFmtId="10" fontId="25" fillId="0" borderId="1" xfId="0" applyNumberFormat="1" applyFont="1" applyBorder="1"/>
    <xf numFmtId="43" fontId="25" fillId="0" borderId="1" xfId="4" applyFont="1" applyBorder="1"/>
    <xf numFmtId="43" fontId="0" fillId="0" borderId="1" xfId="4" applyFont="1" applyBorder="1"/>
    <xf numFmtId="43" fontId="24" fillId="0" borderId="1" xfId="4" applyFont="1" applyBorder="1"/>
    <xf numFmtId="3" fontId="7" fillId="0" borderId="1" xfId="0" applyNumberFormat="1" applyFont="1" applyBorder="1"/>
    <xf numFmtId="0" fontId="7" fillId="0" borderId="1" xfId="0" applyNumberFormat="1" applyFont="1" applyBorder="1" applyAlignment="1">
      <alignment horizontal="center"/>
    </xf>
    <xf numFmtId="0" fontId="7" fillId="0" borderId="1" xfId="0" applyFont="1" applyBorder="1" applyAlignment="1">
      <alignment horizontal="center"/>
    </xf>
    <xf numFmtId="3" fontId="0" fillId="0" borderId="0" xfId="0" applyNumberFormat="1" applyFill="1" applyBorder="1"/>
    <xf numFmtId="43" fontId="12" fillId="5" borderId="1" xfId="4" applyFont="1" applyFill="1" applyBorder="1" applyAlignment="1">
      <alignment horizontal="left" wrapText="1"/>
    </xf>
    <xf numFmtId="43" fontId="13" fillId="5" borderId="1" xfId="4" applyFont="1" applyFill="1" applyBorder="1" applyAlignment="1">
      <alignment horizontal="left" wrapText="1"/>
    </xf>
    <xf numFmtId="43" fontId="13" fillId="5" borderId="1" xfId="4" applyFont="1" applyFill="1" applyBorder="1" applyAlignment="1">
      <alignment horizontal="left" vertical="top" wrapText="1"/>
    </xf>
    <xf numFmtId="43" fontId="12" fillId="3" borderId="1" xfId="4" applyFont="1" applyFill="1" applyBorder="1" applyAlignment="1">
      <alignment horizontal="left" wrapText="1"/>
    </xf>
    <xf numFmtId="43" fontId="13" fillId="3" borderId="1" xfId="4" applyFont="1" applyFill="1" applyBorder="1" applyAlignment="1">
      <alignment horizontal="left" wrapText="1"/>
    </xf>
    <xf numFmtId="43" fontId="13" fillId="3" borderId="1" xfId="4" applyFont="1" applyFill="1" applyBorder="1" applyAlignment="1">
      <alignment horizontal="left" vertical="top" wrapText="1"/>
    </xf>
    <xf numFmtId="0" fontId="4" fillId="3" borderId="4" xfId="0" applyFont="1" applyFill="1" applyBorder="1"/>
    <xf numFmtId="0" fontId="4" fillId="5" borderId="4" xfId="0" applyFont="1" applyFill="1" applyBorder="1"/>
    <xf numFmtId="0" fontId="12" fillId="0" borderId="1" xfId="0" applyFont="1" applyFill="1" applyBorder="1" applyAlignment="1">
      <alignment horizontal="center" wrapText="1"/>
    </xf>
    <xf numFmtId="0" fontId="12" fillId="6" borderId="1" xfId="0" applyFont="1" applyFill="1" applyBorder="1" applyAlignment="1">
      <alignment horizontal="center" wrapText="1"/>
    </xf>
    <xf numFmtId="4" fontId="13" fillId="3" borderId="1" xfId="4" applyNumberFormat="1" applyFont="1" applyFill="1" applyBorder="1" applyAlignment="1">
      <alignment horizontal="left" wrapText="1"/>
    </xf>
    <xf numFmtId="4" fontId="12" fillId="3" borderId="1" xfId="0" applyNumberFormat="1" applyFont="1" applyFill="1" applyBorder="1" applyAlignment="1">
      <alignment horizontal="left" vertical="top" wrapText="1"/>
    </xf>
    <xf numFmtId="4" fontId="13" fillId="5" borderId="1" xfId="4" applyNumberFormat="1" applyFont="1" applyFill="1" applyBorder="1" applyAlignment="1">
      <alignment horizontal="left" wrapText="1"/>
    </xf>
    <xf numFmtId="4" fontId="12" fillId="5" borderId="1" xfId="0" applyNumberFormat="1" applyFont="1" applyFill="1" applyBorder="1" applyAlignment="1">
      <alignment horizontal="left" vertical="top" wrapText="1"/>
    </xf>
    <xf numFmtId="4" fontId="12" fillId="3" borderId="1" xfId="0" applyNumberFormat="1" applyFont="1" applyFill="1" applyBorder="1" applyAlignment="1" applyProtection="1">
      <alignment horizontal="left" wrapText="1"/>
      <protection locked="0"/>
    </xf>
    <xf numFmtId="4" fontId="13" fillId="3" borderId="1" xfId="0" applyNumberFormat="1" applyFont="1" applyFill="1" applyBorder="1" applyAlignment="1" applyProtection="1">
      <alignment horizontal="left" wrapText="1"/>
      <protection locked="0"/>
    </xf>
    <xf numFmtId="43" fontId="12" fillId="3" borderId="1" xfId="4" applyFont="1" applyFill="1" applyBorder="1" applyAlignment="1" applyProtection="1">
      <alignment horizontal="left" wrapText="1"/>
      <protection locked="0"/>
    </xf>
    <xf numFmtId="43" fontId="13" fillId="3" borderId="1" xfId="4" applyFont="1" applyFill="1" applyBorder="1" applyAlignment="1" applyProtection="1">
      <alignment horizontal="left" wrapText="1"/>
      <protection locked="0"/>
    </xf>
    <xf numFmtId="0" fontId="4" fillId="3" borderId="4" xfId="0" applyFont="1" applyFill="1" applyBorder="1" applyProtection="1">
      <protection locked="0"/>
    </xf>
    <xf numFmtId="4" fontId="13" fillId="3" borderId="12" xfId="0" applyNumberFormat="1" applyFont="1" applyFill="1" applyBorder="1" applyAlignment="1" applyProtection="1">
      <alignment wrapText="1"/>
      <protection locked="0"/>
    </xf>
    <xf numFmtId="4" fontId="12" fillId="3" borderId="12" xfId="0" applyNumberFormat="1" applyFont="1" applyFill="1" applyBorder="1" applyAlignment="1" applyProtection="1">
      <alignment wrapText="1"/>
      <protection locked="0"/>
    </xf>
    <xf numFmtId="4" fontId="12" fillId="5" borderId="1" xfId="0" applyNumberFormat="1" applyFont="1" applyFill="1" applyBorder="1" applyAlignment="1" applyProtection="1">
      <alignment horizontal="left" wrapText="1"/>
      <protection locked="0"/>
    </xf>
    <xf numFmtId="4" fontId="13" fillId="5" borderId="1" xfId="0" applyNumberFormat="1" applyFont="1" applyFill="1" applyBorder="1" applyAlignment="1" applyProtection="1">
      <alignment horizontal="left" wrapText="1"/>
      <protection locked="0"/>
    </xf>
    <xf numFmtId="43" fontId="12" fillId="5" borderId="1" xfId="4" applyFont="1" applyFill="1" applyBorder="1" applyAlignment="1" applyProtection="1">
      <alignment horizontal="left" wrapText="1"/>
      <protection locked="0"/>
    </xf>
    <xf numFmtId="43" fontId="13" fillId="5" borderId="1" xfId="4" applyFont="1" applyFill="1" applyBorder="1" applyAlignment="1" applyProtection="1">
      <alignment horizontal="left" wrapText="1"/>
      <protection locked="0"/>
    </xf>
    <xf numFmtId="0" fontId="4" fillId="5" borderId="4" xfId="0" applyFont="1" applyFill="1" applyBorder="1" applyProtection="1">
      <protection locked="0"/>
    </xf>
    <xf numFmtId="4" fontId="13" fillId="5" borderId="12" xfId="0" applyNumberFormat="1" applyFont="1" applyFill="1" applyBorder="1" applyAlignment="1" applyProtection="1">
      <alignment wrapText="1"/>
      <protection locked="0"/>
    </xf>
    <xf numFmtId="4" fontId="12" fillId="5" borderId="12" xfId="0" applyNumberFormat="1" applyFont="1" applyFill="1" applyBorder="1" applyAlignment="1" applyProtection="1">
      <alignment wrapText="1"/>
      <protection locked="0"/>
    </xf>
    <xf numFmtId="4" fontId="13" fillId="5" borderId="1" xfId="0" applyNumberFormat="1" applyFont="1" applyFill="1" applyBorder="1" applyAlignment="1">
      <alignment horizontal="right" wrapText="1"/>
    </xf>
    <xf numFmtId="43" fontId="12" fillId="5" borderId="1" xfId="4" applyFont="1" applyFill="1" applyBorder="1" applyAlignment="1">
      <alignment horizontal="right" wrapText="1"/>
    </xf>
    <xf numFmtId="43" fontId="13" fillId="5" borderId="1" xfId="4" applyFont="1" applyFill="1" applyBorder="1" applyAlignment="1">
      <alignment horizontal="right" wrapText="1"/>
    </xf>
    <xf numFmtId="43" fontId="13" fillId="5" borderId="1" xfId="4" applyFont="1" applyFill="1" applyBorder="1" applyAlignment="1">
      <alignment horizontal="right" vertical="top" wrapText="1"/>
    </xf>
    <xf numFmtId="0" fontId="4" fillId="5" borderId="1" xfId="0" applyFont="1" applyFill="1" applyBorder="1" applyAlignment="1">
      <alignment horizontal="right"/>
    </xf>
    <xf numFmtId="0" fontId="13" fillId="5" borderId="1" xfId="0" applyFont="1" applyFill="1" applyBorder="1" applyAlignment="1">
      <alignment horizontal="right"/>
    </xf>
    <xf numFmtId="4" fontId="13" fillId="3" borderId="1" xfId="0" applyNumberFormat="1" applyFont="1" applyFill="1" applyBorder="1" applyAlignment="1">
      <alignment horizontal="right" wrapText="1"/>
    </xf>
    <xf numFmtId="43" fontId="12" fillId="3" borderId="1" xfId="4" applyFont="1" applyFill="1" applyBorder="1" applyAlignment="1">
      <alignment horizontal="right" wrapText="1"/>
    </xf>
    <xf numFmtId="43" fontId="13" fillId="3" borderId="1" xfId="4" applyFont="1" applyFill="1" applyBorder="1" applyAlignment="1">
      <alignment horizontal="right" wrapText="1"/>
    </xf>
    <xf numFmtId="43" fontId="13" fillId="3" borderId="1" xfId="4" applyFont="1" applyFill="1" applyBorder="1" applyAlignment="1">
      <alignment horizontal="right" vertical="top" wrapText="1"/>
    </xf>
    <xf numFmtId="0" fontId="4" fillId="3" borderId="1" xfId="0" applyFont="1" applyFill="1" applyBorder="1" applyAlignment="1">
      <alignment horizontal="right"/>
    </xf>
    <xf numFmtId="0" fontId="13" fillId="3" borderId="1" xfId="0" applyFont="1" applyFill="1" applyBorder="1" applyAlignment="1">
      <alignment horizontal="right"/>
    </xf>
    <xf numFmtId="43" fontId="24" fillId="3" borderId="1" xfId="4" applyFont="1" applyFill="1" applyBorder="1" applyAlignment="1">
      <alignment horizontal="left" wrapText="1"/>
    </xf>
    <xf numFmtId="43" fontId="25" fillId="3" borderId="1" xfId="4" applyFont="1" applyFill="1" applyBorder="1" applyAlignment="1">
      <alignment horizontal="left" wrapText="1"/>
    </xf>
    <xf numFmtId="43" fontId="24" fillId="5" borderId="1" xfId="4" applyFont="1" applyFill="1" applyBorder="1" applyAlignment="1">
      <alignment horizontal="left" wrapText="1"/>
    </xf>
    <xf numFmtId="43" fontId="25" fillId="5" borderId="1" xfId="4" applyFont="1" applyFill="1" applyBorder="1" applyAlignment="1">
      <alignment horizontal="left" wrapText="1"/>
    </xf>
    <xf numFmtId="43" fontId="16" fillId="3" borderId="1" xfId="4" applyFont="1" applyFill="1" applyBorder="1" applyAlignment="1">
      <alignment horizontal="left" wrapText="1"/>
    </xf>
    <xf numFmtId="43" fontId="15" fillId="3" borderId="1" xfId="4" applyFont="1" applyFill="1" applyBorder="1" applyAlignment="1">
      <alignment horizontal="left" wrapText="1"/>
    </xf>
    <xf numFmtId="0" fontId="20" fillId="3" borderId="4" xfId="0" applyFont="1" applyFill="1" applyBorder="1"/>
    <xf numFmtId="4" fontId="15" fillId="3" borderId="12" xfId="0" applyNumberFormat="1" applyFont="1" applyFill="1" applyBorder="1" applyAlignment="1">
      <alignment wrapText="1"/>
    </xf>
    <xf numFmtId="4" fontId="16" fillId="3" borderId="12" xfId="0" applyNumberFormat="1" applyFont="1" applyFill="1" applyBorder="1" applyAlignment="1">
      <alignment wrapText="1"/>
    </xf>
    <xf numFmtId="0" fontId="25" fillId="5" borderId="4" xfId="0" applyFont="1" applyFill="1" applyBorder="1"/>
    <xf numFmtId="0" fontId="25" fillId="3" borderId="4" xfId="0" applyFont="1" applyFill="1" applyBorder="1"/>
    <xf numFmtId="0" fontId="4" fillId="5" borderId="4" xfId="0" applyFont="1" applyFill="1" applyBorder="1" applyAlignment="1">
      <alignment horizontal="right"/>
    </xf>
    <xf numFmtId="4" fontId="13" fillId="5" borderId="12" xfId="0" applyNumberFormat="1" applyFont="1" applyFill="1" applyBorder="1" applyAlignment="1">
      <alignment horizontal="right" wrapText="1"/>
    </xf>
    <xf numFmtId="4" fontId="12" fillId="5" borderId="12" xfId="0" applyNumberFormat="1" applyFont="1" applyFill="1" applyBorder="1" applyAlignment="1">
      <alignment horizontal="right" wrapText="1"/>
    </xf>
    <xf numFmtId="0" fontId="4" fillId="3" borderId="4" xfId="0" applyFont="1" applyFill="1" applyBorder="1" applyAlignment="1">
      <alignment horizontal="right"/>
    </xf>
    <xf numFmtId="4" fontId="13" fillId="3" borderId="12" xfId="0" applyNumberFormat="1" applyFont="1" applyFill="1" applyBorder="1" applyAlignment="1">
      <alignment horizontal="right" wrapText="1"/>
    </xf>
    <xf numFmtId="4" fontId="12" fillId="3" borderId="12" xfId="0" applyNumberFormat="1" applyFont="1" applyFill="1" applyBorder="1" applyAlignment="1">
      <alignment horizontal="right" wrapText="1"/>
    </xf>
    <xf numFmtId="0" fontId="17" fillId="5" borderId="1" xfId="0" applyFont="1" applyFill="1" applyBorder="1"/>
    <xf numFmtId="0" fontId="17" fillId="3" borderId="1" xfId="0" applyFont="1" applyFill="1" applyBorder="1"/>
    <xf numFmtId="43" fontId="13" fillId="3" borderId="4" xfId="4" applyFont="1" applyFill="1" applyBorder="1" applyAlignment="1">
      <alignment horizontal="left" wrapText="1"/>
    </xf>
    <xf numFmtId="43" fontId="13" fillId="5" borderId="4" xfId="4" applyFont="1" applyFill="1" applyBorder="1" applyAlignment="1">
      <alignment horizontal="left" wrapText="1"/>
    </xf>
    <xf numFmtId="0" fontId="12" fillId="6" borderId="1" xfId="0" applyFont="1" applyFill="1" applyBorder="1" applyAlignment="1"/>
    <xf numFmtId="3" fontId="13" fillId="6" borderId="1" xfId="7" applyNumberFormat="1" applyFont="1" applyFill="1" applyBorder="1" applyAlignment="1">
      <alignment horizontal="center"/>
    </xf>
    <xf numFmtId="3" fontId="12" fillId="6" borderId="1" xfId="7" applyNumberFormat="1" applyFont="1" applyFill="1" applyBorder="1" applyAlignment="1">
      <alignment horizontal="center"/>
    </xf>
    <xf numFmtId="3" fontId="12" fillId="6" borderId="0" xfId="7" applyNumberFormat="1" applyFont="1" applyFill="1" applyBorder="1" applyAlignment="1">
      <alignment horizontal="center"/>
    </xf>
    <xf numFmtId="49" fontId="13" fillId="6" borderId="1" xfId="0" applyNumberFormat="1" applyFont="1" applyFill="1" applyBorder="1" applyAlignment="1">
      <alignment horizontal="left" wrapText="1"/>
    </xf>
    <xf numFmtId="0" fontId="0" fillId="0" borderId="1" xfId="0" applyFont="1" applyBorder="1"/>
    <xf numFmtId="0" fontId="7" fillId="0" borderId="1" xfId="0" applyFont="1" applyBorder="1" applyAlignment="1">
      <alignment horizontal="center" wrapText="1"/>
    </xf>
    <xf numFmtId="167" fontId="55" fillId="0" borderId="1" xfId="6" applyFont="1" applyBorder="1"/>
    <xf numFmtId="167" fontId="56" fillId="0" borderId="1" xfId="6" applyFont="1" applyBorder="1"/>
    <xf numFmtId="0" fontId="56" fillId="0" borderId="1" xfId="0" applyFont="1" applyBorder="1"/>
    <xf numFmtId="0" fontId="55" fillId="0" borderId="1" xfId="0" applyFont="1" applyBorder="1" applyAlignment="1">
      <alignment wrapText="1"/>
    </xf>
    <xf numFmtId="0" fontId="0" fillId="0" borderId="1" xfId="0" applyFont="1" applyBorder="1" applyAlignment="1">
      <alignment horizontal="center" wrapText="1"/>
    </xf>
    <xf numFmtId="0" fontId="55" fillId="0" borderId="1" xfId="0" quotePrefix="1" applyFont="1" applyBorder="1"/>
    <xf numFmtId="0" fontId="13" fillId="0" borderId="0" xfId="0" applyFont="1" applyFill="1" applyBorder="1"/>
    <xf numFmtId="3" fontId="12" fillId="0" borderId="0" xfId="6" applyNumberFormat="1" applyFont="1" applyFill="1" applyBorder="1" applyAlignment="1">
      <alignment horizontal="center"/>
    </xf>
    <xf numFmtId="9" fontId="13" fillId="0" borderId="1" xfId="0" applyNumberFormat="1" applyFont="1" applyFill="1" applyBorder="1"/>
    <xf numFmtId="0" fontId="12" fillId="0" borderId="1" xfId="0" applyFont="1" applyFill="1" applyBorder="1" applyAlignment="1">
      <alignment vertical="center"/>
    </xf>
    <xf numFmtId="164" fontId="12" fillId="0" borderId="1" xfId="0" applyNumberFormat="1" applyFont="1" applyFill="1" applyBorder="1" applyAlignment="1">
      <alignment horizontal="center" vertical="center" wrapText="1"/>
    </xf>
    <xf numFmtId="166" fontId="13" fillId="6" borderId="1" xfId="6" applyNumberFormat="1" applyFont="1" applyFill="1" applyBorder="1" applyAlignment="1">
      <alignment horizontal="left" wrapText="1"/>
    </xf>
    <xf numFmtId="3" fontId="13" fillId="6" borderId="1" xfId="6" applyNumberFormat="1" applyFont="1" applyFill="1" applyBorder="1" applyAlignment="1">
      <alignment horizontal="center"/>
    </xf>
    <xf numFmtId="3" fontId="12" fillId="6" borderId="1" xfId="6" applyNumberFormat="1" applyFont="1" applyFill="1" applyBorder="1" applyAlignment="1">
      <alignment horizontal="center"/>
    </xf>
    <xf numFmtId="0" fontId="12" fillId="0" borderId="0" xfId="8" applyFont="1" applyFill="1" applyBorder="1" applyAlignment="1">
      <alignment horizontal="center" wrapText="1"/>
    </xf>
    <xf numFmtId="0" fontId="12" fillId="0" borderId="0" xfId="8" applyFont="1" applyFill="1" applyBorder="1"/>
    <xf numFmtId="164" fontId="12" fillId="0" borderId="0" xfId="8" applyNumberFormat="1" applyFont="1" applyFill="1" applyBorder="1" applyAlignment="1">
      <alignment horizontal="center" wrapText="1"/>
    </xf>
    <xf numFmtId="0" fontId="13" fillId="0" borderId="1" xfId="8" applyFont="1" applyFill="1" applyBorder="1" applyAlignment="1">
      <alignment horizontal="center"/>
    </xf>
    <xf numFmtId="0" fontId="13" fillId="0" borderId="1" xfId="8" applyFont="1" applyFill="1" applyBorder="1"/>
    <xf numFmtId="164" fontId="12" fillId="0" borderId="1" xfId="8" applyNumberFormat="1" applyFont="1" applyFill="1" applyBorder="1" applyAlignment="1">
      <alignment horizontal="center"/>
    </xf>
    <xf numFmtId="49" fontId="13" fillId="0" borderId="1" xfId="8" applyNumberFormat="1" applyFont="1" applyFill="1" applyBorder="1" applyAlignment="1">
      <alignment horizontal="center"/>
    </xf>
    <xf numFmtId="3" fontId="13" fillId="0" borderId="1" xfId="8" applyNumberFormat="1" applyFont="1" applyFill="1" applyBorder="1" applyAlignment="1">
      <alignment horizontal="center"/>
    </xf>
    <xf numFmtId="3" fontId="12" fillId="0" borderId="1" xfId="8" applyNumberFormat="1" applyFont="1" applyFill="1" applyBorder="1" applyAlignment="1">
      <alignment horizontal="center"/>
    </xf>
    <xf numFmtId="166" fontId="13" fillId="0" borderId="1" xfId="9" applyNumberFormat="1" applyFont="1" applyFill="1" applyBorder="1" applyAlignment="1">
      <alignment horizontal="left" wrapText="1"/>
    </xf>
    <xf numFmtId="3" fontId="13" fillId="0" borderId="1" xfId="9" applyNumberFormat="1" applyFont="1" applyFill="1" applyBorder="1" applyAlignment="1">
      <alignment horizontal="center"/>
    </xf>
    <xf numFmtId="0" fontId="12" fillId="0" borderId="1" xfId="8" applyFont="1" applyFill="1" applyBorder="1"/>
    <xf numFmtId="3" fontId="12" fillId="0" borderId="1" xfId="9" applyNumberFormat="1" applyFont="1" applyFill="1" applyBorder="1" applyAlignment="1">
      <alignment horizontal="center"/>
    </xf>
    <xf numFmtId="0" fontId="15" fillId="0" borderId="0" xfId="8" applyFont="1"/>
    <xf numFmtId="0" fontId="12" fillId="6" borderId="0" xfId="8" applyFont="1" applyFill="1" applyBorder="1" applyAlignment="1">
      <alignment horizontal="center" wrapText="1"/>
    </xf>
    <xf numFmtId="0" fontId="12" fillId="6" borderId="0" xfId="8" applyFont="1" applyFill="1" applyBorder="1"/>
    <xf numFmtId="164" fontId="12" fillId="6" borderId="0" xfId="8" applyNumberFormat="1" applyFont="1" applyFill="1" applyBorder="1" applyAlignment="1">
      <alignment horizontal="center" wrapText="1"/>
    </xf>
    <xf numFmtId="0" fontId="13" fillId="6" borderId="1" xfId="8" applyFont="1" applyFill="1" applyBorder="1" applyAlignment="1">
      <alignment horizontal="center"/>
    </xf>
    <xf numFmtId="0" fontId="13" fillId="6" borderId="1" xfId="8" applyFont="1" applyFill="1" applyBorder="1"/>
    <xf numFmtId="164" fontId="12" fillId="6" borderId="1" xfId="8" applyNumberFormat="1" applyFont="1" applyFill="1" applyBorder="1" applyAlignment="1">
      <alignment horizontal="center"/>
    </xf>
    <xf numFmtId="49" fontId="13" fillId="6" borderId="1" xfId="8" applyNumberFormat="1" applyFont="1" applyFill="1" applyBorder="1" applyAlignment="1">
      <alignment horizontal="center"/>
    </xf>
    <xf numFmtId="3" fontId="13" fillId="6" borderId="1" xfId="8" applyNumberFormat="1" applyFont="1" applyFill="1" applyBorder="1" applyAlignment="1">
      <alignment horizontal="center"/>
    </xf>
    <xf numFmtId="3" fontId="12" fillId="6" borderId="1" xfId="8" applyNumberFormat="1" applyFont="1" applyFill="1" applyBorder="1" applyAlignment="1">
      <alignment horizontal="center"/>
    </xf>
    <xf numFmtId="0" fontId="12" fillId="6" borderId="1" xfId="8" applyFont="1" applyFill="1" applyBorder="1"/>
    <xf numFmtId="3" fontId="12" fillId="6" borderId="1" xfId="9" applyNumberFormat="1" applyFont="1" applyFill="1" applyBorder="1" applyAlignment="1">
      <alignment horizontal="center"/>
    </xf>
    <xf numFmtId="164" fontId="12" fillId="0" borderId="1" xfId="8" applyNumberFormat="1" applyFont="1" applyFill="1" applyBorder="1" applyAlignment="1">
      <alignment horizontal="center" wrapText="1"/>
    </xf>
    <xf numFmtId="0" fontId="15" fillId="0" borderId="1" xfId="8" applyFont="1" applyFill="1" applyBorder="1"/>
    <xf numFmtId="0" fontId="13" fillId="0" borderId="1" xfId="8" applyFont="1" applyBorder="1"/>
    <xf numFmtId="49" fontId="13" fillId="9" borderId="1" xfId="8" applyNumberFormat="1" applyFont="1" applyFill="1" applyBorder="1" applyAlignment="1">
      <alignment horizontal="left"/>
    </xf>
    <xf numFmtId="3" fontId="13" fillId="9" borderId="1" xfId="8" applyNumberFormat="1" applyFont="1" applyFill="1" applyBorder="1" applyAlignment="1">
      <alignment horizontal="center"/>
    </xf>
    <xf numFmtId="0" fontId="13" fillId="0" borderId="0" xfId="8" applyFont="1" applyFill="1" applyBorder="1"/>
    <xf numFmtId="3" fontId="12" fillId="0" borderId="0" xfId="9" applyNumberFormat="1" applyFont="1" applyFill="1" applyBorder="1" applyAlignment="1">
      <alignment horizontal="center"/>
    </xf>
    <xf numFmtId="164" fontId="12" fillId="6" borderId="1" xfId="8" applyNumberFormat="1" applyFont="1" applyFill="1" applyBorder="1" applyAlignment="1">
      <alignment horizontal="center" wrapText="1"/>
    </xf>
    <xf numFmtId="166" fontId="13" fillId="6" borderId="1" xfId="9" applyNumberFormat="1" applyFont="1" applyFill="1" applyBorder="1" applyAlignment="1">
      <alignment horizontal="left" wrapText="1"/>
    </xf>
    <xf numFmtId="3" fontId="13" fillId="6" borderId="1" xfId="9" applyNumberFormat="1" applyFont="1" applyFill="1" applyBorder="1" applyAlignment="1">
      <alignment horizontal="center"/>
    </xf>
    <xf numFmtId="0" fontId="13" fillId="6" borderId="0" xfId="8" applyFont="1" applyFill="1" applyBorder="1"/>
    <xf numFmtId="3" fontId="12" fillId="6" borderId="0" xfId="9" applyNumberFormat="1" applyFont="1" applyFill="1" applyBorder="1" applyAlignment="1">
      <alignment horizontal="center"/>
    </xf>
    <xf numFmtId="3" fontId="13" fillId="0" borderId="1" xfId="8" applyNumberFormat="1" applyFont="1" applyBorder="1" applyAlignment="1">
      <alignment horizontal="center"/>
    </xf>
    <xf numFmtId="0" fontId="12" fillId="0" borderId="1" xfId="8" applyFont="1" applyBorder="1"/>
    <xf numFmtId="0" fontId="13" fillId="9" borderId="1" xfId="8" applyFont="1" applyFill="1" applyBorder="1"/>
    <xf numFmtId="3" fontId="12" fillId="9" borderId="1" xfId="9" applyNumberFormat="1" applyFont="1" applyFill="1" applyBorder="1" applyAlignment="1">
      <alignment horizontal="center"/>
    </xf>
    <xf numFmtId="166" fontId="13" fillId="0" borderId="0" xfId="9" applyNumberFormat="1" applyFont="1" applyFill="1" applyBorder="1" applyAlignment="1">
      <alignment horizontal="left" wrapText="1"/>
    </xf>
    <xf numFmtId="0" fontId="12" fillId="0" borderId="0" xfId="8" applyFont="1" applyFill="1" applyBorder="1" applyAlignment="1">
      <alignment horizontal="center"/>
    </xf>
    <xf numFmtId="49" fontId="13" fillId="0" borderId="1" xfId="8" applyNumberFormat="1" applyFont="1" applyFill="1" applyBorder="1" applyAlignment="1">
      <alignment horizontal="left" wrapText="1"/>
    </xf>
    <xf numFmtId="0" fontId="13" fillId="0" borderId="1" xfId="8" applyFont="1" applyFill="1" applyBorder="1" applyAlignment="1"/>
    <xf numFmtId="0" fontId="13" fillId="0" borderId="1" xfId="8" applyFont="1" applyFill="1" applyBorder="1" applyAlignment="1">
      <alignment horizontal="center" vertical="center"/>
    </xf>
    <xf numFmtId="0" fontId="13" fillId="0" borderId="1" xfId="8" applyFont="1" applyFill="1" applyBorder="1" applyAlignment="1">
      <alignment vertical="center"/>
    </xf>
    <xf numFmtId="0" fontId="12" fillId="0" borderId="1" xfId="8" applyFont="1" applyFill="1" applyBorder="1" applyAlignment="1">
      <alignment vertical="center"/>
    </xf>
    <xf numFmtId="0" fontId="57" fillId="6" borderId="14" xfId="0" applyFont="1" applyFill="1" applyBorder="1" applyAlignment="1">
      <alignment horizontal="center" wrapText="1"/>
    </xf>
    <xf numFmtId="0" fontId="57" fillId="6" borderId="14" xfId="0" applyFont="1" applyFill="1" applyBorder="1"/>
    <xf numFmtId="165" fontId="57" fillId="6" borderId="14" xfId="0" applyNumberFormat="1" applyFont="1" applyFill="1" applyBorder="1" applyAlignment="1">
      <alignment horizontal="center" wrapText="1"/>
    </xf>
    <xf numFmtId="0" fontId="58" fillId="6" borderId="14" xfId="0" applyFont="1" applyFill="1" applyBorder="1" applyAlignment="1">
      <alignment horizontal="center"/>
    </xf>
    <xf numFmtId="0" fontId="58" fillId="6" borderId="14" xfId="0" applyFont="1" applyFill="1" applyBorder="1"/>
    <xf numFmtId="165" fontId="57" fillId="6" borderId="14" xfId="0" applyNumberFormat="1" applyFont="1" applyFill="1" applyBorder="1" applyAlignment="1">
      <alignment horizontal="center"/>
    </xf>
    <xf numFmtId="49" fontId="58" fillId="6" borderId="14" xfId="0" applyNumberFormat="1" applyFont="1" applyFill="1" applyBorder="1" applyAlignment="1">
      <alignment horizontal="center"/>
    </xf>
    <xf numFmtId="3" fontId="58" fillId="6" borderId="14" xfId="0" applyNumberFormat="1" applyFont="1" applyFill="1" applyBorder="1" applyAlignment="1">
      <alignment horizontal="center"/>
    </xf>
    <xf numFmtId="3" fontId="58" fillId="7" borderId="14" xfId="0" applyNumberFormat="1" applyFont="1" applyFill="1" applyBorder="1" applyAlignment="1">
      <alignment horizontal="center"/>
    </xf>
    <xf numFmtId="0" fontId="57" fillId="6" borderId="14" xfId="0" applyFont="1" applyFill="1" applyBorder="1" applyAlignment="1">
      <alignment horizontal="center"/>
    </xf>
    <xf numFmtId="3" fontId="57" fillId="6" borderId="14" xfId="0" applyNumberFormat="1" applyFont="1" applyFill="1" applyBorder="1" applyAlignment="1">
      <alignment horizontal="center"/>
    </xf>
    <xf numFmtId="3" fontId="57" fillId="7" borderId="14" xfId="0" applyNumberFormat="1" applyFont="1" applyFill="1" applyBorder="1" applyAlignment="1">
      <alignment horizontal="center"/>
    </xf>
    <xf numFmtId="0" fontId="12" fillId="6" borderId="0" xfId="0" applyFont="1" applyFill="1" applyAlignment="1">
      <alignment horizontal="center" wrapText="1"/>
    </xf>
    <xf numFmtId="0" fontId="12" fillId="6" borderId="0" xfId="0" applyFont="1" applyFill="1" applyAlignment="1">
      <alignment textRotation="90"/>
    </xf>
    <xf numFmtId="0" fontId="12" fillId="6" borderId="1" xfId="0" applyFont="1" applyFill="1" applyBorder="1" applyAlignment="1">
      <alignment horizontal="center" vertical="center"/>
    </xf>
    <xf numFmtId="0" fontId="13" fillId="6" borderId="1" xfId="0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/>
    </xf>
    <xf numFmtId="3" fontId="13" fillId="0" borderId="1" xfId="4" applyNumberFormat="1" applyFont="1" applyFill="1" applyBorder="1" applyAlignment="1">
      <alignment horizontal="center"/>
    </xf>
    <xf numFmtId="3" fontId="12" fillId="0" borderId="1" xfId="4" applyNumberFormat="1" applyFont="1" applyFill="1" applyBorder="1" applyAlignment="1">
      <alignment horizontal="center"/>
    </xf>
    <xf numFmtId="0" fontId="12" fillId="6" borderId="0" xfId="0" applyFont="1" applyFill="1" applyBorder="1" applyAlignment="1">
      <alignment horizontal="center" wrapText="1"/>
    </xf>
    <xf numFmtId="164" fontId="12" fillId="6" borderId="0" xfId="0" applyNumberFormat="1" applyFont="1" applyFill="1" applyBorder="1" applyAlignment="1">
      <alignment horizontal="center" wrapText="1"/>
    </xf>
    <xf numFmtId="0" fontId="13" fillId="6" borderId="3" xfId="0" applyFont="1" applyFill="1" applyBorder="1"/>
    <xf numFmtId="0" fontId="13" fillId="6" borderId="5" xfId="0" applyFont="1" applyFill="1" applyBorder="1"/>
    <xf numFmtId="49" fontId="13" fillId="6" borderId="3" xfId="0" applyNumberFormat="1" applyFont="1" applyFill="1" applyBorder="1" applyAlignment="1">
      <alignment horizontal="center"/>
    </xf>
    <xf numFmtId="3" fontId="13" fillId="6" borderId="5" xfId="0" applyNumberFormat="1" applyFont="1" applyFill="1" applyBorder="1" applyAlignment="1">
      <alignment horizontal="center"/>
    </xf>
    <xf numFmtId="0" fontId="13" fillId="6" borderId="3" xfId="0" applyFont="1" applyFill="1" applyBorder="1" applyAlignment="1">
      <alignment horizontal="center"/>
    </xf>
    <xf numFmtId="3" fontId="12" fillId="6" borderId="5" xfId="0" applyNumberFormat="1" applyFont="1" applyFill="1" applyBorder="1" applyAlignment="1">
      <alignment horizontal="center"/>
    </xf>
    <xf numFmtId="49" fontId="13" fillId="6" borderId="3" xfId="0" applyNumberFormat="1" applyFont="1" applyFill="1" applyBorder="1" applyAlignment="1">
      <alignment horizontal="left"/>
    </xf>
    <xf numFmtId="0" fontId="9" fillId="0" borderId="1" xfId="0" applyFont="1" applyFill="1" applyBorder="1" applyAlignment="1">
      <alignment horizontal="center" wrapText="1"/>
    </xf>
    <xf numFmtId="0" fontId="11" fillId="0" borderId="1" xfId="5" applyFont="1" applyFill="1" applyBorder="1" applyAlignment="1">
      <alignment horizontal="left"/>
    </xf>
    <xf numFmtId="0" fontId="12" fillId="0" borderId="1" xfId="0" applyFont="1" applyFill="1" applyBorder="1" applyAlignment="1">
      <alignment horizontal="center" wrapText="1"/>
    </xf>
    <xf numFmtId="1" fontId="12" fillId="0" borderId="4" xfId="0" applyNumberFormat="1" applyFont="1" applyFill="1" applyBorder="1" applyAlignment="1">
      <alignment horizontal="center"/>
    </xf>
    <xf numFmtId="1" fontId="13" fillId="0" borderId="3" xfId="8" applyNumberFormat="1" applyFont="1" applyFill="1" applyBorder="1" applyAlignment="1">
      <alignment horizontal="center"/>
    </xf>
    <xf numFmtId="1" fontId="13" fillId="0" borderId="4" xfId="8" applyNumberFormat="1" applyFont="1" applyFill="1" applyBorder="1" applyAlignment="1">
      <alignment horizontal="right"/>
    </xf>
    <xf numFmtId="1" fontId="13" fillId="0" borderId="4" xfId="8" applyNumberFormat="1" applyFont="1" applyFill="1" applyBorder="1" applyAlignment="1">
      <alignment horizontal="center"/>
    </xf>
    <xf numFmtId="0" fontId="13" fillId="0" borderId="5" xfId="8" applyFont="1" applyFill="1" applyBorder="1" applyAlignment="1">
      <alignment wrapText="1"/>
    </xf>
    <xf numFmtId="3" fontId="13" fillId="0" borderId="1" xfId="8" applyNumberFormat="1" applyFont="1" applyFill="1" applyBorder="1"/>
    <xf numFmtId="3" fontId="13" fillId="5" borderId="1" xfId="8" applyNumberFormat="1" applyFont="1" applyFill="1" applyBorder="1"/>
    <xf numFmtId="3" fontId="13" fillId="3" borderId="1" xfId="8" applyNumberFormat="1" applyFont="1" applyFill="1" applyBorder="1"/>
    <xf numFmtId="1" fontId="13" fillId="0" borderId="4" xfId="8" applyNumberFormat="1" applyFont="1" applyBorder="1" applyAlignment="1">
      <alignment horizontal="center"/>
    </xf>
    <xf numFmtId="1" fontId="13" fillId="0" borderId="12" xfId="8" applyNumberFormat="1" applyFont="1" applyBorder="1" applyAlignment="1">
      <alignment horizontal="center"/>
    </xf>
    <xf numFmtId="1" fontId="12" fillId="0" borderId="1" xfId="8" applyNumberFormat="1" applyFont="1" applyFill="1" applyBorder="1" applyAlignment="1">
      <alignment horizontal="right"/>
    </xf>
    <xf numFmtId="0" fontId="12" fillId="0" borderId="1" xfId="8" applyFont="1" applyFill="1" applyBorder="1" applyAlignment="1">
      <alignment horizontal="right"/>
    </xf>
    <xf numFmtId="1" fontId="13" fillId="0" borderId="1" xfId="8" applyNumberFormat="1" applyFont="1" applyFill="1" applyBorder="1" applyAlignment="1">
      <alignment horizontal="right"/>
    </xf>
    <xf numFmtId="3" fontId="13" fillId="0" borderId="1" xfId="9" applyNumberFormat="1" applyFont="1" applyFill="1" applyBorder="1" applyAlignment="1">
      <alignment wrapText="1"/>
    </xf>
    <xf numFmtId="3" fontId="13" fillId="5" borderId="1" xfId="9" applyNumberFormat="1" applyFont="1" applyFill="1" applyBorder="1" applyAlignment="1">
      <alignment wrapText="1"/>
    </xf>
    <xf numFmtId="3" fontId="13" fillId="3" borderId="1" xfId="9" applyNumberFormat="1" applyFont="1" applyFill="1" applyBorder="1" applyAlignment="1">
      <alignment wrapText="1"/>
    </xf>
    <xf numFmtId="3" fontId="13" fillId="0" borderId="1" xfId="8" applyNumberFormat="1" applyFont="1" applyFill="1" applyBorder="1" applyAlignment="1">
      <alignment horizontal="right" wrapText="1"/>
    </xf>
    <xf numFmtId="3" fontId="12" fillId="0" borderId="1" xfId="9" applyNumberFormat="1" applyFont="1" applyFill="1" applyBorder="1" applyAlignment="1">
      <alignment wrapText="1"/>
    </xf>
    <xf numFmtId="3" fontId="12" fillId="5" borderId="1" xfId="9" applyNumberFormat="1" applyFont="1" applyFill="1" applyBorder="1" applyAlignment="1">
      <alignment wrapText="1"/>
    </xf>
    <xf numFmtId="3" fontId="12" fillId="3" borderId="1" xfId="9" applyNumberFormat="1" applyFont="1" applyFill="1" applyBorder="1" applyAlignment="1">
      <alignment wrapText="1"/>
    </xf>
    <xf numFmtId="3" fontId="13" fillId="0" borderId="1" xfId="9" applyNumberFormat="1" applyFont="1" applyFill="1" applyBorder="1" applyAlignment="1">
      <alignment horizontal="right" wrapText="1"/>
    </xf>
    <xf numFmtId="3" fontId="13" fillId="0" borderId="0" xfId="9" applyNumberFormat="1" applyFont="1" applyFill="1" applyAlignment="1"/>
    <xf numFmtId="3" fontId="13" fillId="5" borderId="0" xfId="9" applyNumberFormat="1" applyFont="1" applyFill="1" applyAlignment="1"/>
    <xf numFmtId="3" fontId="13" fillId="3" borderId="0" xfId="9" applyNumberFormat="1" applyFont="1" applyFill="1" applyAlignment="1"/>
    <xf numFmtId="1" fontId="13" fillId="0" borderId="1" xfId="8" applyNumberFormat="1" applyFont="1" applyFill="1" applyBorder="1" applyAlignment="1">
      <alignment horizontal="right" wrapText="1"/>
    </xf>
    <xf numFmtId="49" fontId="59" fillId="0" borderId="1" xfId="8" applyNumberFormat="1" applyFont="1" applyFill="1" applyBorder="1" applyAlignment="1">
      <alignment horizontal="right" wrapText="1"/>
    </xf>
    <xf numFmtId="49" fontId="59" fillId="0" borderId="0" xfId="8" applyNumberFormat="1" applyFont="1" applyFill="1" applyAlignment="1">
      <alignment horizontal="right" wrapText="1"/>
    </xf>
    <xf numFmtId="49" fontId="13" fillId="0" borderId="1" xfId="8" applyNumberFormat="1" applyFont="1" applyFill="1" applyBorder="1" applyAlignment="1">
      <alignment horizontal="right" wrapText="1"/>
    </xf>
    <xf numFmtId="168" fontId="12" fillId="0" borderId="1" xfId="8" applyNumberFormat="1" applyFont="1" applyFill="1" applyBorder="1" applyAlignment="1">
      <alignment horizontal="center"/>
    </xf>
    <xf numFmtId="168" fontId="12" fillId="0" borderId="1" xfId="8" applyNumberFormat="1" applyFont="1" applyFill="1" applyBorder="1" applyAlignment="1">
      <alignment horizontal="right"/>
    </xf>
    <xf numFmtId="168" fontId="12" fillId="0" borderId="1" xfId="8" applyNumberFormat="1" applyFont="1" applyFill="1" applyBorder="1" applyAlignment="1">
      <alignment horizontal="left" wrapText="1"/>
    </xf>
    <xf numFmtId="168" fontId="13" fillId="0" borderId="1" xfId="8" applyNumberFormat="1" applyFont="1" applyFill="1" applyBorder="1" applyAlignment="1">
      <alignment horizontal="center" vertical="top"/>
    </xf>
    <xf numFmtId="168" fontId="13" fillId="0" borderId="1" xfId="8" applyNumberFormat="1" applyFont="1" applyFill="1" applyBorder="1" applyAlignment="1">
      <alignment horizontal="right" vertical="top" wrapText="1"/>
    </xf>
    <xf numFmtId="168" fontId="13" fillId="0" borderId="1" xfId="8" applyNumberFormat="1" applyFont="1" applyFill="1" applyBorder="1" applyAlignment="1">
      <alignment vertical="top"/>
    </xf>
    <xf numFmtId="168" fontId="13" fillId="0" borderId="1" xfId="8" applyNumberFormat="1" applyFont="1" applyFill="1" applyBorder="1" applyAlignment="1">
      <alignment horizontal="left" vertical="top" wrapText="1"/>
    </xf>
    <xf numFmtId="3" fontId="13" fillId="0" borderId="1" xfId="9" applyNumberFormat="1" applyFont="1" applyFill="1" applyBorder="1" applyAlignment="1">
      <alignment horizontal="right" vertical="top" wrapText="1"/>
    </xf>
    <xf numFmtId="3" fontId="13" fillId="0" borderId="1" xfId="9" applyNumberFormat="1" applyFont="1" applyFill="1" applyBorder="1" applyAlignment="1">
      <alignment vertical="top" wrapText="1"/>
    </xf>
    <xf numFmtId="1" fontId="13" fillId="0" borderId="1" xfId="8" quotePrefix="1" applyNumberFormat="1" applyFont="1" applyFill="1" applyBorder="1" applyAlignment="1">
      <alignment horizontal="right" wrapText="1"/>
    </xf>
    <xf numFmtId="49" fontId="59" fillId="0" borderId="0" xfId="8" applyNumberFormat="1" applyFont="1" applyFill="1" applyAlignment="1">
      <alignment horizontal="right"/>
    </xf>
    <xf numFmtId="0" fontId="59" fillId="0" borderId="1" xfId="8" quotePrefix="1" applyFont="1" applyFill="1" applyBorder="1" applyAlignment="1">
      <alignment horizontal="right"/>
    </xf>
    <xf numFmtId="0" fontId="59" fillId="0" borderId="15" xfId="8" quotePrefix="1" applyFont="1" applyFill="1" applyBorder="1" applyAlignment="1">
      <alignment horizontal="right" vertical="center"/>
    </xf>
    <xf numFmtId="3" fontId="13" fillId="5" borderId="1" xfId="9" applyNumberFormat="1" applyFont="1" applyFill="1" applyBorder="1" applyAlignment="1">
      <alignment vertical="top" wrapText="1"/>
    </xf>
    <xf numFmtId="3" fontId="13" fillId="3" borderId="1" xfId="9" applyNumberFormat="1" applyFont="1" applyFill="1" applyBorder="1" applyAlignment="1">
      <alignment vertical="top" wrapText="1"/>
    </xf>
    <xf numFmtId="0" fontId="59" fillId="0" borderId="0" xfId="8" quotePrefix="1" applyFont="1" applyFill="1" applyAlignment="1">
      <alignment horizontal="right"/>
    </xf>
    <xf numFmtId="1" fontId="13" fillId="0" borderId="4" xfId="8" applyNumberFormat="1" applyFont="1" applyBorder="1" applyAlignment="1">
      <alignment horizontal="right"/>
    </xf>
    <xf numFmtId="3" fontId="13" fillId="0" borderId="4" xfId="8" applyNumberFormat="1" applyFont="1" applyFill="1" applyBorder="1" applyAlignment="1">
      <alignment horizontal="center"/>
    </xf>
    <xf numFmtId="3" fontId="13" fillId="0" borderId="4" xfId="8" applyNumberFormat="1" applyFont="1" applyFill="1" applyBorder="1" applyAlignment="1"/>
    <xf numFmtId="3" fontId="13" fillId="0" borderId="1" xfId="8" applyNumberFormat="1" applyFont="1" applyFill="1" applyBorder="1" applyAlignment="1"/>
    <xf numFmtId="3" fontId="13" fillId="5" borderId="4" xfId="8" applyNumberFormat="1" applyFont="1" applyFill="1" applyBorder="1" applyAlignment="1"/>
    <xf numFmtId="3" fontId="13" fillId="3" borderId="4" xfId="8" applyNumberFormat="1" applyFont="1" applyFill="1" applyBorder="1" applyAlignment="1"/>
    <xf numFmtId="3" fontId="13" fillId="0" borderId="4" xfId="8" applyNumberFormat="1" applyFont="1" applyFill="1" applyBorder="1" applyAlignment="1">
      <alignment horizontal="right"/>
    </xf>
    <xf numFmtId="1" fontId="13" fillId="0" borderId="12" xfId="8" applyNumberFormat="1" applyFont="1" applyBorder="1" applyAlignment="1">
      <alignment horizontal="right"/>
    </xf>
    <xf numFmtId="3" fontId="13" fillId="0" borderId="13" xfId="8" applyNumberFormat="1" applyFont="1" applyFill="1" applyBorder="1" applyAlignment="1">
      <alignment horizontal="left" wrapText="1"/>
    </xf>
    <xf numFmtId="3" fontId="13" fillId="0" borderId="13" xfId="8" applyNumberFormat="1" applyFont="1" applyFill="1" applyBorder="1" applyAlignment="1">
      <alignment wrapText="1"/>
    </xf>
    <xf numFmtId="3" fontId="13" fillId="0" borderId="12" xfId="8" applyNumberFormat="1" applyFont="1" applyFill="1" applyBorder="1" applyAlignment="1">
      <alignment horizontal="right" wrapText="1"/>
    </xf>
    <xf numFmtId="3" fontId="13" fillId="0" borderId="12" xfId="8" applyNumberFormat="1" applyFont="1" applyFill="1" applyBorder="1" applyAlignment="1">
      <alignment horizontal="left" wrapText="1"/>
    </xf>
    <xf numFmtId="3" fontId="12" fillId="0" borderId="12" xfId="8" applyNumberFormat="1" applyFont="1" applyFill="1" applyBorder="1" applyAlignment="1">
      <alignment horizontal="right" wrapText="1"/>
    </xf>
    <xf numFmtId="3" fontId="13" fillId="0" borderId="0" xfId="8" applyNumberFormat="1" applyFont="1" applyFill="1"/>
    <xf numFmtId="1" fontId="13" fillId="6" borderId="4" xfId="8" applyNumberFormat="1" applyFont="1" applyFill="1" applyBorder="1" applyAlignment="1">
      <alignment horizontal="center"/>
    </xf>
    <xf numFmtId="3" fontId="13" fillId="6" borderId="4" xfId="8" applyNumberFormat="1" applyFont="1" applyFill="1" applyBorder="1" applyAlignment="1">
      <alignment horizontal="center"/>
    </xf>
    <xf numFmtId="3" fontId="13" fillId="6" borderId="1" xfId="8" applyNumberFormat="1" applyFont="1" applyFill="1" applyBorder="1"/>
    <xf numFmtId="3" fontId="13" fillId="5" borderId="4" xfId="8" applyNumberFormat="1" applyFont="1" applyFill="1" applyBorder="1"/>
    <xf numFmtId="3" fontId="13" fillId="3" borderId="4" xfId="8" applyNumberFormat="1" applyFont="1" applyFill="1" applyBorder="1"/>
    <xf numFmtId="1" fontId="13" fillId="6" borderId="13" xfId="8" applyNumberFormat="1" applyFont="1" applyFill="1" applyBorder="1" applyAlignment="1">
      <alignment horizontal="center"/>
    </xf>
    <xf numFmtId="3" fontId="13" fillId="6" borderId="1" xfId="8" applyNumberFormat="1" applyFont="1" applyFill="1" applyBorder="1" applyAlignment="1">
      <alignment wrapText="1"/>
    </xf>
    <xf numFmtId="1" fontId="13" fillId="6" borderId="12" xfId="8" applyNumberFormat="1" applyFont="1" applyFill="1" applyBorder="1" applyAlignment="1">
      <alignment horizontal="center"/>
    </xf>
    <xf numFmtId="169" fontId="12" fillId="0" borderId="1" xfId="9" applyNumberFormat="1" applyFont="1" applyFill="1" applyBorder="1" applyAlignment="1">
      <alignment horizontal="left" wrapText="1"/>
    </xf>
    <xf numFmtId="169" fontId="12" fillId="5" borderId="1" xfId="9" applyNumberFormat="1" applyFont="1" applyFill="1" applyBorder="1" applyAlignment="1">
      <alignment horizontal="left" wrapText="1"/>
    </xf>
    <xf numFmtId="169" fontId="12" fillId="3" borderId="1" xfId="9" applyNumberFormat="1" applyFont="1" applyFill="1" applyBorder="1" applyAlignment="1">
      <alignment horizontal="left" wrapText="1"/>
    </xf>
    <xf numFmtId="169" fontId="13" fillId="0" borderId="1" xfId="9" applyNumberFormat="1" applyFont="1" applyFill="1" applyBorder="1" applyAlignment="1">
      <alignment horizontal="left" wrapText="1"/>
    </xf>
    <xf numFmtId="169" fontId="13" fillId="5" borderId="1" xfId="9" applyNumberFormat="1" applyFont="1" applyFill="1" applyBorder="1" applyAlignment="1">
      <alignment horizontal="left" wrapText="1"/>
    </xf>
    <xf numFmtId="169" fontId="13" fillId="3" borderId="1" xfId="9" applyNumberFormat="1" applyFont="1" applyFill="1" applyBorder="1" applyAlignment="1">
      <alignment horizontal="left" wrapText="1"/>
    </xf>
    <xf numFmtId="169" fontId="13" fillId="0" borderId="1" xfId="9" applyNumberFormat="1" applyFont="1" applyFill="1" applyBorder="1" applyAlignment="1">
      <alignment horizontal="left"/>
    </xf>
    <xf numFmtId="169" fontId="13" fillId="5" borderId="1" xfId="9" applyNumberFormat="1" applyFont="1" applyFill="1" applyBorder="1" applyAlignment="1">
      <alignment horizontal="left"/>
    </xf>
    <xf numFmtId="169" fontId="13" fillId="3" borderId="1" xfId="9" applyNumberFormat="1" applyFont="1" applyFill="1" applyBorder="1" applyAlignment="1">
      <alignment horizontal="left"/>
    </xf>
    <xf numFmtId="43" fontId="12" fillId="8" borderId="1" xfId="9" applyFont="1" applyFill="1" applyBorder="1" applyAlignment="1">
      <alignment horizontal="left" wrapText="1"/>
    </xf>
    <xf numFmtId="0" fontId="4" fillId="0" borderId="17" xfId="0" applyFont="1" applyFill="1" applyBorder="1" applyAlignment="1">
      <alignment horizontal="left"/>
    </xf>
    <xf numFmtId="1" fontId="4" fillId="0" borderId="8" xfId="0" applyNumberFormat="1" applyFont="1" applyFill="1" applyBorder="1" applyAlignment="1">
      <alignment horizontal="center"/>
    </xf>
    <xf numFmtId="1" fontId="12" fillId="0" borderId="0" xfId="0" applyNumberFormat="1" applyFont="1" applyFill="1" applyBorder="1" applyAlignment="1">
      <alignment horizontal="center"/>
    </xf>
    <xf numFmtId="0" fontId="4" fillId="0" borderId="0" xfId="0" applyFont="1" applyFill="1" applyBorder="1"/>
    <xf numFmtId="1" fontId="4" fillId="0" borderId="5" xfId="0" applyNumberFormat="1" applyFont="1" applyFill="1" applyBorder="1" applyAlignment="1">
      <alignment horizontal="center"/>
    </xf>
    <xf numFmtId="1" fontId="4" fillId="0" borderId="3" xfId="0" applyNumberFormat="1" applyFont="1" applyFill="1" applyBorder="1" applyAlignment="1">
      <alignment horizontal="center"/>
    </xf>
    <xf numFmtId="0" fontId="12" fillId="0" borderId="4" xfId="0" applyFont="1" applyFill="1" applyBorder="1" applyAlignment="1">
      <alignment horizontal="center"/>
    </xf>
    <xf numFmtId="4" fontId="12" fillId="0" borderId="5" xfId="0" applyNumberFormat="1" applyFont="1" applyFill="1" applyBorder="1" applyAlignment="1">
      <alignment wrapText="1"/>
    </xf>
    <xf numFmtId="43" fontId="12" fillId="5" borderId="1" xfId="7" applyFont="1" applyFill="1" applyBorder="1" applyAlignment="1">
      <alignment horizontal="left" wrapText="1"/>
    </xf>
    <xf numFmtId="43" fontId="13" fillId="5" borderId="1" xfId="7" applyFont="1" applyFill="1" applyBorder="1" applyAlignment="1">
      <alignment horizontal="left" wrapText="1"/>
    </xf>
    <xf numFmtId="0" fontId="4" fillId="3" borderId="19" xfId="0" applyFont="1" applyFill="1" applyBorder="1"/>
    <xf numFmtId="0" fontId="4" fillId="3" borderId="0" xfId="0" applyFont="1" applyFill="1" applyBorder="1"/>
    <xf numFmtId="0" fontId="4" fillId="5" borderId="19" xfId="0" applyFont="1" applyFill="1" applyBorder="1"/>
    <xf numFmtId="0" fontId="4" fillId="5" borderId="0" xfId="0" applyFont="1" applyFill="1" applyBorder="1"/>
    <xf numFmtId="4" fontId="12" fillId="5" borderId="1" xfId="8" applyNumberFormat="1" applyFont="1" applyFill="1" applyBorder="1" applyAlignment="1">
      <alignment horizontal="left" wrapText="1"/>
    </xf>
    <xf numFmtId="4" fontId="13" fillId="5" borderId="1" xfId="8" applyNumberFormat="1" applyFont="1" applyFill="1" applyBorder="1" applyAlignment="1">
      <alignment horizontal="left" wrapText="1"/>
    </xf>
    <xf numFmtId="4" fontId="12" fillId="3" borderId="1" xfId="8" applyNumberFormat="1" applyFont="1" applyFill="1" applyBorder="1" applyAlignment="1">
      <alignment horizontal="left" wrapText="1"/>
    </xf>
    <xf numFmtId="4" fontId="13" fillId="3" borderId="1" xfId="8" applyNumberFormat="1" applyFont="1" applyFill="1" applyBorder="1" applyAlignment="1">
      <alignment horizontal="left" wrapText="1"/>
    </xf>
    <xf numFmtId="171" fontId="0" fillId="0" borderId="1" xfId="0" applyNumberFormat="1" applyFont="1" applyBorder="1" applyAlignment="1">
      <alignment horizontal="right"/>
    </xf>
    <xf numFmtId="0" fontId="0" fillId="0" borderId="1" xfId="0" applyFont="1" applyBorder="1" applyAlignment="1">
      <alignment horizontal="right"/>
    </xf>
    <xf numFmtId="10" fontId="0" fillId="0" borderId="1" xfId="0" applyNumberFormat="1" applyFont="1" applyBorder="1" applyAlignment="1">
      <alignment horizontal="right"/>
    </xf>
    <xf numFmtId="9" fontId="0" fillId="0" borderId="1" xfId="0" applyNumberFormat="1" applyFont="1" applyBorder="1" applyAlignment="1">
      <alignment horizontal="right"/>
    </xf>
    <xf numFmtId="3" fontId="0" fillId="0" borderId="1" xfId="0" applyNumberFormat="1" applyFont="1" applyBorder="1"/>
    <xf numFmtId="3" fontId="0" fillId="0" borderId="1" xfId="0" applyNumberFormat="1" applyFont="1" applyFill="1" applyBorder="1"/>
    <xf numFmtId="3" fontId="13" fillId="0" borderId="4" xfId="8" applyNumberFormat="1" applyFont="1" applyBorder="1" applyAlignment="1">
      <alignment horizontal="center"/>
    </xf>
    <xf numFmtId="3" fontId="13" fillId="0" borderId="12" xfId="8" applyNumberFormat="1" applyFont="1" applyBorder="1" applyAlignment="1">
      <alignment horizontal="left" wrapText="1"/>
    </xf>
    <xf numFmtId="0" fontId="3" fillId="0" borderId="1" xfId="0" applyNumberFormat="1" applyFont="1" applyBorder="1"/>
    <xf numFmtId="49" fontId="3" fillId="0" borderId="1" xfId="0" applyNumberFormat="1" applyFont="1" applyBorder="1"/>
    <xf numFmtId="43" fontId="7" fillId="0" borderId="1" xfId="0" applyNumberFormat="1" applyFont="1" applyBorder="1"/>
    <xf numFmtId="43" fontId="1" fillId="6" borderId="1" xfId="4" applyFont="1" applyFill="1" applyBorder="1" applyProtection="1"/>
    <xf numFmtId="43" fontId="12" fillId="0" borderId="1" xfId="6" applyNumberFormat="1" applyFont="1" applyFill="1" applyBorder="1" applyAlignment="1">
      <alignment horizontal="left" wrapText="1"/>
    </xf>
    <xf numFmtId="43" fontId="12" fillId="5" borderId="1" xfId="6" applyNumberFormat="1" applyFont="1" applyFill="1" applyBorder="1" applyAlignment="1">
      <alignment horizontal="left" wrapText="1"/>
    </xf>
    <xf numFmtId="43" fontId="12" fillId="3" borderId="1" xfId="6" applyNumberFormat="1" applyFont="1" applyFill="1" applyBorder="1" applyAlignment="1">
      <alignment horizontal="left" wrapText="1"/>
    </xf>
    <xf numFmtId="43" fontId="13" fillId="0" borderId="1" xfId="6" applyNumberFormat="1" applyFont="1" applyFill="1" applyBorder="1" applyAlignment="1">
      <alignment horizontal="left" wrapText="1"/>
    </xf>
    <xf numFmtId="43" fontId="13" fillId="5" borderId="1" xfId="6" applyNumberFormat="1" applyFont="1" applyFill="1" applyBorder="1" applyAlignment="1">
      <alignment horizontal="left" wrapText="1"/>
    </xf>
    <xf numFmtId="43" fontId="13" fillId="3" borderId="1" xfId="6" applyNumberFormat="1" applyFont="1" applyFill="1" applyBorder="1" applyAlignment="1">
      <alignment horizontal="left" wrapText="1"/>
    </xf>
    <xf numFmtId="43" fontId="13" fillId="0" borderId="1" xfId="6" applyNumberFormat="1" applyFont="1" applyFill="1" applyBorder="1" applyAlignment="1">
      <alignment horizontal="left" vertical="top" wrapText="1"/>
    </xf>
    <xf numFmtId="43" fontId="13" fillId="5" borderId="1" xfId="6" applyNumberFormat="1" applyFont="1" applyFill="1" applyBorder="1" applyAlignment="1">
      <alignment horizontal="left" vertical="top" wrapText="1"/>
    </xf>
    <xf numFmtId="43" fontId="13" fillId="3" borderId="1" xfId="6" applyNumberFormat="1" applyFont="1" applyFill="1" applyBorder="1" applyAlignment="1">
      <alignment horizontal="left" vertical="top" wrapText="1"/>
    </xf>
    <xf numFmtId="0" fontId="15" fillId="0" borderId="1" xfId="0" applyFont="1" applyFill="1" applyBorder="1" applyAlignment="1"/>
    <xf numFmtId="0" fontId="16" fillId="0" borderId="1" xfId="0" applyFont="1" applyFill="1" applyBorder="1" applyAlignment="1"/>
    <xf numFmtId="4" fontId="15" fillId="0" borderId="1" xfId="0" applyNumberFormat="1" applyFont="1" applyFill="1" applyBorder="1" applyAlignment="1">
      <alignment wrapText="1"/>
    </xf>
    <xf numFmtId="3" fontId="15" fillId="0" borderId="1" xfId="0" applyNumberFormat="1" applyFont="1" applyFill="1" applyBorder="1" applyAlignment="1">
      <alignment wrapText="1"/>
    </xf>
    <xf numFmtId="0" fontId="13" fillId="0" borderId="1" xfId="0" applyFont="1" applyBorder="1" applyAlignment="1">
      <alignment horizontal="left"/>
    </xf>
    <xf numFmtId="0" fontId="13" fillId="0" borderId="1" xfId="0" applyFont="1" applyBorder="1" applyAlignment="1">
      <alignment horizontal="left" wrapText="1"/>
    </xf>
    <xf numFmtId="1" fontId="12" fillId="0" borderId="1" xfId="0" applyNumberFormat="1" applyFont="1" applyBorder="1" applyAlignment="1">
      <alignment horizontal="center"/>
    </xf>
    <xf numFmtId="0" fontId="12" fillId="0" borderId="1" xfId="0" applyFont="1" applyBorder="1"/>
    <xf numFmtId="43" fontId="40" fillId="3" borderId="1" xfId="6" applyNumberFormat="1" applyFont="1" applyFill="1" applyBorder="1" applyAlignment="1">
      <alignment horizontal="left" wrapText="1"/>
    </xf>
    <xf numFmtId="4" fontId="40" fillId="5" borderId="1" xfId="0" applyNumberFormat="1" applyFont="1" applyFill="1" applyBorder="1" applyAlignment="1">
      <alignment wrapText="1"/>
    </xf>
    <xf numFmtId="0" fontId="17" fillId="5" borderId="4" xfId="0" applyFont="1" applyFill="1" applyBorder="1"/>
    <xf numFmtId="0" fontId="17" fillId="3" borderId="4" xfId="0" applyFont="1" applyFill="1" applyBorder="1"/>
    <xf numFmtId="43" fontId="0" fillId="0" borderId="0" xfId="4" applyFont="1"/>
    <xf numFmtId="43" fontId="0" fillId="0" borderId="0" xfId="0" applyNumberFormat="1"/>
    <xf numFmtId="1" fontId="12" fillId="6" borderId="1" xfId="0" applyNumberFormat="1" applyFont="1" applyFill="1" applyBorder="1" applyAlignment="1">
      <alignment horizontal="center"/>
    </xf>
    <xf numFmtId="43" fontId="45" fillId="6" borderId="1" xfId="4" applyFont="1" applyFill="1" applyBorder="1" applyAlignment="1">
      <alignment horizontal="left" wrapText="1"/>
    </xf>
    <xf numFmtId="0" fontId="48" fillId="0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50" fillId="0" borderId="1" xfId="5" applyFont="1" applyFill="1" applyBorder="1" applyAlignment="1">
      <alignment horizontal="left"/>
    </xf>
    <xf numFmtId="0" fontId="9" fillId="0" borderId="1" xfId="0" applyFont="1" applyFill="1" applyBorder="1" applyAlignment="1">
      <alignment horizontal="center" wrapText="1"/>
    </xf>
    <xf numFmtId="0" fontId="11" fillId="0" borderId="1" xfId="5" applyFont="1" applyFill="1" applyBorder="1" applyAlignment="1">
      <alignment horizontal="left"/>
    </xf>
    <xf numFmtId="0" fontId="12" fillId="0" borderId="1" xfId="0" applyFont="1" applyFill="1" applyBorder="1" applyAlignment="1">
      <alignment horizontal="center" wrapText="1"/>
    </xf>
    <xf numFmtId="0" fontId="9" fillId="0" borderId="20" xfId="0" applyFont="1" applyFill="1" applyBorder="1" applyAlignment="1">
      <alignment horizontal="center" wrapText="1"/>
    </xf>
    <xf numFmtId="0" fontId="9" fillId="0" borderId="0" xfId="0" applyFont="1" applyFill="1" applyBorder="1" applyAlignment="1">
      <alignment horizontal="center" wrapText="1"/>
    </xf>
    <xf numFmtId="0" fontId="17" fillId="0" borderId="1" xfId="0" applyFont="1" applyFill="1" applyBorder="1" applyAlignment="1">
      <alignment horizontal="center" wrapText="1"/>
    </xf>
    <xf numFmtId="1" fontId="13" fillId="0" borderId="1" xfId="0" applyNumberFormat="1" applyFont="1" applyFill="1" applyBorder="1" applyAlignment="1">
      <alignment horizontal="center"/>
    </xf>
    <xf numFmtId="1" fontId="12" fillId="0" borderId="1" xfId="0" applyNumberFormat="1" applyFont="1" applyFill="1" applyBorder="1" applyAlignment="1">
      <alignment horizontal="center"/>
    </xf>
    <xf numFmtId="0" fontId="18" fillId="0" borderId="1" xfId="0" applyFont="1" applyFill="1" applyBorder="1" applyAlignment="1">
      <alignment horizontal="center" wrapText="1"/>
    </xf>
    <xf numFmtId="0" fontId="12" fillId="6" borderId="1" xfId="0" applyFont="1" applyFill="1" applyBorder="1" applyAlignment="1">
      <alignment horizontal="center" wrapText="1"/>
    </xf>
    <xf numFmtId="0" fontId="50" fillId="6" borderId="1" xfId="5" applyFont="1" applyFill="1" applyBorder="1" applyAlignment="1">
      <alignment horizontal="left"/>
    </xf>
    <xf numFmtId="0" fontId="9" fillId="6" borderId="1" xfId="0" applyFont="1" applyFill="1" applyBorder="1" applyAlignment="1">
      <alignment horizontal="center" wrapText="1"/>
    </xf>
    <xf numFmtId="0" fontId="11" fillId="6" borderId="1" xfId="5" applyFont="1" applyFill="1" applyBorder="1" applyAlignment="1">
      <alignment horizontal="left"/>
    </xf>
    <xf numFmtId="0" fontId="48" fillId="6" borderId="1" xfId="0" applyFont="1" applyFill="1" applyBorder="1" applyAlignment="1">
      <alignment horizontal="center" wrapText="1"/>
    </xf>
    <xf numFmtId="0" fontId="49" fillId="6" borderId="1" xfId="5" applyFont="1" applyFill="1" applyBorder="1" applyAlignment="1">
      <alignment horizontal="left"/>
    </xf>
    <xf numFmtId="164" fontId="12" fillId="0" borderId="1" xfId="0" applyNumberFormat="1" applyFont="1" applyFill="1" applyBorder="1" applyAlignment="1">
      <alignment horizontal="left"/>
    </xf>
    <xf numFmtId="164" fontId="12" fillId="0" borderId="1" xfId="0" applyNumberFormat="1" applyFont="1" applyFill="1" applyBorder="1" applyAlignment="1">
      <alignment horizontal="center" wrapText="1"/>
    </xf>
    <xf numFmtId="164" fontId="12" fillId="0" borderId="1" xfId="0" applyNumberFormat="1" applyFont="1" applyFill="1" applyBorder="1" applyAlignment="1">
      <alignment horizontal="center"/>
    </xf>
    <xf numFmtId="3" fontId="12" fillId="0" borderId="1" xfId="0" applyNumberFormat="1" applyFont="1" applyFill="1" applyBorder="1" applyAlignment="1">
      <alignment horizontal="center"/>
    </xf>
    <xf numFmtId="3" fontId="12" fillId="6" borderId="1" xfId="0" applyNumberFormat="1" applyFont="1" applyFill="1" applyBorder="1" applyAlignment="1">
      <alignment horizontal="center"/>
    </xf>
    <xf numFmtId="164" fontId="12" fillId="6" borderId="1" xfId="0" applyNumberFormat="1" applyFont="1" applyFill="1" applyBorder="1" applyAlignment="1">
      <alignment horizontal="center" wrapText="1"/>
    </xf>
    <xf numFmtId="164" fontId="12" fillId="6" borderId="1" xfId="0" applyNumberFormat="1" applyFont="1" applyFill="1" applyBorder="1" applyAlignment="1">
      <alignment horizontal="center"/>
    </xf>
    <xf numFmtId="164" fontId="12" fillId="6" borderId="1" xfId="0" applyNumberFormat="1" applyFont="1" applyFill="1" applyBorder="1" applyAlignment="1">
      <alignment horizontal="left"/>
    </xf>
    <xf numFmtId="164" fontId="12" fillId="0" borderId="3" xfId="0" applyNumberFormat="1" applyFont="1" applyFill="1" applyBorder="1" applyAlignment="1">
      <alignment horizontal="center" wrapText="1"/>
    </xf>
    <xf numFmtId="164" fontId="12" fillId="0" borderId="4" xfId="0" applyNumberFormat="1" applyFont="1" applyFill="1" applyBorder="1" applyAlignment="1">
      <alignment horizontal="center" wrapText="1"/>
    </xf>
    <xf numFmtId="164" fontId="12" fillId="0" borderId="5" xfId="0" applyNumberFormat="1" applyFont="1" applyFill="1" applyBorder="1" applyAlignment="1">
      <alignment horizontal="center" wrapText="1"/>
    </xf>
    <xf numFmtId="164" fontId="12" fillId="0" borderId="3" xfId="0" applyNumberFormat="1" applyFont="1" applyFill="1" applyBorder="1" applyAlignment="1">
      <alignment horizontal="left"/>
    </xf>
    <xf numFmtId="164" fontId="12" fillId="0" borderId="4" xfId="0" applyNumberFormat="1" applyFont="1" applyFill="1" applyBorder="1" applyAlignment="1">
      <alignment horizontal="left"/>
    </xf>
    <xf numFmtId="164" fontId="12" fillId="0" borderId="5" xfId="0" applyNumberFormat="1" applyFont="1" applyFill="1" applyBorder="1" applyAlignment="1">
      <alignment horizontal="left"/>
    </xf>
    <xf numFmtId="3" fontId="12" fillId="0" borderId="3" xfId="0" applyNumberFormat="1" applyFont="1" applyFill="1" applyBorder="1" applyAlignment="1">
      <alignment horizontal="center"/>
    </xf>
    <xf numFmtId="3" fontId="12" fillId="0" borderId="4" xfId="0" applyNumberFormat="1" applyFont="1" applyFill="1" applyBorder="1" applyAlignment="1">
      <alignment horizontal="center"/>
    </xf>
    <xf numFmtId="3" fontId="12" fillId="0" borderId="5" xfId="0" applyNumberFormat="1" applyFont="1" applyFill="1" applyBorder="1" applyAlignment="1">
      <alignment horizontal="center"/>
    </xf>
    <xf numFmtId="0" fontId="8" fillId="0" borderId="2" xfId="0" applyNumberFormat="1" applyFont="1" applyBorder="1" applyAlignment="1">
      <alignment horizontal="center"/>
    </xf>
    <xf numFmtId="1" fontId="12" fillId="6" borderId="3" xfId="0" applyNumberFormat="1" applyFont="1" applyFill="1" applyBorder="1" applyAlignment="1">
      <alignment horizontal="center"/>
    </xf>
    <xf numFmtId="1" fontId="12" fillId="6" borderId="4" xfId="0" applyNumberFormat="1" applyFont="1" applyFill="1" applyBorder="1" applyAlignment="1">
      <alignment horizontal="center"/>
    </xf>
    <xf numFmtId="1" fontId="12" fillId="6" borderId="5" xfId="0" applyNumberFormat="1" applyFont="1" applyFill="1" applyBorder="1" applyAlignment="1">
      <alignment horizontal="center"/>
    </xf>
    <xf numFmtId="0" fontId="18" fillId="6" borderId="1" xfId="0" applyFont="1" applyFill="1" applyBorder="1" applyAlignment="1">
      <alignment horizontal="center" wrapText="1"/>
    </xf>
    <xf numFmtId="0" fontId="11" fillId="6" borderId="3" xfId="5" applyFont="1" applyFill="1" applyBorder="1" applyAlignment="1">
      <alignment horizontal="left"/>
    </xf>
    <xf numFmtId="0" fontId="11" fillId="6" borderId="4" xfId="5" applyFont="1" applyFill="1" applyBorder="1" applyAlignment="1">
      <alignment horizontal="left"/>
    </xf>
    <xf numFmtId="0" fontId="11" fillId="6" borderId="5" xfId="5" applyFont="1" applyFill="1" applyBorder="1" applyAlignment="1">
      <alignment horizontal="left"/>
    </xf>
    <xf numFmtId="0" fontId="9" fillId="6" borderId="3" xfId="0" applyFont="1" applyFill="1" applyBorder="1" applyAlignment="1">
      <alignment horizontal="center" wrapText="1"/>
    </xf>
    <xf numFmtId="0" fontId="9" fillId="6" borderId="4" xfId="0" applyFont="1" applyFill="1" applyBorder="1" applyAlignment="1">
      <alignment horizontal="center" wrapText="1"/>
    </xf>
    <xf numFmtId="0" fontId="9" fillId="6" borderId="5" xfId="0" applyFont="1" applyFill="1" applyBorder="1" applyAlignment="1">
      <alignment horizontal="center" wrapText="1"/>
    </xf>
    <xf numFmtId="1" fontId="12" fillId="6" borderId="1" xfId="0" applyNumberFormat="1" applyFont="1" applyFill="1" applyBorder="1" applyAlignment="1">
      <alignment horizontal="center"/>
    </xf>
    <xf numFmtId="0" fontId="21" fillId="6" borderId="1" xfId="0" applyFont="1" applyFill="1" applyBorder="1" applyAlignment="1">
      <alignment horizontal="center" wrapText="1"/>
    </xf>
    <xf numFmtId="0" fontId="9" fillId="6" borderId="1" xfId="0" applyFont="1" applyFill="1" applyBorder="1" applyAlignment="1" applyProtection="1">
      <alignment horizontal="center" wrapText="1"/>
      <protection locked="0"/>
    </xf>
    <xf numFmtId="0" fontId="11" fillId="6" borderId="1" xfId="5" applyFont="1" applyFill="1" applyBorder="1" applyAlignment="1" applyProtection="1">
      <alignment horizontal="left"/>
      <protection locked="0"/>
    </xf>
    <xf numFmtId="0" fontId="22" fillId="6" borderId="1" xfId="0" applyFont="1" applyFill="1" applyBorder="1" applyAlignment="1">
      <alignment horizontal="center" wrapText="1"/>
    </xf>
    <xf numFmtId="0" fontId="23" fillId="6" borderId="1" xfId="5" applyFont="1" applyFill="1" applyBorder="1" applyAlignment="1">
      <alignment horizontal="left"/>
    </xf>
    <xf numFmtId="0" fontId="38" fillId="6" borderId="3" xfId="5" applyFont="1" applyFill="1" applyBorder="1" applyAlignment="1">
      <alignment horizontal="left" vertical="center"/>
    </xf>
    <xf numFmtId="0" fontId="38" fillId="6" borderId="4" xfId="5" applyFont="1" applyFill="1" applyBorder="1" applyAlignment="1">
      <alignment horizontal="left" vertical="center"/>
    </xf>
    <xf numFmtId="0" fontId="38" fillId="6" borderId="5" xfId="5" applyFont="1" applyFill="1" applyBorder="1" applyAlignment="1">
      <alignment horizontal="left" vertical="center"/>
    </xf>
    <xf numFmtId="1" fontId="12" fillId="0" borderId="3" xfId="0" applyNumberFormat="1" applyFont="1" applyFill="1" applyBorder="1" applyAlignment="1">
      <alignment horizontal="center"/>
    </xf>
    <xf numFmtId="1" fontId="12" fillId="0" borderId="4" xfId="0" applyNumberFormat="1" applyFont="1" applyFill="1" applyBorder="1" applyAlignment="1">
      <alignment horizontal="center"/>
    </xf>
    <xf numFmtId="1" fontId="12" fillId="0" borderId="5" xfId="0" applyNumberFormat="1" applyFont="1" applyFill="1" applyBorder="1" applyAlignment="1">
      <alignment horizontal="center"/>
    </xf>
    <xf numFmtId="3" fontId="12" fillId="6" borderId="3" xfId="0" applyNumberFormat="1" applyFont="1" applyFill="1" applyBorder="1" applyAlignment="1">
      <alignment horizontal="center"/>
    </xf>
    <xf numFmtId="3" fontId="12" fillId="6" borderId="4" xfId="0" applyNumberFormat="1" applyFont="1" applyFill="1" applyBorder="1" applyAlignment="1">
      <alignment horizontal="center"/>
    </xf>
    <xf numFmtId="3" fontId="12" fillId="6" borderId="5" xfId="0" applyNumberFormat="1" applyFont="1" applyFill="1" applyBorder="1" applyAlignment="1">
      <alignment horizontal="center"/>
    </xf>
    <xf numFmtId="164" fontId="12" fillId="6" borderId="3" xfId="0" applyNumberFormat="1" applyFont="1" applyFill="1" applyBorder="1" applyAlignment="1">
      <alignment horizontal="center" wrapText="1"/>
    </xf>
    <xf numFmtId="164" fontId="12" fillId="6" borderId="4" xfId="0" applyNumberFormat="1" applyFont="1" applyFill="1" applyBorder="1" applyAlignment="1">
      <alignment horizontal="center" wrapText="1"/>
    </xf>
    <xf numFmtId="164" fontId="12" fillId="6" borderId="5" xfId="0" applyNumberFormat="1" applyFont="1" applyFill="1" applyBorder="1" applyAlignment="1">
      <alignment horizontal="center" wrapText="1"/>
    </xf>
    <xf numFmtId="164" fontId="12" fillId="6" borderId="3" xfId="0" applyNumberFormat="1" applyFont="1" applyFill="1" applyBorder="1" applyAlignment="1">
      <alignment horizontal="left"/>
    </xf>
    <xf numFmtId="164" fontId="12" fillId="6" borderId="4" xfId="0" applyNumberFormat="1" applyFont="1" applyFill="1" applyBorder="1" applyAlignment="1">
      <alignment horizontal="left"/>
    </xf>
    <xf numFmtId="164" fontId="12" fillId="6" borderId="5" xfId="0" applyNumberFormat="1" applyFont="1" applyFill="1" applyBorder="1" applyAlignment="1">
      <alignment horizontal="left"/>
    </xf>
    <xf numFmtId="3" fontId="57" fillId="6" borderId="14" xfId="0" applyNumberFormat="1" applyFont="1" applyFill="1" applyBorder="1" applyAlignment="1">
      <alignment horizontal="center"/>
    </xf>
    <xf numFmtId="165" fontId="57" fillId="6" borderId="14" xfId="0" applyNumberFormat="1" applyFont="1" applyFill="1" applyBorder="1" applyAlignment="1">
      <alignment horizontal="center" wrapText="1"/>
    </xf>
    <xf numFmtId="165" fontId="57" fillId="6" borderId="14" xfId="0" applyNumberFormat="1" applyFont="1" applyFill="1" applyBorder="1" applyAlignment="1">
      <alignment horizontal="center"/>
    </xf>
    <xf numFmtId="0" fontId="8" fillId="0" borderId="0" xfId="0" applyFont="1" applyAlignment="1">
      <alignment horizontal="center"/>
    </xf>
    <xf numFmtId="0" fontId="11" fillId="0" borderId="3" xfId="5" applyFont="1" applyFill="1" applyBorder="1" applyAlignment="1">
      <alignment horizontal="left"/>
    </xf>
    <xf numFmtId="0" fontId="11" fillId="0" borderId="4" xfId="5" applyFont="1" applyFill="1" applyBorder="1" applyAlignment="1">
      <alignment horizontal="left"/>
    </xf>
    <xf numFmtId="0" fontId="11" fillId="0" borderId="5" xfId="5" applyFont="1" applyFill="1" applyBorder="1" applyAlignment="1">
      <alignment horizontal="left"/>
    </xf>
    <xf numFmtId="0" fontId="9" fillId="0" borderId="1" xfId="8" applyFont="1" applyFill="1" applyBorder="1" applyAlignment="1">
      <alignment horizontal="center" wrapText="1"/>
    </xf>
    <xf numFmtId="0" fontId="9" fillId="0" borderId="3" xfId="8" applyFont="1" applyFill="1" applyBorder="1" applyAlignment="1">
      <alignment horizontal="center" wrapText="1"/>
    </xf>
    <xf numFmtId="0" fontId="9" fillId="0" borderId="4" xfId="8" applyFont="1" applyFill="1" applyBorder="1" applyAlignment="1">
      <alignment horizontal="center" wrapText="1"/>
    </xf>
    <xf numFmtId="0" fontId="9" fillId="0" borderId="5" xfId="8" applyFont="1" applyFill="1" applyBorder="1" applyAlignment="1">
      <alignment horizontal="center" wrapText="1"/>
    </xf>
    <xf numFmtId="0" fontId="18" fillId="6" borderId="3" xfId="8" applyFont="1" applyFill="1" applyBorder="1" applyAlignment="1">
      <alignment horizontal="center" wrapText="1"/>
    </xf>
    <xf numFmtId="0" fontId="18" fillId="6" borderId="4" xfId="8" applyFont="1" applyFill="1" applyBorder="1" applyAlignment="1">
      <alignment horizontal="center" wrapText="1"/>
    </xf>
    <xf numFmtId="0" fontId="18" fillId="6" borderId="5" xfId="8" applyFont="1" applyFill="1" applyBorder="1" applyAlignment="1">
      <alignment horizontal="center" wrapText="1"/>
    </xf>
    <xf numFmtId="0" fontId="12" fillId="0" borderId="3" xfId="0" applyFont="1" applyFill="1" applyBorder="1" applyAlignment="1">
      <alignment horizontal="center"/>
    </xf>
    <xf numFmtId="0" fontId="12" fillId="0" borderId="5" xfId="0" applyFont="1" applyFill="1" applyBorder="1" applyAlignment="1">
      <alignment horizontal="center"/>
    </xf>
    <xf numFmtId="0" fontId="9" fillId="6" borderId="1" xfId="8" applyFont="1" applyFill="1" applyBorder="1" applyAlignment="1">
      <alignment horizontal="center" wrapText="1"/>
    </xf>
    <xf numFmtId="0" fontId="18" fillId="0" borderId="0" xfId="8" applyFont="1" applyFill="1" applyBorder="1" applyAlignment="1">
      <alignment horizontal="center" wrapText="1"/>
    </xf>
    <xf numFmtId="0" fontId="11" fillId="0" borderId="0" xfId="5" applyFont="1" applyFill="1" applyBorder="1" applyAlignment="1">
      <alignment horizontal="left"/>
    </xf>
    <xf numFmtId="0" fontId="18" fillId="0" borderId="3" xfId="8" applyFont="1" applyFill="1" applyBorder="1" applyAlignment="1">
      <alignment horizontal="center" wrapText="1"/>
    </xf>
    <xf numFmtId="0" fontId="18" fillId="0" borderId="4" xfId="8" applyFont="1" applyFill="1" applyBorder="1" applyAlignment="1">
      <alignment horizontal="center" wrapText="1"/>
    </xf>
    <xf numFmtId="0" fontId="18" fillId="0" borderId="5" xfId="8" applyFont="1" applyFill="1" applyBorder="1" applyAlignment="1">
      <alignment horizontal="center" wrapText="1"/>
    </xf>
    <xf numFmtId="0" fontId="11" fillId="0" borderId="1" xfId="5" applyFont="1" applyFill="1" applyBorder="1" applyAlignment="1"/>
    <xf numFmtId="0" fontId="11" fillId="0" borderId="1" xfId="5" applyFont="1" applyFill="1" applyBorder="1" applyAlignment="1">
      <alignment horizontal="right"/>
    </xf>
    <xf numFmtId="0" fontId="9" fillId="6" borderId="3" xfId="8" applyFont="1" applyFill="1" applyBorder="1" applyAlignment="1">
      <alignment horizontal="center" wrapText="1"/>
    </xf>
    <xf numFmtId="0" fontId="9" fillId="6" borderId="4" xfId="8" applyFont="1" applyFill="1" applyBorder="1" applyAlignment="1">
      <alignment horizontal="center" wrapText="1"/>
    </xf>
    <xf numFmtId="0" fontId="9" fillId="6" borderId="5" xfId="8" applyFont="1" applyFill="1" applyBorder="1" applyAlignment="1">
      <alignment horizontal="center" wrapText="1"/>
    </xf>
    <xf numFmtId="0" fontId="21" fillId="0" borderId="1" xfId="8" applyFont="1" applyFill="1" applyBorder="1" applyAlignment="1">
      <alignment horizontal="center" wrapText="1"/>
    </xf>
    <xf numFmtId="0" fontId="11" fillId="0" borderId="3" xfId="5" applyFont="1" applyFill="1" applyBorder="1" applyAlignment="1">
      <alignment vertical="center"/>
    </xf>
    <xf numFmtId="0" fontId="11" fillId="0" borderId="4" xfId="5" applyFont="1" applyFill="1" applyBorder="1" applyAlignment="1">
      <alignment vertical="center"/>
    </xf>
    <xf numFmtId="0" fontId="11" fillId="0" borderId="5" xfId="5" applyFont="1" applyFill="1" applyBorder="1" applyAlignment="1">
      <alignment vertical="center"/>
    </xf>
    <xf numFmtId="0" fontId="18" fillId="0" borderId="1" xfId="8" applyFont="1" applyFill="1" applyBorder="1" applyAlignment="1">
      <alignment horizontal="center" wrapText="1"/>
    </xf>
    <xf numFmtId="0" fontId="18" fillId="0" borderId="1" xfId="8" applyFont="1" applyFill="1" applyBorder="1" applyAlignment="1">
      <alignment wrapText="1"/>
    </xf>
    <xf numFmtId="0" fontId="18" fillId="0" borderId="1" xfId="8" applyFont="1" applyFill="1" applyBorder="1" applyAlignment="1">
      <alignment horizontal="right" wrapText="1"/>
    </xf>
    <xf numFmtId="164" fontId="12" fillId="0" borderId="1" xfId="8" applyNumberFormat="1" applyFont="1" applyFill="1" applyBorder="1" applyAlignment="1">
      <alignment horizontal="center" wrapText="1"/>
    </xf>
    <xf numFmtId="164" fontId="12" fillId="0" borderId="1" xfId="8" applyNumberFormat="1" applyFont="1" applyFill="1" applyBorder="1" applyAlignment="1">
      <alignment horizontal="center"/>
    </xf>
    <xf numFmtId="164" fontId="12" fillId="0" borderId="1" xfId="8" applyNumberFormat="1" applyFont="1" applyFill="1" applyBorder="1" applyAlignment="1">
      <alignment horizontal="left"/>
    </xf>
    <xf numFmtId="3" fontId="12" fillId="0" borderId="1" xfId="8" applyNumberFormat="1" applyFont="1" applyFill="1" applyBorder="1" applyAlignment="1">
      <alignment horizontal="center"/>
    </xf>
    <xf numFmtId="164" fontId="12" fillId="6" borderId="1" xfId="8" applyNumberFormat="1" applyFont="1" applyFill="1" applyBorder="1" applyAlignment="1">
      <alignment horizontal="center" wrapText="1"/>
    </xf>
    <xf numFmtId="164" fontId="12" fillId="6" borderId="1" xfId="8" applyNumberFormat="1" applyFont="1" applyFill="1" applyBorder="1" applyAlignment="1">
      <alignment horizontal="center"/>
    </xf>
    <xf numFmtId="164" fontId="12" fillId="6" borderId="1" xfId="8" applyNumberFormat="1" applyFont="1" applyFill="1" applyBorder="1" applyAlignment="1">
      <alignment horizontal="left"/>
    </xf>
    <xf numFmtId="3" fontId="12" fillId="6" borderId="1" xfId="8" applyNumberFormat="1" applyFont="1" applyFill="1" applyBorder="1" applyAlignment="1">
      <alignment horizontal="center"/>
    </xf>
    <xf numFmtId="164" fontId="12" fillId="0" borderId="3" xfId="8" applyNumberFormat="1" applyFont="1" applyFill="1" applyBorder="1" applyAlignment="1">
      <alignment horizontal="center" wrapText="1"/>
    </xf>
    <xf numFmtId="164" fontId="12" fillId="0" borderId="4" xfId="8" applyNumberFormat="1" applyFont="1" applyFill="1" applyBorder="1" applyAlignment="1">
      <alignment horizontal="center" wrapText="1"/>
    </xf>
    <xf numFmtId="164" fontId="12" fillId="0" borderId="5" xfId="8" applyNumberFormat="1" applyFont="1" applyFill="1" applyBorder="1" applyAlignment="1">
      <alignment horizontal="center" wrapText="1"/>
    </xf>
  </cellXfs>
  <cellStyles count="10">
    <cellStyle name="Comma" xfId="4" builtinId="3"/>
    <cellStyle name="Comma 2" xfId="6" xr:uid="{51FB2BEA-ACD9-4114-9830-0C5CC7AB153F}"/>
    <cellStyle name="Comma 2 2" xfId="7" xr:uid="{65BEC410-E704-4CC4-8566-8F87DD1C75BA}"/>
    <cellStyle name="Comma 3" xfId="9" xr:uid="{37A5B751-956E-4E85-B219-18954069A4D9}"/>
    <cellStyle name="Normal" xfId="0" builtinId="0"/>
    <cellStyle name="Normal 2" xfId="2" xr:uid="{00000000-0005-0000-0000-000002000000}"/>
    <cellStyle name="Normal 3" xfId="1" xr:uid="{00000000-0005-0000-0000-000003000000}"/>
    <cellStyle name="Normal 4" xfId="8" xr:uid="{6D5EC0E3-0487-40A1-98BE-645DEDF73B36}"/>
    <cellStyle name="Normal 5" xfId="3" xr:uid="{00000000-0005-0000-0000-000004000000}"/>
    <cellStyle name="Normal_Sheet1" xfId="5" xr:uid="{D90240B7-4902-4329-8A20-FF6DBC98C34A}"/>
  </cellStyles>
  <dxfs count="26">
    <dxf>
      <fill>
        <patternFill>
          <bgColor theme="0"/>
        </patternFill>
      </fill>
    </dxf>
    <dxf>
      <font>
        <b/>
        <i val="0"/>
        <u/>
      </font>
    </dxf>
    <dxf>
      <font>
        <b/>
        <i/>
      </font>
    </dxf>
    <dxf>
      <font>
        <b/>
        <i val="0"/>
      </font>
    </dxf>
    <dxf>
      <font>
        <b/>
        <i/>
      </font>
    </dxf>
    <dxf>
      <font>
        <b/>
        <i val="0"/>
      </font>
    </dxf>
    <dxf>
      <font>
        <b/>
        <i val="0"/>
      </font>
    </dxf>
    <dxf>
      <fill>
        <patternFill>
          <bgColor theme="0"/>
        </patternFill>
      </fill>
    </dxf>
    <dxf>
      <font>
        <b/>
        <i val="0"/>
      </font>
    </dxf>
    <dxf>
      <fill>
        <patternFill>
          <bgColor theme="0"/>
        </patternFill>
      </fill>
    </dxf>
    <dxf>
      <font>
        <b/>
        <i/>
      </font>
    </dxf>
    <dxf>
      <font>
        <b/>
        <i val="0"/>
      </font>
    </dxf>
    <dxf>
      <font>
        <b/>
        <i val="0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4.xml"/><Relationship Id="rId26" Type="http://schemas.openxmlformats.org/officeDocument/2006/relationships/externalLink" Target="externalLinks/externalLink12.xml"/><Relationship Id="rId39" Type="http://schemas.openxmlformats.org/officeDocument/2006/relationships/externalLink" Target="externalLinks/externalLink25.xml"/><Relationship Id="rId21" Type="http://schemas.openxmlformats.org/officeDocument/2006/relationships/externalLink" Target="externalLinks/externalLink7.xml"/><Relationship Id="rId34" Type="http://schemas.openxmlformats.org/officeDocument/2006/relationships/externalLink" Target="externalLinks/externalLink20.xml"/><Relationship Id="rId42" Type="http://schemas.openxmlformats.org/officeDocument/2006/relationships/externalLink" Target="externalLinks/externalLink28.xml"/><Relationship Id="rId47" Type="http://schemas.openxmlformats.org/officeDocument/2006/relationships/externalLink" Target="externalLinks/externalLink33.xml"/><Relationship Id="rId50" Type="http://schemas.openxmlformats.org/officeDocument/2006/relationships/externalLink" Target="externalLinks/externalLink36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9" Type="http://schemas.openxmlformats.org/officeDocument/2006/relationships/externalLink" Target="externalLinks/externalLink15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0.xml"/><Relationship Id="rId32" Type="http://schemas.openxmlformats.org/officeDocument/2006/relationships/externalLink" Target="externalLinks/externalLink18.xml"/><Relationship Id="rId37" Type="http://schemas.openxmlformats.org/officeDocument/2006/relationships/externalLink" Target="externalLinks/externalLink23.xml"/><Relationship Id="rId40" Type="http://schemas.openxmlformats.org/officeDocument/2006/relationships/externalLink" Target="externalLinks/externalLink26.xml"/><Relationship Id="rId45" Type="http://schemas.openxmlformats.org/officeDocument/2006/relationships/externalLink" Target="externalLinks/externalLink31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5.xml"/><Relationship Id="rId31" Type="http://schemas.openxmlformats.org/officeDocument/2006/relationships/externalLink" Target="externalLinks/externalLink17.xml"/><Relationship Id="rId44" Type="http://schemas.openxmlformats.org/officeDocument/2006/relationships/externalLink" Target="externalLinks/externalLink30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8.xml"/><Relationship Id="rId27" Type="http://schemas.openxmlformats.org/officeDocument/2006/relationships/externalLink" Target="externalLinks/externalLink13.xml"/><Relationship Id="rId30" Type="http://schemas.openxmlformats.org/officeDocument/2006/relationships/externalLink" Target="externalLinks/externalLink16.xml"/><Relationship Id="rId35" Type="http://schemas.openxmlformats.org/officeDocument/2006/relationships/externalLink" Target="externalLinks/externalLink21.xml"/><Relationship Id="rId43" Type="http://schemas.openxmlformats.org/officeDocument/2006/relationships/externalLink" Target="externalLinks/externalLink29.xml"/><Relationship Id="rId48" Type="http://schemas.openxmlformats.org/officeDocument/2006/relationships/externalLink" Target="externalLinks/externalLink34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3.xml"/><Relationship Id="rId25" Type="http://schemas.openxmlformats.org/officeDocument/2006/relationships/externalLink" Target="externalLinks/externalLink11.xml"/><Relationship Id="rId33" Type="http://schemas.openxmlformats.org/officeDocument/2006/relationships/externalLink" Target="externalLinks/externalLink19.xml"/><Relationship Id="rId38" Type="http://schemas.openxmlformats.org/officeDocument/2006/relationships/externalLink" Target="externalLinks/externalLink24.xml"/><Relationship Id="rId46" Type="http://schemas.openxmlformats.org/officeDocument/2006/relationships/externalLink" Target="externalLinks/externalLink32.xml"/><Relationship Id="rId20" Type="http://schemas.openxmlformats.org/officeDocument/2006/relationships/externalLink" Target="externalLinks/externalLink6.xml"/><Relationship Id="rId41" Type="http://schemas.openxmlformats.org/officeDocument/2006/relationships/externalLink" Target="externalLinks/externalLink27.xml"/><Relationship Id="rId54" Type="http://schemas.openxmlformats.org/officeDocument/2006/relationships/sheetMetadata" Target="metadata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externalLink" Target="externalLinks/externalLink1.xml"/><Relationship Id="rId23" Type="http://schemas.openxmlformats.org/officeDocument/2006/relationships/externalLink" Target="externalLinks/externalLink9.xml"/><Relationship Id="rId28" Type="http://schemas.openxmlformats.org/officeDocument/2006/relationships/externalLink" Target="externalLinks/externalLink14.xml"/><Relationship Id="rId36" Type="http://schemas.openxmlformats.org/officeDocument/2006/relationships/externalLink" Target="externalLinks/externalLink22.xml"/><Relationship Id="rId49" Type="http://schemas.openxmlformats.org/officeDocument/2006/relationships/externalLink" Target="externalLinks/externalLink3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hris%20Rowe/Desktop/Users/Chinedu%20Eze/Downloads/Budget%20Template%20v6%20Consolidation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hris%20Rowe/Desktop/Performance%20REporting%20v2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CR%20Work/SFTAS/NCOA%20Hierachical%20Issue%20Example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EYE/Desktop/2022%20WORKED/GOVERNMENT%20HOUSE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EYE/Desktop/2022%20WORKED/NGF/DEPUTY%20GOVERNOR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EYE/Desktop/2022%20WORKED/NGF/S.A%20POLITICAL%20MATTERS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EYE/Desktop/2022%20WORKED/T.A%20TREASURY,%20REVENUE%20&amp;%20ACCOUNTS%20BUDGET%20WORKED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EYE/Desktop/2022%20WORKED%202/T.A%20CHIEFTAINCY%20AFFAIRS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EYE/Desktop/2022%20WORKED/DUE%20PROCESS%202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EYE/Desktop/2022%20WORKED/PROJECT%20MONITORING%20&amp;%20EVALUATION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EYE/Desktop/2022%20WORKED/GOVERNMENT%20PRINTING%20PRESS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EYE/Desktop/2022%20WORKED/BAYELSA%20NEWSPAPER%20CORPORATION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EYE/Desktop/2022%20WORKED/NGF/ESTABLISHMENT,%20TRAINING%20&amp;%20PENSION%20BUREAU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EYE/Desktop/2022%20WORKED/PUBLIC%20SERVICE%20TRAING%20BUDGET%202022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EYE/Desktop/2022%20WORKED/SSG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EYE/Desktop/2022%20WORKED/NGF/PORT-HARCOURT%20LIAISON%20OFFICE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EYE/Desktop/2022%20WORKED/SPECIAL%20DUTIES%20WEST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ames/Desktop/ECONOMIC%20SECTOR%20DELETED%202022/DELETED/MINISTRY%20OF%20AGRICULTURE%20BUDGET%202022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ames/Desktop/ECONOMIC%20SECTOR%20DELETED%202022/DELETED/MICROFINANCE%20AND%20ENTERPRISE%20DEV%20AGENCY%20%202022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ames/Desktop/ECONOMIC%20SECTOR%20DELETED%202022/DELETED/DONE/BUREAU%20FOR%20CO-OPERATIVE%20DEVELOPMENT%20BUDGET%202022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ames/Desktop/ECONOMIC%20SECTOR%20DELETED%202022/DELETED/DONE/WATER%20BOARD%20BUDGET%202022%20-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ames/Desktop/ECONOMIC%20SECTOR%20DELETED%202022/DELETED/DONE/SURVEYOR%20GENERAL%20OFFICE%20BUDGET%2022.xlsx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ames/Desktop/ECONOMIC%20SECTOR%20DELETED%202022/DELETED/PHYSICAL%20%20PLANNING%20AND%20DEV%20BOARD%20%20BUDGET%202022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ames/Desktop/ECONOMIC%20SECTOR%20DELETED%202022/DELETED/BAYELSA%20GEOGRAPHIC%20INFO%20SYSTEM%20BGIS%20BUDGET%20%202022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emo/OneDrive/Desktop/SOCIAL%20SECTOR/MINISTRY%20OF%20YOUTH%20AND%20SPORTS%20BUDGET%202022.xlsx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emo/OneDrive/Desktop/SPORTS%20COUNCIL%20BUDGET%202022.xlsx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emo/OneDrive/Desktop/2022%20SOCIAL/SPORTS%20ACADEMY%20BUDGET%20TEMPLATE%202022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emo/OneDrive/Desktop/SOCIAL%20SECTOR/BAYELSA%20UNIVERSAL%20BASIC%20EDUCATION%20BOARD%20BUDGET%202022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emo/OneDrive/Desktop/2022%20SOCIAL/BUDGET%20LIBRARY%20BOARD%202022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emo/OneDrive/Desktop/SOCIAL%20SECTOR/STATE%20AGENCY%20FOR%20MASS%20EDUCATION%20BUDGET%202022.xlsx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emo/OneDrive/Desktop/2022%20SOCIAL/TEACHERS%20TRAINING%20AND%20CERT%20BOARD%20BUDGET%202022.xlsx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emo/OneDrive/Desktop/2022%20SOCIAL/INSTITUTE%20%20OF%20ENTREPRENEURSHIP%20BUDGET%20%202022.xlsx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emo/OneDrive/Desktop/2022%20SOCIAL/SCHOLARSHIP%20BOARD%20BUDGET%20%202022.xlsx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emo/OneDrive/Desktop/SOCIAL%20SECTOR/EDUCATION%20DEV%20TRUST%20FUND%20BOARD%20BUDGET%20PROPOSAL%202022.xlsx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emo/OneDrive/Desktop/SOCIAL%20SECTOR/MINISTRY%200F%20ENVIRONMENT%20BUDGET%202022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emo/OneDrive/Desktop/2022%20SOCIAL/TRADITIONAL%20RULERS%20COUNCIL%20BUDGET%20202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. Summary"/>
      <sheetName val="1. Revenue"/>
      <sheetName val="2. Personnel"/>
      <sheetName val="3. Overhead"/>
      <sheetName val="4. Capital"/>
      <sheetName val="A. Budget Overview"/>
      <sheetName val="B.1 Revenue by Economic"/>
      <sheetName val="B.2 Revenue by Administrative"/>
      <sheetName val="C.1 Total Exp. by Economic"/>
      <sheetName val="C.2 Total Exp. by Admin"/>
      <sheetName val="C.2i Personnel Exp. by Admin"/>
      <sheetName val="C.2ii Overhead Exp. by Admin"/>
      <sheetName val="C.2iii Capital Exp. by Admin"/>
      <sheetName val="C.3 Total Exp. by Function"/>
      <sheetName val="C.3i Personnel Exp. by Function"/>
      <sheetName val="C.3ii Overhead Exp. by Function"/>
      <sheetName val="C.3iii Capita Exp. by Function"/>
      <sheetName val="C.4 Expenditure by Location"/>
      <sheetName val="Location Codes"/>
      <sheetName val="Administrative Codes"/>
      <sheetName val="Admin Codes BOs"/>
      <sheetName val="Function Codes"/>
      <sheetName val="Revenue Codes"/>
      <sheetName val="Expenditure Codes"/>
      <sheetName val="Fund Codes"/>
      <sheetName val="FUNC.C.LU"/>
      <sheetName val="EXP.C.LU"/>
      <sheetName val="FUND.C.LU"/>
      <sheetName val="LOC.C.LU"/>
      <sheetName val="REV.C.LU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2">
          <cell r="C2" t="str">
            <v>51010000 - Central Senatorial Zone</v>
          </cell>
        </row>
      </sheetData>
      <sheetData sheetId="19">
        <row r="2">
          <cell r="G2">
            <v>0</v>
          </cell>
          <cell r="H2" t="str">
            <v>010000000000</v>
          </cell>
          <cell r="I2" t="str">
            <v>Administration Sector</v>
          </cell>
          <cell r="J2" t="str">
            <v>010000000000 - Administration Sector</v>
          </cell>
        </row>
        <row r="3">
          <cell r="G3">
            <v>0</v>
          </cell>
          <cell r="H3" t="str">
            <v>011100000000</v>
          </cell>
          <cell r="I3" t="str">
            <v>Governor’s Office</v>
          </cell>
          <cell r="J3" t="str">
            <v>011100000000 - Governor’s Office</v>
          </cell>
        </row>
        <row r="4">
          <cell r="G4">
            <v>1</v>
          </cell>
          <cell r="H4" t="str">
            <v>011100100100</v>
          </cell>
          <cell r="I4" t="str">
            <v>Directorate of Government House</v>
          </cell>
          <cell r="J4" t="str">
            <v>011100100100 - Directorate of Government House</v>
          </cell>
        </row>
        <row r="5">
          <cell r="G5">
            <v>2</v>
          </cell>
          <cell r="H5" t="str">
            <v>011100100200</v>
          </cell>
          <cell r="I5" t="str">
            <v>Deputy Governor’s Office</v>
          </cell>
          <cell r="J5" t="str">
            <v>011100100200 - Deputy Governor’s Office</v>
          </cell>
        </row>
        <row r="6">
          <cell r="G6">
            <v>3</v>
          </cell>
          <cell r="H6" t="str">
            <v>011100200100</v>
          </cell>
          <cell r="I6" t="str">
            <v>Directorate of Project Monitoring Governor’s Office</v>
          </cell>
          <cell r="J6" t="str">
            <v>011100200100 - Directorate of Project Monitoring Governor’s Office</v>
          </cell>
        </row>
        <row r="7">
          <cell r="G7">
            <v>4</v>
          </cell>
          <cell r="H7" t="str">
            <v>011100300100</v>
          </cell>
          <cell r="I7" t="str">
            <v>Delta State Boundary Commission</v>
          </cell>
          <cell r="J7" t="str">
            <v>011100300100 - Delta State Boundary Commission</v>
          </cell>
        </row>
        <row r="8">
          <cell r="G8">
            <v>5</v>
          </cell>
          <cell r="H8" t="str">
            <v>011100400100</v>
          </cell>
          <cell r="I8" t="str">
            <v>Office of the Commissioner for Special Duties (DESOPADEC)</v>
          </cell>
          <cell r="J8" t="str">
            <v>011100400100 - Office of the Commissioner for Special Duties (DESOPADEC)</v>
          </cell>
        </row>
        <row r="9">
          <cell r="G9">
            <v>6</v>
          </cell>
          <cell r="H9" t="str">
            <v>011100500100</v>
          </cell>
          <cell r="I9" t="str">
            <v>Office of the Commissioner for Special Duties MDGs</v>
          </cell>
          <cell r="J9" t="str">
            <v>011100500100 - Office of the Commissioner for Special Duties MDGs</v>
          </cell>
        </row>
        <row r="10">
          <cell r="G10">
            <v>7</v>
          </cell>
          <cell r="H10" t="str">
            <v>011100600100</v>
          </cell>
          <cell r="I10" t="str">
            <v>Office of the Commissioner for Special Duties NDDC</v>
          </cell>
          <cell r="J10" t="str">
            <v>011100600100 - Office of the Commissioner for Special Duties NDDC</v>
          </cell>
        </row>
        <row r="11">
          <cell r="G11">
            <v>8</v>
          </cell>
          <cell r="H11" t="str">
            <v>011100700100</v>
          </cell>
          <cell r="I11" t="str">
            <v>Directorate of Special Infrastructure</v>
          </cell>
          <cell r="J11" t="str">
            <v>011100700100 - Directorate of Special Infrastructure</v>
          </cell>
        </row>
        <row r="12">
          <cell r="G12">
            <v>9</v>
          </cell>
          <cell r="H12" t="str">
            <v>011100800100</v>
          </cell>
          <cell r="I12" t="str">
            <v>State Emergency Management Agency</v>
          </cell>
          <cell r="J12" t="str">
            <v>011100800100 - State Emergency Management Agency</v>
          </cell>
        </row>
        <row r="13">
          <cell r="G13">
            <v>10</v>
          </cell>
          <cell r="H13" t="str">
            <v>011100900100</v>
          </cell>
          <cell r="I13" t="str">
            <v>Office of the Commissioner for Special Duties Government House and Protocols</v>
          </cell>
          <cell r="J13" t="str">
            <v>011100900100 - Office of the Commissioner for Special Duties Government House and Protocols</v>
          </cell>
        </row>
        <row r="14">
          <cell r="G14">
            <v>11</v>
          </cell>
          <cell r="H14" t="str">
            <v>011101000100</v>
          </cell>
          <cell r="I14" t="str">
            <v>Public Procurement Bureau</v>
          </cell>
          <cell r="J14" t="str">
            <v>011101000100 - Public Procurement Bureau</v>
          </cell>
        </row>
        <row r="15">
          <cell r="G15">
            <v>12</v>
          </cell>
          <cell r="H15" t="str">
            <v>011101200100</v>
          </cell>
          <cell r="I15" t="str">
            <v>Asaba International Airport Coordinating Office</v>
          </cell>
          <cell r="J15" t="str">
            <v>011101200100 - Asaba International Airport Coordinating Office</v>
          </cell>
        </row>
        <row r="16">
          <cell r="G16">
            <v>13</v>
          </cell>
          <cell r="H16" t="str">
            <v>011101100100</v>
          </cell>
          <cell r="I16" t="str">
            <v>Job Creation Office</v>
          </cell>
          <cell r="J16" t="str">
            <v>011101100100 - Job Creation Office</v>
          </cell>
        </row>
        <row r="17">
          <cell r="G17">
            <v>0</v>
          </cell>
          <cell r="H17" t="str">
            <v>011101300000</v>
          </cell>
          <cell r="I17" t="str">
            <v>Secretary to the State Government</v>
          </cell>
          <cell r="J17" t="str">
            <v>011101300000 - Secretary to the State Government</v>
          </cell>
        </row>
        <row r="18">
          <cell r="G18">
            <v>14</v>
          </cell>
          <cell r="H18" t="str">
            <v>011101300100</v>
          </cell>
          <cell r="I18" t="str">
            <v>Secretary to the State Government Headquarters</v>
          </cell>
          <cell r="J18" t="str">
            <v>011101300100 - Secretary to the State Government Headquarters</v>
          </cell>
        </row>
        <row r="19">
          <cell r="G19">
            <v>15</v>
          </cell>
          <cell r="H19" t="str">
            <v>011101500100</v>
          </cell>
          <cell r="I19" t="str">
            <v>Office of the Former Governors</v>
          </cell>
          <cell r="J19" t="str">
            <v>011101500100 - Office of the Former Governors</v>
          </cell>
        </row>
        <row r="20">
          <cell r="G20">
            <v>16</v>
          </cell>
          <cell r="H20" t="str">
            <v>011101600100</v>
          </cell>
          <cell r="I20" t="str">
            <v>Delta State Advisory Council</v>
          </cell>
          <cell r="J20" t="str">
            <v>011101600100 - Delta State Advisory Council</v>
          </cell>
        </row>
        <row r="21">
          <cell r="G21">
            <v>17</v>
          </cell>
          <cell r="H21" t="str">
            <v>011101700100</v>
          </cell>
          <cell r="I21" t="str">
            <v>Directorate of Cabinet and Administration</v>
          </cell>
          <cell r="J21" t="str">
            <v>011101700100 - Directorate of Cabinet and Administration</v>
          </cell>
        </row>
        <row r="22">
          <cell r="G22">
            <v>18</v>
          </cell>
          <cell r="H22" t="str">
            <v>011102100000</v>
          </cell>
          <cell r="I22" t="str">
            <v>Liaison Offices</v>
          </cell>
          <cell r="J22" t="str">
            <v>011102100000 - Liaison Offices</v>
          </cell>
        </row>
        <row r="23">
          <cell r="G23">
            <v>19</v>
          </cell>
          <cell r="H23" t="str">
            <v>011102100100</v>
          </cell>
          <cell r="I23" t="str">
            <v>Delta State Liaison Office Abuja</v>
          </cell>
          <cell r="J23" t="str">
            <v>011102100100 - Delta State Liaison Office Abuja</v>
          </cell>
        </row>
        <row r="24">
          <cell r="G24">
            <v>20</v>
          </cell>
          <cell r="H24" t="str">
            <v>011102100200</v>
          </cell>
          <cell r="I24" t="str">
            <v>Delta State Liaison Office Lagos</v>
          </cell>
          <cell r="J24" t="str">
            <v>011102100200 - Delta State Liaison Office Lagos</v>
          </cell>
        </row>
        <row r="25">
          <cell r="G25">
            <v>21</v>
          </cell>
          <cell r="H25" t="str">
            <v>011102100300</v>
          </cell>
          <cell r="I25" t="str">
            <v>Delta State Liaison Office Warri</v>
          </cell>
          <cell r="J25" t="str">
            <v>011102100300 - Delta State Liaison Office Warri</v>
          </cell>
        </row>
        <row r="26">
          <cell r="G26">
            <v>22</v>
          </cell>
          <cell r="H26" t="str">
            <v>011102500000</v>
          </cell>
          <cell r="I26" t="str">
            <v>Community Development Coordination</v>
          </cell>
          <cell r="J26" t="str">
            <v>011102500000 - Community Development Coordination</v>
          </cell>
        </row>
        <row r="27">
          <cell r="G27">
            <v>23</v>
          </cell>
          <cell r="H27" t="str">
            <v>011103300100</v>
          </cell>
          <cell r="I27" t="str">
            <v>State Action Committee on AIDS (SACA)</v>
          </cell>
          <cell r="J27" t="str">
            <v>011103300100 - State Action Committee on AIDS (SACA)</v>
          </cell>
        </row>
        <row r="28">
          <cell r="G28">
            <v>24</v>
          </cell>
          <cell r="H28" t="str">
            <v>011103500100</v>
          </cell>
          <cell r="I28" t="str">
            <v>Delta State Pension Bureau</v>
          </cell>
          <cell r="J28" t="str">
            <v>011103500100 - Delta State Pension Bureau</v>
          </cell>
        </row>
        <row r="29">
          <cell r="G29">
            <v>25</v>
          </cell>
          <cell r="H29" t="str">
            <v>011103600100</v>
          </cell>
          <cell r="I29" t="str">
            <v>Local Government Pension Bureau</v>
          </cell>
          <cell r="J29" t="str">
            <v>011103600100 - Local Government Pension Bureau</v>
          </cell>
        </row>
        <row r="30">
          <cell r="G30">
            <v>26</v>
          </cell>
          <cell r="H30" t="str">
            <v>011103700100</v>
          </cell>
          <cell r="I30" t="str">
            <v>Muslim Pilgrims Board</v>
          </cell>
          <cell r="J30" t="str">
            <v>011103700100 - Muslim Pilgrims Board</v>
          </cell>
        </row>
        <row r="31">
          <cell r="G31">
            <v>27</v>
          </cell>
          <cell r="H31" t="str">
            <v>011103800100</v>
          </cell>
          <cell r="I31" t="str">
            <v>Christian Pilgrim Board</v>
          </cell>
          <cell r="J31" t="str">
            <v>011103800100 - Christian Pilgrim Board</v>
          </cell>
        </row>
        <row r="32">
          <cell r="G32">
            <v>28</v>
          </cell>
          <cell r="H32" t="str">
            <v>011104400000</v>
          </cell>
          <cell r="I32" t="str">
            <v>Bureau of Special Duties Hqtrs</v>
          </cell>
          <cell r="J32" t="str">
            <v>011104400000 - Bureau of Special Duties Hqtrs</v>
          </cell>
        </row>
        <row r="33">
          <cell r="G33">
            <v>29</v>
          </cell>
          <cell r="H33" t="str">
            <v>011104400100</v>
          </cell>
          <cell r="I33" t="str">
            <v>Bureau of Special Duties</v>
          </cell>
          <cell r="J33" t="str">
            <v>011104400100 - Bureau of Special Duties</v>
          </cell>
        </row>
        <row r="34">
          <cell r="G34">
            <v>30</v>
          </cell>
          <cell r="H34" t="str">
            <v>011104400200</v>
          </cell>
          <cell r="I34" t="str">
            <v>Delta State Fire Service</v>
          </cell>
          <cell r="J34" t="str">
            <v>011104400200 - Delta State Fire Service</v>
          </cell>
        </row>
        <row r="35">
          <cell r="G35">
            <v>31</v>
          </cell>
          <cell r="H35" t="str">
            <v>011104500100</v>
          </cell>
          <cell r="I35" t="str">
            <v>Directorate of Establishment and Pension</v>
          </cell>
          <cell r="J35" t="str">
            <v>011104500100 - Directorate of Establishment and Pension</v>
          </cell>
        </row>
        <row r="36">
          <cell r="G36">
            <v>32</v>
          </cell>
          <cell r="H36" t="str">
            <v>011105200100</v>
          </cell>
          <cell r="I36" t="str">
            <v>Delta State SERVICOM Office</v>
          </cell>
          <cell r="J36" t="str">
            <v>011105200100 - Delta State SERVICOM Office</v>
          </cell>
        </row>
        <row r="37">
          <cell r="G37">
            <v>33</v>
          </cell>
          <cell r="H37" t="str">
            <v>011113200100</v>
          </cell>
          <cell r="I37" t="str">
            <v>Office of Commissioner Special Duties Abuja</v>
          </cell>
          <cell r="J37" t="str">
            <v>011113200100 - Office of Commissioner Special Duties Abuja</v>
          </cell>
        </row>
        <row r="38">
          <cell r="G38">
            <v>34</v>
          </cell>
          <cell r="H38" t="str">
            <v>011113300100</v>
          </cell>
          <cell r="I38" t="str">
            <v>Directorate of Multilateral and Liaison Office Abuja</v>
          </cell>
          <cell r="J38" t="str">
            <v>011113300100 - Directorate of Multilateral and Liaison Office Abuja</v>
          </cell>
        </row>
        <row r="39">
          <cell r="G39">
            <v>35</v>
          </cell>
          <cell r="H39" t="str">
            <v>011113400100</v>
          </cell>
          <cell r="I39" t="str">
            <v>Office of Commissioner Special Duties Poverty Alleviation</v>
          </cell>
          <cell r="J39" t="str">
            <v>011113400100 - Office of Commissioner Special Duties Poverty Alleviation</v>
          </cell>
        </row>
        <row r="40">
          <cell r="G40">
            <v>36</v>
          </cell>
          <cell r="H40" t="str">
            <v>011113500100</v>
          </cell>
          <cell r="I40" t="str">
            <v>Directorate of Political and Security</v>
          </cell>
          <cell r="J40" t="str">
            <v>011113500100 - Directorate of Political and Security</v>
          </cell>
        </row>
        <row r="41">
          <cell r="G41">
            <v>0</v>
          </cell>
          <cell r="H41" t="str">
            <v>011200000000</v>
          </cell>
          <cell r="I41" t="str">
            <v>State Assembly</v>
          </cell>
          <cell r="J41" t="str">
            <v>011200000000 - State Assembly</v>
          </cell>
        </row>
        <row r="42">
          <cell r="G42">
            <v>37</v>
          </cell>
          <cell r="H42" t="str">
            <v>011200100100</v>
          </cell>
          <cell r="I42" t="str">
            <v>State Assembly Management/Administration</v>
          </cell>
          <cell r="J42" t="str">
            <v>011200100100 - State Assembly Management/Administration</v>
          </cell>
        </row>
        <row r="43">
          <cell r="G43">
            <v>38</v>
          </cell>
          <cell r="H43" t="str">
            <v>011200300100</v>
          </cell>
          <cell r="I43" t="str">
            <v>State House of Assembly</v>
          </cell>
          <cell r="J43" t="str">
            <v>011200300100 - State House of Assembly</v>
          </cell>
        </row>
        <row r="44">
          <cell r="G44">
            <v>39</v>
          </cell>
          <cell r="H44" t="str">
            <v>011200400100</v>
          </cell>
          <cell r="I44" t="str">
            <v>House of Assembly Commission</v>
          </cell>
          <cell r="J44" t="str">
            <v>011200400100 - House of Assembly Commission</v>
          </cell>
        </row>
        <row r="45">
          <cell r="G45">
            <v>40</v>
          </cell>
          <cell r="H45" t="str">
            <v>011200500100</v>
          </cell>
          <cell r="I45" t="str">
            <v>Legislative Aides</v>
          </cell>
          <cell r="J45" t="str">
            <v>011200500100 - Legislative Aides</v>
          </cell>
        </row>
        <row r="46">
          <cell r="G46">
            <v>41</v>
          </cell>
          <cell r="H46" t="str">
            <v>011200700100</v>
          </cell>
          <cell r="I46" t="str">
            <v>House Committee</v>
          </cell>
          <cell r="J46" t="str">
            <v>011200700100 - House Committee</v>
          </cell>
        </row>
        <row r="47">
          <cell r="G47">
            <v>42</v>
          </cell>
          <cell r="H47" t="str">
            <v>011200800100</v>
          </cell>
          <cell r="I47" t="str">
            <v>General Service Office</v>
          </cell>
          <cell r="J47" t="str">
            <v>011200800100 - General Service Office</v>
          </cell>
        </row>
        <row r="48">
          <cell r="G48">
            <v>43</v>
          </cell>
          <cell r="H48" t="str">
            <v>011202100100</v>
          </cell>
          <cell r="I48" t="str">
            <v>Office of the Speaker</v>
          </cell>
          <cell r="J48" t="str">
            <v>011202100100 - Office of the Speaker</v>
          </cell>
        </row>
        <row r="49">
          <cell r="G49">
            <v>44</v>
          </cell>
          <cell r="H49" t="str">
            <v>011202200100</v>
          </cell>
          <cell r="I49" t="str">
            <v>Office of the Clerk</v>
          </cell>
          <cell r="J49" t="str">
            <v>011202200100 - Office of the Clerk</v>
          </cell>
        </row>
        <row r="50">
          <cell r="G50">
            <v>0</v>
          </cell>
          <cell r="H50" t="str">
            <v>012300000000</v>
          </cell>
          <cell r="I50" t="str">
            <v>Ministry of Information</v>
          </cell>
          <cell r="J50" t="str">
            <v>012300000000 - Ministry of Information</v>
          </cell>
        </row>
        <row r="51">
          <cell r="G51">
            <v>45</v>
          </cell>
          <cell r="H51" t="str">
            <v>012300100100</v>
          </cell>
          <cell r="I51" t="str">
            <v>Ministry of Information Main</v>
          </cell>
          <cell r="J51" t="str">
            <v>012300100100 - Ministry of Information Main</v>
          </cell>
        </row>
        <row r="52">
          <cell r="G52">
            <v>46</v>
          </cell>
          <cell r="H52" t="str">
            <v>012300300100</v>
          </cell>
          <cell r="I52" t="str">
            <v>Delta State Broadcasting Services Asaba</v>
          </cell>
          <cell r="J52" t="str">
            <v>012300300100 - Delta State Broadcasting Services Asaba</v>
          </cell>
        </row>
        <row r="53">
          <cell r="G53">
            <v>47</v>
          </cell>
          <cell r="H53" t="str">
            <v>012300400100</v>
          </cell>
          <cell r="I53" t="str">
            <v>Delta Radio/Television Station Warri</v>
          </cell>
          <cell r="J53" t="str">
            <v>012300400100 - Delta Radio/Television Station Warri</v>
          </cell>
        </row>
        <row r="54">
          <cell r="G54">
            <v>48</v>
          </cell>
          <cell r="H54" t="str">
            <v>012300500100</v>
          </cell>
          <cell r="I54" t="str">
            <v>Orientation and Communication</v>
          </cell>
          <cell r="J54" t="str">
            <v>012300500100 - Orientation and Communication</v>
          </cell>
        </row>
        <row r="55">
          <cell r="G55">
            <v>49</v>
          </cell>
          <cell r="H55" t="str">
            <v>012305500100</v>
          </cell>
          <cell r="I55" t="str">
            <v>Delta State Printing and Publishing Co. Ltd</v>
          </cell>
          <cell r="J55" t="str">
            <v>012305500100 - Delta State Printing and Publishing Co. Ltd</v>
          </cell>
        </row>
        <row r="56">
          <cell r="G56">
            <v>0</v>
          </cell>
          <cell r="H56" t="str">
            <v>012500000000</v>
          </cell>
          <cell r="I56" t="str">
            <v xml:space="preserve">Office of the Head of Service </v>
          </cell>
          <cell r="J56" t="str">
            <v xml:space="preserve">012500000000 - Office of the Head of Service </v>
          </cell>
        </row>
        <row r="57">
          <cell r="G57">
            <v>50</v>
          </cell>
          <cell r="H57" t="str">
            <v>012500100100</v>
          </cell>
          <cell r="I57" t="str">
            <v>Office of the Head of Service</v>
          </cell>
          <cell r="J57" t="str">
            <v>012500100100 - Office of the Head of Service</v>
          </cell>
        </row>
        <row r="58">
          <cell r="G58">
            <v>0</v>
          </cell>
          <cell r="H58" t="str">
            <v>014000000000</v>
          </cell>
          <cell r="I58" t="str">
            <v>Office of the Auditor General State</v>
          </cell>
          <cell r="J58" t="str">
            <v>014000000000 - Office of the Auditor General State</v>
          </cell>
        </row>
        <row r="59">
          <cell r="G59">
            <v>51</v>
          </cell>
          <cell r="H59" t="str">
            <v>014000100100</v>
          </cell>
          <cell r="I59" t="str">
            <v>Office of the Auditor General State</v>
          </cell>
          <cell r="J59" t="str">
            <v>014000100100 - Office of the Auditor General State</v>
          </cell>
        </row>
        <row r="60">
          <cell r="G60">
            <v>0</v>
          </cell>
          <cell r="H60" t="str">
            <v>014100000000</v>
          </cell>
          <cell r="I60" t="str">
            <v>Office of the Auditor General Local Government</v>
          </cell>
          <cell r="J60" t="str">
            <v>014100000000 - Office of the Auditor General Local Government</v>
          </cell>
        </row>
        <row r="61">
          <cell r="G61">
            <v>52</v>
          </cell>
          <cell r="H61" t="str">
            <v>014100100100</v>
          </cell>
          <cell r="I61" t="str">
            <v>Office of the Auditor General Local Government</v>
          </cell>
          <cell r="J61" t="str">
            <v>014100100100 - Office of the Auditor General Local Government</v>
          </cell>
        </row>
        <row r="62">
          <cell r="G62">
            <v>0</v>
          </cell>
          <cell r="H62" t="str">
            <v>014700000000</v>
          </cell>
          <cell r="I62" t="str">
            <v>Civil Service Commission</v>
          </cell>
          <cell r="J62" t="str">
            <v>014700000000 - Civil Service Commission</v>
          </cell>
        </row>
        <row r="63">
          <cell r="G63">
            <v>53</v>
          </cell>
          <cell r="H63" t="str">
            <v>014700100100</v>
          </cell>
          <cell r="I63" t="str">
            <v>Civil Service Commission</v>
          </cell>
          <cell r="J63" t="str">
            <v>014700100100 - Civil Service Commission</v>
          </cell>
        </row>
        <row r="64">
          <cell r="G64">
            <v>0</v>
          </cell>
          <cell r="H64" t="str">
            <v>014900000000</v>
          </cell>
          <cell r="I64" t="str">
            <v>Local Government Service Commission</v>
          </cell>
          <cell r="J64" t="str">
            <v>014900000000 - Local Government Service Commission</v>
          </cell>
        </row>
        <row r="65">
          <cell r="G65">
            <v>54</v>
          </cell>
          <cell r="H65" t="str">
            <v>014900100100</v>
          </cell>
          <cell r="I65" t="str">
            <v>Local Government Service Commission</v>
          </cell>
          <cell r="J65" t="str">
            <v>014900100100 - Local Government Service Commission</v>
          </cell>
        </row>
        <row r="66">
          <cell r="G66">
            <v>0</v>
          </cell>
          <cell r="H66" t="str">
            <v>014800000000</v>
          </cell>
          <cell r="I66" t="str">
            <v>Delta State Independent Electoral Commission</v>
          </cell>
          <cell r="J66" t="str">
            <v>014800000000 - Delta State Independent Electoral Commission</v>
          </cell>
        </row>
        <row r="67">
          <cell r="G67">
            <v>55</v>
          </cell>
          <cell r="H67" t="str">
            <v>014800100100</v>
          </cell>
          <cell r="I67" t="str">
            <v>Delta State Independent Electoral Commission</v>
          </cell>
          <cell r="J67" t="str">
            <v>014800100100 - Delta State Independent Electoral Commission</v>
          </cell>
        </row>
        <row r="68">
          <cell r="G68">
            <v>0</v>
          </cell>
          <cell r="H68" t="str">
            <v>020000000000</v>
          </cell>
          <cell r="I68" t="str">
            <v>Economic Sector</v>
          </cell>
          <cell r="J68" t="str">
            <v>020000000000 - Economic Sector</v>
          </cell>
        </row>
        <row r="69">
          <cell r="G69">
            <v>0</v>
          </cell>
          <cell r="H69" t="str">
            <v>021500000000</v>
          </cell>
          <cell r="I69" t="str">
            <v>Ministry of Agriculture &amp; Natural Resources</v>
          </cell>
          <cell r="J69" t="str">
            <v>021500000000 - Ministry of Agriculture &amp; Natural Resources</v>
          </cell>
        </row>
        <row r="70">
          <cell r="G70">
            <v>56</v>
          </cell>
          <cell r="H70" t="str">
            <v>021500100100</v>
          </cell>
          <cell r="I70" t="str">
            <v>Ministry of Agriculture &amp; Natural Resources Hqtrs</v>
          </cell>
          <cell r="J70" t="str">
            <v>021500100100 - Ministry of Agriculture &amp; Natural Resources Hqtrs</v>
          </cell>
        </row>
        <row r="71">
          <cell r="G71">
            <v>57</v>
          </cell>
          <cell r="H71" t="str">
            <v>021510200100</v>
          </cell>
          <cell r="I71" t="str">
            <v>Delta State Agriculture Development Programme</v>
          </cell>
          <cell r="J71" t="str">
            <v>021510200100 - Delta State Agriculture Development Programme</v>
          </cell>
        </row>
        <row r="72">
          <cell r="G72">
            <v>58</v>
          </cell>
          <cell r="H72" t="str">
            <v>021510300100</v>
          </cell>
          <cell r="I72" t="str">
            <v>Task Force on Communal Farm</v>
          </cell>
          <cell r="J72" t="str">
            <v>021510300100 - Task Force on Communal Farm</v>
          </cell>
        </row>
        <row r="73">
          <cell r="G73">
            <v>59</v>
          </cell>
          <cell r="H73" t="str">
            <v>021510400100</v>
          </cell>
          <cell r="I73" t="str">
            <v>Tree Corps Unit</v>
          </cell>
          <cell r="J73" t="str">
            <v>021510400100 - Tree Corps Unit</v>
          </cell>
        </row>
        <row r="74">
          <cell r="G74">
            <v>60</v>
          </cell>
          <cell r="H74" t="str">
            <v>021510500100</v>
          </cell>
          <cell r="I74" t="str">
            <v>Delta State Agric Procurement Agency</v>
          </cell>
          <cell r="J74" t="str">
            <v>021510500100 - Delta State Agric Procurement Agency</v>
          </cell>
        </row>
        <row r="75">
          <cell r="G75">
            <v>61</v>
          </cell>
          <cell r="H75" t="str">
            <v>021510600100</v>
          </cell>
          <cell r="I75" t="str">
            <v>Tractor Hire Agency</v>
          </cell>
          <cell r="J75" t="str">
            <v>021510600100 - Tractor Hire Agency</v>
          </cell>
        </row>
        <row r="76">
          <cell r="G76">
            <v>0</v>
          </cell>
          <cell r="H76" t="str">
            <v>022000000000</v>
          </cell>
          <cell r="I76" t="str">
            <v>Ministry of Finance</v>
          </cell>
          <cell r="J76" t="str">
            <v>022000000000 - Ministry of Finance</v>
          </cell>
        </row>
        <row r="77">
          <cell r="G77">
            <v>62</v>
          </cell>
          <cell r="H77" t="str">
            <v>022000100100</v>
          </cell>
          <cell r="I77" t="str">
            <v>Ministry of Finance Hqtrs</v>
          </cell>
          <cell r="J77" t="str">
            <v>022000100100 - Ministry of Finance Hqtrs</v>
          </cell>
        </row>
        <row r="78">
          <cell r="G78">
            <v>63</v>
          </cell>
          <cell r="H78" t="str">
            <v>022000200100</v>
          </cell>
          <cell r="I78" t="str">
            <v>Debt Management Office</v>
          </cell>
          <cell r="J78" t="str">
            <v>022000200100 - Debt Management Office</v>
          </cell>
        </row>
        <row r="79">
          <cell r="G79">
            <v>64</v>
          </cell>
          <cell r="H79" t="str">
            <v>022000700100</v>
          </cell>
          <cell r="I79" t="str">
            <v>Office of the Accountant General</v>
          </cell>
          <cell r="J79" t="str">
            <v>022000700100 - Office of the Accountant General</v>
          </cell>
        </row>
        <row r="80">
          <cell r="G80">
            <v>65</v>
          </cell>
          <cell r="H80" t="str">
            <v>022000800100</v>
          </cell>
          <cell r="I80" t="str">
            <v>Board of Internal Revenue</v>
          </cell>
          <cell r="J80" t="str">
            <v>022000800100 - Board of Internal Revenue</v>
          </cell>
        </row>
        <row r="81">
          <cell r="G81">
            <v>0</v>
          </cell>
          <cell r="H81" t="str">
            <v>022200000000</v>
          </cell>
          <cell r="I81" t="str">
            <v>Ministry of Commerce and Industry</v>
          </cell>
          <cell r="J81" t="str">
            <v>022200000000 - Ministry of Commerce and Industry</v>
          </cell>
        </row>
        <row r="82">
          <cell r="G82">
            <v>66</v>
          </cell>
          <cell r="H82" t="str">
            <v>022200100100</v>
          </cell>
          <cell r="I82" t="str">
            <v>Ministry of Commerce and Industry Hqtrs</v>
          </cell>
          <cell r="J82" t="str">
            <v>022200100100 - Ministry of Commerce and Industry Hqtrs</v>
          </cell>
        </row>
        <row r="83">
          <cell r="G83">
            <v>0</v>
          </cell>
          <cell r="H83" t="str">
            <v>022800000000</v>
          </cell>
          <cell r="I83" t="str">
            <v>Directorate of Science and Technology</v>
          </cell>
          <cell r="J83" t="str">
            <v>022800000000 - Directorate of Science and Technology</v>
          </cell>
        </row>
        <row r="84">
          <cell r="G84">
            <v>67</v>
          </cell>
          <cell r="H84" t="str">
            <v>022800100100</v>
          </cell>
          <cell r="I84" t="str">
            <v>Directorate of Science and Technology Hqtrs</v>
          </cell>
          <cell r="J84" t="str">
            <v>022800100100 - Directorate of Science and Technology Hqtrs</v>
          </cell>
        </row>
        <row r="85">
          <cell r="G85">
            <v>0</v>
          </cell>
          <cell r="H85" t="str">
            <v>022900000000</v>
          </cell>
          <cell r="I85" t="str">
            <v>Directorate of Transport</v>
          </cell>
          <cell r="J85" t="str">
            <v>022900000000 - Directorate of Transport</v>
          </cell>
        </row>
        <row r="86">
          <cell r="G86">
            <v>68</v>
          </cell>
          <cell r="H86" t="str">
            <v>022900100100</v>
          </cell>
          <cell r="I86" t="str">
            <v>Directorate of Transport Hqtrs</v>
          </cell>
          <cell r="J86" t="str">
            <v>022900100100 - Directorate of Transport Hqtrs</v>
          </cell>
        </row>
        <row r="87">
          <cell r="G87">
            <v>69</v>
          </cell>
          <cell r="H87" t="str">
            <v>022900200100</v>
          </cell>
          <cell r="I87" t="str">
            <v>School of Marine Technology</v>
          </cell>
          <cell r="J87" t="str">
            <v>022900200100 - School of Marine Technology</v>
          </cell>
        </row>
        <row r="88">
          <cell r="G88">
            <v>70</v>
          </cell>
          <cell r="H88" t="str">
            <v>022905300100</v>
          </cell>
          <cell r="I88" t="str">
            <v>Delta Transport Service Ltd</v>
          </cell>
          <cell r="J88" t="str">
            <v>022905300100 - Delta Transport Service Ltd</v>
          </cell>
        </row>
        <row r="89">
          <cell r="G89">
            <v>71</v>
          </cell>
          <cell r="H89" t="str">
            <v>022905400100</v>
          </cell>
          <cell r="I89" t="str">
            <v>xxx Transport</v>
          </cell>
          <cell r="J89" t="str">
            <v>022905400100 - xxx Transport</v>
          </cell>
        </row>
        <row r="90">
          <cell r="G90">
            <v>0</v>
          </cell>
          <cell r="H90" t="str">
            <v>023100000000</v>
          </cell>
          <cell r="I90" t="str">
            <v>Ministry Of Energy</v>
          </cell>
          <cell r="J90" t="str">
            <v>023100000000 - Ministry Of Energy</v>
          </cell>
        </row>
        <row r="91">
          <cell r="G91">
            <v>72</v>
          </cell>
          <cell r="H91" t="str">
            <v>023100100100</v>
          </cell>
          <cell r="I91" t="str">
            <v>Ministry of Energy Hqtrs</v>
          </cell>
          <cell r="J91" t="str">
            <v>023100100100 - Ministry of Energy Hqtrs</v>
          </cell>
        </row>
        <row r="92">
          <cell r="G92">
            <v>73</v>
          </cell>
          <cell r="H92" t="str">
            <v>023100300100</v>
          </cell>
          <cell r="I92" t="str">
            <v>Rural Development Agency</v>
          </cell>
          <cell r="J92" t="str">
            <v>023100300100 - Rural Development Agency</v>
          </cell>
        </row>
        <row r="93">
          <cell r="G93">
            <v>0</v>
          </cell>
          <cell r="H93" t="str">
            <v>023200000000</v>
          </cell>
          <cell r="I93" t="str">
            <v>Ministry of Oil and Gas</v>
          </cell>
          <cell r="J93" t="str">
            <v>023200000000 - Ministry of Oil and Gas</v>
          </cell>
        </row>
        <row r="94">
          <cell r="G94">
            <v>74</v>
          </cell>
          <cell r="H94" t="str">
            <v>023200100100</v>
          </cell>
          <cell r="I94" t="str">
            <v>Ministry of Oil and Gas Hqtrs</v>
          </cell>
          <cell r="J94" t="str">
            <v>023200100100 - Ministry of Oil and Gas Hqtrs</v>
          </cell>
        </row>
        <row r="95">
          <cell r="G95">
            <v>0</v>
          </cell>
          <cell r="H95" t="str">
            <v>023400000000</v>
          </cell>
          <cell r="I95" t="str">
            <v>Ministry of Works</v>
          </cell>
          <cell r="J95" t="str">
            <v>023400000000 - Ministry of Works</v>
          </cell>
        </row>
        <row r="96">
          <cell r="G96">
            <v>75</v>
          </cell>
          <cell r="H96" t="str">
            <v>023400100100</v>
          </cell>
          <cell r="I96" t="str">
            <v>Ministry of Works Hqtrs</v>
          </cell>
          <cell r="J96" t="str">
            <v>023400100100 - Ministry of Works Hqtrs</v>
          </cell>
        </row>
        <row r="97">
          <cell r="G97">
            <v>0</v>
          </cell>
          <cell r="H97" t="str">
            <v>023600000000</v>
          </cell>
          <cell r="I97" t="str">
            <v>Directorate of Culture and Tourism</v>
          </cell>
          <cell r="J97" t="str">
            <v>023600000000 - Directorate of Culture and Tourism</v>
          </cell>
        </row>
        <row r="98">
          <cell r="G98">
            <v>76</v>
          </cell>
          <cell r="H98" t="str">
            <v>023600100100</v>
          </cell>
          <cell r="I98" t="str">
            <v>Directorate of Culture and Tourism Hqtrs</v>
          </cell>
          <cell r="J98" t="str">
            <v>023600100100 - Directorate of Culture and Tourism Hqtrs</v>
          </cell>
        </row>
        <row r="99">
          <cell r="G99">
            <v>77</v>
          </cell>
          <cell r="H99" t="str">
            <v>023600400100</v>
          </cell>
          <cell r="I99" t="str">
            <v>Delta State Council of Arts and Culture</v>
          </cell>
          <cell r="J99" t="str">
            <v>023600400100 - Delta State Council of Arts and Culture</v>
          </cell>
        </row>
        <row r="100">
          <cell r="G100">
            <v>78</v>
          </cell>
          <cell r="H100" t="str">
            <v>023600500100</v>
          </cell>
          <cell r="I100" t="str">
            <v>Delta State Tourism Board</v>
          </cell>
          <cell r="J100" t="str">
            <v>023600500100 - Delta State Tourism Board</v>
          </cell>
        </row>
        <row r="101">
          <cell r="G101">
            <v>79</v>
          </cell>
          <cell r="H101" t="str">
            <v>023600600100</v>
          </cell>
          <cell r="I101" t="str">
            <v>Delta State Hotel Board</v>
          </cell>
          <cell r="J101" t="str">
            <v>023600600100 - Delta State Hotel Board</v>
          </cell>
        </row>
        <row r="102">
          <cell r="G102">
            <v>0</v>
          </cell>
          <cell r="H102" t="str">
            <v>023800000000</v>
          </cell>
          <cell r="I102" t="str">
            <v>Ministry of Economic Planning</v>
          </cell>
          <cell r="J102" t="str">
            <v>023800000000 - Ministry of Economic Planning</v>
          </cell>
        </row>
        <row r="103">
          <cell r="G103">
            <v>80</v>
          </cell>
          <cell r="H103" t="str">
            <v>023800100100</v>
          </cell>
          <cell r="I103" t="str">
            <v>Ministry of Economic Planning Hqtrs</v>
          </cell>
          <cell r="J103" t="str">
            <v>023800100100 - Ministry of Economic Planning Hqtrs</v>
          </cell>
        </row>
        <row r="104">
          <cell r="G104">
            <v>0</v>
          </cell>
          <cell r="H104" t="str">
            <v>025000000000</v>
          </cell>
          <cell r="I104" t="str">
            <v xml:space="preserve">Fiscal Responsibility Commission </v>
          </cell>
          <cell r="J104" t="str">
            <v xml:space="preserve">025000000000 - Fiscal Responsibility Commission </v>
          </cell>
        </row>
        <row r="105">
          <cell r="G105">
            <v>81</v>
          </cell>
          <cell r="H105" t="str">
            <v>025000100100</v>
          </cell>
          <cell r="I105" t="str">
            <v xml:space="preserve">Fiscal Responsibility Commission </v>
          </cell>
          <cell r="J105" t="str">
            <v xml:space="preserve">025000100100 - Fiscal Responsibility Commission </v>
          </cell>
        </row>
        <row r="106">
          <cell r="G106">
            <v>0</v>
          </cell>
          <cell r="H106" t="str">
            <v>025200000000</v>
          </cell>
          <cell r="I106" t="str">
            <v>Ministry of Water Resources</v>
          </cell>
          <cell r="J106" t="str">
            <v>025200000000 - Ministry of Water Resources</v>
          </cell>
        </row>
        <row r="107">
          <cell r="G107">
            <v>82</v>
          </cell>
          <cell r="H107" t="str">
            <v>025200100100</v>
          </cell>
          <cell r="I107" t="str">
            <v>Ministry of Water Resources Hqtrs</v>
          </cell>
          <cell r="J107" t="str">
            <v>025200100100 - Ministry of Water Resources Hqtrs</v>
          </cell>
        </row>
        <row r="108">
          <cell r="G108">
            <v>83</v>
          </cell>
          <cell r="H108" t="str">
            <v>025200200100</v>
          </cell>
          <cell r="I108" t="str">
            <v>Delta State Urban Water Board</v>
          </cell>
          <cell r="J108" t="str">
            <v>025200200100 - Delta State Urban Water Board</v>
          </cell>
        </row>
        <row r="109">
          <cell r="G109">
            <v>84</v>
          </cell>
          <cell r="H109" t="str">
            <v>025200300100</v>
          </cell>
          <cell r="I109" t="str">
            <v xml:space="preserve">Delta State Rural Water Supply &amp; Sanitation Agency </v>
          </cell>
          <cell r="J109" t="str">
            <v xml:space="preserve">025200300100 - Delta State Rural Water Supply &amp; Sanitation Agency </v>
          </cell>
        </row>
        <row r="110">
          <cell r="G110">
            <v>0</v>
          </cell>
          <cell r="H110" t="str">
            <v>025300000000</v>
          </cell>
          <cell r="I110" t="str">
            <v>Ministry of Housing</v>
          </cell>
          <cell r="J110" t="str">
            <v>025300000000 - Ministry of Housing</v>
          </cell>
        </row>
        <row r="111">
          <cell r="G111">
            <v>85</v>
          </cell>
          <cell r="H111" t="str">
            <v>025300100100</v>
          </cell>
          <cell r="I111" t="str">
            <v>Ministry of Housing Hqtrs</v>
          </cell>
          <cell r="J111" t="str">
            <v>025300100100 - Ministry of Housing Hqtrs</v>
          </cell>
        </row>
        <row r="112">
          <cell r="G112">
            <v>0</v>
          </cell>
          <cell r="H112" t="str">
            <v>026000000000</v>
          </cell>
          <cell r="I112" t="str">
            <v>Ministry of Lands, Survey &amp; Urban Development</v>
          </cell>
          <cell r="J112" t="str">
            <v>026000000000 - Ministry of Lands, Survey &amp; Urban Development</v>
          </cell>
        </row>
        <row r="113">
          <cell r="G113">
            <v>86</v>
          </cell>
          <cell r="H113" t="str">
            <v>026000100100</v>
          </cell>
          <cell r="I113" t="str">
            <v>Ministry of Lands, Survey &amp; Urban Development Hqtrs</v>
          </cell>
          <cell r="J113" t="str">
            <v>026000100100 - Ministry of Lands, Survey &amp; Urban Development Hqtrs</v>
          </cell>
        </row>
        <row r="114">
          <cell r="G114">
            <v>87</v>
          </cell>
          <cell r="H114" t="str">
            <v>026005200100</v>
          </cell>
          <cell r="I114" t="str">
            <v>Land Allocation Committee</v>
          </cell>
          <cell r="J114" t="str">
            <v>026005200100 - Land Allocation Committee</v>
          </cell>
        </row>
        <row r="115">
          <cell r="G115">
            <v>88</v>
          </cell>
          <cell r="H115" t="str">
            <v>026005300100</v>
          </cell>
          <cell r="I115" t="str">
            <v>Urban and Regional Planning Board</v>
          </cell>
          <cell r="J115" t="str">
            <v>026005300100 - Urban and Regional Planning Board</v>
          </cell>
        </row>
        <row r="116">
          <cell r="G116">
            <v>89</v>
          </cell>
          <cell r="H116" t="str">
            <v>026005500100</v>
          </cell>
          <cell r="I116" t="str">
            <v>Office of the Surveyor General</v>
          </cell>
          <cell r="J116" t="str">
            <v>026005500100 - Office of the Surveyor General</v>
          </cell>
        </row>
        <row r="117">
          <cell r="G117">
            <v>0</v>
          </cell>
          <cell r="H117" t="str">
            <v>030000000000</v>
          </cell>
          <cell r="I117" t="str">
            <v>Law and Justice Sector</v>
          </cell>
          <cell r="J117" t="str">
            <v>030000000000 - Law and Justice Sector</v>
          </cell>
        </row>
        <row r="118">
          <cell r="G118">
            <v>0</v>
          </cell>
          <cell r="H118" t="str">
            <v>031800100100</v>
          </cell>
          <cell r="I118" t="str">
            <v>Judiciary Service Commission</v>
          </cell>
          <cell r="J118" t="str">
            <v>031800100100 - Judiciary Service Commission</v>
          </cell>
        </row>
        <row r="119">
          <cell r="G119">
            <v>90</v>
          </cell>
          <cell r="H119" t="str">
            <v>031800100100</v>
          </cell>
          <cell r="I119" t="str">
            <v>Judiciary Service Commission</v>
          </cell>
          <cell r="J119" t="str">
            <v>031800100100 - Judiciary Service Commission</v>
          </cell>
        </row>
        <row r="120">
          <cell r="G120">
            <v>0</v>
          </cell>
          <cell r="H120" t="str">
            <v>031800400100</v>
          </cell>
          <cell r="I120" t="str">
            <v>High Court of Justice</v>
          </cell>
          <cell r="J120" t="str">
            <v>031800400100 - High Court of Justice</v>
          </cell>
        </row>
        <row r="121">
          <cell r="G121">
            <v>91</v>
          </cell>
          <cell r="H121" t="str">
            <v>031800400100</v>
          </cell>
          <cell r="I121" t="str">
            <v>High Court of Justice</v>
          </cell>
          <cell r="J121" t="str">
            <v>031800400100 - High Court of Justice</v>
          </cell>
        </row>
        <row r="122">
          <cell r="G122">
            <v>0</v>
          </cell>
          <cell r="H122" t="str">
            <v>031800700100</v>
          </cell>
          <cell r="I122" t="str">
            <v>Customary Court of Appeal</v>
          </cell>
          <cell r="J122" t="str">
            <v>031800700100 - Customary Court of Appeal</v>
          </cell>
        </row>
        <row r="123">
          <cell r="G123">
            <v>92</v>
          </cell>
          <cell r="H123" t="str">
            <v>031800700100</v>
          </cell>
          <cell r="I123" t="str">
            <v>Customary Court of Appeal</v>
          </cell>
          <cell r="J123" t="str">
            <v>031800700100 - Customary Court of Appeal</v>
          </cell>
        </row>
        <row r="124">
          <cell r="G124">
            <v>0</v>
          </cell>
          <cell r="H124" t="str">
            <v>032600000000</v>
          </cell>
          <cell r="I124" t="str">
            <v>Ministry of Justice</v>
          </cell>
          <cell r="J124" t="str">
            <v>032600000000 - Ministry of Justice</v>
          </cell>
        </row>
        <row r="125">
          <cell r="G125">
            <v>93</v>
          </cell>
          <cell r="H125" t="str">
            <v>032600100100</v>
          </cell>
          <cell r="I125" t="str">
            <v>Ministry of Justice Hqtrs</v>
          </cell>
          <cell r="J125" t="str">
            <v>032600100100 - Ministry of Justice Hqtrs</v>
          </cell>
        </row>
        <row r="126">
          <cell r="G126">
            <v>94</v>
          </cell>
          <cell r="H126" t="str">
            <v>032600700100</v>
          </cell>
          <cell r="I126" t="str">
            <v>Multi-Door/Centres</v>
          </cell>
          <cell r="J126" t="str">
            <v>032600700100 - Multi-Door/Centres</v>
          </cell>
        </row>
        <row r="127">
          <cell r="G127">
            <v>0</v>
          </cell>
          <cell r="H127" t="str">
            <v>040000000000</v>
          </cell>
          <cell r="I127" t="str">
            <v>Regional Sector</v>
          </cell>
          <cell r="J127" t="str">
            <v>040000000000 - Regional Sector</v>
          </cell>
        </row>
        <row r="128">
          <cell r="G128">
            <v>0</v>
          </cell>
          <cell r="H128" t="str">
            <v>04510000000</v>
          </cell>
          <cell r="I128" t="str">
            <v>DESOPADEC</v>
          </cell>
          <cell r="J128" t="str">
            <v>04510000000 - DESOPADEC</v>
          </cell>
        </row>
        <row r="129">
          <cell r="G129">
            <v>95</v>
          </cell>
          <cell r="H129" t="str">
            <v>045100100100</v>
          </cell>
          <cell r="I129" t="str">
            <v>DESOPADEC</v>
          </cell>
          <cell r="J129" t="str">
            <v>045100100100 - DESOPADEC</v>
          </cell>
        </row>
        <row r="130">
          <cell r="G130">
            <v>0</v>
          </cell>
          <cell r="H130" t="str">
            <v>050000000000</v>
          </cell>
          <cell r="I130" t="str">
            <v>Social Sector</v>
          </cell>
          <cell r="J130" t="str">
            <v>050000000000 - Social Sector</v>
          </cell>
        </row>
        <row r="131">
          <cell r="G131">
            <v>0</v>
          </cell>
          <cell r="H131" t="str">
            <v>051300000000</v>
          </cell>
          <cell r="I131" t="str">
            <v>Directorate of Youth Development</v>
          </cell>
          <cell r="J131" t="str">
            <v>051300000000 - Directorate of Youth Development</v>
          </cell>
        </row>
        <row r="132">
          <cell r="G132">
            <v>96</v>
          </cell>
          <cell r="H132" t="str">
            <v>051300100100</v>
          </cell>
          <cell r="I132" t="str">
            <v>Directorate of Youth Development Hqtr</v>
          </cell>
          <cell r="J132" t="str">
            <v>051300100100 - Directorate of Youth Development Hqtr</v>
          </cell>
        </row>
        <row r="133">
          <cell r="G133">
            <v>0</v>
          </cell>
          <cell r="H133" t="str">
            <v>051400000000</v>
          </cell>
          <cell r="I133" t="str">
            <v>Ministry of Women Affairs, Community and Social Development</v>
          </cell>
          <cell r="J133" t="str">
            <v>051400000000 - Ministry of Women Affairs, Community and Social Development</v>
          </cell>
        </row>
        <row r="134">
          <cell r="G134">
            <v>97</v>
          </cell>
          <cell r="H134" t="str">
            <v>051400100100</v>
          </cell>
          <cell r="I134" t="str">
            <v>Ministry of Women Affairs and Social Development Hqtrs</v>
          </cell>
          <cell r="J134" t="str">
            <v>051400100100 - Ministry of Women Affairs and Social Development Hqtrs</v>
          </cell>
        </row>
        <row r="135">
          <cell r="G135">
            <v>98</v>
          </cell>
          <cell r="H135" t="str">
            <v>051400200100</v>
          </cell>
          <cell r="I135" t="str">
            <v>Women Commission</v>
          </cell>
          <cell r="J135" t="str">
            <v>051400200100 - Women Commission</v>
          </cell>
        </row>
        <row r="136">
          <cell r="G136">
            <v>0</v>
          </cell>
          <cell r="H136" t="str">
            <v>051700000000</v>
          </cell>
          <cell r="I136" t="str">
            <v>Education Ministries</v>
          </cell>
          <cell r="J136" t="str">
            <v>051700000000 - Education Ministries</v>
          </cell>
        </row>
        <row r="137">
          <cell r="G137">
            <v>99</v>
          </cell>
          <cell r="H137" t="str">
            <v>051700100100</v>
          </cell>
          <cell r="I137" t="str">
            <v>Ministry of Basic and Secondary Education</v>
          </cell>
          <cell r="J137" t="str">
            <v>051700100100 - Ministry of Basic and Secondary Education</v>
          </cell>
        </row>
        <row r="138">
          <cell r="G138">
            <v>100</v>
          </cell>
          <cell r="H138" t="str">
            <v>051700800100</v>
          </cell>
          <cell r="I138" t="str">
            <v>State Library Board</v>
          </cell>
          <cell r="J138" t="str">
            <v>051700800100 - State Library Board</v>
          </cell>
        </row>
        <row r="139">
          <cell r="G139">
            <v>101</v>
          </cell>
          <cell r="H139" t="str">
            <v>051701000100</v>
          </cell>
          <cell r="I139" t="str">
            <v>Agency for Adult &amp; Non-Formal Education</v>
          </cell>
          <cell r="J139" t="str">
            <v>051701000100 - Agency for Adult &amp; Non-Formal Education</v>
          </cell>
        </row>
        <row r="140">
          <cell r="G140">
            <v>102</v>
          </cell>
          <cell r="H140" t="str">
            <v>051701100100</v>
          </cell>
          <cell r="I140" t="str">
            <v>Board of Technical Education</v>
          </cell>
          <cell r="J140" t="str">
            <v>051701100100 - Board of Technical Education</v>
          </cell>
        </row>
        <row r="141">
          <cell r="G141">
            <v>103</v>
          </cell>
          <cell r="H141" t="str">
            <v>051701200100</v>
          </cell>
          <cell r="I141" t="str">
            <v>French Language School</v>
          </cell>
          <cell r="J141" t="str">
            <v>051701200100 - French Language School</v>
          </cell>
        </row>
        <row r="142">
          <cell r="G142">
            <v>104</v>
          </cell>
          <cell r="H142" t="str">
            <v>051702100100</v>
          </cell>
          <cell r="I142" t="str">
            <v>Ministry of Higher Education</v>
          </cell>
          <cell r="J142" t="str">
            <v>051702100100 - Ministry of Higher Education</v>
          </cell>
        </row>
        <row r="143">
          <cell r="G143">
            <v>105</v>
          </cell>
          <cell r="H143" t="str">
            <v>051702100200</v>
          </cell>
          <cell r="I143" t="str">
            <v>Delta State University</v>
          </cell>
          <cell r="J143" t="str">
            <v>051702100200 - Delta State University</v>
          </cell>
        </row>
        <row r="144">
          <cell r="G144">
            <v>106</v>
          </cell>
          <cell r="H144" t="str">
            <v>051702100300</v>
          </cell>
          <cell r="I144" t="str">
            <v>College of Education Warri</v>
          </cell>
          <cell r="J144" t="str">
            <v>051702100300 - College of Education Warri</v>
          </cell>
        </row>
        <row r="145">
          <cell r="G145">
            <v>107</v>
          </cell>
          <cell r="H145" t="str">
            <v>051702100400</v>
          </cell>
          <cell r="I145" t="str">
            <v>College of Education Agbor</v>
          </cell>
          <cell r="J145" t="str">
            <v>051702100400 - College of Education Agbor</v>
          </cell>
        </row>
        <row r="146">
          <cell r="G146">
            <v>108</v>
          </cell>
          <cell r="H146" t="str">
            <v>051702100500</v>
          </cell>
          <cell r="I146" t="str">
            <v>Delta State Polytechnic Ozoro</v>
          </cell>
          <cell r="J146" t="str">
            <v>051702100500 - Delta State Polytechnic Ozoro</v>
          </cell>
        </row>
        <row r="147">
          <cell r="G147">
            <v>109</v>
          </cell>
          <cell r="H147" t="str">
            <v>051702100600</v>
          </cell>
          <cell r="I147" t="str">
            <v>Delta State Polytechnic Oghara</v>
          </cell>
          <cell r="J147" t="str">
            <v>051702100600 - Delta State Polytechnic Oghara</v>
          </cell>
        </row>
        <row r="148">
          <cell r="G148">
            <v>110</v>
          </cell>
          <cell r="H148" t="str">
            <v>051702100700</v>
          </cell>
          <cell r="I148" t="str">
            <v>Delta State Polytechnic Ogwashi-Uku</v>
          </cell>
          <cell r="J148" t="str">
            <v>051702100700 - Delta State Polytechnic Ogwashi-Uku</v>
          </cell>
        </row>
        <row r="149">
          <cell r="G149">
            <v>111</v>
          </cell>
          <cell r="H149" t="str">
            <v>051702100800</v>
          </cell>
          <cell r="I149" t="str">
            <v>College of Physical Education Mosogar</v>
          </cell>
          <cell r="J149" t="str">
            <v>051702100800 - College of Physical Education Mosogar</v>
          </cell>
        </row>
        <row r="150">
          <cell r="G150">
            <v>112</v>
          </cell>
          <cell r="H150" t="str">
            <v>051702100900</v>
          </cell>
          <cell r="I150" t="str">
            <v>Institute of Continuing Education Asaba</v>
          </cell>
          <cell r="J150" t="str">
            <v>051702100900 - Institute of Continuing Education Asaba</v>
          </cell>
        </row>
        <row r="151">
          <cell r="G151">
            <v>113</v>
          </cell>
          <cell r="H151" t="str">
            <v>051702600000</v>
          </cell>
          <cell r="I151" t="str">
            <v>State Secondary Schools</v>
          </cell>
          <cell r="J151" t="str">
            <v>051702600000 - State Secondary Schools</v>
          </cell>
        </row>
        <row r="152">
          <cell r="G152">
            <v>114</v>
          </cell>
          <cell r="H152" t="str">
            <v>051705100100</v>
          </cell>
          <cell r="I152" t="str">
            <v xml:space="preserve">State Universal Besic Education Board (SUBEB) </v>
          </cell>
          <cell r="J152" t="str">
            <v xml:space="preserve">051705100100 - State Universal Besic Education Board (SUBEB) </v>
          </cell>
        </row>
        <row r="153">
          <cell r="G153">
            <v>115</v>
          </cell>
          <cell r="H153" t="str">
            <v>051705200100</v>
          </cell>
          <cell r="I153" t="str">
            <v>Post Primary Education Board (PPEB) Hqtrs</v>
          </cell>
          <cell r="J153" t="str">
            <v>051705200100 - Post Primary Education Board (PPEB) Hqtrs</v>
          </cell>
        </row>
        <row r="154">
          <cell r="G154">
            <v>116</v>
          </cell>
          <cell r="H154" t="str">
            <v>051705200200</v>
          </cell>
          <cell r="I154" t="str">
            <v>PPEB Zonal Offices</v>
          </cell>
          <cell r="J154" t="str">
            <v>051705200200 - PPEB Zonal Offices</v>
          </cell>
        </row>
        <row r="155">
          <cell r="G155">
            <v>117</v>
          </cell>
          <cell r="H155" t="str">
            <v>051705600100</v>
          </cell>
          <cell r="I155" t="str">
            <v>Scholarship Board</v>
          </cell>
          <cell r="J155" t="str">
            <v>051705600100 - Scholarship Board</v>
          </cell>
        </row>
        <row r="156">
          <cell r="G156">
            <v>0</v>
          </cell>
          <cell r="H156" t="str">
            <v>052100000000</v>
          </cell>
          <cell r="I156" t="str">
            <v>Ministry of Health</v>
          </cell>
          <cell r="J156" t="str">
            <v>052100000000 - Ministry of Health</v>
          </cell>
        </row>
        <row r="157">
          <cell r="G157">
            <v>118</v>
          </cell>
          <cell r="H157" t="str">
            <v>052100100100</v>
          </cell>
          <cell r="I157" t="str">
            <v>Ministry of Health Hqtrs</v>
          </cell>
          <cell r="J157" t="str">
            <v>052100100100 - Ministry of Health Hqtrs</v>
          </cell>
        </row>
        <row r="158">
          <cell r="G158">
            <v>119</v>
          </cell>
          <cell r="H158" t="str">
            <v>052100800100</v>
          </cell>
          <cell r="I158" t="str">
            <v>Health Sector Scheme</v>
          </cell>
          <cell r="J158" t="str">
            <v>052100800100 - Health Sector Scheme</v>
          </cell>
        </row>
        <row r="159">
          <cell r="G159">
            <v>120</v>
          </cell>
          <cell r="H159" t="str">
            <v>052110100100</v>
          </cell>
          <cell r="I159" t="str">
            <v>State Primary Health Care Development Agency</v>
          </cell>
          <cell r="J159" t="str">
            <v>052110100100 - State Primary Health Care Development Agency</v>
          </cell>
        </row>
        <row r="160">
          <cell r="G160">
            <v>121</v>
          </cell>
          <cell r="H160" t="str">
            <v>052110200100</v>
          </cell>
          <cell r="I160" t="str">
            <v>Hospital Management Board Hqtrs</v>
          </cell>
          <cell r="J160" t="str">
            <v>052110200100 - Hospital Management Board Hqtrs</v>
          </cell>
        </row>
        <row r="161">
          <cell r="G161">
            <v>122</v>
          </cell>
          <cell r="H161" t="str">
            <v>052110300100</v>
          </cell>
          <cell r="I161" t="str">
            <v>Traditional Medicine Board</v>
          </cell>
          <cell r="J161" t="str">
            <v>052110300100 - Traditional Medicine Board</v>
          </cell>
        </row>
        <row r="162">
          <cell r="G162">
            <v>123</v>
          </cell>
          <cell r="H162" t="str">
            <v>052110400000</v>
          </cell>
          <cell r="I162" t="str">
            <v>Nursing Midwifery and Health Technology Schools</v>
          </cell>
          <cell r="J162" t="str">
            <v>052110400000 - Nursing Midwifery and Health Technology Schools</v>
          </cell>
        </row>
        <row r="163">
          <cell r="G163">
            <v>124</v>
          </cell>
          <cell r="H163" t="str">
            <v>052110400100</v>
          </cell>
          <cell r="I163" t="str">
            <v>School of Nursing Warri</v>
          </cell>
          <cell r="J163" t="str">
            <v>052110400100 - School of Nursing Warri</v>
          </cell>
        </row>
        <row r="164">
          <cell r="G164">
            <v>125</v>
          </cell>
          <cell r="H164" t="str">
            <v>052110400200</v>
          </cell>
          <cell r="I164" t="str">
            <v>School of Nursing Agbor</v>
          </cell>
          <cell r="J164" t="str">
            <v>052110400200 - School of Nursing Agbor</v>
          </cell>
        </row>
        <row r="165">
          <cell r="G165">
            <v>126</v>
          </cell>
          <cell r="H165" t="str">
            <v>052110400300</v>
          </cell>
          <cell r="I165" t="str">
            <v>State School of Midwifery Asaba</v>
          </cell>
          <cell r="J165" t="str">
            <v>052110400300 - State School of Midwifery Asaba</v>
          </cell>
        </row>
        <row r="166">
          <cell r="G166">
            <v>127</v>
          </cell>
          <cell r="H166" t="str">
            <v>052110400400</v>
          </cell>
          <cell r="I166" t="str">
            <v>State School of Midwifery Sapele</v>
          </cell>
          <cell r="J166" t="str">
            <v>052110400400 - State School of Midwifery Sapele</v>
          </cell>
        </row>
        <row r="167">
          <cell r="G167">
            <v>128</v>
          </cell>
          <cell r="H167" t="str">
            <v>052110400500</v>
          </cell>
          <cell r="I167" t="str">
            <v>State School of Health Technology Ughelli</v>
          </cell>
          <cell r="J167" t="str">
            <v>052110400500 - State School of Health Technology Ughelli</v>
          </cell>
        </row>
        <row r="168">
          <cell r="G168">
            <v>129</v>
          </cell>
          <cell r="H168" t="str">
            <v>052110400600</v>
          </cell>
          <cell r="I168" t="str">
            <v>State School of Nursing Eku</v>
          </cell>
          <cell r="J168" t="str">
            <v>052110400600 - State School of Nursing Eku</v>
          </cell>
        </row>
        <row r="169">
          <cell r="G169">
            <v>130</v>
          </cell>
          <cell r="H169" t="str">
            <v>052110600100</v>
          </cell>
          <cell r="I169" t="str">
            <v>Delta State University Teaching Hospital (DELSUTH)</v>
          </cell>
          <cell r="J169" t="str">
            <v>052110600100 - Delta State University Teaching Hospital (DELSUTH)</v>
          </cell>
        </row>
        <row r="170">
          <cell r="G170">
            <v>131</v>
          </cell>
          <cell r="H170" t="str">
            <v>052100700000</v>
          </cell>
          <cell r="I170" t="str">
            <v>Hospitals</v>
          </cell>
          <cell r="J170" t="str">
            <v>052100700000 - Hospitals</v>
          </cell>
        </row>
        <row r="171">
          <cell r="G171">
            <v>132</v>
          </cell>
          <cell r="H171" t="str">
            <v>052100700100</v>
          </cell>
          <cell r="I171" t="str">
            <v>GEN. HOSP. ISSELE-UKU</v>
          </cell>
          <cell r="J171" t="str">
            <v>052100700100 - GEN. HOSP. ISSELE-UKU</v>
          </cell>
        </row>
        <row r="172">
          <cell r="G172">
            <v>133</v>
          </cell>
          <cell r="H172" t="str">
            <v>052100700200</v>
          </cell>
          <cell r="I172" t="str">
            <v xml:space="preserve">GOVT. HOSP. ONICHA-UKU </v>
          </cell>
          <cell r="J172" t="str">
            <v xml:space="preserve">052100700200 - GOVT. HOSP. ONICHA-UKU </v>
          </cell>
        </row>
        <row r="173">
          <cell r="G173">
            <v>134</v>
          </cell>
          <cell r="H173" t="str">
            <v>052100700300</v>
          </cell>
          <cell r="I173" t="str">
            <v>GOVT. HOSP. ONIHA-OLONA</v>
          </cell>
          <cell r="J173" t="str">
            <v>052100700300 - GOVT. HOSP. ONIHA-OLONA</v>
          </cell>
        </row>
        <row r="174">
          <cell r="G174">
            <v>135</v>
          </cell>
          <cell r="H174" t="str">
            <v>052100700400</v>
          </cell>
          <cell r="I174" t="str">
            <v>GOVT. HOSP. ISHEAGU</v>
          </cell>
          <cell r="J174" t="str">
            <v>052100700400 - GOVT. HOSP. ISHEAGU</v>
          </cell>
        </row>
        <row r="175">
          <cell r="G175">
            <v>136</v>
          </cell>
          <cell r="H175" t="str">
            <v>052100700500</v>
          </cell>
          <cell r="I175" t="str">
            <v>GOVT. HOSP. UBULU- UKU</v>
          </cell>
          <cell r="J175" t="str">
            <v>052100700500 - GOVT. HOSP. UBULU- UKU</v>
          </cell>
        </row>
        <row r="176">
          <cell r="G176">
            <v>137</v>
          </cell>
          <cell r="H176" t="str">
            <v>052100700600</v>
          </cell>
          <cell r="I176" t="str">
            <v>GEN. HOSP. OGWASHI-UKU</v>
          </cell>
          <cell r="J176" t="str">
            <v>052100700600 - GEN. HOSP. OGWASHI-UKU</v>
          </cell>
        </row>
        <row r="177">
          <cell r="G177">
            <v>138</v>
          </cell>
          <cell r="H177" t="str">
            <v>052100700700</v>
          </cell>
          <cell r="I177" t="str">
            <v>GEN. HOSP. OWA-OYIBO</v>
          </cell>
          <cell r="J177" t="str">
            <v>052100700700 - GEN. HOSP. OWA-OYIBO</v>
          </cell>
        </row>
        <row r="178">
          <cell r="G178">
            <v>139</v>
          </cell>
          <cell r="H178" t="str">
            <v>052100700800</v>
          </cell>
          <cell r="I178" t="str">
            <v>GEN. HOSP. UMUNEDE</v>
          </cell>
          <cell r="J178" t="str">
            <v>052100700800 - GEN. HOSP. UMUNEDE</v>
          </cell>
        </row>
        <row r="179">
          <cell r="G179">
            <v>140</v>
          </cell>
          <cell r="H179" t="str">
            <v>052100700900</v>
          </cell>
          <cell r="I179" t="str">
            <v>GOVT. HOSP. ALIDINMA</v>
          </cell>
          <cell r="J179" t="str">
            <v>052100700900 - GOVT. HOSP. ALIDINMA</v>
          </cell>
        </row>
        <row r="180">
          <cell r="G180">
            <v>141</v>
          </cell>
          <cell r="H180" t="str">
            <v>052100701000</v>
          </cell>
          <cell r="I180" t="str">
            <v>GOVT. HOSP. OWA-ALERO</v>
          </cell>
          <cell r="J180" t="str">
            <v>052100701000 - GOVT. HOSP. OWA-ALERO</v>
          </cell>
        </row>
        <row r="181">
          <cell r="G181">
            <v>142</v>
          </cell>
          <cell r="H181" t="str">
            <v>052100701100</v>
          </cell>
          <cell r="I181" t="str">
            <v>CENTRAL HOSP.AGBOR</v>
          </cell>
          <cell r="J181" t="str">
            <v>052100701100 - CENTRAL HOSP.AGBOR</v>
          </cell>
        </row>
        <row r="182">
          <cell r="G182">
            <v>143</v>
          </cell>
          <cell r="H182" t="str">
            <v>052100701200</v>
          </cell>
          <cell r="I182" t="str">
            <v>GEN. HOSP. ABOH</v>
          </cell>
          <cell r="J182" t="str">
            <v>052100701200 - GEN. HOSP. ABOH</v>
          </cell>
        </row>
        <row r="183">
          <cell r="G183">
            <v>144</v>
          </cell>
          <cell r="H183" t="str">
            <v>052100701300</v>
          </cell>
          <cell r="I183" t="str">
            <v>GOVT. HOSP. ASHAKA</v>
          </cell>
          <cell r="J183" t="str">
            <v>052100701300 - GOVT. HOSP. ASHAKA</v>
          </cell>
        </row>
        <row r="184">
          <cell r="G184">
            <v>145</v>
          </cell>
          <cell r="H184" t="str">
            <v>052100701400</v>
          </cell>
          <cell r="I184" t="str">
            <v>COTT. HOSP. UMUOLU</v>
          </cell>
          <cell r="J184" t="str">
            <v>052100701400 - COTT. HOSP. UMUOLU</v>
          </cell>
        </row>
        <row r="185">
          <cell r="G185">
            <v>146</v>
          </cell>
          <cell r="H185" t="str">
            <v>052100701500</v>
          </cell>
          <cell r="I185" t="str">
            <v>CENTRAL HOSP. KWALE</v>
          </cell>
          <cell r="J185" t="str">
            <v>052100701500 - CENTRAL HOSP. KWALE</v>
          </cell>
        </row>
        <row r="186">
          <cell r="G186">
            <v>147</v>
          </cell>
          <cell r="H186" t="str">
            <v>052100701600</v>
          </cell>
          <cell r="I186" t="str">
            <v>GEN. HOSP. AKWUKWU-IGBO</v>
          </cell>
          <cell r="J186" t="str">
            <v>052100701600 - GEN. HOSP. AKWUKWU-IGBO</v>
          </cell>
        </row>
        <row r="187">
          <cell r="G187">
            <v>148</v>
          </cell>
          <cell r="H187" t="str">
            <v>052100701700</v>
          </cell>
          <cell r="I187" t="str">
            <v>GOVT. HOSP. IBUSA</v>
          </cell>
          <cell r="J187" t="str">
            <v>052100701700 - GOVT. HOSP. IBUSA</v>
          </cell>
        </row>
        <row r="188">
          <cell r="G188">
            <v>149</v>
          </cell>
          <cell r="H188" t="str">
            <v>052100701800</v>
          </cell>
          <cell r="I188" t="str">
            <v>GOVT. HOSP. EBU</v>
          </cell>
          <cell r="J188" t="str">
            <v>052100701800 - GOVT. HOSP. EBU</v>
          </cell>
        </row>
        <row r="189">
          <cell r="G189">
            <v>150</v>
          </cell>
          <cell r="H189" t="str">
            <v>052100701900</v>
          </cell>
          <cell r="I189" t="str">
            <v>GEN. HOSP. OKWE-ASABA</v>
          </cell>
          <cell r="J189" t="str">
            <v>052100701900 - GEN. HOSP. OKWE-ASABA</v>
          </cell>
        </row>
        <row r="190">
          <cell r="G190">
            <v>151</v>
          </cell>
          <cell r="H190" t="str">
            <v>052100702000</v>
          </cell>
          <cell r="I190" t="str">
            <v>GEN. HOSP. OBIARUKU</v>
          </cell>
          <cell r="J190" t="str">
            <v>052100702000 - GEN. HOSP. OBIARUKU</v>
          </cell>
        </row>
        <row r="191">
          <cell r="G191">
            <v>152</v>
          </cell>
          <cell r="H191" t="str">
            <v>052100702100</v>
          </cell>
          <cell r="I191" t="str">
            <v>GOVT. HOSP. UMUTU</v>
          </cell>
          <cell r="J191" t="str">
            <v>052100702100 - GOVT. HOSP. UMUTU</v>
          </cell>
        </row>
        <row r="192">
          <cell r="G192">
            <v>153</v>
          </cell>
          <cell r="H192" t="str">
            <v>052100702200</v>
          </cell>
          <cell r="I192" t="str">
            <v>GEN. HOSP. BOMADI</v>
          </cell>
          <cell r="J192" t="str">
            <v>052100702200 - GEN. HOSP. BOMADI</v>
          </cell>
        </row>
        <row r="193">
          <cell r="G193">
            <v>154</v>
          </cell>
          <cell r="H193" t="str">
            <v>052100702300</v>
          </cell>
          <cell r="I193" t="str">
            <v>COTT. HOSP. OGRIAGBENE</v>
          </cell>
          <cell r="J193" t="str">
            <v>052100702300 - COTT. HOSP. OGRIAGBENE</v>
          </cell>
        </row>
        <row r="194">
          <cell r="G194">
            <v>155</v>
          </cell>
          <cell r="H194" t="str">
            <v>052100702400</v>
          </cell>
          <cell r="I194" t="str">
            <v>GEN. HOSP. BURUTU</v>
          </cell>
          <cell r="J194" t="str">
            <v>052100702400 - GEN. HOSP. BURUTU</v>
          </cell>
        </row>
        <row r="195">
          <cell r="G195">
            <v>156</v>
          </cell>
          <cell r="H195" t="str">
            <v>052100702500</v>
          </cell>
          <cell r="I195" t="str">
            <v>COTT. HOSP. OGULAGHA</v>
          </cell>
          <cell r="J195" t="str">
            <v>052100702500 - COTT. HOSP. OGULAGHA</v>
          </cell>
        </row>
        <row r="196">
          <cell r="G196">
            <v>157</v>
          </cell>
          <cell r="H196" t="str">
            <v>052100702600</v>
          </cell>
          <cell r="I196" t="str">
            <v>GOVT. HOSP. FORCADOS</v>
          </cell>
          <cell r="J196" t="str">
            <v>052100702600 - GOVT. HOSP. FORCADOS</v>
          </cell>
        </row>
        <row r="197">
          <cell r="G197">
            <v>158</v>
          </cell>
          <cell r="H197" t="str">
            <v>052100702700</v>
          </cell>
          <cell r="I197" t="str">
            <v>GOVT. HOSP. KIAGBODO</v>
          </cell>
          <cell r="J197" t="str">
            <v>052100702700 - GOVT. HOSP. KIAGBODO</v>
          </cell>
        </row>
        <row r="198">
          <cell r="G198">
            <v>159</v>
          </cell>
          <cell r="H198" t="str">
            <v>052100702800</v>
          </cell>
          <cell r="I198" t="str">
            <v>GOVT. HOSP. OJOBO</v>
          </cell>
          <cell r="J198" t="str">
            <v>052100702800 - GOVT. HOSP. OJOBO</v>
          </cell>
        </row>
        <row r="199">
          <cell r="G199">
            <v>160</v>
          </cell>
          <cell r="H199" t="str">
            <v>052100702900</v>
          </cell>
          <cell r="I199" t="str">
            <v>GEN. HOSP. OZORO</v>
          </cell>
          <cell r="J199" t="str">
            <v>052100702900 - GEN. HOSP. OZORO</v>
          </cell>
        </row>
        <row r="200">
          <cell r="G200">
            <v>161</v>
          </cell>
          <cell r="H200" t="str">
            <v>052100703000</v>
          </cell>
          <cell r="I200" t="str">
            <v>GOVT. HOSP. OWHELOGBO</v>
          </cell>
          <cell r="J200" t="str">
            <v>052100703000 - GOVT. HOSP. OWHELOGBO</v>
          </cell>
        </row>
        <row r="201">
          <cell r="G201">
            <v>162</v>
          </cell>
          <cell r="H201" t="str">
            <v>052100703100</v>
          </cell>
          <cell r="I201" t="str">
            <v>GOVT. HOSP. OFAGBE</v>
          </cell>
          <cell r="J201" t="str">
            <v>052100703100 - GOVT. HOSP. OFAGBE</v>
          </cell>
        </row>
        <row r="202">
          <cell r="G202">
            <v>163</v>
          </cell>
          <cell r="H202" t="str">
            <v>052100703200</v>
          </cell>
          <cell r="I202" t="str">
            <v>CENTRAL HOSP. OLEH</v>
          </cell>
          <cell r="J202" t="str">
            <v>052100703200 - CENTRAL HOSP. OLEH</v>
          </cell>
        </row>
        <row r="203">
          <cell r="G203">
            <v>164</v>
          </cell>
          <cell r="H203" t="str">
            <v>052100703300</v>
          </cell>
          <cell r="I203" t="str">
            <v>GOVT. HOSP. UZERE</v>
          </cell>
          <cell r="J203" t="str">
            <v>052100703300 - GOVT. HOSP. UZERE</v>
          </cell>
        </row>
        <row r="204">
          <cell r="G204">
            <v>165</v>
          </cell>
          <cell r="H204" t="str">
            <v>052100703400</v>
          </cell>
          <cell r="I204" t="str">
            <v>GOVT. HOSP. OLOMORO</v>
          </cell>
          <cell r="J204" t="str">
            <v>052100703400 - GOVT. HOSP. OLOMORO</v>
          </cell>
        </row>
        <row r="205">
          <cell r="G205">
            <v>166</v>
          </cell>
          <cell r="H205" t="str">
            <v>052100703500</v>
          </cell>
          <cell r="I205" t="str">
            <v>GOVT. HOSP. AVIARA</v>
          </cell>
          <cell r="J205" t="str">
            <v>052100703500 - GOVT. HOSP. AVIARA</v>
          </cell>
        </row>
        <row r="206">
          <cell r="G206">
            <v>167</v>
          </cell>
          <cell r="H206" t="str">
            <v>052100703600</v>
          </cell>
          <cell r="I206" t="str">
            <v>GEN. HOSP. PATANI</v>
          </cell>
          <cell r="J206" t="str">
            <v>052100703600 - GEN. HOSP. PATANI</v>
          </cell>
        </row>
        <row r="207">
          <cell r="G207">
            <v>168</v>
          </cell>
          <cell r="H207" t="str">
            <v>052100703700</v>
          </cell>
          <cell r="I207" t="str">
            <v>GEN. HOSP. KOKO</v>
          </cell>
          <cell r="J207" t="str">
            <v>052100703700 - GEN. HOSP. KOKO</v>
          </cell>
        </row>
        <row r="208">
          <cell r="G208">
            <v>169</v>
          </cell>
          <cell r="H208" t="str">
            <v>052100703800</v>
          </cell>
          <cell r="I208" t="str">
            <v>GOVT HOSP. ABIGBORODO</v>
          </cell>
          <cell r="J208" t="str">
            <v>052100703800 - GOVT HOSP. ABIGBORODO</v>
          </cell>
        </row>
        <row r="209">
          <cell r="G209">
            <v>170</v>
          </cell>
          <cell r="H209" t="str">
            <v>052100703900</v>
          </cell>
          <cell r="I209" t="str">
            <v>CENTRAL HOSP. WARRI</v>
          </cell>
          <cell r="J209" t="str">
            <v>052100703900 - CENTRAL HOSP. WARRI</v>
          </cell>
        </row>
        <row r="210">
          <cell r="G210">
            <v>171</v>
          </cell>
          <cell r="H210" t="str">
            <v>052100704000</v>
          </cell>
          <cell r="I210" t="str">
            <v>COTT. HOSP. OMADINO</v>
          </cell>
          <cell r="J210" t="str">
            <v>052100704000 - COTT. HOSP. OMADINO</v>
          </cell>
        </row>
        <row r="211">
          <cell r="G211">
            <v>172</v>
          </cell>
          <cell r="H211" t="str">
            <v>052100704100</v>
          </cell>
          <cell r="I211" t="str">
            <v>RIVER BOAT MADAGHO</v>
          </cell>
          <cell r="J211" t="str">
            <v>052100704100 - RIVER BOAT MADAGHO</v>
          </cell>
        </row>
        <row r="212">
          <cell r="G212">
            <v>173</v>
          </cell>
          <cell r="H212" t="str">
            <v>052100704200</v>
          </cell>
          <cell r="I212" t="str">
            <v>GOVT. HOSP. OGIDIGBEN</v>
          </cell>
          <cell r="J212" t="str">
            <v>052100704200 - GOVT. HOSP. OGIDIGBEN</v>
          </cell>
        </row>
        <row r="213">
          <cell r="G213">
            <v>174</v>
          </cell>
          <cell r="H213" t="str">
            <v>052100704300</v>
          </cell>
          <cell r="I213" t="str">
            <v>GEN. HOSP. OGBE-IJAW</v>
          </cell>
          <cell r="J213" t="str">
            <v>052100704300 - GEN. HOSP. OGBE-IJAW</v>
          </cell>
        </row>
        <row r="214">
          <cell r="G214">
            <v>175</v>
          </cell>
          <cell r="H214" t="str">
            <v>052100704400</v>
          </cell>
          <cell r="I214" t="str">
            <v>COTT. HOSP. ERHOIKE</v>
          </cell>
          <cell r="J214" t="str">
            <v>052100704400 - COTT. HOSP. ERHOIKE</v>
          </cell>
        </row>
        <row r="215">
          <cell r="G215">
            <v>176</v>
          </cell>
          <cell r="H215" t="str">
            <v>052100704500</v>
          </cell>
          <cell r="I215" t="str">
            <v>GEN. HOSP. ISIOKOLO</v>
          </cell>
          <cell r="J215" t="str">
            <v>052100704500 - GEN. HOSP. ISIOKOLO</v>
          </cell>
        </row>
        <row r="216">
          <cell r="G216">
            <v>177</v>
          </cell>
          <cell r="H216" t="str">
            <v>052100704600</v>
          </cell>
          <cell r="I216" t="str">
            <v>EKU BAPTIST HOSP</v>
          </cell>
          <cell r="J216" t="str">
            <v>052100704600 - EKU BAPTIST HOSP</v>
          </cell>
        </row>
        <row r="217">
          <cell r="G217">
            <v>178</v>
          </cell>
          <cell r="H217" t="str">
            <v>052100704700</v>
          </cell>
          <cell r="I217" t="str">
            <v>GOVT. HOSP. ABRAKA</v>
          </cell>
          <cell r="J217" t="str">
            <v>052100704700 - GOVT. HOSP. ABRAKA</v>
          </cell>
        </row>
        <row r="218">
          <cell r="G218">
            <v>179</v>
          </cell>
          <cell r="H218" t="str">
            <v>052100704800</v>
          </cell>
          <cell r="I218" t="str">
            <v>TBL. EKU</v>
          </cell>
          <cell r="J218" t="str">
            <v>052100704800 - TBL. EKU</v>
          </cell>
        </row>
        <row r="219">
          <cell r="G219">
            <v>180</v>
          </cell>
          <cell r="H219" t="str">
            <v>052100704900</v>
          </cell>
          <cell r="I219" t="str">
            <v>GEN. HOSP. OGHARA</v>
          </cell>
          <cell r="J219" t="str">
            <v>052100704900 - GEN. HOSP. OGHARA</v>
          </cell>
        </row>
        <row r="220">
          <cell r="G220">
            <v>181</v>
          </cell>
          <cell r="H220" t="str">
            <v>052100705000</v>
          </cell>
          <cell r="I220" t="str">
            <v>GOVT. HOSP. JESSE</v>
          </cell>
          <cell r="J220" t="str">
            <v>052100705000 - GOVT. HOSP. JESSE</v>
          </cell>
        </row>
        <row r="221">
          <cell r="G221">
            <v>182</v>
          </cell>
          <cell r="H221" t="str">
            <v>052100705100</v>
          </cell>
          <cell r="I221" t="str">
            <v>GOVT. HOSP. MOSOGAR</v>
          </cell>
          <cell r="J221" t="str">
            <v>052100705100 - GOVT. HOSP. MOSOGAR</v>
          </cell>
        </row>
        <row r="222">
          <cell r="G222">
            <v>183</v>
          </cell>
          <cell r="H222" t="str">
            <v>052100705200</v>
          </cell>
          <cell r="I222" t="str">
            <v>GEN. HOSP. OREROKPE</v>
          </cell>
          <cell r="J222" t="str">
            <v>052100705200 - GEN. HOSP. OREROKPE</v>
          </cell>
        </row>
        <row r="223">
          <cell r="G223">
            <v>184</v>
          </cell>
          <cell r="H223" t="str">
            <v>052100705300</v>
          </cell>
          <cell r="I223" t="str">
            <v>COTT. HOSP. MEREJE</v>
          </cell>
          <cell r="J223" t="str">
            <v>052100705300 - COTT. HOSP. MEREJE</v>
          </cell>
        </row>
        <row r="224">
          <cell r="G224">
            <v>185</v>
          </cell>
          <cell r="H224" t="str">
            <v>052100705400</v>
          </cell>
          <cell r="I224" t="str">
            <v>CENTRAL HOSP. SAPELE</v>
          </cell>
          <cell r="J224" t="str">
            <v>052100705400 - CENTRAL HOSP. SAPELE</v>
          </cell>
        </row>
        <row r="225">
          <cell r="G225">
            <v>186</v>
          </cell>
          <cell r="H225" t="str">
            <v>052100705500</v>
          </cell>
          <cell r="I225" t="str">
            <v>GEN. HOSP. OTOR-UDU</v>
          </cell>
          <cell r="J225" t="str">
            <v>052100705500 - GEN. HOSP. OTOR-UDU</v>
          </cell>
        </row>
        <row r="226">
          <cell r="G226">
            <v>187</v>
          </cell>
          <cell r="H226" t="str">
            <v>052100705600</v>
          </cell>
          <cell r="I226" t="str">
            <v>CENTRAL HOSP. UGHELLI</v>
          </cell>
          <cell r="J226" t="str">
            <v>052100705600 - CENTRAL HOSP. UGHELLI</v>
          </cell>
        </row>
        <row r="227">
          <cell r="G227">
            <v>188</v>
          </cell>
          <cell r="H227" t="str">
            <v>052100705700</v>
          </cell>
          <cell r="I227" t="str">
            <v>COTT. HOSP. EHWERE</v>
          </cell>
          <cell r="J227" t="str">
            <v>052100705700 - COTT. HOSP. EHWERE</v>
          </cell>
        </row>
        <row r="228">
          <cell r="G228">
            <v>189</v>
          </cell>
          <cell r="H228" t="str">
            <v>052100705800</v>
          </cell>
          <cell r="I228" t="str">
            <v>GOVT. HOSP. AGBARHO</v>
          </cell>
          <cell r="J228" t="str">
            <v>052100705800 - GOVT. HOSP. AGBARHO</v>
          </cell>
        </row>
        <row r="229">
          <cell r="G229">
            <v>190</v>
          </cell>
          <cell r="H229" t="str">
            <v>052100705900</v>
          </cell>
          <cell r="I229" t="str">
            <v>GOVT. HOSP. OROGUN</v>
          </cell>
          <cell r="J229" t="str">
            <v>052100705900 - GOVT. HOSP. OROGUN</v>
          </cell>
        </row>
        <row r="230">
          <cell r="G230">
            <v>191</v>
          </cell>
          <cell r="H230" t="str">
            <v>052100706000</v>
          </cell>
          <cell r="I230" t="str">
            <v>GEN. HOSP. OTU-JEREMI</v>
          </cell>
          <cell r="J230" t="str">
            <v>052100706000 - GEN. HOSP. OTU-JEREMI</v>
          </cell>
        </row>
        <row r="231">
          <cell r="G231">
            <v>192</v>
          </cell>
          <cell r="H231" t="str">
            <v>052100706100</v>
          </cell>
          <cell r="I231" t="str">
            <v>GOVT HOSP. EWU</v>
          </cell>
          <cell r="J231" t="str">
            <v>052100706100 - GOVT HOSP. EWU</v>
          </cell>
        </row>
        <row r="232">
          <cell r="G232">
            <v>193</v>
          </cell>
          <cell r="H232" t="str">
            <v>052100706200</v>
          </cell>
          <cell r="I232" t="str">
            <v>CENTRAL HOSP. EKPAN</v>
          </cell>
          <cell r="J232" t="str">
            <v>052100706200 - CENTRAL HOSP. EKPAN</v>
          </cell>
        </row>
        <row r="233">
          <cell r="G233">
            <v>194</v>
          </cell>
          <cell r="H233" t="str">
            <v>052100706300</v>
          </cell>
          <cell r="I233" t="str">
            <v>GEN. HOSP. OGHARA</v>
          </cell>
          <cell r="J233" t="str">
            <v>052100706300 - GEN. HOSP. OGHARA</v>
          </cell>
        </row>
        <row r="234">
          <cell r="G234">
            <v>0</v>
          </cell>
          <cell r="H234" t="str">
            <v>053500000000</v>
          </cell>
          <cell r="I234" t="str">
            <v>Ministry of Environment</v>
          </cell>
          <cell r="J234" t="str">
            <v>053500000000 - Ministry of Environment</v>
          </cell>
        </row>
        <row r="235">
          <cell r="G235">
            <v>195</v>
          </cell>
          <cell r="H235" t="str">
            <v>053500100100</v>
          </cell>
          <cell r="I235" t="str">
            <v>Ministry of Environment Hqtrs</v>
          </cell>
          <cell r="J235" t="str">
            <v>053500100100 - Ministry of Environment Hqtrs</v>
          </cell>
        </row>
        <row r="236">
          <cell r="G236">
            <v>196</v>
          </cell>
          <cell r="H236" t="str">
            <v>053501600100</v>
          </cell>
          <cell r="I236" t="str">
            <v>Delta State Environmental Protection Agency</v>
          </cell>
          <cell r="J236" t="str">
            <v>053501600100 - Delta State Environmental Protection Agency</v>
          </cell>
        </row>
        <row r="237">
          <cell r="G237">
            <v>197</v>
          </cell>
          <cell r="H237" t="str">
            <v>053505300100</v>
          </cell>
          <cell r="I237" t="str">
            <v>Delta State Waste Management Board</v>
          </cell>
          <cell r="J237" t="str">
            <v>053505300100 - Delta State Waste Management Board</v>
          </cell>
        </row>
        <row r="238">
          <cell r="G238">
            <v>0</v>
          </cell>
          <cell r="H238" t="str">
            <v>053900000000</v>
          </cell>
          <cell r="I238" t="str">
            <v>Delta State Sports Commission</v>
          </cell>
          <cell r="J238" t="str">
            <v>053900000000 - Delta State Sports Commission</v>
          </cell>
        </row>
        <row r="239">
          <cell r="G239">
            <v>198</v>
          </cell>
          <cell r="H239" t="str">
            <v>053900100100</v>
          </cell>
          <cell r="I239" t="str">
            <v>Delta State Sports Commission</v>
          </cell>
          <cell r="J239" t="str">
            <v>053900100100 - Delta State Sports Commission</v>
          </cell>
        </row>
        <row r="240">
          <cell r="G240">
            <v>0</v>
          </cell>
          <cell r="H240" t="str">
            <v>055100000000</v>
          </cell>
          <cell r="I240" t="str">
            <v xml:space="preserve">Local Government and Chieftaincy </v>
          </cell>
          <cell r="J240" t="str">
            <v xml:space="preserve">055100000000 - Local Government and Chieftaincy </v>
          </cell>
        </row>
        <row r="241">
          <cell r="G241">
            <v>199</v>
          </cell>
          <cell r="H241" t="str">
            <v>055100100100</v>
          </cell>
          <cell r="I241" t="str">
            <v>Directorate of Local Government</v>
          </cell>
          <cell r="J241" t="str">
            <v>055100100100 - Directorate of Local Government</v>
          </cell>
        </row>
        <row r="242">
          <cell r="G242">
            <v>200</v>
          </cell>
          <cell r="H242" t="str">
            <v>055100200100</v>
          </cell>
          <cell r="I242" t="str">
            <v>Directorate of Chieftaincy Affairs</v>
          </cell>
          <cell r="J242" t="str">
            <v>055100200100 - Directorate of Chieftaincy Affairs</v>
          </cell>
        </row>
        <row r="243">
          <cell r="G243">
            <v>201</v>
          </cell>
          <cell r="H243" t="str">
            <v>055100300100</v>
          </cell>
          <cell r="I243" t="str">
            <v>Secretariat of Traditional Council</v>
          </cell>
          <cell r="J243" t="str">
            <v>055100300100 - Secretariat of Traditional Council</v>
          </cell>
        </row>
      </sheetData>
      <sheetData sheetId="20" refreshError="1"/>
      <sheetData sheetId="21">
        <row r="2">
          <cell r="C2" t="str">
            <v>701 - General Public Service</v>
          </cell>
        </row>
      </sheetData>
      <sheetData sheetId="22">
        <row r="2">
          <cell r="C2" t="str">
            <v>11000000 - Government Share of Federation Accounts (FAAC)</v>
          </cell>
        </row>
      </sheetData>
      <sheetData sheetId="23">
        <row r="2">
          <cell r="C2" t="str">
            <v>21010101 - Salary</v>
          </cell>
        </row>
      </sheetData>
      <sheetData sheetId="24">
        <row r="119">
          <cell r="C119" t="str">
            <v>01101 - FAAC DIRECT ALLOCATION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. Summary"/>
      <sheetName val="1. Revenue"/>
      <sheetName val="2. Personnel"/>
      <sheetName val="3. Overhead"/>
      <sheetName val="4. Capital"/>
      <sheetName val="A.1 Budget Overview"/>
      <sheetName val="A.2 Expenditure by MDA"/>
      <sheetName val="B.1 Revenue by Economic"/>
      <sheetName val="B.2 Revenue by Administrative"/>
      <sheetName val="B.3 Capex Exp by Fund"/>
      <sheetName val="C.1 Total Exp. by Economic"/>
      <sheetName val="C.2 Total Exp. by Admin"/>
      <sheetName val="C.2i Personnel Exp. by Admin"/>
      <sheetName val="C.2ii Overhead Exp. by Admin"/>
      <sheetName val="C.2iii Capital Exp. by Admin"/>
      <sheetName val="C.3 Total Exp. by Function"/>
      <sheetName val="C.3i Personnel Exp. by Function"/>
      <sheetName val="C.3ii Overhead Exp. by Function"/>
      <sheetName val="C.3iii Capital Exp. by Function"/>
      <sheetName val="C.4 Total Exp. by Location"/>
      <sheetName val="C.4i Personnel Exp. by Location"/>
      <sheetName val="C.4ii Overhead Exp. by Location"/>
      <sheetName val="C.4iii Capital Exp. by Location"/>
      <sheetName val="ADMIN.C"/>
      <sheetName val="EXP.C"/>
      <sheetName val="FUNC.C"/>
      <sheetName val="FUND.C"/>
      <sheetName val="LOC.C"/>
      <sheetName val="REV.C"/>
      <sheetName val="REV.C.LU"/>
      <sheetName val="FUND.C.LU"/>
    </sheetNames>
    <sheetDataSet>
      <sheetData sheetId="0">
        <row r="16">
          <cell r="A16" t="str">
            <v>January 2019</v>
          </cell>
        </row>
        <row r="17">
          <cell r="A17" t="str">
            <v>January to February 2019</v>
          </cell>
        </row>
        <row r="18">
          <cell r="A18" t="str">
            <v>January to March 2019</v>
          </cell>
        </row>
        <row r="19">
          <cell r="A19" t="str">
            <v>January to April 2019</v>
          </cell>
        </row>
        <row r="20">
          <cell r="A20" t="str">
            <v>January to May 2019</v>
          </cell>
        </row>
        <row r="21">
          <cell r="A21" t="str">
            <v>January to June 2019</v>
          </cell>
        </row>
        <row r="22">
          <cell r="A22" t="str">
            <v>January to July 2019</v>
          </cell>
        </row>
        <row r="23">
          <cell r="A23" t="str">
            <v>January to August 2019</v>
          </cell>
        </row>
        <row r="24">
          <cell r="A24" t="str">
            <v>January to September 2019</v>
          </cell>
        </row>
        <row r="25">
          <cell r="A25" t="str">
            <v>January to October 2019</v>
          </cell>
        </row>
        <row r="26">
          <cell r="A26" t="str">
            <v>January to November 2019</v>
          </cell>
        </row>
        <row r="27">
          <cell r="A27" t="str">
            <v>January to December 2019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.C"/>
    </sheetNames>
    <sheetDataSet>
      <sheetData sheetId="0">
        <row r="2">
          <cell r="A2">
            <v>1</v>
          </cell>
          <cell r="B2" t="str">
            <v>REVENUE</v>
          </cell>
          <cell r="C2">
            <v>1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1</v>
          </cell>
          <cell r="I2">
            <v>1</v>
          </cell>
          <cell r="M2">
            <v>10000000</v>
          </cell>
          <cell r="N2" t="str">
            <v>1</v>
          </cell>
          <cell r="O2" t="str">
            <v>10</v>
          </cell>
          <cell r="P2" t="str">
            <v>1000</v>
          </cell>
          <cell r="Q2" t="str">
            <v>100000</v>
          </cell>
          <cell r="R2" t="str">
            <v>10000000 - REVENUE</v>
          </cell>
          <cell r="S2"/>
        </row>
        <row r="3">
          <cell r="A3">
            <v>11</v>
          </cell>
          <cell r="B3" t="str">
            <v>GOVERNMENT SHARE OF FAAC (STATUTORY REVENUE)</v>
          </cell>
          <cell r="C3">
            <v>0</v>
          </cell>
          <cell r="D3">
            <v>1</v>
          </cell>
          <cell r="E3">
            <v>0</v>
          </cell>
          <cell r="F3">
            <v>0</v>
          </cell>
          <cell r="G3">
            <v>0</v>
          </cell>
          <cell r="H3">
            <v>2</v>
          </cell>
          <cell r="I3">
            <v>2</v>
          </cell>
          <cell r="M3">
            <v>11000000</v>
          </cell>
          <cell r="N3" t="str">
            <v>1</v>
          </cell>
          <cell r="O3" t="str">
            <v>11</v>
          </cell>
          <cell r="P3" t="str">
            <v>1100</v>
          </cell>
          <cell r="Q3" t="str">
            <v>110000</v>
          </cell>
          <cell r="R3" t="str">
            <v>11000000 - GOVERNMENT SHARE OF FAAC (STATUTORY REVENUE)</v>
          </cell>
          <cell r="S3"/>
        </row>
        <row r="4">
          <cell r="A4">
            <v>1101</v>
          </cell>
          <cell r="B4" t="str">
            <v>GOVERNMENT SHARE OF FAAC (STATUTORY REVENUE)</v>
          </cell>
          <cell r="C4">
            <v>0</v>
          </cell>
          <cell r="D4">
            <v>0</v>
          </cell>
          <cell r="E4">
            <v>1</v>
          </cell>
          <cell r="F4">
            <v>0</v>
          </cell>
          <cell r="G4">
            <v>0</v>
          </cell>
          <cell r="H4">
            <v>3</v>
          </cell>
          <cell r="I4">
            <v>4</v>
          </cell>
          <cell r="M4">
            <v>11010000</v>
          </cell>
          <cell r="N4" t="str">
            <v>1</v>
          </cell>
          <cell r="O4" t="str">
            <v>11</v>
          </cell>
          <cell r="P4" t="str">
            <v>1101</v>
          </cell>
          <cell r="Q4" t="str">
            <v>110100</v>
          </cell>
          <cell r="R4" t="str">
            <v>11010000 - GOVERNMENT SHARE OF FAAC (STATUTORY REVENUE)</v>
          </cell>
          <cell r="S4"/>
        </row>
        <row r="5">
          <cell r="A5">
            <v>110101</v>
          </cell>
          <cell r="B5" t="str">
            <v>GOVERNMENT SHARE OF FAAC</v>
          </cell>
          <cell r="C5">
            <v>0</v>
          </cell>
          <cell r="D5">
            <v>0</v>
          </cell>
          <cell r="E5">
            <v>0</v>
          </cell>
          <cell r="F5">
            <v>1</v>
          </cell>
          <cell r="G5">
            <v>0</v>
          </cell>
          <cell r="H5">
            <v>4</v>
          </cell>
          <cell r="I5">
            <v>6</v>
          </cell>
          <cell r="M5">
            <v>11010100</v>
          </cell>
          <cell r="N5" t="str">
            <v>1</v>
          </cell>
          <cell r="O5" t="str">
            <v>11</v>
          </cell>
          <cell r="P5" t="str">
            <v>1101</v>
          </cell>
          <cell r="Q5" t="str">
            <v>110101</v>
          </cell>
          <cell r="R5" t="str">
            <v>11010100 - GOVERNMENT SHARE OF FAAC</v>
          </cell>
          <cell r="S5"/>
        </row>
        <row r="6">
          <cell r="A6">
            <v>11010101</v>
          </cell>
          <cell r="B6" t="str">
            <v>STATUTORY ALLOCATION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1</v>
          </cell>
          <cell r="H6">
            <v>5</v>
          </cell>
          <cell r="I6">
            <v>8</v>
          </cell>
          <cell r="M6">
            <v>11010101</v>
          </cell>
          <cell r="N6" t="str">
            <v>1</v>
          </cell>
          <cell r="O6" t="str">
            <v>11</v>
          </cell>
          <cell r="P6" t="str">
            <v>1101</v>
          </cell>
          <cell r="Q6" t="str">
            <v>110101</v>
          </cell>
          <cell r="R6" t="str">
            <v>11010101 - STATUTORY ALLOCATION</v>
          </cell>
          <cell r="S6"/>
        </row>
        <row r="7">
          <cell r="A7">
            <v>11010102</v>
          </cell>
          <cell r="B7" t="str">
            <v>Derivation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1</v>
          </cell>
          <cell r="H7">
            <v>5</v>
          </cell>
          <cell r="I7">
            <v>8</v>
          </cell>
          <cell r="M7">
            <v>11010102</v>
          </cell>
          <cell r="N7" t="str">
            <v>1</v>
          </cell>
          <cell r="O7" t="str">
            <v>11</v>
          </cell>
          <cell r="P7" t="str">
            <v>1101</v>
          </cell>
          <cell r="Q7" t="str">
            <v>110101</v>
          </cell>
          <cell r="R7" t="str">
            <v>11010102 - Derivation</v>
          </cell>
          <cell r="S7"/>
        </row>
        <row r="8">
          <cell r="A8">
            <v>11010103</v>
          </cell>
          <cell r="B8" t="str">
            <v>N/A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1</v>
          </cell>
          <cell r="H8">
            <v>5</v>
          </cell>
          <cell r="I8">
            <v>8</v>
          </cell>
          <cell r="M8">
            <v>11010103</v>
          </cell>
          <cell r="N8" t="str">
            <v>1</v>
          </cell>
          <cell r="O8" t="str">
            <v>11</v>
          </cell>
          <cell r="P8" t="str">
            <v>1101</v>
          </cell>
          <cell r="Q8" t="str">
            <v>110101</v>
          </cell>
          <cell r="R8" t="str">
            <v>11010103 - N/A</v>
          </cell>
          <cell r="S8"/>
        </row>
        <row r="9">
          <cell r="A9">
            <v>110201</v>
          </cell>
          <cell r="B9" t="str">
            <v>GOVERNMENT SHARE OF VAT</v>
          </cell>
          <cell r="C9">
            <v>0</v>
          </cell>
          <cell r="D9">
            <v>0</v>
          </cell>
          <cell r="E9">
            <v>0</v>
          </cell>
          <cell r="F9">
            <v>1</v>
          </cell>
          <cell r="G9">
            <v>0</v>
          </cell>
          <cell r="H9">
            <v>4</v>
          </cell>
          <cell r="I9">
            <v>6</v>
          </cell>
          <cell r="M9">
            <v>11020100</v>
          </cell>
          <cell r="N9" t="str">
            <v>1</v>
          </cell>
          <cell r="O9" t="str">
            <v>11</v>
          </cell>
          <cell r="P9" t="str">
            <v>1102</v>
          </cell>
          <cell r="Q9" t="str">
            <v>110201</v>
          </cell>
          <cell r="R9" t="str">
            <v>11020100 - GOVERNMENT SHARE OF VAT</v>
          </cell>
          <cell r="S9" t="str">
            <v>Hierachy Issue - Higher Level Code Missing</v>
          </cell>
        </row>
        <row r="10">
          <cell r="A10">
            <v>11010201</v>
          </cell>
          <cell r="B10" t="str">
            <v>SHARE OF VAT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1</v>
          </cell>
          <cell r="H10">
            <v>5</v>
          </cell>
          <cell r="I10">
            <v>8</v>
          </cell>
          <cell r="M10">
            <v>11010201</v>
          </cell>
          <cell r="N10" t="str">
            <v>1</v>
          </cell>
          <cell r="O10" t="str">
            <v>11</v>
          </cell>
          <cell r="P10" t="str">
            <v>1101</v>
          </cell>
          <cell r="Q10" t="str">
            <v>110102</v>
          </cell>
          <cell r="R10" t="str">
            <v>11010201 - SHARE OF VAT</v>
          </cell>
          <cell r="S10" t="str">
            <v>Error - Inconsistency with Above/Below</v>
          </cell>
        </row>
        <row r="11">
          <cell r="A11">
            <v>110103</v>
          </cell>
          <cell r="B11" t="str">
            <v>GOVERNMENT SHARE OF EXCESS CRUDE ACCOUNT</v>
          </cell>
          <cell r="C11">
            <v>0</v>
          </cell>
          <cell r="D11">
            <v>0</v>
          </cell>
          <cell r="E11">
            <v>0</v>
          </cell>
          <cell r="F11">
            <v>1</v>
          </cell>
          <cell r="G11">
            <v>0</v>
          </cell>
          <cell r="H11">
            <v>4</v>
          </cell>
          <cell r="I11">
            <v>6</v>
          </cell>
          <cell r="M11">
            <v>11010300</v>
          </cell>
          <cell r="N11" t="str">
            <v>1</v>
          </cell>
          <cell r="O11" t="str">
            <v>11</v>
          </cell>
          <cell r="P11" t="str">
            <v>1101</v>
          </cell>
          <cell r="Q11" t="str">
            <v>110103</v>
          </cell>
          <cell r="R11" t="str">
            <v>11010300 - GOVERNMENT SHARE OF EXCESS CRUDE ACCOUNT</v>
          </cell>
          <cell r="S11"/>
        </row>
        <row r="12">
          <cell r="A12">
            <v>11010301</v>
          </cell>
          <cell r="B12" t="str">
            <v>Exchange Gain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1</v>
          </cell>
          <cell r="H12">
            <v>5</v>
          </cell>
          <cell r="I12">
            <v>8</v>
          </cell>
          <cell r="M12">
            <v>11010301</v>
          </cell>
          <cell r="N12" t="str">
            <v>1</v>
          </cell>
          <cell r="O12" t="str">
            <v>11</v>
          </cell>
          <cell r="P12" t="str">
            <v>1101</v>
          </cell>
          <cell r="Q12" t="str">
            <v>110103</v>
          </cell>
          <cell r="R12" t="str">
            <v>11010301 - Exchange Gain</v>
          </cell>
          <cell r="S12"/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41">
          <cell r="I41">
            <v>228560642.84</v>
          </cell>
          <cell r="J41">
            <v>8135470</v>
          </cell>
          <cell r="K41">
            <v>21014384</v>
          </cell>
        </row>
      </sheetData>
      <sheetData sheetId="6" refreshError="1"/>
      <sheetData sheetId="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237">
          <cell r="I237">
            <v>98323841.840000004</v>
          </cell>
          <cell r="J237">
            <v>3674361</v>
          </cell>
          <cell r="K237">
            <v>7914876</v>
          </cell>
        </row>
      </sheetData>
      <sheetData sheetId="6" refreshError="1"/>
      <sheetData sheetId="7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102">
          <cell r="I102">
            <v>464759546.83999997</v>
          </cell>
          <cell r="J102">
            <v>13694361</v>
          </cell>
          <cell r="K102">
            <v>7914876</v>
          </cell>
        </row>
      </sheetData>
      <sheetData sheetId="6" refreshError="1"/>
      <sheetData sheetId="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Sheet4"/>
      <sheetName val="Sheet5"/>
      <sheetName val="Sheet6"/>
      <sheetName val="Sheet3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58">
          <cell r="I58">
            <v>98856116.840000004</v>
          </cell>
          <cell r="J58">
            <v>2894361</v>
          </cell>
          <cell r="K58">
            <v>7914876</v>
          </cell>
        </row>
      </sheetData>
      <sheetData sheetId="10" refreshError="1"/>
      <sheetData sheetId="11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a"/>
      <sheetName val="proda-economic"/>
      <sheetName val="Sheet2"/>
      <sheetName val="Sheet1"/>
      <sheetName val="ECONOMIC SEGMENT FULL LIST"/>
      <sheetName val="PERSONNEL CALCULATION"/>
      <sheetName val="HEALTH SCALE"/>
      <sheetName val="MEDICAL SALARY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FA0797-2FAE-479A-91FF-5FD01BDE7373}">
  <sheetPr>
    <pageSetUpPr fitToPage="1"/>
  </sheetPr>
  <dimension ref="A1:E59"/>
  <sheetViews>
    <sheetView topLeftCell="A34" zoomScale="80" zoomScaleNormal="80" workbookViewId="0">
      <selection activeCell="E41" sqref="E41"/>
    </sheetView>
  </sheetViews>
  <sheetFormatPr defaultRowHeight="15" x14ac:dyDescent="0.25"/>
  <cols>
    <col min="1" max="1" width="51.42578125" style="14" bestFit="1" customWidth="1"/>
    <col min="2" max="2" width="41.85546875" style="14" customWidth="1"/>
    <col min="3" max="3" width="48" style="14" customWidth="1"/>
    <col min="4" max="4" width="31" style="14" customWidth="1"/>
    <col min="5" max="5" width="28.140625" style="14" customWidth="1"/>
    <col min="6" max="16384" width="9.140625" style="14"/>
  </cols>
  <sheetData>
    <row r="1" spans="1:3" ht="18.75" x14ac:dyDescent="0.3">
      <c r="A1" s="1278" t="s">
        <v>133</v>
      </c>
      <c r="B1" s="1278"/>
      <c r="C1" s="1278"/>
    </row>
    <row r="2" spans="1:3" ht="18.75" x14ac:dyDescent="0.3">
      <c r="A2" s="1278" t="s">
        <v>2123</v>
      </c>
      <c r="B2" s="1278"/>
      <c r="C2" s="1278"/>
    </row>
    <row r="3" spans="1:3" x14ac:dyDescent="0.25">
      <c r="A3" s="970" t="s">
        <v>2124</v>
      </c>
      <c r="B3" s="971" t="s">
        <v>2125</v>
      </c>
      <c r="C3" s="971" t="s">
        <v>2126</v>
      </c>
    </row>
    <row r="4" spans="1:3" x14ac:dyDescent="0.25">
      <c r="A4" s="972" t="s">
        <v>2127</v>
      </c>
      <c r="B4" s="972"/>
      <c r="C4" s="1052"/>
    </row>
    <row r="5" spans="1:3" x14ac:dyDescent="0.25">
      <c r="A5" s="972" t="s">
        <v>2128</v>
      </c>
      <c r="B5" s="973">
        <v>38</v>
      </c>
      <c r="C5" s="1241">
        <v>57</v>
      </c>
    </row>
    <row r="6" spans="1:3" x14ac:dyDescent="0.25">
      <c r="A6" s="972" t="s">
        <v>2129</v>
      </c>
      <c r="B6" s="974" t="s">
        <v>2130</v>
      </c>
      <c r="C6" s="974" t="s">
        <v>2130</v>
      </c>
    </row>
    <row r="7" spans="1:3" x14ac:dyDescent="0.25">
      <c r="A7" s="972" t="s">
        <v>2131</v>
      </c>
      <c r="B7" s="974" t="s">
        <v>2132</v>
      </c>
      <c r="C7" s="1242" t="s">
        <v>2133</v>
      </c>
    </row>
    <row r="8" spans="1:3" ht="30" x14ac:dyDescent="0.25">
      <c r="A8" s="975" t="s">
        <v>2134</v>
      </c>
      <c r="B8" s="976">
        <v>0.03</v>
      </c>
      <c r="C8" s="1243">
        <v>2.3E-2</v>
      </c>
    </row>
    <row r="9" spans="1:3" x14ac:dyDescent="0.25">
      <c r="A9" s="975" t="s">
        <v>2135</v>
      </c>
      <c r="B9" s="976" t="s">
        <v>1333</v>
      </c>
      <c r="C9" s="1243">
        <v>0.13500000000000001</v>
      </c>
    </row>
    <row r="10" spans="1:3" x14ac:dyDescent="0.25">
      <c r="A10" s="972" t="s">
        <v>2136</v>
      </c>
      <c r="B10" s="977">
        <v>0.19</v>
      </c>
      <c r="C10" s="1244">
        <v>0.31</v>
      </c>
    </row>
    <row r="11" spans="1:3" x14ac:dyDescent="0.25">
      <c r="A11" s="975"/>
      <c r="B11" s="978"/>
      <c r="C11" s="1052"/>
    </row>
    <row r="12" spans="1:3" x14ac:dyDescent="0.25">
      <c r="A12" s="975"/>
      <c r="B12" s="978"/>
      <c r="C12" s="1052"/>
    </row>
    <row r="13" spans="1:3" x14ac:dyDescent="0.25">
      <c r="A13" s="972" t="s">
        <v>2137</v>
      </c>
      <c r="B13" s="979">
        <v>21556922920.540001</v>
      </c>
      <c r="C13" s="1245">
        <v>1902350833</v>
      </c>
    </row>
    <row r="14" spans="1:3" x14ac:dyDescent="0.25">
      <c r="A14" s="970" t="s">
        <v>2138</v>
      </c>
      <c r="B14" s="1052"/>
      <c r="C14" s="1052"/>
    </row>
    <row r="15" spans="1:3" x14ac:dyDescent="0.25">
      <c r="A15" s="975" t="s">
        <v>2139</v>
      </c>
      <c r="B15" s="979">
        <v>40700000000</v>
      </c>
      <c r="C15" s="1245">
        <v>43034615310</v>
      </c>
    </row>
    <row r="16" spans="1:3" x14ac:dyDescent="0.25">
      <c r="A16" s="972" t="s">
        <v>2140</v>
      </c>
      <c r="B16" s="979">
        <v>102000000000</v>
      </c>
      <c r="C16" s="1245">
        <v>117374420862</v>
      </c>
    </row>
    <row r="17" spans="1:3" ht="30" x14ac:dyDescent="0.25">
      <c r="A17" s="971" t="s">
        <v>2141</v>
      </c>
      <c r="B17" s="979"/>
      <c r="C17" s="1245"/>
    </row>
    <row r="18" spans="1:3" x14ac:dyDescent="0.25">
      <c r="A18" s="972" t="s">
        <v>2142</v>
      </c>
      <c r="B18" s="979">
        <v>15000000000</v>
      </c>
      <c r="C18" s="1245">
        <v>16233038007</v>
      </c>
    </row>
    <row r="19" spans="1:3" x14ac:dyDescent="0.25">
      <c r="A19" s="972" t="s">
        <v>2143</v>
      </c>
      <c r="B19" s="979">
        <v>25000000000</v>
      </c>
      <c r="C19" s="1245">
        <v>20000000000</v>
      </c>
    </row>
    <row r="20" spans="1:3" x14ac:dyDescent="0.25">
      <c r="A20" s="970" t="s">
        <v>2144</v>
      </c>
      <c r="B20" s="979"/>
      <c r="C20" s="1245"/>
    </row>
    <row r="21" spans="1:3" x14ac:dyDescent="0.25">
      <c r="A21" s="972" t="s">
        <v>2145</v>
      </c>
      <c r="B21" s="979">
        <v>4000000000</v>
      </c>
      <c r="C21" s="1245">
        <v>0</v>
      </c>
    </row>
    <row r="22" spans="1:3" x14ac:dyDescent="0.25">
      <c r="A22" s="972" t="s">
        <v>2146</v>
      </c>
      <c r="B22" s="1052">
        <v>0</v>
      </c>
      <c r="C22" s="1245">
        <v>0</v>
      </c>
    </row>
    <row r="23" spans="1:3" ht="30" x14ac:dyDescent="0.25">
      <c r="A23" s="975" t="s">
        <v>2147</v>
      </c>
      <c r="B23" s="980">
        <v>8000000000</v>
      </c>
      <c r="C23" s="1245">
        <v>0</v>
      </c>
    </row>
    <row r="24" spans="1:3" x14ac:dyDescent="0.25">
      <c r="A24" s="972" t="s">
        <v>2148</v>
      </c>
      <c r="B24" s="979">
        <v>3700000000</v>
      </c>
      <c r="C24" s="979">
        <v>3700000000</v>
      </c>
    </row>
    <row r="25" spans="1:3" x14ac:dyDescent="0.25">
      <c r="A25" s="972" t="s">
        <v>2149</v>
      </c>
      <c r="B25" s="979">
        <v>16290000000</v>
      </c>
      <c r="C25" s="1245">
        <v>21000000000</v>
      </c>
    </row>
    <row r="26" spans="1:3" x14ac:dyDescent="0.25">
      <c r="A26" s="972" t="s">
        <v>2150</v>
      </c>
      <c r="B26" s="979">
        <v>4870000000</v>
      </c>
      <c r="C26" s="1245">
        <v>0</v>
      </c>
    </row>
    <row r="27" spans="1:3" x14ac:dyDescent="0.25">
      <c r="A27" s="972" t="s">
        <v>703</v>
      </c>
      <c r="B27" s="979">
        <v>57262120748.459999</v>
      </c>
      <c r="C27" s="1245">
        <v>43575534174</v>
      </c>
    </row>
    <row r="28" spans="1:3" x14ac:dyDescent="0.25">
      <c r="A28" s="972" t="s">
        <v>2151</v>
      </c>
      <c r="B28" s="979">
        <v>1100000000</v>
      </c>
      <c r="C28" s="1246">
        <v>0</v>
      </c>
    </row>
    <row r="29" spans="1:3" x14ac:dyDescent="0.25">
      <c r="A29" s="972" t="s">
        <v>2152</v>
      </c>
      <c r="B29" s="979">
        <v>4000000000</v>
      </c>
      <c r="C29" s="1245">
        <v>0</v>
      </c>
    </row>
    <row r="30" spans="1:3" x14ac:dyDescent="0.25">
      <c r="A30" s="972" t="s">
        <v>2153</v>
      </c>
      <c r="B30" s="979" t="s">
        <v>2154</v>
      </c>
      <c r="C30" s="1245">
        <v>0</v>
      </c>
    </row>
    <row r="31" spans="1:3" x14ac:dyDescent="0.25">
      <c r="A31" s="975" t="s">
        <v>2155</v>
      </c>
      <c r="B31" s="979">
        <v>50000000</v>
      </c>
      <c r="C31" s="1245">
        <v>0</v>
      </c>
    </row>
    <row r="32" spans="1:3" x14ac:dyDescent="0.25">
      <c r="A32" s="972" t="s">
        <v>2156</v>
      </c>
      <c r="B32" s="979">
        <v>25000000000</v>
      </c>
      <c r="C32" s="1245">
        <f>45800000000-1902350833</f>
        <v>43897649167</v>
      </c>
    </row>
    <row r="33" spans="1:5" x14ac:dyDescent="0.25">
      <c r="A33" s="972"/>
      <c r="B33" s="979"/>
      <c r="C33" s="1245"/>
    </row>
    <row r="34" spans="1:5" x14ac:dyDescent="0.25">
      <c r="A34" s="970" t="s">
        <v>2157</v>
      </c>
      <c r="B34" s="981">
        <v>329029043669</v>
      </c>
      <c r="C34" s="982">
        <f>SUM(C13:C33)</f>
        <v>310717608353</v>
      </c>
    </row>
    <row r="35" spans="1:5" x14ac:dyDescent="0.25">
      <c r="A35" s="970"/>
      <c r="B35" s="981"/>
      <c r="C35" s="982"/>
    </row>
    <row r="36" spans="1:5" x14ac:dyDescent="0.25">
      <c r="A36" s="970"/>
      <c r="B36" s="981"/>
      <c r="C36" s="982"/>
    </row>
    <row r="37" spans="1:5" x14ac:dyDescent="0.25">
      <c r="A37" s="970" t="s">
        <v>2158</v>
      </c>
      <c r="B37" s="981"/>
      <c r="C37" s="1245"/>
    </row>
    <row r="38" spans="1:5" x14ac:dyDescent="0.25">
      <c r="A38" s="975" t="s">
        <v>154</v>
      </c>
      <c r="B38" s="979">
        <v>42275345693</v>
      </c>
      <c r="C38" s="1245">
        <v>67713549335</v>
      </c>
      <c r="D38" s="1274"/>
      <c r="E38" s="1275"/>
    </row>
    <row r="39" spans="1:5" x14ac:dyDescent="0.25">
      <c r="A39" s="972" t="s">
        <v>162</v>
      </c>
      <c r="B39" s="979">
        <v>81981574222</v>
      </c>
      <c r="C39" s="1245">
        <v>71257691500</v>
      </c>
      <c r="D39" s="1274"/>
      <c r="E39" s="1274"/>
    </row>
    <row r="40" spans="1:5" ht="30" x14ac:dyDescent="0.25">
      <c r="A40" s="975" t="s">
        <v>2159</v>
      </c>
      <c r="B40" s="979">
        <v>6044000000</v>
      </c>
      <c r="C40" s="1245">
        <v>1380000000</v>
      </c>
      <c r="D40" s="1274"/>
    </row>
    <row r="41" spans="1:5" x14ac:dyDescent="0.25">
      <c r="A41" s="975" t="s">
        <v>2160</v>
      </c>
      <c r="B41" s="979">
        <v>48562791331</v>
      </c>
      <c r="C41" s="1245">
        <v>18235440000</v>
      </c>
      <c r="D41" s="1274"/>
      <c r="E41" s="1275"/>
    </row>
    <row r="42" spans="1:5" x14ac:dyDescent="0.25">
      <c r="A42" s="975" t="s">
        <v>2161</v>
      </c>
      <c r="B42" s="979">
        <v>23840000000</v>
      </c>
      <c r="C42" s="1245">
        <v>10800000000</v>
      </c>
      <c r="D42" s="1274"/>
    </row>
    <row r="43" spans="1:5" x14ac:dyDescent="0.25">
      <c r="A43" s="975" t="s">
        <v>2162</v>
      </c>
      <c r="B43" s="979"/>
      <c r="C43" s="1245">
        <v>270000000</v>
      </c>
      <c r="D43" s="1274"/>
    </row>
    <row r="44" spans="1:5" x14ac:dyDescent="0.25">
      <c r="A44" s="975" t="s">
        <v>1335</v>
      </c>
      <c r="B44" s="979"/>
      <c r="C44" s="1245">
        <v>27949827517</v>
      </c>
      <c r="D44" s="1274"/>
    </row>
    <row r="45" spans="1:5" x14ac:dyDescent="0.25">
      <c r="A45" s="975" t="s">
        <v>786</v>
      </c>
      <c r="B45" s="979"/>
      <c r="C45" s="1245">
        <v>720000000</v>
      </c>
      <c r="D45" s="1274"/>
    </row>
    <row r="46" spans="1:5" x14ac:dyDescent="0.25">
      <c r="A46" s="975" t="s">
        <v>787</v>
      </c>
      <c r="B46" s="979"/>
      <c r="C46" s="1245">
        <v>2400000000</v>
      </c>
      <c r="D46" s="1274"/>
    </row>
    <row r="47" spans="1:5" x14ac:dyDescent="0.25">
      <c r="A47" s="970" t="s">
        <v>2163</v>
      </c>
      <c r="B47" s="981">
        <v>126325332423</v>
      </c>
      <c r="C47" s="982">
        <v>109991100000</v>
      </c>
      <c r="D47" s="1274"/>
      <c r="E47" s="1275"/>
    </row>
    <row r="48" spans="1:5" x14ac:dyDescent="0.25">
      <c r="A48" s="970" t="s">
        <v>2164</v>
      </c>
      <c r="B48" s="981">
        <v>329029043669</v>
      </c>
      <c r="C48" s="982">
        <v>310717608353</v>
      </c>
      <c r="D48" s="1274"/>
    </row>
    <row r="49" spans="1:3" x14ac:dyDescent="0.25">
      <c r="A49" s="1052"/>
      <c r="B49" s="1052"/>
      <c r="C49" s="1052"/>
    </row>
    <row r="50" spans="1:3" x14ac:dyDescent="0.25">
      <c r="A50" s="983" t="s">
        <v>2165</v>
      </c>
      <c r="B50" s="984" t="s">
        <v>2166</v>
      </c>
      <c r="C50" s="984" t="s">
        <v>2167</v>
      </c>
    </row>
    <row r="51" spans="1:3" x14ac:dyDescent="0.25">
      <c r="A51" s="1245" t="s">
        <v>2168</v>
      </c>
      <c r="B51" s="1245">
        <v>36985900000</v>
      </c>
      <c r="C51" s="1245">
        <v>11810000000</v>
      </c>
    </row>
    <row r="52" spans="1:3" x14ac:dyDescent="0.25">
      <c r="A52" s="1245" t="s">
        <v>2169</v>
      </c>
      <c r="B52" s="1245">
        <v>13670000000</v>
      </c>
      <c r="C52" s="1245">
        <v>81031100000</v>
      </c>
    </row>
    <row r="53" spans="1:3" x14ac:dyDescent="0.25">
      <c r="A53" s="1245" t="s">
        <v>2170</v>
      </c>
      <c r="B53" s="1245">
        <v>2840791500</v>
      </c>
      <c r="C53" s="1245">
        <v>2500000000</v>
      </c>
    </row>
    <row r="54" spans="1:3" x14ac:dyDescent="0.25">
      <c r="A54" s="1245" t="s">
        <v>2171</v>
      </c>
      <c r="B54" s="1245">
        <v>17761000000</v>
      </c>
      <c r="C54" s="1245">
        <v>14650000000</v>
      </c>
    </row>
    <row r="55" spans="1:3" x14ac:dyDescent="0.25">
      <c r="A55" s="982" t="s">
        <v>130</v>
      </c>
      <c r="B55" s="982">
        <f>SUM(B51:B54)</f>
        <v>71257691500</v>
      </c>
      <c r="C55" s="982">
        <f>SUM(C51:C54)</f>
        <v>109991100000</v>
      </c>
    </row>
    <row r="56" spans="1:3" x14ac:dyDescent="0.25">
      <c r="A56" s="969"/>
    </row>
    <row r="57" spans="1:3" x14ac:dyDescent="0.25">
      <c r="A57" s="969"/>
      <c r="B57" s="985"/>
    </row>
    <row r="58" spans="1:3" x14ac:dyDescent="0.25">
      <c r="B58" s="985"/>
    </row>
    <row r="59" spans="1:3" x14ac:dyDescent="0.25">
      <c r="B59" s="969"/>
    </row>
  </sheetData>
  <mergeCells count="2">
    <mergeCell ref="A1:C1"/>
    <mergeCell ref="A2:C2"/>
  </mergeCells>
  <pageMargins left="0.7" right="0.7" top="0.75" bottom="0.75" header="0.3" footer="0.3"/>
  <pageSetup scale="86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9D3C07-1C56-4B41-8781-250BC39CCF32}">
  <sheetPr>
    <pageSetUpPr fitToPage="1"/>
  </sheetPr>
  <dimension ref="A1:H86"/>
  <sheetViews>
    <sheetView topLeftCell="A63" zoomScale="80" zoomScaleNormal="80" workbookViewId="0">
      <selection activeCell="D81" sqref="D81"/>
    </sheetView>
  </sheetViews>
  <sheetFormatPr defaultRowHeight="15" x14ac:dyDescent="0.25"/>
  <cols>
    <col min="1" max="1" width="17" style="14" customWidth="1"/>
    <col min="2" max="2" width="51.85546875" style="14" customWidth="1"/>
    <col min="3" max="3" width="16.42578125" style="14" customWidth="1"/>
    <col min="4" max="4" width="15.5703125" style="14" bestFit="1" customWidth="1"/>
    <col min="5" max="5" width="16.7109375" style="14" customWidth="1"/>
    <col min="6" max="6" width="17.5703125" style="14" customWidth="1"/>
    <col min="7" max="7" width="16.85546875" style="14" customWidth="1"/>
    <col min="8" max="8" width="18" style="14" customWidth="1"/>
    <col min="9" max="16384" width="9.140625" style="14"/>
  </cols>
  <sheetData>
    <row r="1" spans="1:8" x14ac:dyDescent="0.25">
      <c r="A1" s="1279" t="s">
        <v>1970</v>
      </c>
      <c r="B1" s="1279"/>
      <c r="C1" s="1279"/>
      <c r="D1" s="1279"/>
      <c r="E1" s="1279"/>
      <c r="F1" s="1279"/>
      <c r="G1" s="1279"/>
      <c r="H1" s="1279"/>
    </row>
    <row r="2" spans="1:8" ht="39" x14ac:dyDescent="0.25">
      <c r="A2" s="952" t="s">
        <v>1971</v>
      </c>
      <c r="B2" s="953" t="s">
        <v>1972</v>
      </c>
      <c r="C2" s="953" t="s">
        <v>148</v>
      </c>
      <c r="D2" s="954" t="s">
        <v>154</v>
      </c>
      <c r="E2" s="955" t="s">
        <v>162</v>
      </c>
      <c r="F2" s="954" t="s">
        <v>1340</v>
      </c>
      <c r="G2" s="954" t="s">
        <v>203</v>
      </c>
      <c r="H2" s="954" t="s">
        <v>1341</v>
      </c>
    </row>
    <row r="3" spans="1:8" x14ac:dyDescent="0.25">
      <c r="A3" s="956" t="s">
        <v>1973</v>
      </c>
      <c r="B3" s="957" t="s">
        <v>1974</v>
      </c>
      <c r="C3" s="957"/>
      <c r="D3" s="958"/>
      <c r="E3" s="958"/>
      <c r="F3" s="958"/>
      <c r="G3" s="958"/>
      <c r="H3" s="958"/>
    </row>
    <row r="4" spans="1:8" x14ac:dyDescent="0.25">
      <c r="A4" s="959" t="s">
        <v>1975</v>
      </c>
      <c r="B4" s="960" t="s">
        <v>1976</v>
      </c>
      <c r="C4" s="2"/>
      <c r="D4" s="961">
        <v>257710496.84</v>
      </c>
      <c r="E4" s="962">
        <v>6000000000</v>
      </c>
      <c r="F4" s="958">
        <f>SUM(D4:E4)</f>
        <v>6257710496.8400002</v>
      </c>
      <c r="G4" s="962">
        <v>1000000000</v>
      </c>
      <c r="H4" s="958">
        <f>SUM(F4:G4)</f>
        <v>7257710496.8400002</v>
      </c>
    </row>
    <row r="5" spans="1:8" x14ac:dyDescent="0.25">
      <c r="A5" s="959" t="s">
        <v>1977</v>
      </c>
      <c r="B5" s="960" t="s">
        <v>1978</v>
      </c>
      <c r="C5" s="961"/>
      <c r="D5" s="962">
        <v>30178548</v>
      </c>
      <c r="E5" s="962">
        <v>1300000000</v>
      </c>
      <c r="F5" s="958">
        <f t="shared" ref="F5:F69" si="0">SUM(D5:E5)</f>
        <v>1330178548</v>
      </c>
      <c r="G5" s="962"/>
      <c r="H5" s="958">
        <f t="shared" ref="H5:H69" si="1">SUM(F5:G5)</f>
        <v>1330178548</v>
      </c>
    </row>
    <row r="6" spans="1:8" x14ac:dyDescent="0.25">
      <c r="A6" s="959" t="s">
        <v>1979</v>
      </c>
      <c r="B6" s="960" t="s">
        <v>1980</v>
      </c>
      <c r="C6" s="961"/>
      <c r="D6" s="962"/>
      <c r="E6" s="962">
        <v>50000000</v>
      </c>
      <c r="F6" s="958">
        <f t="shared" si="0"/>
        <v>50000000</v>
      </c>
      <c r="G6" s="962"/>
      <c r="H6" s="958">
        <f t="shared" si="1"/>
        <v>50000000</v>
      </c>
    </row>
    <row r="7" spans="1:8" x14ac:dyDescent="0.25">
      <c r="A7" s="959" t="s">
        <v>1981</v>
      </c>
      <c r="B7" s="960" t="s">
        <v>1982</v>
      </c>
      <c r="C7" s="961"/>
      <c r="D7" s="962">
        <v>17561057</v>
      </c>
      <c r="E7" s="962">
        <v>3000000000</v>
      </c>
      <c r="F7" s="958">
        <f t="shared" si="0"/>
        <v>3017561057</v>
      </c>
      <c r="G7" s="962"/>
      <c r="H7" s="958">
        <f t="shared" si="1"/>
        <v>3017561057</v>
      </c>
    </row>
    <row r="8" spans="1:8" x14ac:dyDescent="0.25">
      <c r="A8" s="959" t="s">
        <v>1983</v>
      </c>
      <c r="B8" s="960" t="s">
        <v>1984</v>
      </c>
      <c r="C8" s="961"/>
      <c r="D8" s="962"/>
      <c r="E8" s="962">
        <v>5000000000</v>
      </c>
      <c r="F8" s="958">
        <f t="shared" si="0"/>
        <v>5000000000</v>
      </c>
      <c r="G8" s="962">
        <v>4000000000</v>
      </c>
      <c r="H8" s="958">
        <f t="shared" si="1"/>
        <v>9000000000</v>
      </c>
    </row>
    <row r="9" spans="1:8" x14ac:dyDescent="0.25">
      <c r="A9" s="959" t="s">
        <v>1985</v>
      </c>
      <c r="B9" s="960" t="s">
        <v>1986</v>
      </c>
      <c r="C9" s="961"/>
      <c r="D9" s="962"/>
      <c r="E9" s="962">
        <v>200000000</v>
      </c>
      <c r="F9" s="958">
        <f t="shared" si="0"/>
        <v>200000000</v>
      </c>
      <c r="G9" s="962"/>
      <c r="H9" s="958">
        <f t="shared" si="1"/>
        <v>200000000</v>
      </c>
    </row>
    <row r="10" spans="1:8" x14ac:dyDescent="0.25">
      <c r="A10" s="959" t="s">
        <v>1987</v>
      </c>
      <c r="B10" s="960" t="s">
        <v>1988</v>
      </c>
      <c r="C10" s="961"/>
      <c r="D10" s="962"/>
      <c r="E10" s="962">
        <v>20000000</v>
      </c>
      <c r="F10" s="958">
        <f t="shared" si="0"/>
        <v>20000000</v>
      </c>
      <c r="G10" s="962"/>
      <c r="H10" s="958">
        <f t="shared" si="1"/>
        <v>20000000</v>
      </c>
    </row>
    <row r="11" spans="1:8" x14ac:dyDescent="0.25">
      <c r="A11" s="959" t="s">
        <v>1989</v>
      </c>
      <c r="B11" s="960" t="s">
        <v>1990</v>
      </c>
      <c r="C11" s="961"/>
      <c r="D11" s="962"/>
      <c r="E11" s="962">
        <v>20000000</v>
      </c>
      <c r="F11" s="958">
        <f t="shared" si="0"/>
        <v>20000000</v>
      </c>
      <c r="G11" s="962"/>
      <c r="H11" s="958">
        <f t="shared" si="1"/>
        <v>20000000</v>
      </c>
    </row>
    <row r="12" spans="1:8" x14ac:dyDescent="0.25">
      <c r="A12" s="959" t="s">
        <v>1991</v>
      </c>
      <c r="B12" s="960" t="s">
        <v>1992</v>
      </c>
      <c r="C12" s="961"/>
      <c r="D12" s="962"/>
      <c r="E12" s="962">
        <v>70000000</v>
      </c>
      <c r="F12" s="958">
        <f t="shared" si="0"/>
        <v>70000000</v>
      </c>
      <c r="G12" s="962"/>
      <c r="H12" s="958">
        <f t="shared" si="1"/>
        <v>70000000</v>
      </c>
    </row>
    <row r="13" spans="1:8" x14ac:dyDescent="0.25">
      <c r="A13" s="959" t="s">
        <v>1993</v>
      </c>
      <c r="B13" s="960" t="s">
        <v>1994</v>
      </c>
      <c r="C13" s="961"/>
      <c r="D13" s="962"/>
      <c r="E13" s="962">
        <v>4000000000</v>
      </c>
      <c r="F13" s="958">
        <f t="shared" si="0"/>
        <v>4000000000</v>
      </c>
      <c r="G13" s="962"/>
      <c r="H13" s="958">
        <f t="shared" si="1"/>
        <v>4000000000</v>
      </c>
    </row>
    <row r="14" spans="1:8" x14ac:dyDescent="0.25">
      <c r="A14" s="963" t="s">
        <v>1995</v>
      </c>
      <c r="B14" s="960" t="s">
        <v>1996</v>
      </c>
      <c r="C14" s="961"/>
      <c r="D14" s="962">
        <v>6761113</v>
      </c>
      <c r="E14" s="962">
        <v>120000000</v>
      </c>
      <c r="F14" s="958">
        <f t="shared" si="0"/>
        <v>126761113</v>
      </c>
      <c r="G14" s="962"/>
      <c r="H14" s="958">
        <f t="shared" si="1"/>
        <v>126761113</v>
      </c>
    </row>
    <row r="15" spans="1:8" x14ac:dyDescent="0.25">
      <c r="A15" s="963" t="s">
        <v>1997</v>
      </c>
      <c r="B15" s="960" t="s">
        <v>1998</v>
      </c>
      <c r="C15" s="961"/>
      <c r="D15" s="962"/>
      <c r="E15" s="962">
        <v>50000000</v>
      </c>
      <c r="F15" s="958">
        <f t="shared" si="0"/>
        <v>50000000</v>
      </c>
      <c r="G15" s="962"/>
      <c r="H15" s="958">
        <f t="shared" si="1"/>
        <v>50000000</v>
      </c>
    </row>
    <row r="16" spans="1:8" x14ac:dyDescent="0.25">
      <c r="A16" s="959" t="s">
        <v>1999</v>
      </c>
      <c r="B16" s="960" t="s">
        <v>2000</v>
      </c>
      <c r="C16" s="961"/>
      <c r="D16" s="962"/>
      <c r="E16" s="962">
        <v>10000000</v>
      </c>
      <c r="F16" s="958">
        <f t="shared" si="0"/>
        <v>10000000</v>
      </c>
      <c r="G16" s="962"/>
      <c r="H16" s="958">
        <f t="shared" si="1"/>
        <v>10000000</v>
      </c>
    </row>
    <row r="17" spans="1:8" x14ac:dyDescent="0.25">
      <c r="A17" s="959" t="s">
        <v>2001</v>
      </c>
      <c r="B17" s="960" t="s">
        <v>2002</v>
      </c>
      <c r="C17" s="961"/>
      <c r="D17" s="962">
        <v>23223380</v>
      </c>
      <c r="E17" s="962">
        <v>10000000</v>
      </c>
      <c r="F17" s="958">
        <f t="shared" si="0"/>
        <v>33223380</v>
      </c>
      <c r="G17" s="962"/>
      <c r="H17" s="958">
        <f>SUM(F17:G17)</f>
        <v>33223380</v>
      </c>
    </row>
    <row r="18" spans="1:8" ht="26.25" x14ac:dyDescent="0.25">
      <c r="A18" s="959" t="s">
        <v>2003</v>
      </c>
      <c r="B18" s="960" t="s">
        <v>2004</v>
      </c>
      <c r="C18" s="961"/>
      <c r="D18" s="962"/>
      <c r="E18" s="962">
        <v>200000000</v>
      </c>
      <c r="F18" s="958">
        <f t="shared" si="0"/>
        <v>200000000</v>
      </c>
      <c r="G18" s="962">
        <v>100000000</v>
      </c>
      <c r="H18" s="958">
        <f>SUM(F18:G18)</f>
        <v>300000000</v>
      </c>
    </row>
    <row r="19" spans="1:8" x14ac:dyDescent="0.25">
      <c r="A19" s="959" t="s">
        <v>2005</v>
      </c>
      <c r="B19" s="960" t="s">
        <v>2006</v>
      </c>
      <c r="C19" s="961"/>
      <c r="D19" s="962">
        <v>33330484</v>
      </c>
      <c r="E19" s="962">
        <v>150000000</v>
      </c>
      <c r="F19" s="958">
        <f t="shared" si="0"/>
        <v>183330484</v>
      </c>
      <c r="G19" s="962">
        <v>400000000</v>
      </c>
      <c r="H19" s="958">
        <f t="shared" si="1"/>
        <v>583330484</v>
      </c>
    </row>
    <row r="20" spans="1:8" x14ac:dyDescent="0.25">
      <c r="A20" s="959" t="s">
        <v>2007</v>
      </c>
      <c r="B20" s="960" t="s">
        <v>2008</v>
      </c>
      <c r="C20" s="961"/>
      <c r="D20" s="962">
        <v>46151095.840000004</v>
      </c>
      <c r="E20" s="962">
        <v>10000000</v>
      </c>
      <c r="F20" s="958">
        <f t="shared" si="0"/>
        <v>56151095.840000004</v>
      </c>
      <c r="G20" s="962"/>
      <c r="H20" s="958">
        <f t="shared" si="1"/>
        <v>56151095.840000004</v>
      </c>
    </row>
    <row r="21" spans="1:8" x14ac:dyDescent="0.25">
      <c r="A21" s="959" t="s">
        <v>2009</v>
      </c>
      <c r="B21" s="960" t="s">
        <v>2010</v>
      </c>
      <c r="C21" s="961"/>
      <c r="D21" s="962"/>
      <c r="E21" s="962">
        <v>10000000</v>
      </c>
      <c r="F21" s="958">
        <f t="shared" si="0"/>
        <v>10000000</v>
      </c>
      <c r="G21" s="962"/>
      <c r="H21" s="958">
        <f t="shared" si="1"/>
        <v>10000000</v>
      </c>
    </row>
    <row r="22" spans="1:8" ht="26.25" x14ac:dyDescent="0.25">
      <c r="A22" s="959" t="s">
        <v>2011</v>
      </c>
      <c r="B22" s="960" t="s">
        <v>2012</v>
      </c>
      <c r="C22" s="961"/>
      <c r="D22" s="962">
        <v>18538532</v>
      </c>
      <c r="E22" s="962">
        <v>30000000</v>
      </c>
      <c r="F22" s="958">
        <f t="shared" si="0"/>
        <v>48538532</v>
      </c>
      <c r="G22" s="962"/>
      <c r="H22" s="958">
        <f t="shared" si="1"/>
        <v>48538532</v>
      </c>
    </row>
    <row r="23" spans="1:8" x14ac:dyDescent="0.25">
      <c r="A23" s="959" t="s">
        <v>2013</v>
      </c>
      <c r="B23" s="960" t="s">
        <v>2014</v>
      </c>
      <c r="C23" s="961"/>
      <c r="D23" s="962"/>
      <c r="E23" s="962">
        <v>30000000</v>
      </c>
      <c r="F23" s="958">
        <f t="shared" si="0"/>
        <v>30000000</v>
      </c>
      <c r="G23" s="962"/>
      <c r="H23" s="958">
        <f t="shared" si="1"/>
        <v>30000000</v>
      </c>
    </row>
    <row r="24" spans="1:8" x14ac:dyDescent="0.25">
      <c r="A24" s="964" t="s">
        <v>2015</v>
      </c>
      <c r="B24" s="965" t="s">
        <v>2016</v>
      </c>
      <c r="C24" s="966"/>
      <c r="D24" s="958"/>
      <c r="E24" s="958"/>
      <c r="F24" s="958"/>
      <c r="G24" s="958"/>
      <c r="H24" s="958"/>
    </row>
    <row r="25" spans="1:8" ht="26.25" x14ac:dyDescent="0.25">
      <c r="A25" s="959" t="s">
        <v>2017</v>
      </c>
      <c r="B25" s="960" t="s">
        <v>2018</v>
      </c>
      <c r="C25" s="961"/>
      <c r="D25" s="962"/>
      <c r="E25" s="962">
        <v>150000000</v>
      </c>
      <c r="F25" s="958">
        <f t="shared" si="0"/>
        <v>150000000</v>
      </c>
      <c r="G25" s="962">
        <v>120000000</v>
      </c>
      <c r="H25" s="958">
        <f t="shared" si="1"/>
        <v>270000000</v>
      </c>
    </row>
    <row r="26" spans="1:8" x14ac:dyDescent="0.25">
      <c r="A26" s="959" t="s">
        <v>2019</v>
      </c>
      <c r="B26" s="960" t="s">
        <v>2020</v>
      </c>
      <c r="C26" s="961"/>
      <c r="D26" s="962"/>
      <c r="E26" s="962">
        <v>7200000000</v>
      </c>
      <c r="F26" s="958">
        <f t="shared" si="0"/>
        <v>7200000000</v>
      </c>
      <c r="G26" s="962">
        <v>3000000000</v>
      </c>
      <c r="H26" s="958">
        <f t="shared" si="1"/>
        <v>10200000000</v>
      </c>
    </row>
    <row r="27" spans="1:8" ht="26.25" x14ac:dyDescent="0.25">
      <c r="A27" s="959" t="s">
        <v>2021</v>
      </c>
      <c r="B27" s="960" t="s">
        <v>2022</v>
      </c>
      <c r="C27" s="961"/>
      <c r="D27" s="962">
        <v>268021064.44999999</v>
      </c>
      <c r="E27" s="962">
        <v>148900000</v>
      </c>
      <c r="F27" s="958">
        <f t="shared" si="0"/>
        <v>416921064.44999999</v>
      </c>
      <c r="G27" s="962"/>
      <c r="H27" s="958">
        <f t="shared" si="1"/>
        <v>416921064.44999999</v>
      </c>
    </row>
    <row r="28" spans="1:8" x14ac:dyDescent="0.25">
      <c r="A28" s="959" t="s">
        <v>2023</v>
      </c>
      <c r="B28" s="960" t="s">
        <v>2024</v>
      </c>
      <c r="C28" s="961"/>
      <c r="D28" s="962"/>
      <c r="E28" s="962">
        <v>15000000</v>
      </c>
      <c r="F28" s="958">
        <f t="shared" si="0"/>
        <v>15000000</v>
      </c>
      <c r="G28" s="962"/>
      <c r="H28" s="958">
        <f t="shared" si="1"/>
        <v>15000000</v>
      </c>
    </row>
    <row r="29" spans="1:8" x14ac:dyDescent="0.25">
      <c r="A29" s="959" t="s">
        <v>2025</v>
      </c>
      <c r="B29" s="960" t="s">
        <v>2026</v>
      </c>
      <c r="C29" s="961"/>
      <c r="D29" s="962"/>
      <c r="E29" s="962">
        <v>15000000</v>
      </c>
      <c r="F29" s="958">
        <f t="shared" si="0"/>
        <v>15000000</v>
      </c>
      <c r="G29" s="962"/>
      <c r="H29" s="958">
        <f t="shared" si="1"/>
        <v>15000000</v>
      </c>
    </row>
    <row r="30" spans="1:8" x14ac:dyDescent="0.25">
      <c r="A30" s="959" t="s">
        <v>2027</v>
      </c>
      <c r="B30" s="960" t="s">
        <v>2028</v>
      </c>
      <c r="C30" s="961"/>
      <c r="D30" s="962"/>
      <c r="E30" s="962">
        <v>15000000</v>
      </c>
      <c r="F30" s="958">
        <f t="shared" si="0"/>
        <v>15000000</v>
      </c>
      <c r="G30" s="962"/>
      <c r="H30" s="958">
        <f t="shared" si="1"/>
        <v>15000000</v>
      </c>
    </row>
    <row r="31" spans="1:8" x14ac:dyDescent="0.25">
      <c r="A31" s="959" t="s">
        <v>2029</v>
      </c>
      <c r="B31" s="960" t="s">
        <v>2030</v>
      </c>
      <c r="C31" s="961"/>
      <c r="D31" s="962"/>
      <c r="E31" s="962">
        <v>15000000</v>
      </c>
      <c r="F31" s="958">
        <f t="shared" si="0"/>
        <v>15000000</v>
      </c>
      <c r="G31" s="962"/>
      <c r="H31" s="958">
        <f t="shared" si="1"/>
        <v>15000000</v>
      </c>
    </row>
    <row r="32" spans="1:8" x14ac:dyDescent="0.25">
      <c r="A32" s="959" t="s">
        <v>2031</v>
      </c>
      <c r="B32" s="960" t="s">
        <v>2032</v>
      </c>
      <c r="C32" s="961"/>
      <c r="D32" s="962"/>
      <c r="E32" s="962">
        <v>3000000000</v>
      </c>
      <c r="F32" s="958">
        <f t="shared" si="0"/>
        <v>3000000000</v>
      </c>
      <c r="G32" s="962"/>
      <c r="H32" s="958">
        <f t="shared" si="1"/>
        <v>3000000000</v>
      </c>
    </row>
    <row r="33" spans="1:8" x14ac:dyDescent="0.25">
      <c r="A33" s="959" t="s">
        <v>2033</v>
      </c>
      <c r="B33" s="960" t="s">
        <v>2034</v>
      </c>
      <c r="C33" s="961"/>
      <c r="D33" s="962"/>
      <c r="E33" s="967">
        <v>306800000</v>
      </c>
      <c r="F33" s="958">
        <f t="shared" si="0"/>
        <v>306800000</v>
      </c>
      <c r="G33" s="962"/>
      <c r="H33" s="958">
        <f t="shared" si="1"/>
        <v>306800000</v>
      </c>
    </row>
    <row r="34" spans="1:8" x14ac:dyDescent="0.25">
      <c r="A34" s="959" t="s">
        <v>2035</v>
      </c>
      <c r="B34" s="960" t="s">
        <v>2036</v>
      </c>
      <c r="C34" s="961"/>
      <c r="D34" s="962"/>
      <c r="E34" s="962">
        <v>36000000</v>
      </c>
      <c r="F34" s="958">
        <f t="shared" si="0"/>
        <v>36000000</v>
      </c>
      <c r="G34" s="962"/>
      <c r="H34" s="958">
        <f t="shared" si="1"/>
        <v>36000000</v>
      </c>
    </row>
    <row r="35" spans="1:8" x14ac:dyDescent="0.25">
      <c r="A35" s="959" t="s">
        <v>2037</v>
      </c>
      <c r="B35" s="960" t="s">
        <v>2038</v>
      </c>
      <c r="C35" s="961"/>
      <c r="D35" s="962"/>
      <c r="E35" s="962">
        <v>36000000</v>
      </c>
      <c r="F35" s="958">
        <f t="shared" si="0"/>
        <v>36000000</v>
      </c>
      <c r="G35" s="962"/>
      <c r="H35" s="958">
        <f t="shared" si="1"/>
        <v>36000000</v>
      </c>
    </row>
    <row r="36" spans="1:8" x14ac:dyDescent="0.25">
      <c r="A36" s="959" t="s">
        <v>2039</v>
      </c>
      <c r="B36" s="960" t="s">
        <v>2040</v>
      </c>
      <c r="C36" s="961"/>
      <c r="D36" s="962"/>
      <c r="E36" s="962">
        <v>28000000</v>
      </c>
      <c r="F36" s="958">
        <f t="shared" si="0"/>
        <v>28000000</v>
      </c>
      <c r="G36" s="962"/>
      <c r="H36" s="958">
        <f t="shared" si="1"/>
        <v>28000000</v>
      </c>
    </row>
    <row r="37" spans="1:8" ht="26.25" x14ac:dyDescent="0.25">
      <c r="A37" s="959" t="s">
        <v>2041</v>
      </c>
      <c r="B37" s="960" t="s">
        <v>2042</v>
      </c>
      <c r="C37" s="961"/>
      <c r="D37" s="962"/>
      <c r="E37" s="962">
        <v>28000000</v>
      </c>
      <c r="F37" s="958">
        <f t="shared" si="0"/>
        <v>28000000</v>
      </c>
      <c r="G37" s="962"/>
      <c r="H37" s="958">
        <f t="shared" si="1"/>
        <v>28000000</v>
      </c>
    </row>
    <row r="38" spans="1:8" x14ac:dyDescent="0.25">
      <c r="A38" s="959" t="s">
        <v>2043</v>
      </c>
      <c r="B38" s="960" t="s">
        <v>868</v>
      </c>
      <c r="C38" s="961"/>
      <c r="D38" s="962"/>
      <c r="E38" s="967">
        <v>15000000</v>
      </c>
      <c r="F38" s="958">
        <f t="shared" si="0"/>
        <v>15000000</v>
      </c>
      <c r="G38" s="962"/>
      <c r="H38" s="958">
        <f t="shared" si="1"/>
        <v>15000000</v>
      </c>
    </row>
    <row r="39" spans="1:8" x14ac:dyDescent="0.25">
      <c r="A39" s="959" t="s">
        <v>2044</v>
      </c>
      <c r="B39" s="960" t="s">
        <v>2045</v>
      </c>
      <c r="C39" s="961"/>
      <c r="D39" s="962"/>
      <c r="E39" s="962">
        <v>250000000</v>
      </c>
      <c r="F39" s="958">
        <f t="shared" si="0"/>
        <v>250000000</v>
      </c>
      <c r="G39" s="962"/>
      <c r="H39" s="958">
        <f t="shared" si="1"/>
        <v>250000000</v>
      </c>
    </row>
    <row r="40" spans="1:8" x14ac:dyDescent="0.25">
      <c r="A40" s="959" t="s">
        <v>2046</v>
      </c>
      <c r="B40" s="960" t="s">
        <v>2047</v>
      </c>
      <c r="C40" s="961"/>
      <c r="D40" s="962"/>
      <c r="E40" s="962">
        <v>60000000</v>
      </c>
      <c r="F40" s="958">
        <f t="shared" si="0"/>
        <v>60000000</v>
      </c>
      <c r="G40" s="962"/>
      <c r="H40" s="958">
        <f t="shared" si="1"/>
        <v>60000000</v>
      </c>
    </row>
    <row r="41" spans="1:8" ht="26.25" x14ac:dyDescent="0.25">
      <c r="A41" s="964" t="s">
        <v>2048</v>
      </c>
      <c r="B41" s="965" t="s">
        <v>2049</v>
      </c>
      <c r="C41" s="966"/>
      <c r="D41" s="958"/>
      <c r="E41" s="958"/>
      <c r="F41" s="958"/>
      <c r="G41" s="958"/>
      <c r="H41" s="958"/>
    </row>
    <row r="42" spans="1:8" x14ac:dyDescent="0.25">
      <c r="A42" s="959" t="s">
        <v>2050</v>
      </c>
      <c r="B42" s="960" t="s">
        <v>2051</v>
      </c>
      <c r="C42" s="961"/>
      <c r="D42" s="962">
        <v>438560090.12</v>
      </c>
      <c r="E42" s="962">
        <v>1000000000</v>
      </c>
      <c r="F42" s="958">
        <f>SUM(D42:E42)</f>
        <v>1438560090.1199999</v>
      </c>
      <c r="G42" s="962">
        <v>1500000000</v>
      </c>
      <c r="H42" s="958">
        <f t="shared" si="1"/>
        <v>2938560090.1199999</v>
      </c>
    </row>
    <row r="43" spans="1:8" x14ac:dyDescent="0.25">
      <c r="A43" s="959" t="s">
        <v>2052</v>
      </c>
      <c r="B43" s="960" t="s">
        <v>2053</v>
      </c>
      <c r="C43" s="961"/>
      <c r="D43" s="962">
        <v>190828354.19999999</v>
      </c>
      <c r="E43" s="962">
        <v>20000000</v>
      </c>
      <c r="F43" s="958">
        <f t="shared" si="0"/>
        <v>210828354.19999999</v>
      </c>
      <c r="G43" s="962">
        <v>10000000</v>
      </c>
      <c r="H43" s="958">
        <f t="shared" si="1"/>
        <v>220828354.19999999</v>
      </c>
    </row>
    <row r="44" spans="1:8" ht="26.25" x14ac:dyDescent="0.25">
      <c r="A44" s="959" t="s">
        <v>2054</v>
      </c>
      <c r="B44" s="960" t="s">
        <v>2055</v>
      </c>
      <c r="C44" s="961">
        <v>26339327.829999998</v>
      </c>
      <c r="D44" s="962">
        <v>342144431.44</v>
      </c>
      <c r="E44" s="962">
        <v>10000000</v>
      </c>
      <c r="F44" s="958">
        <f t="shared" si="0"/>
        <v>352144431.44</v>
      </c>
      <c r="G44" s="962">
        <v>10000000</v>
      </c>
      <c r="H44" s="958">
        <f t="shared" si="1"/>
        <v>362144431.44</v>
      </c>
    </row>
    <row r="45" spans="1:8" x14ac:dyDescent="0.25">
      <c r="A45" s="959" t="s">
        <v>2056</v>
      </c>
      <c r="B45" s="960" t="s">
        <v>2057</v>
      </c>
      <c r="C45" s="961"/>
      <c r="D45" s="962">
        <v>16688817</v>
      </c>
      <c r="E45" s="967">
        <v>10000000</v>
      </c>
      <c r="F45" s="958">
        <f t="shared" si="0"/>
        <v>26688817</v>
      </c>
      <c r="G45" s="962">
        <v>10000000</v>
      </c>
      <c r="H45" s="958">
        <f t="shared" si="1"/>
        <v>36688817</v>
      </c>
    </row>
    <row r="46" spans="1:8" x14ac:dyDescent="0.25">
      <c r="A46" s="959" t="s">
        <v>2058</v>
      </c>
      <c r="B46" s="960" t="s">
        <v>2059</v>
      </c>
      <c r="C46" s="961">
        <v>2000000</v>
      </c>
      <c r="D46" s="962">
        <v>195599137</v>
      </c>
      <c r="E46" s="962">
        <v>10000000</v>
      </c>
      <c r="F46" s="958">
        <f t="shared" si="0"/>
        <v>205599137</v>
      </c>
      <c r="G46" s="962">
        <v>10000000</v>
      </c>
      <c r="H46" s="958">
        <f t="shared" si="1"/>
        <v>215599137</v>
      </c>
    </row>
    <row r="47" spans="1:8" x14ac:dyDescent="0.25">
      <c r="A47" s="964" t="s">
        <v>2060</v>
      </c>
      <c r="B47" s="965" t="s">
        <v>2061</v>
      </c>
      <c r="C47" s="966"/>
      <c r="D47" s="958"/>
      <c r="E47" s="958"/>
      <c r="F47" s="958"/>
      <c r="G47" s="958"/>
      <c r="H47" s="958"/>
    </row>
    <row r="48" spans="1:8" x14ac:dyDescent="0.25">
      <c r="A48" s="959" t="s">
        <v>2062</v>
      </c>
      <c r="B48" s="960" t="s">
        <v>2063</v>
      </c>
      <c r="C48" s="961"/>
      <c r="D48" s="962"/>
      <c r="E48" s="962">
        <v>150000000</v>
      </c>
      <c r="F48" s="958">
        <f t="shared" si="0"/>
        <v>150000000</v>
      </c>
      <c r="G48" s="962"/>
      <c r="H48" s="958">
        <f t="shared" si="1"/>
        <v>150000000</v>
      </c>
    </row>
    <row r="49" spans="1:8" x14ac:dyDescent="0.25">
      <c r="A49" s="959" t="s">
        <v>2064</v>
      </c>
      <c r="B49" s="960" t="s">
        <v>2065</v>
      </c>
      <c r="C49" s="961"/>
      <c r="D49" s="962">
        <v>228071301.68000001</v>
      </c>
      <c r="E49" s="962">
        <v>40000000</v>
      </c>
      <c r="F49" s="958">
        <f t="shared" si="0"/>
        <v>268071301.68000001</v>
      </c>
      <c r="G49" s="962"/>
      <c r="H49" s="958">
        <f t="shared" si="1"/>
        <v>268071301.68000001</v>
      </c>
    </row>
    <row r="50" spans="1:8" ht="26.25" x14ac:dyDescent="0.25">
      <c r="A50" s="959" t="s">
        <v>2066</v>
      </c>
      <c r="B50" s="960" t="s">
        <v>2067</v>
      </c>
      <c r="C50" s="961"/>
      <c r="D50" s="962">
        <v>109913078.84</v>
      </c>
      <c r="E50" s="962">
        <v>140000000</v>
      </c>
      <c r="F50" s="958">
        <f t="shared" si="0"/>
        <v>249913078.84</v>
      </c>
      <c r="G50" s="962">
        <v>10000000</v>
      </c>
      <c r="H50" s="958">
        <f t="shared" si="1"/>
        <v>259913078.84</v>
      </c>
    </row>
    <row r="51" spans="1:8" x14ac:dyDescent="0.25">
      <c r="A51" s="959" t="s">
        <v>2068</v>
      </c>
      <c r="B51" s="960" t="s">
        <v>2069</v>
      </c>
      <c r="C51" s="961"/>
      <c r="D51" s="962">
        <v>10141153</v>
      </c>
      <c r="E51" s="962">
        <v>10000000</v>
      </c>
      <c r="F51" s="958">
        <f t="shared" si="0"/>
        <v>20141153</v>
      </c>
      <c r="G51" s="962"/>
      <c r="H51" s="958">
        <f t="shared" si="1"/>
        <v>20141153</v>
      </c>
    </row>
    <row r="52" spans="1:8" ht="26.25" x14ac:dyDescent="0.25">
      <c r="A52" s="963" t="s">
        <v>2070</v>
      </c>
      <c r="B52" s="960" t="s">
        <v>2071</v>
      </c>
      <c r="C52" s="961"/>
      <c r="D52" s="962"/>
      <c r="E52" s="962">
        <v>5000000</v>
      </c>
      <c r="F52" s="958">
        <f t="shared" si="0"/>
        <v>5000000</v>
      </c>
      <c r="G52" s="962"/>
      <c r="H52" s="958">
        <f t="shared" si="1"/>
        <v>5000000</v>
      </c>
    </row>
    <row r="53" spans="1:8" x14ac:dyDescent="0.25">
      <c r="A53" s="959" t="s">
        <v>2072</v>
      </c>
      <c r="B53" s="960" t="s">
        <v>2073</v>
      </c>
      <c r="C53" s="961"/>
      <c r="D53" s="962"/>
      <c r="E53" s="967">
        <v>5000000</v>
      </c>
      <c r="F53" s="958">
        <f t="shared" si="0"/>
        <v>5000000</v>
      </c>
      <c r="G53" s="962"/>
      <c r="H53" s="958">
        <f t="shared" si="1"/>
        <v>5000000</v>
      </c>
    </row>
    <row r="54" spans="1:8" x14ac:dyDescent="0.25">
      <c r="A54" s="964" t="s">
        <v>2076</v>
      </c>
      <c r="B54" s="965" t="s">
        <v>2077</v>
      </c>
      <c r="C54" s="966"/>
      <c r="D54" s="958"/>
      <c r="E54" s="958"/>
      <c r="F54" s="958"/>
      <c r="G54" s="958"/>
      <c r="H54" s="958"/>
    </row>
    <row r="55" spans="1:8" x14ac:dyDescent="0.25">
      <c r="A55" s="959" t="s">
        <v>2078</v>
      </c>
      <c r="B55" s="960" t="s">
        <v>2077</v>
      </c>
      <c r="C55" s="961"/>
      <c r="D55" s="962">
        <v>157396288</v>
      </c>
      <c r="E55" s="962">
        <v>180000000</v>
      </c>
      <c r="F55" s="958">
        <f t="shared" si="0"/>
        <v>337396288</v>
      </c>
      <c r="G55" s="962">
        <v>60000000</v>
      </c>
      <c r="H55" s="958">
        <f t="shared" si="1"/>
        <v>397396288</v>
      </c>
    </row>
    <row r="56" spans="1:8" x14ac:dyDescent="0.25">
      <c r="A56" s="959" t="s">
        <v>2180</v>
      </c>
      <c r="B56" s="960" t="s">
        <v>2079</v>
      </c>
      <c r="C56" s="961"/>
      <c r="D56" s="962">
        <v>50137741</v>
      </c>
      <c r="E56" s="962">
        <v>80000000</v>
      </c>
      <c r="F56" s="958">
        <f t="shared" si="0"/>
        <v>130137741</v>
      </c>
      <c r="G56" s="962">
        <v>20000000</v>
      </c>
      <c r="H56" s="958">
        <f t="shared" si="1"/>
        <v>150137741</v>
      </c>
    </row>
    <row r="57" spans="1:8" x14ac:dyDescent="0.25">
      <c r="A57" s="968" t="s">
        <v>2075</v>
      </c>
      <c r="B57" s="960" t="s">
        <v>2074</v>
      </c>
      <c r="C57" s="961"/>
      <c r="D57" s="962"/>
      <c r="E57" s="967">
        <v>30000000</v>
      </c>
      <c r="F57" s="958"/>
      <c r="G57" s="962">
        <v>10000000</v>
      </c>
      <c r="H57" s="958">
        <v>10000000</v>
      </c>
    </row>
    <row r="58" spans="1:8" x14ac:dyDescent="0.25">
      <c r="A58" s="964" t="s">
        <v>2080</v>
      </c>
      <c r="B58" s="965" t="s">
        <v>2081</v>
      </c>
      <c r="C58" s="966"/>
      <c r="D58" s="958"/>
      <c r="E58" s="958"/>
      <c r="F58" s="958"/>
      <c r="G58" s="958"/>
      <c r="H58" s="958"/>
    </row>
    <row r="59" spans="1:8" x14ac:dyDescent="0.25">
      <c r="A59" s="959" t="s">
        <v>2082</v>
      </c>
      <c r="B59" s="960" t="s">
        <v>2083</v>
      </c>
      <c r="C59" s="961"/>
      <c r="D59" s="962">
        <v>80088772.840000004</v>
      </c>
      <c r="E59" s="962">
        <v>60000000</v>
      </c>
      <c r="F59" s="958">
        <f t="shared" si="0"/>
        <v>140088772.84</v>
      </c>
      <c r="G59" s="962"/>
      <c r="H59" s="958">
        <f t="shared" si="1"/>
        <v>140088772.84</v>
      </c>
    </row>
    <row r="60" spans="1:8" x14ac:dyDescent="0.25">
      <c r="A60" s="963" t="s">
        <v>2084</v>
      </c>
      <c r="B60" s="960" t="s">
        <v>2085</v>
      </c>
      <c r="C60" s="961"/>
      <c r="D60" s="962"/>
      <c r="E60" s="962">
        <v>10000000</v>
      </c>
      <c r="F60" s="958">
        <f t="shared" si="0"/>
        <v>10000000</v>
      </c>
      <c r="G60" s="962"/>
      <c r="H60" s="958">
        <f t="shared" si="1"/>
        <v>10000000</v>
      </c>
    </row>
    <row r="61" spans="1:8" ht="26.25" x14ac:dyDescent="0.25">
      <c r="A61" s="964" t="s">
        <v>2086</v>
      </c>
      <c r="B61" s="965" t="s">
        <v>2087</v>
      </c>
      <c r="C61" s="966"/>
      <c r="D61" s="958"/>
      <c r="E61" s="958"/>
      <c r="F61" s="958"/>
      <c r="G61" s="958"/>
      <c r="H61" s="958"/>
    </row>
    <row r="62" spans="1:8" x14ac:dyDescent="0.25">
      <c r="A62" s="959" t="s">
        <v>2088</v>
      </c>
      <c r="B62" s="960" t="s">
        <v>2087</v>
      </c>
      <c r="C62" s="961"/>
      <c r="D62" s="962">
        <v>296809453</v>
      </c>
      <c r="E62" s="962">
        <v>650000000</v>
      </c>
      <c r="F62" s="958">
        <f t="shared" si="0"/>
        <v>946809453</v>
      </c>
      <c r="G62" s="962">
        <v>100000000</v>
      </c>
      <c r="H62" s="958">
        <f t="shared" si="1"/>
        <v>1046809453</v>
      </c>
    </row>
    <row r="63" spans="1:8" x14ac:dyDescent="0.25">
      <c r="A63" s="964" t="s">
        <v>2089</v>
      </c>
      <c r="B63" s="965" t="s">
        <v>2090</v>
      </c>
      <c r="C63" s="966"/>
      <c r="D63" s="958"/>
      <c r="E63" s="958"/>
      <c r="F63" s="958"/>
      <c r="G63" s="958"/>
      <c r="H63" s="958"/>
    </row>
    <row r="64" spans="1:8" ht="26.25" x14ac:dyDescent="0.25">
      <c r="A64" s="959" t="s">
        <v>2091</v>
      </c>
      <c r="B64" s="960" t="s">
        <v>2092</v>
      </c>
      <c r="C64" s="961"/>
      <c r="D64" s="962"/>
      <c r="E64" s="962">
        <v>300000000</v>
      </c>
      <c r="F64" s="958">
        <f t="shared" si="0"/>
        <v>300000000</v>
      </c>
      <c r="G64" s="962"/>
      <c r="H64" s="958">
        <f t="shared" si="1"/>
        <v>300000000</v>
      </c>
    </row>
    <row r="65" spans="1:8" x14ac:dyDescent="0.25">
      <c r="A65" s="959" t="s">
        <v>2093</v>
      </c>
      <c r="B65" s="960" t="s">
        <v>2094</v>
      </c>
      <c r="C65" s="961"/>
      <c r="D65" s="962">
        <v>5497855259.3999996</v>
      </c>
      <c r="E65" s="962">
        <v>2000000000</v>
      </c>
      <c r="F65" s="958">
        <f t="shared" si="0"/>
        <v>7497855259.3999996</v>
      </c>
      <c r="G65" s="962">
        <v>100000000</v>
      </c>
      <c r="H65" s="958">
        <f t="shared" si="1"/>
        <v>7597855259.3999996</v>
      </c>
    </row>
    <row r="66" spans="1:8" ht="26.25" x14ac:dyDescent="0.25">
      <c r="A66" s="959" t="s">
        <v>2095</v>
      </c>
      <c r="B66" s="960" t="s">
        <v>2096</v>
      </c>
      <c r="C66" s="961"/>
      <c r="D66" s="962"/>
      <c r="E66" s="962">
        <v>20000000</v>
      </c>
      <c r="F66" s="958">
        <f t="shared" si="0"/>
        <v>20000000</v>
      </c>
      <c r="G66" s="962"/>
      <c r="H66" s="958">
        <f t="shared" si="1"/>
        <v>20000000</v>
      </c>
    </row>
    <row r="67" spans="1:8" x14ac:dyDescent="0.25">
      <c r="A67" s="959" t="s">
        <v>2097</v>
      </c>
      <c r="B67" s="960" t="s">
        <v>2098</v>
      </c>
      <c r="C67" s="961"/>
      <c r="D67" s="962"/>
      <c r="E67" s="962">
        <v>227200000</v>
      </c>
      <c r="F67" s="958">
        <f t="shared" si="0"/>
        <v>227200000</v>
      </c>
      <c r="G67" s="962"/>
      <c r="H67" s="958">
        <f t="shared" si="1"/>
        <v>227200000</v>
      </c>
    </row>
    <row r="68" spans="1:8" x14ac:dyDescent="0.25">
      <c r="A68" s="959" t="s">
        <v>2099</v>
      </c>
      <c r="B68" s="960" t="s">
        <v>2100</v>
      </c>
      <c r="C68" s="961"/>
      <c r="D68" s="962"/>
      <c r="E68" s="962">
        <v>50000000</v>
      </c>
      <c r="F68" s="958">
        <f t="shared" si="0"/>
        <v>50000000</v>
      </c>
      <c r="G68" s="962"/>
      <c r="H68" s="958">
        <f t="shared" si="1"/>
        <v>50000000</v>
      </c>
    </row>
    <row r="69" spans="1:8" x14ac:dyDescent="0.25">
      <c r="A69" s="959" t="s">
        <v>2101</v>
      </c>
      <c r="B69" s="960" t="s">
        <v>2102</v>
      </c>
      <c r="C69" s="961"/>
      <c r="D69" s="962"/>
      <c r="E69" s="962">
        <v>50000000</v>
      </c>
      <c r="F69" s="958">
        <f t="shared" si="0"/>
        <v>50000000</v>
      </c>
      <c r="G69" s="962"/>
      <c r="H69" s="958">
        <f t="shared" si="1"/>
        <v>50000000</v>
      </c>
    </row>
    <row r="70" spans="1:8" x14ac:dyDescent="0.25">
      <c r="A70" s="959" t="s">
        <v>2103</v>
      </c>
      <c r="B70" s="960" t="s">
        <v>2104</v>
      </c>
      <c r="C70" s="961"/>
      <c r="D70" s="962"/>
      <c r="E70" s="962">
        <v>40000000</v>
      </c>
      <c r="F70" s="958">
        <f t="shared" ref="F70:F80" si="2">SUM(D70:E70)</f>
        <v>40000000</v>
      </c>
      <c r="G70" s="962"/>
      <c r="H70" s="958">
        <f t="shared" ref="H70:H80" si="3">SUM(F70:G70)</f>
        <v>40000000</v>
      </c>
    </row>
    <row r="71" spans="1:8" x14ac:dyDescent="0.25">
      <c r="A71" s="959" t="s">
        <v>2105</v>
      </c>
      <c r="B71" s="960" t="s">
        <v>2106</v>
      </c>
      <c r="C71" s="961"/>
      <c r="D71" s="962">
        <v>20730827.059999999</v>
      </c>
      <c r="E71" s="962">
        <v>50000000</v>
      </c>
      <c r="F71" s="958">
        <f t="shared" si="2"/>
        <v>70730827.060000002</v>
      </c>
      <c r="G71" s="962"/>
      <c r="H71" s="958">
        <f t="shared" si="3"/>
        <v>70730827.060000002</v>
      </c>
    </row>
    <row r="72" spans="1:8" x14ac:dyDescent="0.25">
      <c r="A72" s="959" t="s">
        <v>2107</v>
      </c>
      <c r="B72" s="960" t="s">
        <v>2108</v>
      </c>
      <c r="C72" s="961"/>
      <c r="D72" s="962">
        <v>26247324</v>
      </c>
      <c r="E72" s="962">
        <v>10000000</v>
      </c>
      <c r="F72" s="958">
        <f t="shared" si="2"/>
        <v>36247324</v>
      </c>
      <c r="G72" s="962"/>
      <c r="H72" s="958">
        <f t="shared" si="3"/>
        <v>36247324</v>
      </c>
    </row>
    <row r="73" spans="1:8" x14ac:dyDescent="0.25">
      <c r="A73" s="959" t="s">
        <v>2109</v>
      </c>
      <c r="B73" s="960" t="s">
        <v>2110</v>
      </c>
      <c r="C73" s="961"/>
      <c r="D73" s="962">
        <v>55011366</v>
      </c>
      <c r="E73" s="962">
        <v>20000000</v>
      </c>
      <c r="F73" s="958">
        <f t="shared" si="2"/>
        <v>75011366</v>
      </c>
      <c r="G73" s="962"/>
      <c r="H73" s="958">
        <f t="shared" si="3"/>
        <v>75011366</v>
      </c>
    </row>
    <row r="74" spans="1:8" x14ac:dyDescent="0.25">
      <c r="A74" s="964" t="s">
        <v>2111</v>
      </c>
      <c r="B74" s="965" t="s">
        <v>2112</v>
      </c>
      <c r="C74" s="966"/>
      <c r="D74" s="958"/>
      <c r="E74" s="958"/>
      <c r="F74" s="958"/>
      <c r="G74" s="958"/>
      <c r="H74" s="958"/>
    </row>
    <row r="75" spans="1:8" ht="26.25" x14ac:dyDescent="0.25">
      <c r="A75" s="959">
        <v>16700100200</v>
      </c>
      <c r="B75" s="960" t="s">
        <v>2113</v>
      </c>
      <c r="C75" s="961"/>
      <c r="D75" s="962">
        <v>33153582</v>
      </c>
      <c r="E75" s="962">
        <v>50000000</v>
      </c>
      <c r="F75" s="958">
        <f t="shared" si="2"/>
        <v>83153582</v>
      </c>
      <c r="G75" s="962">
        <v>100000000</v>
      </c>
      <c r="H75" s="958">
        <f t="shared" si="3"/>
        <v>183153582</v>
      </c>
    </row>
    <row r="76" spans="1:8" ht="26.25" x14ac:dyDescent="0.25">
      <c r="A76" s="959" t="s">
        <v>2114</v>
      </c>
      <c r="B76" s="960" t="s">
        <v>2115</v>
      </c>
      <c r="C76" s="961"/>
      <c r="D76" s="962">
        <v>33153582</v>
      </c>
      <c r="E76" s="962">
        <v>50000000</v>
      </c>
      <c r="F76" s="958">
        <f t="shared" si="2"/>
        <v>83153582</v>
      </c>
      <c r="G76" s="962">
        <v>100000000</v>
      </c>
      <c r="H76" s="958">
        <f t="shared" si="3"/>
        <v>183153582</v>
      </c>
    </row>
    <row r="77" spans="1:8" ht="26.25" x14ac:dyDescent="0.25">
      <c r="A77" s="959" t="s">
        <v>2116</v>
      </c>
      <c r="B77" s="960" t="s">
        <v>2117</v>
      </c>
      <c r="C77" s="961"/>
      <c r="D77" s="962">
        <v>17271927</v>
      </c>
      <c r="E77" s="962">
        <v>50000000</v>
      </c>
      <c r="F77" s="958">
        <f t="shared" si="2"/>
        <v>67271927</v>
      </c>
      <c r="G77" s="962">
        <v>100000000</v>
      </c>
      <c r="H77" s="958">
        <f t="shared" si="3"/>
        <v>167271927</v>
      </c>
    </row>
    <row r="78" spans="1:8" x14ac:dyDescent="0.25">
      <c r="A78" s="956" t="s">
        <v>2118</v>
      </c>
      <c r="B78" s="965" t="s">
        <v>2119</v>
      </c>
      <c r="C78" s="966"/>
      <c r="D78" s="958"/>
      <c r="E78" s="958"/>
      <c r="F78" s="958"/>
      <c r="G78" s="958"/>
      <c r="H78" s="958"/>
    </row>
    <row r="79" spans="1:8" x14ac:dyDescent="0.25">
      <c r="A79" s="963" t="s">
        <v>2120</v>
      </c>
      <c r="B79" s="960" t="s">
        <v>2119</v>
      </c>
      <c r="C79" s="961"/>
      <c r="D79" s="962">
        <v>112577609.84</v>
      </c>
      <c r="E79" s="962">
        <v>50000000</v>
      </c>
      <c r="F79" s="958">
        <f t="shared" si="2"/>
        <v>162577609.84</v>
      </c>
      <c r="G79" s="962">
        <v>1000000000</v>
      </c>
      <c r="H79" s="958">
        <f t="shared" si="3"/>
        <v>1162577609.8399999</v>
      </c>
    </row>
    <row r="80" spans="1:8" x14ac:dyDescent="0.25">
      <c r="A80" s="963" t="s">
        <v>2121</v>
      </c>
      <c r="B80" s="960" t="s">
        <v>2122</v>
      </c>
      <c r="C80" s="961"/>
      <c r="D80" s="962"/>
      <c r="E80" s="962">
        <v>10000000</v>
      </c>
      <c r="F80" s="958">
        <f t="shared" si="2"/>
        <v>10000000</v>
      </c>
      <c r="G80" s="962">
        <v>50000000</v>
      </c>
      <c r="H80" s="958">
        <f t="shared" si="3"/>
        <v>60000000</v>
      </c>
    </row>
    <row r="81" spans="1:8" x14ac:dyDescent="0.25">
      <c r="A81" s="2"/>
      <c r="B81" s="965" t="s">
        <v>130</v>
      </c>
      <c r="C81" s="958">
        <f>SUM(C4:C80)</f>
        <v>28339327.829999998</v>
      </c>
      <c r="D81" s="958">
        <f>SUM(D4:D80)</f>
        <v>8613855866.5499992</v>
      </c>
      <c r="E81" s="958">
        <f t="shared" ref="E81:F81" si="4">SUM(E4:E80)</f>
        <v>36985900000</v>
      </c>
      <c r="F81" s="958">
        <f t="shared" si="4"/>
        <v>45569755866.549988</v>
      </c>
      <c r="G81" s="958">
        <f>SUM(G4:G80)</f>
        <v>11810000000</v>
      </c>
      <c r="H81" s="958">
        <f>SUM(H4:H80)</f>
        <v>57379755866.549988</v>
      </c>
    </row>
    <row r="84" spans="1:8" x14ac:dyDescent="0.25">
      <c r="E84" s="969"/>
    </row>
    <row r="85" spans="1:8" x14ac:dyDescent="0.25">
      <c r="E85" s="969"/>
    </row>
    <row r="86" spans="1:8" x14ac:dyDescent="0.25">
      <c r="E86" s="969"/>
    </row>
  </sheetData>
  <mergeCells count="1">
    <mergeCell ref="A1:H1"/>
  </mergeCells>
  <conditionalFormatting sqref="A3:C3 A5:C23 A4:B4 D4">
    <cfRule type="expression" dxfId="25" priority="8">
      <formula>(#REF!+#REF!)&gt;0</formula>
    </cfRule>
  </conditionalFormatting>
  <conditionalFormatting sqref="A3:C3 A5:C41 A43:C73">
    <cfRule type="expression" dxfId="24" priority="9">
      <formula>$D3=2</formula>
    </cfRule>
  </conditionalFormatting>
  <conditionalFormatting sqref="A24:C43">
    <cfRule type="expression" dxfId="23" priority="7">
      <formula>(#REF!+#REF!)&gt;0</formula>
    </cfRule>
  </conditionalFormatting>
  <conditionalFormatting sqref="A44:C73">
    <cfRule type="expression" dxfId="22" priority="5">
      <formula>(#REF!+#REF!)&gt;0</formula>
    </cfRule>
  </conditionalFormatting>
  <conditionalFormatting sqref="A74:C74">
    <cfRule type="expression" dxfId="21" priority="3">
      <formula>(#REF!+#REF!)&gt;0</formula>
    </cfRule>
  </conditionalFormatting>
  <conditionalFormatting sqref="A74:C74">
    <cfRule type="expression" dxfId="20" priority="4">
      <formula>$D74=2</formula>
    </cfRule>
  </conditionalFormatting>
  <conditionalFormatting sqref="A75:C80 B81">
    <cfRule type="expression" dxfId="19" priority="1">
      <formula>(#REF!+#REF!)&gt;0</formula>
    </cfRule>
  </conditionalFormatting>
  <conditionalFormatting sqref="A75:C80 B81">
    <cfRule type="expression" dxfId="18" priority="2">
      <formula>$D75=2</formula>
    </cfRule>
  </conditionalFormatting>
  <conditionalFormatting sqref="D4 A4:B4 A42:C42">
    <cfRule type="expression" dxfId="17" priority="10">
      <formula>#REF!=2</formula>
    </cfRule>
  </conditionalFormatting>
  <pageMargins left="0.51181102362204722" right="0.31496062992125984" top="0.74803149606299213" bottom="0.74803149606299213" header="0.31496062992125984" footer="0.31496062992125984"/>
  <pageSetup paperSize="9" scale="81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15AB4B-F168-44F5-9585-90C240BBB831}">
  <sheetPr>
    <pageSetUpPr fitToPage="1"/>
  </sheetPr>
  <dimension ref="A1:Q3335"/>
  <sheetViews>
    <sheetView topLeftCell="C1706" zoomScale="80" zoomScaleNormal="80" workbookViewId="0">
      <selection activeCell="A1638" sqref="A1638:O1727"/>
    </sheetView>
  </sheetViews>
  <sheetFormatPr defaultRowHeight="15" x14ac:dyDescent="0.25"/>
  <cols>
    <col min="1" max="1" width="14.85546875" style="14" customWidth="1"/>
    <col min="2" max="2" width="11.7109375" style="14" customWidth="1"/>
    <col min="3" max="3" width="12.5703125" style="14" customWidth="1"/>
    <col min="4" max="4" width="9.140625" style="14"/>
    <col min="5" max="5" width="11" style="14" customWidth="1"/>
    <col min="6" max="6" width="39.140625" style="14" customWidth="1"/>
    <col min="7" max="7" width="19.85546875" style="14" customWidth="1"/>
    <col min="8" max="8" width="17.85546875" style="14" customWidth="1"/>
    <col min="9" max="9" width="17.5703125" style="14" customWidth="1"/>
    <col min="10" max="10" width="11.28515625" style="14" customWidth="1"/>
    <col min="11" max="11" width="11.140625" style="14" customWidth="1"/>
    <col min="12" max="12" width="18.5703125" style="14" bestFit="1" customWidth="1"/>
    <col min="13" max="14" width="18.140625" style="14" bestFit="1" customWidth="1"/>
    <col min="15" max="15" width="19.140625" style="14" bestFit="1" customWidth="1"/>
    <col min="16" max="16" width="17.28515625" style="14" customWidth="1"/>
    <col min="17" max="17" width="16.42578125" style="14" customWidth="1"/>
    <col min="18" max="16384" width="9.140625" style="14"/>
  </cols>
  <sheetData>
    <row r="1" spans="1:15" ht="20.25" x14ac:dyDescent="0.3">
      <c r="A1" s="1292" t="s">
        <v>133</v>
      </c>
      <c r="B1" s="1292"/>
      <c r="C1" s="1292"/>
      <c r="D1" s="1292"/>
      <c r="E1" s="1292"/>
      <c r="F1" s="1292"/>
      <c r="G1" s="1292"/>
      <c r="H1" s="1292"/>
      <c r="I1" s="1292"/>
      <c r="J1" s="1292"/>
      <c r="K1" s="1292"/>
      <c r="L1" s="1292"/>
      <c r="M1" s="1292"/>
      <c r="N1" s="1292"/>
      <c r="O1" s="1292"/>
    </row>
    <row r="2" spans="1:15" ht="15.75" x14ac:dyDescent="0.25">
      <c r="A2" s="1293" t="s">
        <v>1787</v>
      </c>
      <c r="B2" s="1293"/>
      <c r="C2" s="1293"/>
      <c r="D2" s="1293"/>
      <c r="E2" s="1293"/>
      <c r="F2" s="1293"/>
      <c r="G2" s="1293"/>
      <c r="H2" s="1293"/>
      <c r="I2" s="1293"/>
      <c r="J2" s="1293"/>
      <c r="K2" s="1293"/>
      <c r="L2" s="1293"/>
      <c r="M2" s="1293"/>
      <c r="N2" s="1293"/>
      <c r="O2" s="1293"/>
    </row>
    <row r="3" spans="1:15" ht="51.75" x14ac:dyDescent="0.25">
      <c r="A3" s="45" t="s">
        <v>135</v>
      </c>
      <c r="B3" s="45" t="s">
        <v>136</v>
      </c>
      <c r="C3" s="45" t="s">
        <v>137</v>
      </c>
      <c r="D3" s="45" t="s">
        <v>138</v>
      </c>
      <c r="E3" s="45" t="s">
        <v>139</v>
      </c>
      <c r="F3" s="46" t="s">
        <v>140</v>
      </c>
      <c r="G3" s="45" t="s">
        <v>141</v>
      </c>
      <c r="H3" s="45" t="s">
        <v>142</v>
      </c>
      <c r="I3" s="45" t="s">
        <v>143</v>
      </c>
      <c r="J3" s="717" t="s">
        <v>1350</v>
      </c>
      <c r="K3" s="718" t="s">
        <v>1348</v>
      </c>
      <c r="L3" s="45" t="s">
        <v>144</v>
      </c>
      <c r="M3" s="45" t="s">
        <v>145</v>
      </c>
      <c r="N3" s="45" t="s">
        <v>146</v>
      </c>
      <c r="O3" s="45" t="s">
        <v>147</v>
      </c>
    </row>
    <row r="4" spans="1:15" x14ac:dyDescent="0.25">
      <c r="A4" s="707">
        <v>2</v>
      </c>
      <c r="B4" s="48"/>
      <c r="C4" s="49"/>
      <c r="D4" s="49"/>
      <c r="E4" s="48"/>
      <c r="F4" s="45" t="s">
        <v>153</v>
      </c>
      <c r="G4" s="719">
        <f>SUM(G5,G12,G69)</f>
        <v>4948940661</v>
      </c>
      <c r="H4" s="719">
        <f>SUM(H5,H12,H69)</f>
        <v>8000000000</v>
      </c>
      <c r="I4" s="719">
        <f>SUM(I5,I12,I69)</f>
        <v>4961901520</v>
      </c>
      <c r="J4" s="720"/>
      <c r="K4" s="721"/>
      <c r="L4" s="719">
        <f>SUM(L5,L12,L69)</f>
        <v>7257710496.8400002</v>
      </c>
      <c r="M4" s="719">
        <f>SUM(M5,M12,M69)</f>
        <v>9757710496.8400002</v>
      </c>
      <c r="N4" s="719">
        <f>SUM(N5,N12,N69)</f>
        <v>9757710496.8400002</v>
      </c>
      <c r="O4" s="719">
        <f t="shared" ref="O4:O13" si="0">SUM(L4:N4)</f>
        <v>26773131490.52</v>
      </c>
    </row>
    <row r="5" spans="1:15" x14ac:dyDescent="0.25">
      <c r="A5" s="707">
        <v>21</v>
      </c>
      <c r="B5" s="48"/>
      <c r="C5" s="49"/>
      <c r="D5" s="49"/>
      <c r="E5" s="48"/>
      <c r="F5" s="52" t="s">
        <v>154</v>
      </c>
      <c r="G5" s="719">
        <f>SUM(G6,G8)</f>
        <v>0</v>
      </c>
      <c r="H5" s="719">
        <f>SUM(H6,H8)</f>
        <v>0</v>
      </c>
      <c r="I5" s="719">
        <f>SUM(I6,I8)</f>
        <v>0</v>
      </c>
      <c r="J5" s="720"/>
      <c r="K5" s="721"/>
      <c r="L5" s="719">
        <f>SUM(L6,L8)</f>
        <v>257710496.84</v>
      </c>
      <c r="M5" s="719">
        <f>SUM(M6,M8)</f>
        <v>257710496.84</v>
      </c>
      <c r="N5" s="719">
        <f>SUM(N6,N8)</f>
        <v>257710496.84</v>
      </c>
      <c r="O5" s="719">
        <f t="shared" si="0"/>
        <v>773131490.51999998</v>
      </c>
    </row>
    <row r="6" spans="1:15" x14ac:dyDescent="0.25">
      <c r="A6" s="53">
        <v>21010101</v>
      </c>
      <c r="B6" s="48"/>
      <c r="C6" s="49"/>
      <c r="D6" s="49" t="s">
        <v>155</v>
      </c>
      <c r="E6" s="48"/>
      <c r="F6" s="56" t="s">
        <v>156</v>
      </c>
      <c r="G6" s="722"/>
      <c r="H6" s="722"/>
      <c r="I6" s="722"/>
      <c r="J6" s="723"/>
      <c r="K6" s="724"/>
      <c r="L6" s="722">
        <f>'[4]PERSONNEL CALCULATION'!I41</f>
        <v>228560642.84</v>
      </c>
      <c r="M6" s="722">
        <f>'[4]PERSONNEL CALCULATION'!I41</f>
        <v>228560642.84</v>
      </c>
      <c r="N6" s="722">
        <f>'[4]PERSONNEL CALCULATION'!I41</f>
        <v>228560642.84</v>
      </c>
      <c r="O6" s="719">
        <f t="shared" si="0"/>
        <v>685681928.51999998</v>
      </c>
    </row>
    <row r="7" spans="1:15" x14ac:dyDescent="0.25">
      <c r="A7" s="53">
        <v>21010102</v>
      </c>
      <c r="B7" s="48"/>
      <c r="C7" s="49"/>
      <c r="D7" s="49" t="s">
        <v>155</v>
      </c>
      <c r="E7" s="48"/>
      <c r="F7" s="56" t="s">
        <v>157</v>
      </c>
      <c r="G7" s="722">
        <f t="shared" ref="G7:I8" si="1">SUM(G8)</f>
        <v>0</v>
      </c>
      <c r="H7" s="722">
        <f t="shared" si="1"/>
        <v>0</v>
      </c>
      <c r="I7" s="722">
        <f t="shared" si="1"/>
        <v>0</v>
      </c>
      <c r="J7" s="723"/>
      <c r="K7" s="724"/>
      <c r="L7" s="722"/>
      <c r="M7" s="722"/>
      <c r="N7" s="722"/>
      <c r="O7" s="719">
        <f t="shared" si="0"/>
        <v>0</v>
      </c>
    </row>
    <row r="8" spans="1:15" x14ac:dyDescent="0.25">
      <c r="A8" s="707">
        <v>2102</v>
      </c>
      <c r="B8" s="48"/>
      <c r="C8" s="49"/>
      <c r="D8" s="49"/>
      <c r="E8" s="48"/>
      <c r="F8" s="52" t="s">
        <v>158</v>
      </c>
      <c r="G8" s="719">
        <f t="shared" si="1"/>
        <v>0</v>
      </c>
      <c r="H8" s="719">
        <f t="shared" si="1"/>
        <v>0</v>
      </c>
      <c r="I8" s="719">
        <f t="shared" si="1"/>
        <v>0</v>
      </c>
      <c r="J8" s="720"/>
      <c r="K8" s="721"/>
      <c r="L8" s="719">
        <f>SUM(L9)</f>
        <v>29149854</v>
      </c>
      <c r="M8" s="719">
        <f>SUM(M9)</f>
        <v>29149854</v>
      </c>
      <c r="N8" s="719">
        <f>SUM(N9)</f>
        <v>29149854</v>
      </c>
      <c r="O8" s="719">
        <f t="shared" si="0"/>
        <v>87449562</v>
      </c>
    </row>
    <row r="9" spans="1:15" x14ac:dyDescent="0.25">
      <c r="A9" s="707">
        <v>210201</v>
      </c>
      <c r="B9" s="48"/>
      <c r="C9" s="49"/>
      <c r="D9" s="49"/>
      <c r="E9" s="48"/>
      <c r="F9" s="52" t="s">
        <v>159</v>
      </c>
      <c r="G9" s="719">
        <f>SUM(G10:G11)</f>
        <v>0</v>
      </c>
      <c r="H9" s="719">
        <f>SUM(H10:H11)</f>
        <v>0</v>
      </c>
      <c r="I9" s="719">
        <f>SUM(I10:I11)</f>
        <v>0</v>
      </c>
      <c r="J9" s="720"/>
      <c r="K9" s="721"/>
      <c r="L9" s="719">
        <f>SUM(L10:L11)</f>
        <v>29149854</v>
      </c>
      <c r="M9" s="719">
        <f>SUM(M10:M11)</f>
        <v>29149854</v>
      </c>
      <c r="N9" s="719">
        <f>SUM(N10:N11)</f>
        <v>29149854</v>
      </c>
      <c r="O9" s="719">
        <f t="shared" si="0"/>
        <v>87449562</v>
      </c>
    </row>
    <row r="10" spans="1:15" x14ac:dyDescent="0.25">
      <c r="A10" s="53">
        <v>21020101</v>
      </c>
      <c r="B10" s="48"/>
      <c r="C10" s="49"/>
      <c r="D10" s="49" t="s">
        <v>155</v>
      </c>
      <c r="E10" s="48"/>
      <c r="F10" s="56" t="s">
        <v>160</v>
      </c>
      <c r="G10" s="722"/>
      <c r="H10" s="722"/>
      <c r="I10" s="722"/>
      <c r="J10" s="723"/>
      <c r="K10" s="724"/>
      <c r="L10" s="722">
        <f>'[4]PERSONNEL CALCULATION'!K41</f>
        <v>21014384</v>
      </c>
      <c r="M10" s="722">
        <f>'[4]PERSONNEL CALCULATION'!K41</f>
        <v>21014384</v>
      </c>
      <c r="N10" s="722">
        <f>'[4]PERSONNEL CALCULATION'!K41</f>
        <v>21014384</v>
      </c>
      <c r="O10" s="719">
        <f t="shared" si="0"/>
        <v>63043152</v>
      </c>
    </row>
    <row r="11" spans="1:15" x14ac:dyDescent="0.25">
      <c r="A11" s="53">
        <v>21020102</v>
      </c>
      <c r="B11" s="48"/>
      <c r="C11" s="49"/>
      <c r="D11" s="49" t="s">
        <v>155</v>
      </c>
      <c r="E11" s="48"/>
      <c r="F11" s="56" t="s">
        <v>161</v>
      </c>
      <c r="G11" s="722"/>
      <c r="H11" s="722"/>
      <c r="I11" s="722"/>
      <c r="J11" s="723"/>
      <c r="K11" s="724"/>
      <c r="L11" s="722">
        <f>'[4]PERSONNEL CALCULATION'!J41</f>
        <v>8135470</v>
      </c>
      <c r="M11" s="722">
        <f>'[4]PERSONNEL CALCULATION'!J41</f>
        <v>8135470</v>
      </c>
      <c r="N11" s="722">
        <f>'[4]PERSONNEL CALCULATION'!J41</f>
        <v>8135470</v>
      </c>
      <c r="O11" s="719">
        <f t="shared" si="0"/>
        <v>24406410</v>
      </c>
    </row>
    <row r="12" spans="1:15" x14ac:dyDescent="0.25">
      <c r="A12" s="707">
        <v>2202</v>
      </c>
      <c r="B12" s="48"/>
      <c r="C12" s="49"/>
      <c r="D12" s="49"/>
      <c r="E12" s="48"/>
      <c r="F12" s="52" t="s">
        <v>162</v>
      </c>
      <c r="G12" s="719">
        <f>G13+G17+G22+G32+G41+G43+G47+G51+G53</f>
        <v>4948940661</v>
      </c>
      <c r="H12" s="719">
        <f>H13+H17+H22+H32+H41+H43+H47+H51+H53</f>
        <v>7000000000</v>
      </c>
      <c r="I12" s="719">
        <f>I13+I17+I22+I32+I41+I43+I47+I51+I53</f>
        <v>4801248250</v>
      </c>
      <c r="J12" s="720"/>
      <c r="K12" s="721"/>
      <c r="L12" s="719">
        <f>L13+L17+L22+L32+L41+L43+L47+L51+L53</f>
        <v>6000000000</v>
      </c>
      <c r="M12" s="719">
        <f>M13+M17+M22+M32+M41+M43+M47+M51+M53</f>
        <v>8000000000</v>
      </c>
      <c r="N12" s="719">
        <f>N13+N17+N22+N32+N41+N43+N47+N51+N53</f>
        <v>8000000000</v>
      </c>
      <c r="O12" s="719">
        <f t="shared" si="0"/>
        <v>22000000000</v>
      </c>
    </row>
    <row r="13" spans="1:15" x14ac:dyDescent="0.25">
      <c r="A13" s="707">
        <v>220201</v>
      </c>
      <c r="B13" s="48"/>
      <c r="C13" s="49"/>
      <c r="D13" s="49"/>
      <c r="E13" s="48"/>
      <c r="F13" s="52" t="s">
        <v>163</v>
      </c>
      <c r="G13" s="719">
        <f>SUM(G14:G16)</f>
        <v>1170387000</v>
      </c>
      <c r="H13" s="719">
        <f>SUM(H14:H16)</f>
        <v>2000000000</v>
      </c>
      <c r="I13" s="719">
        <f>SUM(I14:I16)</f>
        <v>1464600000</v>
      </c>
      <c r="J13" s="720"/>
      <c r="K13" s="721"/>
      <c r="L13" s="719">
        <f>SUM(L14:L16)</f>
        <v>1900000000</v>
      </c>
      <c r="M13" s="719">
        <f>SUM(M14:M16)</f>
        <v>2150000000</v>
      </c>
      <c r="N13" s="719">
        <f>SUM(N14:N16)</f>
        <v>2150000000</v>
      </c>
      <c r="O13" s="719">
        <f t="shared" si="0"/>
        <v>6200000000</v>
      </c>
    </row>
    <row r="14" spans="1:15" x14ac:dyDescent="0.25">
      <c r="A14" s="53">
        <v>22020101</v>
      </c>
      <c r="B14" s="48"/>
      <c r="C14" s="49"/>
      <c r="D14" s="49" t="s">
        <v>155</v>
      </c>
      <c r="E14" s="48"/>
      <c r="F14" s="56" t="s">
        <v>164</v>
      </c>
      <c r="G14" s="719"/>
      <c r="H14" s="719"/>
      <c r="I14" s="719"/>
      <c r="J14" s="720"/>
      <c r="K14" s="721"/>
      <c r="L14" s="719"/>
      <c r="M14" s="719"/>
      <c r="N14" s="719"/>
      <c r="O14" s="719"/>
    </row>
    <row r="15" spans="1:15" x14ac:dyDescent="0.25">
      <c r="A15" s="53">
        <v>22020102</v>
      </c>
      <c r="B15" s="48"/>
      <c r="C15" s="49"/>
      <c r="D15" s="49" t="s">
        <v>155</v>
      </c>
      <c r="E15" s="48"/>
      <c r="F15" s="56" t="s">
        <v>165</v>
      </c>
      <c r="G15" s="719">
        <v>933250000</v>
      </c>
      <c r="H15" s="719">
        <v>1500000000</v>
      </c>
      <c r="I15" s="719">
        <v>1219600000</v>
      </c>
      <c r="J15" s="720"/>
      <c r="K15" s="721"/>
      <c r="L15" s="719">
        <v>1500000000</v>
      </c>
      <c r="M15" s="719">
        <v>1700000000</v>
      </c>
      <c r="N15" s="719">
        <v>1700000000</v>
      </c>
      <c r="O15" s="719">
        <f t="shared" ref="O15:O46" si="2">SUM(L15:N15)</f>
        <v>4900000000</v>
      </c>
    </row>
    <row r="16" spans="1:15" x14ac:dyDescent="0.25">
      <c r="A16" s="53">
        <v>22020104</v>
      </c>
      <c r="B16" s="48"/>
      <c r="C16" s="49"/>
      <c r="D16" s="49" t="s">
        <v>155</v>
      </c>
      <c r="E16" s="48"/>
      <c r="F16" s="56" t="s">
        <v>891</v>
      </c>
      <c r="G16" s="719">
        <v>237137000</v>
      </c>
      <c r="H16" s="719">
        <v>500000000</v>
      </c>
      <c r="I16" s="719">
        <v>245000000</v>
      </c>
      <c r="J16" s="720"/>
      <c r="K16" s="721"/>
      <c r="L16" s="719">
        <v>400000000</v>
      </c>
      <c r="M16" s="719">
        <v>450000000</v>
      </c>
      <c r="N16" s="719">
        <v>450000000</v>
      </c>
      <c r="O16" s="719">
        <f t="shared" si="2"/>
        <v>1300000000</v>
      </c>
    </row>
    <row r="17" spans="1:15" x14ac:dyDescent="0.25">
      <c r="A17" s="707">
        <v>220202</v>
      </c>
      <c r="B17" s="48"/>
      <c r="C17" s="49"/>
      <c r="D17" s="49"/>
      <c r="E17" s="48"/>
      <c r="F17" s="52" t="s">
        <v>166</v>
      </c>
      <c r="G17" s="719">
        <f>SUM(G18:G21)</f>
        <v>8084050</v>
      </c>
      <c r="H17" s="719">
        <f>SUM(H18:H21)</f>
        <v>36000000</v>
      </c>
      <c r="I17" s="719">
        <f>SUM(I18:I21)</f>
        <v>4720050</v>
      </c>
      <c r="J17" s="720"/>
      <c r="K17" s="721"/>
      <c r="L17" s="719">
        <f>SUM(L18:L21)</f>
        <v>125000000</v>
      </c>
      <c r="M17" s="719">
        <f>SUM(M18:M21)</f>
        <v>145000000</v>
      </c>
      <c r="N17" s="719">
        <f>SUM(N18:N21)</f>
        <v>145000000</v>
      </c>
      <c r="O17" s="719">
        <f t="shared" si="2"/>
        <v>415000000</v>
      </c>
    </row>
    <row r="18" spans="1:15" x14ac:dyDescent="0.25">
      <c r="A18" s="53">
        <v>22020201</v>
      </c>
      <c r="B18" s="48"/>
      <c r="C18" s="49"/>
      <c r="D18" s="49" t="s">
        <v>155</v>
      </c>
      <c r="E18" s="48"/>
      <c r="F18" s="56" t="s">
        <v>167</v>
      </c>
      <c r="G18" s="719"/>
      <c r="H18" s="719">
        <v>12000000</v>
      </c>
      <c r="I18" s="719"/>
      <c r="J18" s="720"/>
      <c r="K18" s="721"/>
      <c r="L18" s="719">
        <v>100000000</v>
      </c>
      <c r="M18" s="719">
        <v>120000000</v>
      </c>
      <c r="N18" s="719">
        <v>120000000</v>
      </c>
      <c r="O18" s="719">
        <f t="shared" si="2"/>
        <v>340000000</v>
      </c>
    </row>
    <row r="19" spans="1:15" x14ac:dyDescent="0.25">
      <c r="A19" s="53">
        <v>22020202</v>
      </c>
      <c r="B19" s="48"/>
      <c r="C19" s="49"/>
      <c r="D19" s="49" t="s">
        <v>155</v>
      </c>
      <c r="E19" s="48"/>
      <c r="F19" s="56" t="s">
        <v>168</v>
      </c>
      <c r="G19" s="719">
        <v>550000</v>
      </c>
      <c r="H19" s="719">
        <v>2000000</v>
      </c>
      <c r="I19" s="719"/>
      <c r="J19" s="720"/>
      <c r="K19" s="721"/>
      <c r="L19" s="719">
        <v>3000000</v>
      </c>
      <c r="M19" s="719">
        <v>3000000</v>
      </c>
      <c r="N19" s="719">
        <v>3000000</v>
      </c>
      <c r="O19" s="719">
        <f t="shared" si="2"/>
        <v>9000000</v>
      </c>
    </row>
    <row r="20" spans="1:15" x14ac:dyDescent="0.25">
      <c r="A20" s="53">
        <v>22020203</v>
      </c>
      <c r="B20" s="48"/>
      <c r="C20" s="49"/>
      <c r="D20" s="49" t="s">
        <v>155</v>
      </c>
      <c r="E20" s="48"/>
      <c r="F20" s="56" t="s">
        <v>169</v>
      </c>
      <c r="G20" s="719">
        <v>2684000</v>
      </c>
      <c r="H20" s="719">
        <v>12000000</v>
      </c>
      <c r="I20" s="719">
        <v>370000</v>
      </c>
      <c r="J20" s="720"/>
      <c r="K20" s="721"/>
      <c r="L20" s="719">
        <v>15000000</v>
      </c>
      <c r="M20" s="719">
        <v>15000000</v>
      </c>
      <c r="N20" s="719">
        <v>15000000</v>
      </c>
      <c r="O20" s="719">
        <f t="shared" si="2"/>
        <v>45000000</v>
      </c>
    </row>
    <row r="21" spans="1:15" x14ac:dyDescent="0.25">
      <c r="A21" s="53">
        <v>22020204</v>
      </c>
      <c r="B21" s="48"/>
      <c r="C21" s="49"/>
      <c r="D21" s="49" t="s">
        <v>155</v>
      </c>
      <c r="E21" s="48"/>
      <c r="F21" s="56" t="s">
        <v>805</v>
      </c>
      <c r="G21" s="719">
        <v>4850050</v>
      </c>
      <c r="H21" s="719">
        <v>10000000</v>
      </c>
      <c r="I21" s="719">
        <v>4350050</v>
      </c>
      <c r="J21" s="720"/>
      <c r="K21" s="721"/>
      <c r="L21" s="719">
        <v>7000000</v>
      </c>
      <c r="M21" s="719">
        <v>7000000</v>
      </c>
      <c r="N21" s="719">
        <v>7000000</v>
      </c>
      <c r="O21" s="719">
        <f t="shared" si="2"/>
        <v>21000000</v>
      </c>
    </row>
    <row r="22" spans="1:15" x14ac:dyDescent="0.25">
      <c r="A22" s="707">
        <v>220203</v>
      </c>
      <c r="B22" s="48"/>
      <c r="C22" s="49"/>
      <c r="D22" s="49"/>
      <c r="E22" s="48"/>
      <c r="F22" s="52" t="s">
        <v>172</v>
      </c>
      <c r="G22" s="719">
        <f>SUM(G23:G31)</f>
        <v>230972500</v>
      </c>
      <c r="H22" s="719">
        <f>SUM(H23:H31)</f>
        <v>403000000</v>
      </c>
      <c r="I22" s="719">
        <f>SUM(I23:I31)</f>
        <v>167318500</v>
      </c>
      <c r="J22" s="720"/>
      <c r="K22" s="721"/>
      <c r="L22" s="719">
        <f>SUM(L23:L31)</f>
        <v>155000000</v>
      </c>
      <c r="M22" s="719">
        <f>SUM(M23:M31)</f>
        <v>305000000</v>
      </c>
      <c r="N22" s="719">
        <f>SUM(N23:N31)</f>
        <v>305000000</v>
      </c>
      <c r="O22" s="719">
        <f t="shared" si="2"/>
        <v>765000000</v>
      </c>
    </row>
    <row r="23" spans="1:15" ht="26.25" x14ac:dyDescent="0.25">
      <c r="A23" s="53">
        <v>22020301</v>
      </c>
      <c r="B23" s="48"/>
      <c r="C23" s="49"/>
      <c r="D23" s="49" t="s">
        <v>155</v>
      </c>
      <c r="E23" s="48"/>
      <c r="F23" s="56" t="s">
        <v>173</v>
      </c>
      <c r="G23" s="719">
        <v>191952500</v>
      </c>
      <c r="H23" s="719">
        <v>320000000</v>
      </c>
      <c r="I23" s="719">
        <v>136658500</v>
      </c>
      <c r="J23" s="720"/>
      <c r="K23" s="721"/>
      <c r="L23" s="719">
        <v>100000000</v>
      </c>
      <c r="M23" s="719">
        <v>150000000</v>
      </c>
      <c r="N23" s="719">
        <v>150000000</v>
      </c>
      <c r="O23" s="719">
        <f t="shared" si="2"/>
        <v>400000000</v>
      </c>
    </row>
    <row r="24" spans="1:15" x14ac:dyDescent="0.25">
      <c r="A24" s="53">
        <v>22020302</v>
      </c>
      <c r="B24" s="48"/>
      <c r="C24" s="49"/>
      <c r="D24" s="49" t="s">
        <v>155</v>
      </c>
      <c r="E24" s="48"/>
      <c r="F24" s="56" t="s">
        <v>174</v>
      </c>
      <c r="G24" s="719">
        <v>1600000</v>
      </c>
      <c r="H24" s="719">
        <v>1000000</v>
      </c>
      <c r="I24" s="719">
        <v>1600000</v>
      </c>
      <c r="J24" s="720"/>
      <c r="K24" s="721"/>
      <c r="L24" s="719">
        <v>1000000</v>
      </c>
      <c r="M24" s="719">
        <v>1000000</v>
      </c>
      <c r="N24" s="719">
        <v>1000000</v>
      </c>
      <c r="O24" s="719">
        <f t="shared" si="2"/>
        <v>3000000</v>
      </c>
    </row>
    <row r="25" spans="1:15" x14ac:dyDescent="0.25">
      <c r="A25" s="53">
        <v>22020303</v>
      </c>
      <c r="B25" s="48"/>
      <c r="C25" s="49"/>
      <c r="D25" s="49" t="s">
        <v>155</v>
      </c>
      <c r="E25" s="48"/>
      <c r="F25" s="56" t="s">
        <v>175</v>
      </c>
      <c r="G25" s="719">
        <v>200000</v>
      </c>
      <c r="H25" s="719">
        <v>1000000</v>
      </c>
      <c r="I25" s="719"/>
      <c r="J25" s="720"/>
      <c r="K25" s="721"/>
      <c r="L25" s="719">
        <v>1000000</v>
      </c>
      <c r="M25" s="719">
        <v>1000000</v>
      </c>
      <c r="N25" s="719">
        <v>1000000</v>
      </c>
      <c r="O25" s="719">
        <f t="shared" si="2"/>
        <v>3000000</v>
      </c>
    </row>
    <row r="26" spans="1:15" x14ac:dyDescent="0.25">
      <c r="A26" s="53">
        <v>22020304</v>
      </c>
      <c r="B26" s="48"/>
      <c r="C26" s="49"/>
      <c r="D26" s="49" t="s">
        <v>155</v>
      </c>
      <c r="E26" s="48"/>
      <c r="F26" s="56" t="s">
        <v>892</v>
      </c>
      <c r="G26" s="719"/>
      <c r="H26" s="719">
        <v>1000000</v>
      </c>
      <c r="I26" s="719"/>
      <c r="J26" s="720"/>
      <c r="K26" s="721"/>
      <c r="L26" s="719">
        <v>1000000</v>
      </c>
      <c r="M26" s="719">
        <v>1000000</v>
      </c>
      <c r="N26" s="719">
        <v>1000000</v>
      </c>
      <c r="O26" s="719">
        <f t="shared" si="2"/>
        <v>3000000</v>
      </c>
    </row>
    <row r="27" spans="1:15" x14ac:dyDescent="0.25">
      <c r="A27" s="53">
        <v>22020305</v>
      </c>
      <c r="B27" s="48"/>
      <c r="C27" s="49"/>
      <c r="D27" s="49" t="s">
        <v>155</v>
      </c>
      <c r="E27" s="48"/>
      <c r="F27" s="56" t="s">
        <v>176</v>
      </c>
      <c r="G27" s="719"/>
      <c r="H27" s="719">
        <v>22000000</v>
      </c>
      <c r="I27" s="719"/>
      <c r="J27" s="720"/>
      <c r="K27" s="721"/>
      <c r="L27" s="719"/>
      <c r="M27" s="719"/>
      <c r="N27" s="719"/>
      <c r="O27" s="719">
        <f t="shared" si="2"/>
        <v>0</v>
      </c>
    </row>
    <row r="28" spans="1:15" x14ac:dyDescent="0.25">
      <c r="A28" s="53">
        <v>22020307</v>
      </c>
      <c r="B28" s="48"/>
      <c r="C28" s="49"/>
      <c r="D28" s="49" t="s">
        <v>155</v>
      </c>
      <c r="E28" s="48"/>
      <c r="F28" s="56" t="s">
        <v>893</v>
      </c>
      <c r="G28" s="719">
        <v>2780000</v>
      </c>
      <c r="H28" s="719">
        <v>3000000</v>
      </c>
      <c r="I28" s="719"/>
      <c r="J28" s="720"/>
      <c r="K28" s="721"/>
      <c r="L28" s="719"/>
      <c r="M28" s="719"/>
      <c r="N28" s="719"/>
      <c r="O28" s="719">
        <f t="shared" si="2"/>
        <v>0</v>
      </c>
    </row>
    <row r="29" spans="1:15" x14ac:dyDescent="0.25">
      <c r="A29" s="53">
        <v>22020308</v>
      </c>
      <c r="B29" s="48"/>
      <c r="C29" s="49"/>
      <c r="D29" s="49" t="s">
        <v>155</v>
      </c>
      <c r="E29" s="48"/>
      <c r="F29" s="56" t="s">
        <v>894</v>
      </c>
      <c r="G29" s="719">
        <v>1250000</v>
      </c>
      <c r="H29" s="719">
        <v>3000000</v>
      </c>
      <c r="I29" s="719"/>
      <c r="J29" s="720"/>
      <c r="K29" s="721"/>
      <c r="L29" s="719"/>
      <c r="M29" s="719"/>
      <c r="N29" s="719"/>
      <c r="O29" s="719">
        <f t="shared" si="2"/>
        <v>0</v>
      </c>
    </row>
    <row r="30" spans="1:15" x14ac:dyDescent="0.25">
      <c r="A30" s="53">
        <v>22020309</v>
      </c>
      <c r="B30" s="48"/>
      <c r="C30" s="49"/>
      <c r="D30" s="49" t="s">
        <v>155</v>
      </c>
      <c r="E30" s="48"/>
      <c r="F30" s="56" t="s">
        <v>770</v>
      </c>
      <c r="G30" s="719">
        <v>4390000</v>
      </c>
      <c r="H30" s="719">
        <v>2000000</v>
      </c>
      <c r="I30" s="719">
        <v>1060000</v>
      </c>
      <c r="J30" s="720"/>
      <c r="K30" s="721"/>
      <c r="L30" s="719">
        <v>2000000</v>
      </c>
      <c r="M30" s="719">
        <v>2000000</v>
      </c>
      <c r="N30" s="719">
        <v>2000000</v>
      </c>
      <c r="O30" s="719">
        <f t="shared" si="2"/>
        <v>6000000</v>
      </c>
    </row>
    <row r="31" spans="1:15" x14ac:dyDescent="0.25">
      <c r="A31" s="53">
        <v>22020311</v>
      </c>
      <c r="B31" s="48"/>
      <c r="C31" s="49"/>
      <c r="D31" s="49" t="s">
        <v>155</v>
      </c>
      <c r="E31" s="48"/>
      <c r="F31" s="56" t="s">
        <v>1000</v>
      </c>
      <c r="G31" s="719">
        <v>28800000</v>
      </c>
      <c r="H31" s="719">
        <v>50000000</v>
      </c>
      <c r="I31" s="719">
        <v>28000000</v>
      </c>
      <c r="J31" s="720"/>
      <c r="K31" s="721"/>
      <c r="L31" s="719">
        <v>50000000</v>
      </c>
      <c r="M31" s="719">
        <v>150000000</v>
      </c>
      <c r="N31" s="719">
        <v>150000000</v>
      </c>
      <c r="O31" s="719">
        <f t="shared" si="2"/>
        <v>350000000</v>
      </c>
    </row>
    <row r="32" spans="1:15" x14ac:dyDescent="0.25">
      <c r="A32" s="707">
        <v>220204</v>
      </c>
      <c r="B32" s="48"/>
      <c r="C32" s="49"/>
      <c r="D32" s="49"/>
      <c r="E32" s="48"/>
      <c r="F32" s="52" t="s">
        <v>177</v>
      </c>
      <c r="G32" s="719">
        <f>SUM(G33:G40)</f>
        <v>257246923</v>
      </c>
      <c r="H32" s="719">
        <f>SUM(H33:H40)</f>
        <v>220000000</v>
      </c>
      <c r="I32" s="719">
        <f>SUM(I33:I40)</f>
        <v>148650200</v>
      </c>
      <c r="J32" s="720"/>
      <c r="K32" s="721"/>
      <c r="L32" s="719">
        <f>SUM(L33:L40)</f>
        <v>255000000</v>
      </c>
      <c r="M32" s="719">
        <f>SUM(M33:M40)</f>
        <v>335000000</v>
      </c>
      <c r="N32" s="719">
        <f>SUM(N33:N40)</f>
        <v>335000000</v>
      </c>
      <c r="O32" s="719">
        <f t="shared" si="2"/>
        <v>925000000</v>
      </c>
    </row>
    <row r="33" spans="1:15" ht="26.25" x14ac:dyDescent="0.25">
      <c r="A33" s="53">
        <v>22020401</v>
      </c>
      <c r="B33" s="48"/>
      <c r="C33" s="49"/>
      <c r="D33" s="49" t="s">
        <v>155</v>
      </c>
      <c r="E33" s="48"/>
      <c r="F33" s="56" t="s">
        <v>178</v>
      </c>
      <c r="G33" s="719">
        <v>51915823</v>
      </c>
      <c r="H33" s="719">
        <v>50000000</v>
      </c>
      <c r="I33" s="719">
        <v>50000000</v>
      </c>
      <c r="J33" s="720"/>
      <c r="K33" s="721"/>
      <c r="L33" s="719">
        <v>50000000</v>
      </c>
      <c r="M33" s="719">
        <v>100000000</v>
      </c>
      <c r="N33" s="719">
        <v>100000000</v>
      </c>
      <c r="O33" s="719">
        <f t="shared" si="2"/>
        <v>250000000</v>
      </c>
    </row>
    <row r="34" spans="1:15" x14ac:dyDescent="0.25">
      <c r="A34" s="53">
        <v>22020402</v>
      </c>
      <c r="B34" s="48"/>
      <c r="C34" s="49"/>
      <c r="D34" s="49" t="s">
        <v>155</v>
      </c>
      <c r="E34" s="48"/>
      <c r="F34" s="56" t="s">
        <v>179</v>
      </c>
      <c r="G34" s="719">
        <v>50836000</v>
      </c>
      <c r="H34" s="719">
        <v>10000000</v>
      </c>
      <c r="I34" s="719">
        <v>22030000</v>
      </c>
      <c r="J34" s="720"/>
      <c r="K34" s="721"/>
      <c r="L34" s="719">
        <v>50000000</v>
      </c>
      <c r="M34" s="719">
        <v>50000000</v>
      </c>
      <c r="N34" s="719">
        <v>50000000</v>
      </c>
      <c r="O34" s="719">
        <f t="shared" si="2"/>
        <v>150000000</v>
      </c>
    </row>
    <row r="35" spans="1:15" ht="26.25" x14ac:dyDescent="0.25">
      <c r="A35" s="53">
        <v>22020403</v>
      </c>
      <c r="B35" s="48"/>
      <c r="C35" s="49"/>
      <c r="D35" s="49" t="s">
        <v>155</v>
      </c>
      <c r="E35" s="48"/>
      <c r="F35" s="56" t="s">
        <v>180</v>
      </c>
      <c r="G35" s="719">
        <v>82420800</v>
      </c>
      <c r="H35" s="719">
        <v>90000000</v>
      </c>
      <c r="I35" s="719">
        <v>42188900</v>
      </c>
      <c r="J35" s="720"/>
      <c r="K35" s="721"/>
      <c r="L35" s="719">
        <v>60000000</v>
      </c>
      <c r="M35" s="719">
        <v>90000000</v>
      </c>
      <c r="N35" s="719">
        <v>90000000</v>
      </c>
      <c r="O35" s="719">
        <f t="shared" si="2"/>
        <v>240000000</v>
      </c>
    </row>
    <row r="36" spans="1:15" x14ac:dyDescent="0.25">
      <c r="A36" s="53">
        <v>22020404</v>
      </c>
      <c r="B36" s="48"/>
      <c r="C36" s="49"/>
      <c r="D36" s="49" t="s">
        <v>155</v>
      </c>
      <c r="E36" s="48"/>
      <c r="F36" s="56" t="s">
        <v>181</v>
      </c>
      <c r="G36" s="719">
        <v>5931000</v>
      </c>
      <c r="H36" s="719">
        <v>10000000</v>
      </c>
      <c r="I36" s="719">
        <v>500000</v>
      </c>
      <c r="J36" s="720"/>
      <c r="K36" s="721"/>
      <c r="L36" s="719">
        <v>25000000</v>
      </c>
      <c r="M36" s="719">
        <v>25000000</v>
      </c>
      <c r="N36" s="719">
        <v>25000000</v>
      </c>
      <c r="O36" s="719">
        <f t="shared" si="2"/>
        <v>75000000</v>
      </c>
    </row>
    <row r="37" spans="1:15" x14ac:dyDescent="0.25">
      <c r="A37" s="53">
        <v>22020405</v>
      </c>
      <c r="B37" s="48"/>
      <c r="C37" s="49"/>
      <c r="D37" s="49" t="s">
        <v>155</v>
      </c>
      <c r="E37" s="48"/>
      <c r="F37" s="56" t="s">
        <v>182</v>
      </c>
      <c r="G37" s="719">
        <v>18981000</v>
      </c>
      <c r="H37" s="719">
        <v>20000000</v>
      </c>
      <c r="I37" s="719">
        <v>11095000</v>
      </c>
      <c r="J37" s="720"/>
      <c r="K37" s="721"/>
      <c r="L37" s="719">
        <v>30000000</v>
      </c>
      <c r="M37" s="719">
        <v>30000000</v>
      </c>
      <c r="N37" s="719">
        <v>30000000</v>
      </c>
      <c r="O37" s="719">
        <f t="shared" si="2"/>
        <v>90000000</v>
      </c>
    </row>
    <row r="38" spans="1:15" x14ac:dyDescent="0.25">
      <c r="A38" s="53">
        <v>22020406</v>
      </c>
      <c r="B38" s="48"/>
      <c r="C38" s="49"/>
      <c r="D38" s="49" t="s">
        <v>155</v>
      </c>
      <c r="E38" s="48"/>
      <c r="F38" s="56" t="s">
        <v>183</v>
      </c>
      <c r="G38" s="719">
        <v>44821300</v>
      </c>
      <c r="H38" s="719">
        <v>30000000</v>
      </c>
      <c r="I38" s="719">
        <v>21495300</v>
      </c>
      <c r="J38" s="720"/>
      <c r="K38" s="721"/>
      <c r="L38" s="719">
        <v>30000000</v>
      </c>
      <c r="M38" s="719">
        <v>30000000</v>
      </c>
      <c r="N38" s="719">
        <v>30000000</v>
      </c>
      <c r="O38" s="719">
        <f t="shared" si="2"/>
        <v>90000000</v>
      </c>
    </row>
    <row r="39" spans="1:15" x14ac:dyDescent="0.25">
      <c r="A39" s="53">
        <v>22020408</v>
      </c>
      <c r="B39" s="48"/>
      <c r="C39" s="49"/>
      <c r="D39" s="49" t="s">
        <v>155</v>
      </c>
      <c r="E39" s="48"/>
      <c r="F39" s="56" t="s">
        <v>895</v>
      </c>
      <c r="G39" s="719"/>
      <c r="H39" s="719">
        <v>5000000</v>
      </c>
      <c r="I39" s="719"/>
      <c r="J39" s="720"/>
      <c r="K39" s="721"/>
      <c r="L39" s="719">
        <v>5000000</v>
      </c>
      <c r="M39" s="719">
        <v>5000000</v>
      </c>
      <c r="N39" s="719">
        <v>5000000</v>
      </c>
      <c r="O39" s="719">
        <f t="shared" si="2"/>
        <v>15000000</v>
      </c>
    </row>
    <row r="40" spans="1:15" ht="26.25" x14ac:dyDescent="0.25">
      <c r="A40" s="53">
        <v>22020411</v>
      </c>
      <c r="B40" s="48"/>
      <c r="C40" s="49"/>
      <c r="D40" s="49" t="s">
        <v>155</v>
      </c>
      <c r="E40" s="48"/>
      <c r="F40" s="56" t="s">
        <v>897</v>
      </c>
      <c r="G40" s="719">
        <v>2341000</v>
      </c>
      <c r="H40" s="719">
        <v>5000000</v>
      </c>
      <c r="I40" s="719">
        <v>1341000</v>
      </c>
      <c r="J40" s="720"/>
      <c r="K40" s="721"/>
      <c r="L40" s="719">
        <v>5000000</v>
      </c>
      <c r="M40" s="719">
        <v>5000000</v>
      </c>
      <c r="N40" s="719">
        <v>5000000</v>
      </c>
      <c r="O40" s="719">
        <f t="shared" si="2"/>
        <v>15000000</v>
      </c>
    </row>
    <row r="41" spans="1:15" x14ac:dyDescent="0.25">
      <c r="A41" s="707">
        <v>220205</v>
      </c>
      <c r="B41" s="48"/>
      <c r="C41" s="49"/>
      <c r="D41" s="49"/>
      <c r="E41" s="48"/>
      <c r="F41" s="52" t="s">
        <v>184</v>
      </c>
      <c r="G41" s="719">
        <f>SUM(G42:G42)</f>
        <v>0</v>
      </c>
      <c r="H41" s="719">
        <f>SUM(H42:H42)</f>
        <v>5000000</v>
      </c>
      <c r="I41" s="719">
        <f>SUM(I42:I42)</f>
        <v>5000000</v>
      </c>
      <c r="J41" s="720"/>
      <c r="K41" s="721"/>
      <c r="L41" s="719">
        <f>SUM(L42:L42)</f>
        <v>5000000</v>
      </c>
      <c r="M41" s="719">
        <f>SUM(M42:M42)</f>
        <v>5000000</v>
      </c>
      <c r="N41" s="719">
        <f>SUM(N42:N42)</f>
        <v>5000000</v>
      </c>
      <c r="O41" s="719">
        <f t="shared" si="2"/>
        <v>15000000</v>
      </c>
    </row>
    <row r="42" spans="1:15" x14ac:dyDescent="0.25">
      <c r="A42" s="53">
        <v>22020502</v>
      </c>
      <c r="B42" s="48"/>
      <c r="C42" s="49"/>
      <c r="D42" s="49" t="s">
        <v>155</v>
      </c>
      <c r="E42" s="48"/>
      <c r="F42" s="56" t="s">
        <v>186</v>
      </c>
      <c r="G42" s="719"/>
      <c r="H42" s="719">
        <v>5000000</v>
      </c>
      <c r="I42" s="719">
        <v>5000000</v>
      </c>
      <c r="J42" s="720"/>
      <c r="K42" s="721"/>
      <c r="L42" s="719">
        <v>5000000</v>
      </c>
      <c r="M42" s="719">
        <v>5000000</v>
      </c>
      <c r="N42" s="719">
        <v>5000000</v>
      </c>
      <c r="O42" s="719">
        <f t="shared" si="2"/>
        <v>15000000</v>
      </c>
    </row>
    <row r="43" spans="1:15" x14ac:dyDescent="0.25">
      <c r="A43" s="707">
        <v>220206</v>
      </c>
      <c r="B43" s="48"/>
      <c r="C43" s="49"/>
      <c r="D43" s="49"/>
      <c r="E43" s="48"/>
      <c r="F43" s="52" t="s">
        <v>187</v>
      </c>
      <c r="G43" s="719">
        <f>SUM(G44:G46)</f>
        <v>1435295000</v>
      </c>
      <c r="H43" s="719">
        <f>SUM(H44:H46)</f>
        <v>1745000000</v>
      </c>
      <c r="I43" s="719">
        <f>SUM(I44:I46)</f>
        <v>1349745000</v>
      </c>
      <c r="J43" s="720"/>
      <c r="K43" s="721"/>
      <c r="L43" s="719">
        <f>SUM(L44:L46)</f>
        <v>1225000000</v>
      </c>
      <c r="M43" s="719">
        <f>SUM(M44:M46)</f>
        <v>1725000000</v>
      </c>
      <c r="N43" s="719">
        <f>SUM(N44:N46)</f>
        <v>1725000000</v>
      </c>
      <c r="O43" s="719">
        <f t="shared" si="2"/>
        <v>4675000000</v>
      </c>
    </row>
    <row r="44" spans="1:15" x14ac:dyDescent="0.25">
      <c r="A44" s="53">
        <v>22020602</v>
      </c>
      <c r="B44" s="48"/>
      <c r="C44" s="49"/>
      <c r="D44" s="49" t="s">
        <v>155</v>
      </c>
      <c r="E44" s="48"/>
      <c r="F44" s="56" t="s">
        <v>781</v>
      </c>
      <c r="G44" s="719">
        <v>4000000</v>
      </c>
      <c r="H44" s="719">
        <v>30000000</v>
      </c>
      <c r="I44" s="719">
        <v>19800000</v>
      </c>
      <c r="J44" s="720"/>
      <c r="K44" s="721"/>
      <c r="L44" s="719">
        <v>10000000</v>
      </c>
      <c r="M44" s="719">
        <v>10000000</v>
      </c>
      <c r="N44" s="719">
        <v>10000000</v>
      </c>
      <c r="O44" s="719">
        <f t="shared" si="2"/>
        <v>30000000</v>
      </c>
    </row>
    <row r="45" spans="1:15" x14ac:dyDescent="0.25">
      <c r="A45" s="53">
        <v>22020604</v>
      </c>
      <c r="B45" s="48"/>
      <c r="C45" s="49"/>
      <c r="D45" s="49" t="s">
        <v>155</v>
      </c>
      <c r="E45" s="48"/>
      <c r="F45" s="56" t="s">
        <v>900</v>
      </c>
      <c r="G45" s="719">
        <v>1415565000</v>
      </c>
      <c r="H45" s="719">
        <v>1700000000</v>
      </c>
      <c r="I45" s="719">
        <v>1314945000</v>
      </c>
      <c r="J45" s="720"/>
      <c r="K45" s="721"/>
      <c r="L45" s="719">
        <v>1200000000</v>
      </c>
      <c r="M45" s="719">
        <v>1700000000</v>
      </c>
      <c r="N45" s="719">
        <v>1700000000</v>
      </c>
      <c r="O45" s="719">
        <f t="shared" si="2"/>
        <v>4600000000</v>
      </c>
    </row>
    <row r="46" spans="1:15" x14ac:dyDescent="0.25">
      <c r="A46" s="53">
        <v>22020605</v>
      </c>
      <c r="B46" s="48"/>
      <c r="C46" s="49"/>
      <c r="D46" s="49" t="s">
        <v>155</v>
      </c>
      <c r="E46" s="48"/>
      <c r="F46" s="56" t="s">
        <v>189</v>
      </c>
      <c r="G46" s="719">
        <v>15730000</v>
      </c>
      <c r="H46" s="719">
        <v>15000000</v>
      </c>
      <c r="I46" s="719">
        <v>15000000</v>
      </c>
      <c r="J46" s="720"/>
      <c r="K46" s="721"/>
      <c r="L46" s="719">
        <v>15000000</v>
      </c>
      <c r="M46" s="719">
        <v>15000000</v>
      </c>
      <c r="N46" s="719">
        <v>15000000</v>
      </c>
      <c r="O46" s="719">
        <f t="shared" si="2"/>
        <v>45000000</v>
      </c>
    </row>
    <row r="47" spans="1:15" x14ac:dyDescent="0.25">
      <c r="A47" s="707">
        <v>220208</v>
      </c>
      <c r="B47" s="48"/>
      <c r="C47" s="49"/>
      <c r="D47" s="49"/>
      <c r="E47" s="48"/>
      <c r="F47" s="52" t="s">
        <v>190</v>
      </c>
      <c r="G47" s="719">
        <f>SUM(G48:G50)</f>
        <v>43045800</v>
      </c>
      <c r="H47" s="719">
        <f>SUM(H48:H50)</f>
        <v>320000000</v>
      </c>
      <c r="I47" s="719">
        <f>SUM(I48:I50)</f>
        <v>36438000</v>
      </c>
      <c r="J47" s="720"/>
      <c r="K47" s="721"/>
      <c r="L47" s="719">
        <f>SUM(L48:L50)</f>
        <v>220000000</v>
      </c>
      <c r="M47" s="719">
        <f>SUM(M48:M50)</f>
        <v>620000000</v>
      </c>
      <c r="N47" s="719">
        <f>SUM(N48:N50)</f>
        <v>620000000</v>
      </c>
      <c r="O47" s="719">
        <f t="shared" ref="O47:O67" si="3">SUM(L47:N47)</f>
        <v>1460000000</v>
      </c>
    </row>
    <row r="48" spans="1:15" x14ac:dyDescent="0.25">
      <c r="A48" s="53">
        <v>22020801</v>
      </c>
      <c r="B48" s="48"/>
      <c r="C48" s="49"/>
      <c r="D48" s="49" t="s">
        <v>155</v>
      </c>
      <c r="E48" s="48"/>
      <c r="F48" s="56" t="s">
        <v>191</v>
      </c>
      <c r="G48" s="719">
        <v>15104000</v>
      </c>
      <c r="H48" s="719">
        <v>100000000</v>
      </c>
      <c r="I48" s="719">
        <v>4020000</v>
      </c>
      <c r="J48" s="720"/>
      <c r="K48" s="721"/>
      <c r="L48" s="719">
        <v>100000000</v>
      </c>
      <c r="M48" s="719">
        <v>300000000</v>
      </c>
      <c r="N48" s="719">
        <v>300000000</v>
      </c>
      <c r="O48" s="719">
        <f t="shared" si="3"/>
        <v>700000000</v>
      </c>
    </row>
    <row r="49" spans="1:15" x14ac:dyDescent="0.25">
      <c r="A49" s="53">
        <v>22020803</v>
      </c>
      <c r="B49" s="48"/>
      <c r="C49" s="49"/>
      <c r="D49" s="49" t="s">
        <v>155</v>
      </c>
      <c r="E49" s="48"/>
      <c r="F49" s="56" t="s">
        <v>192</v>
      </c>
      <c r="G49" s="719">
        <v>27000000</v>
      </c>
      <c r="H49" s="719">
        <v>200000000</v>
      </c>
      <c r="I49" s="719">
        <v>23000000</v>
      </c>
      <c r="J49" s="720"/>
      <c r="K49" s="721"/>
      <c r="L49" s="719">
        <v>100000000</v>
      </c>
      <c r="M49" s="719">
        <v>300000000</v>
      </c>
      <c r="N49" s="719">
        <v>300000000</v>
      </c>
      <c r="O49" s="719">
        <f t="shared" si="3"/>
        <v>700000000</v>
      </c>
    </row>
    <row r="50" spans="1:15" x14ac:dyDescent="0.25">
      <c r="A50" s="53">
        <v>22020806</v>
      </c>
      <c r="B50" s="48"/>
      <c r="C50" s="49"/>
      <c r="D50" s="49" t="s">
        <v>155</v>
      </c>
      <c r="E50" s="48"/>
      <c r="F50" s="56" t="s">
        <v>1538</v>
      </c>
      <c r="G50" s="719">
        <v>941800</v>
      </c>
      <c r="H50" s="719">
        <v>20000000</v>
      </c>
      <c r="I50" s="719">
        <v>9418000</v>
      </c>
      <c r="J50" s="720"/>
      <c r="K50" s="721"/>
      <c r="L50" s="719">
        <v>20000000</v>
      </c>
      <c r="M50" s="719">
        <v>20000000</v>
      </c>
      <c r="N50" s="719">
        <v>20000000</v>
      </c>
      <c r="O50" s="719">
        <f t="shared" si="3"/>
        <v>60000000</v>
      </c>
    </row>
    <row r="51" spans="1:15" x14ac:dyDescent="0.25">
      <c r="A51" s="707">
        <v>220209</v>
      </c>
      <c r="B51" s="48"/>
      <c r="C51" s="49"/>
      <c r="D51" s="49"/>
      <c r="E51" s="48"/>
      <c r="F51" s="52" t="s">
        <v>724</v>
      </c>
      <c r="G51" s="719">
        <f>SUM(G52:G52)</f>
        <v>30000000</v>
      </c>
      <c r="H51" s="719">
        <f>SUM(H52:H52)</f>
        <v>48000000</v>
      </c>
      <c r="I51" s="719">
        <f>SUM(I52:I52)</f>
        <v>30000000</v>
      </c>
      <c r="J51" s="720"/>
      <c r="K51" s="721"/>
      <c r="L51" s="719">
        <f>SUM(L52:L52)</f>
        <v>48000000</v>
      </c>
      <c r="M51" s="719">
        <f>SUM(M52:M52)</f>
        <v>48000000</v>
      </c>
      <c r="N51" s="719">
        <f>SUM(N52:N52)</f>
        <v>48000000</v>
      </c>
      <c r="O51" s="719">
        <f t="shared" si="3"/>
        <v>144000000</v>
      </c>
    </row>
    <row r="52" spans="1:15" x14ac:dyDescent="0.25">
      <c r="A52" s="53">
        <v>22020901</v>
      </c>
      <c r="B52" s="48"/>
      <c r="C52" s="49"/>
      <c r="D52" s="49" t="s">
        <v>155</v>
      </c>
      <c r="E52" s="48"/>
      <c r="F52" s="56" t="s">
        <v>725</v>
      </c>
      <c r="G52" s="719">
        <v>30000000</v>
      </c>
      <c r="H52" s="719">
        <v>48000000</v>
      </c>
      <c r="I52" s="719">
        <v>30000000</v>
      </c>
      <c r="J52" s="720"/>
      <c r="K52" s="721"/>
      <c r="L52" s="719">
        <v>48000000</v>
      </c>
      <c r="M52" s="719">
        <v>48000000</v>
      </c>
      <c r="N52" s="719">
        <v>48000000</v>
      </c>
      <c r="O52" s="719">
        <f t="shared" si="3"/>
        <v>144000000</v>
      </c>
    </row>
    <row r="53" spans="1:15" x14ac:dyDescent="0.25">
      <c r="A53" s="707">
        <v>220210</v>
      </c>
      <c r="B53" s="48"/>
      <c r="C53" s="49"/>
      <c r="D53" s="49"/>
      <c r="E53" s="48"/>
      <c r="F53" s="52" t="s">
        <v>193</v>
      </c>
      <c r="G53" s="719">
        <f>SUM(G54:G67)</f>
        <v>1773909388</v>
      </c>
      <c r="H53" s="719">
        <f>SUM(H54:H67)</f>
        <v>2223000000</v>
      </c>
      <c r="I53" s="719">
        <f>SUM(I54:I67)</f>
        <v>1594776500</v>
      </c>
      <c r="J53" s="720"/>
      <c r="K53" s="721"/>
      <c r="L53" s="719">
        <f>SUM(L54:L67)</f>
        <v>2067000000</v>
      </c>
      <c r="M53" s="719">
        <f>SUM(M54:M67)</f>
        <v>2667000000</v>
      </c>
      <c r="N53" s="719">
        <f>SUM(N54:N67)</f>
        <v>2667000000</v>
      </c>
      <c r="O53" s="719">
        <f t="shared" si="3"/>
        <v>7401000000</v>
      </c>
    </row>
    <row r="54" spans="1:15" x14ac:dyDescent="0.25">
      <c r="A54" s="53">
        <v>22021001</v>
      </c>
      <c r="B54" s="48"/>
      <c r="C54" s="49"/>
      <c r="D54" s="49" t="s">
        <v>155</v>
      </c>
      <c r="E54" s="48"/>
      <c r="F54" s="56" t="s">
        <v>194</v>
      </c>
      <c r="G54" s="719">
        <v>82865000</v>
      </c>
      <c r="H54" s="719">
        <v>100000000</v>
      </c>
      <c r="I54" s="719">
        <v>27405000</v>
      </c>
      <c r="J54" s="720"/>
      <c r="K54" s="721"/>
      <c r="L54" s="719">
        <v>120000000</v>
      </c>
      <c r="M54" s="719">
        <v>200000000</v>
      </c>
      <c r="N54" s="719">
        <v>200000000</v>
      </c>
      <c r="O54" s="719">
        <f t="shared" si="3"/>
        <v>520000000</v>
      </c>
    </row>
    <row r="55" spans="1:15" x14ac:dyDescent="0.25">
      <c r="A55" s="53">
        <v>22021002</v>
      </c>
      <c r="B55" s="48"/>
      <c r="C55" s="49"/>
      <c r="D55" s="49" t="s">
        <v>155</v>
      </c>
      <c r="E55" s="48"/>
      <c r="F55" s="56" t="s">
        <v>195</v>
      </c>
      <c r="G55" s="719"/>
      <c r="H55" s="719"/>
      <c r="I55" s="719"/>
      <c r="J55" s="720"/>
      <c r="K55" s="721"/>
      <c r="L55" s="719">
        <v>200000000</v>
      </c>
      <c r="M55" s="719">
        <v>200000000</v>
      </c>
      <c r="N55" s="719">
        <v>200000000</v>
      </c>
      <c r="O55" s="719">
        <f t="shared" si="3"/>
        <v>600000000</v>
      </c>
    </row>
    <row r="56" spans="1:15" x14ac:dyDescent="0.25">
      <c r="A56" s="53">
        <v>22021003</v>
      </c>
      <c r="B56" s="48"/>
      <c r="C56" s="49"/>
      <c r="D56" s="49" t="s">
        <v>155</v>
      </c>
      <c r="E56" s="48"/>
      <c r="F56" s="56" t="s">
        <v>196</v>
      </c>
      <c r="G56" s="719">
        <v>172102388</v>
      </c>
      <c r="H56" s="719">
        <v>200000000</v>
      </c>
      <c r="I56" s="719">
        <v>83140000</v>
      </c>
      <c r="J56" s="720"/>
      <c r="K56" s="721"/>
      <c r="L56" s="719">
        <v>150000000</v>
      </c>
      <c r="M56" s="719">
        <v>200000000</v>
      </c>
      <c r="N56" s="719">
        <v>200000000</v>
      </c>
      <c r="O56" s="719">
        <f t="shared" si="3"/>
        <v>550000000</v>
      </c>
    </row>
    <row r="57" spans="1:15" x14ac:dyDescent="0.25">
      <c r="A57" s="53">
        <v>22021004</v>
      </c>
      <c r="B57" s="48"/>
      <c r="C57" s="49"/>
      <c r="D57" s="49" t="s">
        <v>155</v>
      </c>
      <c r="E57" s="48"/>
      <c r="F57" s="56" t="s">
        <v>197</v>
      </c>
      <c r="G57" s="719">
        <v>1457500</v>
      </c>
      <c r="H57" s="719">
        <v>7000000</v>
      </c>
      <c r="I57" s="719">
        <v>800000</v>
      </c>
      <c r="J57" s="720"/>
      <c r="K57" s="721"/>
      <c r="L57" s="719">
        <v>100000000</v>
      </c>
      <c r="M57" s="719">
        <v>100000000</v>
      </c>
      <c r="N57" s="719">
        <v>100000000</v>
      </c>
      <c r="O57" s="719">
        <f t="shared" si="3"/>
        <v>300000000</v>
      </c>
    </row>
    <row r="58" spans="1:15" x14ac:dyDescent="0.25">
      <c r="A58" s="53">
        <v>22021006</v>
      </c>
      <c r="B58" s="48"/>
      <c r="C58" s="49"/>
      <c r="D58" s="49" t="s">
        <v>155</v>
      </c>
      <c r="E58" s="48"/>
      <c r="F58" s="56" t="s">
        <v>198</v>
      </c>
      <c r="G58" s="719">
        <v>800000</v>
      </c>
      <c r="H58" s="719">
        <v>6000000</v>
      </c>
      <c r="I58" s="719"/>
      <c r="J58" s="720"/>
      <c r="K58" s="721"/>
      <c r="L58" s="719">
        <v>6000000</v>
      </c>
      <c r="M58" s="719">
        <v>6000000</v>
      </c>
      <c r="N58" s="719">
        <v>6000000</v>
      </c>
      <c r="O58" s="719">
        <f t="shared" si="3"/>
        <v>18000000</v>
      </c>
    </row>
    <row r="59" spans="1:15" x14ac:dyDescent="0.25">
      <c r="A59" s="53">
        <v>22021007</v>
      </c>
      <c r="B59" s="48"/>
      <c r="C59" s="49"/>
      <c r="D59" s="49" t="s">
        <v>155</v>
      </c>
      <c r="E59" s="48"/>
      <c r="F59" s="56" t="s">
        <v>199</v>
      </c>
      <c r="G59" s="719">
        <v>587464500</v>
      </c>
      <c r="H59" s="719">
        <v>700000000</v>
      </c>
      <c r="I59" s="719">
        <v>490631500</v>
      </c>
      <c r="J59" s="720"/>
      <c r="K59" s="721"/>
      <c r="L59" s="719">
        <v>500000000</v>
      </c>
      <c r="M59" s="719">
        <v>650000000</v>
      </c>
      <c r="N59" s="719">
        <v>650000000</v>
      </c>
      <c r="O59" s="719">
        <f t="shared" si="3"/>
        <v>1800000000</v>
      </c>
    </row>
    <row r="60" spans="1:15" x14ac:dyDescent="0.25">
      <c r="A60" s="53">
        <v>22021019</v>
      </c>
      <c r="B60" s="48"/>
      <c r="C60" s="49"/>
      <c r="D60" s="49" t="s">
        <v>155</v>
      </c>
      <c r="E60" s="48"/>
      <c r="F60" s="56" t="s">
        <v>1539</v>
      </c>
      <c r="G60" s="719">
        <v>27200000</v>
      </c>
      <c r="H60" s="719">
        <v>30000000</v>
      </c>
      <c r="I60" s="719">
        <v>29000000</v>
      </c>
      <c r="J60" s="720"/>
      <c r="K60" s="721"/>
      <c r="L60" s="719">
        <v>30000000</v>
      </c>
      <c r="M60" s="719">
        <v>30000000</v>
      </c>
      <c r="N60" s="719">
        <v>30000000</v>
      </c>
      <c r="O60" s="719">
        <f t="shared" si="3"/>
        <v>90000000</v>
      </c>
    </row>
    <row r="61" spans="1:15" x14ac:dyDescent="0.25">
      <c r="A61" s="53">
        <v>22021021</v>
      </c>
      <c r="B61" s="48"/>
      <c r="C61" s="49"/>
      <c r="D61" s="49" t="s">
        <v>155</v>
      </c>
      <c r="E61" s="48"/>
      <c r="F61" s="56" t="s">
        <v>904</v>
      </c>
      <c r="G61" s="719">
        <v>816070000</v>
      </c>
      <c r="H61" s="719">
        <v>800000000</v>
      </c>
      <c r="I61" s="719">
        <v>713800000</v>
      </c>
      <c r="J61" s="720"/>
      <c r="K61" s="721"/>
      <c r="L61" s="719">
        <v>500000000</v>
      </c>
      <c r="M61" s="719">
        <v>800000000</v>
      </c>
      <c r="N61" s="719">
        <v>800000000</v>
      </c>
      <c r="O61" s="719">
        <f t="shared" si="3"/>
        <v>2100000000</v>
      </c>
    </row>
    <row r="62" spans="1:15" x14ac:dyDescent="0.25">
      <c r="A62" s="53">
        <v>22021024</v>
      </c>
      <c r="B62" s="48"/>
      <c r="C62" s="49"/>
      <c r="D62" s="49" t="s">
        <v>155</v>
      </c>
      <c r="E62" s="48"/>
      <c r="F62" s="56" t="s">
        <v>201</v>
      </c>
      <c r="G62" s="719">
        <v>27000000</v>
      </c>
      <c r="H62" s="719">
        <v>50000000</v>
      </c>
      <c r="I62" s="719">
        <v>25000000</v>
      </c>
      <c r="J62" s="720"/>
      <c r="K62" s="721"/>
      <c r="L62" s="719">
        <v>50000000</v>
      </c>
      <c r="M62" s="719">
        <v>70000000</v>
      </c>
      <c r="N62" s="719">
        <v>70000000</v>
      </c>
      <c r="O62" s="719">
        <f t="shared" si="3"/>
        <v>190000000</v>
      </c>
    </row>
    <row r="63" spans="1:15" x14ac:dyDescent="0.25">
      <c r="A63" s="53">
        <v>22021026</v>
      </c>
      <c r="B63" s="48"/>
      <c r="C63" s="49"/>
      <c r="D63" s="49" t="s">
        <v>155</v>
      </c>
      <c r="E63" s="48"/>
      <c r="F63" s="56" t="s">
        <v>202</v>
      </c>
      <c r="G63" s="719"/>
      <c r="H63" s="719"/>
      <c r="I63" s="719"/>
      <c r="J63" s="720"/>
      <c r="K63" s="721"/>
      <c r="L63" s="719">
        <v>1000000</v>
      </c>
      <c r="M63" s="719">
        <v>1000000</v>
      </c>
      <c r="N63" s="719">
        <v>1000000</v>
      </c>
      <c r="O63" s="719">
        <f t="shared" si="3"/>
        <v>3000000</v>
      </c>
    </row>
    <row r="64" spans="1:15" x14ac:dyDescent="0.25">
      <c r="A64" s="53">
        <v>22021027</v>
      </c>
      <c r="B64" s="48"/>
      <c r="C64" s="49"/>
      <c r="D64" s="49" t="s">
        <v>155</v>
      </c>
      <c r="E64" s="48"/>
      <c r="F64" s="56" t="s">
        <v>1465</v>
      </c>
      <c r="G64" s="719"/>
      <c r="H64" s="719">
        <v>80000000</v>
      </c>
      <c r="I64" s="719">
        <v>21000000</v>
      </c>
      <c r="J64" s="720"/>
      <c r="K64" s="721"/>
      <c r="L64" s="719">
        <v>60000000</v>
      </c>
      <c r="M64" s="719">
        <v>60000000</v>
      </c>
      <c r="N64" s="719">
        <v>60000000</v>
      </c>
      <c r="O64" s="719">
        <f t="shared" si="3"/>
        <v>180000000</v>
      </c>
    </row>
    <row r="65" spans="1:15" x14ac:dyDescent="0.25">
      <c r="A65" s="53">
        <v>22021031</v>
      </c>
      <c r="B65" s="48"/>
      <c r="C65" s="49"/>
      <c r="D65" s="49" t="s">
        <v>155</v>
      </c>
      <c r="E65" s="48"/>
      <c r="F65" s="56" t="s">
        <v>806</v>
      </c>
      <c r="G65" s="719">
        <v>25250000</v>
      </c>
      <c r="H65" s="719">
        <v>50000000</v>
      </c>
      <c r="I65" s="719">
        <v>49000000</v>
      </c>
      <c r="J65" s="720"/>
      <c r="K65" s="721"/>
      <c r="L65" s="719">
        <v>100000000</v>
      </c>
      <c r="M65" s="719">
        <v>100000000</v>
      </c>
      <c r="N65" s="719">
        <v>100000000</v>
      </c>
      <c r="O65" s="719">
        <f t="shared" si="3"/>
        <v>300000000</v>
      </c>
    </row>
    <row r="66" spans="1:15" x14ac:dyDescent="0.25">
      <c r="A66" s="53">
        <v>22021034</v>
      </c>
      <c r="B66" s="48"/>
      <c r="C66" s="49"/>
      <c r="D66" s="49" t="s">
        <v>155</v>
      </c>
      <c r="E66" s="48"/>
      <c r="F66" s="56" t="s">
        <v>729</v>
      </c>
      <c r="G66" s="719">
        <v>13700000</v>
      </c>
      <c r="H66" s="719">
        <v>100000000</v>
      </c>
      <c r="I66" s="719">
        <v>5000000</v>
      </c>
      <c r="J66" s="720"/>
      <c r="K66" s="721"/>
      <c r="L66" s="719">
        <v>150000000</v>
      </c>
      <c r="M66" s="719">
        <v>150000000</v>
      </c>
      <c r="N66" s="719">
        <v>150000000</v>
      </c>
      <c r="O66" s="719">
        <f t="shared" si="3"/>
        <v>450000000</v>
      </c>
    </row>
    <row r="67" spans="1:15" x14ac:dyDescent="0.25">
      <c r="A67" s="53">
        <v>22021038</v>
      </c>
      <c r="B67" s="48"/>
      <c r="C67" s="49"/>
      <c r="D67" s="49" t="s">
        <v>155</v>
      </c>
      <c r="E67" s="48"/>
      <c r="F67" s="56" t="s">
        <v>911</v>
      </c>
      <c r="G67" s="719">
        <v>20000000</v>
      </c>
      <c r="H67" s="719">
        <v>100000000</v>
      </c>
      <c r="I67" s="719">
        <v>150000000</v>
      </c>
      <c r="J67" s="720"/>
      <c r="K67" s="721"/>
      <c r="L67" s="719">
        <v>100000000</v>
      </c>
      <c r="M67" s="719">
        <v>100000000</v>
      </c>
      <c r="N67" s="719">
        <v>100000000</v>
      </c>
      <c r="O67" s="719">
        <f t="shared" si="3"/>
        <v>300000000</v>
      </c>
    </row>
    <row r="68" spans="1:15" x14ac:dyDescent="0.25">
      <c r="A68" s="53"/>
      <c r="B68" s="48"/>
      <c r="C68" s="49"/>
      <c r="D68" s="49"/>
      <c r="E68" s="48"/>
      <c r="F68" s="56"/>
      <c r="G68" s="719"/>
      <c r="H68" s="719"/>
      <c r="I68" s="719"/>
      <c r="J68" s="720"/>
      <c r="K68" s="721"/>
      <c r="L68" s="719"/>
      <c r="M68" s="719"/>
      <c r="N68" s="719"/>
      <c r="O68" s="719"/>
    </row>
    <row r="69" spans="1:15" x14ac:dyDescent="0.25">
      <c r="A69" s="707">
        <v>23</v>
      </c>
      <c r="B69" s="48"/>
      <c r="C69" s="49"/>
      <c r="D69" s="49"/>
      <c r="E69" s="48"/>
      <c r="F69" s="52" t="s">
        <v>203</v>
      </c>
      <c r="G69" s="719">
        <f>SUM(G70)</f>
        <v>0</v>
      </c>
      <c r="H69" s="719">
        <f>SUM(H70)</f>
        <v>1000000000</v>
      </c>
      <c r="I69" s="719">
        <f>SUM(I70)</f>
        <v>160653270</v>
      </c>
      <c r="J69" s="720"/>
      <c r="K69" s="721"/>
      <c r="L69" s="719">
        <f>SUM(L70)</f>
        <v>1000000000</v>
      </c>
      <c r="M69" s="719">
        <f>SUM(M70)</f>
        <v>1500000000</v>
      </c>
      <c r="N69" s="719">
        <f>SUM(N70)</f>
        <v>1500000000</v>
      </c>
      <c r="O69" s="719">
        <f t="shared" ref="O69:O81" si="4">SUM(L69:N69)</f>
        <v>4000000000</v>
      </c>
    </row>
    <row r="70" spans="1:15" x14ac:dyDescent="0.25">
      <c r="A70" s="707">
        <v>2301</v>
      </c>
      <c r="B70" s="48"/>
      <c r="C70" s="49"/>
      <c r="D70" s="49"/>
      <c r="E70" s="48"/>
      <c r="F70" s="52" t="s">
        <v>204</v>
      </c>
      <c r="G70" s="719">
        <f>G71</f>
        <v>0</v>
      </c>
      <c r="H70" s="719">
        <f>H71</f>
        <v>1000000000</v>
      </c>
      <c r="I70" s="719">
        <f>I71</f>
        <v>160653270</v>
      </c>
      <c r="J70" s="720"/>
      <c r="K70" s="721"/>
      <c r="L70" s="719">
        <f>L71</f>
        <v>1000000000</v>
      </c>
      <c r="M70" s="719">
        <f>M71</f>
        <v>1500000000</v>
      </c>
      <c r="N70" s="719">
        <f>N71</f>
        <v>1500000000</v>
      </c>
      <c r="O70" s="719">
        <f t="shared" si="4"/>
        <v>4000000000</v>
      </c>
    </row>
    <row r="71" spans="1:15" x14ac:dyDescent="0.25">
      <c r="A71" s="707">
        <v>230101</v>
      </c>
      <c r="B71" s="48"/>
      <c r="C71" s="49"/>
      <c r="D71" s="49"/>
      <c r="E71" s="48"/>
      <c r="F71" s="52" t="s">
        <v>205</v>
      </c>
      <c r="G71" s="719">
        <f>SUM(G72:G81)</f>
        <v>0</v>
      </c>
      <c r="H71" s="719">
        <f>SUM(H72:H81)</f>
        <v>1000000000</v>
      </c>
      <c r="I71" s="719">
        <f>SUM(I72:I81)</f>
        <v>160653270</v>
      </c>
      <c r="J71" s="720"/>
      <c r="K71" s="721"/>
      <c r="L71" s="719">
        <f>SUM(L72:L81)</f>
        <v>1000000000</v>
      </c>
      <c r="M71" s="719">
        <f>SUM(M72:M81)</f>
        <v>1500000000</v>
      </c>
      <c r="N71" s="719">
        <f>SUM(N72:N81)</f>
        <v>1500000000</v>
      </c>
      <c r="O71" s="719">
        <f t="shared" si="4"/>
        <v>4000000000</v>
      </c>
    </row>
    <row r="72" spans="1:15" x14ac:dyDescent="0.25">
      <c r="A72" s="53">
        <v>23010108</v>
      </c>
      <c r="B72" s="48"/>
      <c r="C72" s="49"/>
      <c r="D72" s="49" t="s">
        <v>206</v>
      </c>
      <c r="E72" s="48"/>
      <c r="F72" s="56" t="s">
        <v>1033</v>
      </c>
      <c r="G72" s="719"/>
      <c r="H72" s="719">
        <v>125000000</v>
      </c>
      <c r="I72" s="719"/>
      <c r="J72" s="720"/>
      <c r="K72" s="721"/>
      <c r="L72" s="719"/>
      <c r="M72" s="719"/>
      <c r="N72" s="719"/>
      <c r="O72" s="719">
        <f t="shared" si="4"/>
        <v>0</v>
      </c>
    </row>
    <row r="73" spans="1:15" ht="26.25" x14ac:dyDescent="0.25">
      <c r="A73" s="53">
        <v>23010112</v>
      </c>
      <c r="B73" s="48"/>
      <c r="C73" s="49"/>
      <c r="D73" s="49" t="s">
        <v>206</v>
      </c>
      <c r="E73" s="48"/>
      <c r="F73" s="56" t="s">
        <v>739</v>
      </c>
      <c r="G73" s="719"/>
      <c r="H73" s="719">
        <v>153000000</v>
      </c>
      <c r="I73" s="719">
        <v>142653270</v>
      </c>
      <c r="J73" s="720"/>
      <c r="K73" s="721"/>
      <c r="L73" s="719">
        <v>250000000</v>
      </c>
      <c r="M73" s="719">
        <v>500000000</v>
      </c>
      <c r="N73" s="719">
        <v>500000000</v>
      </c>
      <c r="O73" s="719">
        <f t="shared" si="4"/>
        <v>1250000000</v>
      </c>
    </row>
    <row r="74" spans="1:15" x14ac:dyDescent="0.25">
      <c r="A74" s="53">
        <v>23010113</v>
      </c>
      <c r="B74" s="48"/>
      <c r="C74" s="49"/>
      <c r="D74" s="49" t="s">
        <v>206</v>
      </c>
      <c r="E74" s="48"/>
      <c r="F74" s="56" t="s">
        <v>740</v>
      </c>
      <c r="G74" s="719"/>
      <c r="H74" s="719">
        <v>50000000</v>
      </c>
      <c r="I74" s="719">
        <v>5000000</v>
      </c>
      <c r="J74" s="720"/>
      <c r="K74" s="721"/>
      <c r="L74" s="719">
        <v>100000000</v>
      </c>
      <c r="M74" s="719">
        <v>100000000</v>
      </c>
      <c r="N74" s="719">
        <v>100000000</v>
      </c>
      <c r="O74" s="719">
        <f t="shared" si="4"/>
        <v>300000000</v>
      </c>
    </row>
    <row r="75" spans="1:15" x14ac:dyDescent="0.25">
      <c r="A75" s="53">
        <v>23010114</v>
      </c>
      <c r="B75" s="48"/>
      <c r="C75" s="49"/>
      <c r="D75" s="49" t="s">
        <v>206</v>
      </c>
      <c r="E75" s="48"/>
      <c r="F75" s="56" t="s">
        <v>741</v>
      </c>
      <c r="G75" s="719"/>
      <c r="H75" s="719">
        <v>200000000</v>
      </c>
      <c r="I75" s="719">
        <v>13000000</v>
      </c>
      <c r="J75" s="720"/>
      <c r="K75" s="721"/>
      <c r="L75" s="719">
        <v>100000000</v>
      </c>
      <c r="M75" s="719">
        <v>100000000</v>
      </c>
      <c r="N75" s="719">
        <v>100000000</v>
      </c>
      <c r="O75" s="719">
        <f t="shared" si="4"/>
        <v>300000000</v>
      </c>
    </row>
    <row r="76" spans="1:15" ht="26.25" x14ac:dyDescent="0.25">
      <c r="A76" s="53">
        <v>23010115</v>
      </c>
      <c r="B76" s="48"/>
      <c r="C76" s="49"/>
      <c r="D76" s="49" t="s">
        <v>206</v>
      </c>
      <c r="E76" s="48"/>
      <c r="F76" s="56" t="s">
        <v>742</v>
      </c>
      <c r="G76" s="719"/>
      <c r="H76" s="719">
        <v>50000000</v>
      </c>
      <c r="I76" s="719"/>
      <c r="J76" s="720"/>
      <c r="K76" s="721"/>
      <c r="L76" s="719">
        <v>100000000</v>
      </c>
      <c r="M76" s="719">
        <v>200000000</v>
      </c>
      <c r="N76" s="719">
        <v>200000000</v>
      </c>
      <c r="O76" s="719">
        <f t="shared" si="4"/>
        <v>500000000</v>
      </c>
    </row>
    <row r="77" spans="1:15" x14ac:dyDescent="0.25">
      <c r="A77" s="53">
        <v>23010117</v>
      </c>
      <c r="B77" s="48"/>
      <c r="C77" s="49"/>
      <c r="D77" s="49" t="s">
        <v>206</v>
      </c>
      <c r="E77" s="48"/>
      <c r="F77" s="56" t="s">
        <v>743</v>
      </c>
      <c r="G77" s="719"/>
      <c r="H77" s="719">
        <v>20000000</v>
      </c>
      <c r="I77" s="719"/>
      <c r="J77" s="720"/>
      <c r="K77" s="721"/>
      <c r="L77" s="719">
        <v>100000000</v>
      </c>
      <c r="M77" s="719">
        <v>100000000</v>
      </c>
      <c r="N77" s="719">
        <v>100000000</v>
      </c>
      <c r="O77" s="719">
        <f t="shared" si="4"/>
        <v>300000000</v>
      </c>
    </row>
    <row r="78" spans="1:15" x14ac:dyDescent="0.25">
      <c r="A78" s="53">
        <v>23010118</v>
      </c>
      <c r="B78" s="48"/>
      <c r="C78" s="49"/>
      <c r="D78" s="49" t="s">
        <v>206</v>
      </c>
      <c r="E78" s="48"/>
      <c r="F78" s="56" t="s">
        <v>744</v>
      </c>
      <c r="G78" s="719"/>
      <c r="H78" s="719">
        <v>2000000</v>
      </c>
      <c r="I78" s="719"/>
      <c r="J78" s="720"/>
      <c r="K78" s="721"/>
      <c r="L78" s="719">
        <v>50000000</v>
      </c>
      <c r="M78" s="719">
        <v>100000000</v>
      </c>
      <c r="N78" s="719">
        <v>100000000</v>
      </c>
      <c r="O78" s="719">
        <f t="shared" si="4"/>
        <v>250000000</v>
      </c>
    </row>
    <row r="79" spans="1:15" x14ac:dyDescent="0.25">
      <c r="A79" s="53">
        <v>23010119</v>
      </c>
      <c r="B79" s="48"/>
      <c r="C79" s="49"/>
      <c r="D79" s="49" t="s">
        <v>206</v>
      </c>
      <c r="E79" s="48"/>
      <c r="F79" s="56" t="s">
        <v>745</v>
      </c>
      <c r="G79" s="719"/>
      <c r="H79" s="719">
        <v>300000000</v>
      </c>
      <c r="I79" s="719"/>
      <c r="J79" s="720"/>
      <c r="K79" s="721"/>
      <c r="L79" s="719"/>
      <c r="M79" s="719"/>
      <c r="N79" s="719"/>
      <c r="O79" s="719">
        <f t="shared" si="4"/>
        <v>0</v>
      </c>
    </row>
    <row r="80" spans="1:15" ht="26.25" x14ac:dyDescent="0.25">
      <c r="A80" s="53">
        <v>23010120</v>
      </c>
      <c r="B80" s="48"/>
      <c r="C80" s="49"/>
      <c r="D80" s="49" t="s">
        <v>206</v>
      </c>
      <c r="E80" s="48"/>
      <c r="F80" s="56" t="s">
        <v>1788</v>
      </c>
      <c r="G80" s="719"/>
      <c r="H80" s="719">
        <v>100000000</v>
      </c>
      <c r="I80" s="719"/>
      <c r="J80" s="720"/>
      <c r="K80" s="721"/>
      <c r="L80" s="719">
        <v>100000000</v>
      </c>
      <c r="M80" s="719">
        <v>200000000</v>
      </c>
      <c r="N80" s="719">
        <v>200000000</v>
      </c>
      <c r="O80" s="719">
        <f t="shared" si="4"/>
        <v>500000000</v>
      </c>
    </row>
    <row r="81" spans="1:15" x14ac:dyDescent="0.25">
      <c r="A81" s="53">
        <v>23010121</v>
      </c>
      <c r="B81" s="48"/>
      <c r="C81" s="49"/>
      <c r="D81" s="49" t="s">
        <v>206</v>
      </c>
      <c r="E81" s="48"/>
      <c r="F81" s="56" t="s">
        <v>746</v>
      </c>
      <c r="G81" s="719"/>
      <c r="H81" s="719"/>
      <c r="I81" s="719"/>
      <c r="J81" s="720"/>
      <c r="K81" s="721"/>
      <c r="L81" s="719">
        <v>200000000</v>
      </c>
      <c r="M81" s="719">
        <v>200000000</v>
      </c>
      <c r="N81" s="719">
        <v>200000000</v>
      </c>
      <c r="O81" s="719">
        <f t="shared" si="4"/>
        <v>600000000</v>
      </c>
    </row>
    <row r="82" spans="1:15" x14ac:dyDescent="0.25">
      <c r="A82" s="89"/>
      <c r="B82" s="89"/>
      <c r="C82" s="89"/>
      <c r="D82" s="89"/>
      <c r="E82" s="89"/>
      <c r="F82" s="706" t="s">
        <v>582</v>
      </c>
      <c r="G82" s="89"/>
      <c r="H82" s="89"/>
      <c r="I82" s="72"/>
      <c r="J82" s="140"/>
      <c r="K82" s="140"/>
      <c r="L82" s="89"/>
      <c r="M82" s="89"/>
      <c r="N82" s="89"/>
      <c r="O82" s="89"/>
    </row>
    <row r="83" spans="1:15" x14ac:dyDescent="0.25">
      <c r="A83" s="141"/>
      <c r="B83" s="141"/>
      <c r="C83" s="141"/>
      <c r="D83" s="141"/>
      <c r="E83" s="141"/>
      <c r="F83" s="85"/>
      <c r="G83" s="143"/>
      <c r="H83" s="144"/>
      <c r="I83" s="72"/>
      <c r="J83" s="140"/>
      <c r="K83" s="140"/>
      <c r="L83" s="145"/>
      <c r="M83" s="145"/>
      <c r="N83" s="145"/>
      <c r="O83" s="145"/>
    </row>
    <row r="84" spans="1:15" x14ac:dyDescent="0.25">
      <c r="A84" s="141"/>
      <c r="B84" s="141"/>
      <c r="C84" s="141"/>
      <c r="D84" s="141"/>
      <c r="E84" s="141"/>
      <c r="F84" s="85" t="s">
        <v>583</v>
      </c>
      <c r="G84" s="86">
        <f>G5</f>
        <v>0</v>
      </c>
      <c r="H84" s="86">
        <f>H5</f>
        <v>0</v>
      </c>
      <c r="I84" s="86">
        <f>I5</f>
        <v>0</v>
      </c>
      <c r="J84" s="385"/>
      <c r="K84" s="386"/>
      <c r="L84" s="86">
        <f>L5</f>
        <v>257710496.84</v>
      </c>
      <c r="M84" s="86">
        <f>M5</f>
        <v>257710496.84</v>
      </c>
      <c r="N84" s="86">
        <f>N5</f>
        <v>257710496.84</v>
      </c>
      <c r="O84" s="87">
        <f>SUM(L84:N84)</f>
        <v>773131490.51999998</v>
      </c>
    </row>
    <row r="85" spans="1:15" x14ac:dyDescent="0.25">
      <c r="A85" s="141"/>
      <c r="B85" s="141"/>
      <c r="C85" s="141"/>
      <c r="D85" s="141"/>
      <c r="E85" s="141"/>
      <c r="F85" s="85" t="s">
        <v>584</v>
      </c>
      <c r="G85" s="86">
        <f>SUM(G12)</f>
        <v>4948940661</v>
      </c>
      <c r="H85" s="86">
        <f>SUM(H12)</f>
        <v>7000000000</v>
      </c>
      <c r="I85" s="86">
        <f>SUM(I12)</f>
        <v>4801248250</v>
      </c>
      <c r="J85" s="385"/>
      <c r="K85" s="386"/>
      <c r="L85" s="86">
        <f>SUM(L12)</f>
        <v>6000000000</v>
      </c>
      <c r="M85" s="86">
        <f>SUM(M12)</f>
        <v>8000000000</v>
      </c>
      <c r="N85" s="86">
        <f>SUM(N12)</f>
        <v>8000000000</v>
      </c>
      <c r="O85" s="87">
        <f>SUM(L85:N85)</f>
        <v>22000000000</v>
      </c>
    </row>
    <row r="86" spans="1:15" x14ac:dyDescent="0.25">
      <c r="A86" s="141"/>
      <c r="B86" s="141"/>
      <c r="C86" s="141"/>
      <c r="D86" s="141"/>
      <c r="E86" s="141"/>
      <c r="F86" s="85" t="s">
        <v>203</v>
      </c>
      <c r="G86" s="86">
        <f>G69</f>
        <v>0</v>
      </c>
      <c r="H86" s="86">
        <f>H69</f>
        <v>1000000000</v>
      </c>
      <c r="I86" s="86">
        <f>I69</f>
        <v>160653270</v>
      </c>
      <c r="J86" s="385"/>
      <c r="K86" s="386"/>
      <c r="L86" s="86">
        <f>L69</f>
        <v>1000000000</v>
      </c>
      <c r="M86" s="86">
        <f>M69</f>
        <v>1500000000</v>
      </c>
      <c r="N86" s="86">
        <f>N69</f>
        <v>1500000000</v>
      </c>
      <c r="O86" s="87">
        <f>SUM(L86:N86)</f>
        <v>4000000000</v>
      </c>
    </row>
    <row r="87" spans="1:15" x14ac:dyDescent="0.25">
      <c r="A87" s="141"/>
      <c r="B87" s="141"/>
      <c r="C87" s="141"/>
      <c r="D87" s="141"/>
      <c r="E87" s="141"/>
      <c r="F87" s="85"/>
      <c r="G87" s="86"/>
      <c r="H87" s="86"/>
      <c r="I87" s="86"/>
      <c r="J87" s="385"/>
      <c r="K87" s="386"/>
      <c r="L87" s="86"/>
      <c r="M87" s="86"/>
      <c r="N87" s="86"/>
      <c r="O87" s="87">
        <f>SUM(L87:N87)</f>
        <v>0</v>
      </c>
    </row>
    <row r="88" spans="1:15" x14ac:dyDescent="0.25">
      <c r="A88" s="141"/>
      <c r="B88" s="141"/>
      <c r="C88" s="141"/>
      <c r="D88" s="141"/>
      <c r="E88" s="141"/>
      <c r="F88" s="85" t="s">
        <v>130</v>
      </c>
      <c r="G88" s="87">
        <f>SUM(G84:G86)</f>
        <v>4948940661</v>
      </c>
      <c r="H88" s="87">
        <f>SUM(H84:H86)</f>
        <v>8000000000</v>
      </c>
      <c r="I88" s="87">
        <f>SUM(I84:I86)</f>
        <v>4961901520</v>
      </c>
      <c r="J88" s="725"/>
      <c r="K88" s="726"/>
      <c r="L88" s="87">
        <f>SUM(L84:L86)</f>
        <v>7257710496.8400002</v>
      </c>
      <c r="M88" s="87">
        <f>SUM(M84:M86)</f>
        <v>9757710496.8400002</v>
      </c>
      <c r="N88" s="87">
        <f>SUM(N84:N86)</f>
        <v>9757710496.8400002</v>
      </c>
      <c r="O88" s="87">
        <f>SUM(L88:N88)</f>
        <v>26773131490.52</v>
      </c>
    </row>
    <row r="91" spans="1:15" ht="20.25" customHeight="1" x14ac:dyDescent="0.3">
      <c r="A91" s="1281" t="s">
        <v>133</v>
      </c>
      <c r="B91" s="1281"/>
      <c r="C91" s="1281"/>
      <c r="D91" s="1281"/>
      <c r="E91" s="1281"/>
      <c r="F91" s="1281"/>
      <c r="G91" s="1281"/>
      <c r="H91" s="1281"/>
      <c r="I91" s="1281"/>
      <c r="J91" s="1281"/>
      <c r="K91" s="1281"/>
      <c r="L91" s="1281"/>
      <c r="M91" s="1281"/>
      <c r="N91" s="1281"/>
      <c r="O91" s="1281"/>
    </row>
    <row r="92" spans="1:15" ht="15.75" x14ac:dyDescent="0.25">
      <c r="A92" s="1282" t="s">
        <v>1789</v>
      </c>
      <c r="B92" s="1282"/>
      <c r="C92" s="1282"/>
      <c r="D92" s="1282"/>
      <c r="E92" s="1282"/>
      <c r="F92" s="1282"/>
      <c r="G92" s="1282"/>
      <c r="H92" s="1282"/>
      <c r="I92" s="1282"/>
      <c r="J92" s="1282"/>
      <c r="K92" s="1282"/>
      <c r="L92" s="1282"/>
      <c r="M92" s="1282"/>
      <c r="N92" s="1282"/>
      <c r="O92" s="1282"/>
    </row>
    <row r="93" spans="1:15" ht="51.75" x14ac:dyDescent="0.25">
      <c r="A93" s="995" t="s">
        <v>135</v>
      </c>
      <c r="B93" s="995" t="s">
        <v>136</v>
      </c>
      <c r="C93" s="995" t="s">
        <v>137</v>
      </c>
      <c r="D93" s="995" t="s">
        <v>138</v>
      </c>
      <c r="E93" s="995" t="s">
        <v>139</v>
      </c>
      <c r="F93" s="46" t="s">
        <v>140</v>
      </c>
      <c r="G93" s="995" t="s">
        <v>141</v>
      </c>
      <c r="H93" s="995" t="s">
        <v>142</v>
      </c>
      <c r="I93" s="995" t="s">
        <v>143</v>
      </c>
      <c r="J93" s="717" t="s">
        <v>1350</v>
      </c>
      <c r="K93" s="718" t="s">
        <v>1348</v>
      </c>
      <c r="L93" s="995" t="s">
        <v>144</v>
      </c>
      <c r="M93" s="995" t="s">
        <v>145</v>
      </c>
      <c r="N93" s="995" t="s">
        <v>146</v>
      </c>
      <c r="O93" s="995" t="s">
        <v>147</v>
      </c>
    </row>
    <row r="94" spans="1:15" x14ac:dyDescent="0.25">
      <c r="A94" s="310">
        <v>2</v>
      </c>
      <c r="B94" s="695"/>
      <c r="C94" s="311"/>
      <c r="D94" s="311"/>
      <c r="E94" s="695"/>
      <c r="F94" s="307" t="s">
        <v>153</v>
      </c>
      <c r="G94" s="729">
        <f>SUM(G95,G103,G140)</f>
        <v>30178548</v>
      </c>
      <c r="H94" s="729">
        <v>1300000000</v>
      </c>
      <c r="I94" s="729">
        <v>15089274</v>
      </c>
      <c r="J94" s="720"/>
      <c r="K94" s="721"/>
      <c r="L94" s="729">
        <f>SUM(L95,L103,L140)</f>
        <v>1330178548</v>
      </c>
      <c r="M94" s="729">
        <f>SUM(M95,M103,M140)</f>
        <v>1330178548</v>
      </c>
      <c r="N94" s="729">
        <f>SUM(N95,N103,N140)</f>
        <v>1330178548</v>
      </c>
      <c r="O94" s="729">
        <f t="shared" ref="O94:O101" si="5">SUM(L94:N94)</f>
        <v>3990535644</v>
      </c>
    </row>
    <row r="95" spans="1:15" x14ac:dyDescent="0.25">
      <c r="A95" s="310">
        <v>21</v>
      </c>
      <c r="B95" s="695"/>
      <c r="C95" s="311"/>
      <c r="D95" s="311"/>
      <c r="E95" s="695"/>
      <c r="F95" s="314" t="s">
        <v>154</v>
      </c>
      <c r="G95" s="729">
        <f>SUM(G96,G98)</f>
        <v>30178548</v>
      </c>
      <c r="H95" s="729">
        <f>SUM(H96,H98)</f>
        <v>0</v>
      </c>
      <c r="I95" s="729">
        <v>14714274</v>
      </c>
      <c r="J95" s="720"/>
      <c r="K95" s="721"/>
      <c r="L95" s="729">
        <f>SUM(L96,L98)</f>
        <v>30178548</v>
      </c>
      <c r="M95" s="729">
        <f>SUM(M96,M98)</f>
        <v>30178548</v>
      </c>
      <c r="N95" s="729">
        <f>SUM(N96,N98)</f>
        <v>30178548</v>
      </c>
      <c r="O95" s="729">
        <f t="shared" si="5"/>
        <v>90535644</v>
      </c>
    </row>
    <row r="96" spans="1:15" x14ac:dyDescent="0.25">
      <c r="A96" s="315">
        <v>21010101</v>
      </c>
      <c r="B96" s="695"/>
      <c r="C96" s="311"/>
      <c r="D96" s="311" t="s">
        <v>155</v>
      </c>
      <c r="E96" s="695"/>
      <c r="F96" s="316" t="s">
        <v>156</v>
      </c>
      <c r="G96" s="730">
        <v>29428548</v>
      </c>
      <c r="H96" s="730"/>
      <c r="I96" s="730"/>
      <c r="J96" s="723"/>
      <c r="K96" s="724"/>
      <c r="L96" s="731">
        <v>29428548</v>
      </c>
      <c r="M96" s="731">
        <v>29428548</v>
      </c>
      <c r="N96" s="731">
        <v>29428548</v>
      </c>
      <c r="O96" s="729">
        <f t="shared" si="5"/>
        <v>88285644</v>
      </c>
    </row>
    <row r="97" spans="1:15" x14ac:dyDescent="0.25">
      <c r="A97" s="315">
        <v>21010102</v>
      </c>
      <c r="B97" s="695"/>
      <c r="C97" s="311"/>
      <c r="D97" s="311" t="s">
        <v>155</v>
      </c>
      <c r="E97" s="695"/>
      <c r="F97" s="316" t="s">
        <v>157</v>
      </c>
      <c r="G97" s="730">
        <f t="shared" ref="G97:I98" si="6">SUM(G98)</f>
        <v>750000</v>
      </c>
      <c r="H97" s="730">
        <f t="shared" si="6"/>
        <v>0</v>
      </c>
      <c r="I97" s="730">
        <f t="shared" si="6"/>
        <v>375000</v>
      </c>
      <c r="J97" s="723"/>
      <c r="K97" s="724"/>
      <c r="L97" s="730"/>
      <c r="M97" s="730"/>
      <c r="N97" s="730"/>
      <c r="O97" s="729">
        <f t="shared" si="5"/>
        <v>0</v>
      </c>
    </row>
    <row r="98" spans="1:15" ht="26.25" x14ac:dyDescent="0.25">
      <c r="A98" s="310">
        <v>2102</v>
      </c>
      <c r="B98" s="695"/>
      <c r="C98" s="311"/>
      <c r="D98" s="311"/>
      <c r="E98" s="695"/>
      <c r="F98" s="314" t="s">
        <v>158</v>
      </c>
      <c r="G98" s="729">
        <f t="shared" si="6"/>
        <v>750000</v>
      </c>
      <c r="H98" s="729">
        <f t="shared" si="6"/>
        <v>0</v>
      </c>
      <c r="I98" s="729">
        <f t="shared" si="6"/>
        <v>375000</v>
      </c>
      <c r="J98" s="720"/>
      <c r="K98" s="721"/>
      <c r="L98" s="729">
        <f>SUM(L99)</f>
        <v>750000</v>
      </c>
      <c r="M98" s="729">
        <f>SUM(M99)</f>
        <v>750000</v>
      </c>
      <c r="N98" s="729">
        <f>SUM(N99)</f>
        <v>750000</v>
      </c>
      <c r="O98" s="729">
        <f t="shared" si="5"/>
        <v>2250000</v>
      </c>
    </row>
    <row r="99" spans="1:15" x14ac:dyDescent="0.25">
      <c r="A99" s="310">
        <v>210201</v>
      </c>
      <c r="B99" s="695"/>
      <c r="C99" s="311"/>
      <c r="D99" s="311"/>
      <c r="E99" s="695"/>
      <c r="F99" s="314" t="s">
        <v>159</v>
      </c>
      <c r="G99" s="729">
        <f>SUM(G100:G101)</f>
        <v>750000</v>
      </c>
      <c r="H99" s="729">
        <f>SUM(H100:H101)</f>
        <v>0</v>
      </c>
      <c r="I99" s="729">
        <f>SUM(I100:I101)</f>
        <v>375000</v>
      </c>
      <c r="J99" s="720"/>
      <c r="K99" s="721"/>
      <c r="L99" s="729">
        <f>SUM(L100:L101)</f>
        <v>750000</v>
      </c>
      <c r="M99" s="729">
        <f>SUM(M100:M101)</f>
        <v>750000</v>
      </c>
      <c r="N99" s="729">
        <f>SUM(N100:N101)</f>
        <v>750000</v>
      </c>
      <c r="O99" s="729">
        <f t="shared" si="5"/>
        <v>2250000</v>
      </c>
    </row>
    <row r="100" spans="1:15" x14ac:dyDescent="0.25">
      <c r="A100" s="315">
        <v>21020101</v>
      </c>
      <c r="B100" s="695"/>
      <c r="C100" s="311"/>
      <c r="D100" s="311" t="s">
        <v>155</v>
      </c>
      <c r="E100" s="695"/>
      <c r="F100" s="316" t="s">
        <v>160</v>
      </c>
      <c r="G100" s="730"/>
      <c r="H100" s="730"/>
      <c r="I100" s="730"/>
      <c r="J100" s="723"/>
      <c r="K100" s="724"/>
      <c r="L100" s="730">
        <f>'[5]PERSONNEL CALCULATION'!K139</f>
        <v>0</v>
      </c>
      <c r="M100" s="730">
        <f>'[5]PERSONNEL CALCULATION'!K139</f>
        <v>0</v>
      </c>
      <c r="N100" s="730">
        <f>'[5]PERSONNEL CALCULATION'!K139</f>
        <v>0</v>
      </c>
      <c r="O100" s="729">
        <f t="shared" si="5"/>
        <v>0</v>
      </c>
    </row>
    <row r="101" spans="1:15" x14ac:dyDescent="0.25">
      <c r="A101" s="315">
        <v>21020102</v>
      </c>
      <c r="B101" s="695"/>
      <c r="C101" s="311"/>
      <c r="D101" s="311" t="s">
        <v>155</v>
      </c>
      <c r="E101" s="695"/>
      <c r="F101" s="316" t="s">
        <v>161</v>
      </c>
      <c r="G101" s="730">
        <v>750000</v>
      </c>
      <c r="H101" s="730"/>
      <c r="I101" s="730">
        <v>375000</v>
      </c>
      <c r="J101" s="723"/>
      <c r="K101" s="724"/>
      <c r="L101" s="730">
        <v>750000</v>
      </c>
      <c r="M101" s="730">
        <v>750000</v>
      </c>
      <c r="N101" s="730">
        <v>750000</v>
      </c>
      <c r="O101" s="729">
        <f t="shared" si="5"/>
        <v>2250000</v>
      </c>
    </row>
    <row r="102" spans="1:15" x14ac:dyDescent="0.25">
      <c r="A102" s="315"/>
      <c r="B102" s="695"/>
      <c r="C102" s="311"/>
      <c r="D102" s="311"/>
      <c r="E102" s="695"/>
      <c r="F102" s="316"/>
      <c r="G102" s="730"/>
      <c r="H102" s="730"/>
      <c r="I102" s="730"/>
      <c r="J102" s="723"/>
      <c r="K102" s="724"/>
      <c r="L102" s="730"/>
      <c r="M102" s="730"/>
      <c r="N102" s="730"/>
      <c r="O102" s="729"/>
    </row>
    <row r="103" spans="1:15" x14ac:dyDescent="0.25">
      <c r="A103" s="310">
        <v>2202</v>
      </c>
      <c r="B103" s="695"/>
      <c r="C103" s="311"/>
      <c r="D103" s="311"/>
      <c r="E103" s="695"/>
      <c r="F103" s="314" t="s">
        <v>162</v>
      </c>
      <c r="G103" s="729">
        <f>SUM(G104,G109,G112,G118,G122,G125,G128)</f>
        <v>0</v>
      </c>
      <c r="H103" s="729">
        <f>SUM(H104,H109,H112,H118,H122,H125,H128)</f>
        <v>1299000000</v>
      </c>
      <c r="I103" s="729">
        <f>SUM(I104,I109,I112,I118,I122,I125,I128)</f>
        <v>704079142</v>
      </c>
      <c r="J103" s="720"/>
      <c r="K103" s="721"/>
      <c r="L103" s="729">
        <f>SUM(L104,L109,L112,L118,L122,L125,L128)</f>
        <v>1300000000</v>
      </c>
      <c r="M103" s="729">
        <v>1300000000</v>
      </c>
      <c r="N103" s="729">
        <v>1300000000</v>
      </c>
      <c r="O103" s="729">
        <f>SUM(L103:N103)</f>
        <v>3900000000</v>
      </c>
    </row>
    <row r="104" spans="1:15" x14ac:dyDescent="0.25">
      <c r="A104" s="310">
        <v>220201</v>
      </c>
      <c r="B104" s="695"/>
      <c r="C104" s="311"/>
      <c r="D104" s="311"/>
      <c r="E104" s="695"/>
      <c r="F104" s="314" t="s">
        <v>163</v>
      </c>
      <c r="G104" s="729">
        <f>SUM(G105:G108)</f>
        <v>0</v>
      </c>
      <c r="H104" s="729">
        <v>660000000</v>
      </c>
      <c r="I104" s="729">
        <f>SUM(I105:I108)</f>
        <v>378855600</v>
      </c>
      <c r="J104" s="720"/>
      <c r="K104" s="721"/>
      <c r="L104" s="729">
        <f>SUM(L105:L108)</f>
        <v>660000000</v>
      </c>
      <c r="M104" s="729">
        <f>SUM(M105:M108)</f>
        <v>660000000</v>
      </c>
      <c r="N104" s="729">
        <f>SUM(N105:N108)</f>
        <v>660000000</v>
      </c>
      <c r="O104" s="729">
        <f>SUM(L104:N104)</f>
        <v>1980000000</v>
      </c>
    </row>
    <row r="105" spans="1:15" x14ac:dyDescent="0.25">
      <c r="A105" s="315">
        <v>22020101</v>
      </c>
      <c r="B105" s="695"/>
      <c r="C105" s="311"/>
      <c r="D105" s="311" t="s">
        <v>155</v>
      </c>
      <c r="E105" s="695"/>
      <c r="F105" s="316" t="s">
        <v>164</v>
      </c>
      <c r="G105" s="729"/>
      <c r="H105" s="729">
        <v>10000000</v>
      </c>
      <c r="I105" s="729"/>
      <c r="J105" s="720"/>
      <c r="K105" s="721"/>
      <c r="L105" s="729">
        <v>10000000</v>
      </c>
      <c r="M105" s="729">
        <v>10000000</v>
      </c>
      <c r="N105" s="729">
        <v>10000000</v>
      </c>
      <c r="O105" s="729"/>
    </row>
    <row r="106" spans="1:15" x14ac:dyDescent="0.25">
      <c r="A106" s="315">
        <v>22020102</v>
      </c>
      <c r="B106" s="695"/>
      <c r="C106" s="311"/>
      <c r="D106" s="311" t="s">
        <v>155</v>
      </c>
      <c r="E106" s="695"/>
      <c r="F106" s="316" t="s">
        <v>165</v>
      </c>
      <c r="G106" s="729"/>
      <c r="H106" s="729">
        <v>620000000</v>
      </c>
      <c r="I106" s="729">
        <v>378855600</v>
      </c>
      <c r="J106" s="720"/>
      <c r="K106" s="721"/>
      <c r="L106" s="729">
        <v>620000000</v>
      </c>
      <c r="M106" s="729">
        <v>620000000</v>
      </c>
      <c r="N106" s="729">
        <v>620000000</v>
      </c>
      <c r="O106" s="729">
        <f t="shared" ref="O106:O138" si="7">SUM(L106:N106)</f>
        <v>1860000000</v>
      </c>
    </row>
    <row r="107" spans="1:15" ht="26.25" x14ac:dyDescent="0.25">
      <c r="A107" s="315">
        <v>22020103</v>
      </c>
      <c r="B107" s="695"/>
      <c r="C107" s="311"/>
      <c r="D107" s="311" t="s">
        <v>155</v>
      </c>
      <c r="E107" s="695"/>
      <c r="F107" s="316" t="s">
        <v>974</v>
      </c>
      <c r="G107" s="729"/>
      <c r="H107" s="729"/>
      <c r="I107" s="729"/>
      <c r="J107" s="720"/>
      <c r="K107" s="721"/>
      <c r="L107" s="729"/>
      <c r="M107" s="729"/>
      <c r="N107" s="729"/>
      <c r="O107" s="729">
        <f t="shared" si="7"/>
        <v>0</v>
      </c>
    </row>
    <row r="108" spans="1:15" ht="26.25" x14ac:dyDescent="0.25">
      <c r="A108" s="315">
        <v>22020104</v>
      </c>
      <c r="B108" s="695"/>
      <c r="C108" s="311"/>
      <c r="D108" s="311" t="s">
        <v>155</v>
      </c>
      <c r="E108" s="695"/>
      <c r="F108" s="316" t="s">
        <v>891</v>
      </c>
      <c r="G108" s="729"/>
      <c r="H108" s="729">
        <v>30000000</v>
      </c>
      <c r="I108" s="729"/>
      <c r="J108" s="720"/>
      <c r="K108" s="721"/>
      <c r="L108" s="729">
        <v>30000000</v>
      </c>
      <c r="M108" s="729">
        <v>30000000</v>
      </c>
      <c r="N108" s="729">
        <v>30000000</v>
      </c>
      <c r="O108" s="729">
        <f t="shared" si="7"/>
        <v>90000000</v>
      </c>
    </row>
    <row r="109" spans="1:15" x14ac:dyDescent="0.25">
      <c r="A109" s="310">
        <v>220202</v>
      </c>
      <c r="B109" s="695"/>
      <c r="C109" s="311"/>
      <c r="D109" s="311"/>
      <c r="E109" s="695"/>
      <c r="F109" s="314" t="s">
        <v>166</v>
      </c>
      <c r="G109" s="729">
        <f>SUM(G110:G111)</f>
        <v>0</v>
      </c>
      <c r="H109" s="729">
        <f>SUM(H110:H111)</f>
        <v>3000000</v>
      </c>
      <c r="I109" s="729">
        <f>SUM(I110:I111)</f>
        <v>0</v>
      </c>
      <c r="J109" s="720"/>
      <c r="K109" s="721"/>
      <c r="L109" s="729">
        <f>SUM(L110:L111)</f>
        <v>3000000</v>
      </c>
      <c r="M109" s="729">
        <f>SUM(M110:M111)</f>
        <v>3000000</v>
      </c>
      <c r="N109" s="729">
        <f>SUM(N110:N111)</f>
        <v>3000000</v>
      </c>
      <c r="O109" s="729">
        <f t="shared" si="7"/>
        <v>9000000</v>
      </c>
    </row>
    <row r="110" spans="1:15" x14ac:dyDescent="0.25">
      <c r="A110" s="315">
        <v>22020202</v>
      </c>
      <c r="B110" s="695"/>
      <c r="C110" s="311"/>
      <c r="D110" s="311" t="s">
        <v>155</v>
      </c>
      <c r="E110" s="695"/>
      <c r="F110" s="316" t="s">
        <v>168</v>
      </c>
      <c r="G110" s="729"/>
      <c r="H110" s="729">
        <v>2000000</v>
      </c>
      <c r="I110" s="729"/>
      <c r="J110" s="720"/>
      <c r="K110" s="721"/>
      <c r="L110" s="729">
        <v>2000000</v>
      </c>
      <c r="M110" s="729">
        <v>2000000</v>
      </c>
      <c r="N110" s="729">
        <v>2000000</v>
      </c>
      <c r="O110" s="729">
        <f t="shared" si="7"/>
        <v>6000000</v>
      </c>
    </row>
    <row r="111" spans="1:15" x14ac:dyDescent="0.25">
      <c r="A111" s="315">
        <v>22020206</v>
      </c>
      <c r="B111" s="695"/>
      <c r="C111" s="311"/>
      <c r="D111" s="311" t="s">
        <v>155</v>
      </c>
      <c r="E111" s="695"/>
      <c r="F111" s="316" t="s">
        <v>171</v>
      </c>
      <c r="G111" s="729"/>
      <c r="H111" s="729">
        <v>1000000</v>
      </c>
      <c r="I111" s="729"/>
      <c r="J111" s="720"/>
      <c r="K111" s="721"/>
      <c r="L111" s="729">
        <v>1000000</v>
      </c>
      <c r="M111" s="729">
        <v>1000000</v>
      </c>
      <c r="N111" s="729">
        <v>1000000</v>
      </c>
      <c r="O111" s="729">
        <f t="shared" si="7"/>
        <v>3000000</v>
      </c>
    </row>
    <row r="112" spans="1:15" x14ac:dyDescent="0.25">
      <c r="A112" s="310">
        <v>220203</v>
      </c>
      <c r="B112" s="695"/>
      <c r="C112" s="311"/>
      <c r="D112" s="311"/>
      <c r="E112" s="695"/>
      <c r="F112" s="314" t="s">
        <v>172</v>
      </c>
      <c r="G112" s="729">
        <f>SUM(G113:G117)</f>
        <v>0</v>
      </c>
      <c r="H112" s="729">
        <f>SUM(H113:H117)</f>
        <v>23500000</v>
      </c>
      <c r="I112" s="729">
        <f>SUM(I113:I117)</f>
        <v>6259400</v>
      </c>
      <c r="J112" s="720"/>
      <c r="K112" s="721"/>
      <c r="L112" s="729">
        <f>SUM(L113:L117)</f>
        <v>23500000</v>
      </c>
      <c r="M112" s="729">
        <f>SUM(M113:M117)</f>
        <v>23500000</v>
      </c>
      <c r="N112" s="729">
        <f>SUM(N113:N117)</f>
        <v>23500000</v>
      </c>
      <c r="O112" s="729">
        <f t="shared" si="7"/>
        <v>70500000</v>
      </c>
    </row>
    <row r="113" spans="1:15" ht="26.25" x14ac:dyDescent="0.25">
      <c r="A113" s="315">
        <v>22020301</v>
      </c>
      <c r="B113" s="695"/>
      <c r="C113" s="311"/>
      <c r="D113" s="311" t="s">
        <v>155</v>
      </c>
      <c r="E113" s="695"/>
      <c r="F113" s="316" t="s">
        <v>173</v>
      </c>
      <c r="G113" s="729"/>
      <c r="H113" s="729">
        <v>10000000</v>
      </c>
      <c r="I113" s="729">
        <v>6079400</v>
      </c>
      <c r="J113" s="720"/>
      <c r="K113" s="721"/>
      <c r="L113" s="729">
        <v>10000000</v>
      </c>
      <c r="M113" s="729">
        <v>10000000</v>
      </c>
      <c r="N113" s="729">
        <v>10000000</v>
      </c>
      <c r="O113" s="729">
        <f t="shared" si="7"/>
        <v>30000000</v>
      </c>
    </row>
    <row r="114" spans="1:15" x14ac:dyDescent="0.25">
      <c r="A114" s="315">
        <v>22020303</v>
      </c>
      <c r="B114" s="695"/>
      <c r="C114" s="311"/>
      <c r="D114" s="311" t="s">
        <v>155</v>
      </c>
      <c r="E114" s="695"/>
      <c r="F114" s="316" t="s">
        <v>175</v>
      </c>
      <c r="G114" s="729"/>
      <c r="H114" s="729">
        <v>1000000</v>
      </c>
      <c r="I114" s="729">
        <v>180000</v>
      </c>
      <c r="J114" s="720"/>
      <c r="K114" s="721"/>
      <c r="L114" s="729">
        <v>1000000</v>
      </c>
      <c r="M114" s="729">
        <v>1000000</v>
      </c>
      <c r="N114" s="729">
        <v>1000000</v>
      </c>
      <c r="O114" s="729">
        <f t="shared" si="7"/>
        <v>3000000</v>
      </c>
    </row>
    <row r="115" spans="1:15" ht="26.25" x14ac:dyDescent="0.25">
      <c r="A115" s="315">
        <v>22020305</v>
      </c>
      <c r="B115" s="695"/>
      <c r="C115" s="311"/>
      <c r="D115" s="311" t="s">
        <v>155</v>
      </c>
      <c r="E115" s="695"/>
      <c r="F115" s="316" t="s">
        <v>176</v>
      </c>
      <c r="G115" s="729"/>
      <c r="H115" s="729">
        <v>1500000</v>
      </c>
      <c r="I115" s="729" t="s">
        <v>1333</v>
      </c>
      <c r="J115" s="720"/>
      <c r="K115" s="721"/>
      <c r="L115" s="729">
        <v>1500000</v>
      </c>
      <c r="M115" s="729">
        <v>1500000</v>
      </c>
      <c r="N115" s="729">
        <v>1500000</v>
      </c>
      <c r="O115" s="729">
        <f t="shared" si="7"/>
        <v>4500000</v>
      </c>
    </row>
    <row r="116" spans="1:15" x14ac:dyDescent="0.25">
      <c r="A116" s="315">
        <v>22020309</v>
      </c>
      <c r="B116" s="695"/>
      <c r="C116" s="311"/>
      <c r="D116" s="311" t="s">
        <v>155</v>
      </c>
      <c r="E116" s="695"/>
      <c r="F116" s="316" t="s">
        <v>770</v>
      </c>
      <c r="G116" s="729"/>
      <c r="H116" s="729">
        <v>1000000</v>
      </c>
      <c r="I116" s="729"/>
      <c r="J116" s="720"/>
      <c r="K116" s="721"/>
      <c r="L116" s="729">
        <v>1000000</v>
      </c>
      <c r="M116" s="729">
        <v>1000000</v>
      </c>
      <c r="N116" s="729">
        <v>1000000</v>
      </c>
      <c r="O116" s="729">
        <f t="shared" si="7"/>
        <v>3000000</v>
      </c>
    </row>
    <row r="117" spans="1:15" ht="26.25" x14ac:dyDescent="0.25">
      <c r="A117" s="315">
        <v>22020311</v>
      </c>
      <c r="B117" s="695"/>
      <c r="C117" s="311"/>
      <c r="D117" s="311" t="s">
        <v>155</v>
      </c>
      <c r="E117" s="695"/>
      <c r="F117" s="316" t="s">
        <v>1000</v>
      </c>
      <c r="G117" s="729"/>
      <c r="H117" s="729">
        <v>10000000</v>
      </c>
      <c r="I117" s="729"/>
      <c r="J117" s="720"/>
      <c r="K117" s="721"/>
      <c r="L117" s="729">
        <v>10000000</v>
      </c>
      <c r="M117" s="729">
        <v>10000000</v>
      </c>
      <c r="N117" s="729">
        <v>10000000</v>
      </c>
      <c r="O117" s="729">
        <f t="shared" si="7"/>
        <v>30000000</v>
      </c>
    </row>
    <row r="118" spans="1:15" x14ac:dyDescent="0.25">
      <c r="A118" s="310">
        <v>220204</v>
      </c>
      <c r="B118" s="695"/>
      <c r="C118" s="311"/>
      <c r="D118" s="311"/>
      <c r="E118" s="695"/>
      <c r="F118" s="314" t="s">
        <v>177</v>
      </c>
      <c r="G118" s="729">
        <f>SUM(G119:G121)</f>
        <v>0</v>
      </c>
      <c r="H118" s="729">
        <v>70000000</v>
      </c>
      <c r="I118" s="729">
        <f>SUM(I119:I121)</f>
        <v>1104000</v>
      </c>
      <c r="J118" s="720"/>
      <c r="K118" s="721"/>
      <c r="L118" s="729">
        <f>SUM(L119:L121)</f>
        <v>70000000</v>
      </c>
      <c r="M118" s="729">
        <f>SUM(M119:M121)</f>
        <v>70000000</v>
      </c>
      <c r="N118" s="729">
        <f>SUM(N119:N121)</f>
        <v>70000000</v>
      </c>
      <c r="O118" s="729">
        <f t="shared" si="7"/>
        <v>210000000</v>
      </c>
    </row>
    <row r="119" spans="1:15" ht="26.25" x14ac:dyDescent="0.25">
      <c r="A119" s="315">
        <v>22020401</v>
      </c>
      <c r="B119" s="695"/>
      <c r="C119" s="311"/>
      <c r="D119" s="311" t="s">
        <v>155</v>
      </c>
      <c r="E119" s="695"/>
      <c r="F119" s="316" t="s">
        <v>178</v>
      </c>
      <c r="G119" s="729"/>
      <c r="H119" s="729">
        <v>20000000</v>
      </c>
      <c r="I119" s="729"/>
      <c r="J119" s="720"/>
      <c r="K119" s="721"/>
      <c r="L119" s="729">
        <v>20000000</v>
      </c>
      <c r="M119" s="729">
        <v>20000000</v>
      </c>
      <c r="N119" s="729">
        <v>20000000</v>
      </c>
      <c r="O119" s="729">
        <f t="shared" si="7"/>
        <v>60000000</v>
      </c>
    </row>
    <row r="120" spans="1:15" x14ac:dyDescent="0.25">
      <c r="A120" s="315">
        <v>22020402</v>
      </c>
      <c r="B120" s="695"/>
      <c r="C120" s="311"/>
      <c r="D120" s="311" t="s">
        <v>155</v>
      </c>
      <c r="E120" s="695"/>
      <c r="F120" s="316" t="s">
        <v>179</v>
      </c>
      <c r="G120" s="729"/>
      <c r="H120" s="729">
        <v>20000000</v>
      </c>
      <c r="I120" s="729"/>
      <c r="J120" s="720"/>
      <c r="K120" s="721"/>
      <c r="L120" s="729">
        <v>20000000</v>
      </c>
      <c r="M120" s="729">
        <v>20000000</v>
      </c>
      <c r="N120" s="729">
        <v>20000000</v>
      </c>
      <c r="O120" s="729">
        <f t="shared" si="7"/>
        <v>60000000</v>
      </c>
    </row>
    <row r="121" spans="1:15" x14ac:dyDescent="0.25">
      <c r="A121" s="315">
        <v>22020406</v>
      </c>
      <c r="B121" s="695"/>
      <c r="C121" s="311"/>
      <c r="D121" s="311" t="s">
        <v>155</v>
      </c>
      <c r="E121" s="695"/>
      <c r="F121" s="316" t="s">
        <v>183</v>
      </c>
      <c r="G121" s="729"/>
      <c r="H121" s="729">
        <v>30000000</v>
      </c>
      <c r="I121" s="729">
        <v>1104000</v>
      </c>
      <c r="J121" s="720"/>
      <c r="K121" s="721"/>
      <c r="L121" s="729">
        <v>30000000</v>
      </c>
      <c r="M121" s="729">
        <v>30000000</v>
      </c>
      <c r="N121" s="729">
        <v>30000000</v>
      </c>
      <c r="O121" s="729">
        <f t="shared" si="7"/>
        <v>90000000</v>
      </c>
    </row>
    <row r="122" spans="1:15" x14ac:dyDescent="0.25">
      <c r="A122" s="310">
        <v>220205</v>
      </c>
      <c r="B122" s="695"/>
      <c r="C122" s="311"/>
      <c r="D122" s="311"/>
      <c r="E122" s="695"/>
      <c r="F122" s="314" t="s">
        <v>184</v>
      </c>
      <c r="G122" s="729">
        <f>SUM(G123:G124)</f>
        <v>0</v>
      </c>
      <c r="H122" s="729">
        <f>SUM(H123:H124)</f>
        <v>90000000</v>
      </c>
      <c r="I122" s="729">
        <f>SUM(I123:I124)</f>
        <v>2295000</v>
      </c>
      <c r="J122" s="720"/>
      <c r="K122" s="721"/>
      <c r="L122" s="729">
        <f>SUM(L123:L124)</f>
        <v>70000000</v>
      </c>
      <c r="M122" s="729">
        <f>SUM(M123:M124)</f>
        <v>70000000</v>
      </c>
      <c r="N122" s="729">
        <f>SUM(N123:N124)</f>
        <v>70000000</v>
      </c>
      <c r="O122" s="729">
        <f t="shared" si="7"/>
        <v>210000000</v>
      </c>
    </row>
    <row r="123" spans="1:15" x14ac:dyDescent="0.25">
      <c r="A123" s="315">
        <v>22020501</v>
      </c>
      <c r="B123" s="695"/>
      <c r="C123" s="311"/>
      <c r="D123" s="311" t="s">
        <v>155</v>
      </c>
      <c r="E123" s="695"/>
      <c r="F123" s="316" t="s">
        <v>185</v>
      </c>
      <c r="G123" s="729"/>
      <c r="H123" s="729">
        <v>50000000</v>
      </c>
      <c r="I123" s="729">
        <v>2295000</v>
      </c>
      <c r="J123" s="720"/>
      <c r="K123" s="721"/>
      <c r="L123" s="729">
        <v>40000000</v>
      </c>
      <c r="M123" s="729">
        <v>40000000</v>
      </c>
      <c r="N123" s="729">
        <v>40000000</v>
      </c>
      <c r="O123" s="729">
        <f t="shared" si="7"/>
        <v>120000000</v>
      </c>
    </row>
    <row r="124" spans="1:15" x14ac:dyDescent="0.25">
      <c r="A124" s="315">
        <v>22020502</v>
      </c>
      <c r="B124" s="695"/>
      <c r="C124" s="311"/>
      <c r="D124" s="311" t="s">
        <v>155</v>
      </c>
      <c r="E124" s="695"/>
      <c r="F124" s="316" t="s">
        <v>186</v>
      </c>
      <c r="G124" s="729"/>
      <c r="H124" s="729">
        <v>40000000</v>
      </c>
      <c r="I124" s="729"/>
      <c r="J124" s="720"/>
      <c r="K124" s="721"/>
      <c r="L124" s="729">
        <v>30000000</v>
      </c>
      <c r="M124" s="729">
        <v>30000000</v>
      </c>
      <c r="N124" s="729">
        <v>30000000</v>
      </c>
      <c r="O124" s="729">
        <f t="shared" si="7"/>
        <v>90000000</v>
      </c>
    </row>
    <row r="125" spans="1:15" x14ac:dyDescent="0.25">
      <c r="A125" s="310">
        <v>220206</v>
      </c>
      <c r="B125" s="695"/>
      <c r="C125" s="311"/>
      <c r="D125" s="311"/>
      <c r="E125" s="695"/>
      <c r="F125" s="314" t="s">
        <v>187</v>
      </c>
      <c r="G125" s="729">
        <f>SUM(G126:G127)</f>
        <v>0</v>
      </c>
      <c r="H125" s="729">
        <f>SUM(H126:H127)</f>
        <v>110000000</v>
      </c>
      <c r="I125" s="729">
        <f>SUM(I126:I127)</f>
        <v>105000000</v>
      </c>
      <c r="J125" s="720"/>
      <c r="K125" s="721"/>
      <c r="L125" s="729">
        <f>SUM(L126:L127)</f>
        <v>131000000</v>
      </c>
      <c r="M125" s="729">
        <f>SUM(M126:M127)</f>
        <v>130000000</v>
      </c>
      <c r="N125" s="729">
        <f>SUM(N126:N127)</f>
        <v>130000000</v>
      </c>
      <c r="O125" s="729">
        <f t="shared" si="7"/>
        <v>391000000</v>
      </c>
    </row>
    <row r="126" spans="1:15" x14ac:dyDescent="0.25">
      <c r="A126" s="315">
        <v>22020601</v>
      </c>
      <c r="B126" s="695"/>
      <c r="C126" s="311"/>
      <c r="D126" s="311" t="s">
        <v>155</v>
      </c>
      <c r="E126" s="695"/>
      <c r="F126" s="316" t="s">
        <v>188</v>
      </c>
      <c r="G126" s="729"/>
      <c r="H126" s="729">
        <v>100000000</v>
      </c>
      <c r="I126" s="729">
        <v>105000000</v>
      </c>
      <c r="J126" s="720"/>
      <c r="K126" s="721"/>
      <c r="L126" s="729">
        <f>120000000+1000000</f>
        <v>121000000</v>
      </c>
      <c r="M126" s="729">
        <v>120000000</v>
      </c>
      <c r="N126" s="729">
        <v>120000000</v>
      </c>
      <c r="O126" s="729">
        <f t="shared" si="7"/>
        <v>361000000</v>
      </c>
    </row>
    <row r="127" spans="1:15" x14ac:dyDescent="0.25">
      <c r="A127" s="315">
        <v>22020605</v>
      </c>
      <c r="B127" s="695"/>
      <c r="C127" s="311"/>
      <c r="D127" s="311" t="s">
        <v>155</v>
      </c>
      <c r="E127" s="695"/>
      <c r="F127" s="316" t="s">
        <v>189</v>
      </c>
      <c r="G127" s="729"/>
      <c r="H127" s="729">
        <v>10000000</v>
      </c>
      <c r="I127" s="729"/>
      <c r="J127" s="720"/>
      <c r="K127" s="721"/>
      <c r="L127" s="729">
        <v>10000000</v>
      </c>
      <c r="M127" s="729">
        <v>10000000</v>
      </c>
      <c r="N127" s="729">
        <v>10000000</v>
      </c>
      <c r="O127" s="729">
        <f t="shared" si="7"/>
        <v>30000000</v>
      </c>
    </row>
    <row r="128" spans="1:15" x14ac:dyDescent="0.25">
      <c r="A128" s="310">
        <v>220210</v>
      </c>
      <c r="B128" s="695"/>
      <c r="C128" s="311"/>
      <c r="D128" s="311"/>
      <c r="E128" s="695"/>
      <c r="F128" s="314" t="s">
        <v>193</v>
      </c>
      <c r="G128" s="729">
        <f>SUM(G129:G138)</f>
        <v>0</v>
      </c>
      <c r="H128" s="729">
        <f>SUM(H129:H138)</f>
        <v>342500000</v>
      </c>
      <c r="I128" s="729">
        <f>SUM(I129:I138)</f>
        <v>210565142</v>
      </c>
      <c r="J128" s="720"/>
      <c r="K128" s="721"/>
      <c r="L128" s="729">
        <f>SUM(L129:L138)</f>
        <v>342500000</v>
      </c>
      <c r="M128" s="729">
        <f>SUM(M129:M138)</f>
        <v>342500000</v>
      </c>
      <c r="N128" s="729">
        <f>SUM(N129:N138)</f>
        <v>342500000</v>
      </c>
      <c r="O128" s="729">
        <f t="shared" si="7"/>
        <v>1027500000</v>
      </c>
    </row>
    <row r="129" spans="1:15" x14ac:dyDescent="0.25">
      <c r="A129" s="315">
        <v>22021001</v>
      </c>
      <c r="B129" s="695"/>
      <c r="C129" s="311"/>
      <c r="D129" s="311" t="s">
        <v>155</v>
      </c>
      <c r="E129" s="695"/>
      <c r="F129" s="316" t="s">
        <v>194</v>
      </c>
      <c r="G129" s="729"/>
      <c r="H129" s="729">
        <v>120000000</v>
      </c>
      <c r="I129" s="729">
        <v>88890000</v>
      </c>
      <c r="J129" s="720"/>
      <c r="K129" s="721"/>
      <c r="L129" s="729">
        <v>120000000</v>
      </c>
      <c r="M129" s="729">
        <v>120000000</v>
      </c>
      <c r="N129" s="729">
        <v>120000000</v>
      </c>
      <c r="O129" s="729">
        <f t="shared" si="7"/>
        <v>360000000</v>
      </c>
    </row>
    <row r="130" spans="1:15" x14ac:dyDescent="0.25">
      <c r="A130" s="315">
        <v>22021002</v>
      </c>
      <c r="B130" s="695"/>
      <c r="C130" s="311"/>
      <c r="D130" s="311" t="s">
        <v>155</v>
      </c>
      <c r="E130" s="695"/>
      <c r="F130" s="316" t="s">
        <v>195</v>
      </c>
      <c r="G130" s="729"/>
      <c r="H130" s="729">
        <v>20000000</v>
      </c>
      <c r="I130" s="729">
        <v>4300000</v>
      </c>
      <c r="J130" s="720"/>
      <c r="K130" s="721"/>
      <c r="L130" s="729">
        <v>20000000</v>
      </c>
      <c r="M130" s="729">
        <v>20000000</v>
      </c>
      <c r="N130" s="729">
        <v>20000000</v>
      </c>
      <c r="O130" s="729">
        <f t="shared" si="7"/>
        <v>60000000</v>
      </c>
    </row>
    <row r="131" spans="1:15" x14ac:dyDescent="0.25">
      <c r="A131" s="315">
        <v>22021003</v>
      </c>
      <c r="B131" s="695"/>
      <c r="C131" s="311"/>
      <c r="D131" s="311" t="s">
        <v>155</v>
      </c>
      <c r="E131" s="695"/>
      <c r="F131" s="316" t="s">
        <v>196</v>
      </c>
      <c r="G131" s="729"/>
      <c r="H131" s="729">
        <v>40000000</v>
      </c>
      <c r="I131" s="729">
        <v>6889642</v>
      </c>
      <c r="J131" s="720"/>
      <c r="K131" s="721"/>
      <c r="L131" s="729">
        <v>30000000</v>
      </c>
      <c r="M131" s="729">
        <v>30000000</v>
      </c>
      <c r="N131" s="729">
        <v>30000000</v>
      </c>
      <c r="O131" s="729">
        <f t="shared" si="7"/>
        <v>90000000</v>
      </c>
    </row>
    <row r="132" spans="1:15" x14ac:dyDescent="0.25">
      <c r="A132" s="315">
        <v>22021004</v>
      </c>
      <c r="B132" s="695"/>
      <c r="C132" s="311"/>
      <c r="D132" s="311" t="s">
        <v>155</v>
      </c>
      <c r="E132" s="695"/>
      <c r="F132" s="316" t="s">
        <v>197</v>
      </c>
      <c r="G132" s="729"/>
      <c r="H132" s="729">
        <v>5000000</v>
      </c>
      <c r="I132" s="729">
        <v>137500</v>
      </c>
      <c r="J132" s="720"/>
      <c r="K132" s="721"/>
      <c r="L132" s="729">
        <v>5000000</v>
      </c>
      <c r="M132" s="729">
        <v>5000000</v>
      </c>
      <c r="N132" s="729">
        <v>5000000</v>
      </c>
      <c r="O132" s="729">
        <f t="shared" si="7"/>
        <v>15000000</v>
      </c>
    </row>
    <row r="133" spans="1:15" x14ac:dyDescent="0.25">
      <c r="A133" s="315">
        <v>22021007</v>
      </c>
      <c r="B133" s="695"/>
      <c r="C133" s="311"/>
      <c r="D133" s="311" t="s">
        <v>155</v>
      </c>
      <c r="E133" s="695"/>
      <c r="F133" s="316" t="s">
        <v>199</v>
      </c>
      <c r="G133" s="729"/>
      <c r="H133" s="729">
        <v>60000000</v>
      </c>
      <c r="I133" s="729">
        <v>60388000</v>
      </c>
      <c r="J133" s="720"/>
      <c r="K133" s="721"/>
      <c r="L133" s="729">
        <v>70000000</v>
      </c>
      <c r="M133" s="729">
        <v>70000000</v>
      </c>
      <c r="N133" s="729">
        <v>70000000</v>
      </c>
      <c r="O133" s="729">
        <f t="shared" si="7"/>
        <v>210000000</v>
      </c>
    </row>
    <row r="134" spans="1:15" x14ac:dyDescent="0.25">
      <c r="A134" s="315">
        <v>22021019</v>
      </c>
      <c r="B134" s="695"/>
      <c r="C134" s="311"/>
      <c r="D134" s="311" t="s">
        <v>155</v>
      </c>
      <c r="E134" s="695"/>
      <c r="F134" s="316" t="s">
        <v>1539</v>
      </c>
      <c r="G134" s="729"/>
      <c r="H134" s="729">
        <v>32500000</v>
      </c>
      <c r="I134" s="729"/>
      <c r="J134" s="720"/>
      <c r="K134" s="721"/>
      <c r="L134" s="729">
        <v>30000000</v>
      </c>
      <c r="M134" s="729">
        <v>30000000</v>
      </c>
      <c r="N134" s="729">
        <v>30000000</v>
      </c>
      <c r="O134" s="729">
        <f t="shared" si="7"/>
        <v>90000000</v>
      </c>
    </row>
    <row r="135" spans="1:15" x14ac:dyDescent="0.25">
      <c r="A135" s="315">
        <v>22021021</v>
      </c>
      <c r="B135" s="695"/>
      <c r="C135" s="311"/>
      <c r="D135" s="311" t="s">
        <v>155</v>
      </c>
      <c r="E135" s="695"/>
      <c r="F135" s="316" t="s">
        <v>904</v>
      </c>
      <c r="G135" s="729"/>
      <c r="H135" s="729">
        <v>10000000</v>
      </c>
      <c r="I135" s="729"/>
      <c r="J135" s="720"/>
      <c r="K135" s="721"/>
      <c r="L135" s="729">
        <v>10000000</v>
      </c>
      <c r="M135" s="729">
        <v>10000000</v>
      </c>
      <c r="N135" s="729">
        <v>10000000</v>
      </c>
      <c r="O135" s="729">
        <f t="shared" si="7"/>
        <v>30000000</v>
      </c>
    </row>
    <row r="136" spans="1:15" x14ac:dyDescent="0.25">
      <c r="A136" s="315">
        <v>22021022</v>
      </c>
      <c r="B136" s="695"/>
      <c r="C136" s="311"/>
      <c r="D136" s="311" t="s">
        <v>155</v>
      </c>
      <c r="E136" s="695"/>
      <c r="F136" s="316" t="s">
        <v>905</v>
      </c>
      <c r="G136" s="729"/>
      <c r="H136" s="729">
        <v>20000000</v>
      </c>
      <c r="I136" s="729">
        <v>15000000</v>
      </c>
      <c r="J136" s="720"/>
      <c r="K136" s="721"/>
      <c r="L136" s="729">
        <v>20000000</v>
      </c>
      <c r="M136" s="729">
        <v>20000000</v>
      </c>
      <c r="N136" s="729">
        <v>20000000</v>
      </c>
      <c r="O136" s="729">
        <f t="shared" si="7"/>
        <v>60000000</v>
      </c>
    </row>
    <row r="137" spans="1:15" x14ac:dyDescent="0.25">
      <c r="A137" s="315">
        <v>22021026</v>
      </c>
      <c r="B137" s="695"/>
      <c r="C137" s="311"/>
      <c r="D137" s="311" t="s">
        <v>155</v>
      </c>
      <c r="E137" s="695"/>
      <c r="F137" s="316" t="s">
        <v>202</v>
      </c>
      <c r="G137" s="729"/>
      <c r="H137" s="729">
        <v>30000000</v>
      </c>
      <c r="I137" s="729">
        <v>32210000</v>
      </c>
      <c r="J137" s="720"/>
      <c r="K137" s="721"/>
      <c r="L137" s="729">
        <v>32500000</v>
      </c>
      <c r="M137" s="729">
        <v>32500000</v>
      </c>
      <c r="N137" s="729">
        <v>32500000</v>
      </c>
      <c r="O137" s="729">
        <f t="shared" si="7"/>
        <v>97500000</v>
      </c>
    </row>
    <row r="138" spans="1:15" x14ac:dyDescent="0.25">
      <c r="A138" s="315">
        <v>22021027</v>
      </c>
      <c r="B138" s="695"/>
      <c r="C138" s="311"/>
      <c r="D138" s="311" t="s">
        <v>155</v>
      </c>
      <c r="E138" s="695"/>
      <c r="F138" s="316" t="s">
        <v>1465</v>
      </c>
      <c r="G138" s="729"/>
      <c r="H138" s="729">
        <v>5000000</v>
      </c>
      <c r="I138" s="729">
        <v>2750000</v>
      </c>
      <c r="J138" s="720"/>
      <c r="K138" s="721"/>
      <c r="L138" s="729">
        <v>5000000</v>
      </c>
      <c r="M138" s="729">
        <v>5000000</v>
      </c>
      <c r="N138" s="729">
        <v>5000000</v>
      </c>
      <c r="O138" s="729">
        <f t="shared" si="7"/>
        <v>15000000</v>
      </c>
    </row>
    <row r="139" spans="1:15" x14ac:dyDescent="0.25">
      <c r="A139" s="315"/>
      <c r="B139" s="695"/>
      <c r="C139" s="311"/>
      <c r="D139" s="311"/>
      <c r="E139" s="695"/>
      <c r="F139" s="316"/>
      <c r="G139" s="729"/>
      <c r="H139" s="729"/>
      <c r="I139" s="729"/>
      <c r="J139" s="720"/>
      <c r="K139" s="721"/>
      <c r="L139" s="729"/>
      <c r="M139" s="729"/>
      <c r="N139" s="729"/>
      <c r="O139" s="729"/>
    </row>
    <row r="140" spans="1:15" x14ac:dyDescent="0.25">
      <c r="A140" s="310">
        <v>23</v>
      </c>
      <c r="B140" s="695"/>
      <c r="C140" s="311"/>
      <c r="D140" s="311"/>
      <c r="E140" s="695"/>
      <c r="F140" s="314" t="s">
        <v>203</v>
      </c>
      <c r="G140" s="729">
        <f>SUM(G141)</f>
        <v>0</v>
      </c>
      <c r="H140" s="729">
        <v>500000000</v>
      </c>
      <c r="I140" s="729">
        <v>500000000</v>
      </c>
      <c r="J140" s="720"/>
      <c r="K140" s="721"/>
      <c r="L140" s="729"/>
      <c r="M140" s="729"/>
      <c r="N140" s="729"/>
      <c r="O140" s="729">
        <f t="shared" ref="O140:O152" si="8">SUM(L140:N140)</f>
        <v>0</v>
      </c>
    </row>
    <row r="141" spans="1:15" x14ac:dyDescent="0.25">
      <c r="A141" s="310">
        <v>2301</v>
      </c>
      <c r="B141" s="695"/>
      <c r="C141" s="311"/>
      <c r="D141" s="311"/>
      <c r="E141" s="695"/>
      <c r="F141" s="314" t="s">
        <v>204</v>
      </c>
      <c r="G141" s="729">
        <f>G142</f>
        <v>0</v>
      </c>
      <c r="H141" s="729">
        <f>H142</f>
        <v>500000000</v>
      </c>
      <c r="I141" s="729">
        <f>I142</f>
        <v>528000</v>
      </c>
      <c r="J141" s="720"/>
      <c r="K141" s="721"/>
      <c r="L141" s="729"/>
      <c r="M141" s="729"/>
      <c r="N141" s="729"/>
      <c r="O141" s="729">
        <f t="shared" si="8"/>
        <v>0</v>
      </c>
    </row>
    <row r="142" spans="1:15" x14ac:dyDescent="0.25">
      <c r="A142" s="310">
        <v>230101</v>
      </c>
      <c r="B142" s="695"/>
      <c r="C142" s="311"/>
      <c r="D142" s="311"/>
      <c r="E142" s="695"/>
      <c r="F142" s="314" t="s">
        <v>205</v>
      </c>
      <c r="G142" s="729">
        <f>SUM(G143:G152)</f>
        <v>0</v>
      </c>
      <c r="H142" s="729">
        <f>SUM(H143:H152)</f>
        <v>500000000</v>
      </c>
      <c r="I142" s="729">
        <f>SUM(I143:I152)</f>
        <v>528000</v>
      </c>
      <c r="J142" s="720"/>
      <c r="K142" s="721"/>
      <c r="L142" s="729"/>
      <c r="M142" s="729"/>
      <c r="N142" s="729"/>
      <c r="O142" s="729">
        <f t="shared" si="8"/>
        <v>0</v>
      </c>
    </row>
    <row r="143" spans="1:15" x14ac:dyDescent="0.25">
      <c r="A143" s="315">
        <v>23010105</v>
      </c>
      <c r="B143" s="695"/>
      <c r="C143" s="311"/>
      <c r="D143" s="311" t="s">
        <v>206</v>
      </c>
      <c r="E143" s="695"/>
      <c r="F143" s="316" t="s">
        <v>738</v>
      </c>
      <c r="G143" s="729"/>
      <c r="H143" s="729">
        <v>200000000</v>
      </c>
      <c r="I143" s="729"/>
      <c r="J143" s="720"/>
      <c r="K143" s="721"/>
      <c r="L143" s="729"/>
      <c r="M143" s="729"/>
      <c r="N143" s="729"/>
      <c r="O143" s="729">
        <f t="shared" si="8"/>
        <v>0</v>
      </c>
    </row>
    <row r="144" spans="1:15" ht="26.25" x14ac:dyDescent="0.25">
      <c r="A144" s="315">
        <v>23010112</v>
      </c>
      <c r="B144" s="695"/>
      <c r="C144" s="311"/>
      <c r="D144" s="311" t="s">
        <v>206</v>
      </c>
      <c r="E144" s="695"/>
      <c r="F144" s="316" t="s">
        <v>739</v>
      </c>
      <c r="G144" s="729"/>
      <c r="H144" s="729">
        <v>100000000</v>
      </c>
      <c r="I144" s="729">
        <v>528000</v>
      </c>
      <c r="J144" s="720"/>
      <c r="K144" s="721"/>
      <c r="L144" s="729"/>
      <c r="M144" s="729"/>
      <c r="N144" s="729"/>
      <c r="O144" s="729">
        <f t="shared" si="8"/>
        <v>0</v>
      </c>
    </row>
    <row r="145" spans="1:15" x14ac:dyDescent="0.25">
      <c r="A145" s="315">
        <v>23010113</v>
      </c>
      <c r="B145" s="695"/>
      <c r="C145" s="311"/>
      <c r="D145" s="311" t="s">
        <v>206</v>
      </c>
      <c r="E145" s="695"/>
      <c r="F145" s="316" t="s">
        <v>740</v>
      </c>
      <c r="G145" s="729"/>
      <c r="H145" s="729">
        <v>50000000</v>
      </c>
      <c r="I145" s="729"/>
      <c r="J145" s="720"/>
      <c r="K145" s="721"/>
      <c r="L145" s="729"/>
      <c r="M145" s="729"/>
      <c r="N145" s="729"/>
      <c r="O145" s="729">
        <f t="shared" si="8"/>
        <v>0</v>
      </c>
    </row>
    <row r="146" spans="1:15" x14ac:dyDescent="0.25">
      <c r="A146" s="315">
        <v>23010114</v>
      </c>
      <c r="B146" s="695"/>
      <c r="C146" s="311"/>
      <c r="D146" s="311" t="s">
        <v>206</v>
      </c>
      <c r="E146" s="695"/>
      <c r="F146" s="316" t="s">
        <v>741</v>
      </c>
      <c r="G146" s="729"/>
      <c r="H146" s="729">
        <v>20000000</v>
      </c>
      <c r="I146" s="729"/>
      <c r="J146" s="720"/>
      <c r="K146" s="721"/>
      <c r="L146" s="729"/>
      <c r="M146" s="729"/>
      <c r="N146" s="729"/>
      <c r="O146" s="729">
        <f t="shared" si="8"/>
        <v>0</v>
      </c>
    </row>
    <row r="147" spans="1:15" ht="26.25" x14ac:dyDescent="0.25">
      <c r="A147" s="315">
        <v>23010115</v>
      </c>
      <c r="B147" s="695"/>
      <c r="C147" s="311"/>
      <c r="D147" s="311" t="s">
        <v>206</v>
      </c>
      <c r="E147" s="695"/>
      <c r="F147" s="316" t="s">
        <v>742</v>
      </c>
      <c r="G147" s="729"/>
      <c r="H147" s="729">
        <v>20000000</v>
      </c>
      <c r="I147" s="729"/>
      <c r="J147" s="720"/>
      <c r="K147" s="721"/>
      <c r="L147" s="729"/>
      <c r="M147" s="729"/>
      <c r="N147" s="729"/>
      <c r="O147" s="729">
        <f t="shared" si="8"/>
        <v>0</v>
      </c>
    </row>
    <row r="148" spans="1:15" ht="26.25" x14ac:dyDescent="0.25">
      <c r="A148" s="315">
        <v>23010120</v>
      </c>
      <c r="B148" s="695"/>
      <c r="C148" s="311"/>
      <c r="D148" s="311" t="s">
        <v>206</v>
      </c>
      <c r="E148" s="695"/>
      <c r="F148" s="316" t="s">
        <v>1788</v>
      </c>
      <c r="G148" s="729"/>
      <c r="H148" s="729">
        <v>10000000</v>
      </c>
      <c r="I148" s="729"/>
      <c r="J148" s="720"/>
      <c r="K148" s="721"/>
      <c r="L148" s="729"/>
      <c r="M148" s="729"/>
      <c r="N148" s="729"/>
      <c r="O148" s="729">
        <f t="shared" si="8"/>
        <v>0</v>
      </c>
    </row>
    <row r="149" spans="1:15" x14ac:dyDescent="0.25">
      <c r="A149" s="315">
        <v>23010121</v>
      </c>
      <c r="B149" s="695"/>
      <c r="C149" s="311"/>
      <c r="D149" s="311" t="s">
        <v>206</v>
      </c>
      <c r="E149" s="695"/>
      <c r="F149" s="316" t="s">
        <v>746</v>
      </c>
      <c r="G149" s="729"/>
      <c r="H149" s="729">
        <v>45000000</v>
      </c>
      <c r="I149" s="729"/>
      <c r="J149" s="720"/>
      <c r="K149" s="721"/>
      <c r="L149" s="729"/>
      <c r="M149" s="729"/>
      <c r="N149" s="729"/>
      <c r="O149" s="729">
        <f t="shared" si="8"/>
        <v>0</v>
      </c>
    </row>
    <row r="150" spans="1:15" x14ac:dyDescent="0.25">
      <c r="A150" s="315">
        <v>23010128</v>
      </c>
      <c r="B150" s="695"/>
      <c r="C150" s="311"/>
      <c r="D150" s="311" t="s">
        <v>206</v>
      </c>
      <c r="E150" s="695"/>
      <c r="F150" s="316" t="s">
        <v>1407</v>
      </c>
      <c r="G150" s="729"/>
      <c r="H150" s="729">
        <v>20000000</v>
      </c>
      <c r="I150" s="729"/>
      <c r="J150" s="720"/>
      <c r="K150" s="721"/>
      <c r="L150" s="729"/>
      <c r="M150" s="729"/>
      <c r="N150" s="729"/>
      <c r="O150" s="729">
        <f t="shared" si="8"/>
        <v>0</v>
      </c>
    </row>
    <row r="151" spans="1:15" x14ac:dyDescent="0.25">
      <c r="A151" s="315">
        <v>23010140</v>
      </c>
      <c r="B151" s="695"/>
      <c r="C151" s="311"/>
      <c r="D151" s="311" t="s">
        <v>206</v>
      </c>
      <c r="E151" s="695"/>
      <c r="F151" s="318" t="s">
        <v>749</v>
      </c>
      <c r="G151" s="729"/>
      <c r="H151" s="729">
        <v>30000000</v>
      </c>
      <c r="I151" s="729"/>
      <c r="J151" s="720"/>
      <c r="K151" s="721"/>
      <c r="L151" s="729"/>
      <c r="M151" s="729"/>
      <c r="N151" s="729"/>
      <c r="O151" s="729">
        <f t="shared" si="8"/>
        <v>0</v>
      </c>
    </row>
    <row r="152" spans="1:15" ht="26.25" x14ac:dyDescent="0.25">
      <c r="A152" s="315">
        <v>23010141</v>
      </c>
      <c r="B152" s="695"/>
      <c r="C152" s="311"/>
      <c r="D152" s="311" t="s">
        <v>206</v>
      </c>
      <c r="E152" s="695"/>
      <c r="F152" s="318" t="s">
        <v>1008</v>
      </c>
      <c r="G152" s="729"/>
      <c r="H152" s="729">
        <v>5000000</v>
      </c>
      <c r="I152" s="729"/>
      <c r="J152" s="720"/>
      <c r="K152" s="721"/>
      <c r="L152" s="729"/>
      <c r="M152" s="729"/>
      <c r="N152" s="729"/>
      <c r="O152" s="729">
        <f t="shared" si="8"/>
        <v>0</v>
      </c>
    </row>
    <row r="153" spans="1:15" x14ac:dyDescent="0.25">
      <c r="A153" s="315"/>
      <c r="B153" s="315"/>
      <c r="C153" s="315"/>
      <c r="D153" s="315"/>
      <c r="E153" s="315"/>
      <c r="F153" s="732"/>
      <c r="G153" s="318"/>
      <c r="H153" s="316"/>
      <c r="I153" s="733"/>
      <c r="J153" s="733"/>
      <c r="K153" s="733"/>
      <c r="L153" s="318"/>
      <c r="M153" s="318"/>
      <c r="N153" s="318"/>
      <c r="O153" s="318"/>
    </row>
    <row r="154" spans="1:15" x14ac:dyDescent="0.25">
      <c r="A154" s="315"/>
      <c r="B154" s="315"/>
      <c r="C154" s="315"/>
      <c r="D154" s="315"/>
      <c r="E154" s="315"/>
      <c r="F154" s="310" t="s">
        <v>582</v>
      </c>
      <c r="G154" s="315"/>
      <c r="H154" s="315"/>
      <c r="I154" s="733"/>
      <c r="J154" s="733"/>
      <c r="K154" s="733"/>
      <c r="L154" s="315"/>
      <c r="M154" s="315"/>
      <c r="N154" s="315"/>
      <c r="O154" s="315"/>
    </row>
    <row r="155" spans="1:15" x14ac:dyDescent="0.25">
      <c r="A155" s="315"/>
      <c r="B155" s="315"/>
      <c r="C155" s="315"/>
      <c r="D155" s="315"/>
      <c r="E155" s="315"/>
      <c r="F155" s="709"/>
      <c r="G155" s="318"/>
      <c r="H155" s="316"/>
      <c r="I155" s="733"/>
      <c r="J155" s="733"/>
      <c r="K155" s="733"/>
      <c r="L155" s="318"/>
      <c r="M155" s="318"/>
      <c r="N155" s="318"/>
      <c r="O155" s="318"/>
    </row>
    <row r="156" spans="1:15" x14ac:dyDescent="0.25">
      <c r="A156" s="315"/>
      <c r="B156" s="315"/>
      <c r="C156" s="315"/>
      <c r="D156" s="315"/>
      <c r="E156" s="315"/>
      <c r="F156" s="709" t="s">
        <v>583</v>
      </c>
      <c r="G156" s="734">
        <f>G95</f>
        <v>30178548</v>
      </c>
      <c r="H156" s="734">
        <f>H95</f>
        <v>0</v>
      </c>
      <c r="I156" s="734">
        <v>15089274</v>
      </c>
      <c r="J156" s="735"/>
      <c r="K156" s="736"/>
      <c r="L156" s="734">
        <f>L95</f>
        <v>30178548</v>
      </c>
      <c r="M156" s="734">
        <f>M95</f>
        <v>30178548</v>
      </c>
      <c r="N156" s="734">
        <f>N95</f>
        <v>30178548</v>
      </c>
      <c r="O156" s="734">
        <f>SUM(L156:N156)</f>
        <v>90535644</v>
      </c>
    </row>
    <row r="157" spans="1:15" x14ac:dyDescent="0.25">
      <c r="A157" s="315"/>
      <c r="B157" s="315"/>
      <c r="C157" s="315"/>
      <c r="D157" s="315"/>
      <c r="E157" s="315"/>
      <c r="F157" s="709" t="s">
        <v>584</v>
      </c>
      <c r="G157" s="734">
        <f>G103</f>
        <v>0</v>
      </c>
      <c r="H157" s="734">
        <f>H103</f>
        <v>1299000000</v>
      </c>
      <c r="I157" s="734">
        <f>I103</f>
        <v>704079142</v>
      </c>
      <c r="J157" s="735"/>
      <c r="K157" s="736"/>
      <c r="L157" s="734">
        <f>L103</f>
        <v>1300000000</v>
      </c>
      <c r="M157" s="734">
        <f>M103</f>
        <v>1300000000</v>
      </c>
      <c r="N157" s="734">
        <f>N103</f>
        <v>1300000000</v>
      </c>
      <c r="O157" s="734">
        <f>SUM(L157:N157)</f>
        <v>3900000000</v>
      </c>
    </row>
    <row r="158" spans="1:15" x14ac:dyDescent="0.25">
      <c r="A158" s="315"/>
      <c r="B158" s="315"/>
      <c r="C158" s="315"/>
      <c r="D158" s="315"/>
      <c r="E158" s="315"/>
      <c r="F158" s="709" t="s">
        <v>203</v>
      </c>
      <c r="G158" s="734">
        <f>G140</f>
        <v>0</v>
      </c>
      <c r="H158" s="734">
        <f>H140</f>
        <v>500000000</v>
      </c>
      <c r="I158" s="734">
        <f>I140</f>
        <v>500000000</v>
      </c>
      <c r="J158" s="735"/>
      <c r="K158" s="736"/>
      <c r="L158" s="734">
        <f>L140</f>
        <v>0</v>
      </c>
      <c r="M158" s="734">
        <f>M140</f>
        <v>0</v>
      </c>
      <c r="N158" s="734">
        <f>N140</f>
        <v>0</v>
      </c>
      <c r="O158" s="734">
        <f>SUM(L158:N158)</f>
        <v>0</v>
      </c>
    </row>
    <row r="159" spans="1:15" x14ac:dyDescent="0.25">
      <c r="A159" s="315"/>
      <c r="B159" s="315"/>
      <c r="C159" s="315"/>
      <c r="D159" s="315"/>
      <c r="E159" s="315"/>
      <c r="F159" s="709"/>
      <c r="G159" s="734"/>
      <c r="H159" s="734"/>
      <c r="I159" s="734"/>
      <c r="J159" s="735"/>
      <c r="K159" s="736"/>
      <c r="L159" s="734"/>
      <c r="M159" s="734"/>
      <c r="N159" s="734"/>
      <c r="O159" s="734">
        <f>SUM(L159:N159)</f>
        <v>0</v>
      </c>
    </row>
    <row r="160" spans="1:15" x14ac:dyDescent="0.25">
      <c r="A160" s="315"/>
      <c r="B160" s="315"/>
      <c r="C160" s="315"/>
      <c r="D160" s="315"/>
      <c r="E160" s="315"/>
      <c r="F160" s="709" t="s">
        <v>130</v>
      </c>
      <c r="G160" s="734">
        <f>SUM(G156:G158)</f>
        <v>30178548</v>
      </c>
      <c r="H160" s="734">
        <f>SUM(H156:H158)</f>
        <v>1799000000</v>
      </c>
      <c r="I160" s="734">
        <f>SUM(I156:I158)</f>
        <v>1219168416</v>
      </c>
      <c r="J160" s="737"/>
      <c r="K160" s="738"/>
      <c r="L160" s="734">
        <f>SUM(L156:L158)</f>
        <v>1330178548</v>
      </c>
      <c r="M160" s="734">
        <f>SUM(M156:M158)</f>
        <v>1330178548</v>
      </c>
      <c r="N160" s="734">
        <f>SUM(N156:N158)</f>
        <v>1330178548</v>
      </c>
      <c r="O160" s="734">
        <f>SUM(L160:N160)</f>
        <v>3990535644</v>
      </c>
    </row>
    <row r="163" spans="1:15" ht="18.75" customHeight="1" x14ac:dyDescent="0.3">
      <c r="A163" s="1294" t="s">
        <v>133</v>
      </c>
      <c r="B163" s="1294"/>
      <c r="C163" s="1294"/>
      <c r="D163" s="1294"/>
      <c r="E163" s="1294"/>
      <c r="F163" s="1294"/>
      <c r="G163" s="1294"/>
      <c r="H163" s="1294"/>
      <c r="I163" s="1294"/>
      <c r="J163" s="1294"/>
      <c r="K163" s="1294"/>
      <c r="L163" s="1294"/>
      <c r="M163" s="1294"/>
      <c r="N163" s="1294"/>
      <c r="O163" s="1294"/>
    </row>
    <row r="164" spans="1:15" ht="18.75" x14ac:dyDescent="0.3">
      <c r="A164" s="1295" t="s">
        <v>1790</v>
      </c>
      <c r="B164" s="1295"/>
      <c r="C164" s="1295"/>
      <c r="D164" s="1295"/>
      <c r="E164" s="1295"/>
      <c r="F164" s="1295"/>
      <c r="G164" s="1295"/>
      <c r="H164" s="1295"/>
      <c r="I164" s="1295"/>
      <c r="J164" s="1295"/>
      <c r="K164" s="1295"/>
      <c r="L164" s="1295"/>
      <c r="M164" s="1295"/>
      <c r="N164" s="1295"/>
      <c r="O164" s="1295"/>
    </row>
    <row r="165" spans="1:15" ht="51.75" x14ac:dyDescent="0.25">
      <c r="A165" s="995" t="s">
        <v>135</v>
      </c>
      <c r="B165" s="995" t="s">
        <v>136</v>
      </c>
      <c r="C165" s="995" t="s">
        <v>137</v>
      </c>
      <c r="D165" s="995" t="s">
        <v>138</v>
      </c>
      <c r="E165" s="995" t="s">
        <v>139</v>
      </c>
      <c r="F165" s="46" t="s">
        <v>140</v>
      </c>
      <c r="G165" s="995" t="s">
        <v>141</v>
      </c>
      <c r="H165" s="995" t="s">
        <v>142</v>
      </c>
      <c r="I165" s="995" t="s">
        <v>143</v>
      </c>
      <c r="J165" s="717" t="s">
        <v>1350</v>
      </c>
      <c r="K165" s="718" t="s">
        <v>1348</v>
      </c>
      <c r="L165" s="995" t="s">
        <v>144</v>
      </c>
      <c r="M165" s="995" t="s">
        <v>145</v>
      </c>
      <c r="N165" s="995" t="s">
        <v>146</v>
      </c>
      <c r="O165" s="995" t="s">
        <v>147</v>
      </c>
    </row>
    <row r="166" spans="1:15" x14ac:dyDescent="0.25">
      <c r="A166" s="707">
        <v>2</v>
      </c>
      <c r="B166" s="48"/>
      <c r="C166" s="49"/>
      <c r="D166" s="49"/>
      <c r="E166" s="48"/>
      <c r="F166" s="45" t="s">
        <v>153</v>
      </c>
      <c r="G166" s="719">
        <f>SUM(G167)</f>
        <v>0</v>
      </c>
      <c r="H166" s="719">
        <f>SUM(H167)</f>
        <v>50000000</v>
      </c>
      <c r="I166" s="719">
        <f>SUM(I167)</f>
        <v>0</v>
      </c>
      <c r="J166" s="720"/>
      <c r="K166" s="721"/>
      <c r="L166" s="719">
        <f>SUM(L167)</f>
        <v>50000000</v>
      </c>
      <c r="M166" s="719">
        <f>SUM(M167)</f>
        <v>50000000</v>
      </c>
      <c r="N166" s="719">
        <f>SUM(N167)</f>
        <v>50000000</v>
      </c>
      <c r="O166" s="719">
        <f t="shared" ref="O166:O173" si="9">SUM(L166:N166)</f>
        <v>150000000</v>
      </c>
    </row>
    <row r="167" spans="1:15" x14ac:dyDescent="0.25">
      <c r="A167" s="707">
        <v>2202</v>
      </c>
      <c r="B167" s="48"/>
      <c r="C167" s="49"/>
      <c r="D167" s="49"/>
      <c r="E167" s="48"/>
      <c r="F167" s="52" t="s">
        <v>162</v>
      </c>
      <c r="G167" s="719">
        <f>G168+G171</f>
        <v>0</v>
      </c>
      <c r="H167" s="719">
        <f>H168+H171</f>
        <v>50000000</v>
      </c>
      <c r="I167" s="719">
        <f>I168+I171</f>
        <v>0</v>
      </c>
      <c r="J167" s="720"/>
      <c r="K167" s="721"/>
      <c r="L167" s="719">
        <f>L168+L171</f>
        <v>50000000</v>
      </c>
      <c r="M167" s="719">
        <f>M168+M171</f>
        <v>50000000</v>
      </c>
      <c r="N167" s="719">
        <f>N168+N171</f>
        <v>50000000</v>
      </c>
      <c r="O167" s="719">
        <f t="shared" si="9"/>
        <v>150000000</v>
      </c>
    </row>
    <row r="168" spans="1:15" x14ac:dyDescent="0.25">
      <c r="A168" s="707">
        <v>220201</v>
      </c>
      <c r="B168" s="48"/>
      <c r="C168" s="49"/>
      <c r="D168" s="49"/>
      <c r="E168" s="48"/>
      <c r="F168" s="52" t="s">
        <v>163</v>
      </c>
      <c r="G168" s="719">
        <f>SUM(G169:G170)</f>
        <v>0</v>
      </c>
      <c r="H168" s="719">
        <f>SUM(H169:H170)</f>
        <v>10000000</v>
      </c>
      <c r="I168" s="719">
        <f>SUM(I169:I170)</f>
        <v>0</v>
      </c>
      <c r="J168" s="720"/>
      <c r="K168" s="721"/>
      <c r="L168" s="719">
        <f>SUM(L169:L170)</f>
        <v>10000000</v>
      </c>
      <c r="M168" s="719">
        <f>SUM(M169:M170)</f>
        <v>10000000</v>
      </c>
      <c r="N168" s="719">
        <f>SUM(N169:N170)</f>
        <v>10000000</v>
      </c>
      <c r="O168" s="719">
        <f t="shared" si="9"/>
        <v>30000000</v>
      </c>
    </row>
    <row r="169" spans="1:15" x14ac:dyDescent="0.25">
      <c r="A169" s="53">
        <v>22020101</v>
      </c>
      <c r="B169" s="48"/>
      <c r="C169" s="49"/>
      <c r="D169" s="49" t="s">
        <v>155</v>
      </c>
      <c r="E169" s="48"/>
      <c r="F169" s="56" t="s">
        <v>164</v>
      </c>
      <c r="G169" s="719"/>
      <c r="H169" s="719">
        <v>5000000</v>
      </c>
      <c r="I169" s="719"/>
      <c r="J169" s="720"/>
      <c r="K169" s="721"/>
      <c r="L169" s="719">
        <v>5000000</v>
      </c>
      <c r="M169" s="719">
        <v>5000000</v>
      </c>
      <c r="N169" s="719">
        <v>5000000</v>
      </c>
      <c r="O169" s="719">
        <f t="shared" si="9"/>
        <v>15000000</v>
      </c>
    </row>
    <row r="170" spans="1:15" x14ac:dyDescent="0.25">
      <c r="A170" s="53">
        <v>22020102</v>
      </c>
      <c r="B170" s="48"/>
      <c r="C170" s="49"/>
      <c r="D170" s="49" t="s">
        <v>155</v>
      </c>
      <c r="E170" s="48"/>
      <c r="F170" s="56" t="s">
        <v>165</v>
      </c>
      <c r="G170" s="719"/>
      <c r="H170" s="719">
        <v>5000000</v>
      </c>
      <c r="I170" s="719"/>
      <c r="J170" s="720"/>
      <c r="K170" s="721"/>
      <c r="L170" s="719">
        <v>5000000</v>
      </c>
      <c r="M170" s="719">
        <v>5000000</v>
      </c>
      <c r="N170" s="719">
        <v>5000000</v>
      </c>
      <c r="O170" s="719">
        <f t="shared" si="9"/>
        <v>15000000</v>
      </c>
    </row>
    <row r="171" spans="1:15" x14ac:dyDescent="0.25">
      <c r="A171" s="707">
        <v>220203</v>
      </c>
      <c r="B171" s="48"/>
      <c r="C171" s="49"/>
      <c r="D171" s="49"/>
      <c r="E171" s="48"/>
      <c r="F171" s="52" t="s">
        <v>172</v>
      </c>
      <c r="G171" s="719">
        <f>SUM(G172:G173)</f>
        <v>0</v>
      </c>
      <c r="H171" s="719">
        <f>SUM(H172:H173)</f>
        <v>40000000</v>
      </c>
      <c r="I171" s="719">
        <f>SUM(I172:I173)</f>
        <v>0</v>
      </c>
      <c r="J171" s="720"/>
      <c r="K171" s="721"/>
      <c r="L171" s="719">
        <f>SUM(L172:L173)</f>
        <v>40000000</v>
      </c>
      <c r="M171" s="719">
        <f>SUM(M172:M173)</f>
        <v>40000000</v>
      </c>
      <c r="N171" s="719">
        <f>SUM(N172:N173)</f>
        <v>40000000</v>
      </c>
      <c r="O171" s="719">
        <f t="shared" si="9"/>
        <v>120000000</v>
      </c>
    </row>
    <row r="172" spans="1:15" ht="26.25" x14ac:dyDescent="0.25">
      <c r="A172" s="53">
        <v>22020301</v>
      </c>
      <c r="B172" s="48"/>
      <c r="C172" s="49"/>
      <c r="D172" s="49" t="s">
        <v>155</v>
      </c>
      <c r="E172" s="48"/>
      <c r="F172" s="56" t="s">
        <v>173</v>
      </c>
      <c r="G172" s="719"/>
      <c r="H172" s="719">
        <v>35000000</v>
      </c>
      <c r="I172" s="719"/>
      <c r="J172" s="720"/>
      <c r="K172" s="721"/>
      <c r="L172" s="719">
        <v>35000000</v>
      </c>
      <c r="M172" s="719">
        <v>35000000</v>
      </c>
      <c r="N172" s="719">
        <v>35000000</v>
      </c>
      <c r="O172" s="719">
        <f t="shared" si="9"/>
        <v>105000000</v>
      </c>
    </row>
    <row r="173" spans="1:15" x14ac:dyDescent="0.25">
      <c r="A173" s="53">
        <v>22020302</v>
      </c>
      <c r="B173" s="48"/>
      <c r="C173" s="49"/>
      <c r="D173" s="49" t="s">
        <v>155</v>
      </c>
      <c r="E173" s="48"/>
      <c r="F173" s="56" t="s">
        <v>174</v>
      </c>
      <c r="G173" s="719"/>
      <c r="H173" s="719">
        <v>5000000</v>
      </c>
      <c r="I173" s="719"/>
      <c r="J173" s="720"/>
      <c r="K173" s="721"/>
      <c r="L173" s="719">
        <v>5000000</v>
      </c>
      <c r="M173" s="719">
        <v>5000000</v>
      </c>
      <c r="N173" s="719">
        <v>5000000</v>
      </c>
      <c r="O173" s="719">
        <f t="shared" si="9"/>
        <v>15000000</v>
      </c>
    </row>
    <row r="174" spans="1:15" x14ac:dyDescent="0.25">
      <c r="A174" s="53"/>
      <c r="B174" s="53"/>
      <c r="C174" s="53"/>
      <c r="D174" s="53"/>
      <c r="E174" s="53"/>
      <c r="F174" s="707" t="s">
        <v>582</v>
      </c>
      <c r="G174" s="53"/>
      <c r="H174" s="53"/>
      <c r="I174" s="72"/>
      <c r="J174" s="739"/>
      <c r="K174" s="740"/>
      <c r="L174" s="53"/>
      <c r="M174" s="53"/>
      <c r="N174" s="53"/>
      <c r="O174" s="53"/>
    </row>
    <row r="175" spans="1:15" x14ac:dyDescent="0.25">
      <c r="A175" s="53"/>
      <c r="B175" s="53"/>
      <c r="C175" s="53"/>
      <c r="D175" s="53"/>
      <c r="E175" s="53"/>
      <c r="F175" s="51"/>
      <c r="G175" s="58"/>
      <c r="H175" s="56"/>
      <c r="I175" s="72"/>
      <c r="J175" s="739"/>
      <c r="K175" s="740"/>
      <c r="L175" s="58"/>
      <c r="M175" s="58"/>
      <c r="N175" s="58"/>
      <c r="O175" s="58"/>
    </row>
    <row r="176" spans="1:15" x14ac:dyDescent="0.25">
      <c r="A176" s="53"/>
      <c r="B176" s="53"/>
      <c r="C176" s="53"/>
      <c r="D176" s="53"/>
      <c r="E176" s="53"/>
      <c r="F176" s="51" t="s">
        <v>583</v>
      </c>
      <c r="G176" s="741"/>
      <c r="H176" s="741"/>
      <c r="I176" s="741"/>
      <c r="J176" s="735"/>
      <c r="K176" s="736"/>
      <c r="L176" s="741"/>
      <c r="M176" s="741"/>
      <c r="N176" s="741"/>
      <c r="O176" s="742">
        <f>SUM(L176:N176)</f>
        <v>0</v>
      </c>
    </row>
    <row r="177" spans="1:15" x14ac:dyDescent="0.25">
      <c r="A177" s="53"/>
      <c r="B177" s="53"/>
      <c r="C177" s="53"/>
      <c r="D177" s="53"/>
      <c r="E177" s="53"/>
      <c r="F177" s="51" t="s">
        <v>584</v>
      </c>
      <c r="G177" s="741">
        <f>G167</f>
        <v>0</v>
      </c>
      <c r="H177" s="741">
        <f>H167</f>
        <v>50000000</v>
      </c>
      <c r="I177" s="741">
        <f>I167</f>
        <v>0</v>
      </c>
      <c r="J177" s="735"/>
      <c r="K177" s="736"/>
      <c r="L177" s="741">
        <f>L167</f>
        <v>50000000</v>
      </c>
      <c r="M177" s="741">
        <f>M167</f>
        <v>50000000</v>
      </c>
      <c r="N177" s="741">
        <f>N167</f>
        <v>50000000</v>
      </c>
      <c r="O177" s="742">
        <f>SUM(L177:N177)</f>
        <v>150000000</v>
      </c>
    </row>
    <row r="178" spans="1:15" x14ac:dyDescent="0.25">
      <c r="A178" s="53"/>
      <c r="B178" s="53"/>
      <c r="C178" s="53"/>
      <c r="D178" s="53"/>
      <c r="E178" s="53"/>
      <c r="F178" s="51" t="s">
        <v>203</v>
      </c>
      <c r="G178" s="741"/>
      <c r="H178" s="741"/>
      <c r="I178" s="741"/>
      <c r="J178" s="735"/>
      <c r="K178" s="736"/>
      <c r="L178" s="741"/>
      <c r="M178" s="741"/>
      <c r="N178" s="741"/>
      <c r="O178" s="742">
        <f>SUM(L178:N178)</f>
        <v>0</v>
      </c>
    </row>
    <row r="179" spans="1:15" x14ac:dyDescent="0.25">
      <c r="A179" s="53"/>
      <c r="B179" s="53"/>
      <c r="C179" s="53"/>
      <c r="D179" s="53"/>
      <c r="E179" s="53"/>
      <c r="F179" s="51"/>
      <c r="G179" s="741"/>
      <c r="H179" s="741"/>
      <c r="I179" s="741"/>
      <c r="J179" s="735"/>
      <c r="K179" s="736"/>
      <c r="L179" s="741"/>
      <c r="M179" s="741"/>
      <c r="N179" s="741"/>
      <c r="O179" s="742">
        <f>SUM(L179:N179)</f>
        <v>0</v>
      </c>
    </row>
    <row r="180" spans="1:15" x14ac:dyDescent="0.25">
      <c r="A180" s="53"/>
      <c r="B180" s="53"/>
      <c r="C180" s="53"/>
      <c r="D180" s="53"/>
      <c r="E180" s="53"/>
      <c r="F180" s="51" t="s">
        <v>130</v>
      </c>
      <c r="G180" s="742">
        <f>SUM(G176:G178)</f>
        <v>0</v>
      </c>
      <c r="H180" s="742">
        <f>SUM(H176:H178)</f>
        <v>50000000</v>
      </c>
      <c r="I180" s="742">
        <f>SUM(I176:I178)</f>
        <v>0</v>
      </c>
      <c r="J180" s="737"/>
      <c r="K180" s="738"/>
      <c r="L180" s="742">
        <f>SUM(L176:L178)</f>
        <v>50000000</v>
      </c>
      <c r="M180" s="742">
        <f>SUM(M176:M178)</f>
        <v>50000000</v>
      </c>
      <c r="N180" s="742">
        <f>SUM(N176:N178)</f>
        <v>50000000</v>
      </c>
      <c r="O180" s="742">
        <f>SUM(L180:N180)</f>
        <v>150000000</v>
      </c>
    </row>
    <row r="181" spans="1:15" x14ac:dyDescent="0.25">
      <c r="A181" s="439"/>
      <c r="B181" s="439"/>
      <c r="C181" s="439"/>
      <c r="D181" s="439"/>
      <c r="E181" s="439"/>
      <c r="F181" s="439"/>
      <c r="G181" s="439"/>
      <c r="H181" s="439"/>
      <c r="I181" s="439"/>
      <c r="J181" s="439"/>
      <c r="K181" s="439"/>
      <c r="L181" s="439"/>
      <c r="M181" s="439"/>
      <c r="N181" s="439"/>
      <c r="O181" s="439"/>
    </row>
    <row r="182" spans="1:15" x14ac:dyDescent="0.25">
      <c r="A182" s="439"/>
      <c r="B182" s="439"/>
      <c r="C182" s="439"/>
      <c r="D182" s="439"/>
      <c r="E182" s="439"/>
      <c r="F182" s="439"/>
      <c r="G182" s="439"/>
      <c r="H182" s="439"/>
      <c r="I182" s="439"/>
      <c r="J182" s="439"/>
      <c r="K182" s="439"/>
      <c r="L182" s="439"/>
      <c r="M182" s="439"/>
      <c r="N182" s="439"/>
      <c r="O182" s="439"/>
    </row>
    <row r="183" spans="1:15" x14ac:dyDescent="0.25">
      <c r="A183" s="1283" t="s">
        <v>133</v>
      </c>
      <c r="B183" s="1283"/>
      <c r="C183" s="1283"/>
      <c r="D183" s="1283"/>
      <c r="E183" s="1283"/>
      <c r="F183" s="1283"/>
      <c r="G183" s="1283"/>
      <c r="H183" s="1283"/>
      <c r="I183" s="1283"/>
      <c r="J183" s="1283"/>
      <c r="K183" s="1283"/>
      <c r="L183" s="1283"/>
      <c r="M183" s="1283"/>
      <c r="N183" s="1283"/>
      <c r="O183" s="1283"/>
    </row>
    <row r="184" spans="1:15" x14ac:dyDescent="0.25">
      <c r="A184" s="1280" t="s">
        <v>1791</v>
      </c>
      <c r="B184" s="1280"/>
      <c r="C184" s="1280"/>
      <c r="D184" s="1280"/>
      <c r="E184" s="1280"/>
      <c r="F184" s="1280"/>
      <c r="G184" s="1280"/>
      <c r="H184" s="1280"/>
      <c r="I184" s="1280"/>
      <c r="J184" s="1280"/>
      <c r="K184" s="1280"/>
      <c r="L184" s="1280"/>
      <c r="M184" s="1280"/>
      <c r="N184" s="1280"/>
      <c r="O184" s="1280"/>
    </row>
    <row r="185" spans="1:15" ht="51.75" x14ac:dyDescent="0.25">
      <c r="A185" s="995" t="s">
        <v>135</v>
      </c>
      <c r="B185" s="995" t="s">
        <v>136</v>
      </c>
      <c r="C185" s="995" t="s">
        <v>137</v>
      </c>
      <c r="D185" s="995" t="s">
        <v>138</v>
      </c>
      <c r="E185" s="995" t="s">
        <v>139</v>
      </c>
      <c r="F185" s="46" t="s">
        <v>140</v>
      </c>
      <c r="G185" s="995" t="s">
        <v>141</v>
      </c>
      <c r="H185" s="995" t="s">
        <v>142</v>
      </c>
      <c r="I185" s="995" t="s">
        <v>143</v>
      </c>
      <c r="J185" s="717" t="s">
        <v>1350</v>
      </c>
      <c r="K185" s="718" t="s">
        <v>1348</v>
      </c>
      <c r="L185" s="995" t="s">
        <v>144</v>
      </c>
      <c r="M185" s="995" t="s">
        <v>145</v>
      </c>
      <c r="N185" s="995" t="s">
        <v>146</v>
      </c>
      <c r="O185" s="995" t="s">
        <v>147</v>
      </c>
    </row>
    <row r="186" spans="1:15" x14ac:dyDescent="0.25">
      <c r="A186" s="315"/>
      <c r="B186" s="710"/>
      <c r="C186" s="710"/>
      <c r="D186" s="711"/>
      <c r="E186" s="710"/>
      <c r="F186" s="316"/>
      <c r="G186" s="700"/>
      <c r="H186" s="700"/>
      <c r="I186" s="700"/>
      <c r="J186" s="700"/>
      <c r="K186" s="700"/>
      <c r="L186" s="700"/>
      <c r="M186" s="700"/>
      <c r="N186" s="700"/>
      <c r="O186" s="700"/>
    </row>
    <row r="187" spans="1:15" x14ac:dyDescent="0.25">
      <c r="A187" s="310">
        <v>2</v>
      </c>
      <c r="B187" s="695"/>
      <c r="C187" s="311"/>
      <c r="D187" s="311"/>
      <c r="E187" s="695"/>
      <c r="F187" s="307" t="s">
        <v>153</v>
      </c>
      <c r="G187" s="729">
        <f>SUM(G188,G195)</f>
        <v>1139113700</v>
      </c>
      <c r="H187" s="729">
        <f>SUM(H188,H195)</f>
        <v>3015343700</v>
      </c>
      <c r="I187" s="729">
        <f>SUM(I188,I195)</f>
        <v>826271850</v>
      </c>
      <c r="J187" s="744"/>
      <c r="K187" s="721"/>
      <c r="L187" s="729">
        <f>SUM(L188,L195)</f>
        <v>3017561057</v>
      </c>
      <c r="M187" s="729">
        <f>SUM(M188,M195)</f>
        <v>3017561057</v>
      </c>
      <c r="N187" s="729">
        <f>SUM(N188,N195)</f>
        <v>3017561057</v>
      </c>
      <c r="O187" s="729">
        <f t="shared" ref="O187:O216" si="10">SUM(L187:N187)</f>
        <v>9052683171</v>
      </c>
    </row>
    <row r="188" spans="1:15" x14ac:dyDescent="0.25">
      <c r="A188" s="310">
        <v>21</v>
      </c>
      <c r="B188" s="695"/>
      <c r="C188" s="311"/>
      <c r="D188" s="311"/>
      <c r="E188" s="695"/>
      <c r="F188" s="314" t="s">
        <v>154</v>
      </c>
      <c r="G188" s="729">
        <f>SUM(G189,G191)</f>
        <v>15343700</v>
      </c>
      <c r="H188" s="729">
        <f>SUM(H189,H191)</f>
        <v>15343700</v>
      </c>
      <c r="I188" s="729">
        <f>SUM(I189,I191)</f>
        <v>7671850</v>
      </c>
      <c r="J188" s="744"/>
      <c r="K188" s="721"/>
      <c r="L188" s="729">
        <f>SUM(L189,L191)</f>
        <v>17561057</v>
      </c>
      <c r="M188" s="729">
        <f>SUM(M189,M191)</f>
        <v>17561057</v>
      </c>
      <c r="N188" s="729">
        <f>SUM(N189,N191)</f>
        <v>17561057</v>
      </c>
      <c r="O188" s="729">
        <f t="shared" si="10"/>
        <v>52683171</v>
      </c>
    </row>
    <row r="189" spans="1:15" x14ac:dyDescent="0.25">
      <c r="A189" s="315">
        <v>21010101</v>
      </c>
      <c r="B189" s="695"/>
      <c r="C189" s="311"/>
      <c r="D189" s="311" t="s">
        <v>155</v>
      </c>
      <c r="E189" s="695"/>
      <c r="F189" s="316" t="s">
        <v>156</v>
      </c>
      <c r="G189" s="730">
        <v>15073700</v>
      </c>
      <c r="H189" s="730">
        <v>15073700</v>
      </c>
      <c r="I189" s="730">
        <v>7536850</v>
      </c>
      <c r="J189" s="745"/>
      <c r="K189" s="724"/>
      <c r="L189" s="730">
        <v>17201057</v>
      </c>
      <c r="M189" s="730">
        <v>17201057</v>
      </c>
      <c r="N189" s="730">
        <v>17201057</v>
      </c>
      <c r="O189" s="729">
        <f t="shared" si="10"/>
        <v>51603171</v>
      </c>
    </row>
    <row r="190" spans="1:15" x14ac:dyDescent="0.25">
      <c r="A190" s="315">
        <v>21010102</v>
      </c>
      <c r="B190" s="695"/>
      <c r="C190" s="311"/>
      <c r="D190" s="311" t="s">
        <v>155</v>
      </c>
      <c r="E190" s="695"/>
      <c r="F190" s="316" t="s">
        <v>157</v>
      </c>
      <c r="G190" s="730">
        <f t="shared" ref="G190:I191" si="11">SUM(G191)</f>
        <v>270000</v>
      </c>
      <c r="H190" s="730">
        <f t="shared" si="11"/>
        <v>270000</v>
      </c>
      <c r="I190" s="730">
        <f t="shared" si="11"/>
        <v>135000</v>
      </c>
      <c r="J190" s="745"/>
      <c r="K190" s="724"/>
      <c r="L190" s="730"/>
      <c r="M190" s="730"/>
      <c r="N190" s="730"/>
      <c r="O190" s="729">
        <f t="shared" si="10"/>
        <v>0</v>
      </c>
    </row>
    <row r="191" spans="1:15" ht="26.25" x14ac:dyDescent="0.25">
      <c r="A191" s="310">
        <v>2102</v>
      </c>
      <c r="B191" s="695"/>
      <c r="C191" s="311"/>
      <c r="D191" s="311"/>
      <c r="E191" s="695"/>
      <c r="F191" s="314" t="s">
        <v>158</v>
      </c>
      <c r="G191" s="729">
        <f t="shared" si="11"/>
        <v>270000</v>
      </c>
      <c r="H191" s="729">
        <f t="shared" si="11"/>
        <v>270000</v>
      </c>
      <c r="I191" s="729">
        <f t="shared" si="11"/>
        <v>135000</v>
      </c>
      <c r="J191" s="744"/>
      <c r="K191" s="721"/>
      <c r="L191" s="729">
        <f>SUM(L192)</f>
        <v>360000</v>
      </c>
      <c r="M191" s="729">
        <f>SUM(M192)</f>
        <v>360000</v>
      </c>
      <c r="N191" s="729">
        <f>SUM(N192)</f>
        <v>360000</v>
      </c>
      <c r="O191" s="729">
        <f t="shared" si="10"/>
        <v>1080000</v>
      </c>
    </row>
    <row r="192" spans="1:15" x14ac:dyDescent="0.25">
      <c r="A192" s="310">
        <v>210201</v>
      </c>
      <c r="B192" s="695"/>
      <c r="C192" s="311"/>
      <c r="D192" s="311"/>
      <c r="E192" s="695"/>
      <c r="F192" s="314" t="s">
        <v>159</v>
      </c>
      <c r="G192" s="729">
        <f>SUM(G193:G194)</f>
        <v>270000</v>
      </c>
      <c r="H192" s="729">
        <f>SUM(H193:H194)</f>
        <v>270000</v>
      </c>
      <c r="I192" s="729">
        <f>SUM(I193:I194)</f>
        <v>135000</v>
      </c>
      <c r="J192" s="744"/>
      <c r="K192" s="721"/>
      <c r="L192" s="729">
        <f>SUM(L193:L194)</f>
        <v>360000</v>
      </c>
      <c r="M192" s="729">
        <f>SUM(M193:M194)</f>
        <v>360000</v>
      </c>
      <c r="N192" s="729">
        <f>SUM(N193:N194)</f>
        <v>360000</v>
      </c>
      <c r="O192" s="729">
        <f t="shared" si="10"/>
        <v>1080000</v>
      </c>
    </row>
    <row r="193" spans="1:15" x14ac:dyDescent="0.25">
      <c r="A193" s="315">
        <v>21020101</v>
      </c>
      <c r="B193" s="695"/>
      <c r="C193" s="311"/>
      <c r="D193" s="311" t="s">
        <v>155</v>
      </c>
      <c r="E193" s="695"/>
      <c r="F193" s="316" t="s">
        <v>160</v>
      </c>
      <c r="G193" s="730"/>
      <c r="H193" s="730"/>
      <c r="I193" s="730"/>
      <c r="J193" s="745"/>
      <c r="K193" s="724"/>
      <c r="L193" s="730">
        <f>'[6]PERSONNEL CALCULATION'!K215</f>
        <v>0</v>
      </c>
      <c r="M193" s="730">
        <f>'[6]PERSONNEL CALCULATION'!K215</f>
        <v>0</v>
      </c>
      <c r="N193" s="730">
        <f>'[6]PERSONNEL CALCULATION'!K215</f>
        <v>0</v>
      </c>
      <c r="O193" s="729">
        <f t="shared" si="10"/>
        <v>0</v>
      </c>
    </row>
    <row r="194" spans="1:15" x14ac:dyDescent="0.25">
      <c r="A194" s="315">
        <v>21020102</v>
      </c>
      <c r="B194" s="695"/>
      <c r="C194" s="311"/>
      <c r="D194" s="311" t="s">
        <v>155</v>
      </c>
      <c r="E194" s="695"/>
      <c r="F194" s="316" t="s">
        <v>161</v>
      </c>
      <c r="G194" s="730">
        <v>270000</v>
      </c>
      <c r="H194" s="730">
        <v>270000</v>
      </c>
      <c r="I194" s="730">
        <v>135000</v>
      </c>
      <c r="J194" s="745"/>
      <c r="K194" s="724"/>
      <c r="L194" s="730">
        <v>360000</v>
      </c>
      <c r="M194" s="730">
        <v>360000</v>
      </c>
      <c r="N194" s="730">
        <v>360000</v>
      </c>
      <c r="O194" s="729">
        <f t="shared" si="10"/>
        <v>1080000</v>
      </c>
    </row>
    <row r="195" spans="1:15" x14ac:dyDescent="0.25">
      <c r="A195" s="310">
        <v>2202</v>
      </c>
      <c r="B195" s="695"/>
      <c r="C195" s="311"/>
      <c r="D195" s="311"/>
      <c r="E195" s="695"/>
      <c r="F195" s="314" t="s">
        <v>162</v>
      </c>
      <c r="G195" s="729">
        <f>G196+G199+G202+G204+G206</f>
        <v>1123770000</v>
      </c>
      <c r="H195" s="729">
        <f>H196+H199+H202+H204+H206</f>
        <v>3000000000</v>
      </c>
      <c r="I195" s="729">
        <f>I196+I199+I202+I204+I206</f>
        <v>818600000</v>
      </c>
      <c r="J195" s="744"/>
      <c r="K195" s="721"/>
      <c r="L195" s="729">
        <f>L196+L199+L202+L204+L206</f>
        <v>3000000000</v>
      </c>
      <c r="M195" s="729">
        <f>M196+M199+M202+M204+M206</f>
        <v>3000000000</v>
      </c>
      <c r="N195" s="729">
        <f>N196+N199+N202+N204+N206</f>
        <v>3000000000</v>
      </c>
      <c r="O195" s="729">
        <f t="shared" si="10"/>
        <v>9000000000</v>
      </c>
    </row>
    <row r="196" spans="1:15" x14ac:dyDescent="0.25">
      <c r="A196" s="310">
        <v>220201</v>
      </c>
      <c r="B196" s="695"/>
      <c r="C196" s="311"/>
      <c r="D196" s="311"/>
      <c r="E196" s="695"/>
      <c r="F196" s="314" t="s">
        <v>163</v>
      </c>
      <c r="G196" s="729">
        <f>SUM(G197:G198)</f>
        <v>296400000</v>
      </c>
      <c r="H196" s="729">
        <f>SUM(H197:H198)</f>
        <v>130000000</v>
      </c>
      <c r="I196" s="729">
        <f>SUM(I197:I198)</f>
        <v>47200000</v>
      </c>
      <c r="J196" s="744"/>
      <c r="K196" s="721"/>
      <c r="L196" s="729">
        <f>SUM(L197:L198)</f>
        <v>130000000</v>
      </c>
      <c r="M196" s="729">
        <f>SUM(M197:M198)</f>
        <v>130000000</v>
      </c>
      <c r="N196" s="729">
        <f>SUM(N197:N198)</f>
        <v>130000000</v>
      </c>
      <c r="O196" s="729">
        <f t="shared" si="10"/>
        <v>390000000</v>
      </c>
    </row>
    <row r="197" spans="1:15" x14ac:dyDescent="0.25">
      <c r="A197" s="315">
        <v>22020101</v>
      </c>
      <c r="B197" s="695"/>
      <c r="C197" s="311"/>
      <c r="D197" s="311" t="s">
        <v>155</v>
      </c>
      <c r="E197" s="695"/>
      <c r="F197" s="316" t="s">
        <v>164</v>
      </c>
      <c r="G197" s="729"/>
      <c r="H197" s="729">
        <v>30000000</v>
      </c>
      <c r="I197" s="729">
        <v>400000</v>
      </c>
      <c r="J197" s="744"/>
      <c r="K197" s="721"/>
      <c r="L197" s="729">
        <v>30000000</v>
      </c>
      <c r="M197" s="729">
        <v>30000000</v>
      </c>
      <c r="N197" s="729">
        <v>30000000</v>
      </c>
      <c r="O197" s="729">
        <f t="shared" si="10"/>
        <v>90000000</v>
      </c>
    </row>
    <row r="198" spans="1:15" x14ac:dyDescent="0.25">
      <c r="A198" s="315">
        <v>22020102</v>
      </c>
      <c r="B198" s="695"/>
      <c r="C198" s="311"/>
      <c r="D198" s="311" t="s">
        <v>155</v>
      </c>
      <c r="E198" s="695"/>
      <c r="F198" s="316" t="s">
        <v>165</v>
      </c>
      <c r="G198" s="729">
        <v>296400000</v>
      </c>
      <c r="H198" s="729">
        <v>100000000</v>
      </c>
      <c r="I198" s="729">
        <v>46800000</v>
      </c>
      <c r="J198" s="744"/>
      <c r="K198" s="721"/>
      <c r="L198" s="729">
        <v>100000000</v>
      </c>
      <c r="M198" s="729">
        <v>100000000</v>
      </c>
      <c r="N198" s="729">
        <v>100000000</v>
      </c>
      <c r="O198" s="729">
        <f t="shared" si="10"/>
        <v>300000000</v>
      </c>
    </row>
    <row r="199" spans="1:15" x14ac:dyDescent="0.25">
      <c r="A199" s="310">
        <v>220203</v>
      </c>
      <c r="B199" s="695"/>
      <c r="C199" s="311"/>
      <c r="D199" s="311"/>
      <c r="E199" s="695"/>
      <c r="F199" s="314" t="s">
        <v>172</v>
      </c>
      <c r="G199" s="729">
        <f>SUM(G200:G201)</f>
        <v>0</v>
      </c>
      <c r="H199" s="729">
        <f>SUM(H200:H201)</f>
        <v>10000000</v>
      </c>
      <c r="I199" s="729">
        <f>SUM(I200:I201)</f>
        <v>0</v>
      </c>
      <c r="J199" s="744"/>
      <c r="K199" s="721"/>
      <c r="L199" s="729">
        <f>SUM(L200:L201)</f>
        <v>10000000</v>
      </c>
      <c r="M199" s="729">
        <f>SUM(M200:M201)</f>
        <v>10000000</v>
      </c>
      <c r="N199" s="729">
        <f>SUM(N200:N201)</f>
        <v>10000000</v>
      </c>
      <c r="O199" s="729">
        <f t="shared" si="10"/>
        <v>30000000</v>
      </c>
    </row>
    <row r="200" spans="1:15" ht="26.25" x14ac:dyDescent="0.25">
      <c r="A200" s="315">
        <v>22020301</v>
      </c>
      <c r="B200" s="695"/>
      <c r="C200" s="311"/>
      <c r="D200" s="311" t="s">
        <v>155</v>
      </c>
      <c r="E200" s="695"/>
      <c r="F200" s="316" t="s">
        <v>173</v>
      </c>
      <c r="G200" s="729"/>
      <c r="H200" s="729"/>
      <c r="I200" s="729"/>
      <c r="J200" s="744"/>
      <c r="K200" s="721"/>
      <c r="L200" s="729">
        <v>10000000</v>
      </c>
      <c r="M200" s="729">
        <v>10000000</v>
      </c>
      <c r="N200" s="729">
        <v>10000000</v>
      </c>
      <c r="O200" s="729">
        <f t="shared" si="10"/>
        <v>30000000</v>
      </c>
    </row>
    <row r="201" spans="1:15" x14ac:dyDescent="0.25">
      <c r="A201" s="315">
        <v>22020302</v>
      </c>
      <c r="B201" s="695"/>
      <c r="C201" s="311"/>
      <c r="D201" s="311" t="s">
        <v>155</v>
      </c>
      <c r="E201" s="695"/>
      <c r="F201" s="316" t="s">
        <v>174</v>
      </c>
      <c r="G201" s="729"/>
      <c r="H201" s="729">
        <v>10000000</v>
      </c>
      <c r="I201" s="729"/>
      <c r="J201" s="744"/>
      <c r="K201" s="721"/>
      <c r="L201" s="729"/>
      <c r="M201" s="729"/>
      <c r="N201" s="729"/>
      <c r="O201" s="729">
        <f t="shared" si="10"/>
        <v>0</v>
      </c>
    </row>
    <row r="202" spans="1:15" x14ac:dyDescent="0.25">
      <c r="A202" s="310">
        <v>220204</v>
      </c>
      <c r="B202" s="695"/>
      <c r="C202" s="311"/>
      <c r="D202" s="311"/>
      <c r="E202" s="695"/>
      <c r="F202" s="314" t="s">
        <v>177</v>
      </c>
      <c r="G202" s="729">
        <f>SUM(G203:G203)</f>
        <v>0</v>
      </c>
      <c r="H202" s="729">
        <f>SUM(H203:H203)</f>
        <v>50000000</v>
      </c>
      <c r="I202" s="729">
        <f>SUM(I203:I203)</f>
        <v>30000000</v>
      </c>
      <c r="J202" s="744"/>
      <c r="K202" s="721"/>
      <c r="L202" s="729">
        <f>SUM(L203:L203)</f>
        <v>50000000</v>
      </c>
      <c r="M202" s="729">
        <f>SUM(M203:M203)</f>
        <v>50000000</v>
      </c>
      <c r="N202" s="729">
        <f>SUM(N203:N203)</f>
        <v>50000000</v>
      </c>
      <c r="O202" s="729">
        <f t="shared" si="10"/>
        <v>150000000</v>
      </c>
    </row>
    <row r="203" spans="1:15" x14ac:dyDescent="0.25">
      <c r="A203" s="315">
        <v>22020402</v>
      </c>
      <c r="B203" s="695"/>
      <c r="C203" s="311"/>
      <c r="D203" s="311" t="s">
        <v>155</v>
      </c>
      <c r="E203" s="695"/>
      <c r="F203" s="316" t="s">
        <v>179</v>
      </c>
      <c r="G203" s="729"/>
      <c r="H203" s="729">
        <v>50000000</v>
      </c>
      <c r="I203" s="729">
        <v>30000000</v>
      </c>
      <c r="J203" s="744"/>
      <c r="K203" s="721"/>
      <c r="L203" s="729">
        <v>50000000</v>
      </c>
      <c r="M203" s="729">
        <v>50000000</v>
      </c>
      <c r="N203" s="729">
        <v>50000000</v>
      </c>
      <c r="O203" s="729">
        <f t="shared" si="10"/>
        <v>150000000</v>
      </c>
    </row>
    <row r="204" spans="1:15" x14ac:dyDescent="0.25">
      <c r="A204" s="310">
        <v>220208</v>
      </c>
      <c r="B204" s="695"/>
      <c r="C204" s="311"/>
      <c r="D204" s="311"/>
      <c r="E204" s="695"/>
      <c r="F204" s="314" t="s">
        <v>190</v>
      </c>
      <c r="G204" s="729">
        <f>SUM(G205:G205)</f>
        <v>0</v>
      </c>
      <c r="H204" s="729">
        <f>SUM(H205:H205)</f>
        <v>10000000</v>
      </c>
      <c r="I204" s="729">
        <f>SUM(I205:I205)</f>
        <v>0</v>
      </c>
      <c r="J204" s="744"/>
      <c r="K204" s="721"/>
      <c r="L204" s="729">
        <f>SUM(L205:L205)</f>
        <v>10000000</v>
      </c>
      <c r="M204" s="729">
        <f>SUM(M205:M205)</f>
        <v>10000000</v>
      </c>
      <c r="N204" s="729">
        <f>SUM(N205:N205)</f>
        <v>10000000</v>
      </c>
      <c r="O204" s="729">
        <f t="shared" si="10"/>
        <v>30000000</v>
      </c>
    </row>
    <row r="205" spans="1:15" x14ac:dyDescent="0.25">
      <c r="A205" s="315">
        <v>22020801</v>
      </c>
      <c r="B205" s="695"/>
      <c r="C205" s="311"/>
      <c r="D205" s="311" t="s">
        <v>155</v>
      </c>
      <c r="E205" s="695"/>
      <c r="F205" s="316" t="s">
        <v>191</v>
      </c>
      <c r="G205" s="729"/>
      <c r="H205" s="729">
        <v>10000000</v>
      </c>
      <c r="I205" s="729"/>
      <c r="J205" s="744"/>
      <c r="K205" s="721"/>
      <c r="L205" s="729">
        <v>10000000</v>
      </c>
      <c r="M205" s="729">
        <v>10000000</v>
      </c>
      <c r="N205" s="729">
        <v>10000000</v>
      </c>
      <c r="O205" s="729">
        <f t="shared" si="10"/>
        <v>30000000</v>
      </c>
    </row>
    <row r="206" spans="1:15" x14ac:dyDescent="0.25">
      <c r="A206" s="310">
        <v>220210</v>
      </c>
      <c r="B206" s="695"/>
      <c r="C206" s="311"/>
      <c r="D206" s="311"/>
      <c r="E206" s="695"/>
      <c r="F206" s="314" t="s">
        <v>193</v>
      </c>
      <c r="G206" s="729">
        <f>SUM(G207:G216)</f>
        <v>827370000</v>
      </c>
      <c r="H206" s="729">
        <f>SUM(H207:H216)</f>
        <v>2800000000</v>
      </c>
      <c r="I206" s="729">
        <f>SUM(I207:I216)</f>
        <v>741400000</v>
      </c>
      <c r="J206" s="744"/>
      <c r="K206" s="721"/>
      <c r="L206" s="729">
        <f>SUM(L207:L216)</f>
        <v>2800000000</v>
      </c>
      <c r="M206" s="729">
        <f>SUM(M207:M216)</f>
        <v>2800000000</v>
      </c>
      <c r="N206" s="729">
        <f>SUM(N207:N216)</f>
        <v>2800000000</v>
      </c>
      <c r="O206" s="729">
        <f t="shared" si="10"/>
        <v>8400000000</v>
      </c>
    </row>
    <row r="207" spans="1:15" x14ac:dyDescent="0.25">
      <c r="A207" s="315">
        <v>22021001</v>
      </c>
      <c r="B207" s="695"/>
      <c r="C207" s="311"/>
      <c r="D207" s="311" t="s">
        <v>155</v>
      </c>
      <c r="E207" s="695"/>
      <c r="F207" s="316" t="s">
        <v>194</v>
      </c>
      <c r="G207" s="729"/>
      <c r="H207" s="729">
        <v>150000000</v>
      </c>
      <c r="I207" s="729"/>
      <c r="J207" s="744"/>
      <c r="K207" s="721"/>
      <c r="L207" s="729">
        <v>150000000</v>
      </c>
      <c r="M207" s="729">
        <v>150000000</v>
      </c>
      <c r="N207" s="729">
        <v>150000000</v>
      </c>
      <c r="O207" s="729">
        <f t="shared" si="10"/>
        <v>450000000</v>
      </c>
    </row>
    <row r="208" spans="1:15" x14ac:dyDescent="0.25">
      <c r="A208" s="315">
        <v>22021002</v>
      </c>
      <c r="B208" s="695"/>
      <c r="C208" s="311"/>
      <c r="D208" s="311" t="s">
        <v>155</v>
      </c>
      <c r="E208" s="695"/>
      <c r="F208" s="316" t="s">
        <v>195</v>
      </c>
      <c r="G208" s="729">
        <v>63750000</v>
      </c>
      <c r="H208" s="729">
        <v>350000000</v>
      </c>
      <c r="I208" s="729">
        <v>10000000</v>
      </c>
      <c r="J208" s="744"/>
      <c r="K208" s="721"/>
      <c r="L208" s="729">
        <v>350000000</v>
      </c>
      <c r="M208" s="729">
        <v>350000000</v>
      </c>
      <c r="N208" s="729">
        <v>350000000</v>
      </c>
      <c r="O208" s="729">
        <f t="shared" si="10"/>
        <v>1050000000</v>
      </c>
    </row>
    <row r="209" spans="1:15" x14ac:dyDescent="0.25">
      <c r="A209" s="315">
        <v>22021003</v>
      </c>
      <c r="B209" s="695"/>
      <c r="C209" s="311"/>
      <c r="D209" s="311" t="s">
        <v>155</v>
      </c>
      <c r="E209" s="695"/>
      <c r="F209" s="316" t="s">
        <v>196</v>
      </c>
      <c r="G209" s="729"/>
      <c r="H209" s="729">
        <v>150000000</v>
      </c>
      <c r="I209" s="729"/>
      <c r="J209" s="744"/>
      <c r="K209" s="721"/>
      <c r="L209" s="729">
        <v>150000000</v>
      </c>
      <c r="M209" s="729">
        <v>150000000</v>
      </c>
      <c r="N209" s="729">
        <v>150000000</v>
      </c>
      <c r="O209" s="729">
        <f t="shared" si="10"/>
        <v>450000000</v>
      </c>
    </row>
    <row r="210" spans="1:15" x14ac:dyDescent="0.25">
      <c r="A210" s="315">
        <v>22021004</v>
      </c>
      <c r="B210" s="695"/>
      <c r="C210" s="311"/>
      <c r="D210" s="311" t="s">
        <v>155</v>
      </c>
      <c r="E210" s="695"/>
      <c r="F210" s="316" t="s">
        <v>197</v>
      </c>
      <c r="G210" s="729"/>
      <c r="H210" s="729">
        <v>10000000</v>
      </c>
      <c r="I210" s="729"/>
      <c r="J210" s="744"/>
      <c r="K210" s="721"/>
      <c r="L210" s="729">
        <v>10000000</v>
      </c>
      <c r="M210" s="729">
        <v>10000000</v>
      </c>
      <c r="N210" s="729">
        <v>10000000</v>
      </c>
      <c r="O210" s="729">
        <f t="shared" si="10"/>
        <v>30000000</v>
      </c>
    </row>
    <row r="211" spans="1:15" x14ac:dyDescent="0.25">
      <c r="A211" s="315">
        <v>22021006</v>
      </c>
      <c r="B211" s="695"/>
      <c r="C211" s="311"/>
      <c r="D211" s="311" t="s">
        <v>155</v>
      </c>
      <c r="E211" s="695"/>
      <c r="F211" s="316" t="s">
        <v>198</v>
      </c>
      <c r="G211" s="729"/>
      <c r="H211" s="729"/>
      <c r="I211" s="729"/>
      <c r="J211" s="744"/>
      <c r="K211" s="721"/>
      <c r="L211" s="729"/>
      <c r="M211" s="729"/>
      <c r="N211" s="729"/>
      <c r="O211" s="729">
        <f t="shared" si="10"/>
        <v>0</v>
      </c>
    </row>
    <row r="212" spans="1:15" x14ac:dyDescent="0.25">
      <c r="A212" s="315">
        <v>22021007</v>
      </c>
      <c r="B212" s="695"/>
      <c r="C212" s="311"/>
      <c r="D212" s="311" t="s">
        <v>155</v>
      </c>
      <c r="E212" s="695"/>
      <c r="F212" s="316" t="s">
        <v>199</v>
      </c>
      <c r="G212" s="729"/>
      <c r="H212" s="729">
        <v>150000000</v>
      </c>
      <c r="I212" s="729"/>
      <c r="J212" s="744"/>
      <c r="K212" s="721"/>
      <c r="L212" s="729">
        <v>150000000</v>
      </c>
      <c r="M212" s="729">
        <v>150000000</v>
      </c>
      <c r="N212" s="729">
        <v>150000000</v>
      </c>
      <c r="O212" s="729">
        <f t="shared" si="10"/>
        <v>450000000</v>
      </c>
    </row>
    <row r="213" spans="1:15" x14ac:dyDescent="0.25">
      <c r="A213" s="315">
        <v>22021021</v>
      </c>
      <c r="B213" s="695"/>
      <c r="C213" s="311"/>
      <c r="D213" s="311" t="s">
        <v>155</v>
      </c>
      <c r="E213" s="695"/>
      <c r="F213" s="316" t="s">
        <v>904</v>
      </c>
      <c r="G213" s="729"/>
      <c r="H213" s="729">
        <v>100000000</v>
      </c>
      <c r="I213" s="729"/>
      <c r="J213" s="744"/>
      <c r="K213" s="721"/>
      <c r="L213" s="729">
        <v>100000000</v>
      </c>
      <c r="M213" s="729">
        <v>100000000</v>
      </c>
      <c r="N213" s="729">
        <v>100000000</v>
      </c>
      <c r="O213" s="729">
        <f t="shared" si="10"/>
        <v>300000000</v>
      </c>
    </row>
    <row r="214" spans="1:15" x14ac:dyDescent="0.25">
      <c r="A214" s="315">
        <v>22021024</v>
      </c>
      <c r="B214" s="695"/>
      <c r="C214" s="311"/>
      <c r="D214" s="311" t="s">
        <v>155</v>
      </c>
      <c r="E214" s="695"/>
      <c r="F214" s="316" t="s">
        <v>201</v>
      </c>
      <c r="G214" s="729">
        <v>6000000</v>
      </c>
      <c r="H214" s="729">
        <v>50000000</v>
      </c>
      <c r="I214" s="729">
        <v>8300000</v>
      </c>
      <c r="J214" s="744"/>
      <c r="K214" s="721"/>
      <c r="L214" s="729">
        <v>50000000</v>
      </c>
      <c r="M214" s="729">
        <v>50000000</v>
      </c>
      <c r="N214" s="729">
        <v>50000000</v>
      </c>
      <c r="O214" s="729">
        <f t="shared" si="10"/>
        <v>150000000</v>
      </c>
    </row>
    <row r="215" spans="1:15" x14ac:dyDescent="0.25">
      <c r="A215" s="315">
        <v>22021026</v>
      </c>
      <c r="B215" s="695"/>
      <c r="C215" s="311"/>
      <c r="D215" s="311" t="s">
        <v>155</v>
      </c>
      <c r="E215" s="695"/>
      <c r="F215" s="316" t="s">
        <v>202</v>
      </c>
      <c r="G215" s="729">
        <v>697120000</v>
      </c>
      <c r="H215" s="729">
        <v>1200000000</v>
      </c>
      <c r="I215" s="729">
        <v>652600000</v>
      </c>
      <c r="J215" s="744"/>
      <c r="K215" s="721"/>
      <c r="L215" s="729">
        <v>1200000000</v>
      </c>
      <c r="M215" s="729">
        <v>1200000000</v>
      </c>
      <c r="N215" s="729">
        <v>1200000000</v>
      </c>
      <c r="O215" s="729">
        <f t="shared" si="10"/>
        <v>3600000000</v>
      </c>
    </row>
    <row r="216" spans="1:15" x14ac:dyDescent="0.25">
      <c r="A216" s="315">
        <v>22021033</v>
      </c>
      <c r="B216" s="695"/>
      <c r="C216" s="311"/>
      <c r="D216" s="311" t="s">
        <v>155</v>
      </c>
      <c r="E216" s="695"/>
      <c r="F216" s="316" t="s">
        <v>909</v>
      </c>
      <c r="G216" s="729">
        <v>60500000</v>
      </c>
      <c r="H216" s="729">
        <v>640000000</v>
      </c>
      <c r="I216" s="729">
        <v>70500000</v>
      </c>
      <c r="J216" s="744"/>
      <c r="K216" s="721"/>
      <c r="L216" s="729">
        <v>640000000</v>
      </c>
      <c r="M216" s="729">
        <v>640000000</v>
      </c>
      <c r="N216" s="729">
        <v>640000000</v>
      </c>
      <c r="O216" s="729">
        <f t="shared" si="10"/>
        <v>1920000000</v>
      </c>
    </row>
    <row r="217" spans="1:15" x14ac:dyDescent="0.25">
      <c r="A217" s="746"/>
      <c r="B217" s="746"/>
      <c r="C217" s="746"/>
      <c r="D217" s="746"/>
      <c r="E217" s="746"/>
      <c r="F217" s="747"/>
      <c r="G217" s="748"/>
      <c r="H217" s="749"/>
      <c r="I217" s="324"/>
      <c r="J217" s="324"/>
      <c r="K217" s="324"/>
      <c r="L217" s="748"/>
      <c r="M217" s="748"/>
      <c r="N217" s="748"/>
      <c r="O217" s="748"/>
    </row>
    <row r="218" spans="1:15" x14ac:dyDescent="0.25">
      <c r="A218" s="746"/>
      <c r="B218" s="746"/>
      <c r="C218" s="746"/>
      <c r="D218" s="746"/>
      <c r="E218" s="746"/>
      <c r="F218" s="310" t="s">
        <v>582</v>
      </c>
      <c r="G218" s="746"/>
      <c r="H218" s="746"/>
      <c r="I218" s="324"/>
      <c r="J218" s="324"/>
      <c r="K218" s="324"/>
      <c r="L218" s="746"/>
      <c r="M218" s="746"/>
      <c r="N218" s="746"/>
      <c r="O218" s="746"/>
    </row>
    <row r="219" spans="1:15" x14ac:dyDescent="0.25">
      <c r="A219" s="750"/>
      <c r="B219" s="750"/>
      <c r="C219" s="750"/>
      <c r="D219" s="750"/>
      <c r="E219" s="750"/>
      <c r="F219" s="751"/>
      <c r="G219" s="752"/>
      <c r="H219" s="753"/>
      <c r="I219" s="327"/>
      <c r="J219" s="327"/>
      <c r="K219" s="327"/>
      <c r="L219" s="752"/>
      <c r="M219" s="752"/>
      <c r="N219" s="752"/>
      <c r="O219" s="752"/>
    </row>
    <row r="220" spans="1:15" x14ac:dyDescent="0.25">
      <c r="A220" s="750"/>
      <c r="B220" s="750"/>
      <c r="C220" s="750"/>
      <c r="D220" s="750"/>
      <c r="E220" s="750"/>
      <c r="F220" s="709" t="s">
        <v>583</v>
      </c>
      <c r="G220" s="734">
        <f>G188</f>
        <v>15343700</v>
      </c>
      <c r="H220" s="734">
        <f>H188</f>
        <v>15343700</v>
      </c>
      <c r="I220" s="734">
        <f>I188</f>
        <v>7671850</v>
      </c>
      <c r="J220" s="737"/>
      <c r="K220" s="738"/>
      <c r="L220" s="734">
        <f>L188</f>
        <v>17561057</v>
      </c>
      <c r="M220" s="734">
        <f>M188</f>
        <v>17561057</v>
      </c>
      <c r="N220" s="734">
        <f>N188</f>
        <v>17561057</v>
      </c>
      <c r="O220" s="734">
        <f>SUM(L220:N220)</f>
        <v>52683171</v>
      </c>
    </row>
    <row r="221" spans="1:15" x14ac:dyDescent="0.25">
      <c r="A221" s="750"/>
      <c r="B221" s="750"/>
      <c r="C221" s="750"/>
      <c r="D221" s="750"/>
      <c r="E221" s="750"/>
      <c r="F221" s="709" t="s">
        <v>584</v>
      </c>
      <c r="G221" s="734">
        <f>G195</f>
        <v>1123770000</v>
      </c>
      <c r="H221" s="734">
        <f>H195</f>
        <v>3000000000</v>
      </c>
      <c r="I221" s="734">
        <f>I195</f>
        <v>818600000</v>
      </c>
      <c r="J221" s="737"/>
      <c r="K221" s="738"/>
      <c r="L221" s="734">
        <f>L195</f>
        <v>3000000000</v>
      </c>
      <c r="M221" s="734">
        <f>M195</f>
        <v>3000000000</v>
      </c>
      <c r="N221" s="734">
        <f>N195</f>
        <v>3000000000</v>
      </c>
      <c r="O221" s="734">
        <f>SUM(L221:N221)</f>
        <v>9000000000</v>
      </c>
    </row>
    <row r="222" spans="1:15" x14ac:dyDescent="0.25">
      <c r="A222" s="750"/>
      <c r="B222" s="750"/>
      <c r="C222" s="750"/>
      <c r="D222" s="750"/>
      <c r="E222" s="750"/>
      <c r="F222" s="709" t="s">
        <v>203</v>
      </c>
      <c r="G222" s="734"/>
      <c r="H222" s="734"/>
      <c r="I222" s="734"/>
      <c r="J222" s="737"/>
      <c r="K222" s="738"/>
      <c r="L222" s="734"/>
      <c r="M222" s="734"/>
      <c r="N222" s="734"/>
      <c r="O222" s="734">
        <f>SUM(L222:N222)</f>
        <v>0</v>
      </c>
    </row>
    <row r="223" spans="1:15" x14ac:dyDescent="0.25">
      <c r="A223" s="750"/>
      <c r="B223" s="750"/>
      <c r="C223" s="750"/>
      <c r="D223" s="750"/>
      <c r="E223" s="750"/>
      <c r="F223" s="709"/>
      <c r="G223" s="734"/>
      <c r="H223" s="734"/>
      <c r="I223" s="734"/>
      <c r="J223" s="737"/>
      <c r="K223" s="738"/>
      <c r="L223" s="734"/>
      <c r="M223" s="734"/>
      <c r="N223" s="734"/>
      <c r="O223" s="734">
        <f>SUM(L223:N223)</f>
        <v>0</v>
      </c>
    </row>
    <row r="224" spans="1:15" x14ac:dyDescent="0.25">
      <c r="A224" s="750"/>
      <c r="B224" s="750"/>
      <c r="C224" s="750"/>
      <c r="D224" s="750"/>
      <c r="E224" s="750"/>
      <c r="F224" s="709" t="s">
        <v>130</v>
      </c>
      <c r="G224" s="734">
        <f>SUM(G220:G222)</f>
        <v>1139113700</v>
      </c>
      <c r="H224" s="734">
        <f>SUM(H220:H222)</f>
        <v>3015343700</v>
      </c>
      <c r="I224" s="734">
        <f>SUM(I220:I222)</f>
        <v>826271850</v>
      </c>
      <c r="J224" s="737"/>
      <c r="K224" s="738"/>
      <c r="L224" s="734">
        <f>SUM(L220:L222)</f>
        <v>3017561057</v>
      </c>
      <c r="M224" s="734">
        <f>SUM(M220:M222)</f>
        <v>3017561057</v>
      </c>
      <c r="N224" s="734">
        <f>SUM(N220:N222)</f>
        <v>3017561057</v>
      </c>
      <c r="O224" s="734">
        <f>SUM(L224:N224)</f>
        <v>9052683171</v>
      </c>
    </row>
    <row r="227" spans="1:15" ht="20.25" customHeight="1" x14ac:dyDescent="0.25">
      <c r="A227" s="1290" t="s">
        <v>133</v>
      </c>
      <c r="B227" s="1290"/>
      <c r="C227" s="1290"/>
      <c r="D227" s="1290"/>
      <c r="E227" s="1290"/>
      <c r="F227" s="1290"/>
      <c r="G227" s="1290"/>
      <c r="H227" s="1290"/>
      <c r="I227" s="1290"/>
      <c r="J227" s="1290"/>
      <c r="K227" s="1290"/>
      <c r="L227" s="1290"/>
      <c r="M227" s="1290"/>
      <c r="N227" s="1290"/>
      <c r="O227" s="1290"/>
    </row>
    <row r="228" spans="1:15" x14ac:dyDescent="0.25">
      <c r="A228" s="1291" t="s">
        <v>1792</v>
      </c>
      <c r="B228" s="1291"/>
      <c r="C228" s="1291"/>
      <c r="D228" s="1291"/>
      <c r="E228" s="1291"/>
      <c r="F228" s="1291"/>
      <c r="G228" s="1291"/>
      <c r="H228" s="1291"/>
      <c r="I228" s="1291"/>
      <c r="J228" s="1291"/>
      <c r="K228" s="1291"/>
      <c r="L228" s="1291"/>
      <c r="M228" s="1291"/>
      <c r="N228" s="1291"/>
      <c r="O228" s="1291"/>
    </row>
    <row r="229" spans="1:15" ht="51.75" x14ac:dyDescent="0.25">
      <c r="A229" s="995" t="s">
        <v>135</v>
      </c>
      <c r="B229" s="995" t="s">
        <v>136</v>
      </c>
      <c r="C229" s="995" t="s">
        <v>137</v>
      </c>
      <c r="D229" s="995" t="s">
        <v>138</v>
      </c>
      <c r="E229" s="995" t="s">
        <v>139</v>
      </c>
      <c r="F229" s="46" t="s">
        <v>140</v>
      </c>
      <c r="G229" s="995" t="s">
        <v>141</v>
      </c>
      <c r="H229" s="995" t="s">
        <v>142</v>
      </c>
      <c r="I229" s="995" t="s">
        <v>143</v>
      </c>
      <c r="J229" s="717" t="s">
        <v>1350</v>
      </c>
      <c r="K229" s="718" t="s">
        <v>1348</v>
      </c>
      <c r="L229" s="995" t="s">
        <v>144</v>
      </c>
      <c r="M229" s="995" t="s">
        <v>145</v>
      </c>
      <c r="N229" s="995" t="s">
        <v>146</v>
      </c>
      <c r="O229" s="995" t="s">
        <v>147</v>
      </c>
    </row>
    <row r="230" spans="1:15" x14ac:dyDescent="0.25">
      <c r="A230" s="53"/>
      <c r="B230" s="54"/>
      <c r="C230" s="54"/>
      <c r="D230" s="55"/>
      <c r="E230" s="54"/>
      <c r="F230" s="58"/>
      <c r="G230" s="719"/>
      <c r="H230" s="719"/>
      <c r="I230" s="719"/>
      <c r="J230" s="719"/>
      <c r="K230" s="719"/>
      <c r="L230" s="57"/>
      <c r="M230" s="57"/>
      <c r="N230" s="57"/>
      <c r="O230" s="57"/>
    </row>
    <row r="231" spans="1:15" x14ac:dyDescent="0.25">
      <c r="A231" s="707">
        <v>2</v>
      </c>
      <c r="B231" s="48"/>
      <c r="C231" s="49"/>
      <c r="D231" s="49"/>
      <c r="E231" s="48"/>
      <c r="F231" s="45" t="s">
        <v>153</v>
      </c>
      <c r="G231" s="719">
        <f>SUM(G232,G249)</f>
        <v>3982163000</v>
      </c>
      <c r="H231" s="719">
        <f>SUM(H232,H249)</f>
        <v>9800000000</v>
      </c>
      <c r="I231" s="719">
        <f>SUM(I232,I249)</f>
        <v>486980000</v>
      </c>
      <c r="J231" s="720"/>
      <c r="K231" s="721"/>
      <c r="L231" s="719">
        <f>SUM(L232,L249)</f>
        <v>9000000000</v>
      </c>
      <c r="M231" s="719">
        <f>SUM(M232,M249)</f>
        <v>11000000000</v>
      </c>
      <c r="N231" s="719">
        <f>SUM(N232,N249)</f>
        <v>11000000000</v>
      </c>
      <c r="O231" s="719">
        <f t="shared" ref="O231:O259" si="12">SUM(L231:N231)</f>
        <v>31000000000</v>
      </c>
    </row>
    <row r="232" spans="1:15" x14ac:dyDescent="0.25">
      <c r="A232" s="707">
        <v>2202</v>
      </c>
      <c r="B232" s="48"/>
      <c r="C232" s="49"/>
      <c r="D232" s="49"/>
      <c r="E232" s="48"/>
      <c r="F232" s="52" t="s">
        <v>162</v>
      </c>
      <c r="G232" s="719">
        <f>G233+G237+G241+G243+G245+G247</f>
        <v>3982163000</v>
      </c>
      <c r="H232" s="719">
        <f>H233+H237+H241+H243+H245+H247</f>
        <v>5000000000</v>
      </c>
      <c r="I232" s="719">
        <f>I233+I237+I241+I243+I245+I247</f>
        <v>477980000</v>
      </c>
      <c r="J232" s="720"/>
      <c r="K232" s="721"/>
      <c r="L232" s="719">
        <f>L233+L237+L241+L243+L245+L247</f>
        <v>5000000000</v>
      </c>
      <c r="M232" s="719">
        <f>M233+M237+M241+M243+M245+M247</f>
        <v>5000000000</v>
      </c>
      <c r="N232" s="719">
        <f>N233+N237+N241+N243+N245+N247</f>
        <v>5000000000</v>
      </c>
      <c r="O232" s="719">
        <f t="shared" si="12"/>
        <v>15000000000</v>
      </c>
    </row>
    <row r="233" spans="1:15" x14ac:dyDescent="0.25">
      <c r="A233" s="707">
        <v>220201</v>
      </c>
      <c r="B233" s="48"/>
      <c r="C233" s="49"/>
      <c r="D233" s="49"/>
      <c r="E233" s="48"/>
      <c r="F233" s="52" t="s">
        <v>163</v>
      </c>
      <c r="G233" s="722">
        <f>SUM(G234:G236)</f>
        <v>0</v>
      </c>
      <c r="H233" s="722">
        <f>SUM(H234:H236)</f>
        <v>337000000</v>
      </c>
      <c r="I233" s="722">
        <f>SUM(I234:I236)</f>
        <v>0</v>
      </c>
      <c r="J233" s="723"/>
      <c r="K233" s="724"/>
      <c r="L233" s="722">
        <f>SUM(L234:L236)</f>
        <v>337000000</v>
      </c>
      <c r="M233" s="722">
        <f>SUM(M234:M236)</f>
        <v>337000000</v>
      </c>
      <c r="N233" s="722">
        <f>SUM(N234:N236)</f>
        <v>337000000</v>
      </c>
      <c r="O233" s="722">
        <f t="shared" si="12"/>
        <v>1011000000</v>
      </c>
    </row>
    <row r="234" spans="1:15" x14ac:dyDescent="0.25">
      <c r="A234" s="53">
        <v>22020101</v>
      </c>
      <c r="B234" s="48"/>
      <c r="C234" s="49"/>
      <c r="D234" s="49" t="s">
        <v>155</v>
      </c>
      <c r="E234" s="48"/>
      <c r="F234" s="56" t="s">
        <v>164</v>
      </c>
      <c r="G234" s="722"/>
      <c r="H234" s="722">
        <v>110000000</v>
      </c>
      <c r="I234" s="722"/>
      <c r="J234" s="723"/>
      <c r="K234" s="724"/>
      <c r="L234" s="722">
        <v>110000000</v>
      </c>
      <c r="M234" s="722">
        <v>110000000</v>
      </c>
      <c r="N234" s="722">
        <v>110000000</v>
      </c>
      <c r="O234" s="722">
        <f t="shared" si="12"/>
        <v>330000000</v>
      </c>
    </row>
    <row r="235" spans="1:15" x14ac:dyDescent="0.25">
      <c r="A235" s="53">
        <v>22020102</v>
      </c>
      <c r="B235" s="48"/>
      <c r="C235" s="49"/>
      <c r="D235" s="49" t="s">
        <v>155</v>
      </c>
      <c r="E235" s="48"/>
      <c r="F235" s="56" t="s">
        <v>165</v>
      </c>
      <c r="G235" s="722"/>
      <c r="H235" s="722">
        <v>214000000</v>
      </c>
      <c r="I235" s="722"/>
      <c r="J235" s="723"/>
      <c r="K235" s="724"/>
      <c r="L235" s="722">
        <v>214000000</v>
      </c>
      <c r="M235" s="722">
        <v>214000000</v>
      </c>
      <c r="N235" s="722">
        <v>214000000</v>
      </c>
      <c r="O235" s="722">
        <f t="shared" si="12"/>
        <v>642000000</v>
      </c>
    </row>
    <row r="236" spans="1:15" ht="26.25" x14ac:dyDescent="0.25">
      <c r="A236" s="53">
        <v>22020103</v>
      </c>
      <c r="B236" s="48"/>
      <c r="C236" s="49"/>
      <c r="D236" s="49" t="s">
        <v>155</v>
      </c>
      <c r="E236" s="48"/>
      <c r="F236" s="56" t="s">
        <v>974</v>
      </c>
      <c r="G236" s="722"/>
      <c r="H236" s="722">
        <v>13000000</v>
      </c>
      <c r="I236" s="722"/>
      <c r="J236" s="723"/>
      <c r="K236" s="724"/>
      <c r="L236" s="722">
        <v>13000000</v>
      </c>
      <c r="M236" s="722">
        <v>13000000</v>
      </c>
      <c r="N236" s="722">
        <v>13000000</v>
      </c>
      <c r="O236" s="722">
        <f t="shared" si="12"/>
        <v>39000000</v>
      </c>
    </row>
    <row r="237" spans="1:15" x14ac:dyDescent="0.25">
      <c r="A237" s="707">
        <v>220203</v>
      </c>
      <c r="B237" s="48"/>
      <c r="C237" s="49"/>
      <c r="D237" s="49"/>
      <c r="E237" s="48"/>
      <c r="F237" s="52" t="s">
        <v>172</v>
      </c>
      <c r="G237" s="719">
        <f>SUM(G238:G240)</f>
        <v>378000000</v>
      </c>
      <c r="H237" s="719">
        <f>SUM(H238:H240)</f>
        <v>220000000</v>
      </c>
      <c r="I237" s="719">
        <f>SUM(I238:I240)</f>
        <v>0</v>
      </c>
      <c r="J237" s="720"/>
      <c r="K237" s="721"/>
      <c r="L237" s="719">
        <f>SUM(L238:L240)</f>
        <v>220000000</v>
      </c>
      <c r="M237" s="719">
        <f>SUM(M238:M240)</f>
        <v>220000000</v>
      </c>
      <c r="N237" s="719">
        <f>SUM(N238:N240)</f>
        <v>220000000</v>
      </c>
      <c r="O237" s="719">
        <f t="shared" si="12"/>
        <v>660000000</v>
      </c>
    </row>
    <row r="238" spans="1:15" ht="26.25" x14ac:dyDescent="0.25">
      <c r="A238" s="53">
        <v>22020301</v>
      </c>
      <c r="B238" s="48"/>
      <c r="C238" s="49"/>
      <c r="D238" s="49" t="s">
        <v>155</v>
      </c>
      <c r="E238" s="48"/>
      <c r="F238" s="56" t="s">
        <v>173</v>
      </c>
      <c r="G238" s="722"/>
      <c r="H238" s="722">
        <v>150000000</v>
      </c>
      <c r="I238" s="722"/>
      <c r="J238" s="723"/>
      <c r="K238" s="724"/>
      <c r="L238" s="722">
        <v>150000000</v>
      </c>
      <c r="M238" s="722">
        <v>150000000</v>
      </c>
      <c r="N238" s="722">
        <v>150000000</v>
      </c>
      <c r="O238" s="722">
        <f t="shared" si="12"/>
        <v>450000000</v>
      </c>
    </row>
    <row r="239" spans="1:15" x14ac:dyDescent="0.25">
      <c r="A239" s="53">
        <v>22020302</v>
      </c>
      <c r="B239" s="48"/>
      <c r="C239" s="49"/>
      <c r="D239" s="49" t="s">
        <v>155</v>
      </c>
      <c r="E239" s="48"/>
      <c r="F239" s="56" t="s">
        <v>174</v>
      </c>
      <c r="G239" s="722">
        <v>98000000</v>
      </c>
      <c r="H239" s="722">
        <v>0</v>
      </c>
      <c r="I239" s="722"/>
      <c r="J239" s="723"/>
      <c r="K239" s="724"/>
      <c r="L239" s="722">
        <v>0</v>
      </c>
      <c r="M239" s="722">
        <v>0</v>
      </c>
      <c r="N239" s="722">
        <v>0</v>
      </c>
      <c r="O239" s="722">
        <f t="shared" si="12"/>
        <v>0</v>
      </c>
    </row>
    <row r="240" spans="1:15" ht="26.25" x14ac:dyDescent="0.25">
      <c r="A240" s="53">
        <v>22020311</v>
      </c>
      <c r="B240" s="48"/>
      <c r="C240" s="49"/>
      <c r="D240" s="49" t="s">
        <v>155</v>
      </c>
      <c r="E240" s="48"/>
      <c r="F240" s="56" t="s">
        <v>1000</v>
      </c>
      <c r="G240" s="722">
        <v>280000000</v>
      </c>
      <c r="H240" s="722">
        <v>70000000</v>
      </c>
      <c r="I240" s="722"/>
      <c r="J240" s="723"/>
      <c r="K240" s="724"/>
      <c r="L240" s="722">
        <v>70000000</v>
      </c>
      <c r="M240" s="722">
        <v>70000000</v>
      </c>
      <c r="N240" s="722">
        <v>70000000</v>
      </c>
      <c r="O240" s="722">
        <f t="shared" si="12"/>
        <v>210000000</v>
      </c>
    </row>
    <row r="241" spans="1:15" x14ac:dyDescent="0.25">
      <c r="A241" s="707">
        <v>220204</v>
      </c>
      <c r="B241" s="48"/>
      <c r="C241" s="49"/>
      <c r="D241" s="49"/>
      <c r="E241" s="48"/>
      <c r="F241" s="52" t="s">
        <v>177</v>
      </c>
      <c r="G241" s="719">
        <f>SUM(G242:G242)</f>
        <v>0</v>
      </c>
      <c r="H241" s="719">
        <f>SUM(H242:H242)</f>
        <v>10000000</v>
      </c>
      <c r="I241" s="719">
        <f>SUM(I242:I242)</f>
        <v>0</v>
      </c>
      <c r="J241" s="720"/>
      <c r="K241" s="721"/>
      <c r="L241" s="719">
        <f>SUM(L242:L242)</f>
        <v>10000000</v>
      </c>
      <c r="M241" s="719">
        <f>SUM(M242:M242)</f>
        <v>10000000</v>
      </c>
      <c r="N241" s="719">
        <f>SUM(N242:N242)</f>
        <v>10000000</v>
      </c>
      <c r="O241" s="719">
        <f t="shared" si="12"/>
        <v>30000000</v>
      </c>
    </row>
    <row r="242" spans="1:15" x14ac:dyDescent="0.25">
      <c r="A242" s="53">
        <v>22020408</v>
      </c>
      <c r="B242" s="48"/>
      <c r="C242" s="49"/>
      <c r="D242" s="49" t="s">
        <v>155</v>
      </c>
      <c r="E242" s="48"/>
      <c r="F242" s="56" t="s">
        <v>895</v>
      </c>
      <c r="G242" s="722"/>
      <c r="H242" s="722">
        <v>10000000</v>
      </c>
      <c r="I242" s="722"/>
      <c r="J242" s="723"/>
      <c r="K242" s="724"/>
      <c r="L242" s="722">
        <v>10000000</v>
      </c>
      <c r="M242" s="722">
        <v>10000000</v>
      </c>
      <c r="N242" s="722">
        <v>10000000</v>
      </c>
      <c r="O242" s="722">
        <f t="shared" si="12"/>
        <v>30000000</v>
      </c>
    </row>
    <row r="243" spans="1:15" x14ac:dyDescent="0.25">
      <c r="A243" s="707">
        <v>220206</v>
      </c>
      <c r="B243" s="48"/>
      <c r="C243" s="49"/>
      <c r="D243" s="49"/>
      <c r="E243" s="48"/>
      <c r="F243" s="52" t="s">
        <v>187</v>
      </c>
      <c r="G243" s="719">
        <f>SUM(G244:G244)</f>
        <v>3604163000</v>
      </c>
      <c r="H243" s="719">
        <f>SUM(H244:H244)</f>
        <v>4100000000</v>
      </c>
      <c r="I243" s="719">
        <f>SUM(I244:I244)</f>
        <v>477980000</v>
      </c>
      <c r="J243" s="720"/>
      <c r="K243" s="721"/>
      <c r="L243" s="719">
        <f>SUM(L244:L244)</f>
        <v>4100000000</v>
      </c>
      <c r="M243" s="719">
        <f>SUM(M244:M244)</f>
        <v>4100000000</v>
      </c>
      <c r="N243" s="719">
        <f>SUM(N244:N244)</f>
        <v>4100000000</v>
      </c>
      <c r="O243" s="719">
        <f t="shared" si="12"/>
        <v>12300000000</v>
      </c>
    </row>
    <row r="244" spans="1:15" ht="26.25" x14ac:dyDescent="0.25">
      <c r="A244" s="53">
        <v>22020604</v>
      </c>
      <c r="B244" s="48"/>
      <c r="C244" s="49"/>
      <c r="D244" s="49" t="s">
        <v>155</v>
      </c>
      <c r="E244" s="48"/>
      <c r="F244" s="56" t="s">
        <v>900</v>
      </c>
      <c r="G244" s="722">
        <v>3604163000</v>
      </c>
      <c r="H244" s="722">
        <v>4100000000</v>
      </c>
      <c r="I244" s="722">
        <v>477980000</v>
      </c>
      <c r="J244" s="723"/>
      <c r="K244" s="724"/>
      <c r="L244" s="722">
        <v>4100000000</v>
      </c>
      <c r="M244" s="722">
        <v>4100000000</v>
      </c>
      <c r="N244" s="722">
        <v>4100000000</v>
      </c>
      <c r="O244" s="719">
        <f t="shared" si="12"/>
        <v>12300000000</v>
      </c>
    </row>
    <row r="245" spans="1:15" x14ac:dyDescent="0.25">
      <c r="A245" s="707">
        <v>220209</v>
      </c>
      <c r="B245" s="48"/>
      <c r="C245" s="49"/>
      <c r="D245" s="49"/>
      <c r="E245" s="48"/>
      <c r="F245" s="52" t="s">
        <v>724</v>
      </c>
      <c r="G245" s="719">
        <f>SUM(G246:G246)</f>
        <v>0</v>
      </c>
      <c r="H245" s="719">
        <f>SUM(H246:H246)</f>
        <v>100000000</v>
      </c>
      <c r="I245" s="719">
        <f>SUM(I246:I246)</f>
        <v>0</v>
      </c>
      <c r="J245" s="720"/>
      <c r="K245" s="721"/>
      <c r="L245" s="719">
        <f>SUM(L246:L246)</f>
        <v>100000000</v>
      </c>
      <c r="M245" s="719">
        <f>SUM(M246:M246)</f>
        <v>100000000</v>
      </c>
      <c r="N245" s="719">
        <f>SUM(N246:N246)</f>
        <v>100000000</v>
      </c>
      <c r="O245" s="719">
        <f t="shared" si="12"/>
        <v>300000000</v>
      </c>
    </row>
    <row r="246" spans="1:15" x14ac:dyDescent="0.25">
      <c r="A246" s="53">
        <v>22020901</v>
      </c>
      <c r="B246" s="48"/>
      <c r="C246" s="49"/>
      <c r="D246" s="49" t="s">
        <v>155</v>
      </c>
      <c r="E246" s="48"/>
      <c r="F246" s="56" t="s">
        <v>725</v>
      </c>
      <c r="G246" s="719"/>
      <c r="H246" s="722">
        <v>100000000</v>
      </c>
      <c r="I246" s="722"/>
      <c r="J246" s="723"/>
      <c r="K246" s="724"/>
      <c r="L246" s="722">
        <v>100000000</v>
      </c>
      <c r="M246" s="722">
        <v>100000000</v>
      </c>
      <c r="N246" s="722">
        <v>100000000</v>
      </c>
      <c r="O246" s="719">
        <f t="shared" si="12"/>
        <v>300000000</v>
      </c>
    </row>
    <row r="247" spans="1:15" x14ac:dyDescent="0.25">
      <c r="A247" s="707">
        <v>220210</v>
      </c>
      <c r="B247" s="48"/>
      <c r="C247" s="49"/>
      <c r="D247" s="49"/>
      <c r="E247" s="48"/>
      <c r="F247" s="52" t="s">
        <v>193</v>
      </c>
      <c r="G247" s="719">
        <f>SUM(G248:G248)</f>
        <v>0</v>
      </c>
      <c r="H247" s="719">
        <f>SUM(H248:H248)</f>
        <v>233000000</v>
      </c>
      <c r="I247" s="719">
        <f>SUM(I248:I248)</f>
        <v>0</v>
      </c>
      <c r="J247" s="720"/>
      <c r="K247" s="721"/>
      <c r="L247" s="719">
        <f>SUM(L248:L248)</f>
        <v>233000000</v>
      </c>
      <c r="M247" s="719">
        <f>SUM(M248:M248)</f>
        <v>233000000</v>
      </c>
      <c r="N247" s="719">
        <f>SUM(N248:N248)</f>
        <v>233000000</v>
      </c>
      <c r="O247" s="719">
        <f t="shared" si="12"/>
        <v>699000000</v>
      </c>
    </row>
    <row r="248" spans="1:15" x14ac:dyDescent="0.25">
      <c r="A248" s="53">
        <v>22021001</v>
      </c>
      <c r="B248" s="48"/>
      <c r="C248" s="49"/>
      <c r="D248" s="49" t="s">
        <v>155</v>
      </c>
      <c r="E248" s="48"/>
      <c r="F248" s="56" t="s">
        <v>194</v>
      </c>
      <c r="G248" s="719"/>
      <c r="H248" s="722">
        <v>233000000</v>
      </c>
      <c r="I248" s="722"/>
      <c r="J248" s="723"/>
      <c r="K248" s="724"/>
      <c r="L248" s="722">
        <v>233000000</v>
      </c>
      <c r="M248" s="722">
        <v>233000000</v>
      </c>
      <c r="N248" s="722">
        <v>233000000</v>
      </c>
      <c r="O248" s="719">
        <f t="shared" si="12"/>
        <v>699000000</v>
      </c>
    </row>
    <row r="249" spans="1:15" x14ac:dyDescent="0.25">
      <c r="A249" s="707">
        <v>23</v>
      </c>
      <c r="B249" s="48"/>
      <c r="C249" s="49"/>
      <c r="D249" s="49"/>
      <c r="E249" s="48"/>
      <c r="F249" s="52" t="s">
        <v>203</v>
      </c>
      <c r="G249" s="719">
        <f>SUM(G250)</f>
        <v>0</v>
      </c>
      <c r="H249" s="719">
        <f>SUM(H250)</f>
        <v>4800000000</v>
      </c>
      <c r="I249" s="719">
        <f>SUM(I250)</f>
        <v>9000000</v>
      </c>
      <c r="J249" s="720"/>
      <c r="K249" s="721"/>
      <c r="L249" s="719">
        <f>SUM(L250)</f>
        <v>4000000000</v>
      </c>
      <c r="M249" s="719">
        <f>SUM(M250)</f>
        <v>6000000000</v>
      </c>
      <c r="N249" s="719">
        <f>SUM(N250)</f>
        <v>6000000000</v>
      </c>
      <c r="O249" s="719">
        <f t="shared" si="12"/>
        <v>16000000000</v>
      </c>
    </row>
    <row r="250" spans="1:15" x14ac:dyDescent="0.25">
      <c r="A250" s="707">
        <v>2301</v>
      </c>
      <c r="B250" s="48"/>
      <c r="C250" s="49"/>
      <c r="D250" s="49"/>
      <c r="E250" s="48"/>
      <c r="F250" s="52" t="s">
        <v>204</v>
      </c>
      <c r="G250" s="719">
        <f>G251</f>
        <v>0</v>
      </c>
      <c r="H250" s="719">
        <f>H251</f>
        <v>4800000000</v>
      </c>
      <c r="I250" s="719">
        <f>I251</f>
        <v>9000000</v>
      </c>
      <c r="J250" s="720"/>
      <c r="K250" s="721"/>
      <c r="L250" s="719">
        <f>L251</f>
        <v>4000000000</v>
      </c>
      <c r="M250" s="719">
        <f>M251</f>
        <v>6000000000</v>
      </c>
      <c r="N250" s="719">
        <f>N251</f>
        <v>6000000000</v>
      </c>
      <c r="O250" s="719">
        <f t="shared" si="12"/>
        <v>16000000000</v>
      </c>
    </row>
    <row r="251" spans="1:15" x14ac:dyDescent="0.25">
      <c r="A251" s="707">
        <v>230101</v>
      </c>
      <c r="B251" s="48"/>
      <c r="C251" s="49"/>
      <c r="D251" s="49"/>
      <c r="E251" s="48"/>
      <c r="F251" s="52" t="s">
        <v>205</v>
      </c>
      <c r="G251" s="719">
        <f>SUM(G252:G259)</f>
        <v>0</v>
      </c>
      <c r="H251" s="719">
        <f>SUM(H252:H259)</f>
        <v>4800000000</v>
      </c>
      <c r="I251" s="719">
        <f>SUM(I252:I259)</f>
        <v>9000000</v>
      </c>
      <c r="J251" s="720"/>
      <c r="K251" s="721"/>
      <c r="L251" s="719">
        <f>SUM(L252:L259)</f>
        <v>4000000000</v>
      </c>
      <c r="M251" s="719">
        <f>SUM(M252:M259)</f>
        <v>6000000000</v>
      </c>
      <c r="N251" s="719">
        <f>SUM(N252:N259)</f>
        <v>6000000000</v>
      </c>
      <c r="O251" s="719">
        <f t="shared" si="12"/>
        <v>16000000000</v>
      </c>
    </row>
    <row r="252" spans="1:15" x14ac:dyDescent="0.25">
      <c r="A252" s="53">
        <v>23010101</v>
      </c>
      <c r="B252" s="48"/>
      <c r="C252" s="49"/>
      <c r="D252" s="49" t="s">
        <v>206</v>
      </c>
      <c r="E252" s="48"/>
      <c r="F252" s="56" t="s">
        <v>207</v>
      </c>
      <c r="G252" s="719"/>
      <c r="H252" s="722">
        <v>80000000</v>
      </c>
      <c r="I252" s="722"/>
      <c r="J252" s="723"/>
      <c r="K252" s="724"/>
      <c r="L252" s="722">
        <v>20000000</v>
      </c>
      <c r="M252" s="722">
        <v>80000000</v>
      </c>
      <c r="N252" s="722">
        <v>80000000</v>
      </c>
      <c r="O252" s="722">
        <f t="shared" si="12"/>
        <v>180000000</v>
      </c>
    </row>
    <row r="253" spans="1:15" x14ac:dyDescent="0.25">
      <c r="A253" s="53">
        <v>23010105</v>
      </c>
      <c r="B253" s="48"/>
      <c r="C253" s="49"/>
      <c r="D253" s="49" t="s">
        <v>206</v>
      </c>
      <c r="E253" s="48"/>
      <c r="F253" s="56" t="s">
        <v>738</v>
      </c>
      <c r="G253" s="719"/>
      <c r="H253" s="722">
        <v>10000000</v>
      </c>
      <c r="I253" s="722"/>
      <c r="J253" s="723"/>
      <c r="K253" s="724"/>
      <c r="L253" s="722">
        <v>10000000</v>
      </c>
      <c r="M253" s="722">
        <v>10000000</v>
      </c>
      <c r="N253" s="722">
        <v>10000000</v>
      </c>
      <c r="O253" s="722">
        <f t="shared" si="12"/>
        <v>30000000</v>
      </c>
    </row>
    <row r="254" spans="1:15" x14ac:dyDescent="0.25">
      <c r="A254" s="53">
        <v>23010108</v>
      </c>
      <c r="B254" s="48"/>
      <c r="C254" s="49"/>
      <c r="D254" s="49" t="s">
        <v>206</v>
      </c>
      <c r="E254" s="48"/>
      <c r="F254" s="56" t="s">
        <v>1033</v>
      </c>
      <c r="G254" s="719"/>
      <c r="H254" s="722">
        <v>10000000</v>
      </c>
      <c r="I254" s="722"/>
      <c r="J254" s="723"/>
      <c r="K254" s="724"/>
      <c r="L254" s="722">
        <v>10000000</v>
      </c>
      <c r="M254" s="722">
        <v>10000000</v>
      </c>
      <c r="N254" s="722">
        <v>10000000</v>
      </c>
      <c r="O254" s="722">
        <f t="shared" si="12"/>
        <v>30000000</v>
      </c>
    </row>
    <row r="255" spans="1:15" ht="26.25" x14ac:dyDescent="0.25">
      <c r="A255" s="53">
        <v>23010112</v>
      </c>
      <c r="B255" s="48"/>
      <c r="C255" s="49"/>
      <c r="D255" s="49" t="s">
        <v>206</v>
      </c>
      <c r="E255" s="48"/>
      <c r="F255" s="56" t="s">
        <v>739</v>
      </c>
      <c r="G255" s="719"/>
      <c r="H255" s="722">
        <v>80000000</v>
      </c>
      <c r="I255" s="722"/>
      <c r="J255" s="723"/>
      <c r="K255" s="724"/>
      <c r="L255" s="722">
        <v>20000000</v>
      </c>
      <c r="M255" s="722">
        <v>80000000</v>
      </c>
      <c r="N255" s="722">
        <v>80000000</v>
      </c>
      <c r="O255" s="722">
        <f t="shared" si="12"/>
        <v>180000000</v>
      </c>
    </row>
    <row r="256" spans="1:15" x14ac:dyDescent="0.25">
      <c r="A256" s="53">
        <v>23010113</v>
      </c>
      <c r="B256" s="48"/>
      <c r="C256" s="49"/>
      <c r="D256" s="49" t="s">
        <v>206</v>
      </c>
      <c r="E256" s="48"/>
      <c r="F256" s="56" t="s">
        <v>740</v>
      </c>
      <c r="G256" s="719"/>
      <c r="H256" s="722">
        <v>50000000</v>
      </c>
      <c r="I256" s="722"/>
      <c r="J256" s="723"/>
      <c r="K256" s="724"/>
      <c r="L256" s="722">
        <v>20000000</v>
      </c>
      <c r="M256" s="722">
        <v>50000000</v>
      </c>
      <c r="N256" s="722">
        <v>50000000</v>
      </c>
      <c r="O256" s="722">
        <f t="shared" si="12"/>
        <v>120000000</v>
      </c>
    </row>
    <row r="257" spans="1:15" x14ac:dyDescent="0.25">
      <c r="A257" s="53">
        <v>23010114</v>
      </c>
      <c r="B257" s="48"/>
      <c r="C257" s="49"/>
      <c r="D257" s="49" t="s">
        <v>206</v>
      </c>
      <c r="E257" s="48"/>
      <c r="F257" s="56" t="s">
        <v>741</v>
      </c>
      <c r="G257" s="719"/>
      <c r="H257" s="722">
        <v>50000000</v>
      </c>
      <c r="I257" s="722"/>
      <c r="J257" s="723"/>
      <c r="K257" s="724"/>
      <c r="L257" s="722">
        <v>20000000</v>
      </c>
      <c r="M257" s="722">
        <v>50000000</v>
      </c>
      <c r="N257" s="722">
        <v>50000000</v>
      </c>
      <c r="O257" s="722">
        <f t="shared" si="12"/>
        <v>120000000</v>
      </c>
    </row>
    <row r="258" spans="1:15" ht="26.25" x14ac:dyDescent="0.25">
      <c r="A258" s="53">
        <v>23010115</v>
      </c>
      <c r="B258" s="48"/>
      <c r="C258" s="49"/>
      <c r="D258" s="49" t="s">
        <v>206</v>
      </c>
      <c r="E258" s="48"/>
      <c r="F258" s="56" t="s">
        <v>742</v>
      </c>
      <c r="G258" s="719"/>
      <c r="H258" s="722">
        <v>20000000</v>
      </c>
      <c r="I258" s="722"/>
      <c r="J258" s="723"/>
      <c r="K258" s="724"/>
      <c r="L258" s="722">
        <v>20000000</v>
      </c>
      <c r="M258" s="722">
        <v>20000000</v>
      </c>
      <c r="N258" s="722">
        <v>20000000</v>
      </c>
      <c r="O258" s="722">
        <f t="shared" si="12"/>
        <v>60000000</v>
      </c>
    </row>
    <row r="259" spans="1:15" x14ac:dyDescent="0.25">
      <c r="A259" s="53">
        <v>23010132</v>
      </c>
      <c r="B259" s="48"/>
      <c r="C259" s="49"/>
      <c r="D259" s="49" t="s">
        <v>206</v>
      </c>
      <c r="E259" s="48"/>
      <c r="F259" s="56" t="s">
        <v>1407</v>
      </c>
      <c r="G259" s="719"/>
      <c r="H259" s="722">
        <v>4500000000</v>
      </c>
      <c r="I259" s="722">
        <v>9000000</v>
      </c>
      <c r="J259" s="723"/>
      <c r="K259" s="724"/>
      <c r="L259" s="722">
        <v>3880000000</v>
      </c>
      <c r="M259" s="722">
        <v>5700000000</v>
      </c>
      <c r="N259" s="722">
        <v>5700000000</v>
      </c>
      <c r="O259" s="722">
        <f t="shared" si="12"/>
        <v>15280000000</v>
      </c>
    </row>
    <row r="260" spans="1:15" x14ac:dyDescent="0.25">
      <c r="A260" s="53"/>
      <c r="B260" s="53"/>
      <c r="C260" s="53"/>
      <c r="D260" s="53"/>
      <c r="E260" s="53"/>
      <c r="F260" s="707" t="s">
        <v>582</v>
      </c>
      <c r="G260" s="53"/>
      <c r="H260" s="53"/>
      <c r="I260" s="72"/>
      <c r="J260" s="72"/>
      <c r="K260" s="72"/>
      <c r="L260" s="53"/>
      <c r="M260" s="53"/>
      <c r="N260" s="53"/>
      <c r="O260" s="53"/>
    </row>
    <row r="261" spans="1:15" x14ac:dyDescent="0.25">
      <c r="A261" s="53"/>
      <c r="B261" s="53"/>
      <c r="C261" s="53"/>
      <c r="D261" s="53"/>
      <c r="E261" s="53"/>
      <c r="F261" s="51"/>
      <c r="G261" s="58"/>
      <c r="H261" s="56"/>
      <c r="I261" s="72"/>
      <c r="J261" s="72"/>
      <c r="K261" s="72"/>
      <c r="L261" s="58"/>
      <c r="M261" s="58"/>
      <c r="N261" s="58"/>
      <c r="O261" s="58"/>
    </row>
    <row r="262" spans="1:15" x14ac:dyDescent="0.25">
      <c r="A262" s="53"/>
      <c r="B262" s="53"/>
      <c r="C262" s="53"/>
      <c r="D262" s="53"/>
      <c r="E262" s="53"/>
      <c r="F262" s="51" t="s">
        <v>583</v>
      </c>
      <c r="G262" s="741"/>
      <c r="H262" s="741"/>
      <c r="I262" s="741"/>
      <c r="J262" s="735"/>
      <c r="K262" s="736"/>
      <c r="L262" s="741"/>
      <c r="M262" s="741"/>
      <c r="N262" s="741"/>
      <c r="O262" s="742">
        <f>SUM(L262:N262)</f>
        <v>0</v>
      </c>
    </row>
    <row r="263" spans="1:15" x14ac:dyDescent="0.25">
      <c r="A263" s="53"/>
      <c r="B263" s="53"/>
      <c r="C263" s="53"/>
      <c r="D263" s="53"/>
      <c r="E263" s="53"/>
      <c r="F263" s="51" t="s">
        <v>584</v>
      </c>
      <c r="G263" s="741"/>
      <c r="H263" s="741">
        <f>SUM(H232)</f>
        <v>5000000000</v>
      </c>
      <c r="I263" s="741">
        <f>SUM(I232)</f>
        <v>477980000</v>
      </c>
      <c r="J263" s="735"/>
      <c r="K263" s="736"/>
      <c r="L263" s="741">
        <f>SUM(L232)</f>
        <v>5000000000</v>
      </c>
      <c r="M263" s="741">
        <f>SUM(M232)</f>
        <v>5000000000</v>
      </c>
      <c r="N263" s="741">
        <f>SUM(N232)</f>
        <v>5000000000</v>
      </c>
      <c r="O263" s="742">
        <f>SUM(L263:N263)</f>
        <v>15000000000</v>
      </c>
    </row>
    <row r="264" spans="1:15" x14ac:dyDescent="0.25">
      <c r="A264" s="53"/>
      <c r="B264" s="53"/>
      <c r="C264" s="53"/>
      <c r="D264" s="53"/>
      <c r="E264" s="53"/>
      <c r="F264" s="51" t="s">
        <v>203</v>
      </c>
      <c r="G264" s="741">
        <f>G249</f>
        <v>0</v>
      </c>
      <c r="H264" s="741">
        <f>H249</f>
        <v>4800000000</v>
      </c>
      <c r="I264" s="741">
        <f>I249</f>
        <v>9000000</v>
      </c>
      <c r="J264" s="735"/>
      <c r="K264" s="736"/>
      <c r="L264" s="741">
        <f>L249</f>
        <v>4000000000</v>
      </c>
      <c r="M264" s="741">
        <f>M249</f>
        <v>6000000000</v>
      </c>
      <c r="N264" s="741">
        <f>N249</f>
        <v>6000000000</v>
      </c>
      <c r="O264" s="742">
        <f>SUM(L264:N264)</f>
        <v>16000000000</v>
      </c>
    </row>
    <row r="265" spans="1:15" x14ac:dyDescent="0.25">
      <c r="A265" s="53"/>
      <c r="B265" s="53"/>
      <c r="C265" s="53"/>
      <c r="D265" s="53"/>
      <c r="E265" s="53"/>
      <c r="F265" s="51"/>
      <c r="G265" s="741"/>
      <c r="H265" s="741"/>
      <c r="I265" s="741"/>
      <c r="J265" s="735"/>
      <c r="K265" s="736"/>
      <c r="L265" s="741"/>
      <c r="M265" s="741"/>
      <c r="N265" s="741"/>
      <c r="O265" s="742">
        <f>SUM(L265:N265)</f>
        <v>0</v>
      </c>
    </row>
    <row r="266" spans="1:15" x14ac:dyDescent="0.25">
      <c r="A266" s="53"/>
      <c r="B266" s="53"/>
      <c r="C266" s="53"/>
      <c r="D266" s="53"/>
      <c r="E266" s="53"/>
      <c r="F266" s="51" t="s">
        <v>130</v>
      </c>
      <c r="G266" s="742">
        <f>SUM(G262:G264)</f>
        <v>0</v>
      </c>
      <c r="H266" s="742">
        <f>SUM(H262:H264)</f>
        <v>9800000000</v>
      </c>
      <c r="I266" s="742">
        <f>SUM(I262:I264)</f>
        <v>486980000</v>
      </c>
      <c r="J266" s="737"/>
      <c r="K266" s="738"/>
      <c r="L266" s="742">
        <f>SUM(L262:L264)</f>
        <v>9000000000</v>
      </c>
      <c r="M266" s="742">
        <f>SUM(M262:M264)</f>
        <v>11000000000</v>
      </c>
      <c r="N266" s="742">
        <f>SUM(N262:N264)</f>
        <v>11000000000</v>
      </c>
      <c r="O266" s="742">
        <f>SUM(L266:N266)</f>
        <v>31000000000</v>
      </c>
    </row>
    <row r="269" spans="1:15" x14ac:dyDescent="0.25">
      <c r="A269" s="1290" t="s">
        <v>133</v>
      </c>
      <c r="B269" s="1290"/>
      <c r="C269" s="1290"/>
      <c r="D269" s="1290"/>
      <c r="E269" s="1290"/>
      <c r="F269" s="1290"/>
      <c r="G269" s="1290"/>
      <c r="H269" s="1290"/>
      <c r="I269" s="1290"/>
      <c r="J269" s="1290"/>
      <c r="K269" s="1290"/>
      <c r="L269" s="1290"/>
      <c r="M269" s="1290"/>
      <c r="N269" s="1290"/>
      <c r="O269" s="1290"/>
    </row>
    <row r="270" spans="1:15" x14ac:dyDescent="0.25">
      <c r="A270" s="1291" t="s">
        <v>1793</v>
      </c>
      <c r="B270" s="1291"/>
      <c r="C270" s="1291"/>
      <c r="D270" s="1291"/>
      <c r="E270" s="1291"/>
      <c r="F270" s="1291"/>
      <c r="G270" s="1291"/>
      <c r="H270" s="1291"/>
      <c r="I270" s="1291"/>
      <c r="J270" s="1291"/>
      <c r="K270" s="1291"/>
      <c r="L270" s="1291"/>
      <c r="M270" s="1291"/>
      <c r="N270" s="1291"/>
      <c r="O270" s="1291"/>
    </row>
    <row r="271" spans="1:15" ht="51.75" x14ac:dyDescent="0.25">
      <c r="A271" s="45" t="s">
        <v>135</v>
      </c>
      <c r="B271" s="45" t="s">
        <v>136</v>
      </c>
      <c r="C271" s="45" t="s">
        <v>137</v>
      </c>
      <c r="D271" s="45" t="s">
        <v>138</v>
      </c>
      <c r="E271" s="45" t="s">
        <v>139</v>
      </c>
      <c r="F271" s="46" t="s">
        <v>140</v>
      </c>
      <c r="G271" s="45" t="s">
        <v>141</v>
      </c>
      <c r="H271" s="45" t="s">
        <v>142</v>
      </c>
      <c r="I271" s="45" t="s">
        <v>143</v>
      </c>
      <c r="J271" s="727" t="s">
        <v>1350</v>
      </c>
      <c r="K271" s="728" t="s">
        <v>1348</v>
      </c>
      <c r="L271" s="45" t="s">
        <v>144</v>
      </c>
      <c r="M271" s="45" t="s">
        <v>145</v>
      </c>
      <c r="N271" s="45" t="s">
        <v>146</v>
      </c>
      <c r="O271" s="45" t="s">
        <v>147</v>
      </c>
    </row>
    <row r="272" spans="1:15" x14ac:dyDescent="0.25">
      <c r="A272" s="707">
        <v>2</v>
      </c>
      <c r="B272" s="48"/>
      <c r="C272" s="49"/>
      <c r="D272" s="49"/>
      <c r="E272" s="48"/>
      <c r="F272" s="45" t="s">
        <v>153</v>
      </c>
      <c r="G272" s="719">
        <f>SUM(G273,G280,)</f>
        <v>167132171</v>
      </c>
      <c r="H272" s="719">
        <f>SUM(H273,H280)</f>
        <v>211124171</v>
      </c>
      <c r="I272" s="719">
        <f>SUM(I273,I280)</f>
        <v>68120000</v>
      </c>
      <c r="J272" s="720"/>
      <c r="K272" s="721"/>
      <c r="L272" s="719">
        <f>SUM(L273,L280)</f>
        <v>200000000</v>
      </c>
      <c r="M272" s="719">
        <f>M280+M277+M273</f>
        <v>200000000</v>
      </c>
      <c r="N272" s="719">
        <f>SUM(N273,N280)</f>
        <v>200000000</v>
      </c>
      <c r="O272" s="719">
        <f t="shared" ref="O272:O279" si="13">SUM(L272:N272)</f>
        <v>600000000</v>
      </c>
    </row>
    <row r="273" spans="1:15" x14ac:dyDescent="0.25">
      <c r="A273" s="707">
        <v>21</v>
      </c>
      <c r="B273" s="48"/>
      <c r="C273" s="49"/>
      <c r="D273" s="49"/>
      <c r="E273" s="48"/>
      <c r="F273" s="52" t="s">
        <v>154</v>
      </c>
      <c r="G273" s="719">
        <f>SUM(G274,G276)</f>
        <v>11124171</v>
      </c>
      <c r="H273" s="719">
        <f>SUM(H274,H276)</f>
        <v>11124171</v>
      </c>
      <c r="I273" s="719">
        <f>SUM(I274,I276)</f>
        <v>0</v>
      </c>
      <c r="J273" s="720"/>
      <c r="K273" s="721"/>
      <c r="L273" s="719">
        <f>SUM(L274,L276)</f>
        <v>0</v>
      </c>
      <c r="M273" s="719">
        <f>SUM(M274,M276)</f>
        <v>0</v>
      </c>
      <c r="N273" s="719">
        <f>SUM(N274,N276)</f>
        <v>0</v>
      </c>
      <c r="O273" s="719">
        <f t="shared" si="13"/>
        <v>0</v>
      </c>
    </row>
    <row r="274" spans="1:15" x14ac:dyDescent="0.25">
      <c r="A274" s="53">
        <v>21010101</v>
      </c>
      <c r="B274" s="48"/>
      <c r="C274" s="49"/>
      <c r="D274" s="49" t="s">
        <v>155</v>
      </c>
      <c r="E274" s="48"/>
      <c r="F274" s="56" t="s">
        <v>156</v>
      </c>
      <c r="G274" s="722">
        <v>10884171</v>
      </c>
      <c r="H274" s="722">
        <v>10884171</v>
      </c>
      <c r="I274" s="722"/>
      <c r="J274" s="723"/>
      <c r="K274" s="724"/>
      <c r="L274" s="722"/>
      <c r="M274" s="722">
        <f>'[7]PERSONNEL CALCULATION'!I505</f>
        <v>0</v>
      </c>
      <c r="N274" s="722">
        <f>'[7]PERSONNEL CALCULATION'!I505</f>
        <v>0</v>
      </c>
      <c r="O274" s="719">
        <f t="shared" si="13"/>
        <v>0</v>
      </c>
    </row>
    <row r="275" spans="1:15" x14ac:dyDescent="0.25">
      <c r="A275" s="53">
        <v>21010102</v>
      </c>
      <c r="B275" s="48"/>
      <c r="C275" s="49"/>
      <c r="D275" s="49" t="s">
        <v>155</v>
      </c>
      <c r="E275" s="48"/>
      <c r="F275" s="56" t="s">
        <v>157</v>
      </c>
      <c r="G275" s="722">
        <f t="shared" ref="G275:I276" si="14">SUM(G276)</f>
        <v>240000</v>
      </c>
      <c r="H275" s="722">
        <f t="shared" si="14"/>
        <v>240000</v>
      </c>
      <c r="I275" s="722">
        <f t="shared" si="14"/>
        <v>0</v>
      </c>
      <c r="J275" s="723"/>
      <c r="K275" s="724"/>
      <c r="L275" s="722"/>
      <c r="M275" s="722"/>
      <c r="N275" s="722"/>
      <c r="O275" s="719">
        <f t="shared" si="13"/>
        <v>0</v>
      </c>
    </row>
    <row r="276" spans="1:15" ht="26.25" x14ac:dyDescent="0.25">
      <c r="A276" s="707">
        <v>2102</v>
      </c>
      <c r="B276" s="48"/>
      <c r="C276" s="49"/>
      <c r="D276" s="49"/>
      <c r="E276" s="48"/>
      <c r="F276" s="52" t="s">
        <v>158</v>
      </c>
      <c r="G276" s="719">
        <f t="shared" si="14"/>
        <v>240000</v>
      </c>
      <c r="H276" s="719">
        <f t="shared" si="14"/>
        <v>240000</v>
      </c>
      <c r="I276" s="719">
        <f t="shared" si="14"/>
        <v>0</v>
      </c>
      <c r="J276" s="720"/>
      <c r="K276" s="721"/>
      <c r="L276" s="719">
        <f>SUM(L277)</f>
        <v>0</v>
      </c>
      <c r="M276" s="719">
        <f>SUM(M277)</f>
        <v>0</v>
      </c>
      <c r="N276" s="719">
        <f>SUM(N277)</f>
        <v>0</v>
      </c>
      <c r="O276" s="719">
        <f t="shared" si="13"/>
        <v>0</v>
      </c>
    </row>
    <row r="277" spans="1:15" x14ac:dyDescent="0.25">
      <c r="A277" s="707">
        <v>210201</v>
      </c>
      <c r="B277" s="48"/>
      <c r="C277" s="49"/>
      <c r="D277" s="49"/>
      <c r="E277" s="48"/>
      <c r="F277" s="52" t="s">
        <v>159</v>
      </c>
      <c r="G277" s="719">
        <f>SUM(G278:G279)</f>
        <v>240000</v>
      </c>
      <c r="H277" s="719">
        <f>SUM(H278:H279)</f>
        <v>240000</v>
      </c>
      <c r="I277" s="719">
        <f>SUM(I278:I279)</f>
        <v>0</v>
      </c>
      <c r="J277" s="720"/>
      <c r="K277" s="721"/>
      <c r="L277" s="719">
        <f>SUM(L278:L279)</f>
        <v>0</v>
      </c>
      <c r="M277" s="719">
        <f>SUM(M278:M279)</f>
        <v>0</v>
      </c>
      <c r="N277" s="719">
        <f>SUM(N278:N279)</f>
        <v>0</v>
      </c>
      <c r="O277" s="719">
        <f t="shared" si="13"/>
        <v>0</v>
      </c>
    </row>
    <row r="278" spans="1:15" x14ac:dyDescent="0.25">
      <c r="A278" s="53">
        <v>21020101</v>
      </c>
      <c r="B278" s="48"/>
      <c r="C278" s="49"/>
      <c r="D278" s="49" t="s">
        <v>155</v>
      </c>
      <c r="E278" s="48"/>
      <c r="F278" s="56" t="s">
        <v>160</v>
      </c>
      <c r="G278" s="722"/>
      <c r="H278" s="722"/>
      <c r="I278" s="722"/>
      <c r="J278" s="723"/>
      <c r="K278" s="724"/>
      <c r="L278" s="722">
        <f>'[7]PERSONNEL CALCULATION'!K505</f>
        <v>0</v>
      </c>
      <c r="M278" s="722">
        <f>'[7]PERSONNEL CALCULATION'!K505</f>
        <v>0</v>
      </c>
      <c r="N278" s="722">
        <f>'[7]PERSONNEL CALCULATION'!K505</f>
        <v>0</v>
      </c>
      <c r="O278" s="719">
        <f t="shared" si="13"/>
        <v>0</v>
      </c>
    </row>
    <row r="279" spans="1:15" x14ac:dyDescent="0.25">
      <c r="A279" s="53">
        <v>21020102</v>
      </c>
      <c r="B279" s="48"/>
      <c r="C279" s="49"/>
      <c r="D279" s="49" t="s">
        <v>155</v>
      </c>
      <c r="E279" s="48"/>
      <c r="F279" s="56" t="s">
        <v>161</v>
      </c>
      <c r="G279" s="722">
        <v>240000</v>
      </c>
      <c r="H279" s="722">
        <v>240000</v>
      </c>
      <c r="I279" s="722">
        <v>0</v>
      </c>
      <c r="J279" s="723"/>
      <c r="K279" s="724"/>
      <c r="L279" s="722"/>
      <c r="M279" s="722">
        <f>'[7]PERSONNEL CALCULATION'!J505</f>
        <v>0</v>
      </c>
      <c r="N279" s="722">
        <f>'[7]PERSONNEL CALCULATION'!J505</f>
        <v>0</v>
      </c>
      <c r="O279" s="719">
        <f t="shared" si="13"/>
        <v>0</v>
      </c>
    </row>
    <row r="280" spans="1:15" x14ac:dyDescent="0.25">
      <c r="A280" s="707">
        <v>2202</v>
      </c>
      <c r="B280" s="48"/>
      <c r="C280" s="49"/>
      <c r="D280" s="49"/>
      <c r="E280" s="48"/>
      <c r="F280" s="52" t="s">
        <v>162</v>
      </c>
      <c r="G280" s="719">
        <f>G281+G284+G286+G293+G300+G303+G305</f>
        <v>156008000</v>
      </c>
      <c r="H280" s="719">
        <f>H281+H284+H286+H293+H300+H303+H305</f>
        <v>200000000</v>
      </c>
      <c r="I280" s="719">
        <f>I281+I284+I286+I293+I300+I303+I305</f>
        <v>68120000</v>
      </c>
      <c r="J280" s="720"/>
      <c r="K280" s="721"/>
      <c r="L280" s="719">
        <f>L281+L284+L286+L293+L300+L303+L305</f>
        <v>200000000</v>
      </c>
      <c r="M280" s="719">
        <f>M281+M284+M286+M293+M300+M303+M305</f>
        <v>200000000</v>
      </c>
      <c r="N280" s="719">
        <f>N281+N284+N286+N293+N300+N303+N305</f>
        <v>200000000</v>
      </c>
      <c r="O280" s="719">
        <f>O281+O284+O286+O293+O300+O303+O305</f>
        <v>600000000</v>
      </c>
    </row>
    <row r="281" spans="1:15" x14ac:dyDescent="0.25">
      <c r="A281" s="707">
        <v>220201</v>
      </c>
      <c r="B281" s="48"/>
      <c r="C281" s="49"/>
      <c r="D281" s="49"/>
      <c r="E281" s="48"/>
      <c r="F281" s="52" t="s">
        <v>163</v>
      </c>
      <c r="G281" s="719">
        <f>SUM(G282:G283)</f>
        <v>5771000</v>
      </c>
      <c r="H281" s="719">
        <f>SUM(H282:H283)</f>
        <v>12000000</v>
      </c>
      <c r="I281" s="719">
        <f>SUM(I282:I283)</f>
        <v>1120000</v>
      </c>
      <c r="J281" s="720"/>
      <c r="K281" s="721"/>
      <c r="L281" s="719">
        <f>SUM(L282:L283)</f>
        <v>12000000</v>
      </c>
      <c r="M281" s="719">
        <f>SUM(M282:M283)</f>
        <v>12000000</v>
      </c>
      <c r="N281" s="719">
        <f>SUM(N282:N283)</f>
        <v>12000000</v>
      </c>
      <c r="O281" s="719">
        <f t="shared" ref="O281:O308" si="15">SUM(L281:N281)</f>
        <v>36000000</v>
      </c>
    </row>
    <row r="282" spans="1:15" x14ac:dyDescent="0.25">
      <c r="A282" s="53">
        <v>22020101</v>
      </c>
      <c r="B282" s="48"/>
      <c r="C282" s="49"/>
      <c r="D282" s="49" t="s">
        <v>155</v>
      </c>
      <c r="E282" s="48"/>
      <c r="F282" s="56" t="s">
        <v>164</v>
      </c>
      <c r="G282" s="719">
        <v>2000000</v>
      </c>
      <c r="H282" s="719">
        <v>5000000</v>
      </c>
      <c r="I282" s="719">
        <v>1120000</v>
      </c>
      <c r="J282" s="720"/>
      <c r="K282" s="721"/>
      <c r="L282" s="719">
        <v>5000000</v>
      </c>
      <c r="M282" s="719">
        <v>5000000</v>
      </c>
      <c r="N282" s="719">
        <v>5000000</v>
      </c>
      <c r="O282" s="719">
        <f t="shared" si="15"/>
        <v>15000000</v>
      </c>
    </row>
    <row r="283" spans="1:15" x14ac:dyDescent="0.25">
      <c r="A283" s="53">
        <v>22020102</v>
      </c>
      <c r="B283" s="48"/>
      <c r="C283" s="49"/>
      <c r="D283" s="49" t="s">
        <v>155</v>
      </c>
      <c r="E283" s="48"/>
      <c r="F283" s="56" t="s">
        <v>165</v>
      </c>
      <c r="G283" s="719">
        <v>3771000</v>
      </c>
      <c r="H283" s="719">
        <v>7000000</v>
      </c>
      <c r="I283" s="719">
        <v>0</v>
      </c>
      <c r="J283" s="720"/>
      <c r="K283" s="721"/>
      <c r="L283" s="719">
        <v>7000000</v>
      </c>
      <c r="M283" s="719">
        <v>7000000</v>
      </c>
      <c r="N283" s="719">
        <v>7000000</v>
      </c>
      <c r="O283" s="719">
        <f t="shared" si="15"/>
        <v>21000000</v>
      </c>
    </row>
    <row r="284" spans="1:15" x14ac:dyDescent="0.25">
      <c r="A284" s="707">
        <v>220202</v>
      </c>
      <c r="B284" s="48"/>
      <c r="C284" s="49"/>
      <c r="D284" s="49"/>
      <c r="E284" s="48"/>
      <c r="F284" s="52" t="s">
        <v>166</v>
      </c>
      <c r="G284" s="719">
        <f>SUM(G285:G285)</f>
        <v>50000</v>
      </c>
      <c r="H284" s="719">
        <f>SUM(H285:H285)</f>
        <v>50000</v>
      </c>
      <c r="I284" s="719">
        <v>0</v>
      </c>
      <c r="J284" s="720"/>
      <c r="K284" s="721"/>
      <c r="L284" s="719">
        <f>SUM(L285:L285)</f>
        <v>50000</v>
      </c>
      <c r="M284" s="719">
        <f>SUM(M285:M285)</f>
        <v>50000</v>
      </c>
      <c r="N284" s="719">
        <f>SUM(N285:N285)</f>
        <v>50000</v>
      </c>
      <c r="O284" s="719">
        <f t="shared" si="15"/>
        <v>150000</v>
      </c>
    </row>
    <row r="285" spans="1:15" ht="26.25" x14ac:dyDescent="0.25">
      <c r="A285" s="53">
        <v>22020204</v>
      </c>
      <c r="B285" s="48"/>
      <c r="C285" s="49"/>
      <c r="D285" s="49" t="s">
        <v>155</v>
      </c>
      <c r="E285" s="48"/>
      <c r="F285" s="56" t="s">
        <v>805</v>
      </c>
      <c r="G285" s="719">
        <v>50000</v>
      </c>
      <c r="H285" s="719">
        <v>50000</v>
      </c>
      <c r="I285" s="719">
        <v>0</v>
      </c>
      <c r="J285" s="720"/>
      <c r="K285" s="721"/>
      <c r="L285" s="719">
        <v>50000</v>
      </c>
      <c r="M285" s="719">
        <v>50000</v>
      </c>
      <c r="N285" s="719">
        <v>50000</v>
      </c>
      <c r="O285" s="719">
        <f t="shared" si="15"/>
        <v>150000</v>
      </c>
    </row>
    <row r="286" spans="1:15" x14ac:dyDescent="0.25">
      <c r="A286" s="707">
        <v>220203</v>
      </c>
      <c r="B286" s="48"/>
      <c r="C286" s="49"/>
      <c r="D286" s="49"/>
      <c r="E286" s="48"/>
      <c r="F286" s="52" t="s">
        <v>172</v>
      </c>
      <c r="G286" s="719">
        <f>SUM(G287:G292)</f>
        <v>10684400</v>
      </c>
      <c r="H286" s="719">
        <f>SUM(H287:H292)</f>
        <v>16050000</v>
      </c>
      <c r="I286" s="719">
        <f>SUM(I287:I292)</f>
        <v>1816700</v>
      </c>
      <c r="J286" s="720"/>
      <c r="K286" s="721"/>
      <c r="L286" s="719">
        <f>SUM(L287:L292)</f>
        <v>16050000</v>
      </c>
      <c r="M286" s="719">
        <f>SUM(M287:M292)</f>
        <v>17050000</v>
      </c>
      <c r="N286" s="719">
        <f>SUM(N287:N292)</f>
        <v>17050000</v>
      </c>
      <c r="O286" s="719">
        <f t="shared" si="15"/>
        <v>50150000</v>
      </c>
    </row>
    <row r="287" spans="1:15" ht="26.25" x14ac:dyDescent="0.25">
      <c r="A287" s="53">
        <v>22020301</v>
      </c>
      <c r="B287" s="48"/>
      <c r="C287" s="49"/>
      <c r="D287" s="49" t="s">
        <v>155</v>
      </c>
      <c r="E287" s="48"/>
      <c r="F287" s="56" t="s">
        <v>173</v>
      </c>
      <c r="G287" s="719">
        <v>4674400</v>
      </c>
      <c r="H287" s="719">
        <v>8000000</v>
      </c>
      <c r="I287" s="719">
        <v>1816700</v>
      </c>
      <c r="J287" s="720"/>
      <c r="K287" s="721"/>
      <c r="L287" s="719">
        <v>8000000</v>
      </c>
      <c r="M287" s="719">
        <v>8000000</v>
      </c>
      <c r="N287" s="719">
        <v>8000000</v>
      </c>
      <c r="O287" s="719">
        <f t="shared" si="15"/>
        <v>24000000</v>
      </c>
    </row>
    <row r="288" spans="1:15" x14ac:dyDescent="0.25">
      <c r="A288" s="53">
        <v>22020303</v>
      </c>
      <c r="B288" s="48"/>
      <c r="C288" s="49"/>
      <c r="D288" s="49" t="s">
        <v>155</v>
      </c>
      <c r="E288" s="48"/>
      <c r="F288" s="56" t="s">
        <v>175</v>
      </c>
      <c r="G288" s="719">
        <v>0</v>
      </c>
      <c r="H288" s="719">
        <v>50000</v>
      </c>
      <c r="I288" s="719">
        <v>0</v>
      </c>
      <c r="J288" s="720"/>
      <c r="K288" s="721"/>
      <c r="L288" s="719">
        <v>50000</v>
      </c>
      <c r="M288" s="719">
        <v>50000</v>
      </c>
      <c r="N288" s="719">
        <v>50000</v>
      </c>
      <c r="O288" s="719">
        <f t="shared" si="15"/>
        <v>150000</v>
      </c>
    </row>
    <row r="289" spans="1:15" x14ac:dyDescent="0.25">
      <c r="A289" s="53">
        <v>22020304</v>
      </c>
      <c r="B289" s="48"/>
      <c r="C289" s="49"/>
      <c r="D289" s="49" t="s">
        <v>155</v>
      </c>
      <c r="E289" s="48"/>
      <c r="F289" s="56" t="s">
        <v>892</v>
      </c>
      <c r="G289" s="719"/>
      <c r="H289" s="719"/>
      <c r="I289" s="719">
        <v>0</v>
      </c>
      <c r="J289" s="720"/>
      <c r="K289" s="721"/>
      <c r="L289" s="719"/>
      <c r="M289" s="719"/>
      <c r="N289" s="719"/>
      <c r="O289" s="719">
        <f t="shared" si="15"/>
        <v>0</v>
      </c>
    </row>
    <row r="290" spans="1:15" ht="26.25" x14ac:dyDescent="0.25">
      <c r="A290" s="53">
        <v>22020305</v>
      </c>
      <c r="B290" s="48"/>
      <c r="C290" s="49"/>
      <c r="D290" s="49" t="s">
        <v>155</v>
      </c>
      <c r="E290" s="48"/>
      <c r="F290" s="56" t="s">
        <v>176</v>
      </c>
      <c r="G290" s="719">
        <v>2720000</v>
      </c>
      <c r="H290" s="719">
        <v>2000000</v>
      </c>
      <c r="I290" s="719">
        <v>0</v>
      </c>
      <c r="J290" s="720"/>
      <c r="K290" s="721"/>
      <c r="L290" s="719">
        <v>2000000</v>
      </c>
      <c r="M290" s="719">
        <v>2000000</v>
      </c>
      <c r="N290" s="719">
        <v>2000000</v>
      </c>
      <c r="O290" s="719">
        <f t="shared" si="15"/>
        <v>6000000</v>
      </c>
    </row>
    <row r="291" spans="1:15" x14ac:dyDescent="0.25">
      <c r="A291" s="53">
        <v>22020306</v>
      </c>
      <c r="B291" s="48"/>
      <c r="C291" s="49"/>
      <c r="D291" s="49" t="s">
        <v>155</v>
      </c>
      <c r="E291" s="48"/>
      <c r="F291" s="56" t="s">
        <v>802</v>
      </c>
      <c r="G291" s="719">
        <v>3290000</v>
      </c>
      <c r="H291" s="719">
        <v>5000000</v>
      </c>
      <c r="I291" s="719">
        <v>0</v>
      </c>
      <c r="J291" s="720"/>
      <c r="K291" s="721"/>
      <c r="L291" s="719">
        <v>5000000</v>
      </c>
      <c r="M291" s="719">
        <v>4000000</v>
      </c>
      <c r="N291" s="719">
        <v>4000000</v>
      </c>
      <c r="O291" s="719">
        <f t="shared" si="15"/>
        <v>13000000</v>
      </c>
    </row>
    <row r="292" spans="1:15" ht="26.25" x14ac:dyDescent="0.25">
      <c r="A292" s="53">
        <v>22020311</v>
      </c>
      <c r="B292" s="48"/>
      <c r="C292" s="49"/>
      <c r="D292" s="49" t="s">
        <v>155</v>
      </c>
      <c r="E292" s="48"/>
      <c r="F292" s="56" t="s">
        <v>1000</v>
      </c>
      <c r="G292" s="719">
        <v>0</v>
      </c>
      <c r="H292" s="719">
        <v>1000000</v>
      </c>
      <c r="I292" s="719">
        <v>0</v>
      </c>
      <c r="J292" s="720"/>
      <c r="K292" s="721"/>
      <c r="L292" s="719">
        <v>1000000</v>
      </c>
      <c r="M292" s="719">
        <v>3000000</v>
      </c>
      <c r="N292" s="719">
        <v>3000000</v>
      </c>
      <c r="O292" s="719">
        <f t="shared" si="15"/>
        <v>7000000</v>
      </c>
    </row>
    <row r="293" spans="1:15" x14ac:dyDescent="0.25">
      <c r="A293" s="707">
        <v>220204</v>
      </c>
      <c r="B293" s="48"/>
      <c r="C293" s="49"/>
      <c r="D293" s="49"/>
      <c r="E293" s="48"/>
      <c r="F293" s="52" t="s">
        <v>177</v>
      </c>
      <c r="G293" s="719">
        <f>SUM(G294:G299)</f>
        <v>18682600</v>
      </c>
      <c r="H293" s="719">
        <f>SUM(H294:H299)</f>
        <v>24000000</v>
      </c>
      <c r="I293" s="719">
        <f>SUM(I294:I299)</f>
        <v>5905300</v>
      </c>
      <c r="J293" s="720"/>
      <c r="K293" s="721"/>
      <c r="L293" s="719">
        <f>SUM(L294:L299)</f>
        <v>24000000</v>
      </c>
      <c r="M293" s="719">
        <f>SUM(M294:M299)</f>
        <v>24000000</v>
      </c>
      <c r="N293" s="719">
        <f>SUM(N294:N299)</f>
        <v>24000000</v>
      </c>
      <c r="O293" s="719">
        <f t="shared" si="15"/>
        <v>72000000</v>
      </c>
    </row>
    <row r="294" spans="1:15" ht="26.25" x14ac:dyDescent="0.25">
      <c r="A294" s="53">
        <v>22020401</v>
      </c>
      <c r="B294" s="48"/>
      <c r="C294" s="49"/>
      <c r="D294" s="49" t="s">
        <v>155</v>
      </c>
      <c r="E294" s="48"/>
      <c r="F294" s="56" t="s">
        <v>178</v>
      </c>
      <c r="G294" s="719">
        <v>2805000</v>
      </c>
      <c r="H294" s="719">
        <v>3000000</v>
      </c>
      <c r="I294" s="719">
        <v>0</v>
      </c>
      <c r="J294" s="720"/>
      <c r="K294" s="721"/>
      <c r="L294" s="719">
        <v>3000000</v>
      </c>
      <c r="M294" s="719">
        <v>5000000</v>
      </c>
      <c r="N294" s="719">
        <v>5000000</v>
      </c>
      <c r="O294" s="719">
        <f t="shared" si="15"/>
        <v>13000000</v>
      </c>
    </row>
    <row r="295" spans="1:15" x14ac:dyDescent="0.25">
      <c r="A295" s="53">
        <v>22020402</v>
      </c>
      <c r="B295" s="48"/>
      <c r="C295" s="49"/>
      <c r="D295" s="49" t="s">
        <v>155</v>
      </c>
      <c r="E295" s="48"/>
      <c r="F295" s="56" t="s">
        <v>179</v>
      </c>
      <c r="G295" s="719">
        <v>1960000</v>
      </c>
      <c r="H295" s="719">
        <v>2000000</v>
      </c>
      <c r="I295" s="719">
        <v>437000</v>
      </c>
      <c r="J295" s="720"/>
      <c r="K295" s="721"/>
      <c r="L295" s="719">
        <v>2000000</v>
      </c>
      <c r="M295" s="719">
        <v>2000000</v>
      </c>
      <c r="N295" s="719">
        <v>2000000</v>
      </c>
      <c r="O295" s="719">
        <f t="shared" si="15"/>
        <v>6000000</v>
      </c>
    </row>
    <row r="296" spans="1:15" ht="26.25" x14ac:dyDescent="0.25">
      <c r="A296" s="53">
        <v>22020404</v>
      </c>
      <c r="B296" s="48"/>
      <c r="C296" s="49"/>
      <c r="D296" s="49" t="s">
        <v>155</v>
      </c>
      <c r="E296" s="48"/>
      <c r="F296" s="56" t="s">
        <v>181</v>
      </c>
      <c r="G296" s="719">
        <v>4997600</v>
      </c>
      <c r="H296" s="719">
        <v>8000000</v>
      </c>
      <c r="I296" s="719">
        <v>2786000</v>
      </c>
      <c r="J296" s="720"/>
      <c r="K296" s="721"/>
      <c r="L296" s="719">
        <v>8000000</v>
      </c>
      <c r="M296" s="719">
        <v>7000000</v>
      </c>
      <c r="N296" s="719">
        <v>7000000</v>
      </c>
      <c r="O296" s="719">
        <f t="shared" si="15"/>
        <v>22000000</v>
      </c>
    </row>
    <row r="297" spans="1:15" x14ac:dyDescent="0.25">
      <c r="A297" s="53">
        <v>22020405</v>
      </c>
      <c r="B297" s="48"/>
      <c r="C297" s="49"/>
      <c r="D297" s="49" t="s">
        <v>155</v>
      </c>
      <c r="E297" s="48"/>
      <c r="F297" s="56" t="s">
        <v>182</v>
      </c>
      <c r="G297" s="719">
        <v>2920000</v>
      </c>
      <c r="H297" s="719">
        <v>3000000</v>
      </c>
      <c r="I297" s="719">
        <v>2500000</v>
      </c>
      <c r="J297" s="720"/>
      <c r="K297" s="721"/>
      <c r="L297" s="719">
        <v>3000000</v>
      </c>
      <c r="M297" s="719">
        <v>3000000</v>
      </c>
      <c r="N297" s="719">
        <v>3000000</v>
      </c>
      <c r="O297" s="719">
        <f t="shared" si="15"/>
        <v>9000000</v>
      </c>
    </row>
    <row r="298" spans="1:15" x14ac:dyDescent="0.25">
      <c r="A298" s="53">
        <v>22020406</v>
      </c>
      <c r="B298" s="48"/>
      <c r="C298" s="49"/>
      <c r="D298" s="49" t="s">
        <v>155</v>
      </c>
      <c r="E298" s="48"/>
      <c r="F298" s="56" t="s">
        <v>183</v>
      </c>
      <c r="G298" s="719">
        <v>4000000</v>
      </c>
      <c r="H298" s="719">
        <v>6000000</v>
      </c>
      <c r="I298" s="719">
        <v>182300</v>
      </c>
      <c r="J298" s="720"/>
      <c r="K298" s="721"/>
      <c r="L298" s="719">
        <v>6000000</v>
      </c>
      <c r="M298" s="719">
        <v>5000000</v>
      </c>
      <c r="N298" s="719">
        <v>5000000</v>
      </c>
      <c r="O298" s="719">
        <f t="shared" si="15"/>
        <v>16000000</v>
      </c>
    </row>
    <row r="299" spans="1:15" ht="26.25" x14ac:dyDescent="0.25">
      <c r="A299" s="53">
        <v>22020411</v>
      </c>
      <c r="B299" s="48"/>
      <c r="C299" s="49"/>
      <c r="D299" s="49" t="s">
        <v>155</v>
      </c>
      <c r="E299" s="48"/>
      <c r="F299" s="56" t="s">
        <v>897</v>
      </c>
      <c r="G299" s="719">
        <v>2000000</v>
      </c>
      <c r="H299" s="719">
        <v>2000000</v>
      </c>
      <c r="I299" s="719">
        <v>0</v>
      </c>
      <c r="J299" s="720"/>
      <c r="K299" s="721"/>
      <c r="L299" s="719">
        <v>2000000</v>
      </c>
      <c r="M299" s="719">
        <v>2000000</v>
      </c>
      <c r="N299" s="719">
        <v>2000000</v>
      </c>
      <c r="O299" s="719">
        <f t="shared" si="15"/>
        <v>6000000</v>
      </c>
    </row>
    <row r="300" spans="1:15" x14ac:dyDescent="0.25">
      <c r="A300" s="707">
        <v>220205</v>
      </c>
      <c r="B300" s="48"/>
      <c r="C300" s="49"/>
      <c r="D300" s="49"/>
      <c r="E300" s="48"/>
      <c r="F300" s="52" t="s">
        <v>184</v>
      </c>
      <c r="G300" s="719">
        <f>SUM(G301:G302)</f>
        <v>0</v>
      </c>
      <c r="H300" s="719">
        <f>SUM(H301:H302)</f>
        <v>1000000</v>
      </c>
      <c r="I300" s="719">
        <f>SUM(I301:I302)</f>
        <v>0</v>
      </c>
      <c r="J300" s="720"/>
      <c r="K300" s="721"/>
      <c r="L300" s="719">
        <f>SUM(L301:L302)</f>
        <v>1000000</v>
      </c>
      <c r="M300" s="719">
        <f>SUM(M301:M302)</f>
        <v>1000000</v>
      </c>
      <c r="N300" s="719">
        <f>SUM(N301:N302)</f>
        <v>1000000</v>
      </c>
      <c r="O300" s="719">
        <f t="shared" si="15"/>
        <v>3000000</v>
      </c>
    </row>
    <row r="301" spans="1:15" x14ac:dyDescent="0.25">
      <c r="A301" s="53">
        <v>22020501</v>
      </c>
      <c r="B301" s="48"/>
      <c r="C301" s="49"/>
      <c r="D301" s="49" t="s">
        <v>155</v>
      </c>
      <c r="E301" s="48"/>
      <c r="F301" s="56" t="s">
        <v>185</v>
      </c>
      <c r="G301" s="719">
        <v>0</v>
      </c>
      <c r="H301" s="719">
        <v>1000000</v>
      </c>
      <c r="I301" s="719">
        <v>0</v>
      </c>
      <c r="J301" s="720"/>
      <c r="K301" s="721"/>
      <c r="L301" s="719">
        <v>1000000</v>
      </c>
      <c r="M301" s="719">
        <v>1000000</v>
      </c>
      <c r="N301" s="719">
        <v>1000000</v>
      </c>
      <c r="O301" s="719">
        <f t="shared" si="15"/>
        <v>3000000</v>
      </c>
    </row>
    <row r="302" spans="1:15" x14ac:dyDescent="0.25">
      <c r="A302" s="53">
        <v>22020502</v>
      </c>
      <c r="B302" s="48"/>
      <c r="C302" s="49"/>
      <c r="D302" s="49" t="s">
        <v>155</v>
      </c>
      <c r="E302" s="48"/>
      <c r="F302" s="56" t="s">
        <v>186</v>
      </c>
      <c r="G302" s="719"/>
      <c r="H302" s="719"/>
      <c r="I302" s="719"/>
      <c r="J302" s="720"/>
      <c r="K302" s="721"/>
      <c r="L302" s="719"/>
      <c r="M302" s="719"/>
      <c r="N302" s="719"/>
      <c r="O302" s="719">
        <f t="shared" si="15"/>
        <v>0</v>
      </c>
    </row>
    <row r="303" spans="1:15" x14ac:dyDescent="0.25">
      <c r="A303" s="707">
        <v>220208</v>
      </c>
      <c r="B303" s="48"/>
      <c r="C303" s="49"/>
      <c r="D303" s="49"/>
      <c r="E303" s="48"/>
      <c r="F303" s="52" t="s">
        <v>190</v>
      </c>
      <c r="G303" s="719">
        <f>SUM(G304:G304)</f>
        <v>3750000</v>
      </c>
      <c r="H303" s="719">
        <f>SUM(H304:H304)</f>
        <v>3000000</v>
      </c>
      <c r="I303" s="719">
        <f>SUM(I304:I304)</f>
        <v>2500000</v>
      </c>
      <c r="J303" s="720"/>
      <c r="K303" s="721"/>
      <c r="L303" s="719">
        <f>SUM(L304:L304)</f>
        <v>3000000</v>
      </c>
      <c r="M303" s="719">
        <f>SUM(M304:M304)</f>
        <v>4000000</v>
      </c>
      <c r="N303" s="719">
        <f>SUM(N304:N304)</f>
        <v>4000000</v>
      </c>
      <c r="O303" s="719">
        <f t="shared" si="15"/>
        <v>11000000</v>
      </c>
    </row>
    <row r="304" spans="1:15" x14ac:dyDescent="0.25">
      <c r="A304" s="53">
        <v>22020803</v>
      </c>
      <c r="B304" s="48"/>
      <c r="C304" s="49"/>
      <c r="D304" s="49" t="s">
        <v>155</v>
      </c>
      <c r="E304" s="48"/>
      <c r="F304" s="56" t="s">
        <v>192</v>
      </c>
      <c r="G304" s="719">
        <v>3750000</v>
      </c>
      <c r="H304" s="719">
        <v>3000000</v>
      </c>
      <c r="I304" s="719">
        <v>2500000</v>
      </c>
      <c r="J304" s="720"/>
      <c r="K304" s="721"/>
      <c r="L304" s="719">
        <v>3000000</v>
      </c>
      <c r="M304" s="719">
        <v>4000000</v>
      </c>
      <c r="N304" s="719">
        <v>4000000</v>
      </c>
      <c r="O304" s="719">
        <f t="shared" si="15"/>
        <v>11000000</v>
      </c>
    </row>
    <row r="305" spans="1:15" x14ac:dyDescent="0.25">
      <c r="A305" s="707">
        <v>220210</v>
      </c>
      <c r="B305" s="48"/>
      <c r="C305" s="49"/>
      <c r="D305" s="49"/>
      <c r="E305" s="48"/>
      <c r="F305" s="52" t="s">
        <v>193</v>
      </c>
      <c r="G305" s="719">
        <f>SUM(G306:G308)</f>
        <v>117070000</v>
      </c>
      <c r="H305" s="719">
        <f>SUM(H306:H308)</f>
        <v>143900000</v>
      </c>
      <c r="I305" s="719">
        <f>SUM(I306:I308)</f>
        <v>56778000</v>
      </c>
      <c r="J305" s="720"/>
      <c r="K305" s="721"/>
      <c r="L305" s="719">
        <f>SUM(L306:L308)</f>
        <v>143900000</v>
      </c>
      <c r="M305" s="719">
        <f>SUM(M306:M308)</f>
        <v>141900000</v>
      </c>
      <c r="N305" s="719">
        <f>SUM(N306:N308)</f>
        <v>141900000</v>
      </c>
      <c r="O305" s="719">
        <f t="shared" si="15"/>
        <v>427700000</v>
      </c>
    </row>
    <row r="306" spans="1:15" x14ac:dyDescent="0.25">
      <c r="A306" s="53">
        <v>22021001</v>
      </c>
      <c r="B306" s="48"/>
      <c r="C306" s="49"/>
      <c r="D306" s="49" t="s">
        <v>155</v>
      </c>
      <c r="E306" s="48"/>
      <c r="F306" s="56" t="s">
        <v>194</v>
      </c>
      <c r="G306" s="719"/>
      <c r="H306" s="719">
        <v>500000</v>
      </c>
      <c r="I306" s="719">
        <v>78000</v>
      </c>
      <c r="J306" s="720"/>
      <c r="K306" s="721"/>
      <c r="L306" s="719">
        <v>500000</v>
      </c>
      <c r="M306" s="719">
        <v>2000000</v>
      </c>
      <c r="N306" s="719">
        <v>2000000</v>
      </c>
      <c r="O306" s="719">
        <f t="shared" si="15"/>
        <v>4500000</v>
      </c>
    </row>
    <row r="307" spans="1:15" x14ac:dyDescent="0.25">
      <c r="A307" s="53">
        <v>22021002</v>
      </c>
      <c r="B307" s="48"/>
      <c r="C307" s="49"/>
      <c r="D307" s="49" t="s">
        <v>155</v>
      </c>
      <c r="E307" s="48"/>
      <c r="F307" s="56" t="s">
        <v>195</v>
      </c>
      <c r="G307" s="719">
        <v>116210000</v>
      </c>
      <c r="H307" s="719">
        <v>135400000</v>
      </c>
      <c r="I307" s="719">
        <v>56700000</v>
      </c>
      <c r="J307" s="720"/>
      <c r="K307" s="721"/>
      <c r="L307" s="719">
        <v>135400000</v>
      </c>
      <c r="M307" s="719">
        <v>134900000</v>
      </c>
      <c r="N307" s="719">
        <v>134900000</v>
      </c>
      <c r="O307" s="719">
        <f t="shared" si="15"/>
        <v>405200000</v>
      </c>
    </row>
    <row r="308" spans="1:15" x14ac:dyDescent="0.25">
      <c r="A308" s="53">
        <v>22021003</v>
      </c>
      <c r="B308" s="48"/>
      <c r="C308" s="49"/>
      <c r="D308" s="49" t="s">
        <v>155</v>
      </c>
      <c r="E308" s="48"/>
      <c r="F308" s="56" t="s">
        <v>196</v>
      </c>
      <c r="G308" s="719">
        <v>860000</v>
      </c>
      <c r="H308" s="719">
        <v>8000000</v>
      </c>
      <c r="I308" s="719">
        <v>0</v>
      </c>
      <c r="J308" s="720"/>
      <c r="K308" s="721"/>
      <c r="L308" s="719">
        <v>8000000</v>
      </c>
      <c r="M308" s="719">
        <v>5000000</v>
      </c>
      <c r="N308" s="719">
        <v>5000000</v>
      </c>
      <c r="O308" s="719">
        <f t="shared" si="15"/>
        <v>18000000</v>
      </c>
    </row>
    <row r="309" spans="1:15" x14ac:dyDescent="0.25">
      <c r="A309" s="53"/>
      <c r="B309" s="53"/>
      <c r="C309" s="53"/>
      <c r="D309" s="53"/>
      <c r="E309" s="53"/>
      <c r="F309" s="707" t="s">
        <v>582</v>
      </c>
      <c r="G309" s="53"/>
      <c r="H309" s="53"/>
      <c r="I309" s="72"/>
      <c r="J309" s="739"/>
      <c r="K309" s="740"/>
      <c r="L309" s="53"/>
      <c r="M309" s="53"/>
      <c r="N309" s="53"/>
      <c r="O309" s="53"/>
    </row>
    <row r="310" spans="1:15" x14ac:dyDescent="0.25">
      <c r="A310" s="53"/>
      <c r="B310" s="53"/>
      <c r="C310" s="53"/>
      <c r="D310" s="53"/>
      <c r="E310" s="53"/>
      <c r="F310" s="51" t="s">
        <v>583</v>
      </c>
      <c r="G310" s="741">
        <f>G273</f>
        <v>11124171</v>
      </c>
      <c r="H310" s="741">
        <f>H273</f>
        <v>11124171</v>
      </c>
      <c r="I310" s="741">
        <f>I273</f>
        <v>0</v>
      </c>
      <c r="J310" s="735"/>
      <c r="K310" s="736"/>
      <c r="L310" s="741">
        <f>L273</f>
        <v>0</v>
      </c>
      <c r="M310" s="741">
        <f>M273</f>
        <v>0</v>
      </c>
      <c r="N310" s="741">
        <f>N273</f>
        <v>0</v>
      </c>
      <c r="O310" s="742">
        <f>SUM(L310:N310)</f>
        <v>0</v>
      </c>
    </row>
    <row r="311" spans="1:15" x14ac:dyDescent="0.25">
      <c r="A311" s="53"/>
      <c r="B311" s="53"/>
      <c r="C311" s="53"/>
      <c r="D311" s="53"/>
      <c r="E311" s="53"/>
      <c r="F311" s="51" t="s">
        <v>584</v>
      </c>
      <c r="G311" s="741">
        <f>G280</f>
        <v>156008000</v>
      </c>
      <c r="H311" s="741">
        <f>H280</f>
        <v>200000000</v>
      </c>
      <c r="I311" s="741">
        <f>I280</f>
        <v>68120000</v>
      </c>
      <c r="J311" s="735"/>
      <c r="K311" s="736"/>
      <c r="L311" s="741">
        <f>L280</f>
        <v>200000000</v>
      </c>
      <c r="M311" s="741">
        <f>M280</f>
        <v>200000000</v>
      </c>
      <c r="N311" s="741">
        <f>N280</f>
        <v>200000000</v>
      </c>
      <c r="O311" s="742">
        <f>SUM(L311:N311)</f>
        <v>600000000</v>
      </c>
    </row>
    <row r="312" spans="1:15" x14ac:dyDescent="0.25">
      <c r="A312" s="53"/>
      <c r="B312" s="53"/>
      <c r="C312" s="53"/>
      <c r="D312" s="53"/>
      <c r="E312" s="53"/>
      <c r="F312" s="51" t="s">
        <v>203</v>
      </c>
      <c r="G312" s="741">
        <v>0</v>
      </c>
      <c r="H312" s="741">
        <v>0</v>
      </c>
      <c r="I312" s="741">
        <v>0</v>
      </c>
      <c r="J312" s="735"/>
      <c r="K312" s="736"/>
      <c r="L312" s="741"/>
      <c r="M312" s="741"/>
      <c r="N312" s="741"/>
      <c r="O312" s="742">
        <f>SUM(L312:N312)</f>
        <v>0</v>
      </c>
    </row>
    <row r="313" spans="1:15" x14ac:dyDescent="0.25">
      <c r="A313" s="53"/>
      <c r="B313" s="53"/>
      <c r="C313" s="53"/>
      <c r="D313" s="53"/>
      <c r="E313" s="53"/>
      <c r="F313" s="51"/>
      <c r="G313" s="741"/>
      <c r="H313" s="741"/>
      <c r="I313" s="741"/>
      <c r="J313" s="735"/>
      <c r="K313" s="736"/>
      <c r="L313" s="741"/>
      <c r="M313" s="741"/>
      <c r="N313" s="741"/>
      <c r="O313" s="742">
        <f>SUM(L313:N313)</f>
        <v>0</v>
      </c>
    </row>
    <row r="314" spans="1:15" x14ac:dyDescent="0.25">
      <c r="A314" s="53"/>
      <c r="B314" s="53"/>
      <c r="C314" s="53"/>
      <c r="D314" s="53"/>
      <c r="E314" s="53"/>
      <c r="F314" s="51" t="s">
        <v>130</v>
      </c>
      <c r="G314" s="742">
        <f>SUM(G310:G312)</f>
        <v>167132171</v>
      </c>
      <c r="H314" s="742">
        <f>SUM(H310:H312)</f>
        <v>211124171</v>
      </c>
      <c r="I314" s="742">
        <f>SUM(I310:I312)</f>
        <v>68120000</v>
      </c>
      <c r="J314" s="737"/>
      <c r="K314" s="738"/>
      <c r="L314" s="742">
        <f>SUM(L310:L312)</f>
        <v>200000000</v>
      </c>
      <c r="M314" s="742">
        <f>SUM(M310:M312)</f>
        <v>200000000</v>
      </c>
      <c r="N314" s="742">
        <f>SUM(N310:N312)</f>
        <v>200000000</v>
      </c>
      <c r="O314" s="742">
        <f>SUM(L314:N314)</f>
        <v>600000000</v>
      </c>
    </row>
    <row r="317" spans="1:15" x14ac:dyDescent="0.25">
      <c r="A317" s="1283" t="s">
        <v>133</v>
      </c>
      <c r="B317" s="1283"/>
      <c r="C317" s="1283"/>
      <c r="D317" s="1283"/>
      <c r="E317" s="1283"/>
      <c r="F317" s="1283"/>
      <c r="G317" s="1283"/>
      <c r="H317" s="1283"/>
      <c r="I317" s="1283"/>
      <c r="J317" s="1283"/>
      <c r="K317" s="1283"/>
      <c r="L317" s="1283"/>
      <c r="M317" s="1283"/>
      <c r="N317" s="1283"/>
      <c r="O317" s="1283"/>
    </row>
    <row r="318" spans="1:15" x14ac:dyDescent="0.25">
      <c r="A318" s="1280" t="s">
        <v>1794</v>
      </c>
      <c r="B318" s="1280"/>
      <c r="C318" s="1280"/>
      <c r="D318" s="1280"/>
      <c r="E318" s="1280"/>
      <c r="F318" s="1280"/>
      <c r="G318" s="1280"/>
      <c r="H318" s="1280"/>
      <c r="I318" s="1280"/>
      <c r="J318" s="1280"/>
      <c r="K318" s="1280"/>
      <c r="L318" s="1280"/>
      <c r="M318" s="1280"/>
      <c r="N318" s="1280"/>
      <c r="O318" s="1280"/>
    </row>
    <row r="319" spans="1:15" ht="51.75" x14ac:dyDescent="0.25">
      <c r="A319" s="307" t="s">
        <v>135</v>
      </c>
      <c r="B319" s="307" t="s">
        <v>136</v>
      </c>
      <c r="C319" s="307" t="s">
        <v>137</v>
      </c>
      <c r="D319" s="307" t="s">
        <v>138</v>
      </c>
      <c r="E319" s="307" t="s">
        <v>139</v>
      </c>
      <c r="F319" s="308" t="s">
        <v>140</v>
      </c>
      <c r="G319" s="307" t="s">
        <v>141</v>
      </c>
      <c r="H319" s="307" t="s">
        <v>142</v>
      </c>
      <c r="I319" s="307" t="s">
        <v>143</v>
      </c>
      <c r="J319" s="717" t="s">
        <v>1350</v>
      </c>
      <c r="K319" s="718" t="s">
        <v>1348</v>
      </c>
      <c r="L319" s="307" t="s">
        <v>144</v>
      </c>
      <c r="M319" s="307" t="s">
        <v>145</v>
      </c>
      <c r="N319" s="307" t="s">
        <v>146</v>
      </c>
      <c r="O319" s="307" t="s">
        <v>147</v>
      </c>
    </row>
    <row r="320" spans="1:15" x14ac:dyDescent="0.25">
      <c r="A320" s="310">
        <v>2202</v>
      </c>
      <c r="B320" s="695"/>
      <c r="C320" s="311"/>
      <c r="D320" s="311"/>
      <c r="E320" s="695"/>
      <c r="F320" s="314" t="s">
        <v>162</v>
      </c>
      <c r="G320" s="729">
        <f>G321+G324+G327+G329+G334+G336+G339</f>
        <v>0</v>
      </c>
      <c r="H320" s="729">
        <v>30000000</v>
      </c>
      <c r="I320" s="729">
        <f>I321+I324+I327+I329+I334+I336+I339</f>
        <v>0</v>
      </c>
      <c r="J320" s="720"/>
      <c r="K320" s="721"/>
      <c r="L320" s="729">
        <f>L321+L324+L327+L329+L334+L336+L339</f>
        <v>20000000</v>
      </c>
      <c r="M320" s="729">
        <f>M321+M324+M327+M329+M334+M336+M339</f>
        <v>21000000</v>
      </c>
      <c r="N320" s="729">
        <f>N321+N324+N327+N329+N334+N336+N339</f>
        <v>21000000</v>
      </c>
      <c r="O320" s="729">
        <f t="shared" ref="O320:O346" si="16">SUM(L320:N320)</f>
        <v>62000000</v>
      </c>
    </row>
    <row r="321" spans="1:15" x14ac:dyDescent="0.25">
      <c r="A321" s="310">
        <v>220201</v>
      </c>
      <c r="B321" s="695"/>
      <c r="C321" s="311"/>
      <c r="D321" s="311"/>
      <c r="E321" s="695"/>
      <c r="F321" s="314" t="s">
        <v>163</v>
      </c>
      <c r="G321" s="729">
        <f>SUM(G322:G323)</f>
        <v>0</v>
      </c>
      <c r="H321" s="729">
        <v>3000000</v>
      </c>
      <c r="I321" s="729">
        <f>SUM(I322:I323)</f>
        <v>0</v>
      </c>
      <c r="J321" s="720"/>
      <c r="K321" s="721"/>
      <c r="L321" s="729">
        <v>4000000</v>
      </c>
      <c r="M321" s="729">
        <v>4000000</v>
      </c>
      <c r="N321" s="729">
        <v>4000000</v>
      </c>
      <c r="O321" s="729">
        <f t="shared" si="16"/>
        <v>12000000</v>
      </c>
    </row>
    <row r="322" spans="1:15" x14ac:dyDescent="0.25">
      <c r="A322" s="315">
        <v>22020101</v>
      </c>
      <c r="B322" s="695"/>
      <c r="C322" s="311"/>
      <c r="D322" s="311" t="s">
        <v>155</v>
      </c>
      <c r="E322" s="695"/>
      <c r="F322" s="316" t="s">
        <v>164</v>
      </c>
      <c r="G322" s="729"/>
      <c r="H322" s="730">
        <v>1000000</v>
      </c>
      <c r="I322" s="730"/>
      <c r="J322" s="720"/>
      <c r="K322" s="721"/>
      <c r="L322" s="730">
        <v>2000000</v>
      </c>
      <c r="M322" s="730">
        <v>2000000</v>
      </c>
      <c r="N322" s="730">
        <v>2000000</v>
      </c>
      <c r="O322" s="730">
        <f t="shared" si="16"/>
        <v>6000000</v>
      </c>
    </row>
    <row r="323" spans="1:15" x14ac:dyDescent="0.25">
      <c r="A323" s="315">
        <v>22020102</v>
      </c>
      <c r="B323" s="695"/>
      <c r="C323" s="311"/>
      <c r="D323" s="311" t="s">
        <v>155</v>
      </c>
      <c r="E323" s="695"/>
      <c r="F323" s="316" t="s">
        <v>165</v>
      </c>
      <c r="G323" s="729"/>
      <c r="H323" s="730">
        <v>2000000</v>
      </c>
      <c r="I323" s="730"/>
      <c r="J323" s="720"/>
      <c r="K323" s="721"/>
      <c r="L323" s="730">
        <v>2000000</v>
      </c>
      <c r="M323" s="730">
        <v>2000000</v>
      </c>
      <c r="N323" s="730">
        <v>2000000</v>
      </c>
      <c r="O323" s="730">
        <f t="shared" si="16"/>
        <v>6000000</v>
      </c>
    </row>
    <row r="324" spans="1:15" x14ac:dyDescent="0.25">
      <c r="A324" s="310">
        <v>220202</v>
      </c>
      <c r="B324" s="695"/>
      <c r="C324" s="311"/>
      <c r="D324" s="311"/>
      <c r="E324" s="695"/>
      <c r="F324" s="314" t="s">
        <v>166</v>
      </c>
      <c r="G324" s="729">
        <f>SUM(G325:G326)</f>
        <v>0</v>
      </c>
      <c r="H324" s="730">
        <v>500000</v>
      </c>
      <c r="I324" s="730">
        <f>SUM(I325:I326)</f>
        <v>0</v>
      </c>
      <c r="J324" s="720"/>
      <c r="K324" s="721"/>
      <c r="L324" s="730">
        <f>SUM(L325:L326)</f>
        <v>0</v>
      </c>
      <c r="M324" s="730">
        <f>SUM(M325:M326)</f>
        <v>0</v>
      </c>
      <c r="N324" s="730">
        <f>SUM(N325:N326)</f>
        <v>0</v>
      </c>
      <c r="O324" s="730">
        <f t="shared" si="16"/>
        <v>0</v>
      </c>
    </row>
    <row r="325" spans="1:15" ht="26.25" x14ac:dyDescent="0.25">
      <c r="A325" s="315">
        <v>22020204</v>
      </c>
      <c r="B325" s="695"/>
      <c r="C325" s="311"/>
      <c r="D325" s="311" t="s">
        <v>155</v>
      </c>
      <c r="E325" s="695"/>
      <c r="F325" s="316" t="s">
        <v>805</v>
      </c>
      <c r="G325" s="729"/>
      <c r="H325" s="730">
        <v>200000</v>
      </c>
      <c r="I325" s="730"/>
      <c r="J325" s="720"/>
      <c r="K325" s="721"/>
      <c r="L325" s="730"/>
      <c r="M325" s="730"/>
      <c r="N325" s="730"/>
      <c r="O325" s="730">
        <f t="shared" si="16"/>
        <v>0</v>
      </c>
    </row>
    <row r="326" spans="1:15" x14ac:dyDescent="0.25">
      <c r="A326" s="315">
        <v>22020205</v>
      </c>
      <c r="B326" s="695"/>
      <c r="C326" s="311"/>
      <c r="D326" s="311" t="s">
        <v>155</v>
      </c>
      <c r="E326" s="695"/>
      <c r="F326" s="316" t="s">
        <v>170</v>
      </c>
      <c r="G326" s="729"/>
      <c r="H326" s="730">
        <v>300000</v>
      </c>
      <c r="I326" s="730"/>
      <c r="J326" s="720"/>
      <c r="K326" s="721"/>
      <c r="L326" s="730"/>
      <c r="M326" s="730"/>
      <c r="N326" s="730"/>
      <c r="O326" s="730">
        <f t="shared" si="16"/>
        <v>0</v>
      </c>
    </row>
    <row r="327" spans="1:15" x14ac:dyDescent="0.25">
      <c r="A327" s="310">
        <v>220203</v>
      </c>
      <c r="B327" s="695"/>
      <c r="C327" s="311"/>
      <c r="D327" s="311"/>
      <c r="E327" s="695"/>
      <c r="F327" s="314" t="s">
        <v>172</v>
      </c>
      <c r="G327" s="729">
        <f>SUM(G328:G328)</f>
        <v>0</v>
      </c>
      <c r="H327" s="729">
        <v>3000000</v>
      </c>
      <c r="I327" s="729">
        <f>SUM(I328:I328)</f>
        <v>0</v>
      </c>
      <c r="J327" s="720"/>
      <c r="K327" s="721"/>
      <c r="L327" s="729">
        <v>2000000</v>
      </c>
      <c r="M327" s="729">
        <v>2000000</v>
      </c>
      <c r="N327" s="729">
        <v>2000000</v>
      </c>
      <c r="O327" s="729">
        <f t="shared" si="16"/>
        <v>6000000</v>
      </c>
    </row>
    <row r="328" spans="1:15" ht="26.25" x14ac:dyDescent="0.25">
      <c r="A328" s="315">
        <v>22020301</v>
      </c>
      <c r="B328" s="695"/>
      <c r="C328" s="311"/>
      <c r="D328" s="311" t="s">
        <v>155</v>
      </c>
      <c r="E328" s="695"/>
      <c r="F328" s="316" t="s">
        <v>173</v>
      </c>
      <c r="G328" s="729"/>
      <c r="H328" s="730">
        <v>3000000</v>
      </c>
      <c r="I328" s="730"/>
      <c r="J328" s="720"/>
      <c r="K328" s="721"/>
      <c r="L328" s="730">
        <v>2000000</v>
      </c>
      <c r="M328" s="730">
        <v>2000000</v>
      </c>
      <c r="N328" s="730">
        <v>2000000</v>
      </c>
      <c r="O328" s="730">
        <f t="shared" si="16"/>
        <v>6000000</v>
      </c>
    </row>
    <row r="329" spans="1:15" x14ac:dyDescent="0.25">
      <c r="A329" s="310">
        <v>220204</v>
      </c>
      <c r="B329" s="695"/>
      <c r="C329" s="311"/>
      <c r="D329" s="311"/>
      <c r="E329" s="695"/>
      <c r="F329" s="314" t="s">
        <v>177</v>
      </c>
      <c r="G329" s="729">
        <f>SUM(G330:G333)</f>
        <v>0</v>
      </c>
      <c r="H329" s="730">
        <v>3000000</v>
      </c>
      <c r="I329" s="730">
        <f>SUM(I330:I333)</f>
        <v>0</v>
      </c>
      <c r="J329" s="720"/>
      <c r="K329" s="721"/>
      <c r="L329" s="729">
        <v>2000000</v>
      </c>
      <c r="M329" s="729">
        <v>3000000</v>
      </c>
      <c r="N329" s="729">
        <v>3000000</v>
      </c>
      <c r="O329" s="729">
        <f t="shared" si="16"/>
        <v>8000000</v>
      </c>
    </row>
    <row r="330" spans="1:15" ht="26.25" x14ac:dyDescent="0.25">
      <c r="A330" s="315">
        <v>22020401</v>
      </c>
      <c r="B330" s="695"/>
      <c r="C330" s="311"/>
      <c r="D330" s="311" t="s">
        <v>155</v>
      </c>
      <c r="E330" s="695"/>
      <c r="F330" s="316" t="s">
        <v>178</v>
      </c>
      <c r="G330" s="729"/>
      <c r="H330" s="730"/>
      <c r="I330" s="730"/>
      <c r="J330" s="720"/>
      <c r="K330" s="721"/>
      <c r="L330" s="730">
        <v>1000000</v>
      </c>
      <c r="M330" s="730"/>
      <c r="N330" s="730"/>
      <c r="O330" s="730">
        <f t="shared" si="16"/>
        <v>1000000</v>
      </c>
    </row>
    <row r="331" spans="1:15" x14ac:dyDescent="0.25">
      <c r="A331" s="315">
        <v>22020402</v>
      </c>
      <c r="B331" s="695"/>
      <c r="C331" s="311"/>
      <c r="D331" s="311" t="s">
        <v>155</v>
      </c>
      <c r="E331" s="695"/>
      <c r="F331" s="316" t="s">
        <v>179</v>
      </c>
      <c r="G331" s="729"/>
      <c r="H331" s="730">
        <v>2000000</v>
      </c>
      <c r="I331" s="730"/>
      <c r="J331" s="720"/>
      <c r="K331" s="721"/>
      <c r="L331" s="730"/>
      <c r="M331" s="730"/>
      <c r="N331" s="730"/>
      <c r="O331" s="730">
        <f t="shared" si="16"/>
        <v>0</v>
      </c>
    </row>
    <row r="332" spans="1:15" ht="26.25" x14ac:dyDescent="0.25">
      <c r="A332" s="315">
        <v>22020404</v>
      </c>
      <c r="B332" s="695"/>
      <c r="C332" s="311"/>
      <c r="D332" s="311" t="s">
        <v>155</v>
      </c>
      <c r="E332" s="695"/>
      <c r="F332" s="316" t="s">
        <v>181</v>
      </c>
      <c r="G332" s="729"/>
      <c r="H332" s="730">
        <v>500000</v>
      </c>
      <c r="I332" s="730"/>
      <c r="J332" s="720"/>
      <c r="K332" s="721"/>
      <c r="L332" s="730">
        <v>1000000</v>
      </c>
      <c r="M332" s="730">
        <v>2000000</v>
      </c>
      <c r="N332" s="730">
        <v>2000000</v>
      </c>
      <c r="O332" s="730">
        <f t="shared" si="16"/>
        <v>5000000</v>
      </c>
    </row>
    <row r="333" spans="1:15" x14ac:dyDescent="0.25">
      <c r="A333" s="315">
        <v>22020405</v>
      </c>
      <c r="B333" s="695"/>
      <c r="C333" s="311"/>
      <c r="D333" s="311" t="s">
        <v>155</v>
      </c>
      <c r="E333" s="695"/>
      <c r="F333" s="316" t="s">
        <v>182</v>
      </c>
      <c r="G333" s="729"/>
      <c r="H333" s="730">
        <v>500000</v>
      </c>
      <c r="I333" s="730"/>
      <c r="J333" s="720"/>
      <c r="K333" s="721"/>
      <c r="L333" s="730"/>
      <c r="M333" s="730"/>
      <c r="N333" s="730"/>
      <c r="O333" s="730">
        <f t="shared" si="16"/>
        <v>0</v>
      </c>
    </row>
    <row r="334" spans="1:15" x14ac:dyDescent="0.25">
      <c r="A334" s="310">
        <v>220205</v>
      </c>
      <c r="B334" s="695"/>
      <c r="C334" s="311"/>
      <c r="D334" s="311"/>
      <c r="E334" s="695"/>
      <c r="F334" s="314" t="s">
        <v>184</v>
      </c>
      <c r="G334" s="729">
        <f>SUM(G335:G335)</f>
        <v>0</v>
      </c>
      <c r="H334" s="729">
        <v>3000000</v>
      </c>
      <c r="I334" s="729">
        <f>SUM(I335:I335)</f>
        <v>0</v>
      </c>
      <c r="J334" s="720"/>
      <c r="K334" s="721"/>
      <c r="L334" s="729">
        <v>3000000</v>
      </c>
      <c r="M334" s="729">
        <v>3000000</v>
      </c>
      <c r="N334" s="729">
        <v>3000000</v>
      </c>
      <c r="O334" s="729">
        <f t="shared" si="16"/>
        <v>9000000</v>
      </c>
    </row>
    <row r="335" spans="1:15" x14ac:dyDescent="0.25">
      <c r="A335" s="315">
        <v>22020501</v>
      </c>
      <c r="B335" s="695"/>
      <c r="C335" s="311"/>
      <c r="D335" s="311" t="s">
        <v>155</v>
      </c>
      <c r="E335" s="695"/>
      <c r="F335" s="316" t="s">
        <v>185</v>
      </c>
      <c r="G335" s="729"/>
      <c r="H335" s="729">
        <v>3000000</v>
      </c>
      <c r="I335" s="729"/>
      <c r="J335" s="720"/>
      <c r="K335" s="721"/>
      <c r="L335" s="729">
        <v>3000000</v>
      </c>
      <c r="M335" s="729">
        <v>3000000</v>
      </c>
      <c r="N335" s="729">
        <v>3000000</v>
      </c>
      <c r="O335" s="729">
        <f t="shared" si="16"/>
        <v>9000000</v>
      </c>
    </row>
    <row r="336" spans="1:15" x14ac:dyDescent="0.25">
      <c r="A336" s="310">
        <v>220208</v>
      </c>
      <c r="B336" s="695"/>
      <c r="C336" s="311"/>
      <c r="D336" s="311"/>
      <c r="E336" s="695"/>
      <c r="F336" s="314" t="s">
        <v>190</v>
      </c>
      <c r="G336" s="729">
        <f>SUM(G337:G338)</f>
        <v>0</v>
      </c>
      <c r="H336" s="730">
        <v>1000000</v>
      </c>
      <c r="I336" s="730">
        <f>SUM(I337:I338)</f>
        <v>0</v>
      </c>
      <c r="J336" s="720"/>
      <c r="K336" s="721"/>
      <c r="L336" s="730">
        <v>500000</v>
      </c>
      <c r="M336" s="730">
        <v>500000</v>
      </c>
      <c r="N336" s="730">
        <v>500000</v>
      </c>
      <c r="O336" s="730">
        <f t="shared" si="16"/>
        <v>1500000</v>
      </c>
    </row>
    <row r="337" spans="1:15" x14ac:dyDescent="0.25">
      <c r="A337" s="315">
        <v>22020801</v>
      </c>
      <c r="B337" s="695"/>
      <c r="C337" s="311"/>
      <c r="D337" s="311" t="s">
        <v>155</v>
      </c>
      <c r="E337" s="695"/>
      <c r="F337" s="316" t="s">
        <v>191</v>
      </c>
      <c r="G337" s="729"/>
      <c r="H337" s="730">
        <v>500000</v>
      </c>
      <c r="I337" s="730"/>
      <c r="J337" s="720"/>
      <c r="K337" s="721"/>
      <c r="L337" s="730">
        <v>500000</v>
      </c>
      <c r="M337" s="730">
        <v>500000</v>
      </c>
      <c r="N337" s="730">
        <v>500000</v>
      </c>
      <c r="O337" s="730">
        <f t="shared" si="16"/>
        <v>1500000</v>
      </c>
    </row>
    <row r="338" spans="1:15" ht="26.25" x14ac:dyDescent="0.25">
      <c r="A338" s="315">
        <v>22020802</v>
      </c>
      <c r="B338" s="695"/>
      <c r="C338" s="311"/>
      <c r="D338" s="311" t="s">
        <v>155</v>
      </c>
      <c r="E338" s="695"/>
      <c r="F338" s="316" t="s">
        <v>1002</v>
      </c>
      <c r="G338" s="729"/>
      <c r="H338" s="730">
        <v>5000000</v>
      </c>
      <c r="I338" s="730"/>
      <c r="J338" s="720"/>
      <c r="K338" s="721"/>
      <c r="L338" s="730"/>
      <c r="M338" s="730"/>
      <c r="N338" s="730"/>
      <c r="O338" s="730">
        <f t="shared" si="16"/>
        <v>0</v>
      </c>
    </row>
    <row r="339" spans="1:15" x14ac:dyDescent="0.25">
      <c r="A339" s="310">
        <v>220210</v>
      </c>
      <c r="B339" s="695"/>
      <c r="C339" s="311"/>
      <c r="D339" s="311"/>
      <c r="E339" s="695"/>
      <c r="F339" s="314" t="s">
        <v>193</v>
      </c>
      <c r="G339" s="729">
        <f>SUM(G340:G351)</f>
        <v>0</v>
      </c>
      <c r="H339" s="729">
        <v>16000000</v>
      </c>
      <c r="I339" s="729">
        <f>SUM(I340:I351)</f>
        <v>0</v>
      </c>
      <c r="J339" s="720"/>
      <c r="K339" s="721"/>
      <c r="L339" s="729">
        <v>8500000</v>
      </c>
      <c r="M339" s="729">
        <v>8500000</v>
      </c>
      <c r="N339" s="729">
        <v>8500000</v>
      </c>
      <c r="O339" s="729">
        <f t="shared" si="16"/>
        <v>25500000</v>
      </c>
    </row>
    <row r="340" spans="1:15" x14ac:dyDescent="0.25">
      <c r="A340" s="315">
        <v>22021001</v>
      </c>
      <c r="B340" s="695"/>
      <c r="C340" s="311"/>
      <c r="D340" s="311" t="s">
        <v>155</v>
      </c>
      <c r="E340" s="695"/>
      <c r="F340" s="316" t="s">
        <v>194</v>
      </c>
      <c r="G340" s="729"/>
      <c r="H340" s="730">
        <v>500000</v>
      </c>
      <c r="I340" s="730"/>
      <c r="J340" s="720"/>
      <c r="K340" s="721"/>
      <c r="L340" s="730">
        <v>500000</v>
      </c>
      <c r="M340" s="730">
        <v>300000</v>
      </c>
      <c r="N340" s="730">
        <v>300000</v>
      </c>
      <c r="O340" s="730">
        <f t="shared" si="16"/>
        <v>1100000</v>
      </c>
    </row>
    <row r="341" spans="1:15" x14ac:dyDescent="0.25">
      <c r="A341" s="315">
        <v>22021002</v>
      </c>
      <c r="B341" s="695"/>
      <c r="C341" s="311"/>
      <c r="D341" s="311" t="s">
        <v>155</v>
      </c>
      <c r="E341" s="695"/>
      <c r="F341" s="316" t="s">
        <v>195</v>
      </c>
      <c r="G341" s="729"/>
      <c r="H341" s="730"/>
      <c r="I341" s="730"/>
      <c r="J341" s="720"/>
      <c r="K341" s="721"/>
      <c r="L341" s="730"/>
      <c r="M341" s="730"/>
      <c r="N341" s="730"/>
      <c r="O341" s="730">
        <f t="shared" si="16"/>
        <v>0</v>
      </c>
    </row>
    <row r="342" spans="1:15" x14ac:dyDescent="0.25">
      <c r="A342" s="315">
        <v>22021003</v>
      </c>
      <c r="B342" s="695"/>
      <c r="C342" s="311"/>
      <c r="D342" s="311" t="s">
        <v>155</v>
      </c>
      <c r="E342" s="695"/>
      <c r="F342" s="316" t="s">
        <v>196</v>
      </c>
      <c r="G342" s="729"/>
      <c r="H342" s="730">
        <v>1500000</v>
      </c>
      <c r="I342" s="730"/>
      <c r="J342" s="720"/>
      <c r="K342" s="721"/>
      <c r="L342" s="730">
        <v>500000</v>
      </c>
      <c r="M342" s="730">
        <v>500000</v>
      </c>
      <c r="N342" s="730">
        <v>500000</v>
      </c>
      <c r="O342" s="730">
        <f t="shared" si="16"/>
        <v>1500000</v>
      </c>
    </row>
    <row r="343" spans="1:15" x14ac:dyDescent="0.25">
      <c r="A343" s="315">
        <v>22021004</v>
      </c>
      <c r="B343" s="695"/>
      <c r="C343" s="311"/>
      <c r="D343" s="311" t="s">
        <v>155</v>
      </c>
      <c r="E343" s="695"/>
      <c r="F343" s="316" t="s">
        <v>197</v>
      </c>
      <c r="G343" s="729"/>
      <c r="H343" s="730"/>
      <c r="I343" s="730"/>
      <c r="J343" s="720"/>
      <c r="K343" s="721"/>
      <c r="L343" s="730"/>
      <c r="M343" s="730"/>
      <c r="N343" s="730"/>
      <c r="O343" s="730">
        <f t="shared" si="16"/>
        <v>0</v>
      </c>
    </row>
    <row r="344" spans="1:15" x14ac:dyDescent="0.25">
      <c r="A344" s="315">
        <v>22021006</v>
      </c>
      <c r="B344" s="695"/>
      <c r="C344" s="311"/>
      <c r="D344" s="311" t="s">
        <v>155</v>
      </c>
      <c r="E344" s="695"/>
      <c r="F344" s="316" t="s">
        <v>198</v>
      </c>
      <c r="G344" s="729"/>
      <c r="H344" s="730">
        <v>500000</v>
      </c>
      <c r="I344" s="730"/>
      <c r="J344" s="720"/>
      <c r="K344" s="721"/>
      <c r="L344" s="730"/>
      <c r="M344" s="730"/>
      <c r="N344" s="730"/>
      <c r="O344" s="730">
        <f t="shared" si="16"/>
        <v>0</v>
      </c>
    </row>
    <row r="345" spans="1:15" x14ac:dyDescent="0.25">
      <c r="A345" s="315">
        <v>22021007</v>
      </c>
      <c r="B345" s="695"/>
      <c r="C345" s="311"/>
      <c r="D345" s="311" t="s">
        <v>155</v>
      </c>
      <c r="E345" s="695"/>
      <c r="F345" s="316" t="s">
        <v>199</v>
      </c>
      <c r="G345" s="729"/>
      <c r="H345" s="730">
        <v>3000000</v>
      </c>
      <c r="I345" s="730"/>
      <c r="J345" s="720"/>
      <c r="K345" s="721"/>
      <c r="L345" s="730">
        <v>5000000</v>
      </c>
      <c r="M345" s="730">
        <v>5000000</v>
      </c>
      <c r="N345" s="730">
        <v>5000000</v>
      </c>
      <c r="O345" s="730">
        <f t="shared" si="16"/>
        <v>15000000</v>
      </c>
    </row>
    <row r="346" spans="1:15" ht="26.25" x14ac:dyDescent="0.25">
      <c r="A346" s="315">
        <v>22021008</v>
      </c>
      <c r="B346" s="695"/>
      <c r="C346" s="311"/>
      <c r="D346" s="311" t="s">
        <v>155</v>
      </c>
      <c r="E346" s="695"/>
      <c r="F346" s="316" t="s">
        <v>200</v>
      </c>
      <c r="G346" s="729"/>
      <c r="H346" s="730">
        <v>1000000</v>
      </c>
      <c r="I346" s="730"/>
      <c r="J346" s="720"/>
      <c r="K346" s="721"/>
      <c r="L346" s="730"/>
      <c r="M346" s="730"/>
      <c r="N346" s="730"/>
      <c r="O346" s="730">
        <f t="shared" si="16"/>
        <v>0</v>
      </c>
    </row>
    <row r="347" spans="1:15" ht="26.25" x14ac:dyDescent="0.25">
      <c r="A347" s="315">
        <v>22021014</v>
      </c>
      <c r="B347" s="695"/>
      <c r="C347" s="311"/>
      <c r="D347" s="311" t="s">
        <v>155</v>
      </c>
      <c r="E347" s="695"/>
      <c r="F347" s="316" t="s">
        <v>728</v>
      </c>
      <c r="G347" s="729"/>
      <c r="H347" s="730">
        <v>500000</v>
      </c>
      <c r="I347" s="730"/>
      <c r="J347" s="720"/>
      <c r="K347" s="721"/>
      <c r="L347" s="730"/>
      <c r="M347" s="730"/>
      <c r="N347" s="730"/>
      <c r="O347" s="730"/>
    </row>
    <row r="348" spans="1:15" x14ac:dyDescent="0.25">
      <c r="A348" s="315">
        <v>22021021</v>
      </c>
      <c r="B348" s="695"/>
      <c r="C348" s="311"/>
      <c r="D348" s="311" t="s">
        <v>155</v>
      </c>
      <c r="E348" s="695"/>
      <c r="F348" s="316" t="s">
        <v>904</v>
      </c>
      <c r="G348" s="729"/>
      <c r="H348" s="730">
        <v>2000000</v>
      </c>
      <c r="I348" s="730"/>
      <c r="J348" s="720"/>
      <c r="K348" s="721"/>
      <c r="L348" s="730"/>
      <c r="M348" s="730"/>
      <c r="N348" s="730"/>
      <c r="O348" s="730">
        <f>SUM(L348:N348)</f>
        <v>0</v>
      </c>
    </row>
    <row r="349" spans="1:15" x14ac:dyDescent="0.25">
      <c r="A349" s="315">
        <v>22021024</v>
      </c>
      <c r="B349" s="695"/>
      <c r="C349" s="311"/>
      <c r="D349" s="311" t="s">
        <v>155</v>
      </c>
      <c r="E349" s="695"/>
      <c r="F349" s="316" t="s">
        <v>201</v>
      </c>
      <c r="G349" s="729"/>
      <c r="H349" s="730">
        <v>3000000</v>
      </c>
      <c r="I349" s="730"/>
      <c r="J349" s="720"/>
      <c r="K349" s="721"/>
      <c r="L349" s="730">
        <v>2000000</v>
      </c>
      <c r="M349" s="730">
        <v>2000000</v>
      </c>
      <c r="N349" s="730">
        <v>2000000</v>
      </c>
      <c r="O349" s="730">
        <f>SUM(L349:N349)</f>
        <v>6000000</v>
      </c>
    </row>
    <row r="350" spans="1:15" x14ac:dyDescent="0.25">
      <c r="A350" s="315">
        <v>22021027</v>
      </c>
      <c r="B350" s="695"/>
      <c r="C350" s="311"/>
      <c r="D350" s="311" t="s">
        <v>155</v>
      </c>
      <c r="E350" s="695"/>
      <c r="F350" s="316" t="s">
        <v>1465</v>
      </c>
      <c r="G350" s="729"/>
      <c r="H350" s="730">
        <v>500000</v>
      </c>
      <c r="I350" s="730"/>
      <c r="J350" s="720"/>
      <c r="K350" s="721"/>
      <c r="L350" s="730"/>
      <c r="M350" s="730"/>
      <c r="N350" s="730"/>
      <c r="O350" s="730">
        <f>SUM(L350:N350)</f>
        <v>0</v>
      </c>
    </row>
    <row r="351" spans="1:15" x14ac:dyDescent="0.25">
      <c r="A351" s="315">
        <v>22021031</v>
      </c>
      <c r="B351" s="695"/>
      <c r="C351" s="311"/>
      <c r="D351" s="311" t="s">
        <v>155</v>
      </c>
      <c r="E351" s="695"/>
      <c r="F351" s="316" t="s">
        <v>806</v>
      </c>
      <c r="G351" s="729"/>
      <c r="H351" s="729"/>
      <c r="I351" s="729"/>
      <c r="J351" s="720"/>
      <c r="K351" s="721"/>
      <c r="L351" s="729">
        <v>500000</v>
      </c>
      <c r="M351" s="729">
        <v>500000</v>
      </c>
      <c r="N351" s="729">
        <v>500000</v>
      </c>
      <c r="O351" s="729">
        <f>SUM(L351:N351)</f>
        <v>1500000</v>
      </c>
    </row>
    <row r="352" spans="1:15" x14ac:dyDescent="0.25">
      <c r="A352" s="755"/>
      <c r="B352" s="755"/>
      <c r="C352" s="755"/>
      <c r="D352" s="755"/>
      <c r="E352" s="755"/>
      <c r="F352" s="310" t="s">
        <v>582</v>
      </c>
      <c r="G352" s="755"/>
      <c r="H352" s="755"/>
      <c r="I352" s="756"/>
      <c r="J352" s="729"/>
      <c r="K352" s="729"/>
      <c r="L352" s="755"/>
      <c r="M352" s="755"/>
      <c r="N352" s="755"/>
      <c r="O352" s="755"/>
    </row>
    <row r="353" spans="1:15" x14ac:dyDescent="0.25">
      <c r="A353" s="310"/>
      <c r="B353" s="310"/>
      <c r="C353" s="310"/>
      <c r="D353" s="310"/>
      <c r="E353" s="310"/>
      <c r="F353" s="709"/>
      <c r="G353" s="319"/>
      <c r="H353" s="314"/>
      <c r="I353" s="757"/>
      <c r="J353" s="729"/>
      <c r="K353" s="729"/>
      <c r="L353" s="319"/>
      <c r="M353" s="319"/>
      <c r="N353" s="319"/>
      <c r="O353" s="319"/>
    </row>
    <row r="354" spans="1:15" x14ac:dyDescent="0.25">
      <c r="A354" s="310"/>
      <c r="B354" s="310"/>
      <c r="C354" s="310"/>
      <c r="D354" s="310"/>
      <c r="E354" s="310"/>
      <c r="F354" s="709" t="s">
        <v>583</v>
      </c>
      <c r="G354" s="734"/>
      <c r="H354" s="734"/>
      <c r="I354" s="734"/>
      <c r="J354" s="758"/>
      <c r="K354" s="759"/>
      <c r="L354" s="734"/>
      <c r="M354" s="734"/>
      <c r="N354" s="734"/>
      <c r="O354" s="734"/>
    </row>
    <row r="355" spans="1:15" x14ac:dyDescent="0.25">
      <c r="A355" s="310"/>
      <c r="B355" s="310"/>
      <c r="C355" s="310"/>
      <c r="D355" s="310"/>
      <c r="E355" s="310"/>
      <c r="F355" s="709" t="s">
        <v>584</v>
      </c>
      <c r="G355" s="734"/>
      <c r="H355" s="734">
        <f>H320</f>
        <v>30000000</v>
      </c>
      <c r="I355" s="734"/>
      <c r="J355" s="758"/>
      <c r="K355" s="759"/>
      <c r="L355" s="734">
        <f>L320</f>
        <v>20000000</v>
      </c>
      <c r="M355" s="734">
        <f>M320</f>
        <v>21000000</v>
      </c>
      <c r="N355" s="734">
        <f>N320</f>
        <v>21000000</v>
      </c>
      <c r="O355" s="734">
        <f>SUM(L355:N355)</f>
        <v>62000000</v>
      </c>
    </row>
    <row r="356" spans="1:15" x14ac:dyDescent="0.25">
      <c r="A356" s="310"/>
      <c r="B356" s="310"/>
      <c r="C356" s="310"/>
      <c r="D356" s="310"/>
      <c r="E356" s="310"/>
      <c r="F356" s="709" t="s">
        <v>203</v>
      </c>
      <c r="G356" s="734"/>
      <c r="H356" s="734"/>
      <c r="I356" s="734"/>
      <c r="J356" s="758"/>
      <c r="K356" s="759"/>
      <c r="L356" s="734"/>
      <c r="M356" s="734"/>
      <c r="N356" s="734"/>
      <c r="O356" s="734"/>
    </row>
    <row r="357" spans="1:15" x14ac:dyDescent="0.25">
      <c r="A357" s="310"/>
      <c r="B357" s="310"/>
      <c r="C357" s="310"/>
      <c r="D357" s="310"/>
      <c r="E357" s="310"/>
      <c r="F357" s="709"/>
      <c r="G357" s="734"/>
      <c r="H357" s="734"/>
      <c r="I357" s="734"/>
      <c r="J357" s="758"/>
      <c r="K357" s="759"/>
      <c r="L357" s="734"/>
      <c r="M357" s="734"/>
      <c r="N357" s="734"/>
      <c r="O357" s="734">
        <f>SUM(L357:N357)</f>
        <v>0</v>
      </c>
    </row>
    <row r="358" spans="1:15" x14ac:dyDescent="0.25">
      <c r="A358" s="310"/>
      <c r="B358" s="310"/>
      <c r="C358" s="310"/>
      <c r="D358" s="310"/>
      <c r="E358" s="310"/>
      <c r="F358" s="709" t="s">
        <v>130</v>
      </c>
      <c r="G358" s="734">
        <f>SUM(G354:G356)</f>
        <v>0</v>
      </c>
      <c r="H358" s="734">
        <f>SUM(H354:H356)</f>
        <v>30000000</v>
      </c>
      <c r="I358" s="734">
        <f>SUM(I354:I356)</f>
        <v>0</v>
      </c>
      <c r="J358" s="760"/>
      <c r="K358" s="761"/>
      <c r="L358" s="734">
        <f>SUM(L354:L356)</f>
        <v>20000000</v>
      </c>
      <c r="M358" s="734">
        <f>SUM(M354:M356)</f>
        <v>21000000</v>
      </c>
      <c r="N358" s="734">
        <f>SUM(N354:N356)</f>
        <v>21000000</v>
      </c>
      <c r="O358" s="734">
        <f>SUM(L358:N358)</f>
        <v>62000000</v>
      </c>
    </row>
    <row r="361" spans="1:15" x14ac:dyDescent="0.25">
      <c r="A361" s="1283" t="s">
        <v>133</v>
      </c>
      <c r="B361" s="1283"/>
      <c r="C361" s="1283"/>
      <c r="D361" s="1283"/>
      <c r="E361" s="1283"/>
      <c r="F361" s="1283"/>
      <c r="G361" s="1283"/>
      <c r="H361" s="1283"/>
      <c r="I361" s="1283"/>
      <c r="J361" s="1283"/>
      <c r="K361" s="1283"/>
      <c r="L361" s="1283"/>
      <c r="M361" s="1283"/>
      <c r="N361" s="1283"/>
      <c r="O361" s="1283"/>
    </row>
    <row r="362" spans="1:15" x14ac:dyDescent="0.25">
      <c r="A362" s="1280" t="s">
        <v>1795</v>
      </c>
      <c r="B362" s="1280"/>
      <c r="C362" s="1280"/>
      <c r="D362" s="1280"/>
      <c r="E362" s="1280"/>
      <c r="F362" s="1280"/>
      <c r="G362" s="1280"/>
      <c r="H362" s="1280"/>
      <c r="I362" s="1280"/>
      <c r="J362" s="1280"/>
      <c r="K362" s="1280"/>
      <c r="L362" s="1280"/>
      <c r="M362" s="1280"/>
      <c r="N362" s="1280"/>
      <c r="O362" s="1280"/>
    </row>
    <row r="363" spans="1:15" ht="51.75" x14ac:dyDescent="0.25">
      <c r="A363" s="307" t="s">
        <v>135</v>
      </c>
      <c r="B363" s="307" t="s">
        <v>136</v>
      </c>
      <c r="C363" s="307" t="s">
        <v>137</v>
      </c>
      <c r="D363" s="307" t="s">
        <v>138</v>
      </c>
      <c r="E363" s="307" t="s">
        <v>139</v>
      </c>
      <c r="F363" s="308" t="s">
        <v>140</v>
      </c>
      <c r="G363" s="307" t="s">
        <v>141</v>
      </c>
      <c r="H363" s="307" t="s">
        <v>142</v>
      </c>
      <c r="I363" s="307" t="s">
        <v>143</v>
      </c>
      <c r="J363" s="717" t="s">
        <v>1350</v>
      </c>
      <c r="K363" s="718" t="s">
        <v>1348</v>
      </c>
      <c r="L363" s="307" t="s">
        <v>144</v>
      </c>
      <c r="M363" s="307" t="s">
        <v>145</v>
      </c>
      <c r="N363" s="307" t="s">
        <v>146</v>
      </c>
      <c r="O363" s="307" t="s">
        <v>147</v>
      </c>
    </row>
    <row r="364" spans="1:15" x14ac:dyDescent="0.25">
      <c r="A364" s="315"/>
      <c r="B364" s="710"/>
      <c r="C364" s="710"/>
      <c r="D364" s="711"/>
      <c r="E364" s="710"/>
      <c r="F364" s="318"/>
      <c r="G364" s="729"/>
      <c r="H364" s="729"/>
      <c r="I364" s="729"/>
      <c r="J364" s="729"/>
      <c r="K364" s="729"/>
      <c r="L364" s="700"/>
      <c r="M364" s="700"/>
      <c r="N364" s="700"/>
      <c r="O364" s="700"/>
    </row>
    <row r="365" spans="1:15" x14ac:dyDescent="0.25">
      <c r="A365" s="310">
        <v>2</v>
      </c>
      <c r="B365" s="695"/>
      <c r="C365" s="311"/>
      <c r="D365" s="311"/>
      <c r="E365" s="695"/>
      <c r="F365" s="307" t="s">
        <v>153</v>
      </c>
      <c r="G365" s="729">
        <f>SUM(G366)</f>
        <v>0</v>
      </c>
      <c r="H365" s="729">
        <f>SUM(H366)</f>
        <v>70000000</v>
      </c>
      <c r="I365" s="729">
        <f>SUM(I366)</f>
        <v>0</v>
      </c>
      <c r="J365" s="720"/>
      <c r="K365" s="721"/>
      <c r="L365" s="729">
        <f>SUM(L366)</f>
        <v>70000000</v>
      </c>
      <c r="M365" s="729">
        <f>SUM(M366)</f>
        <v>0</v>
      </c>
      <c r="N365" s="729">
        <f>SUM(N366)</f>
        <v>0</v>
      </c>
      <c r="O365" s="729">
        <f>SUM(L365:N365)</f>
        <v>70000000</v>
      </c>
    </row>
    <row r="366" spans="1:15" x14ac:dyDescent="0.25">
      <c r="A366" s="310">
        <v>2202</v>
      </c>
      <c r="B366" s="695"/>
      <c r="C366" s="311"/>
      <c r="D366" s="311"/>
      <c r="E366" s="695"/>
      <c r="F366" s="314" t="s">
        <v>162</v>
      </c>
      <c r="G366" s="729">
        <f>G367+G370+G373+G376+G378</f>
        <v>0</v>
      </c>
      <c r="H366" s="729">
        <f>H367+H370+H373+H376+H378</f>
        <v>70000000</v>
      </c>
      <c r="I366" s="729">
        <f>I367+I370+I373+I376+I378</f>
        <v>0</v>
      </c>
      <c r="J366" s="720"/>
      <c r="K366" s="721"/>
      <c r="L366" s="729">
        <f>L367+L370+L373+L376+L378</f>
        <v>70000000</v>
      </c>
      <c r="M366" s="729">
        <f>M367+M370+M373+M376+M378</f>
        <v>0</v>
      </c>
      <c r="N366" s="729">
        <f>N367+N370+N373+N376+N378</f>
        <v>0</v>
      </c>
      <c r="O366" s="729">
        <f>SUM(L366:N366)</f>
        <v>70000000</v>
      </c>
    </row>
    <row r="367" spans="1:15" x14ac:dyDescent="0.25">
      <c r="A367" s="310">
        <v>220201</v>
      </c>
      <c r="B367" s="695"/>
      <c r="C367" s="311"/>
      <c r="D367" s="311"/>
      <c r="E367" s="695"/>
      <c r="F367" s="314" t="s">
        <v>163</v>
      </c>
      <c r="G367" s="729">
        <f>SUM(G368:G369)</f>
        <v>0</v>
      </c>
      <c r="H367" s="729">
        <f>SUM(H368:H369)</f>
        <v>15000000</v>
      </c>
      <c r="I367" s="729">
        <f>SUM(I368:I369)</f>
        <v>0</v>
      </c>
      <c r="J367" s="720"/>
      <c r="K367" s="721"/>
      <c r="L367" s="729">
        <f>SUM(L368:L369)</f>
        <v>15000000</v>
      </c>
      <c r="M367" s="729">
        <f>SUM(M368:M369)</f>
        <v>0</v>
      </c>
      <c r="N367" s="729">
        <f>SUM(N368:N369)</f>
        <v>0</v>
      </c>
      <c r="O367" s="729">
        <f>SUM(L367:N367)</f>
        <v>15000000</v>
      </c>
    </row>
    <row r="368" spans="1:15" x14ac:dyDescent="0.25">
      <c r="A368" s="315">
        <v>22020101</v>
      </c>
      <c r="B368" s="695"/>
      <c r="C368" s="311"/>
      <c r="D368" s="311" t="s">
        <v>155</v>
      </c>
      <c r="E368" s="695"/>
      <c r="F368" s="316" t="s">
        <v>164</v>
      </c>
      <c r="G368" s="729"/>
      <c r="H368" s="729">
        <v>10000000</v>
      </c>
      <c r="I368" s="729"/>
      <c r="J368" s="720"/>
      <c r="K368" s="721"/>
      <c r="L368" s="729">
        <v>5000000</v>
      </c>
      <c r="M368" s="729"/>
      <c r="N368" s="729"/>
      <c r="O368" s="729"/>
    </row>
    <row r="369" spans="1:15" x14ac:dyDescent="0.25">
      <c r="A369" s="315">
        <v>22020102</v>
      </c>
      <c r="B369" s="695"/>
      <c r="C369" s="311"/>
      <c r="D369" s="311" t="s">
        <v>155</v>
      </c>
      <c r="E369" s="695"/>
      <c r="F369" s="316" t="s">
        <v>165</v>
      </c>
      <c r="G369" s="729"/>
      <c r="H369" s="729">
        <v>5000000</v>
      </c>
      <c r="I369" s="729"/>
      <c r="J369" s="720"/>
      <c r="K369" s="721"/>
      <c r="L369" s="729">
        <v>10000000</v>
      </c>
      <c r="M369" s="729"/>
      <c r="N369" s="729"/>
      <c r="O369" s="729">
        <f t="shared" ref="O369:O379" si="17">SUM(L369:N369)</f>
        <v>10000000</v>
      </c>
    </row>
    <row r="370" spans="1:15" x14ac:dyDescent="0.25">
      <c r="A370" s="310">
        <v>220203</v>
      </c>
      <c r="B370" s="695"/>
      <c r="C370" s="311"/>
      <c r="D370" s="311"/>
      <c r="E370" s="695"/>
      <c r="F370" s="314" t="s">
        <v>172</v>
      </c>
      <c r="G370" s="729">
        <f>SUM(G371:G372)</f>
        <v>0</v>
      </c>
      <c r="H370" s="729">
        <f>SUM(H371:H372)</f>
        <v>10000000</v>
      </c>
      <c r="I370" s="729">
        <f>SUM(I371:I372)</f>
        <v>0</v>
      </c>
      <c r="J370" s="720"/>
      <c r="K370" s="721"/>
      <c r="L370" s="729">
        <f>SUM(L371:L372)</f>
        <v>45000000</v>
      </c>
      <c r="M370" s="729">
        <f>SUM(M371:M372)</f>
        <v>0</v>
      </c>
      <c r="N370" s="729">
        <f>SUM(N371:N372)</f>
        <v>0</v>
      </c>
      <c r="O370" s="729">
        <f t="shared" si="17"/>
        <v>45000000</v>
      </c>
    </row>
    <row r="371" spans="1:15" ht="26.25" x14ac:dyDescent="0.25">
      <c r="A371" s="315">
        <v>22020301</v>
      </c>
      <c r="B371" s="695"/>
      <c r="C371" s="311"/>
      <c r="D371" s="311" t="s">
        <v>155</v>
      </c>
      <c r="E371" s="695"/>
      <c r="F371" s="316" t="s">
        <v>173</v>
      </c>
      <c r="G371" s="729"/>
      <c r="H371" s="729">
        <v>10000000</v>
      </c>
      <c r="I371" s="729"/>
      <c r="J371" s="720"/>
      <c r="K371" s="721"/>
      <c r="L371" s="729"/>
      <c r="M371" s="729"/>
      <c r="N371" s="729"/>
      <c r="O371" s="729">
        <f t="shared" si="17"/>
        <v>0</v>
      </c>
    </row>
    <row r="372" spans="1:15" ht="26.25" x14ac:dyDescent="0.25">
      <c r="A372" s="315">
        <v>22020305</v>
      </c>
      <c r="B372" s="695"/>
      <c r="C372" s="311"/>
      <c r="D372" s="311" t="s">
        <v>155</v>
      </c>
      <c r="E372" s="695"/>
      <c r="F372" s="316" t="s">
        <v>176</v>
      </c>
      <c r="G372" s="729"/>
      <c r="H372" s="729"/>
      <c r="I372" s="729"/>
      <c r="J372" s="720"/>
      <c r="K372" s="721"/>
      <c r="L372" s="729">
        <v>45000000</v>
      </c>
      <c r="M372" s="729"/>
      <c r="N372" s="729"/>
      <c r="O372" s="729">
        <f t="shared" si="17"/>
        <v>45000000</v>
      </c>
    </row>
    <row r="373" spans="1:15" x14ac:dyDescent="0.25">
      <c r="A373" s="310">
        <v>220204</v>
      </c>
      <c r="B373" s="695"/>
      <c r="C373" s="311"/>
      <c r="D373" s="311"/>
      <c r="E373" s="695"/>
      <c r="F373" s="314" t="s">
        <v>177</v>
      </c>
      <c r="G373" s="729">
        <f>SUM(G374:G375)</f>
        <v>0</v>
      </c>
      <c r="H373" s="729">
        <f>SUM(H374:H375)</f>
        <v>15000000</v>
      </c>
      <c r="I373" s="729">
        <f>SUM(I374:I375)</f>
        <v>0</v>
      </c>
      <c r="J373" s="720"/>
      <c r="K373" s="721"/>
      <c r="L373" s="729">
        <f>SUM(L374:L375)</f>
        <v>5000000</v>
      </c>
      <c r="M373" s="729">
        <f>SUM(M374:M375)</f>
        <v>0</v>
      </c>
      <c r="N373" s="729">
        <f>SUM(N374:N375)</f>
        <v>0</v>
      </c>
      <c r="O373" s="729">
        <f t="shared" si="17"/>
        <v>5000000</v>
      </c>
    </row>
    <row r="374" spans="1:15" x14ac:dyDescent="0.25">
      <c r="A374" s="315">
        <v>22020402</v>
      </c>
      <c r="B374" s="695"/>
      <c r="C374" s="311"/>
      <c r="D374" s="311" t="s">
        <v>155</v>
      </c>
      <c r="E374" s="695"/>
      <c r="F374" s="316" t="s">
        <v>179</v>
      </c>
      <c r="G374" s="729"/>
      <c r="H374" s="729">
        <v>10000000</v>
      </c>
      <c r="I374" s="729"/>
      <c r="J374" s="720"/>
      <c r="K374" s="721"/>
      <c r="L374" s="729">
        <v>5000000</v>
      </c>
      <c r="M374" s="729"/>
      <c r="N374" s="729"/>
      <c r="O374" s="729">
        <f t="shared" si="17"/>
        <v>5000000</v>
      </c>
    </row>
    <row r="375" spans="1:15" x14ac:dyDescent="0.25">
      <c r="A375" s="315">
        <v>22020406</v>
      </c>
      <c r="B375" s="695"/>
      <c r="C375" s="311"/>
      <c r="D375" s="311" t="s">
        <v>155</v>
      </c>
      <c r="E375" s="695"/>
      <c r="F375" s="316" t="s">
        <v>183</v>
      </c>
      <c r="G375" s="729"/>
      <c r="H375" s="729">
        <v>5000000</v>
      </c>
      <c r="I375" s="729"/>
      <c r="J375" s="720"/>
      <c r="K375" s="721"/>
      <c r="L375" s="729"/>
      <c r="M375" s="729"/>
      <c r="N375" s="729"/>
      <c r="O375" s="729">
        <f t="shared" si="17"/>
        <v>0</v>
      </c>
    </row>
    <row r="376" spans="1:15" x14ac:dyDescent="0.25">
      <c r="A376" s="310">
        <v>220205</v>
      </c>
      <c r="B376" s="695"/>
      <c r="C376" s="311"/>
      <c r="D376" s="311"/>
      <c r="E376" s="695"/>
      <c r="F376" s="314" t="s">
        <v>184</v>
      </c>
      <c r="G376" s="729">
        <f>SUM(G377:G377)</f>
        <v>0</v>
      </c>
      <c r="H376" s="729">
        <f>SUM(H377:H377)</f>
        <v>20000000</v>
      </c>
      <c r="I376" s="729">
        <f>SUM(I377:I377)</f>
        <v>0</v>
      </c>
      <c r="J376" s="720"/>
      <c r="K376" s="721"/>
      <c r="L376" s="729">
        <f>SUM(L377:L377)</f>
        <v>0</v>
      </c>
      <c r="M376" s="729">
        <f>SUM(M377:M377)</f>
        <v>0</v>
      </c>
      <c r="N376" s="729">
        <f>SUM(N377:N377)</f>
        <v>0</v>
      </c>
      <c r="O376" s="729">
        <f t="shared" si="17"/>
        <v>0</v>
      </c>
    </row>
    <row r="377" spans="1:15" x14ac:dyDescent="0.25">
      <c r="A377" s="315">
        <v>22020501</v>
      </c>
      <c r="B377" s="695"/>
      <c r="C377" s="311"/>
      <c r="D377" s="311" t="s">
        <v>155</v>
      </c>
      <c r="E377" s="695"/>
      <c r="F377" s="316" t="s">
        <v>185</v>
      </c>
      <c r="G377" s="729"/>
      <c r="H377" s="729">
        <v>20000000</v>
      </c>
      <c r="I377" s="729"/>
      <c r="J377" s="720"/>
      <c r="K377" s="721"/>
      <c r="L377" s="729"/>
      <c r="M377" s="729"/>
      <c r="N377" s="729"/>
      <c r="O377" s="729">
        <f t="shared" si="17"/>
        <v>0</v>
      </c>
    </row>
    <row r="378" spans="1:15" x14ac:dyDescent="0.25">
      <c r="A378" s="310">
        <v>220210</v>
      </c>
      <c r="B378" s="695"/>
      <c r="C378" s="311"/>
      <c r="D378" s="311"/>
      <c r="E378" s="695"/>
      <c r="F378" s="314" t="s">
        <v>193</v>
      </c>
      <c r="G378" s="729">
        <f>SUM(G379:G379)</f>
        <v>0</v>
      </c>
      <c r="H378" s="729">
        <f>SUM(H379:H379)</f>
        <v>10000000</v>
      </c>
      <c r="I378" s="729">
        <f>SUM(I379:I379)</f>
        <v>0</v>
      </c>
      <c r="J378" s="720"/>
      <c r="K378" s="721"/>
      <c r="L378" s="729">
        <f>SUM(L379:L379)</f>
        <v>5000000</v>
      </c>
      <c r="M378" s="729">
        <f>SUM(M379:M379)</f>
        <v>0</v>
      </c>
      <c r="N378" s="729">
        <f>SUM(N379:N379)</f>
        <v>0</v>
      </c>
      <c r="O378" s="729">
        <f t="shared" si="17"/>
        <v>5000000</v>
      </c>
    </row>
    <row r="379" spans="1:15" x14ac:dyDescent="0.25">
      <c r="A379" s="315">
        <v>22021007</v>
      </c>
      <c r="B379" s="695"/>
      <c r="C379" s="311"/>
      <c r="D379" s="311" t="s">
        <v>155</v>
      </c>
      <c r="E379" s="695"/>
      <c r="F379" s="316" t="s">
        <v>199</v>
      </c>
      <c r="G379" s="729"/>
      <c r="H379" s="729">
        <v>10000000</v>
      </c>
      <c r="I379" s="729"/>
      <c r="J379" s="720"/>
      <c r="K379" s="721"/>
      <c r="L379" s="729">
        <v>5000000</v>
      </c>
      <c r="M379" s="729"/>
      <c r="N379" s="729"/>
      <c r="O379" s="729">
        <f t="shared" si="17"/>
        <v>5000000</v>
      </c>
    </row>
    <row r="380" spans="1:15" x14ac:dyDescent="0.25">
      <c r="A380" s="762"/>
      <c r="B380" s="762"/>
      <c r="C380" s="762"/>
      <c r="D380" s="762"/>
      <c r="E380" s="762"/>
      <c r="F380" s="708" t="s">
        <v>582</v>
      </c>
      <c r="G380" s="762"/>
      <c r="H380" s="762"/>
      <c r="I380" s="733"/>
      <c r="J380" s="763"/>
      <c r="K380" s="764"/>
      <c r="L380" s="762"/>
      <c r="M380" s="762"/>
      <c r="N380" s="762"/>
      <c r="O380" s="762"/>
    </row>
    <row r="381" spans="1:15" x14ac:dyDescent="0.25">
      <c r="A381" s="765"/>
      <c r="B381" s="765"/>
      <c r="C381" s="765"/>
      <c r="D381" s="765"/>
      <c r="E381" s="765"/>
      <c r="F381" s="346"/>
      <c r="G381" s="766"/>
      <c r="H381" s="767"/>
      <c r="I381" s="733"/>
      <c r="J381" s="763"/>
      <c r="K381" s="764"/>
      <c r="L381" s="768"/>
      <c r="M381" s="768"/>
      <c r="N381" s="768"/>
      <c r="O381" s="768"/>
    </row>
    <row r="382" spans="1:15" x14ac:dyDescent="0.25">
      <c r="A382" s="765"/>
      <c r="B382" s="765"/>
      <c r="C382" s="765"/>
      <c r="D382" s="765"/>
      <c r="E382" s="765"/>
      <c r="F382" s="346" t="s">
        <v>583</v>
      </c>
      <c r="G382" s="347"/>
      <c r="H382" s="347"/>
      <c r="I382" s="347"/>
      <c r="J382" s="385"/>
      <c r="K382" s="386"/>
      <c r="L382" s="347"/>
      <c r="M382" s="347"/>
      <c r="N382" s="347"/>
      <c r="O382" s="349">
        <f>SUM(L382:N382)</f>
        <v>0</v>
      </c>
    </row>
    <row r="383" spans="1:15" x14ac:dyDescent="0.25">
      <c r="A383" s="765"/>
      <c r="B383" s="765"/>
      <c r="C383" s="765"/>
      <c r="D383" s="765"/>
      <c r="E383" s="765"/>
      <c r="F383" s="346" t="s">
        <v>584</v>
      </c>
      <c r="G383" s="347">
        <f>G366</f>
        <v>0</v>
      </c>
      <c r="H383" s="347">
        <f>H366</f>
        <v>70000000</v>
      </c>
      <c r="I383" s="347">
        <f>I366</f>
        <v>0</v>
      </c>
      <c r="J383" s="385"/>
      <c r="K383" s="386"/>
      <c r="L383" s="347">
        <f>L366</f>
        <v>70000000</v>
      </c>
      <c r="M383" s="347">
        <f>M366</f>
        <v>0</v>
      </c>
      <c r="N383" s="347">
        <f>N366</f>
        <v>0</v>
      </c>
      <c r="O383" s="349">
        <f>SUM(L383:N383)</f>
        <v>70000000</v>
      </c>
    </row>
    <row r="384" spans="1:15" x14ac:dyDescent="0.25">
      <c r="A384" s="765"/>
      <c r="B384" s="765"/>
      <c r="C384" s="765"/>
      <c r="D384" s="765"/>
      <c r="E384" s="765"/>
      <c r="F384" s="346" t="s">
        <v>203</v>
      </c>
      <c r="G384" s="347"/>
      <c r="H384" s="347"/>
      <c r="I384" s="347"/>
      <c r="J384" s="385"/>
      <c r="K384" s="386"/>
      <c r="L384" s="347"/>
      <c r="M384" s="347"/>
      <c r="N384" s="347"/>
      <c r="O384" s="349">
        <f>SUM(L384:N384)</f>
        <v>0</v>
      </c>
    </row>
    <row r="385" spans="1:15" x14ac:dyDescent="0.25">
      <c r="A385" s="765"/>
      <c r="B385" s="765"/>
      <c r="C385" s="765"/>
      <c r="D385" s="765"/>
      <c r="E385" s="765"/>
      <c r="F385" s="346"/>
      <c r="G385" s="347"/>
      <c r="H385" s="347"/>
      <c r="I385" s="347"/>
      <c r="J385" s="385"/>
      <c r="K385" s="386"/>
      <c r="L385" s="347"/>
      <c r="M385" s="347"/>
      <c r="N385" s="347"/>
      <c r="O385" s="349">
        <f>SUM(L385:N385)</f>
        <v>0</v>
      </c>
    </row>
    <row r="386" spans="1:15" x14ac:dyDescent="0.25">
      <c r="A386" s="765"/>
      <c r="B386" s="765"/>
      <c r="C386" s="765"/>
      <c r="D386" s="765"/>
      <c r="E386" s="765"/>
      <c r="F386" s="346" t="s">
        <v>130</v>
      </c>
      <c r="G386" s="349">
        <f>SUM(G382:G384)</f>
        <v>0</v>
      </c>
      <c r="H386" s="349">
        <f>SUM(H382:H384)</f>
        <v>70000000</v>
      </c>
      <c r="I386" s="349">
        <f>SUM(I382:I384)</f>
        <v>0</v>
      </c>
      <c r="J386" s="725"/>
      <c r="K386" s="726"/>
      <c r="L386" s="349">
        <f>SUM(L382:L384)</f>
        <v>70000000</v>
      </c>
      <c r="M386" s="349">
        <f>SUM(M382:M384)</f>
        <v>0</v>
      </c>
      <c r="N386" s="349">
        <f>SUM(N382:N384)</f>
        <v>0</v>
      </c>
      <c r="O386" s="349">
        <f>SUM(L386:N386)</f>
        <v>70000000</v>
      </c>
    </row>
    <row r="389" spans="1:15" x14ac:dyDescent="0.25">
      <c r="A389" s="1283" t="s">
        <v>133</v>
      </c>
      <c r="B389" s="1283"/>
      <c r="C389" s="1283"/>
      <c r="D389" s="1283"/>
      <c r="E389" s="1283"/>
      <c r="F389" s="1283"/>
      <c r="G389" s="1283"/>
      <c r="H389" s="1283"/>
      <c r="I389" s="1283"/>
      <c r="J389" s="1283"/>
      <c r="K389" s="1283"/>
      <c r="L389" s="1283"/>
      <c r="M389" s="1283"/>
      <c r="N389" s="1283"/>
      <c r="O389" s="1283"/>
    </row>
    <row r="390" spans="1:15" x14ac:dyDescent="0.25">
      <c r="A390" s="1280" t="s">
        <v>1796</v>
      </c>
      <c r="B390" s="1280"/>
      <c r="C390" s="1280"/>
      <c r="D390" s="1280"/>
      <c r="E390" s="1280"/>
      <c r="F390" s="1280"/>
      <c r="G390" s="1280"/>
      <c r="H390" s="1280"/>
      <c r="I390" s="1280"/>
      <c r="J390" s="1280"/>
      <c r="K390" s="1280"/>
      <c r="L390" s="1280"/>
      <c r="M390" s="1280"/>
      <c r="N390" s="1280"/>
      <c r="O390" s="1280"/>
    </row>
    <row r="391" spans="1:15" ht="51.75" x14ac:dyDescent="0.25">
      <c r="A391" s="307" t="s">
        <v>135</v>
      </c>
      <c r="B391" s="307" t="s">
        <v>136</v>
      </c>
      <c r="C391" s="307" t="s">
        <v>137</v>
      </c>
      <c r="D391" s="307" t="s">
        <v>138</v>
      </c>
      <c r="E391" s="307" t="s">
        <v>139</v>
      </c>
      <c r="F391" s="307" t="s">
        <v>140</v>
      </c>
      <c r="G391" s="307" t="s">
        <v>141</v>
      </c>
      <c r="H391" s="307" t="s">
        <v>142</v>
      </c>
      <c r="I391" s="307" t="s">
        <v>143</v>
      </c>
      <c r="J391" s="717" t="s">
        <v>1350</v>
      </c>
      <c r="K391" s="718" t="s">
        <v>1348</v>
      </c>
      <c r="L391" s="307" t="s">
        <v>144</v>
      </c>
      <c r="M391" s="307" t="s">
        <v>145</v>
      </c>
      <c r="N391" s="307" t="s">
        <v>146</v>
      </c>
      <c r="O391" s="307" t="s">
        <v>147</v>
      </c>
    </row>
    <row r="392" spans="1:15" x14ac:dyDescent="0.25">
      <c r="A392" s="315"/>
      <c r="B392" s="710"/>
      <c r="C392" s="710"/>
      <c r="D392" s="711"/>
      <c r="E392" s="710"/>
      <c r="F392" s="318"/>
      <c r="G392" s="729"/>
      <c r="H392" s="729"/>
      <c r="I392" s="729"/>
      <c r="J392" s="729"/>
      <c r="K392" s="729"/>
      <c r="L392" s="729"/>
      <c r="M392" s="729"/>
      <c r="N392" s="729"/>
      <c r="O392" s="729">
        <f>SUM(L392:N392)</f>
        <v>0</v>
      </c>
    </row>
    <row r="393" spans="1:15" x14ac:dyDescent="0.25">
      <c r="A393" s="310">
        <v>2</v>
      </c>
      <c r="B393" s="695"/>
      <c r="C393" s="311"/>
      <c r="D393" s="311"/>
      <c r="E393" s="695"/>
      <c r="F393" s="307" t="s">
        <v>153</v>
      </c>
      <c r="G393" s="729">
        <f>SUM(G394)</f>
        <v>1560278602.75</v>
      </c>
      <c r="H393" s="729">
        <f>SUM(H394)</f>
        <v>4500000000</v>
      </c>
      <c r="I393" s="729">
        <f>SUM(I394)</f>
        <v>0</v>
      </c>
      <c r="J393" s="720"/>
      <c r="K393" s="721"/>
      <c r="L393" s="729">
        <f>SUM(L394)</f>
        <v>4000000000</v>
      </c>
      <c r="M393" s="729">
        <f>SUM(M394)</f>
        <v>4000000000</v>
      </c>
      <c r="N393" s="729">
        <f>SUM(N394)</f>
        <v>4000000000</v>
      </c>
      <c r="O393" s="729">
        <f>SUM(L393:N393)</f>
        <v>12000000000</v>
      </c>
    </row>
    <row r="394" spans="1:15" x14ac:dyDescent="0.25">
      <c r="A394" s="769">
        <v>2202</v>
      </c>
      <c r="B394" s="770"/>
      <c r="C394" s="771"/>
      <c r="D394" s="771"/>
      <c r="E394" s="770"/>
      <c r="F394" s="772" t="s">
        <v>162</v>
      </c>
      <c r="G394" s="773">
        <f>G395+G400+G402+G406+G410+G413+G416</f>
        <v>1560278602.75</v>
      </c>
      <c r="H394" s="773">
        <f>H395+H400+H402+H406+H410+H413+H416</f>
        <v>4500000000</v>
      </c>
      <c r="I394" s="773">
        <f>I395+I400+I402+I406+I410+I413+I416</f>
        <v>0</v>
      </c>
      <c r="J394" s="774"/>
      <c r="K394" s="775"/>
      <c r="L394" s="773">
        <f>L395+L400+L402+L406+L410+L413+L416</f>
        <v>4000000000</v>
      </c>
      <c r="M394" s="773">
        <f>M395+M400+M402+M406+M410+M413+M416</f>
        <v>4000000000</v>
      </c>
      <c r="N394" s="773">
        <f>N395+N400+N402+N406+N410+N413+N416</f>
        <v>4000000000</v>
      </c>
      <c r="O394" s="773">
        <f>SUM(L394:N394)</f>
        <v>12000000000</v>
      </c>
    </row>
    <row r="395" spans="1:15" x14ac:dyDescent="0.25">
      <c r="A395" s="776">
        <v>220201</v>
      </c>
      <c r="B395" s="777"/>
      <c r="C395" s="778"/>
      <c r="D395" s="778"/>
      <c r="E395" s="777"/>
      <c r="F395" s="772" t="s">
        <v>163</v>
      </c>
      <c r="G395" s="773">
        <f>SUM(G396:G399)</f>
        <v>173000000</v>
      </c>
      <c r="H395" s="773">
        <f>SUM(H396:H399)</f>
        <v>1400000000</v>
      </c>
      <c r="I395" s="773">
        <f>SUM(I396:I399)</f>
        <v>0</v>
      </c>
      <c r="J395" s="774"/>
      <c r="K395" s="721"/>
      <c r="L395" s="773">
        <f>SUM(L396:L399)</f>
        <v>780000000</v>
      </c>
      <c r="M395" s="773">
        <f>SUM(M396:M399)</f>
        <v>780000000</v>
      </c>
      <c r="N395" s="773">
        <f>SUM(N396:N399)</f>
        <v>780000000</v>
      </c>
      <c r="O395" s="773">
        <f>SUM(L395:N395)</f>
        <v>2340000000</v>
      </c>
    </row>
    <row r="396" spans="1:15" x14ac:dyDescent="0.25">
      <c r="A396" s="779">
        <v>22020101</v>
      </c>
      <c r="B396" s="780"/>
      <c r="C396" s="781"/>
      <c r="D396" s="781" t="s">
        <v>155</v>
      </c>
      <c r="E396" s="780"/>
      <c r="F396" s="782" t="s">
        <v>164</v>
      </c>
      <c r="G396" s="783">
        <v>3000000</v>
      </c>
      <c r="H396" s="783">
        <v>100000000</v>
      </c>
      <c r="I396" s="783"/>
      <c r="J396" s="784"/>
      <c r="K396" s="721"/>
      <c r="L396" s="783">
        <v>120000000</v>
      </c>
      <c r="M396" s="783">
        <v>120000000</v>
      </c>
      <c r="N396" s="783">
        <v>120000000</v>
      </c>
      <c r="O396" s="783"/>
    </row>
    <row r="397" spans="1:15" x14ac:dyDescent="0.25">
      <c r="A397" s="315">
        <v>22020102</v>
      </c>
      <c r="B397" s="695"/>
      <c r="C397" s="311"/>
      <c r="D397" s="311" t="s">
        <v>155</v>
      </c>
      <c r="E397" s="695"/>
      <c r="F397" s="316" t="s">
        <v>165</v>
      </c>
      <c r="G397" s="729">
        <v>70000000</v>
      </c>
      <c r="H397" s="729">
        <v>800000000</v>
      </c>
      <c r="I397" s="729"/>
      <c r="J397" s="720"/>
      <c r="K397" s="721"/>
      <c r="L397" s="729">
        <v>400000000</v>
      </c>
      <c r="M397" s="729">
        <v>400000000</v>
      </c>
      <c r="N397" s="729">
        <v>400000000</v>
      </c>
      <c r="O397" s="729">
        <f t="shared" ref="O397:O428" si="18">SUM(L397:N397)</f>
        <v>1200000000</v>
      </c>
    </row>
    <row r="398" spans="1:15" ht="26.25" x14ac:dyDescent="0.25">
      <c r="A398" s="315">
        <v>22020103</v>
      </c>
      <c r="B398" s="695"/>
      <c r="C398" s="311"/>
      <c r="D398" s="311" t="s">
        <v>155</v>
      </c>
      <c r="E398" s="695"/>
      <c r="F398" s="316" t="s">
        <v>974</v>
      </c>
      <c r="G398" s="729">
        <v>100000000</v>
      </c>
      <c r="H398" s="729">
        <v>200000000</v>
      </c>
      <c r="I398" s="729"/>
      <c r="J398" s="720"/>
      <c r="K398" s="721"/>
      <c r="L398" s="729">
        <v>110000000</v>
      </c>
      <c r="M398" s="729">
        <v>110000000</v>
      </c>
      <c r="N398" s="729">
        <v>110000000</v>
      </c>
      <c r="O398" s="729">
        <f t="shared" si="18"/>
        <v>330000000</v>
      </c>
    </row>
    <row r="399" spans="1:15" ht="26.25" x14ac:dyDescent="0.25">
      <c r="A399" s="315">
        <v>22020104</v>
      </c>
      <c r="B399" s="695"/>
      <c r="C399" s="311"/>
      <c r="D399" s="311" t="s">
        <v>155</v>
      </c>
      <c r="E399" s="695"/>
      <c r="F399" s="316" t="s">
        <v>891</v>
      </c>
      <c r="G399" s="729"/>
      <c r="H399" s="729">
        <v>300000000</v>
      </c>
      <c r="I399" s="729"/>
      <c r="J399" s="720"/>
      <c r="K399" s="721"/>
      <c r="L399" s="729">
        <v>150000000</v>
      </c>
      <c r="M399" s="729">
        <v>150000000</v>
      </c>
      <c r="N399" s="729">
        <v>150000000</v>
      </c>
      <c r="O399" s="729">
        <f t="shared" si="18"/>
        <v>450000000</v>
      </c>
    </row>
    <row r="400" spans="1:15" x14ac:dyDescent="0.25">
      <c r="A400" s="310">
        <v>220202</v>
      </c>
      <c r="B400" s="695"/>
      <c r="C400" s="311"/>
      <c r="D400" s="311"/>
      <c r="E400" s="695"/>
      <c r="F400" s="314" t="s">
        <v>166</v>
      </c>
      <c r="G400" s="729">
        <f>SUM(G401:G401)</f>
        <v>2000000</v>
      </c>
      <c r="H400" s="729">
        <f>SUM(H401:H401)</f>
        <v>4000000</v>
      </c>
      <c r="I400" s="729">
        <f>SUM(I401:I401)</f>
        <v>0</v>
      </c>
      <c r="J400" s="720"/>
      <c r="K400" s="721"/>
      <c r="L400" s="729">
        <f>SUM(L401:L401)</f>
        <v>0</v>
      </c>
      <c r="M400" s="729">
        <f>SUM(M401:M401)</f>
        <v>0</v>
      </c>
      <c r="N400" s="729">
        <f>SUM(N401:N401)</f>
        <v>0</v>
      </c>
      <c r="O400" s="729">
        <f t="shared" si="18"/>
        <v>0</v>
      </c>
    </row>
    <row r="401" spans="1:15" x14ac:dyDescent="0.25">
      <c r="A401" s="315">
        <v>22020202</v>
      </c>
      <c r="B401" s="695"/>
      <c r="C401" s="311"/>
      <c r="D401" s="311" t="s">
        <v>155</v>
      </c>
      <c r="E401" s="695"/>
      <c r="F401" s="316" t="s">
        <v>168</v>
      </c>
      <c r="G401" s="729">
        <v>2000000</v>
      </c>
      <c r="H401" s="729">
        <v>4000000</v>
      </c>
      <c r="I401" s="729"/>
      <c r="J401" s="720"/>
      <c r="K401" s="721"/>
      <c r="L401" s="729"/>
      <c r="M401" s="729"/>
      <c r="N401" s="729"/>
      <c r="O401" s="729">
        <f t="shared" si="18"/>
        <v>0</v>
      </c>
    </row>
    <row r="402" spans="1:15" x14ac:dyDescent="0.25">
      <c r="A402" s="310">
        <v>220203</v>
      </c>
      <c r="B402" s="695"/>
      <c r="C402" s="311"/>
      <c r="D402" s="311"/>
      <c r="E402" s="695"/>
      <c r="F402" s="314" t="s">
        <v>172</v>
      </c>
      <c r="G402" s="729">
        <f>SUM(G403:G405)</f>
        <v>10000000</v>
      </c>
      <c r="H402" s="729">
        <f>SUM(H403:H405)</f>
        <v>150000000</v>
      </c>
      <c r="I402" s="729">
        <f>SUM(I403:I405)</f>
        <v>0</v>
      </c>
      <c r="J402" s="720"/>
      <c r="K402" s="724"/>
      <c r="L402" s="729">
        <f>SUM(L403:L405)</f>
        <v>110000000</v>
      </c>
      <c r="M402" s="729">
        <f>SUM(M403:M405)</f>
        <v>110000000</v>
      </c>
      <c r="N402" s="729">
        <f>SUM(N403:N405)</f>
        <v>110000000</v>
      </c>
      <c r="O402" s="729">
        <f t="shared" si="18"/>
        <v>330000000</v>
      </c>
    </row>
    <row r="403" spans="1:15" ht="26.25" x14ac:dyDescent="0.25">
      <c r="A403" s="315">
        <v>22020301</v>
      </c>
      <c r="B403" s="695"/>
      <c r="C403" s="311"/>
      <c r="D403" s="311" t="s">
        <v>155</v>
      </c>
      <c r="E403" s="695"/>
      <c r="F403" s="316" t="s">
        <v>173</v>
      </c>
      <c r="G403" s="729">
        <v>10000000</v>
      </c>
      <c r="H403" s="729">
        <v>50000000</v>
      </c>
      <c r="I403" s="729"/>
      <c r="J403" s="720"/>
      <c r="K403" s="724"/>
      <c r="L403" s="729">
        <v>50000000</v>
      </c>
      <c r="M403" s="729">
        <v>50000000</v>
      </c>
      <c r="N403" s="729">
        <v>50000000</v>
      </c>
      <c r="O403" s="729">
        <f t="shared" si="18"/>
        <v>150000000</v>
      </c>
    </row>
    <row r="404" spans="1:15" x14ac:dyDescent="0.25">
      <c r="A404" s="315">
        <v>22020307</v>
      </c>
      <c r="B404" s="695"/>
      <c r="C404" s="311"/>
      <c r="D404" s="311" t="s">
        <v>155</v>
      </c>
      <c r="E404" s="695"/>
      <c r="F404" s="316" t="s">
        <v>893</v>
      </c>
      <c r="G404" s="729"/>
      <c r="H404" s="729">
        <v>50000000</v>
      </c>
      <c r="I404" s="729"/>
      <c r="J404" s="720"/>
      <c r="K404" s="724"/>
      <c r="L404" s="729">
        <v>10000000</v>
      </c>
      <c r="M404" s="729">
        <v>10000000</v>
      </c>
      <c r="N404" s="729">
        <v>10000000</v>
      </c>
      <c r="O404" s="729">
        <f t="shared" si="18"/>
        <v>30000000</v>
      </c>
    </row>
    <row r="405" spans="1:15" ht="26.25" x14ac:dyDescent="0.25">
      <c r="A405" s="315">
        <v>22020311</v>
      </c>
      <c r="B405" s="695"/>
      <c r="C405" s="311"/>
      <c r="D405" s="311" t="s">
        <v>155</v>
      </c>
      <c r="E405" s="695"/>
      <c r="F405" s="316" t="s">
        <v>1000</v>
      </c>
      <c r="G405" s="729"/>
      <c r="H405" s="729">
        <v>50000000</v>
      </c>
      <c r="I405" s="729"/>
      <c r="J405" s="720"/>
      <c r="K405" s="724"/>
      <c r="L405" s="729">
        <v>50000000</v>
      </c>
      <c r="M405" s="729">
        <v>50000000</v>
      </c>
      <c r="N405" s="729">
        <v>50000000</v>
      </c>
      <c r="O405" s="729">
        <f t="shared" si="18"/>
        <v>150000000</v>
      </c>
    </row>
    <row r="406" spans="1:15" x14ac:dyDescent="0.25">
      <c r="A406" s="310">
        <v>220204</v>
      </c>
      <c r="B406" s="695"/>
      <c r="C406" s="311"/>
      <c r="D406" s="311"/>
      <c r="E406" s="695"/>
      <c r="F406" s="314" t="s">
        <v>177</v>
      </c>
      <c r="G406" s="729">
        <f>SUM(G407:G409)</f>
        <v>140000000</v>
      </c>
      <c r="H406" s="729">
        <f>SUM(H407:H409)</f>
        <v>200000000</v>
      </c>
      <c r="I406" s="729">
        <f>SUM(I407:I409)</f>
        <v>0</v>
      </c>
      <c r="J406" s="720"/>
      <c r="K406" s="724"/>
      <c r="L406" s="729">
        <f>SUM(L407:L409)</f>
        <v>130000000</v>
      </c>
      <c r="M406" s="729">
        <f>SUM(M407:M409)</f>
        <v>130000000</v>
      </c>
      <c r="N406" s="729">
        <f>SUM(N407:N409)</f>
        <v>130000000</v>
      </c>
      <c r="O406" s="729">
        <f t="shared" si="18"/>
        <v>390000000</v>
      </c>
    </row>
    <row r="407" spans="1:15" ht="26.25" x14ac:dyDescent="0.25">
      <c r="A407" s="315">
        <v>22020401</v>
      </c>
      <c r="B407" s="695"/>
      <c r="C407" s="311"/>
      <c r="D407" s="311" t="s">
        <v>155</v>
      </c>
      <c r="E407" s="695"/>
      <c r="F407" s="316" t="s">
        <v>178</v>
      </c>
      <c r="G407" s="729">
        <v>40000000</v>
      </c>
      <c r="H407" s="729">
        <v>50000000</v>
      </c>
      <c r="I407" s="729"/>
      <c r="J407" s="720"/>
      <c r="K407" s="724"/>
      <c r="L407" s="729">
        <v>30000000</v>
      </c>
      <c r="M407" s="729">
        <v>30000000</v>
      </c>
      <c r="N407" s="729">
        <v>30000000</v>
      </c>
      <c r="O407" s="729">
        <f t="shared" si="18"/>
        <v>90000000</v>
      </c>
    </row>
    <row r="408" spans="1:15" x14ac:dyDescent="0.25">
      <c r="A408" s="315">
        <v>22020402</v>
      </c>
      <c r="B408" s="695"/>
      <c r="C408" s="311"/>
      <c r="D408" s="311" t="s">
        <v>155</v>
      </c>
      <c r="E408" s="695"/>
      <c r="F408" s="316" t="s">
        <v>179</v>
      </c>
      <c r="G408" s="729">
        <v>50000000</v>
      </c>
      <c r="H408" s="729">
        <v>50000000</v>
      </c>
      <c r="I408" s="729"/>
      <c r="J408" s="720"/>
      <c r="K408" s="724"/>
      <c r="L408" s="729">
        <v>50000000</v>
      </c>
      <c r="M408" s="729">
        <v>50000000</v>
      </c>
      <c r="N408" s="729">
        <v>50000000</v>
      </c>
      <c r="O408" s="729">
        <f t="shared" si="18"/>
        <v>150000000</v>
      </c>
    </row>
    <row r="409" spans="1:15" x14ac:dyDescent="0.25">
      <c r="A409" s="315">
        <v>22020406</v>
      </c>
      <c r="B409" s="695"/>
      <c r="C409" s="311"/>
      <c r="D409" s="311" t="s">
        <v>155</v>
      </c>
      <c r="E409" s="695"/>
      <c r="F409" s="316" t="s">
        <v>183</v>
      </c>
      <c r="G409" s="729">
        <v>50000000</v>
      </c>
      <c r="H409" s="729">
        <v>100000000</v>
      </c>
      <c r="I409" s="729"/>
      <c r="J409" s="720"/>
      <c r="K409" s="724"/>
      <c r="L409" s="729">
        <v>50000000</v>
      </c>
      <c r="M409" s="729">
        <v>50000000</v>
      </c>
      <c r="N409" s="729">
        <v>50000000</v>
      </c>
      <c r="O409" s="729">
        <f t="shared" si="18"/>
        <v>150000000</v>
      </c>
    </row>
    <row r="410" spans="1:15" x14ac:dyDescent="0.25">
      <c r="A410" s="310">
        <v>220205</v>
      </c>
      <c r="B410" s="695"/>
      <c r="C410" s="311"/>
      <c r="D410" s="311"/>
      <c r="E410" s="695"/>
      <c r="F410" s="314" t="s">
        <v>184</v>
      </c>
      <c r="G410" s="729">
        <f>SUM(G411:G412)</f>
        <v>60000000</v>
      </c>
      <c r="H410" s="729">
        <f>SUM(H411:H412)</f>
        <v>150000000</v>
      </c>
      <c r="I410" s="729">
        <f>SUM(I411:I412)</f>
        <v>0</v>
      </c>
      <c r="J410" s="720"/>
      <c r="K410" s="724"/>
      <c r="L410" s="729">
        <f>SUM(L411:L412)</f>
        <v>90000000</v>
      </c>
      <c r="M410" s="729">
        <f>SUM(M411:M412)</f>
        <v>90000000</v>
      </c>
      <c r="N410" s="729">
        <f>SUM(N411:N412)</f>
        <v>90000000</v>
      </c>
      <c r="O410" s="729">
        <f t="shared" si="18"/>
        <v>270000000</v>
      </c>
    </row>
    <row r="411" spans="1:15" x14ac:dyDescent="0.25">
      <c r="A411" s="315">
        <v>22020501</v>
      </c>
      <c r="B411" s="695"/>
      <c r="C411" s="311"/>
      <c r="D411" s="311" t="s">
        <v>155</v>
      </c>
      <c r="E411" s="695"/>
      <c r="F411" s="316" t="s">
        <v>185</v>
      </c>
      <c r="G411" s="729">
        <v>10000000</v>
      </c>
      <c r="H411" s="729">
        <v>50000000</v>
      </c>
      <c r="I411" s="729"/>
      <c r="J411" s="720"/>
      <c r="K411" s="724"/>
      <c r="L411" s="729">
        <v>40000000</v>
      </c>
      <c r="M411" s="729">
        <v>40000000</v>
      </c>
      <c r="N411" s="729">
        <v>40000000</v>
      </c>
      <c r="O411" s="729">
        <f t="shared" si="18"/>
        <v>120000000</v>
      </c>
    </row>
    <row r="412" spans="1:15" x14ac:dyDescent="0.25">
      <c r="A412" s="315">
        <v>22020502</v>
      </c>
      <c r="B412" s="695"/>
      <c r="C412" s="311"/>
      <c r="D412" s="311" t="s">
        <v>155</v>
      </c>
      <c r="E412" s="695"/>
      <c r="F412" s="316" t="s">
        <v>186</v>
      </c>
      <c r="G412" s="729">
        <v>50000000</v>
      </c>
      <c r="H412" s="729">
        <v>100000000</v>
      </c>
      <c r="I412" s="729"/>
      <c r="J412" s="720"/>
      <c r="K412" s="724"/>
      <c r="L412" s="729">
        <v>50000000</v>
      </c>
      <c r="M412" s="729">
        <v>50000000</v>
      </c>
      <c r="N412" s="729">
        <v>50000000</v>
      </c>
      <c r="O412" s="729">
        <f t="shared" si="18"/>
        <v>150000000</v>
      </c>
    </row>
    <row r="413" spans="1:15" x14ac:dyDescent="0.25">
      <c r="A413" s="310">
        <v>220206</v>
      </c>
      <c r="B413" s="695"/>
      <c r="C413" s="311"/>
      <c r="D413" s="311"/>
      <c r="E413" s="695"/>
      <c r="F413" s="314" t="s">
        <v>187</v>
      </c>
      <c r="G413" s="729">
        <f>SUM(G414:G415)</f>
        <v>925278602.75</v>
      </c>
      <c r="H413" s="729">
        <f>SUM(H414:H415)</f>
        <v>1600000000</v>
      </c>
      <c r="I413" s="729">
        <f>SUM(I414:I415)</f>
        <v>0</v>
      </c>
      <c r="J413" s="720"/>
      <c r="K413" s="724"/>
      <c r="L413" s="729">
        <f>SUM(L414:L415)</f>
        <v>1770000000</v>
      </c>
      <c r="M413" s="729">
        <f>SUM(M414:M415)</f>
        <v>1770000000</v>
      </c>
      <c r="N413" s="729">
        <f>SUM(N414:N415)</f>
        <v>1770000000</v>
      </c>
      <c r="O413" s="729">
        <f t="shared" si="18"/>
        <v>5310000000</v>
      </c>
    </row>
    <row r="414" spans="1:15" x14ac:dyDescent="0.25">
      <c r="A414" s="315">
        <v>22020601</v>
      </c>
      <c r="B414" s="695"/>
      <c r="C414" s="311"/>
      <c r="D414" s="311" t="s">
        <v>155</v>
      </c>
      <c r="E414" s="695"/>
      <c r="F414" s="316" t="s">
        <v>188</v>
      </c>
      <c r="G414" s="729">
        <v>925278602.75</v>
      </c>
      <c r="H414" s="729">
        <v>1500000000</v>
      </c>
      <c r="I414" s="729"/>
      <c r="J414" s="720"/>
      <c r="K414" s="724"/>
      <c r="L414" s="729">
        <v>1500000000</v>
      </c>
      <c r="M414" s="729">
        <v>1500000000</v>
      </c>
      <c r="N414" s="729">
        <v>1500000000</v>
      </c>
      <c r="O414" s="729">
        <f t="shared" si="18"/>
        <v>4500000000</v>
      </c>
    </row>
    <row r="415" spans="1:15" x14ac:dyDescent="0.25">
      <c r="A415" s="315">
        <v>22020605</v>
      </c>
      <c r="B415" s="695"/>
      <c r="C415" s="311"/>
      <c r="D415" s="311" t="s">
        <v>155</v>
      </c>
      <c r="E415" s="695"/>
      <c r="F415" s="316" t="s">
        <v>189</v>
      </c>
      <c r="G415" s="729"/>
      <c r="H415" s="729">
        <v>100000000</v>
      </c>
      <c r="I415" s="729"/>
      <c r="J415" s="720"/>
      <c r="K415" s="724"/>
      <c r="L415" s="729">
        <v>270000000</v>
      </c>
      <c r="M415" s="729">
        <v>270000000</v>
      </c>
      <c r="N415" s="729">
        <v>270000000</v>
      </c>
      <c r="O415" s="729">
        <f t="shared" si="18"/>
        <v>810000000</v>
      </c>
    </row>
    <row r="416" spans="1:15" x14ac:dyDescent="0.25">
      <c r="A416" s="310">
        <v>220210</v>
      </c>
      <c r="B416" s="695"/>
      <c r="C416" s="311"/>
      <c r="D416" s="311"/>
      <c r="E416" s="695"/>
      <c r="F416" s="314" t="s">
        <v>193</v>
      </c>
      <c r="G416" s="729">
        <f>SUM(G417:G428)</f>
        <v>250000000</v>
      </c>
      <c r="H416" s="729">
        <f>SUM(H417:H428)</f>
        <v>996000000</v>
      </c>
      <c r="I416" s="729">
        <f>SUM(I417:I428)</f>
        <v>0</v>
      </c>
      <c r="J416" s="720"/>
      <c r="K416" s="724"/>
      <c r="L416" s="729">
        <f>SUM(L417:L428)</f>
        <v>1120000000</v>
      </c>
      <c r="M416" s="729">
        <f>SUM(M417:M428)</f>
        <v>1120000000</v>
      </c>
      <c r="N416" s="729">
        <f>SUM(N417:N428)</f>
        <v>1120000000</v>
      </c>
      <c r="O416" s="729">
        <f t="shared" si="18"/>
        <v>3360000000</v>
      </c>
    </row>
    <row r="417" spans="1:15" x14ac:dyDescent="0.25">
      <c r="A417" s="315">
        <v>22021001</v>
      </c>
      <c r="B417" s="695"/>
      <c r="C417" s="311"/>
      <c r="D417" s="311" t="s">
        <v>155</v>
      </c>
      <c r="E417" s="695"/>
      <c r="F417" s="316" t="s">
        <v>194</v>
      </c>
      <c r="G417" s="729">
        <v>100000000</v>
      </c>
      <c r="H417" s="729">
        <v>390000000</v>
      </c>
      <c r="I417" s="729"/>
      <c r="J417" s="720"/>
      <c r="K417" s="785">
        <f>K418</f>
        <v>0</v>
      </c>
      <c r="L417" s="729">
        <v>150000000</v>
      </c>
      <c r="M417" s="729">
        <v>150000000</v>
      </c>
      <c r="N417" s="729">
        <v>150000000</v>
      </c>
      <c r="O417" s="729">
        <f t="shared" si="18"/>
        <v>450000000</v>
      </c>
    </row>
    <row r="418" spans="1:15" x14ac:dyDescent="0.25">
      <c r="A418" s="315">
        <v>22021002</v>
      </c>
      <c r="B418" s="695"/>
      <c r="C418" s="311"/>
      <c r="D418" s="311" t="s">
        <v>155</v>
      </c>
      <c r="E418" s="695"/>
      <c r="F418" s="316" t="s">
        <v>195</v>
      </c>
      <c r="G418" s="729"/>
      <c r="H418" s="729">
        <v>50000000</v>
      </c>
      <c r="I418" s="729"/>
      <c r="J418" s="720"/>
      <c r="K418" s="721">
        <f>SUM(K419:K421)</f>
        <v>0</v>
      </c>
      <c r="L418" s="729">
        <v>40000000</v>
      </c>
      <c r="M418" s="729">
        <v>40000000</v>
      </c>
      <c r="N418" s="729">
        <v>40000000</v>
      </c>
      <c r="O418" s="729">
        <f t="shared" si="18"/>
        <v>120000000</v>
      </c>
    </row>
    <row r="419" spans="1:15" x14ac:dyDescent="0.25">
      <c r="A419" s="315">
        <v>22021003</v>
      </c>
      <c r="B419" s="695"/>
      <c r="C419" s="311"/>
      <c r="D419" s="311" t="s">
        <v>155</v>
      </c>
      <c r="E419" s="695"/>
      <c r="F419" s="316" t="s">
        <v>196</v>
      </c>
      <c r="G419" s="729">
        <v>80000000</v>
      </c>
      <c r="H419" s="729">
        <v>150000000</v>
      </c>
      <c r="I419" s="729"/>
      <c r="J419" s="720"/>
      <c r="K419" s="786"/>
      <c r="L419" s="729">
        <v>50000000</v>
      </c>
      <c r="M419" s="729">
        <v>50000000</v>
      </c>
      <c r="N419" s="729">
        <v>50000000</v>
      </c>
      <c r="O419" s="729">
        <f t="shared" si="18"/>
        <v>150000000</v>
      </c>
    </row>
    <row r="420" spans="1:15" x14ac:dyDescent="0.25">
      <c r="A420" s="315">
        <v>22021006</v>
      </c>
      <c r="B420" s="695"/>
      <c r="C420" s="311"/>
      <c r="D420" s="311" t="s">
        <v>155</v>
      </c>
      <c r="E420" s="695"/>
      <c r="F420" s="316" t="s">
        <v>198</v>
      </c>
      <c r="G420" s="729">
        <v>30000000</v>
      </c>
      <c r="H420" s="729"/>
      <c r="I420" s="729"/>
      <c r="J420" s="720"/>
      <c r="K420" s="786"/>
      <c r="L420" s="729"/>
      <c r="M420" s="729"/>
      <c r="N420" s="729"/>
      <c r="O420" s="729">
        <f t="shared" si="18"/>
        <v>0</v>
      </c>
    </row>
    <row r="421" spans="1:15" x14ac:dyDescent="0.25">
      <c r="A421" s="315">
        <v>22021007</v>
      </c>
      <c r="B421" s="695"/>
      <c r="C421" s="311"/>
      <c r="D421" s="311" t="s">
        <v>155</v>
      </c>
      <c r="E421" s="695"/>
      <c r="F421" s="316" t="s">
        <v>199</v>
      </c>
      <c r="G421" s="729"/>
      <c r="H421" s="729">
        <v>146000000</v>
      </c>
      <c r="I421" s="729"/>
      <c r="J421" s="720"/>
      <c r="K421" s="786"/>
      <c r="L421" s="729">
        <v>130000000</v>
      </c>
      <c r="M421" s="729">
        <v>130000000</v>
      </c>
      <c r="N421" s="729">
        <v>130000000</v>
      </c>
      <c r="O421" s="729">
        <f t="shared" si="18"/>
        <v>390000000</v>
      </c>
    </row>
    <row r="422" spans="1:15" x14ac:dyDescent="0.25">
      <c r="A422" s="315">
        <v>22021019</v>
      </c>
      <c r="B422" s="695"/>
      <c r="C422" s="311"/>
      <c r="D422" s="311" t="s">
        <v>155</v>
      </c>
      <c r="E422" s="695"/>
      <c r="F422" s="316" t="s">
        <v>1539</v>
      </c>
      <c r="G422" s="729">
        <v>20000000</v>
      </c>
      <c r="H422" s="729">
        <v>100000000</v>
      </c>
      <c r="I422" s="729"/>
      <c r="J422" s="720"/>
      <c r="K422" s="787"/>
      <c r="L422" s="729">
        <v>30000000</v>
      </c>
      <c r="M422" s="729">
        <v>30000000</v>
      </c>
      <c r="N422" s="729">
        <v>30000000</v>
      </c>
      <c r="O422" s="729">
        <f t="shared" si="18"/>
        <v>90000000</v>
      </c>
    </row>
    <row r="423" spans="1:15" x14ac:dyDescent="0.25">
      <c r="A423" s="315">
        <v>22021020</v>
      </c>
      <c r="B423" s="695"/>
      <c r="C423" s="311"/>
      <c r="D423" s="311" t="s">
        <v>155</v>
      </c>
      <c r="E423" s="695"/>
      <c r="F423" s="316" t="s">
        <v>1540</v>
      </c>
      <c r="G423" s="729"/>
      <c r="H423" s="729"/>
      <c r="I423" s="729"/>
      <c r="J423" s="720"/>
      <c r="K423" s="787"/>
      <c r="L423" s="729"/>
      <c r="M423" s="729"/>
      <c r="N423" s="729"/>
      <c r="O423" s="729">
        <f t="shared" si="18"/>
        <v>0</v>
      </c>
    </row>
    <row r="424" spans="1:15" x14ac:dyDescent="0.25">
      <c r="A424" s="315">
        <v>22021021</v>
      </c>
      <c r="B424" s="695"/>
      <c r="C424" s="311"/>
      <c r="D424" s="311" t="s">
        <v>155</v>
      </c>
      <c r="E424" s="695"/>
      <c r="F424" s="316" t="s">
        <v>904</v>
      </c>
      <c r="G424" s="729">
        <v>10000000</v>
      </c>
      <c r="H424" s="729">
        <v>20000000</v>
      </c>
      <c r="I424" s="729"/>
      <c r="J424" s="720"/>
      <c r="K424" s="787"/>
      <c r="L424" s="729">
        <v>250000000</v>
      </c>
      <c r="M424" s="729">
        <v>250000000</v>
      </c>
      <c r="N424" s="729">
        <v>250000000</v>
      </c>
      <c r="O424" s="729">
        <f t="shared" si="18"/>
        <v>750000000</v>
      </c>
    </row>
    <row r="425" spans="1:15" x14ac:dyDescent="0.25">
      <c r="A425" s="315">
        <v>22021022</v>
      </c>
      <c r="B425" s="695"/>
      <c r="C425" s="311"/>
      <c r="D425" s="311" t="s">
        <v>155</v>
      </c>
      <c r="E425" s="695"/>
      <c r="F425" s="316" t="s">
        <v>905</v>
      </c>
      <c r="G425" s="729">
        <v>10000000</v>
      </c>
      <c r="H425" s="729">
        <v>50000000</v>
      </c>
      <c r="I425" s="729"/>
      <c r="J425" s="720"/>
      <c r="K425" s="787"/>
      <c r="L425" s="729">
        <v>50000000</v>
      </c>
      <c r="M425" s="729">
        <v>50000000</v>
      </c>
      <c r="N425" s="729">
        <v>50000000</v>
      </c>
      <c r="O425" s="729">
        <f t="shared" si="18"/>
        <v>150000000</v>
      </c>
    </row>
    <row r="426" spans="1:15" x14ac:dyDescent="0.25">
      <c r="A426" s="315">
        <v>22021026</v>
      </c>
      <c r="B426" s="695"/>
      <c r="C426" s="311"/>
      <c r="D426" s="311" t="s">
        <v>155</v>
      </c>
      <c r="E426" s="695"/>
      <c r="F426" s="316" t="s">
        <v>202</v>
      </c>
      <c r="G426" s="729"/>
      <c r="H426" s="729">
        <v>50000000</v>
      </c>
      <c r="I426" s="729"/>
      <c r="J426" s="720"/>
      <c r="K426" s="787"/>
      <c r="L426" s="729">
        <v>300000000</v>
      </c>
      <c r="M426" s="729">
        <v>300000000</v>
      </c>
      <c r="N426" s="729">
        <v>300000000</v>
      </c>
      <c r="O426" s="729">
        <f t="shared" si="18"/>
        <v>900000000</v>
      </c>
    </row>
    <row r="427" spans="1:15" x14ac:dyDescent="0.25">
      <c r="A427" s="315">
        <v>22021027</v>
      </c>
      <c r="B427" s="695"/>
      <c r="C427" s="311"/>
      <c r="D427" s="311" t="s">
        <v>155</v>
      </c>
      <c r="E427" s="695"/>
      <c r="F427" s="316" t="s">
        <v>1465</v>
      </c>
      <c r="G427" s="729"/>
      <c r="H427" s="729">
        <v>20000000</v>
      </c>
      <c r="I427" s="729"/>
      <c r="J427" s="720"/>
      <c r="K427" s="787"/>
      <c r="L427" s="729">
        <v>100000000</v>
      </c>
      <c r="M427" s="729">
        <v>100000000</v>
      </c>
      <c r="N427" s="729">
        <v>100000000</v>
      </c>
      <c r="O427" s="729">
        <f t="shared" si="18"/>
        <v>300000000</v>
      </c>
    </row>
    <row r="428" spans="1:15" x14ac:dyDescent="0.25">
      <c r="A428" s="315">
        <v>22021030</v>
      </c>
      <c r="B428" s="695"/>
      <c r="C428" s="311"/>
      <c r="D428" s="311" t="s">
        <v>155</v>
      </c>
      <c r="E428" s="695"/>
      <c r="F428" s="316" t="s">
        <v>1797</v>
      </c>
      <c r="G428" s="729"/>
      <c r="H428" s="729">
        <v>20000000</v>
      </c>
      <c r="I428" s="729"/>
      <c r="J428" s="720"/>
      <c r="K428" s="787"/>
      <c r="L428" s="729">
        <v>20000000</v>
      </c>
      <c r="M428" s="729">
        <v>20000000</v>
      </c>
      <c r="N428" s="729">
        <v>20000000</v>
      </c>
      <c r="O428" s="729">
        <f t="shared" si="18"/>
        <v>60000000</v>
      </c>
    </row>
    <row r="429" spans="1:15" x14ac:dyDescent="0.25">
      <c r="A429" s="762"/>
      <c r="B429" s="762"/>
      <c r="C429" s="762"/>
      <c r="D429" s="762"/>
      <c r="E429" s="762"/>
      <c r="F429" s="788" t="s">
        <v>582</v>
      </c>
      <c r="G429" s="762"/>
      <c r="H429" s="762"/>
      <c r="I429" s="733"/>
      <c r="J429" s="789"/>
      <c r="K429" s="789"/>
      <c r="L429" s="762"/>
      <c r="M429" s="762"/>
      <c r="N429" s="762"/>
      <c r="O429" s="762"/>
    </row>
    <row r="430" spans="1:15" x14ac:dyDescent="0.25">
      <c r="A430" s="765"/>
      <c r="B430" s="765"/>
      <c r="C430" s="765"/>
      <c r="D430" s="765"/>
      <c r="E430" s="765"/>
      <c r="F430" s="790"/>
      <c r="G430" s="766"/>
      <c r="H430" s="767"/>
      <c r="I430" s="733"/>
      <c r="J430" s="789"/>
      <c r="K430" s="789"/>
      <c r="L430" s="768"/>
      <c r="M430" s="768"/>
      <c r="N430" s="768"/>
      <c r="O430" s="768"/>
    </row>
    <row r="431" spans="1:15" x14ac:dyDescent="0.25">
      <c r="A431" s="765"/>
      <c r="B431" s="765"/>
      <c r="C431" s="765"/>
      <c r="D431" s="765"/>
      <c r="E431" s="765"/>
      <c r="F431" s="790" t="s">
        <v>583</v>
      </c>
      <c r="G431" s="347"/>
      <c r="H431" s="347"/>
      <c r="I431" s="347"/>
      <c r="J431" s="385"/>
      <c r="K431" s="386"/>
      <c r="L431" s="347"/>
      <c r="M431" s="347"/>
      <c r="N431" s="347"/>
      <c r="O431" s="349">
        <f>SUM(L431:N431)</f>
        <v>0</v>
      </c>
    </row>
    <row r="432" spans="1:15" x14ac:dyDescent="0.25">
      <c r="A432" s="765"/>
      <c r="B432" s="765"/>
      <c r="C432" s="765"/>
      <c r="D432" s="765"/>
      <c r="E432" s="765"/>
      <c r="F432" s="790" t="s">
        <v>584</v>
      </c>
      <c r="G432" s="347">
        <f>G394</f>
        <v>1560278602.75</v>
      </c>
      <c r="H432" s="347">
        <f>H394</f>
        <v>4500000000</v>
      </c>
      <c r="I432" s="347">
        <f>I394</f>
        <v>0</v>
      </c>
      <c r="J432" s="385"/>
      <c r="K432" s="386"/>
      <c r="L432" s="347">
        <f>L394</f>
        <v>4000000000</v>
      </c>
      <c r="M432" s="347">
        <f>M394</f>
        <v>4000000000</v>
      </c>
      <c r="N432" s="347">
        <f>N394</f>
        <v>4000000000</v>
      </c>
      <c r="O432" s="349">
        <f>SUM(L432:N432)</f>
        <v>12000000000</v>
      </c>
    </row>
    <row r="433" spans="1:15" x14ac:dyDescent="0.25">
      <c r="A433" s="765"/>
      <c r="B433" s="765"/>
      <c r="C433" s="765"/>
      <c r="D433" s="765"/>
      <c r="E433" s="765"/>
      <c r="F433" s="790" t="s">
        <v>203</v>
      </c>
      <c r="G433" s="347"/>
      <c r="H433" s="347"/>
      <c r="I433" s="347"/>
      <c r="J433" s="385"/>
      <c r="K433" s="386"/>
      <c r="L433" s="347"/>
      <c r="M433" s="347"/>
      <c r="N433" s="347"/>
      <c r="O433" s="349">
        <f>SUM(L433:N433)</f>
        <v>0</v>
      </c>
    </row>
    <row r="434" spans="1:15" x14ac:dyDescent="0.25">
      <c r="A434" s="765"/>
      <c r="B434" s="765"/>
      <c r="C434" s="765"/>
      <c r="D434" s="765"/>
      <c r="E434" s="765"/>
      <c r="F434" s="790"/>
      <c r="G434" s="347"/>
      <c r="H434" s="347"/>
      <c r="I434" s="347"/>
      <c r="J434" s="385"/>
      <c r="K434" s="386"/>
      <c r="L434" s="347"/>
      <c r="M434" s="347"/>
      <c r="N434" s="347"/>
      <c r="O434" s="349">
        <f>SUM(L434:N434)</f>
        <v>0</v>
      </c>
    </row>
    <row r="435" spans="1:15" x14ac:dyDescent="0.25">
      <c r="A435" s="765"/>
      <c r="B435" s="765"/>
      <c r="C435" s="765"/>
      <c r="D435" s="765"/>
      <c r="E435" s="765"/>
      <c r="F435" s="790" t="s">
        <v>130</v>
      </c>
      <c r="G435" s="349">
        <f>SUM(G431:G433)</f>
        <v>1560278602.75</v>
      </c>
      <c r="H435" s="349">
        <f>SUM(H431:H433)</f>
        <v>4500000000</v>
      </c>
      <c r="I435" s="349">
        <f>SUM(I431:I433)</f>
        <v>0</v>
      </c>
      <c r="J435" s="725"/>
      <c r="K435" s="726"/>
      <c r="L435" s="349">
        <f>SUM(L431:L433)</f>
        <v>4000000000</v>
      </c>
      <c r="M435" s="349">
        <f>SUM(M431:M433)</f>
        <v>4000000000</v>
      </c>
      <c r="N435" s="349">
        <f>SUM(N431:N433)</f>
        <v>4000000000</v>
      </c>
      <c r="O435" s="349">
        <f>SUM(L435:N435)</f>
        <v>12000000000</v>
      </c>
    </row>
    <row r="436" spans="1:15" x14ac:dyDescent="0.25">
      <c r="A436" s="696"/>
      <c r="B436" s="696"/>
      <c r="C436" s="696"/>
      <c r="D436" s="696"/>
      <c r="E436" s="696"/>
      <c r="F436" s="791"/>
      <c r="G436" s="698"/>
      <c r="H436" s="698"/>
      <c r="I436" s="698"/>
      <c r="J436" s="698"/>
      <c r="K436" s="698"/>
      <c r="L436" s="698"/>
      <c r="M436" s="698"/>
      <c r="N436" s="698"/>
      <c r="O436" s="698"/>
    </row>
    <row r="437" spans="1:15" x14ac:dyDescent="0.25">
      <c r="A437" s="1283" t="s">
        <v>133</v>
      </c>
      <c r="B437" s="1283"/>
      <c r="C437" s="1283"/>
      <c r="D437" s="1283"/>
      <c r="E437" s="1283"/>
      <c r="F437" s="1283"/>
      <c r="G437" s="1283"/>
      <c r="H437" s="1283"/>
      <c r="I437" s="1283"/>
      <c r="J437" s="1283"/>
      <c r="K437" s="1283"/>
      <c r="L437" s="1283"/>
      <c r="M437" s="1283"/>
      <c r="N437" s="1283"/>
      <c r="O437" s="1283"/>
    </row>
    <row r="438" spans="1:15" x14ac:dyDescent="0.25">
      <c r="A438" s="1280" t="s">
        <v>1798</v>
      </c>
      <c r="B438" s="1280"/>
      <c r="C438" s="1280"/>
      <c r="D438" s="1280"/>
      <c r="E438" s="1280"/>
      <c r="F438" s="1280"/>
      <c r="G438" s="1280"/>
      <c r="H438" s="1280"/>
      <c r="I438" s="1280"/>
      <c r="J438" s="1280"/>
      <c r="K438" s="1280"/>
      <c r="L438" s="1280"/>
      <c r="M438" s="1280"/>
      <c r="N438" s="1280"/>
      <c r="O438" s="1280"/>
    </row>
    <row r="439" spans="1:15" ht="51.75" x14ac:dyDescent="0.25">
      <c r="A439" s="307" t="s">
        <v>135</v>
      </c>
      <c r="B439" s="307" t="s">
        <v>136</v>
      </c>
      <c r="C439" s="307" t="s">
        <v>137</v>
      </c>
      <c r="D439" s="307" t="s">
        <v>138</v>
      </c>
      <c r="E439" s="307" t="s">
        <v>139</v>
      </c>
      <c r="F439" s="308" t="s">
        <v>140</v>
      </c>
      <c r="G439" s="307" t="s">
        <v>141</v>
      </c>
      <c r="H439" s="307" t="s">
        <v>142</v>
      </c>
      <c r="I439" s="307" t="s">
        <v>143</v>
      </c>
      <c r="J439" s="717" t="s">
        <v>1350</v>
      </c>
      <c r="K439" s="718" t="s">
        <v>1348</v>
      </c>
      <c r="L439" s="307" t="s">
        <v>144</v>
      </c>
      <c r="M439" s="307" t="s">
        <v>145</v>
      </c>
      <c r="N439" s="307" t="s">
        <v>146</v>
      </c>
      <c r="O439" s="307" t="s">
        <v>147</v>
      </c>
    </row>
    <row r="440" spans="1:15" x14ac:dyDescent="0.25">
      <c r="A440" s="315"/>
      <c r="B440" s="710"/>
      <c r="C440" s="710"/>
      <c r="D440" s="711"/>
      <c r="E440" s="710"/>
      <c r="F440" s="318"/>
      <c r="G440" s="729"/>
      <c r="H440" s="729"/>
      <c r="I440" s="729"/>
      <c r="J440" s="720"/>
      <c r="K440" s="721"/>
      <c r="L440" s="700"/>
      <c r="M440" s="700"/>
      <c r="N440" s="700"/>
      <c r="O440" s="700"/>
    </row>
    <row r="441" spans="1:15" x14ac:dyDescent="0.25">
      <c r="A441" s="310">
        <v>2</v>
      </c>
      <c r="B441" s="695"/>
      <c r="C441" s="311"/>
      <c r="D441" s="311"/>
      <c r="E441" s="695"/>
      <c r="F441" s="307" t="s">
        <v>153</v>
      </c>
      <c r="G441" s="729">
        <f>SUM(G442,G449)</f>
        <v>0</v>
      </c>
      <c r="H441" s="729">
        <f>SUM(H442,H449)</f>
        <v>0</v>
      </c>
      <c r="I441" s="729">
        <f>SUM(I442,I449)</f>
        <v>0</v>
      </c>
      <c r="J441" s="720"/>
      <c r="K441" s="721"/>
      <c r="L441" s="729">
        <f>SUM(L442,L449)</f>
        <v>126761113</v>
      </c>
      <c r="M441" s="729">
        <f>SUM(M442,M449)</f>
        <v>126761113</v>
      </c>
      <c r="N441" s="729">
        <f>SUM(N442,N449)</f>
        <v>126761113</v>
      </c>
      <c r="O441" s="729">
        <f t="shared" ref="O441:O450" si="19">SUM(L441:N441)</f>
        <v>380283339</v>
      </c>
    </row>
    <row r="442" spans="1:15" x14ac:dyDescent="0.25">
      <c r="A442" s="310">
        <v>21</v>
      </c>
      <c r="B442" s="695"/>
      <c r="C442" s="311"/>
      <c r="D442" s="311"/>
      <c r="E442" s="695"/>
      <c r="F442" s="314" t="s">
        <v>154</v>
      </c>
      <c r="G442" s="729">
        <f>SUM(G443,G445)</f>
        <v>0</v>
      </c>
      <c r="H442" s="729">
        <f>SUM(H443,H445)</f>
        <v>0</v>
      </c>
      <c r="I442" s="729">
        <f>SUM(I443,I445)</f>
        <v>0</v>
      </c>
      <c r="J442" s="720"/>
      <c r="K442" s="721"/>
      <c r="L442" s="729">
        <f>SUM(L443,L445)</f>
        <v>6761113</v>
      </c>
      <c r="M442" s="729">
        <f>SUM(M443,M445)</f>
        <v>6761113</v>
      </c>
      <c r="N442" s="729">
        <f>SUM(N443,N445)</f>
        <v>6761113</v>
      </c>
      <c r="O442" s="729">
        <f t="shared" si="19"/>
        <v>20283339</v>
      </c>
    </row>
    <row r="443" spans="1:15" x14ac:dyDescent="0.25">
      <c r="A443" s="315">
        <v>21010101</v>
      </c>
      <c r="B443" s="695"/>
      <c r="C443" s="311"/>
      <c r="D443" s="311" t="s">
        <v>155</v>
      </c>
      <c r="E443" s="695"/>
      <c r="F443" s="316" t="s">
        <v>156</v>
      </c>
      <c r="G443" s="730"/>
      <c r="H443" s="730"/>
      <c r="I443" s="730"/>
      <c r="J443" s="723"/>
      <c r="K443" s="724"/>
      <c r="L443" s="730">
        <v>6641113</v>
      </c>
      <c r="M443" s="730">
        <v>6641113</v>
      </c>
      <c r="N443" s="730">
        <v>6641113</v>
      </c>
      <c r="O443" s="729">
        <f t="shared" si="19"/>
        <v>19923339</v>
      </c>
    </row>
    <row r="444" spans="1:15" x14ac:dyDescent="0.25">
      <c r="A444" s="315">
        <v>21010102</v>
      </c>
      <c r="B444" s="695"/>
      <c r="C444" s="311"/>
      <c r="D444" s="311" t="s">
        <v>155</v>
      </c>
      <c r="E444" s="695"/>
      <c r="F444" s="316" t="s">
        <v>157</v>
      </c>
      <c r="G444" s="730">
        <f t="shared" ref="G444:I445" si="20">SUM(G445)</f>
        <v>0</v>
      </c>
      <c r="H444" s="730">
        <f t="shared" si="20"/>
        <v>0</v>
      </c>
      <c r="I444" s="730">
        <f t="shared" si="20"/>
        <v>0</v>
      </c>
      <c r="J444" s="723"/>
      <c r="K444" s="724"/>
      <c r="L444" s="730"/>
      <c r="M444" s="730"/>
      <c r="N444" s="730"/>
      <c r="O444" s="729">
        <f t="shared" si="19"/>
        <v>0</v>
      </c>
    </row>
    <row r="445" spans="1:15" ht="26.25" x14ac:dyDescent="0.25">
      <c r="A445" s="310">
        <v>2102</v>
      </c>
      <c r="B445" s="695"/>
      <c r="C445" s="311"/>
      <c r="D445" s="311"/>
      <c r="E445" s="695"/>
      <c r="F445" s="314" t="s">
        <v>158</v>
      </c>
      <c r="G445" s="729">
        <f t="shared" si="20"/>
        <v>0</v>
      </c>
      <c r="H445" s="729">
        <f t="shared" si="20"/>
        <v>0</v>
      </c>
      <c r="I445" s="729">
        <f t="shared" si="20"/>
        <v>0</v>
      </c>
      <c r="J445" s="720"/>
      <c r="K445" s="721"/>
      <c r="L445" s="729">
        <f>SUM(L446)</f>
        <v>120000</v>
      </c>
      <c r="M445" s="729">
        <f>SUM(M446)</f>
        <v>120000</v>
      </c>
      <c r="N445" s="729">
        <f>SUM(N446)</f>
        <v>120000</v>
      </c>
      <c r="O445" s="729">
        <f t="shared" si="19"/>
        <v>360000</v>
      </c>
    </row>
    <row r="446" spans="1:15" x14ac:dyDescent="0.25">
      <c r="A446" s="310">
        <v>210201</v>
      </c>
      <c r="B446" s="695"/>
      <c r="C446" s="311"/>
      <c r="D446" s="311"/>
      <c r="E446" s="695"/>
      <c r="F446" s="314" t="s">
        <v>159</v>
      </c>
      <c r="G446" s="729">
        <f>SUM(G447:G448)</f>
        <v>0</v>
      </c>
      <c r="H446" s="729">
        <f>SUM(H447:H448)</f>
        <v>0</v>
      </c>
      <c r="I446" s="729">
        <f>SUM(I447:I448)</f>
        <v>0</v>
      </c>
      <c r="J446" s="720"/>
      <c r="K446" s="721"/>
      <c r="L446" s="729">
        <f>SUM(L447:L448)</f>
        <v>120000</v>
      </c>
      <c r="M446" s="729">
        <f>SUM(M447:M448)</f>
        <v>120000</v>
      </c>
      <c r="N446" s="729">
        <f>SUM(N447:N448)</f>
        <v>120000</v>
      </c>
      <c r="O446" s="729">
        <f t="shared" si="19"/>
        <v>360000</v>
      </c>
    </row>
    <row r="447" spans="1:15" x14ac:dyDescent="0.25">
      <c r="A447" s="315">
        <v>21020101</v>
      </c>
      <c r="B447" s="695"/>
      <c r="C447" s="311"/>
      <c r="D447" s="311" t="s">
        <v>155</v>
      </c>
      <c r="E447" s="695"/>
      <c r="F447" s="316" t="s">
        <v>160</v>
      </c>
      <c r="G447" s="730"/>
      <c r="H447" s="730"/>
      <c r="I447" s="730"/>
      <c r="J447" s="723"/>
      <c r="K447" s="724"/>
      <c r="L447" s="730">
        <f>'[8]PERSONNEL CALCULATION'!K467</f>
        <v>0</v>
      </c>
      <c r="M447" s="730">
        <f>'[8]PERSONNEL CALCULATION'!K467</f>
        <v>0</v>
      </c>
      <c r="N447" s="730">
        <f>'[8]PERSONNEL CALCULATION'!K467</f>
        <v>0</v>
      </c>
      <c r="O447" s="729">
        <f t="shared" si="19"/>
        <v>0</v>
      </c>
    </row>
    <row r="448" spans="1:15" x14ac:dyDescent="0.25">
      <c r="A448" s="315">
        <v>21020102</v>
      </c>
      <c r="B448" s="695"/>
      <c r="C448" s="311"/>
      <c r="D448" s="311" t="s">
        <v>155</v>
      </c>
      <c r="E448" s="695"/>
      <c r="F448" s="316" t="s">
        <v>161</v>
      </c>
      <c r="G448" s="730"/>
      <c r="H448" s="730"/>
      <c r="I448" s="730"/>
      <c r="J448" s="723"/>
      <c r="K448" s="724"/>
      <c r="L448" s="730">
        <v>120000</v>
      </c>
      <c r="M448" s="730">
        <v>120000</v>
      </c>
      <c r="N448" s="730">
        <v>120000</v>
      </c>
      <c r="O448" s="729">
        <f t="shared" si="19"/>
        <v>360000</v>
      </c>
    </row>
    <row r="449" spans="1:15" x14ac:dyDescent="0.25">
      <c r="A449" s="310">
        <v>2202</v>
      </c>
      <c r="B449" s="695"/>
      <c r="C449" s="311"/>
      <c r="D449" s="311"/>
      <c r="E449" s="695"/>
      <c r="F449" s="314" t="s">
        <v>162</v>
      </c>
      <c r="G449" s="729">
        <f>G450++G455+G458+G465+G468+G470</f>
        <v>0</v>
      </c>
      <c r="H449" s="729">
        <f>H450++H455+H458+H465+H468+H470</f>
        <v>0</v>
      </c>
      <c r="I449" s="729">
        <f>I450++I455+I458+I465+I468+I470</f>
        <v>0</v>
      </c>
      <c r="J449" s="720"/>
      <c r="K449" s="721"/>
      <c r="L449" s="729">
        <v>120000000</v>
      </c>
      <c r="M449" s="729">
        <v>120000000</v>
      </c>
      <c r="N449" s="729">
        <v>120000000</v>
      </c>
      <c r="O449" s="729">
        <f t="shared" si="19"/>
        <v>360000000</v>
      </c>
    </row>
    <row r="450" spans="1:15" x14ac:dyDescent="0.25">
      <c r="A450" s="310">
        <v>220201</v>
      </c>
      <c r="B450" s="695"/>
      <c r="C450" s="311"/>
      <c r="D450" s="311"/>
      <c r="E450" s="695"/>
      <c r="F450" s="314" t="s">
        <v>163</v>
      </c>
      <c r="G450" s="729">
        <f>SUM(G451:G454)</f>
        <v>0</v>
      </c>
      <c r="H450" s="729">
        <f>SUM(H451:H454)</f>
        <v>0</v>
      </c>
      <c r="I450" s="729">
        <f>SUM(I451:I454)</f>
        <v>0</v>
      </c>
      <c r="J450" s="720"/>
      <c r="K450" s="721"/>
      <c r="L450" s="729">
        <v>20000000</v>
      </c>
      <c r="M450" s="729">
        <v>20000000</v>
      </c>
      <c r="N450" s="729">
        <v>20000000</v>
      </c>
      <c r="O450" s="729">
        <f t="shared" si="19"/>
        <v>60000000</v>
      </c>
    </row>
    <row r="451" spans="1:15" x14ac:dyDescent="0.25">
      <c r="A451" s="315">
        <v>22020101</v>
      </c>
      <c r="B451" s="695"/>
      <c r="C451" s="311"/>
      <c r="D451" s="311" t="s">
        <v>155</v>
      </c>
      <c r="E451" s="695"/>
      <c r="F451" s="316" t="s">
        <v>164</v>
      </c>
      <c r="G451" s="729"/>
      <c r="H451" s="729"/>
      <c r="I451" s="729"/>
      <c r="J451" s="720"/>
      <c r="K451" s="721"/>
      <c r="L451" s="729"/>
      <c r="M451" s="729"/>
      <c r="N451" s="729"/>
      <c r="O451" s="729"/>
    </row>
    <row r="452" spans="1:15" x14ac:dyDescent="0.25">
      <c r="A452" s="315">
        <v>22020102</v>
      </c>
      <c r="B452" s="695"/>
      <c r="C452" s="311"/>
      <c r="D452" s="311" t="s">
        <v>155</v>
      </c>
      <c r="E452" s="695"/>
      <c r="F452" s="316" t="s">
        <v>165</v>
      </c>
      <c r="G452" s="729"/>
      <c r="H452" s="729"/>
      <c r="I452" s="729"/>
      <c r="J452" s="720"/>
      <c r="K452" s="721"/>
      <c r="L452" s="729">
        <v>15000000</v>
      </c>
      <c r="M452" s="729">
        <v>15000000</v>
      </c>
      <c r="N452" s="729">
        <v>15000000</v>
      </c>
      <c r="O452" s="729">
        <f t="shared" ref="O452:O476" si="21">SUM(L452:N452)</f>
        <v>45000000</v>
      </c>
    </row>
    <row r="453" spans="1:15" ht="26.25" x14ac:dyDescent="0.25">
      <c r="A453" s="315">
        <v>22020103</v>
      </c>
      <c r="B453" s="695"/>
      <c r="C453" s="311"/>
      <c r="D453" s="311" t="s">
        <v>155</v>
      </c>
      <c r="E453" s="695"/>
      <c r="F453" s="316" t="s">
        <v>974</v>
      </c>
      <c r="G453" s="729"/>
      <c r="H453" s="729"/>
      <c r="I453" s="729"/>
      <c r="J453" s="720"/>
      <c r="K453" s="721"/>
      <c r="L453" s="729"/>
      <c r="M453" s="729"/>
      <c r="N453" s="729"/>
      <c r="O453" s="729">
        <f t="shared" si="21"/>
        <v>0</v>
      </c>
    </row>
    <row r="454" spans="1:15" ht="26.25" x14ac:dyDescent="0.25">
      <c r="A454" s="315">
        <v>22020104</v>
      </c>
      <c r="B454" s="695"/>
      <c r="C454" s="311"/>
      <c r="D454" s="311" t="s">
        <v>155</v>
      </c>
      <c r="E454" s="695"/>
      <c r="F454" s="316" t="s">
        <v>891</v>
      </c>
      <c r="G454" s="729"/>
      <c r="H454" s="729"/>
      <c r="I454" s="729"/>
      <c r="J454" s="720"/>
      <c r="K454" s="721"/>
      <c r="L454" s="729">
        <v>5000000</v>
      </c>
      <c r="M454" s="729">
        <v>5000000</v>
      </c>
      <c r="N454" s="729">
        <v>5000000</v>
      </c>
      <c r="O454" s="729">
        <f t="shared" si="21"/>
        <v>15000000</v>
      </c>
    </row>
    <row r="455" spans="1:15" x14ac:dyDescent="0.25">
      <c r="A455" s="310">
        <v>220203</v>
      </c>
      <c r="B455" s="695"/>
      <c r="C455" s="311"/>
      <c r="D455" s="311"/>
      <c r="E455" s="695"/>
      <c r="F455" s="314" t="s">
        <v>172</v>
      </c>
      <c r="G455" s="729">
        <f>SUM(G456:G457)</f>
        <v>0</v>
      </c>
      <c r="H455" s="729">
        <f>SUM(H456:H457)</f>
        <v>0</v>
      </c>
      <c r="I455" s="729">
        <f>SUM(I456:I457)</f>
        <v>0</v>
      </c>
      <c r="J455" s="720"/>
      <c r="K455" s="721"/>
      <c r="L455" s="729">
        <v>5000000</v>
      </c>
      <c r="M455" s="729">
        <v>5000000</v>
      </c>
      <c r="N455" s="729">
        <v>5000000</v>
      </c>
      <c r="O455" s="729">
        <f t="shared" si="21"/>
        <v>15000000</v>
      </c>
    </row>
    <row r="456" spans="1:15" ht="26.25" x14ac:dyDescent="0.25">
      <c r="A456" s="315">
        <v>22020301</v>
      </c>
      <c r="B456" s="695"/>
      <c r="C456" s="311"/>
      <c r="D456" s="311" t="s">
        <v>155</v>
      </c>
      <c r="E456" s="695"/>
      <c r="F456" s="316" t="s">
        <v>173</v>
      </c>
      <c r="G456" s="729"/>
      <c r="H456" s="729"/>
      <c r="I456" s="729"/>
      <c r="J456" s="720"/>
      <c r="K456" s="721"/>
      <c r="L456" s="729">
        <v>3500000</v>
      </c>
      <c r="M456" s="729">
        <v>3500000</v>
      </c>
      <c r="N456" s="729">
        <v>3500000</v>
      </c>
      <c r="O456" s="729">
        <f t="shared" si="21"/>
        <v>10500000</v>
      </c>
    </row>
    <row r="457" spans="1:15" ht="26.25" x14ac:dyDescent="0.25">
      <c r="A457" s="315">
        <v>22020305</v>
      </c>
      <c r="B457" s="695"/>
      <c r="C457" s="311"/>
      <c r="D457" s="311" t="s">
        <v>155</v>
      </c>
      <c r="E457" s="695"/>
      <c r="F457" s="316" t="s">
        <v>176</v>
      </c>
      <c r="G457" s="729"/>
      <c r="H457" s="729"/>
      <c r="I457" s="729"/>
      <c r="J457" s="720"/>
      <c r="K457" s="721"/>
      <c r="L457" s="729">
        <v>1500000</v>
      </c>
      <c r="M457" s="729">
        <v>1500000</v>
      </c>
      <c r="N457" s="729">
        <v>1500000</v>
      </c>
      <c r="O457" s="729">
        <f t="shared" si="21"/>
        <v>4500000</v>
      </c>
    </row>
    <row r="458" spans="1:15" x14ac:dyDescent="0.25">
      <c r="A458" s="310">
        <v>220204</v>
      </c>
      <c r="B458" s="695"/>
      <c r="C458" s="311"/>
      <c r="D458" s="311"/>
      <c r="E458" s="695"/>
      <c r="F458" s="314" t="s">
        <v>177</v>
      </c>
      <c r="G458" s="729">
        <f>SUM(G459:G464)</f>
        <v>0</v>
      </c>
      <c r="H458" s="729">
        <f>SUM(H459:H464)</f>
        <v>0</v>
      </c>
      <c r="I458" s="729">
        <f>SUM(I459:I464)</f>
        <v>0</v>
      </c>
      <c r="J458" s="720"/>
      <c r="K458" s="721"/>
      <c r="L458" s="729">
        <v>8000000</v>
      </c>
      <c r="M458" s="729">
        <v>8000000</v>
      </c>
      <c r="N458" s="729">
        <v>8000000</v>
      </c>
      <c r="O458" s="729">
        <f t="shared" si="21"/>
        <v>24000000</v>
      </c>
    </row>
    <row r="459" spans="1:15" ht="26.25" x14ac:dyDescent="0.25">
      <c r="A459" s="315">
        <v>22020401</v>
      </c>
      <c r="B459" s="695"/>
      <c r="C459" s="311"/>
      <c r="D459" s="311" t="s">
        <v>155</v>
      </c>
      <c r="E459" s="695"/>
      <c r="F459" s="316" t="s">
        <v>178</v>
      </c>
      <c r="G459" s="729"/>
      <c r="H459" s="729"/>
      <c r="I459" s="729"/>
      <c r="J459" s="720"/>
      <c r="K459" s="721"/>
      <c r="L459" s="729">
        <v>3000000</v>
      </c>
      <c r="M459" s="729">
        <v>3000000</v>
      </c>
      <c r="N459" s="729">
        <v>3000000</v>
      </c>
      <c r="O459" s="729">
        <f t="shared" si="21"/>
        <v>9000000</v>
      </c>
    </row>
    <row r="460" spans="1:15" x14ac:dyDescent="0.25">
      <c r="A460" s="315">
        <v>22020402</v>
      </c>
      <c r="B460" s="695"/>
      <c r="C460" s="311"/>
      <c r="D460" s="311" t="s">
        <v>155</v>
      </c>
      <c r="E460" s="695"/>
      <c r="F460" s="316" t="s">
        <v>179</v>
      </c>
      <c r="G460" s="729"/>
      <c r="H460" s="729"/>
      <c r="I460" s="729"/>
      <c r="J460" s="720"/>
      <c r="K460" s="721"/>
      <c r="L460" s="729">
        <v>1000000</v>
      </c>
      <c r="M460" s="729">
        <v>1000000</v>
      </c>
      <c r="N460" s="729">
        <v>1000000</v>
      </c>
      <c r="O460" s="729">
        <f t="shared" si="21"/>
        <v>3000000</v>
      </c>
    </row>
    <row r="461" spans="1:15" ht="26.25" x14ac:dyDescent="0.25">
      <c r="A461" s="315">
        <v>22020403</v>
      </c>
      <c r="B461" s="695"/>
      <c r="C461" s="311"/>
      <c r="D461" s="311" t="s">
        <v>155</v>
      </c>
      <c r="E461" s="695"/>
      <c r="F461" s="316" t="s">
        <v>180</v>
      </c>
      <c r="G461" s="729"/>
      <c r="H461" s="729"/>
      <c r="I461" s="729"/>
      <c r="J461" s="720"/>
      <c r="K461" s="721"/>
      <c r="L461" s="729">
        <v>1500000</v>
      </c>
      <c r="M461" s="729">
        <v>1500000</v>
      </c>
      <c r="N461" s="729">
        <v>1500000</v>
      </c>
      <c r="O461" s="729">
        <f t="shared" si="21"/>
        <v>4500000</v>
      </c>
    </row>
    <row r="462" spans="1:15" ht="26.25" x14ac:dyDescent="0.25">
      <c r="A462" s="315">
        <v>22020404</v>
      </c>
      <c r="B462" s="695"/>
      <c r="C462" s="311"/>
      <c r="D462" s="311" t="s">
        <v>155</v>
      </c>
      <c r="E462" s="695"/>
      <c r="F462" s="316" t="s">
        <v>181</v>
      </c>
      <c r="G462" s="729"/>
      <c r="H462" s="729"/>
      <c r="I462" s="729"/>
      <c r="J462" s="720"/>
      <c r="K462" s="721"/>
      <c r="L462" s="729">
        <v>1500000</v>
      </c>
      <c r="M462" s="729">
        <v>1500000</v>
      </c>
      <c r="N462" s="729">
        <v>1500000</v>
      </c>
      <c r="O462" s="729">
        <f t="shared" si="21"/>
        <v>4500000</v>
      </c>
    </row>
    <row r="463" spans="1:15" x14ac:dyDescent="0.25">
      <c r="A463" s="315">
        <v>22020405</v>
      </c>
      <c r="B463" s="695"/>
      <c r="C463" s="311"/>
      <c r="D463" s="311" t="s">
        <v>155</v>
      </c>
      <c r="E463" s="695"/>
      <c r="F463" s="316" t="s">
        <v>182</v>
      </c>
      <c r="G463" s="729"/>
      <c r="H463" s="729"/>
      <c r="I463" s="729"/>
      <c r="J463" s="720"/>
      <c r="K463" s="721"/>
      <c r="L463" s="729"/>
      <c r="M463" s="729"/>
      <c r="N463" s="729"/>
      <c r="O463" s="729">
        <f t="shared" si="21"/>
        <v>0</v>
      </c>
    </row>
    <row r="464" spans="1:15" x14ac:dyDescent="0.25">
      <c r="A464" s="315">
        <v>22020406</v>
      </c>
      <c r="B464" s="695"/>
      <c r="C464" s="311"/>
      <c r="D464" s="311" t="s">
        <v>155</v>
      </c>
      <c r="E464" s="695"/>
      <c r="F464" s="316" t="s">
        <v>183</v>
      </c>
      <c r="G464" s="729"/>
      <c r="H464" s="729"/>
      <c r="I464" s="729"/>
      <c r="J464" s="720"/>
      <c r="K464" s="721"/>
      <c r="L464" s="729">
        <v>1000000</v>
      </c>
      <c r="M464" s="729">
        <v>1000000</v>
      </c>
      <c r="N464" s="729">
        <v>1000000</v>
      </c>
      <c r="O464" s="729">
        <f t="shared" si="21"/>
        <v>3000000</v>
      </c>
    </row>
    <row r="465" spans="1:15" x14ac:dyDescent="0.25">
      <c r="A465" s="310">
        <v>220205</v>
      </c>
      <c r="B465" s="695"/>
      <c r="C465" s="311"/>
      <c r="D465" s="311"/>
      <c r="E465" s="695"/>
      <c r="F465" s="314" t="s">
        <v>184</v>
      </c>
      <c r="G465" s="729">
        <f>SUM(G466:G467)</f>
        <v>0</v>
      </c>
      <c r="H465" s="729">
        <f>SUM(H466:H467)</f>
        <v>0</v>
      </c>
      <c r="I465" s="729">
        <f>SUM(I466:I467)</f>
        <v>0</v>
      </c>
      <c r="J465" s="720"/>
      <c r="K465" s="721"/>
      <c r="L465" s="729">
        <v>10000000</v>
      </c>
      <c r="M465" s="729">
        <v>10000000</v>
      </c>
      <c r="N465" s="729">
        <v>10000000</v>
      </c>
      <c r="O465" s="729">
        <f t="shared" si="21"/>
        <v>30000000</v>
      </c>
    </row>
    <row r="466" spans="1:15" x14ac:dyDescent="0.25">
      <c r="A466" s="315">
        <v>22020501</v>
      </c>
      <c r="B466" s="695"/>
      <c r="C466" s="311"/>
      <c r="D466" s="311" t="s">
        <v>155</v>
      </c>
      <c r="E466" s="695"/>
      <c r="F466" s="316" t="s">
        <v>185</v>
      </c>
      <c r="G466" s="729"/>
      <c r="H466" s="729"/>
      <c r="I466" s="729"/>
      <c r="J466" s="720"/>
      <c r="K466" s="721"/>
      <c r="L466" s="729">
        <v>6000000</v>
      </c>
      <c r="M466" s="729">
        <v>6000000</v>
      </c>
      <c r="N466" s="729">
        <v>6000000</v>
      </c>
      <c r="O466" s="729">
        <f t="shared" si="21"/>
        <v>18000000</v>
      </c>
    </row>
    <row r="467" spans="1:15" x14ac:dyDescent="0.25">
      <c r="A467" s="315">
        <v>22020502</v>
      </c>
      <c r="B467" s="695"/>
      <c r="C467" s="311"/>
      <c r="D467" s="311" t="s">
        <v>155</v>
      </c>
      <c r="E467" s="695"/>
      <c r="F467" s="316" t="s">
        <v>186</v>
      </c>
      <c r="G467" s="729"/>
      <c r="H467" s="729"/>
      <c r="I467" s="729"/>
      <c r="J467" s="720"/>
      <c r="K467" s="721"/>
      <c r="L467" s="729">
        <v>4000000</v>
      </c>
      <c r="M467" s="729">
        <v>4000000</v>
      </c>
      <c r="N467" s="729">
        <v>4000000</v>
      </c>
      <c r="O467" s="729">
        <f t="shared" si="21"/>
        <v>12000000</v>
      </c>
    </row>
    <row r="468" spans="1:15" x14ac:dyDescent="0.25">
      <c r="A468" s="310">
        <v>220208</v>
      </c>
      <c r="B468" s="695"/>
      <c r="C468" s="311"/>
      <c r="D468" s="311"/>
      <c r="E468" s="695"/>
      <c r="F468" s="314" t="s">
        <v>190</v>
      </c>
      <c r="G468" s="729">
        <f>SUM(G469:G469)</f>
        <v>0</v>
      </c>
      <c r="H468" s="729">
        <f>SUM(H469:H469)</f>
        <v>0</v>
      </c>
      <c r="I468" s="729">
        <f>SUM(I469:I469)</f>
        <v>0</v>
      </c>
      <c r="J468" s="720"/>
      <c r="K468" s="721"/>
      <c r="L468" s="729">
        <v>2000000</v>
      </c>
      <c r="M468" s="729">
        <v>2000000</v>
      </c>
      <c r="N468" s="729">
        <v>2000000</v>
      </c>
      <c r="O468" s="729">
        <f t="shared" si="21"/>
        <v>6000000</v>
      </c>
    </row>
    <row r="469" spans="1:15" x14ac:dyDescent="0.25">
      <c r="A469" s="315">
        <v>22020801</v>
      </c>
      <c r="B469" s="695"/>
      <c r="C469" s="311"/>
      <c r="D469" s="311" t="s">
        <v>155</v>
      </c>
      <c r="E469" s="695"/>
      <c r="F469" s="316" t="s">
        <v>191</v>
      </c>
      <c r="G469" s="729"/>
      <c r="H469" s="729"/>
      <c r="I469" s="729"/>
      <c r="J469" s="720"/>
      <c r="K469" s="721"/>
      <c r="L469" s="729">
        <v>2000000</v>
      </c>
      <c r="M469" s="729">
        <v>2000000</v>
      </c>
      <c r="N469" s="729">
        <v>2000000</v>
      </c>
      <c r="O469" s="729">
        <f t="shared" si="21"/>
        <v>6000000</v>
      </c>
    </row>
    <row r="470" spans="1:15" x14ac:dyDescent="0.25">
      <c r="A470" s="310">
        <v>220210</v>
      </c>
      <c r="B470" s="695"/>
      <c r="C470" s="311"/>
      <c r="D470" s="311"/>
      <c r="E470" s="695"/>
      <c r="F470" s="314" t="s">
        <v>193</v>
      </c>
      <c r="G470" s="729">
        <f>SUM(G471:G476)</f>
        <v>0</v>
      </c>
      <c r="H470" s="729">
        <f>SUM(H471:H476)</f>
        <v>0</v>
      </c>
      <c r="I470" s="729">
        <f>SUM(I471:I476)</f>
        <v>0</v>
      </c>
      <c r="J470" s="720"/>
      <c r="K470" s="721"/>
      <c r="L470" s="729">
        <v>75000000</v>
      </c>
      <c r="M470" s="729">
        <v>75000000</v>
      </c>
      <c r="N470" s="729">
        <v>75000000</v>
      </c>
      <c r="O470" s="729">
        <f t="shared" si="21"/>
        <v>225000000</v>
      </c>
    </row>
    <row r="471" spans="1:15" x14ac:dyDescent="0.25">
      <c r="A471" s="315">
        <v>22021001</v>
      </c>
      <c r="B471" s="695"/>
      <c r="C471" s="311"/>
      <c r="D471" s="311" t="s">
        <v>155</v>
      </c>
      <c r="E471" s="695"/>
      <c r="F471" s="316" t="s">
        <v>194</v>
      </c>
      <c r="G471" s="729"/>
      <c r="H471" s="729"/>
      <c r="I471" s="729"/>
      <c r="J471" s="720"/>
      <c r="K471" s="721"/>
      <c r="L471" s="729">
        <v>5000000</v>
      </c>
      <c r="M471" s="729">
        <v>5000000</v>
      </c>
      <c r="N471" s="729">
        <v>5000000</v>
      </c>
      <c r="O471" s="729">
        <f t="shared" si="21"/>
        <v>15000000</v>
      </c>
    </row>
    <row r="472" spans="1:15" x14ac:dyDescent="0.25">
      <c r="A472" s="315">
        <v>22021007</v>
      </c>
      <c r="B472" s="695"/>
      <c r="C472" s="311"/>
      <c r="D472" s="311" t="s">
        <v>155</v>
      </c>
      <c r="E472" s="695"/>
      <c r="F472" s="316" t="s">
        <v>199</v>
      </c>
      <c r="G472" s="729"/>
      <c r="H472" s="729"/>
      <c r="I472" s="729"/>
      <c r="J472" s="720"/>
      <c r="K472" s="721"/>
      <c r="L472" s="729">
        <v>59000000</v>
      </c>
      <c r="M472" s="729">
        <v>59000000</v>
      </c>
      <c r="N472" s="729">
        <v>59000000</v>
      </c>
      <c r="O472" s="729">
        <f t="shared" si="21"/>
        <v>177000000</v>
      </c>
    </row>
    <row r="473" spans="1:15" ht="26.25" x14ac:dyDescent="0.25">
      <c r="A473" s="315">
        <v>22021014</v>
      </c>
      <c r="B473" s="695"/>
      <c r="C473" s="311"/>
      <c r="D473" s="311" t="s">
        <v>155</v>
      </c>
      <c r="E473" s="695"/>
      <c r="F473" s="316" t="s">
        <v>728</v>
      </c>
      <c r="G473" s="729"/>
      <c r="H473" s="729"/>
      <c r="I473" s="729"/>
      <c r="J473" s="720"/>
      <c r="K473" s="721"/>
      <c r="L473" s="729">
        <v>500000</v>
      </c>
      <c r="M473" s="729">
        <v>500000</v>
      </c>
      <c r="N473" s="729">
        <v>500000</v>
      </c>
      <c r="O473" s="729">
        <f t="shared" si="21"/>
        <v>1500000</v>
      </c>
    </row>
    <row r="474" spans="1:15" x14ac:dyDescent="0.25">
      <c r="A474" s="315">
        <v>22021024</v>
      </c>
      <c r="B474" s="695"/>
      <c r="C474" s="311"/>
      <c r="D474" s="311" t="s">
        <v>155</v>
      </c>
      <c r="E474" s="695"/>
      <c r="F474" s="316" t="s">
        <v>201</v>
      </c>
      <c r="G474" s="729"/>
      <c r="H474" s="729"/>
      <c r="I474" s="729"/>
      <c r="J474" s="720"/>
      <c r="K474" s="721"/>
      <c r="L474" s="729">
        <v>4000000</v>
      </c>
      <c r="M474" s="729">
        <v>4000000</v>
      </c>
      <c r="N474" s="729">
        <v>4000000</v>
      </c>
      <c r="O474" s="729">
        <f t="shared" si="21"/>
        <v>12000000</v>
      </c>
    </row>
    <row r="475" spans="1:15" x14ac:dyDescent="0.25">
      <c r="A475" s="315">
        <v>22021028</v>
      </c>
      <c r="B475" s="695"/>
      <c r="C475" s="311"/>
      <c r="D475" s="311" t="s">
        <v>155</v>
      </c>
      <c r="E475" s="695"/>
      <c r="F475" s="316" t="s">
        <v>907</v>
      </c>
      <c r="G475" s="729"/>
      <c r="H475" s="729"/>
      <c r="I475" s="729"/>
      <c r="J475" s="720"/>
      <c r="K475" s="721"/>
      <c r="L475" s="729">
        <v>3500000</v>
      </c>
      <c r="M475" s="729">
        <v>3500000</v>
      </c>
      <c r="N475" s="729">
        <v>3500000</v>
      </c>
      <c r="O475" s="729">
        <f t="shared" si="21"/>
        <v>10500000</v>
      </c>
    </row>
    <row r="476" spans="1:15" x14ac:dyDescent="0.25">
      <c r="A476" s="315">
        <v>22021030</v>
      </c>
      <c r="B476" s="695"/>
      <c r="C476" s="311"/>
      <c r="D476" s="311" t="s">
        <v>155</v>
      </c>
      <c r="E476" s="695"/>
      <c r="F476" s="316" t="s">
        <v>1797</v>
      </c>
      <c r="G476" s="729"/>
      <c r="H476" s="729"/>
      <c r="I476" s="729"/>
      <c r="J476" s="720"/>
      <c r="K476" s="721"/>
      <c r="L476" s="729">
        <v>3000000</v>
      </c>
      <c r="M476" s="729">
        <v>3000000</v>
      </c>
      <c r="N476" s="729">
        <v>3000000</v>
      </c>
      <c r="O476" s="729">
        <f t="shared" si="21"/>
        <v>9000000</v>
      </c>
    </row>
    <row r="477" spans="1:15" x14ac:dyDescent="0.25">
      <c r="A477" s="762"/>
      <c r="B477" s="762"/>
      <c r="C477" s="762"/>
      <c r="D477" s="762"/>
      <c r="E477" s="762"/>
      <c r="F477" s="708" t="s">
        <v>582</v>
      </c>
      <c r="G477" s="762"/>
      <c r="H477" s="762"/>
      <c r="I477" s="733"/>
      <c r="J477" s="763"/>
      <c r="K477" s="764"/>
      <c r="L477" s="762"/>
      <c r="M477" s="762"/>
      <c r="N477" s="762"/>
      <c r="O477" s="762"/>
    </row>
    <row r="478" spans="1:15" x14ac:dyDescent="0.25">
      <c r="A478" s="792"/>
      <c r="B478" s="792"/>
      <c r="C478" s="792"/>
      <c r="D478" s="792"/>
      <c r="E478" s="792"/>
      <c r="F478" s="346"/>
      <c r="G478" s="793"/>
      <c r="H478" s="794"/>
      <c r="I478" s="757"/>
      <c r="J478" s="795"/>
      <c r="K478" s="795"/>
      <c r="L478" s="790"/>
      <c r="M478" s="790"/>
      <c r="N478" s="790"/>
      <c r="O478" s="790"/>
    </row>
    <row r="479" spans="1:15" x14ac:dyDescent="0.25">
      <c r="A479" s="792"/>
      <c r="B479" s="792"/>
      <c r="C479" s="792"/>
      <c r="D479" s="792"/>
      <c r="E479" s="792"/>
      <c r="F479" s="346" t="s">
        <v>583</v>
      </c>
      <c r="G479" s="349">
        <f>G442</f>
        <v>0</v>
      </c>
      <c r="H479" s="349">
        <f>H442</f>
        <v>0</v>
      </c>
      <c r="I479" s="349">
        <f>I442</f>
        <v>0</v>
      </c>
      <c r="J479" s="725"/>
      <c r="K479" s="726"/>
      <c r="L479" s="349">
        <f>L442</f>
        <v>6761113</v>
      </c>
      <c r="M479" s="349">
        <f>M442</f>
        <v>6761113</v>
      </c>
      <c r="N479" s="349">
        <f>N442</f>
        <v>6761113</v>
      </c>
      <c r="O479" s="349">
        <f>SUM(L479:N479)</f>
        <v>20283339</v>
      </c>
    </row>
    <row r="480" spans="1:15" x14ac:dyDescent="0.25">
      <c r="A480" s="792"/>
      <c r="B480" s="792"/>
      <c r="C480" s="792"/>
      <c r="D480" s="792"/>
      <c r="E480" s="792"/>
      <c r="F480" s="346" t="s">
        <v>584</v>
      </c>
      <c r="G480" s="349">
        <f>G449</f>
        <v>0</v>
      </c>
      <c r="H480" s="349">
        <f>H449</f>
        <v>0</v>
      </c>
      <c r="I480" s="349">
        <f>I449</f>
        <v>0</v>
      </c>
      <c r="J480" s="725"/>
      <c r="K480" s="726"/>
      <c r="L480" s="349">
        <f>L449</f>
        <v>120000000</v>
      </c>
      <c r="M480" s="349">
        <f>M449</f>
        <v>120000000</v>
      </c>
      <c r="N480" s="349">
        <f>N449</f>
        <v>120000000</v>
      </c>
      <c r="O480" s="349">
        <f>SUM(L480:N480)</f>
        <v>360000000</v>
      </c>
    </row>
    <row r="481" spans="1:15" x14ac:dyDescent="0.25">
      <c r="A481" s="792"/>
      <c r="B481" s="792"/>
      <c r="C481" s="792"/>
      <c r="D481" s="792"/>
      <c r="E481" s="792"/>
      <c r="F481" s="346" t="s">
        <v>203</v>
      </c>
      <c r="G481" s="349"/>
      <c r="H481" s="349"/>
      <c r="I481" s="349"/>
      <c r="J481" s="725"/>
      <c r="K481" s="726"/>
      <c r="L481" s="349"/>
      <c r="M481" s="349"/>
      <c r="N481" s="349"/>
      <c r="O481" s="349">
        <f>SUM(L481:N481)</f>
        <v>0</v>
      </c>
    </row>
    <row r="482" spans="1:15" x14ac:dyDescent="0.25">
      <c r="A482" s="792"/>
      <c r="B482" s="792"/>
      <c r="C482" s="792"/>
      <c r="D482" s="792"/>
      <c r="E482" s="792"/>
      <c r="F482" s="346"/>
      <c r="G482" s="349"/>
      <c r="H482" s="349"/>
      <c r="I482" s="349"/>
      <c r="J482" s="725"/>
      <c r="K482" s="726"/>
      <c r="L482" s="349"/>
      <c r="M482" s="349"/>
      <c r="N482" s="349"/>
      <c r="O482" s="349">
        <f>SUM(L482:N482)</f>
        <v>0</v>
      </c>
    </row>
    <row r="483" spans="1:15" x14ac:dyDescent="0.25">
      <c r="A483" s="792"/>
      <c r="B483" s="792"/>
      <c r="C483" s="792"/>
      <c r="D483" s="792"/>
      <c r="E483" s="792"/>
      <c r="F483" s="346" t="s">
        <v>130</v>
      </c>
      <c r="G483" s="349">
        <f>SUM(G479:G481)</f>
        <v>0</v>
      </c>
      <c r="H483" s="349">
        <f>SUM(H479:H481)</f>
        <v>0</v>
      </c>
      <c r="I483" s="349">
        <f>SUM(I479:I481)</f>
        <v>0</v>
      </c>
      <c r="J483" s="725"/>
      <c r="K483" s="726"/>
      <c r="L483" s="349">
        <f>SUM(L479:L481)</f>
        <v>126761113</v>
      </c>
      <c r="M483" s="349">
        <f>SUM(M479:M481)</f>
        <v>126761113</v>
      </c>
      <c r="N483" s="349">
        <f>SUM(N479:N481)</f>
        <v>126761113</v>
      </c>
      <c r="O483" s="349">
        <f>SUM(L483:N483)</f>
        <v>380283339</v>
      </c>
    </row>
    <row r="484" spans="1:15" x14ac:dyDescent="0.25">
      <c r="A484" s="796"/>
      <c r="B484" s="796"/>
      <c r="C484" s="796"/>
      <c r="D484" s="796"/>
      <c r="E484" s="796"/>
      <c r="F484" s="697"/>
      <c r="G484" s="698"/>
      <c r="H484" s="698"/>
      <c r="I484" s="698"/>
      <c r="J484" s="797"/>
      <c r="K484" s="798"/>
      <c r="L484" s="698"/>
      <c r="M484" s="698"/>
      <c r="N484" s="698"/>
      <c r="O484" s="698"/>
    </row>
    <row r="485" spans="1:15" x14ac:dyDescent="0.25">
      <c r="A485" s="1283" t="s">
        <v>133</v>
      </c>
      <c r="B485" s="1283"/>
      <c r="C485" s="1283"/>
      <c r="D485" s="1283"/>
      <c r="E485" s="1283"/>
      <c r="F485" s="1283"/>
      <c r="G485" s="1283"/>
      <c r="H485" s="1283"/>
      <c r="I485" s="1283"/>
      <c r="J485" s="1283"/>
      <c r="K485" s="1283"/>
      <c r="L485" s="1283"/>
      <c r="M485" s="1283"/>
      <c r="N485" s="1283"/>
      <c r="O485" s="1283"/>
    </row>
    <row r="486" spans="1:15" x14ac:dyDescent="0.25">
      <c r="A486" s="1280" t="s">
        <v>1799</v>
      </c>
      <c r="B486" s="1280"/>
      <c r="C486" s="1280"/>
      <c r="D486" s="1280"/>
      <c r="E486" s="1280"/>
      <c r="F486" s="1280"/>
      <c r="G486" s="1280"/>
      <c r="H486" s="1280"/>
      <c r="I486" s="1280"/>
      <c r="J486" s="1280"/>
      <c r="K486" s="1280"/>
      <c r="L486" s="1280"/>
      <c r="M486" s="1280"/>
      <c r="N486" s="1280"/>
      <c r="O486" s="1280"/>
    </row>
    <row r="487" spans="1:15" ht="51.75" x14ac:dyDescent="0.25">
      <c r="A487" s="307" t="s">
        <v>135</v>
      </c>
      <c r="B487" s="307" t="s">
        <v>136</v>
      </c>
      <c r="C487" s="307" t="s">
        <v>137</v>
      </c>
      <c r="D487" s="307" t="s">
        <v>138</v>
      </c>
      <c r="E487" s="307" t="s">
        <v>139</v>
      </c>
      <c r="F487" s="308" t="s">
        <v>140</v>
      </c>
      <c r="G487" s="307" t="s">
        <v>141</v>
      </c>
      <c r="H487" s="307" t="s">
        <v>142</v>
      </c>
      <c r="I487" s="307" t="s">
        <v>143</v>
      </c>
      <c r="J487" s="799" t="s">
        <v>1350</v>
      </c>
      <c r="K487" s="373" t="s">
        <v>1348</v>
      </c>
      <c r="L487" s="307" t="s">
        <v>144</v>
      </c>
      <c r="M487" s="307" t="s">
        <v>145</v>
      </c>
      <c r="N487" s="307" t="s">
        <v>146</v>
      </c>
      <c r="O487" s="307" t="s">
        <v>147</v>
      </c>
    </row>
    <row r="488" spans="1:15" x14ac:dyDescent="0.25">
      <c r="A488" s="310">
        <v>2</v>
      </c>
      <c r="B488" s="695"/>
      <c r="C488" s="311"/>
      <c r="D488" s="311"/>
      <c r="E488" s="695"/>
      <c r="F488" s="307" t="s">
        <v>153</v>
      </c>
      <c r="G488" s="729">
        <f>SUM(G489)</f>
        <v>0</v>
      </c>
      <c r="H488" s="729">
        <f>SUM(H489)</f>
        <v>0</v>
      </c>
      <c r="I488" s="729">
        <f>SUM(I489)</f>
        <v>0</v>
      </c>
      <c r="J488" s="800"/>
      <c r="K488" s="721"/>
      <c r="L488" s="729">
        <f>SUM(L489)</f>
        <v>50000000</v>
      </c>
      <c r="M488" s="729">
        <f>SUM(M489)</f>
        <v>50000000</v>
      </c>
      <c r="N488" s="729">
        <f>SUM(N489)</f>
        <v>50000000</v>
      </c>
      <c r="O488" s="729">
        <f>SUM(L488:N488)</f>
        <v>150000000</v>
      </c>
    </row>
    <row r="489" spans="1:15" x14ac:dyDescent="0.25">
      <c r="A489" s="310">
        <v>2202</v>
      </c>
      <c r="B489" s="695"/>
      <c r="C489" s="311"/>
      <c r="D489" s="311"/>
      <c r="E489" s="695"/>
      <c r="F489" s="314" t="s">
        <v>162</v>
      </c>
      <c r="G489" s="729">
        <f>G490+G495+G500+G504+G508+G510</f>
        <v>0</v>
      </c>
      <c r="H489" s="729">
        <f>H490+H495+H500+H504+H508+H510</f>
        <v>0</v>
      </c>
      <c r="I489" s="729">
        <f>I490+I495+I500+I504+I508+I510</f>
        <v>0</v>
      </c>
      <c r="J489" s="800"/>
      <c r="K489" s="721"/>
      <c r="L489" s="729">
        <f>SUM(L490,L495,L500,L504,L508,L510)</f>
        <v>50000000</v>
      </c>
      <c r="M489" s="729">
        <f>SUM(M490,M495,M500,M504,M508,M510)</f>
        <v>50000000</v>
      </c>
      <c r="N489" s="729">
        <f>SUM(N490,N495,N500,N504,N508,N510)</f>
        <v>50000000</v>
      </c>
      <c r="O489" s="729">
        <f>SUM(L489:N489)</f>
        <v>150000000</v>
      </c>
    </row>
    <row r="490" spans="1:15" x14ac:dyDescent="0.25">
      <c r="A490" s="310">
        <v>220201</v>
      </c>
      <c r="B490" s="695"/>
      <c r="C490" s="311"/>
      <c r="D490" s="311"/>
      <c r="E490" s="695"/>
      <c r="F490" s="314" t="s">
        <v>163</v>
      </c>
      <c r="G490" s="729">
        <f>SUM(G491:G494)</f>
        <v>0</v>
      </c>
      <c r="H490" s="729">
        <f>SUM(H491:H494)</f>
        <v>0</v>
      </c>
      <c r="I490" s="729">
        <f>SUM(I491:I494)</f>
        <v>0</v>
      </c>
      <c r="J490" s="800"/>
      <c r="K490" s="721"/>
      <c r="L490" s="729">
        <f>SUM(L491:L494)</f>
        <v>24000000</v>
      </c>
      <c r="M490" s="729">
        <f>SUM(M491:M494)</f>
        <v>24000000</v>
      </c>
      <c r="N490" s="729">
        <f>SUM(N491:N494)</f>
        <v>24000000</v>
      </c>
      <c r="O490" s="729">
        <f>SUM(L490:N490)</f>
        <v>72000000</v>
      </c>
    </row>
    <row r="491" spans="1:15" x14ac:dyDescent="0.25">
      <c r="A491" s="315">
        <v>22020101</v>
      </c>
      <c r="B491" s="695">
        <v>70443</v>
      </c>
      <c r="C491" s="311"/>
      <c r="D491" s="311" t="s">
        <v>155</v>
      </c>
      <c r="E491" s="695">
        <v>50610801</v>
      </c>
      <c r="F491" s="316" t="s">
        <v>164</v>
      </c>
      <c r="G491" s="729"/>
      <c r="H491" s="729"/>
      <c r="I491" s="729"/>
      <c r="J491" s="800"/>
      <c r="K491" s="721"/>
      <c r="L491" s="729">
        <v>7000000</v>
      </c>
      <c r="M491" s="729">
        <v>7000000</v>
      </c>
      <c r="N491" s="729">
        <v>7000000</v>
      </c>
      <c r="O491" s="729"/>
    </row>
    <row r="492" spans="1:15" x14ac:dyDescent="0.25">
      <c r="A492" s="315">
        <v>22020102</v>
      </c>
      <c r="B492" s="695">
        <v>70443</v>
      </c>
      <c r="C492" s="311"/>
      <c r="D492" s="311" t="s">
        <v>155</v>
      </c>
      <c r="E492" s="695">
        <v>50610801</v>
      </c>
      <c r="F492" s="316" t="s">
        <v>165</v>
      </c>
      <c r="G492" s="729"/>
      <c r="H492" s="729"/>
      <c r="I492" s="729"/>
      <c r="J492" s="800"/>
      <c r="K492" s="721"/>
      <c r="L492" s="729">
        <v>2000000</v>
      </c>
      <c r="M492" s="729">
        <v>2000000</v>
      </c>
      <c r="N492" s="729">
        <v>2000000</v>
      </c>
      <c r="O492" s="729">
        <f t="shared" ref="O492:O514" si="22">SUM(L492:N492)</f>
        <v>6000000</v>
      </c>
    </row>
    <row r="493" spans="1:15" ht="26.25" x14ac:dyDescent="0.25">
      <c r="A493" s="315">
        <v>22020103</v>
      </c>
      <c r="B493" s="695">
        <v>70443</v>
      </c>
      <c r="C493" s="311"/>
      <c r="D493" s="311" t="s">
        <v>155</v>
      </c>
      <c r="E493" s="695">
        <v>50610801</v>
      </c>
      <c r="F493" s="316" t="s">
        <v>974</v>
      </c>
      <c r="G493" s="729"/>
      <c r="H493" s="729"/>
      <c r="I493" s="729"/>
      <c r="J493" s="800"/>
      <c r="K493" s="721"/>
      <c r="L493" s="729">
        <v>10000000</v>
      </c>
      <c r="M493" s="729">
        <v>10000000</v>
      </c>
      <c r="N493" s="729">
        <v>10000000</v>
      </c>
      <c r="O493" s="729">
        <f t="shared" si="22"/>
        <v>30000000</v>
      </c>
    </row>
    <row r="494" spans="1:15" ht="26.25" x14ac:dyDescent="0.25">
      <c r="A494" s="315">
        <v>22020104</v>
      </c>
      <c r="B494" s="695">
        <v>70443</v>
      </c>
      <c r="C494" s="311"/>
      <c r="D494" s="311" t="s">
        <v>155</v>
      </c>
      <c r="E494" s="695">
        <v>50610801</v>
      </c>
      <c r="F494" s="316" t="s">
        <v>891</v>
      </c>
      <c r="G494" s="729"/>
      <c r="H494" s="729"/>
      <c r="I494" s="729"/>
      <c r="J494" s="800"/>
      <c r="K494" s="721"/>
      <c r="L494" s="729">
        <v>5000000</v>
      </c>
      <c r="M494" s="729">
        <v>5000000</v>
      </c>
      <c r="N494" s="729">
        <v>5000000</v>
      </c>
      <c r="O494" s="729">
        <f t="shared" si="22"/>
        <v>15000000</v>
      </c>
    </row>
    <row r="495" spans="1:15" x14ac:dyDescent="0.25">
      <c r="A495" s="310">
        <v>220202</v>
      </c>
      <c r="B495" s="695"/>
      <c r="C495" s="311"/>
      <c r="D495" s="311"/>
      <c r="E495" s="695"/>
      <c r="F495" s="314" t="s">
        <v>166</v>
      </c>
      <c r="G495" s="729">
        <f>SUM(G496:G499)</f>
        <v>0</v>
      </c>
      <c r="H495" s="729">
        <f>SUM(H496:H499)</f>
        <v>0</v>
      </c>
      <c r="I495" s="729">
        <f>SUM(I496:I499)</f>
        <v>0</v>
      </c>
      <c r="J495" s="800"/>
      <c r="K495" s="721"/>
      <c r="L495" s="729">
        <f>SUM(L496:L499)</f>
        <v>1700000</v>
      </c>
      <c r="M495" s="729">
        <f>SUM(M496:M499)</f>
        <v>1700000</v>
      </c>
      <c r="N495" s="729">
        <f>SUM(N496:N499)</f>
        <v>1700000</v>
      </c>
      <c r="O495" s="729">
        <f t="shared" si="22"/>
        <v>5100000</v>
      </c>
    </row>
    <row r="496" spans="1:15" x14ac:dyDescent="0.25">
      <c r="A496" s="315">
        <v>22020201</v>
      </c>
      <c r="B496" s="695">
        <v>70443</v>
      </c>
      <c r="C496" s="311"/>
      <c r="D496" s="311" t="s">
        <v>155</v>
      </c>
      <c r="E496" s="695">
        <v>50610801</v>
      </c>
      <c r="F496" s="316" t="s">
        <v>167</v>
      </c>
      <c r="G496" s="729"/>
      <c r="H496" s="729"/>
      <c r="I496" s="729"/>
      <c r="J496" s="800"/>
      <c r="K496" s="721"/>
      <c r="L496" s="729">
        <v>1000000</v>
      </c>
      <c r="M496" s="729">
        <v>1000000</v>
      </c>
      <c r="N496" s="729">
        <v>1000000</v>
      </c>
      <c r="O496" s="729">
        <f t="shared" si="22"/>
        <v>3000000</v>
      </c>
    </row>
    <row r="497" spans="1:15" x14ac:dyDescent="0.25">
      <c r="A497" s="315">
        <v>22020202</v>
      </c>
      <c r="B497" s="695">
        <v>70443</v>
      </c>
      <c r="C497" s="311"/>
      <c r="D497" s="311" t="s">
        <v>155</v>
      </c>
      <c r="E497" s="695">
        <v>50610801</v>
      </c>
      <c r="F497" s="316" t="s">
        <v>168</v>
      </c>
      <c r="G497" s="729"/>
      <c r="H497" s="729"/>
      <c r="I497" s="729"/>
      <c r="J497" s="800"/>
      <c r="K497" s="721"/>
      <c r="L497" s="729">
        <v>200000</v>
      </c>
      <c r="M497" s="729">
        <v>200000</v>
      </c>
      <c r="N497" s="729">
        <v>200000</v>
      </c>
      <c r="O497" s="729">
        <f t="shared" si="22"/>
        <v>600000</v>
      </c>
    </row>
    <row r="498" spans="1:15" x14ac:dyDescent="0.25">
      <c r="A498" s="315">
        <v>22020203</v>
      </c>
      <c r="B498" s="695">
        <v>70443</v>
      </c>
      <c r="C498" s="311"/>
      <c r="D498" s="311" t="s">
        <v>155</v>
      </c>
      <c r="E498" s="695">
        <v>50610801</v>
      </c>
      <c r="F498" s="316" t="s">
        <v>169</v>
      </c>
      <c r="G498" s="729"/>
      <c r="H498" s="729"/>
      <c r="I498" s="729"/>
      <c r="J498" s="800"/>
      <c r="K498" s="721"/>
      <c r="L498" s="729">
        <v>300000</v>
      </c>
      <c r="M498" s="729">
        <v>300000</v>
      </c>
      <c r="N498" s="729">
        <v>300000</v>
      </c>
      <c r="O498" s="729">
        <f t="shared" si="22"/>
        <v>900000</v>
      </c>
    </row>
    <row r="499" spans="1:15" ht="26.25" x14ac:dyDescent="0.25">
      <c r="A499" s="315">
        <v>22020204</v>
      </c>
      <c r="B499" s="695">
        <v>70443</v>
      </c>
      <c r="C499" s="311"/>
      <c r="D499" s="311" t="s">
        <v>155</v>
      </c>
      <c r="E499" s="695">
        <v>50610801</v>
      </c>
      <c r="F499" s="316" t="s">
        <v>805</v>
      </c>
      <c r="G499" s="729"/>
      <c r="H499" s="729"/>
      <c r="I499" s="729"/>
      <c r="J499" s="800"/>
      <c r="K499" s="721"/>
      <c r="L499" s="729">
        <v>200000</v>
      </c>
      <c r="M499" s="729">
        <v>200000</v>
      </c>
      <c r="N499" s="729">
        <v>200000</v>
      </c>
      <c r="O499" s="729">
        <f t="shared" si="22"/>
        <v>600000</v>
      </c>
    </row>
    <row r="500" spans="1:15" x14ac:dyDescent="0.25">
      <c r="A500" s="310">
        <v>220203</v>
      </c>
      <c r="B500" s="695"/>
      <c r="C500" s="311"/>
      <c r="D500" s="311"/>
      <c r="E500" s="695"/>
      <c r="F500" s="314" t="s">
        <v>172</v>
      </c>
      <c r="G500" s="729">
        <f>SUM(G501:G503)</f>
        <v>0</v>
      </c>
      <c r="H500" s="729">
        <f>SUM(H501:H503)</f>
        <v>0</v>
      </c>
      <c r="I500" s="729">
        <f>SUM(I501:I503)</f>
        <v>0</v>
      </c>
      <c r="J500" s="800"/>
      <c r="K500" s="721"/>
      <c r="L500" s="729">
        <f>SUM(L501:L503)</f>
        <v>7200000</v>
      </c>
      <c r="M500" s="729">
        <f>SUM(M501:M503)</f>
        <v>7200000</v>
      </c>
      <c r="N500" s="729">
        <f>SUM(N501:N503)</f>
        <v>7200000</v>
      </c>
      <c r="O500" s="729">
        <f t="shared" si="22"/>
        <v>21600000</v>
      </c>
    </row>
    <row r="501" spans="1:15" ht="26.25" x14ac:dyDescent="0.25">
      <c r="A501" s="315">
        <v>22020301</v>
      </c>
      <c r="B501" s="695">
        <v>70443</v>
      </c>
      <c r="C501" s="311"/>
      <c r="D501" s="311" t="s">
        <v>155</v>
      </c>
      <c r="E501" s="695">
        <v>50310801</v>
      </c>
      <c r="F501" s="316" t="s">
        <v>173</v>
      </c>
      <c r="G501" s="729"/>
      <c r="H501" s="729"/>
      <c r="I501" s="729"/>
      <c r="J501" s="800"/>
      <c r="K501" s="721"/>
      <c r="L501" s="729">
        <v>7000000</v>
      </c>
      <c r="M501" s="729">
        <v>7000000</v>
      </c>
      <c r="N501" s="729">
        <v>7000000</v>
      </c>
      <c r="O501" s="729">
        <f t="shared" si="22"/>
        <v>21000000</v>
      </c>
    </row>
    <row r="502" spans="1:15" x14ac:dyDescent="0.25">
      <c r="A502" s="315">
        <v>22020303</v>
      </c>
      <c r="B502" s="695">
        <v>70443</v>
      </c>
      <c r="C502" s="311"/>
      <c r="D502" s="311" t="s">
        <v>155</v>
      </c>
      <c r="E502" s="695">
        <v>50310801</v>
      </c>
      <c r="F502" s="316" t="s">
        <v>175</v>
      </c>
      <c r="G502" s="729"/>
      <c r="H502" s="729"/>
      <c r="I502" s="729"/>
      <c r="J502" s="800"/>
      <c r="K502" s="721"/>
      <c r="L502" s="729">
        <v>100000</v>
      </c>
      <c r="M502" s="729">
        <v>100000</v>
      </c>
      <c r="N502" s="729">
        <v>100000</v>
      </c>
      <c r="O502" s="729">
        <f t="shared" si="22"/>
        <v>300000</v>
      </c>
    </row>
    <row r="503" spans="1:15" x14ac:dyDescent="0.25">
      <c r="A503" s="315">
        <v>22020304</v>
      </c>
      <c r="B503" s="695">
        <v>70443</v>
      </c>
      <c r="C503" s="311"/>
      <c r="D503" s="311" t="s">
        <v>155</v>
      </c>
      <c r="E503" s="695">
        <v>50310801</v>
      </c>
      <c r="F503" s="316" t="s">
        <v>892</v>
      </c>
      <c r="G503" s="729"/>
      <c r="H503" s="729"/>
      <c r="I503" s="729"/>
      <c r="J503" s="800"/>
      <c r="K503" s="721"/>
      <c r="L503" s="729">
        <v>100000</v>
      </c>
      <c r="M503" s="729">
        <v>100000</v>
      </c>
      <c r="N503" s="729">
        <v>100000</v>
      </c>
      <c r="O503" s="729">
        <f t="shared" si="22"/>
        <v>300000</v>
      </c>
    </row>
    <row r="504" spans="1:15" x14ac:dyDescent="0.25">
      <c r="A504" s="310">
        <v>220204</v>
      </c>
      <c r="B504" s="695"/>
      <c r="C504" s="311"/>
      <c r="D504" s="311"/>
      <c r="E504" s="695"/>
      <c r="F504" s="314" t="s">
        <v>177</v>
      </c>
      <c r="G504" s="729">
        <f>SUM(G505:G507)</f>
        <v>0</v>
      </c>
      <c r="H504" s="729">
        <f>SUM(H505:H507)</f>
        <v>0</v>
      </c>
      <c r="I504" s="729">
        <f>SUM(I505:I507)</f>
        <v>0</v>
      </c>
      <c r="J504" s="800"/>
      <c r="K504" s="721"/>
      <c r="L504" s="729">
        <f>SUM(L505:L507)</f>
        <v>10600000</v>
      </c>
      <c r="M504" s="729">
        <f>SUM(M505:M507)</f>
        <v>10600000</v>
      </c>
      <c r="N504" s="729">
        <f>SUM(N505:N507)</f>
        <v>10600000</v>
      </c>
      <c r="O504" s="729">
        <f t="shared" si="22"/>
        <v>31800000</v>
      </c>
    </row>
    <row r="505" spans="1:15" ht="26.25" x14ac:dyDescent="0.25">
      <c r="A505" s="315">
        <v>22020401</v>
      </c>
      <c r="B505" s="695">
        <v>70443</v>
      </c>
      <c r="C505" s="311"/>
      <c r="D505" s="311" t="s">
        <v>155</v>
      </c>
      <c r="E505" s="695">
        <v>50310801</v>
      </c>
      <c r="F505" s="316" t="s">
        <v>178</v>
      </c>
      <c r="G505" s="729"/>
      <c r="H505" s="729"/>
      <c r="I505" s="729"/>
      <c r="J505" s="800"/>
      <c r="K505" s="721"/>
      <c r="L505" s="729">
        <v>9200000</v>
      </c>
      <c r="M505" s="729">
        <v>9200000</v>
      </c>
      <c r="N505" s="729">
        <v>9200000</v>
      </c>
      <c r="O505" s="729">
        <f t="shared" si="22"/>
        <v>27600000</v>
      </c>
    </row>
    <row r="506" spans="1:15" x14ac:dyDescent="0.25">
      <c r="A506" s="315">
        <v>22020402</v>
      </c>
      <c r="B506" s="695">
        <v>70443</v>
      </c>
      <c r="C506" s="311"/>
      <c r="D506" s="311" t="s">
        <v>155</v>
      </c>
      <c r="E506" s="695">
        <v>50310801</v>
      </c>
      <c r="F506" s="316" t="s">
        <v>179</v>
      </c>
      <c r="G506" s="729"/>
      <c r="H506" s="729"/>
      <c r="I506" s="729"/>
      <c r="J506" s="800"/>
      <c r="K506" s="721"/>
      <c r="L506" s="729">
        <v>1000000</v>
      </c>
      <c r="M506" s="729">
        <v>1000000</v>
      </c>
      <c r="N506" s="729">
        <v>1000000</v>
      </c>
      <c r="O506" s="729">
        <f t="shared" si="22"/>
        <v>3000000</v>
      </c>
    </row>
    <row r="507" spans="1:15" ht="26.25" x14ac:dyDescent="0.25">
      <c r="A507" s="315">
        <v>22020404</v>
      </c>
      <c r="B507" s="695"/>
      <c r="C507" s="311"/>
      <c r="D507" s="311" t="s">
        <v>155</v>
      </c>
      <c r="E507" s="695"/>
      <c r="F507" s="316" t="s">
        <v>181</v>
      </c>
      <c r="G507" s="729"/>
      <c r="H507" s="729"/>
      <c r="I507" s="729"/>
      <c r="J507" s="800"/>
      <c r="K507" s="721"/>
      <c r="L507" s="729">
        <v>400000</v>
      </c>
      <c r="M507" s="729">
        <v>400000</v>
      </c>
      <c r="N507" s="729">
        <v>400000</v>
      </c>
      <c r="O507" s="729">
        <f t="shared" si="22"/>
        <v>1200000</v>
      </c>
    </row>
    <row r="508" spans="1:15" x14ac:dyDescent="0.25">
      <c r="A508" s="310">
        <v>220208</v>
      </c>
      <c r="B508" s="695"/>
      <c r="C508" s="311"/>
      <c r="D508" s="311"/>
      <c r="E508" s="695"/>
      <c r="F508" s="314" t="s">
        <v>190</v>
      </c>
      <c r="G508" s="729">
        <f>SUM(G509:G509)</f>
        <v>0</v>
      </c>
      <c r="H508" s="729">
        <f>SUM(H509:H509)</f>
        <v>0</v>
      </c>
      <c r="I508" s="729">
        <f>SUM(I509:I509)</f>
        <v>0</v>
      </c>
      <c r="J508" s="800"/>
      <c r="K508" s="721"/>
      <c r="L508" s="729">
        <f>SUM(L509:L509)</f>
        <v>500000</v>
      </c>
      <c r="M508" s="729">
        <f>SUM(M509:M509)</f>
        <v>500000</v>
      </c>
      <c r="N508" s="729">
        <f>SUM(N509:N509)</f>
        <v>500000</v>
      </c>
      <c r="O508" s="729">
        <f t="shared" si="22"/>
        <v>1500000</v>
      </c>
    </row>
    <row r="509" spans="1:15" x14ac:dyDescent="0.25">
      <c r="A509" s="315">
        <v>22020801</v>
      </c>
      <c r="B509" s="695">
        <v>70443</v>
      </c>
      <c r="C509" s="311"/>
      <c r="D509" s="311" t="s">
        <v>155</v>
      </c>
      <c r="E509" s="695">
        <v>50310801</v>
      </c>
      <c r="F509" s="316" t="s">
        <v>191</v>
      </c>
      <c r="G509" s="729"/>
      <c r="H509" s="729"/>
      <c r="I509" s="729"/>
      <c r="J509" s="800"/>
      <c r="K509" s="721"/>
      <c r="L509" s="729">
        <v>500000</v>
      </c>
      <c r="M509" s="729">
        <v>500000</v>
      </c>
      <c r="N509" s="729">
        <v>500000</v>
      </c>
      <c r="O509" s="729">
        <f t="shared" si="22"/>
        <v>1500000</v>
      </c>
    </row>
    <row r="510" spans="1:15" x14ac:dyDescent="0.25">
      <c r="A510" s="310">
        <v>220210</v>
      </c>
      <c r="B510" s="695"/>
      <c r="C510" s="311"/>
      <c r="D510" s="311"/>
      <c r="E510" s="695"/>
      <c r="F510" s="314" t="s">
        <v>193</v>
      </c>
      <c r="G510" s="729">
        <f>SUM(G511:G514)</f>
        <v>0</v>
      </c>
      <c r="H510" s="729">
        <f>SUM(H511:H514)</f>
        <v>0</v>
      </c>
      <c r="I510" s="729">
        <f>SUM(I511:I514)</f>
        <v>0</v>
      </c>
      <c r="J510" s="800"/>
      <c r="K510" s="721"/>
      <c r="L510" s="729">
        <f>SUM(L511:L514)</f>
        <v>6000000</v>
      </c>
      <c r="M510" s="729">
        <f>SUM(M511:M514)</f>
        <v>6000000</v>
      </c>
      <c r="N510" s="729">
        <f>SUM(N511:N514)</f>
        <v>6000000</v>
      </c>
      <c r="O510" s="729">
        <f t="shared" si="22"/>
        <v>18000000</v>
      </c>
    </row>
    <row r="511" spans="1:15" x14ac:dyDescent="0.25">
      <c r="A511" s="315">
        <v>22021001</v>
      </c>
      <c r="B511" s="695">
        <v>70443</v>
      </c>
      <c r="C511" s="311"/>
      <c r="D511" s="311" t="s">
        <v>155</v>
      </c>
      <c r="E511" s="695">
        <v>50310801</v>
      </c>
      <c r="F511" s="316" t="s">
        <v>194</v>
      </c>
      <c r="G511" s="729"/>
      <c r="H511" s="729"/>
      <c r="I511" s="729"/>
      <c r="J511" s="800"/>
      <c r="K511" s="721"/>
      <c r="L511" s="729">
        <v>1000000</v>
      </c>
      <c r="M511" s="729">
        <v>1000000</v>
      </c>
      <c r="N511" s="729">
        <v>1000000</v>
      </c>
      <c r="O511" s="729">
        <f t="shared" si="22"/>
        <v>3000000</v>
      </c>
    </row>
    <row r="512" spans="1:15" x14ac:dyDescent="0.25">
      <c r="A512" s="315">
        <v>22021002</v>
      </c>
      <c r="B512" s="695">
        <v>70443</v>
      </c>
      <c r="C512" s="311"/>
      <c r="D512" s="311" t="s">
        <v>155</v>
      </c>
      <c r="E512" s="695">
        <v>50310801</v>
      </c>
      <c r="F512" s="316" t="s">
        <v>195</v>
      </c>
      <c r="G512" s="729"/>
      <c r="H512" s="729"/>
      <c r="I512" s="729"/>
      <c r="J512" s="800"/>
      <c r="K512" s="721"/>
      <c r="L512" s="729">
        <v>3500000</v>
      </c>
      <c r="M512" s="729">
        <v>3500000</v>
      </c>
      <c r="N512" s="729">
        <v>3500000</v>
      </c>
      <c r="O512" s="729">
        <f t="shared" si="22"/>
        <v>10500000</v>
      </c>
    </row>
    <row r="513" spans="1:15" x14ac:dyDescent="0.25">
      <c r="A513" s="315">
        <v>22021003</v>
      </c>
      <c r="B513" s="695">
        <v>70443</v>
      </c>
      <c r="C513" s="311"/>
      <c r="D513" s="311" t="s">
        <v>155</v>
      </c>
      <c r="E513" s="695">
        <v>50310801</v>
      </c>
      <c r="F513" s="316" t="s">
        <v>196</v>
      </c>
      <c r="G513" s="729"/>
      <c r="H513" s="729"/>
      <c r="I513" s="729"/>
      <c r="J513" s="800"/>
      <c r="K513" s="721"/>
      <c r="L513" s="729">
        <v>1000000</v>
      </c>
      <c r="M513" s="729">
        <v>1000000</v>
      </c>
      <c r="N513" s="729">
        <v>1000000</v>
      </c>
      <c r="O513" s="729">
        <f t="shared" si="22"/>
        <v>3000000</v>
      </c>
    </row>
    <row r="514" spans="1:15" ht="26.25" x14ac:dyDescent="0.25">
      <c r="A514" s="315">
        <v>22021014</v>
      </c>
      <c r="B514" s="695">
        <v>70443</v>
      </c>
      <c r="C514" s="311"/>
      <c r="D514" s="311" t="s">
        <v>155</v>
      </c>
      <c r="E514" s="695">
        <v>50310801</v>
      </c>
      <c r="F514" s="316" t="s">
        <v>728</v>
      </c>
      <c r="G514" s="729"/>
      <c r="H514" s="729"/>
      <c r="I514" s="729"/>
      <c r="J514" s="800"/>
      <c r="K514" s="721"/>
      <c r="L514" s="729">
        <v>500000</v>
      </c>
      <c r="M514" s="729">
        <v>500000</v>
      </c>
      <c r="N514" s="729">
        <v>500000</v>
      </c>
      <c r="O514" s="729">
        <f t="shared" si="22"/>
        <v>1500000</v>
      </c>
    </row>
    <row r="515" spans="1:15" x14ac:dyDescent="0.25">
      <c r="A515" s="315"/>
      <c r="B515" s="801"/>
      <c r="C515" s="762"/>
      <c r="D515" s="762"/>
      <c r="E515" s="762"/>
      <c r="F515" s="802"/>
      <c r="G515" s="733"/>
      <c r="H515" s="733"/>
      <c r="I515" s="733"/>
      <c r="J515" s="803"/>
      <c r="K515" s="740"/>
      <c r="L515" s="318"/>
      <c r="M515" s="318"/>
      <c r="N515" s="318"/>
      <c r="O515" s="318"/>
    </row>
    <row r="516" spans="1:15" x14ac:dyDescent="0.25">
      <c r="A516" s="762"/>
      <c r="B516" s="762"/>
      <c r="C516" s="762"/>
      <c r="D516" s="762"/>
      <c r="E516" s="762"/>
      <c r="F516" s="708" t="s">
        <v>582</v>
      </c>
      <c r="G516" s="762"/>
      <c r="H516" s="762"/>
      <c r="I516" s="733"/>
      <c r="J516" s="804"/>
      <c r="K516" s="764"/>
      <c r="L516" s="762"/>
      <c r="M516" s="762"/>
      <c r="N516" s="762"/>
      <c r="O516" s="762"/>
    </row>
    <row r="517" spans="1:15" x14ac:dyDescent="0.25">
      <c r="A517" s="792"/>
      <c r="B517" s="792"/>
      <c r="C517" s="792"/>
      <c r="D517" s="792"/>
      <c r="E517" s="792"/>
      <c r="F517" s="346"/>
      <c r="G517" s="793"/>
      <c r="H517" s="794"/>
      <c r="I517" s="757"/>
      <c r="J517" s="805"/>
      <c r="K517" s="806"/>
      <c r="L517" s="790"/>
      <c r="M517" s="790"/>
      <c r="N517" s="790"/>
      <c r="O517" s="790"/>
    </row>
    <row r="518" spans="1:15" x14ac:dyDescent="0.25">
      <c r="A518" s="792"/>
      <c r="B518" s="792"/>
      <c r="C518" s="792"/>
      <c r="D518" s="792"/>
      <c r="E518" s="792"/>
      <c r="F518" s="346" t="s">
        <v>583</v>
      </c>
      <c r="G518" s="349"/>
      <c r="H518" s="349"/>
      <c r="I518" s="349"/>
      <c r="J518" s="807"/>
      <c r="K518" s="726"/>
      <c r="L518" s="349"/>
      <c r="M518" s="349"/>
      <c r="N518" s="349"/>
      <c r="O518" s="349">
        <f>SUM(L518:N518)</f>
        <v>0</v>
      </c>
    </row>
    <row r="519" spans="1:15" x14ac:dyDescent="0.25">
      <c r="A519" s="792"/>
      <c r="B519" s="792"/>
      <c r="C519" s="792"/>
      <c r="D519" s="792"/>
      <c r="E519" s="792"/>
      <c r="F519" s="346" t="s">
        <v>584</v>
      </c>
      <c r="G519" s="349">
        <f>G489</f>
        <v>0</v>
      </c>
      <c r="H519" s="349">
        <f>H489</f>
        <v>0</v>
      </c>
      <c r="I519" s="349">
        <f>I489</f>
        <v>0</v>
      </c>
      <c r="J519" s="807"/>
      <c r="K519" s="726"/>
      <c r="L519" s="349">
        <f>L489</f>
        <v>50000000</v>
      </c>
      <c r="M519" s="349">
        <f>M489</f>
        <v>50000000</v>
      </c>
      <c r="N519" s="349">
        <f>N489</f>
        <v>50000000</v>
      </c>
      <c r="O519" s="349">
        <f>SUM(L519:N519)</f>
        <v>150000000</v>
      </c>
    </row>
    <row r="520" spans="1:15" x14ac:dyDescent="0.25">
      <c r="A520" s="792"/>
      <c r="B520" s="792"/>
      <c r="C520" s="792"/>
      <c r="D520" s="792"/>
      <c r="E520" s="792"/>
      <c r="F520" s="346" t="s">
        <v>203</v>
      </c>
      <c r="G520" s="349"/>
      <c r="H520" s="349"/>
      <c r="I520" s="349"/>
      <c r="J520" s="807"/>
      <c r="K520" s="726"/>
      <c r="L520" s="349"/>
      <c r="M520" s="349"/>
      <c r="N520" s="349"/>
      <c r="O520" s="349">
        <f>SUM(L520:N520)</f>
        <v>0</v>
      </c>
    </row>
    <row r="521" spans="1:15" x14ac:dyDescent="0.25">
      <c r="A521" s="792"/>
      <c r="B521" s="792"/>
      <c r="C521" s="792"/>
      <c r="D521" s="792"/>
      <c r="E521" s="792"/>
      <c r="F521" s="346"/>
      <c r="G521" s="349"/>
      <c r="H521" s="349"/>
      <c r="I521" s="349"/>
      <c r="J521" s="807"/>
      <c r="K521" s="726"/>
      <c r="L521" s="349"/>
      <c r="M521" s="349"/>
      <c r="N521" s="349"/>
      <c r="O521" s="349">
        <f>SUM(L521:N521)</f>
        <v>0</v>
      </c>
    </row>
    <row r="522" spans="1:15" x14ac:dyDescent="0.25">
      <c r="A522" s="808"/>
      <c r="B522" s="808"/>
      <c r="C522" s="808"/>
      <c r="D522" s="808"/>
      <c r="E522" s="792"/>
      <c r="F522" s="346" t="s">
        <v>130</v>
      </c>
      <c r="G522" s="349">
        <f>SUM(G518:G520)</f>
        <v>0</v>
      </c>
      <c r="H522" s="349">
        <f>SUM(H518:H520)</f>
        <v>0</v>
      </c>
      <c r="I522" s="349">
        <f>SUM(I518:I520)</f>
        <v>0</v>
      </c>
      <c r="J522" s="807"/>
      <c r="K522" s="726"/>
      <c r="L522" s="349">
        <f>SUM(L518:L520)</f>
        <v>50000000</v>
      </c>
      <c r="M522" s="349">
        <f>SUM(M518:M520)</f>
        <v>50000000</v>
      </c>
      <c r="N522" s="349">
        <f>SUM(N518:N520)</f>
        <v>50000000</v>
      </c>
      <c r="O522" s="349">
        <f>SUM(L522:N522)</f>
        <v>150000000</v>
      </c>
    </row>
    <row r="525" spans="1:15" ht="20.25" customHeight="1" x14ac:dyDescent="0.25">
      <c r="A525" s="1283" t="s">
        <v>133</v>
      </c>
      <c r="B525" s="1283"/>
      <c r="C525" s="1283"/>
      <c r="D525" s="1283"/>
      <c r="E525" s="1283"/>
      <c r="F525" s="1283"/>
      <c r="G525" s="1283"/>
      <c r="H525" s="1283"/>
      <c r="I525" s="1283"/>
      <c r="J525" s="1283"/>
      <c r="K525" s="1283"/>
      <c r="L525" s="1283"/>
      <c r="M525" s="1283"/>
      <c r="N525" s="1283"/>
      <c r="O525" s="1283"/>
    </row>
    <row r="526" spans="1:15" x14ac:dyDescent="0.25">
      <c r="A526" s="1280" t="s">
        <v>1800</v>
      </c>
      <c r="B526" s="1280"/>
      <c r="C526" s="1280"/>
      <c r="D526" s="1280"/>
      <c r="E526" s="1280"/>
      <c r="F526" s="1280"/>
      <c r="G526" s="1280"/>
      <c r="H526" s="1280"/>
      <c r="I526" s="1280"/>
      <c r="J526" s="1280"/>
      <c r="K526" s="1280"/>
      <c r="L526" s="1280"/>
      <c r="M526" s="1280"/>
      <c r="N526" s="1280"/>
      <c r="O526" s="1280"/>
    </row>
    <row r="527" spans="1:15" ht="51.75" x14ac:dyDescent="0.25">
      <c r="A527" s="307" t="s">
        <v>135</v>
      </c>
      <c r="B527" s="307" t="s">
        <v>136</v>
      </c>
      <c r="C527" s="307" t="s">
        <v>137</v>
      </c>
      <c r="D527" s="307" t="s">
        <v>138</v>
      </c>
      <c r="E527" s="307" t="s">
        <v>139</v>
      </c>
      <c r="F527" s="308" t="s">
        <v>140</v>
      </c>
      <c r="G527" s="307" t="s">
        <v>141</v>
      </c>
      <c r="H527" s="307" t="s">
        <v>142</v>
      </c>
      <c r="I527" s="307" t="s">
        <v>143</v>
      </c>
      <c r="J527" s="727" t="s">
        <v>1350</v>
      </c>
      <c r="K527" s="728" t="s">
        <v>1348</v>
      </c>
      <c r="L527" s="307" t="s">
        <v>144</v>
      </c>
      <c r="M527" s="307" t="s">
        <v>145</v>
      </c>
      <c r="N527" s="307" t="s">
        <v>146</v>
      </c>
      <c r="O527" s="307" t="s">
        <v>147</v>
      </c>
    </row>
    <row r="528" spans="1:15" x14ac:dyDescent="0.25">
      <c r="A528" s="315"/>
      <c r="B528" s="710"/>
      <c r="C528" s="710"/>
      <c r="D528" s="711"/>
      <c r="E528" s="710"/>
      <c r="F528" s="318"/>
      <c r="G528" s="729"/>
      <c r="H528" s="729"/>
      <c r="I528" s="729"/>
      <c r="J528" s="729"/>
      <c r="K528" s="721"/>
      <c r="L528" s="700"/>
      <c r="M528" s="700"/>
      <c r="N528" s="700"/>
      <c r="O528" s="700"/>
    </row>
    <row r="529" spans="1:15" x14ac:dyDescent="0.25">
      <c r="A529" s="310">
        <v>2</v>
      </c>
      <c r="B529" s="695"/>
      <c r="C529" s="311"/>
      <c r="D529" s="311"/>
      <c r="E529" s="695"/>
      <c r="F529" s="307" t="s">
        <v>153</v>
      </c>
      <c r="G529" s="729">
        <f>SUM(G530)</f>
        <v>0</v>
      </c>
      <c r="H529" s="729">
        <f>SUM(H530)</f>
        <v>4465997882.0200005</v>
      </c>
      <c r="I529" s="729">
        <f>SUM(I530)</f>
        <v>3850000</v>
      </c>
      <c r="J529" s="729"/>
      <c r="K529" s="721"/>
      <c r="L529" s="729">
        <f>SUM(L530)</f>
        <v>10000000</v>
      </c>
      <c r="M529" s="729">
        <f>SUM(M530)</f>
        <v>10000000</v>
      </c>
      <c r="N529" s="729">
        <f>SUM(N530)</f>
        <v>10000000</v>
      </c>
      <c r="O529" s="729">
        <f t="shared" ref="O529:O555" si="23">SUM(L529:N529)</f>
        <v>30000000</v>
      </c>
    </row>
    <row r="530" spans="1:15" x14ac:dyDescent="0.25">
      <c r="A530" s="310">
        <v>2202</v>
      </c>
      <c r="B530" s="695">
        <v>70160</v>
      </c>
      <c r="C530" s="311"/>
      <c r="D530" s="311" t="s">
        <v>155</v>
      </c>
      <c r="E530" s="695">
        <v>5061081</v>
      </c>
      <c r="F530" s="314" t="s">
        <v>162</v>
      </c>
      <c r="G530" s="729">
        <f>G531+G536+G540+G546+G549</f>
        <v>0</v>
      </c>
      <c r="H530" s="729">
        <f>H531+H536+H540+H546+H549</f>
        <v>4465997882.0200005</v>
      </c>
      <c r="I530" s="729">
        <f>I531+I536+I540+I546+I549</f>
        <v>3850000</v>
      </c>
      <c r="J530" s="720"/>
      <c r="K530" s="721"/>
      <c r="L530" s="729">
        <f>L531+L536+L540+L546+L549</f>
        <v>10000000</v>
      </c>
      <c r="M530" s="729">
        <f>M531+M536+M540+M546+M549</f>
        <v>10000000</v>
      </c>
      <c r="N530" s="729">
        <f>N531+N536+N540+N546+N549</f>
        <v>10000000</v>
      </c>
      <c r="O530" s="729">
        <f t="shared" si="23"/>
        <v>30000000</v>
      </c>
    </row>
    <row r="531" spans="1:15" x14ac:dyDescent="0.25">
      <c r="A531" s="310">
        <v>220201</v>
      </c>
      <c r="B531" s="695">
        <v>70160</v>
      </c>
      <c r="C531" s="311"/>
      <c r="D531" s="311" t="s">
        <v>155</v>
      </c>
      <c r="E531" s="695">
        <v>5061081</v>
      </c>
      <c r="F531" s="314" t="s">
        <v>163</v>
      </c>
      <c r="G531" s="729">
        <f>SUM(G532:G535)</f>
        <v>0</v>
      </c>
      <c r="H531" s="729">
        <f>SUM(H532:H535)</f>
        <v>0</v>
      </c>
      <c r="I531" s="729">
        <f>SUM(I532:I535)</f>
        <v>0</v>
      </c>
      <c r="J531" s="720"/>
      <c r="K531" s="721"/>
      <c r="L531" s="729">
        <f>SUM(L532:L535)</f>
        <v>3000000</v>
      </c>
      <c r="M531" s="729">
        <f>SUM(M532:M535)</f>
        <v>3000000</v>
      </c>
      <c r="N531" s="729">
        <f>SUM(N532:N535)</f>
        <v>3000000</v>
      </c>
      <c r="O531" s="729">
        <f t="shared" si="23"/>
        <v>9000000</v>
      </c>
    </row>
    <row r="532" spans="1:15" x14ac:dyDescent="0.25">
      <c r="A532" s="315">
        <v>22020101</v>
      </c>
      <c r="B532" s="695">
        <v>70160</v>
      </c>
      <c r="C532" s="311"/>
      <c r="D532" s="311" t="s">
        <v>155</v>
      </c>
      <c r="E532" s="695">
        <v>5061081</v>
      </c>
      <c r="F532" s="316" t="s">
        <v>164</v>
      </c>
      <c r="G532" s="729"/>
      <c r="H532" s="729"/>
      <c r="I532" s="729"/>
      <c r="J532" s="720"/>
      <c r="K532" s="721"/>
      <c r="L532" s="729">
        <v>1000000</v>
      </c>
      <c r="M532" s="729">
        <v>1000000</v>
      </c>
      <c r="N532" s="729">
        <v>1000000</v>
      </c>
      <c r="O532" s="729">
        <f t="shared" si="23"/>
        <v>3000000</v>
      </c>
    </row>
    <row r="533" spans="1:15" x14ac:dyDescent="0.25">
      <c r="A533" s="315">
        <v>22020102</v>
      </c>
      <c r="B533" s="695">
        <v>70160</v>
      </c>
      <c r="C533" s="311"/>
      <c r="D533" s="311" t="s">
        <v>155</v>
      </c>
      <c r="E533" s="695">
        <v>5061081</v>
      </c>
      <c r="F533" s="316" t="s">
        <v>165</v>
      </c>
      <c r="G533" s="729"/>
      <c r="H533" s="729"/>
      <c r="I533" s="729"/>
      <c r="J533" s="720"/>
      <c r="K533" s="721"/>
      <c r="L533" s="729">
        <v>500000</v>
      </c>
      <c r="M533" s="729">
        <v>500000</v>
      </c>
      <c r="N533" s="729">
        <v>500000</v>
      </c>
      <c r="O533" s="729">
        <f t="shared" si="23"/>
        <v>1500000</v>
      </c>
    </row>
    <row r="534" spans="1:15" ht="26.25" x14ac:dyDescent="0.25">
      <c r="A534" s="315">
        <v>22020103</v>
      </c>
      <c r="B534" s="695">
        <v>70160</v>
      </c>
      <c r="C534" s="311"/>
      <c r="D534" s="311" t="s">
        <v>155</v>
      </c>
      <c r="E534" s="695">
        <v>5061081</v>
      </c>
      <c r="F534" s="316" t="s">
        <v>974</v>
      </c>
      <c r="G534" s="729"/>
      <c r="H534" s="729"/>
      <c r="I534" s="729"/>
      <c r="J534" s="720"/>
      <c r="K534" s="721"/>
      <c r="L534" s="729">
        <v>1000000</v>
      </c>
      <c r="M534" s="729">
        <v>1000000</v>
      </c>
      <c r="N534" s="729">
        <v>1000000</v>
      </c>
      <c r="O534" s="729">
        <f t="shared" si="23"/>
        <v>3000000</v>
      </c>
    </row>
    <row r="535" spans="1:15" ht="26.25" x14ac:dyDescent="0.25">
      <c r="A535" s="315">
        <v>22020104</v>
      </c>
      <c r="B535" s="695">
        <v>70160</v>
      </c>
      <c r="C535" s="311"/>
      <c r="D535" s="311" t="s">
        <v>155</v>
      </c>
      <c r="E535" s="695">
        <v>5061081</v>
      </c>
      <c r="F535" s="316" t="s">
        <v>891</v>
      </c>
      <c r="G535" s="729"/>
      <c r="H535" s="729"/>
      <c r="I535" s="729"/>
      <c r="J535" s="720"/>
      <c r="K535" s="721"/>
      <c r="L535" s="729">
        <v>500000</v>
      </c>
      <c r="M535" s="729">
        <v>500000</v>
      </c>
      <c r="N535" s="729">
        <v>500000</v>
      </c>
      <c r="O535" s="729">
        <f t="shared" si="23"/>
        <v>1500000</v>
      </c>
    </row>
    <row r="536" spans="1:15" x14ac:dyDescent="0.25">
      <c r="A536" s="310">
        <v>220202</v>
      </c>
      <c r="B536" s="695">
        <v>70160</v>
      </c>
      <c r="C536" s="311"/>
      <c r="D536" s="311" t="s">
        <v>155</v>
      </c>
      <c r="E536" s="695">
        <v>5061081</v>
      </c>
      <c r="F536" s="314" t="s">
        <v>166</v>
      </c>
      <c r="G536" s="729">
        <f>SUM(G537:G539)</f>
        <v>0</v>
      </c>
      <c r="H536" s="729">
        <f>SUM(H537:H539)</f>
        <v>0</v>
      </c>
      <c r="I536" s="729">
        <f>SUM(I537:I539)</f>
        <v>0</v>
      </c>
      <c r="J536" s="720"/>
      <c r="K536" s="721"/>
      <c r="L536" s="729">
        <f>SUM(L537:L539)</f>
        <v>1000000</v>
      </c>
      <c r="M536" s="729">
        <f>SUM(M537:M539)</f>
        <v>1000000</v>
      </c>
      <c r="N536" s="729">
        <f>SUM(N537:N539)</f>
        <v>1000000</v>
      </c>
      <c r="O536" s="729">
        <f t="shared" si="23"/>
        <v>3000000</v>
      </c>
    </row>
    <row r="537" spans="1:15" x14ac:dyDescent="0.25">
      <c r="A537" s="315">
        <v>22020201</v>
      </c>
      <c r="B537" s="695">
        <v>70160</v>
      </c>
      <c r="C537" s="311"/>
      <c r="D537" s="311" t="s">
        <v>155</v>
      </c>
      <c r="E537" s="695">
        <v>5061081</v>
      </c>
      <c r="F537" s="316" t="s">
        <v>167</v>
      </c>
      <c r="G537" s="729"/>
      <c r="H537" s="729"/>
      <c r="I537" s="729"/>
      <c r="J537" s="720"/>
      <c r="K537" s="721"/>
      <c r="L537" s="729">
        <v>350000</v>
      </c>
      <c r="M537" s="729">
        <v>350000</v>
      </c>
      <c r="N537" s="729">
        <v>350000</v>
      </c>
      <c r="O537" s="729">
        <f t="shared" si="23"/>
        <v>1050000</v>
      </c>
    </row>
    <row r="538" spans="1:15" x14ac:dyDescent="0.25">
      <c r="A538" s="315">
        <v>22020202</v>
      </c>
      <c r="B538" s="695">
        <v>70160</v>
      </c>
      <c r="C538" s="311"/>
      <c r="D538" s="311" t="s">
        <v>155</v>
      </c>
      <c r="E538" s="695">
        <v>5061081</v>
      </c>
      <c r="F538" s="316" t="s">
        <v>168</v>
      </c>
      <c r="G538" s="729"/>
      <c r="H538" s="729"/>
      <c r="I538" s="729"/>
      <c r="J538" s="720"/>
      <c r="K538" s="721"/>
      <c r="L538" s="729">
        <v>300000</v>
      </c>
      <c r="M538" s="729">
        <v>300000</v>
      </c>
      <c r="N538" s="729">
        <v>300000</v>
      </c>
      <c r="O538" s="729">
        <f t="shared" si="23"/>
        <v>900000</v>
      </c>
    </row>
    <row r="539" spans="1:15" x14ac:dyDescent="0.25">
      <c r="A539" s="315">
        <v>22020203</v>
      </c>
      <c r="B539" s="695">
        <v>70160</v>
      </c>
      <c r="C539" s="311"/>
      <c r="D539" s="311" t="s">
        <v>155</v>
      </c>
      <c r="E539" s="695">
        <v>5061081</v>
      </c>
      <c r="F539" s="316" t="s">
        <v>169</v>
      </c>
      <c r="G539" s="729"/>
      <c r="H539" s="729"/>
      <c r="I539" s="729"/>
      <c r="J539" s="720"/>
      <c r="K539" s="721"/>
      <c r="L539" s="729">
        <v>350000</v>
      </c>
      <c r="M539" s="729">
        <v>350000</v>
      </c>
      <c r="N539" s="729">
        <v>350000</v>
      </c>
      <c r="O539" s="729">
        <f t="shared" si="23"/>
        <v>1050000</v>
      </c>
    </row>
    <row r="540" spans="1:15" x14ac:dyDescent="0.25">
      <c r="A540" s="310">
        <v>220203</v>
      </c>
      <c r="B540" s="695">
        <v>70160</v>
      </c>
      <c r="C540" s="311"/>
      <c r="D540" s="311" t="s">
        <v>155</v>
      </c>
      <c r="E540" s="695">
        <v>5061081</v>
      </c>
      <c r="F540" s="314" t="s">
        <v>172</v>
      </c>
      <c r="G540" s="729">
        <f>SUM(G541:G545)</f>
        <v>0</v>
      </c>
      <c r="H540" s="729">
        <f>SUM(H541:H545)</f>
        <v>0</v>
      </c>
      <c r="I540" s="729">
        <f>SUM(I541:I545)</f>
        <v>0</v>
      </c>
      <c r="J540" s="720"/>
      <c r="K540" s="721"/>
      <c r="L540" s="729">
        <f>SUM(L541:L545)</f>
        <v>4400000</v>
      </c>
      <c r="M540" s="729">
        <f>SUM(M541:M545)</f>
        <v>4400000</v>
      </c>
      <c r="N540" s="729">
        <f>SUM(N541:N545)</f>
        <v>4400000</v>
      </c>
      <c r="O540" s="729">
        <f t="shared" si="23"/>
        <v>13200000</v>
      </c>
    </row>
    <row r="541" spans="1:15" ht="26.25" x14ac:dyDescent="0.25">
      <c r="A541" s="315">
        <v>22020301</v>
      </c>
      <c r="B541" s="695">
        <v>70160</v>
      </c>
      <c r="C541" s="311"/>
      <c r="D541" s="311" t="s">
        <v>155</v>
      </c>
      <c r="E541" s="695">
        <v>5061081</v>
      </c>
      <c r="F541" s="316" t="s">
        <v>173</v>
      </c>
      <c r="G541" s="729"/>
      <c r="H541" s="729"/>
      <c r="I541" s="729"/>
      <c r="J541" s="720"/>
      <c r="K541" s="721"/>
      <c r="L541" s="729">
        <v>300000</v>
      </c>
      <c r="M541" s="729">
        <v>300000</v>
      </c>
      <c r="N541" s="729">
        <v>300000</v>
      </c>
      <c r="O541" s="729">
        <f t="shared" si="23"/>
        <v>900000</v>
      </c>
    </row>
    <row r="542" spans="1:15" x14ac:dyDescent="0.25">
      <c r="A542" s="315">
        <v>22020302</v>
      </c>
      <c r="B542" s="695">
        <v>70160</v>
      </c>
      <c r="C542" s="311"/>
      <c r="D542" s="311" t="s">
        <v>155</v>
      </c>
      <c r="E542" s="695">
        <v>5061081</v>
      </c>
      <c r="F542" s="316" t="s">
        <v>174</v>
      </c>
      <c r="G542" s="729"/>
      <c r="H542" s="729"/>
      <c r="I542" s="729"/>
      <c r="J542" s="720"/>
      <c r="K542" s="721"/>
      <c r="L542" s="729">
        <v>500000</v>
      </c>
      <c r="M542" s="729">
        <v>500000</v>
      </c>
      <c r="N542" s="729">
        <v>500000</v>
      </c>
      <c r="O542" s="729">
        <f t="shared" si="23"/>
        <v>1500000</v>
      </c>
    </row>
    <row r="543" spans="1:15" x14ac:dyDescent="0.25">
      <c r="A543" s="315">
        <v>22020303</v>
      </c>
      <c r="B543" s="695">
        <v>70160</v>
      </c>
      <c r="C543" s="311"/>
      <c r="D543" s="311" t="s">
        <v>155</v>
      </c>
      <c r="E543" s="695">
        <v>5061081</v>
      </c>
      <c r="F543" s="316" t="s">
        <v>175</v>
      </c>
      <c r="G543" s="729"/>
      <c r="H543" s="729"/>
      <c r="I543" s="729"/>
      <c r="J543" s="720"/>
      <c r="K543" s="721"/>
      <c r="L543" s="729">
        <v>350000</v>
      </c>
      <c r="M543" s="729">
        <v>350000</v>
      </c>
      <c r="N543" s="729">
        <v>350000</v>
      </c>
      <c r="O543" s="729">
        <f t="shared" si="23"/>
        <v>1050000</v>
      </c>
    </row>
    <row r="544" spans="1:15" x14ac:dyDescent="0.25">
      <c r="A544" s="315">
        <v>22020304</v>
      </c>
      <c r="B544" s="695">
        <v>70160</v>
      </c>
      <c r="C544" s="311"/>
      <c r="D544" s="311" t="s">
        <v>155</v>
      </c>
      <c r="E544" s="695">
        <v>5061081</v>
      </c>
      <c r="F544" s="316" t="s">
        <v>892</v>
      </c>
      <c r="G544" s="729"/>
      <c r="H544" s="729"/>
      <c r="I544" s="729"/>
      <c r="J544" s="720"/>
      <c r="K544" s="721"/>
      <c r="L544" s="729">
        <v>250000</v>
      </c>
      <c r="M544" s="729">
        <v>250000</v>
      </c>
      <c r="N544" s="729">
        <v>250000</v>
      </c>
      <c r="O544" s="729">
        <f t="shared" si="23"/>
        <v>750000</v>
      </c>
    </row>
    <row r="545" spans="1:15" ht="26.25" x14ac:dyDescent="0.25">
      <c r="A545" s="315">
        <v>22020305</v>
      </c>
      <c r="B545" s="695">
        <v>70160</v>
      </c>
      <c r="C545" s="311"/>
      <c r="D545" s="311" t="s">
        <v>155</v>
      </c>
      <c r="E545" s="695">
        <v>5061081</v>
      </c>
      <c r="F545" s="316" t="s">
        <v>176</v>
      </c>
      <c r="G545" s="729"/>
      <c r="H545" s="729"/>
      <c r="I545" s="729"/>
      <c r="J545" s="720"/>
      <c r="K545" s="721"/>
      <c r="L545" s="729">
        <v>3000000</v>
      </c>
      <c r="M545" s="729">
        <v>3000000</v>
      </c>
      <c r="N545" s="729">
        <v>3000000</v>
      </c>
      <c r="O545" s="729">
        <f t="shared" si="23"/>
        <v>9000000</v>
      </c>
    </row>
    <row r="546" spans="1:15" x14ac:dyDescent="0.25">
      <c r="A546" s="310">
        <v>220209</v>
      </c>
      <c r="B546" s="695">
        <v>70160</v>
      </c>
      <c r="C546" s="311"/>
      <c r="D546" s="311" t="s">
        <v>155</v>
      </c>
      <c r="E546" s="695">
        <v>5061081</v>
      </c>
      <c r="F546" s="314" t="s">
        <v>724</v>
      </c>
      <c r="G546" s="729">
        <f>SUM(G547:G548)</f>
        <v>0</v>
      </c>
      <c r="H546" s="729">
        <f>SUM(H547:H548)</f>
        <v>0</v>
      </c>
      <c r="I546" s="729">
        <f>SUM(I547:I548)</f>
        <v>0</v>
      </c>
      <c r="J546" s="720"/>
      <c r="K546" s="721"/>
      <c r="L546" s="729">
        <f>SUM(L547:L548)</f>
        <v>200000</v>
      </c>
      <c r="M546" s="729">
        <f>SUM(M547:M548)</f>
        <v>200000</v>
      </c>
      <c r="N546" s="729">
        <f>SUM(N547:N548)</f>
        <v>200000</v>
      </c>
      <c r="O546" s="729">
        <f t="shared" si="23"/>
        <v>600000</v>
      </c>
    </row>
    <row r="547" spans="1:15" x14ac:dyDescent="0.25">
      <c r="A547" s="315">
        <v>22020901</v>
      </c>
      <c r="B547" s="695">
        <v>70160</v>
      </c>
      <c r="C547" s="311"/>
      <c r="D547" s="311" t="s">
        <v>155</v>
      </c>
      <c r="E547" s="695">
        <v>5061081</v>
      </c>
      <c r="F547" s="316" t="s">
        <v>725</v>
      </c>
      <c r="G547" s="729"/>
      <c r="H547" s="729"/>
      <c r="I547" s="729"/>
      <c r="J547" s="720"/>
      <c r="K547" s="721"/>
      <c r="L547" s="729">
        <v>100000</v>
      </c>
      <c r="M547" s="729">
        <v>100000</v>
      </c>
      <c r="N547" s="729">
        <v>100000</v>
      </c>
      <c r="O547" s="729">
        <f t="shared" si="23"/>
        <v>300000</v>
      </c>
    </row>
    <row r="548" spans="1:15" x14ac:dyDescent="0.25">
      <c r="A548" s="315">
        <v>22020902</v>
      </c>
      <c r="B548" s="695">
        <v>70160</v>
      </c>
      <c r="C548" s="311"/>
      <c r="D548" s="311" t="s">
        <v>155</v>
      </c>
      <c r="E548" s="695">
        <v>5061081</v>
      </c>
      <c r="F548" s="316" t="s">
        <v>726</v>
      </c>
      <c r="G548" s="729"/>
      <c r="H548" s="729"/>
      <c r="I548" s="729"/>
      <c r="J548" s="720"/>
      <c r="K548" s="721"/>
      <c r="L548" s="729">
        <v>100000</v>
      </c>
      <c r="M548" s="729">
        <v>100000</v>
      </c>
      <c r="N548" s="729">
        <v>100000</v>
      </c>
      <c r="O548" s="729">
        <f t="shared" si="23"/>
        <v>300000</v>
      </c>
    </row>
    <row r="549" spans="1:15" x14ac:dyDescent="0.25">
      <c r="A549" s="310">
        <v>220210</v>
      </c>
      <c r="B549" s="695">
        <v>70160</v>
      </c>
      <c r="C549" s="311"/>
      <c r="D549" s="311" t="s">
        <v>155</v>
      </c>
      <c r="E549" s="695">
        <v>5061081</v>
      </c>
      <c r="F549" s="314" t="s">
        <v>193</v>
      </c>
      <c r="G549" s="729">
        <f>SUM(G550:G555)</f>
        <v>0</v>
      </c>
      <c r="H549" s="729">
        <f>SUM(H550:H555)</f>
        <v>4465997882.0200005</v>
      </c>
      <c r="I549" s="729">
        <f>SUM(I550:I555)</f>
        <v>3850000</v>
      </c>
      <c r="J549" s="720"/>
      <c r="K549" s="721"/>
      <c r="L549" s="729">
        <f>SUM(L550:L555)</f>
        <v>1400000</v>
      </c>
      <c r="M549" s="729">
        <f>SUM(M550:M555)</f>
        <v>1400000</v>
      </c>
      <c r="N549" s="729">
        <f>SUM(N550:N555)</f>
        <v>1400000</v>
      </c>
      <c r="O549" s="729">
        <f t="shared" si="23"/>
        <v>4200000</v>
      </c>
    </row>
    <row r="550" spans="1:15" x14ac:dyDescent="0.25">
      <c r="A550" s="315">
        <v>22021001</v>
      </c>
      <c r="B550" s="695">
        <v>70160</v>
      </c>
      <c r="C550" s="311"/>
      <c r="D550" s="311" t="s">
        <v>155</v>
      </c>
      <c r="E550" s="695">
        <v>5061081</v>
      </c>
      <c r="F550" s="316" t="s">
        <v>194</v>
      </c>
      <c r="G550" s="729"/>
      <c r="H550" s="729"/>
      <c r="I550" s="729"/>
      <c r="J550" s="720"/>
      <c r="K550" s="721"/>
      <c r="L550" s="729">
        <v>500000</v>
      </c>
      <c r="M550" s="729">
        <v>500000</v>
      </c>
      <c r="N550" s="729">
        <v>500000</v>
      </c>
      <c r="O550" s="729">
        <f t="shared" si="23"/>
        <v>1500000</v>
      </c>
    </row>
    <row r="551" spans="1:15" x14ac:dyDescent="0.25">
      <c r="A551" s="315">
        <v>22021003</v>
      </c>
      <c r="B551" s="695">
        <v>70160</v>
      </c>
      <c r="C551" s="311"/>
      <c r="D551" s="311" t="s">
        <v>155</v>
      </c>
      <c r="E551" s="695">
        <v>5061081</v>
      </c>
      <c r="F551" s="316" t="s">
        <v>196</v>
      </c>
      <c r="G551" s="729"/>
      <c r="H551" s="729"/>
      <c r="I551" s="729"/>
      <c r="J551" s="720"/>
      <c r="K551" s="721"/>
      <c r="L551" s="729">
        <v>250000</v>
      </c>
      <c r="M551" s="729">
        <v>250000</v>
      </c>
      <c r="N551" s="729">
        <v>250000</v>
      </c>
      <c r="O551" s="729">
        <f t="shared" si="23"/>
        <v>750000</v>
      </c>
    </row>
    <row r="552" spans="1:15" x14ac:dyDescent="0.25">
      <c r="A552" s="315">
        <v>22021006</v>
      </c>
      <c r="B552" s="695">
        <v>70160</v>
      </c>
      <c r="C552" s="311"/>
      <c r="D552" s="311" t="s">
        <v>155</v>
      </c>
      <c r="E552" s="695">
        <v>5061081</v>
      </c>
      <c r="F552" s="316" t="s">
        <v>198</v>
      </c>
      <c r="G552" s="729"/>
      <c r="H552" s="729"/>
      <c r="I552" s="729"/>
      <c r="J552" s="720"/>
      <c r="K552" s="721"/>
      <c r="L552" s="729">
        <v>50000</v>
      </c>
      <c r="M552" s="729">
        <v>50000</v>
      </c>
      <c r="N552" s="729">
        <v>50000</v>
      </c>
      <c r="O552" s="729">
        <f t="shared" si="23"/>
        <v>150000</v>
      </c>
    </row>
    <row r="553" spans="1:15" x14ac:dyDescent="0.25">
      <c r="A553" s="315">
        <v>22021007</v>
      </c>
      <c r="B553" s="695">
        <v>70160</v>
      </c>
      <c r="C553" s="311"/>
      <c r="D553" s="311" t="s">
        <v>155</v>
      </c>
      <c r="E553" s="695">
        <v>5061081</v>
      </c>
      <c r="F553" s="316" t="s">
        <v>199</v>
      </c>
      <c r="G553" s="729"/>
      <c r="H553" s="729"/>
      <c r="I553" s="729"/>
      <c r="J553" s="720"/>
      <c r="K553" s="721"/>
      <c r="L553" s="729">
        <v>100000</v>
      </c>
      <c r="M553" s="729">
        <v>100000</v>
      </c>
      <c r="N553" s="729">
        <v>100000</v>
      </c>
      <c r="O553" s="729">
        <f t="shared" si="23"/>
        <v>300000</v>
      </c>
    </row>
    <row r="554" spans="1:15" x14ac:dyDescent="0.25">
      <c r="A554" s="315">
        <v>22021021</v>
      </c>
      <c r="B554" s="695">
        <v>70160</v>
      </c>
      <c r="C554" s="311"/>
      <c r="D554" s="311" t="s">
        <v>155</v>
      </c>
      <c r="E554" s="695">
        <v>5061081</v>
      </c>
      <c r="F554" s="316" t="s">
        <v>904</v>
      </c>
      <c r="G554" s="729"/>
      <c r="H554" s="729">
        <v>150000000</v>
      </c>
      <c r="I554" s="729">
        <v>2300000</v>
      </c>
      <c r="J554" s="720"/>
      <c r="K554" s="721"/>
      <c r="L554" s="729">
        <v>500000</v>
      </c>
      <c r="M554" s="729">
        <v>500000</v>
      </c>
      <c r="N554" s="729">
        <v>500000</v>
      </c>
      <c r="O554" s="729">
        <f t="shared" si="23"/>
        <v>1500000</v>
      </c>
    </row>
    <row r="555" spans="1:15" x14ac:dyDescent="0.25">
      <c r="A555" s="315">
        <v>22021022</v>
      </c>
      <c r="B555" s="695">
        <v>70160</v>
      </c>
      <c r="C555" s="311"/>
      <c r="D555" s="311" t="s">
        <v>155</v>
      </c>
      <c r="E555" s="695">
        <v>5061081</v>
      </c>
      <c r="F555" s="316" t="s">
        <v>905</v>
      </c>
      <c r="G555" s="729"/>
      <c r="H555" s="729">
        <v>4315997882.0200005</v>
      </c>
      <c r="I555" s="729">
        <v>1550000</v>
      </c>
      <c r="J555" s="720"/>
      <c r="K555" s="721"/>
      <c r="L555" s="729"/>
      <c r="M555" s="729"/>
      <c r="N555" s="729"/>
      <c r="O555" s="729">
        <f t="shared" si="23"/>
        <v>0</v>
      </c>
    </row>
    <row r="556" spans="1:15" x14ac:dyDescent="0.25">
      <c r="A556" s="755"/>
      <c r="B556" s="755"/>
      <c r="C556" s="755"/>
      <c r="D556" s="755"/>
      <c r="E556" s="755"/>
      <c r="F556" s="310" t="s">
        <v>582</v>
      </c>
      <c r="G556" s="755"/>
      <c r="H556" s="755"/>
      <c r="I556" s="756"/>
      <c r="J556" s="756"/>
      <c r="K556" s="756"/>
      <c r="L556" s="755"/>
      <c r="M556" s="755"/>
      <c r="N556" s="755"/>
      <c r="O556" s="755"/>
    </row>
    <row r="557" spans="1:15" x14ac:dyDescent="0.25">
      <c r="A557" s="310"/>
      <c r="B557" s="310"/>
      <c r="C557" s="310"/>
      <c r="D557" s="310"/>
      <c r="E557" s="310"/>
      <c r="F557" s="709"/>
      <c r="G557" s="319"/>
      <c r="H557" s="314"/>
      <c r="I557" s="757"/>
      <c r="J557" s="757"/>
      <c r="K557" s="757"/>
      <c r="L557" s="319"/>
      <c r="M557" s="319"/>
      <c r="N557" s="319"/>
      <c r="O557" s="319"/>
    </row>
    <row r="558" spans="1:15" x14ac:dyDescent="0.25">
      <c r="A558" s="310"/>
      <c r="B558" s="695">
        <v>70160</v>
      </c>
      <c r="C558" s="311"/>
      <c r="D558" s="311" t="s">
        <v>155</v>
      </c>
      <c r="E558" s="695">
        <v>5061081</v>
      </c>
      <c r="F558" s="709" t="s">
        <v>583</v>
      </c>
      <c r="G558" s="734"/>
      <c r="H558" s="734"/>
      <c r="I558" s="734"/>
      <c r="J558" s="737"/>
      <c r="K558" s="738"/>
      <c r="L558" s="734">
        <v>0</v>
      </c>
      <c r="M558" s="734">
        <v>0</v>
      </c>
      <c r="N558" s="734">
        <v>0</v>
      </c>
      <c r="O558" s="734">
        <v>0</v>
      </c>
    </row>
    <row r="559" spans="1:15" x14ac:dyDescent="0.25">
      <c r="A559" s="310"/>
      <c r="B559" s="695">
        <v>70160</v>
      </c>
      <c r="C559" s="311"/>
      <c r="D559" s="311" t="s">
        <v>155</v>
      </c>
      <c r="E559" s="695">
        <v>5061081</v>
      </c>
      <c r="F559" s="709" t="s">
        <v>584</v>
      </c>
      <c r="G559" s="734">
        <f>G530</f>
        <v>0</v>
      </c>
      <c r="H559" s="734">
        <f>H530</f>
        <v>4465997882.0200005</v>
      </c>
      <c r="I559" s="734">
        <f>I530</f>
        <v>3850000</v>
      </c>
      <c r="J559" s="737"/>
      <c r="K559" s="738"/>
      <c r="L559" s="734">
        <f>L530</f>
        <v>10000000</v>
      </c>
      <c r="M559" s="734">
        <f>M530</f>
        <v>10000000</v>
      </c>
      <c r="N559" s="734">
        <f>N530</f>
        <v>10000000</v>
      </c>
      <c r="O559" s="734">
        <f>SUM(L559:N559)</f>
        <v>30000000</v>
      </c>
    </row>
    <row r="560" spans="1:15" x14ac:dyDescent="0.25">
      <c r="A560" s="310"/>
      <c r="B560" s="695">
        <v>70160</v>
      </c>
      <c r="C560" s="311"/>
      <c r="D560" s="311" t="s">
        <v>155</v>
      </c>
      <c r="E560" s="695">
        <v>5061081</v>
      </c>
      <c r="F560" s="709" t="s">
        <v>203</v>
      </c>
      <c r="G560" s="734"/>
      <c r="H560" s="734"/>
      <c r="I560" s="734"/>
      <c r="J560" s="737"/>
      <c r="K560" s="738"/>
      <c r="L560" s="734"/>
      <c r="M560" s="734"/>
      <c r="N560" s="734"/>
      <c r="O560" s="734">
        <f>SUM(L560:N560)</f>
        <v>0</v>
      </c>
    </row>
    <row r="561" spans="1:15" x14ac:dyDescent="0.25">
      <c r="A561" s="310"/>
      <c r="B561" s="695"/>
      <c r="C561" s="311"/>
      <c r="D561" s="311"/>
      <c r="E561" s="695"/>
      <c r="F561" s="709"/>
      <c r="G561" s="734"/>
      <c r="H561" s="734"/>
      <c r="I561" s="734"/>
      <c r="J561" s="737"/>
      <c r="K561" s="738"/>
      <c r="L561" s="734"/>
      <c r="M561" s="734"/>
      <c r="N561" s="734"/>
      <c r="O561" s="734">
        <f>SUM(L561:N561)</f>
        <v>0</v>
      </c>
    </row>
    <row r="562" spans="1:15" x14ac:dyDescent="0.25">
      <c r="A562" s="310"/>
      <c r="B562" s="695">
        <v>70160</v>
      </c>
      <c r="C562" s="311"/>
      <c r="D562" s="311" t="s">
        <v>155</v>
      </c>
      <c r="E562" s="695">
        <v>5061081</v>
      </c>
      <c r="F562" s="709" t="s">
        <v>130</v>
      </c>
      <c r="G562" s="734">
        <f>SUM(G558:G560)</f>
        <v>0</v>
      </c>
      <c r="H562" s="734">
        <f>SUM(H558:H560)</f>
        <v>4465997882.0200005</v>
      </c>
      <c r="I562" s="734">
        <f>SUM(I558:I560)</f>
        <v>3850000</v>
      </c>
      <c r="J562" s="737"/>
      <c r="K562" s="738"/>
      <c r="L562" s="734">
        <f>SUM(L558:L560)</f>
        <v>10000000</v>
      </c>
      <c r="M562" s="734">
        <f>SUM(M558:M560)</f>
        <v>10000000</v>
      </c>
      <c r="N562" s="734">
        <f>SUM(N558:N560)</f>
        <v>10000000</v>
      </c>
      <c r="O562" s="734">
        <f>SUM(L562:N562)</f>
        <v>30000000</v>
      </c>
    </row>
    <row r="565" spans="1:15" x14ac:dyDescent="0.25">
      <c r="A565" s="1283" t="s">
        <v>133</v>
      </c>
      <c r="B565" s="1283"/>
      <c r="C565" s="1283"/>
      <c r="D565" s="1283"/>
      <c r="E565" s="1283"/>
      <c r="F565" s="1283"/>
      <c r="G565" s="1283"/>
      <c r="H565" s="1283"/>
      <c r="I565" s="1283"/>
      <c r="J565" s="1283"/>
      <c r="K565" s="1283"/>
      <c r="L565" s="1283"/>
      <c r="M565" s="1283"/>
      <c r="N565" s="1283"/>
      <c r="O565" s="1283"/>
    </row>
    <row r="566" spans="1:15" x14ac:dyDescent="0.25">
      <c r="A566" s="1280" t="s">
        <v>1801</v>
      </c>
      <c r="B566" s="1280"/>
      <c r="C566" s="1280"/>
      <c r="D566" s="1280"/>
      <c r="E566" s="1280"/>
      <c r="F566" s="1280"/>
      <c r="G566" s="1280"/>
      <c r="H566" s="1280"/>
      <c r="I566" s="1280"/>
      <c r="J566" s="1280"/>
      <c r="K566" s="1280"/>
      <c r="L566" s="1280"/>
      <c r="M566" s="1280"/>
      <c r="N566" s="1280"/>
      <c r="O566" s="1280"/>
    </row>
    <row r="567" spans="1:15" ht="51.75" x14ac:dyDescent="0.25">
      <c r="A567" s="307" t="s">
        <v>135</v>
      </c>
      <c r="B567" s="307" t="s">
        <v>136</v>
      </c>
      <c r="C567" s="307" t="s">
        <v>137</v>
      </c>
      <c r="D567" s="307" t="s">
        <v>138</v>
      </c>
      <c r="E567" s="307" t="s">
        <v>139</v>
      </c>
      <c r="F567" s="308" t="s">
        <v>140</v>
      </c>
      <c r="G567" s="307" t="s">
        <v>141</v>
      </c>
      <c r="H567" s="307" t="s">
        <v>142</v>
      </c>
      <c r="I567" s="307" t="s">
        <v>143</v>
      </c>
      <c r="J567" s="717" t="s">
        <v>1350</v>
      </c>
      <c r="K567" s="718" t="s">
        <v>1348</v>
      </c>
      <c r="L567" s="307" t="s">
        <v>144</v>
      </c>
      <c r="M567" s="307" t="s">
        <v>145</v>
      </c>
      <c r="N567" s="307" t="s">
        <v>146</v>
      </c>
      <c r="O567" s="307" t="s">
        <v>147</v>
      </c>
    </row>
    <row r="568" spans="1:15" x14ac:dyDescent="0.25">
      <c r="A568" s="315"/>
      <c r="B568" s="710"/>
      <c r="C568" s="710"/>
      <c r="D568" s="711"/>
      <c r="E568" s="710"/>
      <c r="F568" s="318"/>
      <c r="G568" s="729"/>
      <c r="H568" s="729"/>
      <c r="I568" s="729"/>
      <c r="J568" s="729"/>
      <c r="K568" s="729"/>
      <c r="L568" s="700"/>
      <c r="M568" s="700"/>
      <c r="N568" s="700"/>
      <c r="O568" s="700"/>
    </row>
    <row r="569" spans="1:15" x14ac:dyDescent="0.25">
      <c r="A569" s="310">
        <v>2</v>
      </c>
      <c r="B569" s="695"/>
      <c r="C569" s="311"/>
      <c r="D569" s="311"/>
      <c r="E569" s="695"/>
      <c r="F569" s="307" t="s">
        <v>153</v>
      </c>
      <c r="G569" s="729">
        <f>SUM(G570,G577)</f>
        <v>0</v>
      </c>
      <c r="H569" s="729">
        <f>SUM(H570,H577)</f>
        <v>30229536</v>
      </c>
      <c r="I569" s="729">
        <f>SUM(I570,I577)</f>
        <v>2687000</v>
      </c>
      <c r="J569" s="720"/>
      <c r="K569" s="721"/>
      <c r="L569" s="729">
        <f>SUM(L570,L577)</f>
        <v>33223380</v>
      </c>
      <c r="M569" s="729">
        <f>SUM(M570,M577)</f>
        <v>33223380</v>
      </c>
      <c r="N569" s="729">
        <f>SUM(N570,N577)</f>
        <v>33223380</v>
      </c>
      <c r="O569" s="729">
        <f t="shared" ref="O569:O582" si="24">SUM(L569:N569)</f>
        <v>99670140</v>
      </c>
    </row>
    <row r="570" spans="1:15" x14ac:dyDescent="0.25">
      <c r="A570" s="310">
        <v>21</v>
      </c>
      <c r="B570" s="695"/>
      <c r="C570" s="311"/>
      <c r="D570" s="311"/>
      <c r="E570" s="695"/>
      <c r="F570" s="314" t="s">
        <v>154</v>
      </c>
      <c r="G570" s="729">
        <f>SUM(G571,G573)</f>
        <v>0</v>
      </c>
      <c r="H570" s="729">
        <f>SUM(H571,H573)</f>
        <v>20229536</v>
      </c>
      <c r="I570" s="729">
        <f>SUM(I571,I573)</f>
        <v>0</v>
      </c>
      <c r="J570" s="720"/>
      <c r="K570" s="721"/>
      <c r="L570" s="729">
        <f>SUM(L571,L573)</f>
        <v>23223380</v>
      </c>
      <c r="M570" s="729">
        <f>SUM(M571,M573)</f>
        <v>23223380</v>
      </c>
      <c r="N570" s="729">
        <f>SUM(N571,N573)</f>
        <v>23223380</v>
      </c>
      <c r="O570" s="729">
        <f t="shared" si="24"/>
        <v>69670140</v>
      </c>
    </row>
    <row r="571" spans="1:15" x14ac:dyDescent="0.25">
      <c r="A571" s="315">
        <v>21010101</v>
      </c>
      <c r="B571" s="695"/>
      <c r="C571" s="311"/>
      <c r="D571" s="311" t="s">
        <v>155</v>
      </c>
      <c r="E571" s="695"/>
      <c r="F571" s="316" t="s">
        <v>156</v>
      </c>
      <c r="G571" s="730"/>
      <c r="H571" s="730">
        <v>19139282</v>
      </c>
      <c r="I571" s="730"/>
      <c r="J571" s="723"/>
      <c r="K571" s="724"/>
      <c r="L571" s="730">
        <v>22077578</v>
      </c>
      <c r="M571" s="730">
        <v>22077578</v>
      </c>
      <c r="N571" s="730">
        <v>22077578</v>
      </c>
      <c r="O571" s="729">
        <f t="shared" si="24"/>
        <v>66232734</v>
      </c>
    </row>
    <row r="572" spans="1:15" x14ac:dyDescent="0.25">
      <c r="A572" s="315">
        <v>21010102</v>
      </c>
      <c r="B572" s="695"/>
      <c r="C572" s="311"/>
      <c r="D572" s="311" t="s">
        <v>155</v>
      </c>
      <c r="E572" s="695"/>
      <c r="F572" s="316" t="s">
        <v>157</v>
      </c>
      <c r="G572" s="730">
        <f t="shared" ref="G572:I573" si="25">SUM(G573)</f>
        <v>0</v>
      </c>
      <c r="H572" s="730">
        <f t="shared" si="25"/>
        <v>1090254</v>
      </c>
      <c r="I572" s="730">
        <f t="shared" si="25"/>
        <v>0</v>
      </c>
      <c r="J572" s="723"/>
      <c r="K572" s="724"/>
      <c r="L572" s="730"/>
      <c r="M572" s="730"/>
      <c r="N572" s="730"/>
      <c r="O572" s="729">
        <f t="shared" si="24"/>
        <v>0</v>
      </c>
    </row>
    <row r="573" spans="1:15" ht="26.25" x14ac:dyDescent="0.25">
      <c r="A573" s="310">
        <v>2102</v>
      </c>
      <c r="B573" s="695"/>
      <c r="C573" s="311"/>
      <c r="D573" s="311"/>
      <c r="E573" s="695"/>
      <c r="F573" s="314" t="s">
        <v>158</v>
      </c>
      <c r="G573" s="729">
        <f t="shared" si="25"/>
        <v>0</v>
      </c>
      <c r="H573" s="729">
        <f t="shared" si="25"/>
        <v>1090254</v>
      </c>
      <c r="I573" s="729">
        <f t="shared" si="25"/>
        <v>0</v>
      </c>
      <c r="J573" s="720"/>
      <c r="K573" s="721"/>
      <c r="L573" s="729">
        <f>SUM(L574)</f>
        <v>1145802</v>
      </c>
      <c r="M573" s="729">
        <f>SUM(M574)</f>
        <v>1145802</v>
      </c>
      <c r="N573" s="729">
        <f>SUM(N574)</f>
        <v>1145802</v>
      </c>
      <c r="O573" s="729">
        <f t="shared" si="24"/>
        <v>3437406</v>
      </c>
    </row>
    <row r="574" spans="1:15" x14ac:dyDescent="0.25">
      <c r="A574" s="310">
        <v>210201</v>
      </c>
      <c r="B574" s="695"/>
      <c r="C574" s="311"/>
      <c r="D574" s="311"/>
      <c r="E574" s="695"/>
      <c r="F574" s="314" t="s">
        <v>159</v>
      </c>
      <c r="G574" s="729">
        <f>SUM(G575:G576)</f>
        <v>0</v>
      </c>
      <c r="H574" s="729">
        <f>SUM(H575:H576)</f>
        <v>1090254</v>
      </c>
      <c r="I574" s="729">
        <f>SUM(I575:I576)</f>
        <v>0</v>
      </c>
      <c r="J574" s="720"/>
      <c r="K574" s="721"/>
      <c r="L574" s="729">
        <f>SUM(L575:L576)</f>
        <v>1145802</v>
      </c>
      <c r="M574" s="729">
        <f>SUM(M575:M576)</f>
        <v>1145802</v>
      </c>
      <c r="N574" s="729">
        <f>SUM(N575:N576)</f>
        <v>1145802</v>
      </c>
      <c r="O574" s="729">
        <f t="shared" si="24"/>
        <v>3437406</v>
      </c>
    </row>
    <row r="575" spans="1:15" x14ac:dyDescent="0.25">
      <c r="A575" s="315">
        <v>21020101</v>
      </c>
      <c r="B575" s="695"/>
      <c r="C575" s="311"/>
      <c r="D575" s="311" t="s">
        <v>155</v>
      </c>
      <c r="E575" s="695"/>
      <c r="F575" s="316" t="s">
        <v>160</v>
      </c>
      <c r="G575" s="730"/>
      <c r="H575" s="730">
        <v>610254</v>
      </c>
      <c r="I575" s="730"/>
      <c r="J575" s="723"/>
      <c r="K575" s="724"/>
      <c r="L575" s="730">
        <v>665802</v>
      </c>
      <c r="M575" s="730">
        <v>665802</v>
      </c>
      <c r="N575" s="730">
        <v>665802</v>
      </c>
      <c r="O575" s="729">
        <f t="shared" si="24"/>
        <v>1997406</v>
      </c>
    </row>
    <row r="576" spans="1:15" x14ac:dyDescent="0.25">
      <c r="A576" s="315">
        <v>21020102</v>
      </c>
      <c r="B576" s="695"/>
      <c r="C576" s="311"/>
      <c r="D576" s="311" t="s">
        <v>155</v>
      </c>
      <c r="E576" s="695"/>
      <c r="F576" s="316" t="s">
        <v>161</v>
      </c>
      <c r="G576" s="730"/>
      <c r="H576" s="730">
        <v>480000</v>
      </c>
      <c r="I576" s="730"/>
      <c r="J576" s="723"/>
      <c r="K576" s="724"/>
      <c r="L576" s="730">
        <v>480000</v>
      </c>
      <c r="M576" s="730">
        <v>480000</v>
      </c>
      <c r="N576" s="730">
        <v>480000</v>
      </c>
      <c r="O576" s="729">
        <f t="shared" si="24"/>
        <v>1440000</v>
      </c>
    </row>
    <row r="577" spans="1:15" x14ac:dyDescent="0.25">
      <c r="A577" s="310">
        <v>2202</v>
      </c>
      <c r="B577" s="695"/>
      <c r="C577" s="311"/>
      <c r="D577" s="311"/>
      <c r="E577" s="695"/>
      <c r="F577" s="314" t="s">
        <v>162</v>
      </c>
      <c r="G577" s="729">
        <f>G578+G581</f>
        <v>0</v>
      </c>
      <c r="H577" s="729">
        <f>H578+H581</f>
        <v>10000000</v>
      </c>
      <c r="I577" s="729">
        <f>I578+I581</f>
        <v>2687000</v>
      </c>
      <c r="J577" s="720"/>
      <c r="K577" s="721"/>
      <c r="L577" s="729">
        <f>L578+L581</f>
        <v>10000000</v>
      </c>
      <c r="M577" s="729">
        <f>M578+M581</f>
        <v>10000000</v>
      </c>
      <c r="N577" s="729">
        <f>N578+N581</f>
        <v>10000000</v>
      </c>
      <c r="O577" s="729">
        <f t="shared" si="24"/>
        <v>30000000</v>
      </c>
    </row>
    <row r="578" spans="1:15" x14ac:dyDescent="0.25">
      <c r="A578" s="310">
        <v>220201</v>
      </c>
      <c r="B578" s="695"/>
      <c r="C578" s="311"/>
      <c r="D578" s="311"/>
      <c r="E578" s="695"/>
      <c r="F578" s="314" t="s">
        <v>163</v>
      </c>
      <c r="G578" s="729">
        <f>SUM(G579:G580)</f>
        <v>0</v>
      </c>
      <c r="H578" s="729">
        <f>SUM(H579:H580)</f>
        <v>9000000</v>
      </c>
      <c r="I578" s="729">
        <f>SUM(I579:I580)</f>
        <v>2687000</v>
      </c>
      <c r="J578" s="720"/>
      <c r="K578" s="721"/>
      <c r="L578" s="729">
        <f>SUM(L579:L580)</f>
        <v>10000000</v>
      </c>
      <c r="M578" s="729">
        <f>SUM(M579:M580)</f>
        <v>10000000</v>
      </c>
      <c r="N578" s="729">
        <f>SUM(N579:N580)</f>
        <v>10000000</v>
      </c>
      <c r="O578" s="729">
        <f t="shared" si="24"/>
        <v>30000000</v>
      </c>
    </row>
    <row r="579" spans="1:15" x14ac:dyDescent="0.25">
      <c r="A579" s="315">
        <v>22020101</v>
      </c>
      <c r="B579" s="695"/>
      <c r="C579" s="311"/>
      <c r="D579" s="311" t="s">
        <v>155</v>
      </c>
      <c r="E579" s="695"/>
      <c r="F579" s="316" t="s">
        <v>164</v>
      </c>
      <c r="G579" s="729"/>
      <c r="H579" s="729">
        <v>4000000</v>
      </c>
      <c r="I579" s="729"/>
      <c r="J579" s="720"/>
      <c r="K579" s="721"/>
      <c r="L579" s="729">
        <v>5000000</v>
      </c>
      <c r="M579" s="729">
        <v>5000000</v>
      </c>
      <c r="N579" s="729">
        <v>5000000</v>
      </c>
      <c r="O579" s="729">
        <f t="shared" si="24"/>
        <v>15000000</v>
      </c>
    </row>
    <row r="580" spans="1:15" x14ac:dyDescent="0.25">
      <c r="A580" s="315">
        <v>22020102</v>
      </c>
      <c r="B580" s="695"/>
      <c r="C580" s="311"/>
      <c r="D580" s="311" t="s">
        <v>155</v>
      </c>
      <c r="E580" s="695"/>
      <c r="F580" s="316" t="s">
        <v>165</v>
      </c>
      <c r="G580" s="729"/>
      <c r="H580" s="729">
        <v>5000000</v>
      </c>
      <c r="I580" s="729">
        <v>2687000</v>
      </c>
      <c r="J580" s="720"/>
      <c r="K580" s="721"/>
      <c r="L580" s="729">
        <v>5000000</v>
      </c>
      <c r="M580" s="729">
        <v>5000000</v>
      </c>
      <c r="N580" s="729">
        <v>5000000</v>
      </c>
      <c r="O580" s="729">
        <f t="shared" si="24"/>
        <v>15000000</v>
      </c>
    </row>
    <row r="581" spans="1:15" x14ac:dyDescent="0.25">
      <c r="A581" s="310">
        <v>220210</v>
      </c>
      <c r="B581" s="695"/>
      <c r="C581" s="311"/>
      <c r="D581" s="311"/>
      <c r="E581" s="695"/>
      <c r="F581" s="314" t="s">
        <v>193</v>
      </c>
      <c r="G581" s="729">
        <f>SUM(G582:G582)</f>
        <v>0</v>
      </c>
      <c r="H581" s="729">
        <f>SUM(H582:H582)</f>
        <v>1000000</v>
      </c>
      <c r="I581" s="729">
        <f>SUM(I582:I582)</f>
        <v>0</v>
      </c>
      <c r="J581" s="720"/>
      <c r="K581" s="721"/>
      <c r="L581" s="729">
        <f>SUM(L582:L582)</f>
        <v>0</v>
      </c>
      <c r="M581" s="729">
        <f>SUM(M582:M582)</f>
        <v>0</v>
      </c>
      <c r="N581" s="729">
        <f>SUM(N582:N582)</f>
        <v>0</v>
      </c>
      <c r="O581" s="729">
        <f t="shared" si="24"/>
        <v>0</v>
      </c>
    </row>
    <row r="582" spans="1:15" x14ac:dyDescent="0.25">
      <c r="A582" s="315">
        <v>22021007</v>
      </c>
      <c r="B582" s="695"/>
      <c r="C582" s="311"/>
      <c r="D582" s="311" t="s">
        <v>155</v>
      </c>
      <c r="E582" s="695"/>
      <c r="F582" s="316" t="s">
        <v>199</v>
      </c>
      <c r="G582" s="729"/>
      <c r="H582" s="729">
        <v>1000000</v>
      </c>
      <c r="I582" s="729"/>
      <c r="J582" s="720"/>
      <c r="K582" s="721"/>
      <c r="L582" s="729"/>
      <c r="M582" s="729"/>
      <c r="N582" s="729"/>
      <c r="O582" s="729">
        <f t="shared" si="24"/>
        <v>0</v>
      </c>
    </row>
    <row r="583" spans="1:15" x14ac:dyDescent="0.25">
      <c r="A583" s="315"/>
      <c r="B583" s="315"/>
      <c r="C583" s="315"/>
      <c r="D583" s="315"/>
      <c r="E583" s="315"/>
      <c r="F583" s="310" t="s">
        <v>582</v>
      </c>
      <c r="G583" s="315"/>
      <c r="H583" s="315"/>
      <c r="I583" s="733"/>
      <c r="J583" s="739"/>
      <c r="K583" s="740"/>
      <c r="L583" s="315"/>
      <c r="M583" s="315"/>
      <c r="N583" s="315"/>
      <c r="O583" s="315"/>
    </row>
    <row r="584" spans="1:15" x14ac:dyDescent="0.25">
      <c r="A584" s="315"/>
      <c r="B584" s="315"/>
      <c r="C584" s="315"/>
      <c r="D584" s="315"/>
      <c r="E584" s="315"/>
      <c r="F584" s="709"/>
      <c r="G584" s="318"/>
      <c r="H584" s="316"/>
      <c r="I584" s="733"/>
      <c r="J584" s="739"/>
      <c r="K584" s="740"/>
      <c r="L584" s="318"/>
      <c r="M584" s="318"/>
      <c r="N584" s="318"/>
      <c r="O584" s="318"/>
    </row>
    <row r="585" spans="1:15" x14ac:dyDescent="0.25">
      <c r="A585" s="315"/>
      <c r="B585" s="315"/>
      <c r="C585" s="315"/>
      <c r="D585" s="315"/>
      <c r="E585" s="315"/>
      <c r="F585" s="709" t="s">
        <v>583</v>
      </c>
      <c r="G585" s="809">
        <f>G570</f>
        <v>0</v>
      </c>
      <c r="H585" s="809">
        <f>H570</f>
        <v>20229536</v>
      </c>
      <c r="I585" s="809">
        <f>I570</f>
        <v>0</v>
      </c>
      <c r="J585" s="735"/>
      <c r="K585" s="736"/>
      <c r="L585" s="809">
        <f>L570</f>
        <v>23223380</v>
      </c>
      <c r="M585" s="809">
        <f>M570</f>
        <v>23223380</v>
      </c>
      <c r="N585" s="809">
        <f>N570</f>
        <v>23223380</v>
      </c>
      <c r="O585" s="734">
        <f>SUM(L585:N585)</f>
        <v>69670140</v>
      </c>
    </row>
    <row r="586" spans="1:15" x14ac:dyDescent="0.25">
      <c r="A586" s="315"/>
      <c r="B586" s="315"/>
      <c r="C586" s="315"/>
      <c r="D586" s="315"/>
      <c r="E586" s="315"/>
      <c r="F586" s="709" t="s">
        <v>584</v>
      </c>
      <c r="G586" s="809">
        <f>G577</f>
        <v>0</v>
      </c>
      <c r="H586" s="809">
        <f>H577</f>
        <v>10000000</v>
      </c>
      <c r="I586" s="809">
        <f>I577</f>
        <v>2687000</v>
      </c>
      <c r="J586" s="735"/>
      <c r="K586" s="736"/>
      <c r="L586" s="809">
        <f>L577</f>
        <v>10000000</v>
      </c>
      <c r="M586" s="809">
        <f>M577</f>
        <v>10000000</v>
      </c>
      <c r="N586" s="809">
        <f>N577</f>
        <v>10000000</v>
      </c>
      <c r="O586" s="734">
        <f>SUM(L586:N586)</f>
        <v>30000000</v>
      </c>
    </row>
    <row r="587" spans="1:15" x14ac:dyDescent="0.25">
      <c r="A587" s="315"/>
      <c r="B587" s="315"/>
      <c r="C587" s="315"/>
      <c r="D587" s="315"/>
      <c r="E587" s="315"/>
      <c r="F587" s="709" t="s">
        <v>203</v>
      </c>
      <c r="G587" s="809"/>
      <c r="H587" s="809"/>
      <c r="I587" s="809"/>
      <c r="J587" s="735"/>
      <c r="K587" s="736"/>
      <c r="L587" s="809"/>
      <c r="M587" s="809"/>
      <c r="N587" s="809"/>
      <c r="O587" s="734">
        <f>SUM(L587:N587)</f>
        <v>0</v>
      </c>
    </row>
    <row r="588" spans="1:15" x14ac:dyDescent="0.25">
      <c r="A588" s="315"/>
      <c r="B588" s="315"/>
      <c r="C588" s="315"/>
      <c r="D588" s="315"/>
      <c r="E588" s="315"/>
      <c r="F588" s="709"/>
      <c r="G588" s="809"/>
      <c r="H588" s="809"/>
      <c r="I588" s="809"/>
      <c r="J588" s="735"/>
      <c r="K588" s="736"/>
      <c r="L588" s="809"/>
      <c r="M588" s="809"/>
      <c r="N588" s="809"/>
      <c r="O588" s="734">
        <f>SUM(L588:N588)</f>
        <v>0</v>
      </c>
    </row>
    <row r="589" spans="1:15" x14ac:dyDescent="0.25">
      <c r="A589" s="315"/>
      <c r="B589" s="315"/>
      <c r="C589" s="315"/>
      <c r="D589" s="315"/>
      <c r="E589" s="315"/>
      <c r="F589" s="709" t="s">
        <v>130</v>
      </c>
      <c r="G589" s="734">
        <f>SUM(G585:G587)</f>
        <v>0</v>
      </c>
      <c r="H589" s="734">
        <f>SUM(H585:H587)</f>
        <v>30229536</v>
      </c>
      <c r="I589" s="734">
        <f>SUM(I585:I587)</f>
        <v>2687000</v>
      </c>
      <c r="J589" s="737"/>
      <c r="K589" s="738"/>
      <c r="L589" s="734">
        <f>SUM(L585:L587)</f>
        <v>33223380</v>
      </c>
      <c r="M589" s="734">
        <f>SUM(M585:M587)</f>
        <v>33223380</v>
      </c>
      <c r="N589" s="734">
        <f>SUM(N585:N587)</f>
        <v>33223380</v>
      </c>
      <c r="O589" s="734">
        <f>SUM(L589:N589)</f>
        <v>99670140</v>
      </c>
    </row>
    <row r="592" spans="1:15" x14ac:dyDescent="0.25">
      <c r="A592" s="1283" t="s">
        <v>133</v>
      </c>
      <c r="B592" s="1283"/>
      <c r="C592" s="1283"/>
      <c r="D592" s="1283"/>
      <c r="E592" s="1283"/>
      <c r="F592" s="1283"/>
      <c r="G592" s="1283"/>
      <c r="H592" s="1283"/>
      <c r="I592" s="1283"/>
      <c r="J592" s="1283"/>
      <c r="K592" s="1283"/>
      <c r="L592" s="1283"/>
      <c r="M592" s="1283"/>
      <c r="N592" s="1283"/>
      <c r="O592" s="1283"/>
    </row>
    <row r="593" spans="1:15" x14ac:dyDescent="0.25">
      <c r="A593" s="1280" t="s">
        <v>1802</v>
      </c>
      <c r="B593" s="1280"/>
      <c r="C593" s="1280"/>
      <c r="D593" s="1280"/>
      <c r="E593" s="1280"/>
      <c r="F593" s="1280"/>
      <c r="G593" s="1280"/>
      <c r="H593" s="1280"/>
      <c r="I593" s="1280"/>
      <c r="J593" s="1280"/>
      <c r="K593" s="1280"/>
      <c r="L593" s="1280"/>
      <c r="M593" s="1280"/>
      <c r="N593" s="1280"/>
      <c r="O593" s="1280"/>
    </row>
    <row r="594" spans="1:15" ht="51.75" x14ac:dyDescent="0.25">
      <c r="A594" s="307" t="s">
        <v>135</v>
      </c>
      <c r="B594" s="307" t="s">
        <v>136</v>
      </c>
      <c r="C594" s="307" t="s">
        <v>137</v>
      </c>
      <c r="D594" s="307" t="s">
        <v>138</v>
      </c>
      <c r="E594" s="307" t="s">
        <v>139</v>
      </c>
      <c r="F594" s="308" t="s">
        <v>140</v>
      </c>
      <c r="G594" s="307" t="s">
        <v>141</v>
      </c>
      <c r="H594" s="307" t="s">
        <v>142</v>
      </c>
      <c r="I594" s="307" t="s">
        <v>143</v>
      </c>
      <c r="J594" s="727" t="s">
        <v>1350</v>
      </c>
      <c r="K594" s="728" t="s">
        <v>1348</v>
      </c>
      <c r="L594" s="307" t="s">
        <v>144</v>
      </c>
      <c r="M594" s="307" t="s">
        <v>145</v>
      </c>
      <c r="N594" s="307" t="s">
        <v>146</v>
      </c>
      <c r="O594" s="307" t="s">
        <v>147</v>
      </c>
    </row>
    <row r="595" spans="1:15" x14ac:dyDescent="0.25">
      <c r="A595" s="310">
        <v>2</v>
      </c>
      <c r="B595" s="695"/>
      <c r="C595" s="311"/>
      <c r="D595" s="311"/>
      <c r="E595" s="695"/>
      <c r="F595" s="307" t="s">
        <v>153</v>
      </c>
      <c r="G595" s="729">
        <f>SUM(G596)</f>
        <v>0</v>
      </c>
      <c r="H595" s="729">
        <f>SUM(H596)</f>
        <v>9639000</v>
      </c>
      <c r="I595" s="729"/>
      <c r="J595" s="720"/>
      <c r="K595" s="721"/>
      <c r="L595" s="729">
        <f>L596+L622</f>
        <v>300000000</v>
      </c>
      <c r="M595" s="729">
        <f>M596+M622</f>
        <v>300000000</v>
      </c>
      <c r="N595" s="729">
        <f>N596+N622</f>
        <v>300000000</v>
      </c>
      <c r="O595" s="729">
        <f t="shared" ref="O595:O607" si="26">SUM(L595:N595)</f>
        <v>900000000</v>
      </c>
    </row>
    <row r="596" spans="1:15" x14ac:dyDescent="0.25">
      <c r="A596" s="310">
        <v>2202</v>
      </c>
      <c r="B596" s="695"/>
      <c r="C596" s="311"/>
      <c r="D596" s="311"/>
      <c r="E596" s="695"/>
      <c r="F596" s="314" t="s">
        <v>162</v>
      </c>
      <c r="G596" s="729">
        <f>G597+G602+G605+G609+G613+G615+G619</f>
        <v>0</v>
      </c>
      <c r="H596" s="729">
        <f>H597+H602+H605+H609+H613+H615+H619</f>
        <v>9639000</v>
      </c>
      <c r="I596" s="729"/>
      <c r="J596" s="720"/>
      <c r="K596" s="721"/>
      <c r="L596" s="729">
        <f>L597+L602+L605+L609+L613+L615+L619</f>
        <v>200000000</v>
      </c>
      <c r="M596" s="729">
        <f>M597+M602+M605+M609+M613+M615+M619</f>
        <v>200000000</v>
      </c>
      <c r="N596" s="729">
        <f>N597+N602+N605+N609+N613+N615+N619</f>
        <v>200000000</v>
      </c>
      <c r="O596" s="729">
        <f t="shared" si="26"/>
        <v>600000000</v>
      </c>
    </row>
    <row r="597" spans="1:15" x14ac:dyDescent="0.25">
      <c r="A597" s="310">
        <v>220201</v>
      </c>
      <c r="B597" s="695"/>
      <c r="C597" s="311"/>
      <c r="D597" s="311"/>
      <c r="E597" s="695"/>
      <c r="F597" s="314" t="s">
        <v>163</v>
      </c>
      <c r="G597" s="729">
        <f>SUM(G598:G601)</f>
        <v>0</v>
      </c>
      <c r="H597" s="729">
        <f>SUM(H598:H601)</f>
        <v>5625000</v>
      </c>
      <c r="I597" s="729"/>
      <c r="J597" s="720"/>
      <c r="K597" s="721"/>
      <c r="L597" s="729">
        <f>SUM(L598:L601)</f>
        <v>50000000</v>
      </c>
      <c r="M597" s="729">
        <f>SUM(M598:M601)</f>
        <v>50000000</v>
      </c>
      <c r="N597" s="729">
        <f>SUM(N598:N601)</f>
        <v>50000000</v>
      </c>
      <c r="O597" s="729">
        <f t="shared" si="26"/>
        <v>150000000</v>
      </c>
    </row>
    <row r="598" spans="1:15" x14ac:dyDescent="0.25">
      <c r="A598" s="315">
        <v>22020101</v>
      </c>
      <c r="B598" s="311" t="s">
        <v>1803</v>
      </c>
      <c r="C598" s="311"/>
      <c r="D598" s="311" t="s">
        <v>155</v>
      </c>
      <c r="E598" s="695">
        <v>50610801</v>
      </c>
      <c r="F598" s="316" t="s">
        <v>164</v>
      </c>
      <c r="G598" s="729"/>
      <c r="H598" s="729">
        <v>1490000</v>
      </c>
      <c r="I598" s="729"/>
      <c r="J598" s="720"/>
      <c r="K598" s="721"/>
      <c r="L598" s="729">
        <v>20000000</v>
      </c>
      <c r="M598" s="729">
        <v>20000000</v>
      </c>
      <c r="N598" s="729">
        <v>20000000</v>
      </c>
      <c r="O598" s="729">
        <f t="shared" si="26"/>
        <v>60000000</v>
      </c>
    </row>
    <row r="599" spans="1:15" x14ac:dyDescent="0.25">
      <c r="A599" s="315">
        <v>22020102</v>
      </c>
      <c r="B599" s="311" t="s">
        <v>1803</v>
      </c>
      <c r="C599" s="311"/>
      <c r="D599" s="311" t="s">
        <v>155</v>
      </c>
      <c r="E599" s="695">
        <v>50610801</v>
      </c>
      <c r="F599" s="316" t="s">
        <v>165</v>
      </c>
      <c r="G599" s="729"/>
      <c r="H599" s="729">
        <v>4135000</v>
      </c>
      <c r="I599" s="729"/>
      <c r="J599" s="720"/>
      <c r="K599" s="721"/>
      <c r="L599" s="729">
        <v>20000000</v>
      </c>
      <c r="M599" s="729">
        <v>20000000</v>
      </c>
      <c r="N599" s="729">
        <v>20000000</v>
      </c>
      <c r="O599" s="729">
        <f t="shared" si="26"/>
        <v>60000000</v>
      </c>
    </row>
    <row r="600" spans="1:15" ht="26.25" x14ac:dyDescent="0.25">
      <c r="A600" s="315">
        <v>22020103</v>
      </c>
      <c r="B600" s="311" t="s">
        <v>1803</v>
      </c>
      <c r="C600" s="311"/>
      <c r="D600" s="311" t="s">
        <v>155</v>
      </c>
      <c r="E600" s="695">
        <v>50610801</v>
      </c>
      <c r="F600" s="316" t="s">
        <v>974</v>
      </c>
      <c r="G600" s="729"/>
      <c r="H600" s="729"/>
      <c r="I600" s="729"/>
      <c r="J600" s="720"/>
      <c r="K600" s="721"/>
      <c r="L600" s="729">
        <v>5000000</v>
      </c>
      <c r="M600" s="729">
        <v>5000000</v>
      </c>
      <c r="N600" s="729">
        <v>5000000</v>
      </c>
      <c r="O600" s="729">
        <f t="shared" si="26"/>
        <v>15000000</v>
      </c>
    </row>
    <row r="601" spans="1:15" x14ac:dyDescent="0.25">
      <c r="A601" s="315">
        <v>22020104</v>
      </c>
      <c r="B601" s="311" t="s">
        <v>1803</v>
      </c>
      <c r="C601" s="311"/>
      <c r="D601" s="311" t="s">
        <v>155</v>
      </c>
      <c r="E601" s="695">
        <v>50610801</v>
      </c>
      <c r="F601" s="316" t="s">
        <v>891</v>
      </c>
      <c r="G601" s="729"/>
      <c r="H601" s="729"/>
      <c r="I601" s="729"/>
      <c r="J601" s="720"/>
      <c r="K601" s="721"/>
      <c r="L601" s="729">
        <v>5000000</v>
      </c>
      <c r="M601" s="729">
        <v>5000000</v>
      </c>
      <c r="N601" s="729">
        <v>5000000</v>
      </c>
      <c r="O601" s="729">
        <f t="shared" si="26"/>
        <v>15000000</v>
      </c>
    </row>
    <row r="602" spans="1:15" x14ac:dyDescent="0.25">
      <c r="A602" s="310">
        <v>220202</v>
      </c>
      <c r="B602" s="311"/>
      <c r="C602" s="311"/>
      <c r="D602" s="311"/>
      <c r="E602" s="695"/>
      <c r="F602" s="314" t="s">
        <v>166</v>
      </c>
      <c r="G602" s="729">
        <f>SUM(G603:G604)</f>
        <v>0</v>
      </c>
      <c r="H602" s="729">
        <f>SUM(H603:H604)</f>
        <v>3800000</v>
      </c>
      <c r="I602" s="729"/>
      <c r="J602" s="720"/>
      <c r="K602" s="721"/>
      <c r="L602" s="729">
        <f>SUM(L603:L604)</f>
        <v>0</v>
      </c>
      <c r="M602" s="729">
        <f>SUM(M603:M604)</f>
        <v>0</v>
      </c>
      <c r="N602" s="729">
        <f>SUM(N603:N604)</f>
        <v>0</v>
      </c>
      <c r="O602" s="729">
        <f t="shared" si="26"/>
        <v>0</v>
      </c>
    </row>
    <row r="603" spans="1:15" x14ac:dyDescent="0.25">
      <c r="A603" s="315">
        <v>22020208</v>
      </c>
      <c r="B603" s="311"/>
      <c r="C603" s="311"/>
      <c r="D603" s="311" t="s">
        <v>155</v>
      </c>
      <c r="E603" s="695"/>
      <c r="F603" s="316" t="s">
        <v>720</v>
      </c>
      <c r="G603" s="729"/>
      <c r="H603" s="729">
        <v>3800000</v>
      </c>
      <c r="I603" s="729"/>
      <c r="J603" s="720"/>
      <c r="K603" s="721"/>
      <c r="L603" s="729"/>
      <c r="M603" s="729"/>
      <c r="N603" s="729"/>
      <c r="O603" s="729">
        <f t="shared" si="26"/>
        <v>0</v>
      </c>
    </row>
    <row r="604" spans="1:15" ht="26.25" x14ac:dyDescent="0.25">
      <c r="A604" s="315">
        <v>22020209</v>
      </c>
      <c r="B604" s="311"/>
      <c r="C604" s="311"/>
      <c r="D604" s="311" t="s">
        <v>155</v>
      </c>
      <c r="E604" s="695"/>
      <c r="F604" s="316" t="s">
        <v>818</v>
      </c>
      <c r="G604" s="729"/>
      <c r="H604" s="729"/>
      <c r="I604" s="729"/>
      <c r="J604" s="720"/>
      <c r="K604" s="721"/>
      <c r="L604" s="729"/>
      <c r="M604" s="729"/>
      <c r="N604" s="729"/>
      <c r="O604" s="729">
        <f t="shared" si="26"/>
        <v>0</v>
      </c>
    </row>
    <row r="605" spans="1:15" x14ac:dyDescent="0.25">
      <c r="A605" s="310">
        <v>220203</v>
      </c>
      <c r="B605" s="311"/>
      <c r="C605" s="311"/>
      <c r="D605" s="311"/>
      <c r="E605" s="695"/>
      <c r="F605" s="314" t="s">
        <v>172</v>
      </c>
      <c r="G605" s="729">
        <f>SUM(G606:G608)</f>
        <v>0</v>
      </c>
      <c r="H605" s="729">
        <f>SUM(H606:H608)</f>
        <v>0</v>
      </c>
      <c r="I605" s="729"/>
      <c r="J605" s="720"/>
      <c r="K605" s="721"/>
      <c r="L605" s="729">
        <f>SUM(L606:L608)</f>
        <v>105000000</v>
      </c>
      <c r="M605" s="729">
        <f>SUM(M606:M608)</f>
        <v>105000000</v>
      </c>
      <c r="N605" s="729">
        <f>SUM(N606:N608)</f>
        <v>105000000</v>
      </c>
      <c r="O605" s="729">
        <f t="shared" si="26"/>
        <v>315000000</v>
      </c>
    </row>
    <row r="606" spans="1:15" ht="26.25" x14ac:dyDescent="0.25">
      <c r="A606" s="315">
        <v>22020301</v>
      </c>
      <c r="B606" s="311" t="s">
        <v>1803</v>
      </c>
      <c r="C606" s="311"/>
      <c r="D606" s="311" t="s">
        <v>155</v>
      </c>
      <c r="E606" s="695">
        <v>50610801</v>
      </c>
      <c r="F606" s="316" t="s">
        <v>173</v>
      </c>
      <c r="G606" s="729"/>
      <c r="H606" s="729"/>
      <c r="I606" s="729"/>
      <c r="J606" s="720"/>
      <c r="K606" s="721"/>
      <c r="L606" s="729">
        <v>5000000</v>
      </c>
      <c r="M606" s="729">
        <v>5000000</v>
      </c>
      <c r="N606" s="729">
        <v>5000000</v>
      </c>
      <c r="O606" s="729">
        <f t="shared" si="26"/>
        <v>15000000</v>
      </c>
    </row>
    <row r="607" spans="1:15" x14ac:dyDescent="0.25">
      <c r="A607" s="315">
        <v>22020308</v>
      </c>
      <c r="B607" s="311" t="s">
        <v>1803</v>
      </c>
      <c r="C607" s="311"/>
      <c r="D607" s="311" t="s">
        <v>155</v>
      </c>
      <c r="E607" s="695">
        <v>50610801</v>
      </c>
      <c r="F607" s="316" t="s">
        <v>894</v>
      </c>
      <c r="G607" s="729"/>
      <c r="H607" s="729"/>
      <c r="I607" s="729"/>
      <c r="J607" s="720"/>
      <c r="K607" s="721"/>
      <c r="L607" s="729">
        <v>100000000</v>
      </c>
      <c r="M607" s="729">
        <v>100000000</v>
      </c>
      <c r="N607" s="729">
        <v>100000000</v>
      </c>
      <c r="O607" s="729">
        <f t="shared" si="26"/>
        <v>300000000</v>
      </c>
    </row>
    <row r="608" spans="1:15" x14ac:dyDescent="0.25">
      <c r="A608" s="315">
        <v>22020309</v>
      </c>
      <c r="B608" s="311" t="s">
        <v>1803</v>
      </c>
      <c r="C608" s="311"/>
      <c r="D608" s="311" t="s">
        <v>155</v>
      </c>
      <c r="E608" s="695">
        <v>50610801</v>
      </c>
      <c r="F608" s="316" t="s">
        <v>770</v>
      </c>
      <c r="G608" s="729"/>
      <c r="H608" s="729"/>
      <c r="I608" s="729"/>
      <c r="J608" s="720"/>
      <c r="K608" s="721"/>
      <c r="L608" s="810" t="s">
        <v>1804</v>
      </c>
      <c r="M608" s="810" t="s">
        <v>1804</v>
      </c>
      <c r="N608" s="810" t="s">
        <v>1804</v>
      </c>
      <c r="O608" s="729">
        <v>9000000</v>
      </c>
    </row>
    <row r="609" spans="1:15" x14ac:dyDescent="0.25">
      <c r="A609" s="310">
        <v>220204</v>
      </c>
      <c r="B609" s="311"/>
      <c r="C609" s="311"/>
      <c r="D609" s="311"/>
      <c r="E609" s="695"/>
      <c r="F609" s="314" t="s">
        <v>177</v>
      </c>
      <c r="G609" s="729">
        <f>SUM(G610:G612)</f>
        <v>0</v>
      </c>
      <c r="H609" s="729">
        <f>SUM(H610:H612)</f>
        <v>0</v>
      </c>
      <c r="I609" s="729"/>
      <c r="J609" s="720"/>
      <c r="K609" s="721"/>
      <c r="L609" s="729">
        <v>10000000</v>
      </c>
      <c r="M609" s="729">
        <v>10000000</v>
      </c>
      <c r="N609" s="729">
        <v>10000000</v>
      </c>
      <c r="O609" s="729">
        <f t="shared" ref="O609:O620" si="27">SUM(L609:N609)</f>
        <v>30000000</v>
      </c>
    </row>
    <row r="610" spans="1:15" x14ac:dyDescent="0.25">
      <c r="A610" s="315">
        <v>22020402</v>
      </c>
      <c r="B610" s="311" t="s">
        <v>1803</v>
      </c>
      <c r="C610" s="311"/>
      <c r="D610" s="311" t="s">
        <v>155</v>
      </c>
      <c r="E610" s="695">
        <v>50610801</v>
      </c>
      <c r="F610" s="316" t="s">
        <v>179</v>
      </c>
      <c r="G610" s="729"/>
      <c r="H610" s="729"/>
      <c r="I610" s="729"/>
      <c r="J610" s="720"/>
      <c r="K610" s="721"/>
      <c r="L610" s="729">
        <v>5000000</v>
      </c>
      <c r="M610" s="729">
        <v>5000000</v>
      </c>
      <c r="N610" s="729">
        <v>5000000</v>
      </c>
      <c r="O610" s="729">
        <f t="shared" si="27"/>
        <v>15000000</v>
      </c>
    </row>
    <row r="611" spans="1:15" x14ac:dyDescent="0.25">
      <c r="A611" s="315">
        <v>22020405</v>
      </c>
      <c r="B611" s="311" t="s">
        <v>1803</v>
      </c>
      <c r="C611" s="311"/>
      <c r="D611" s="311" t="s">
        <v>155</v>
      </c>
      <c r="E611" s="695">
        <v>50610801</v>
      </c>
      <c r="F611" s="316" t="s">
        <v>182</v>
      </c>
      <c r="G611" s="729"/>
      <c r="H611" s="729"/>
      <c r="I611" s="729"/>
      <c r="J611" s="720"/>
      <c r="K611" s="721"/>
      <c r="L611" s="729">
        <v>5000000</v>
      </c>
      <c r="M611" s="729">
        <v>5000000</v>
      </c>
      <c r="N611" s="729">
        <v>5000000</v>
      </c>
      <c r="O611" s="729">
        <f t="shared" si="27"/>
        <v>15000000</v>
      </c>
    </row>
    <row r="612" spans="1:15" x14ac:dyDescent="0.25">
      <c r="A612" s="315">
        <v>22020406</v>
      </c>
      <c r="B612" s="311" t="s">
        <v>1803</v>
      </c>
      <c r="C612" s="311"/>
      <c r="D612" s="311" t="s">
        <v>155</v>
      </c>
      <c r="E612" s="695">
        <v>50610801</v>
      </c>
      <c r="F612" s="316" t="s">
        <v>183</v>
      </c>
      <c r="G612" s="729"/>
      <c r="H612" s="729"/>
      <c r="I612" s="729"/>
      <c r="J612" s="720"/>
      <c r="K612" s="721"/>
      <c r="L612" s="729">
        <v>5000000</v>
      </c>
      <c r="M612" s="729">
        <v>5000000</v>
      </c>
      <c r="N612" s="729">
        <v>5000000</v>
      </c>
      <c r="O612" s="729">
        <f t="shared" si="27"/>
        <v>15000000</v>
      </c>
    </row>
    <row r="613" spans="1:15" x14ac:dyDescent="0.25">
      <c r="A613" s="310">
        <v>220205</v>
      </c>
      <c r="B613" s="311"/>
      <c r="C613" s="311"/>
      <c r="D613" s="311"/>
      <c r="E613" s="695"/>
      <c r="F613" s="314" t="s">
        <v>184</v>
      </c>
      <c r="G613" s="729">
        <f>SUM(G614:G614)</f>
        <v>0</v>
      </c>
      <c r="H613" s="729">
        <f>SUM(H614:H614)</f>
        <v>214000</v>
      </c>
      <c r="I613" s="729"/>
      <c r="J613" s="720"/>
      <c r="K613" s="721"/>
      <c r="L613" s="729">
        <v>5000000</v>
      </c>
      <c r="M613" s="729">
        <v>5000000</v>
      </c>
      <c r="N613" s="729">
        <v>5000000</v>
      </c>
      <c r="O613" s="729">
        <f t="shared" si="27"/>
        <v>15000000</v>
      </c>
    </row>
    <row r="614" spans="1:15" x14ac:dyDescent="0.25">
      <c r="A614" s="315">
        <v>22020501</v>
      </c>
      <c r="B614" s="311" t="s">
        <v>1803</v>
      </c>
      <c r="C614" s="311"/>
      <c r="D614" s="311" t="s">
        <v>155</v>
      </c>
      <c r="E614" s="695">
        <v>50610801</v>
      </c>
      <c r="F614" s="316" t="s">
        <v>185</v>
      </c>
      <c r="G614" s="729"/>
      <c r="H614" s="729">
        <v>214000</v>
      </c>
      <c r="I614" s="729"/>
      <c r="J614" s="720"/>
      <c r="K614" s="721"/>
      <c r="L614" s="729">
        <v>10000000</v>
      </c>
      <c r="M614" s="729">
        <v>10000000</v>
      </c>
      <c r="N614" s="729">
        <v>10000000</v>
      </c>
      <c r="O614" s="729">
        <f t="shared" si="27"/>
        <v>30000000</v>
      </c>
    </row>
    <row r="615" spans="1:15" x14ac:dyDescent="0.25">
      <c r="A615" s="310">
        <v>220206</v>
      </c>
      <c r="B615" s="311"/>
      <c r="C615" s="311"/>
      <c r="D615" s="311"/>
      <c r="E615" s="695"/>
      <c r="F615" s="314" t="s">
        <v>187</v>
      </c>
      <c r="G615" s="729">
        <f>SUM(G616:G618)</f>
        <v>0</v>
      </c>
      <c r="H615" s="729">
        <f>SUM(H616:H618)</f>
        <v>0</v>
      </c>
      <c r="I615" s="729"/>
      <c r="J615" s="720"/>
      <c r="K615" s="721"/>
      <c r="L615" s="729">
        <f>SUM(L616:L618)</f>
        <v>25000000</v>
      </c>
      <c r="M615" s="729">
        <f>SUM(M616:M618)</f>
        <v>25000000</v>
      </c>
      <c r="N615" s="729">
        <f>SUM(N616:N618)</f>
        <v>25000000</v>
      </c>
      <c r="O615" s="729">
        <f t="shared" si="27"/>
        <v>75000000</v>
      </c>
    </row>
    <row r="616" spans="1:15" x14ac:dyDescent="0.25">
      <c r="A616" s="315">
        <v>22020601</v>
      </c>
      <c r="B616" s="311" t="s">
        <v>1803</v>
      </c>
      <c r="C616" s="311"/>
      <c r="D616" s="311" t="s">
        <v>155</v>
      </c>
      <c r="E616" s="695">
        <v>50610801</v>
      </c>
      <c r="F616" s="316" t="s">
        <v>188</v>
      </c>
      <c r="G616" s="729"/>
      <c r="H616" s="729"/>
      <c r="I616" s="729"/>
      <c r="J616" s="720"/>
      <c r="K616" s="721"/>
      <c r="L616" s="729">
        <v>10000000</v>
      </c>
      <c r="M616" s="729">
        <v>10000000</v>
      </c>
      <c r="N616" s="729">
        <v>10000000</v>
      </c>
      <c r="O616" s="729">
        <f t="shared" si="27"/>
        <v>30000000</v>
      </c>
    </row>
    <row r="617" spans="1:15" x14ac:dyDescent="0.25">
      <c r="A617" s="315">
        <v>22020602</v>
      </c>
      <c r="B617" s="311" t="s">
        <v>1803</v>
      </c>
      <c r="C617" s="311"/>
      <c r="D617" s="311" t="s">
        <v>155</v>
      </c>
      <c r="E617" s="695">
        <v>50610801</v>
      </c>
      <c r="F617" s="316" t="s">
        <v>781</v>
      </c>
      <c r="G617" s="729"/>
      <c r="H617" s="729"/>
      <c r="I617" s="729"/>
      <c r="J617" s="720"/>
      <c r="K617" s="721"/>
      <c r="L617" s="729">
        <v>10000000</v>
      </c>
      <c r="M617" s="729">
        <v>10000000</v>
      </c>
      <c r="N617" s="729">
        <v>10000000</v>
      </c>
      <c r="O617" s="729">
        <f t="shared" si="27"/>
        <v>30000000</v>
      </c>
    </row>
    <row r="618" spans="1:15" x14ac:dyDescent="0.25">
      <c r="A618" s="315">
        <v>22020605</v>
      </c>
      <c r="B618" s="311" t="s">
        <v>1803</v>
      </c>
      <c r="C618" s="311"/>
      <c r="D618" s="311" t="s">
        <v>155</v>
      </c>
      <c r="E618" s="695">
        <v>50610801</v>
      </c>
      <c r="F618" s="316" t="s">
        <v>189</v>
      </c>
      <c r="G618" s="729"/>
      <c r="H618" s="729"/>
      <c r="I618" s="729"/>
      <c r="J618" s="720"/>
      <c r="K618" s="721"/>
      <c r="L618" s="729">
        <v>5000000</v>
      </c>
      <c r="M618" s="729">
        <v>5000000</v>
      </c>
      <c r="N618" s="729">
        <v>5000000</v>
      </c>
      <c r="O618" s="729">
        <f t="shared" si="27"/>
        <v>15000000</v>
      </c>
    </row>
    <row r="619" spans="1:15" x14ac:dyDescent="0.25">
      <c r="A619" s="310">
        <v>220210</v>
      </c>
      <c r="B619" s="311"/>
      <c r="C619" s="311"/>
      <c r="D619" s="311"/>
      <c r="E619" s="695"/>
      <c r="F619" s="314" t="s">
        <v>193</v>
      </c>
      <c r="G619" s="729">
        <f>SUM(G620:G620)</f>
        <v>0</v>
      </c>
      <c r="H619" s="729">
        <f>SUM(H620:H620)</f>
        <v>0</v>
      </c>
      <c r="I619" s="729"/>
      <c r="J619" s="720"/>
      <c r="K619" s="721"/>
      <c r="L619" s="729">
        <f>SUM(L620:L620)</f>
        <v>5000000</v>
      </c>
      <c r="M619" s="729">
        <f>SUM(M620:M620)</f>
        <v>5000000</v>
      </c>
      <c r="N619" s="729">
        <f>SUM(N620:N620)</f>
        <v>5000000</v>
      </c>
      <c r="O619" s="729">
        <f t="shared" si="27"/>
        <v>15000000</v>
      </c>
    </row>
    <row r="620" spans="1:15" x14ac:dyDescent="0.25">
      <c r="A620" s="315">
        <v>22021003</v>
      </c>
      <c r="B620" s="311"/>
      <c r="C620" s="311"/>
      <c r="D620" s="311" t="s">
        <v>155</v>
      </c>
      <c r="E620" s="695"/>
      <c r="F620" s="316" t="s">
        <v>196</v>
      </c>
      <c r="G620" s="729"/>
      <c r="H620" s="729"/>
      <c r="I620" s="729"/>
      <c r="J620" s="720"/>
      <c r="K620" s="721"/>
      <c r="L620" s="810">
        <v>5000000</v>
      </c>
      <c r="M620" s="810">
        <v>5000000</v>
      </c>
      <c r="N620" s="810">
        <v>5000000</v>
      </c>
      <c r="O620" s="729">
        <f t="shared" si="27"/>
        <v>15000000</v>
      </c>
    </row>
    <row r="621" spans="1:15" x14ac:dyDescent="0.25">
      <c r="A621" s="315"/>
      <c r="B621" s="315"/>
      <c r="C621" s="315"/>
      <c r="D621" s="315"/>
      <c r="E621" s="315"/>
      <c r="F621" s="732"/>
      <c r="G621" s="316"/>
      <c r="H621" s="733"/>
      <c r="I621" s="733"/>
      <c r="J621" s="739"/>
      <c r="K621" s="740"/>
      <c r="L621" s="318"/>
      <c r="M621" s="318"/>
      <c r="N621" s="318"/>
      <c r="O621" s="318"/>
    </row>
    <row r="622" spans="1:15" x14ac:dyDescent="0.25">
      <c r="A622" s="310">
        <v>23</v>
      </c>
      <c r="B622" s="695"/>
      <c r="C622" s="311"/>
      <c r="D622" s="311"/>
      <c r="E622" s="695"/>
      <c r="F622" s="314" t="s">
        <v>203</v>
      </c>
      <c r="G622" s="685">
        <f>SUM(G623,G652,G678,G703,G710,G721)</f>
        <v>36000000</v>
      </c>
      <c r="H622" s="685">
        <f>SUM(H623,H652,H678,H703,H710,H721)</f>
        <v>108278000</v>
      </c>
      <c r="I622" s="685">
        <f>SUM(I623,I652,I678,I703,I710,I721)</f>
        <v>19212500</v>
      </c>
      <c r="J622" s="1231"/>
      <c r="K622" s="682"/>
      <c r="L622" s="685">
        <f t="shared" ref="L622:N624" si="28">L623</f>
        <v>100000000</v>
      </c>
      <c r="M622" s="685">
        <f t="shared" si="28"/>
        <v>100000000</v>
      </c>
      <c r="N622" s="685">
        <f t="shared" si="28"/>
        <v>100000000</v>
      </c>
      <c r="O622" s="685">
        <f>SUM(L622:N622)</f>
        <v>300000000</v>
      </c>
    </row>
    <row r="623" spans="1:15" x14ac:dyDescent="0.25">
      <c r="A623" s="310">
        <v>2301</v>
      </c>
      <c r="B623" s="695"/>
      <c r="C623" s="311"/>
      <c r="D623" s="311"/>
      <c r="E623" s="695"/>
      <c r="F623" s="314" t="s">
        <v>204</v>
      </c>
      <c r="G623" s="685">
        <f>G624</f>
        <v>27000000</v>
      </c>
      <c r="H623" s="685">
        <f>H624</f>
        <v>90278000</v>
      </c>
      <c r="I623" s="685">
        <f>I624</f>
        <v>8498000</v>
      </c>
      <c r="J623" s="1231"/>
      <c r="K623" s="682"/>
      <c r="L623" s="685">
        <f t="shared" si="28"/>
        <v>100000000</v>
      </c>
      <c r="M623" s="685">
        <f t="shared" si="28"/>
        <v>100000000</v>
      </c>
      <c r="N623" s="685">
        <f t="shared" si="28"/>
        <v>100000000</v>
      </c>
      <c r="O623" s="685">
        <f>SUM(L623:N623)</f>
        <v>300000000</v>
      </c>
    </row>
    <row r="624" spans="1:15" x14ac:dyDescent="0.25">
      <c r="A624" s="310">
        <v>230101</v>
      </c>
      <c r="B624" s="695"/>
      <c r="C624" s="311"/>
      <c r="D624" s="311"/>
      <c r="E624" s="695"/>
      <c r="F624" s="314" t="s">
        <v>205</v>
      </c>
      <c r="G624" s="685">
        <f>SUM(G625:G651)</f>
        <v>27000000</v>
      </c>
      <c r="H624" s="685">
        <f>SUM(H625:H651)</f>
        <v>90278000</v>
      </c>
      <c r="I624" s="685">
        <f>SUM(I625:I651)</f>
        <v>8498000</v>
      </c>
      <c r="J624" s="1231"/>
      <c r="K624" s="682"/>
      <c r="L624" s="685">
        <f t="shared" si="28"/>
        <v>100000000</v>
      </c>
      <c r="M624" s="685">
        <f t="shared" si="28"/>
        <v>100000000</v>
      </c>
      <c r="N624" s="685">
        <f t="shared" si="28"/>
        <v>100000000</v>
      </c>
      <c r="O624" s="685">
        <f>SUM(L624:N624)</f>
        <v>300000000</v>
      </c>
    </row>
    <row r="625" spans="1:15" x14ac:dyDescent="0.25">
      <c r="A625" s="315">
        <v>23010112</v>
      </c>
      <c r="B625" s="695"/>
      <c r="C625" s="311"/>
      <c r="D625" s="311" t="s">
        <v>206</v>
      </c>
      <c r="E625" s="695"/>
      <c r="F625" s="316" t="s">
        <v>739</v>
      </c>
      <c r="G625" s="685"/>
      <c r="H625" s="685"/>
      <c r="I625" s="685"/>
      <c r="J625" s="1231"/>
      <c r="K625" s="682"/>
      <c r="L625" s="685">
        <v>100000000</v>
      </c>
      <c r="M625" s="685">
        <v>100000000</v>
      </c>
      <c r="N625" s="685">
        <v>100000000</v>
      </c>
      <c r="O625" s="685">
        <f>SUM(L625:N625)</f>
        <v>300000000</v>
      </c>
    </row>
    <row r="626" spans="1:15" x14ac:dyDescent="0.25">
      <c r="A626" s="315"/>
      <c r="B626" s="315"/>
      <c r="C626" s="315"/>
      <c r="D626" s="315"/>
      <c r="E626" s="315"/>
      <c r="F626" s="310" t="s">
        <v>582</v>
      </c>
      <c r="G626" s="315"/>
      <c r="H626" s="733"/>
      <c r="I626" s="733"/>
      <c r="J626" s="739"/>
      <c r="K626" s="740"/>
      <c r="L626" s="315"/>
      <c r="M626" s="315"/>
      <c r="N626" s="315"/>
      <c r="O626" s="315"/>
    </row>
    <row r="627" spans="1:15" x14ac:dyDescent="0.25">
      <c r="A627" s="310"/>
      <c r="B627" s="310"/>
      <c r="C627" s="310"/>
      <c r="D627" s="310"/>
      <c r="E627" s="310"/>
      <c r="F627" s="709" t="s">
        <v>583</v>
      </c>
      <c r="G627" s="734"/>
      <c r="H627" s="734"/>
      <c r="I627" s="734"/>
      <c r="J627" s="737"/>
      <c r="K627" s="738"/>
      <c r="L627" s="734"/>
      <c r="M627" s="734"/>
      <c r="N627" s="734"/>
      <c r="O627" s="734">
        <f>SUM(L627:N627)</f>
        <v>0</v>
      </c>
    </row>
    <row r="628" spans="1:15" x14ac:dyDescent="0.25">
      <c r="A628" s="310"/>
      <c r="B628" s="310"/>
      <c r="C628" s="310"/>
      <c r="D628" s="310"/>
      <c r="E628" s="310"/>
      <c r="F628" s="709" t="s">
        <v>584</v>
      </c>
      <c r="G628" s="734">
        <f>G596</f>
        <v>0</v>
      </c>
      <c r="H628" s="734">
        <f>H596</f>
        <v>9639000</v>
      </c>
      <c r="I628" s="734"/>
      <c r="J628" s="737"/>
      <c r="K628" s="738"/>
      <c r="L628" s="734">
        <f>L596</f>
        <v>200000000</v>
      </c>
      <c r="M628" s="734">
        <f>M596</f>
        <v>200000000</v>
      </c>
      <c r="N628" s="734">
        <f>N596</f>
        <v>200000000</v>
      </c>
      <c r="O628" s="734">
        <f>SUM(L628:N628)</f>
        <v>600000000</v>
      </c>
    </row>
    <row r="629" spans="1:15" x14ac:dyDescent="0.25">
      <c r="A629" s="310"/>
      <c r="B629" s="310"/>
      <c r="C629" s="310"/>
      <c r="D629" s="310"/>
      <c r="E629" s="310"/>
      <c r="F629" s="709" t="s">
        <v>203</v>
      </c>
      <c r="G629" s="734"/>
      <c r="H629" s="734"/>
      <c r="I629" s="734"/>
      <c r="J629" s="737"/>
      <c r="K629" s="738"/>
      <c r="L629" s="734">
        <f>L622</f>
        <v>100000000</v>
      </c>
      <c r="M629" s="734">
        <f>M622</f>
        <v>100000000</v>
      </c>
      <c r="N629" s="734">
        <f>N622</f>
        <v>100000000</v>
      </c>
      <c r="O629" s="734">
        <f>SUM(L629:N629)</f>
        <v>300000000</v>
      </c>
    </row>
    <row r="630" spans="1:15" x14ac:dyDescent="0.25">
      <c r="A630" s="310"/>
      <c r="B630" s="310"/>
      <c r="C630" s="310"/>
      <c r="D630" s="310"/>
      <c r="E630" s="310"/>
      <c r="F630" s="709"/>
      <c r="G630" s="734"/>
      <c r="H630" s="734"/>
      <c r="I630" s="734"/>
      <c r="J630" s="737"/>
      <c r="K630" s="738"/>
      <c r="L630" s="734"/>
      <c r="M630" s="734"/>
      <c r="N630" s="734"/>
      <c r="O630" s="734">
        <f>SUM(L630:N630)</f>
        <v>0</v>
      </c>
    </row>
    <row r="631" spans="1:15" x14ac:dyDescent="0.25">
      <c r="A631" s="310"/>
      <c r="B631" s="310"/>
      <c r="C631" s="310"/>
      <c r="D631" s="310"/>
      <c r="E631" s="310"/>
      <c r="F631" s="709" t="s">
        <v>130</v>
      </c>
      <c r="G631" s="734">
        <f>SUM(G627:G629)</f>
        <v>0</v>
      </c>
      <c r="H631" s="734">
        <f>SUM(H627:H629)</f>
        <v>9639000</v>
      </c>
      <c r="I631" s="734"/>
      <c r="J631" s="737"/>
      <c r="K631" s="738"/>
      <c r="L631" s="734">
        <f>SUM(L627:L629)</f>
        <v>300000000</v>
      </c>
      <c r="M631" s="734">
        <f>SUM(M627:M629)</f>
        <v>300000000</v>
      </c>
      <c r="N631" s="734">
        <f>SUM(N627:N629)</f>
        <v>300000000</v>
      </c>
      <c r="O631" s="734">
        <f>SUM(L631:N631)</f>
        <v>900000000</v>
      </c>
    </row>
    <row r="633" spans="1:15" x14ac:dyDescent="0.25">
      <c r="A633" s="1283" t="s">
        <v>133</v>
      </c>
      <c r="B633" s="1283"/>
      <c r="C633" s="1283"/>
      <c r="D633" s="1283"/>
      <c r="E633" s="1283"/>
      <c r="F633" s="1283"/>
      <c r="G633" s="1283"/>
      <c r="H633" s="1283"/>
      <c r="I633" s="1283"/>
      <c r="J633" s="1283"/>
      <c r="K633" s="1283"/>
      <c r="L633" s="1283"/>
      <c r="M633" s="1283"/>
      <c r="N633" s="1283"/>
      <c r="O633" s="1283"/>
    </row>
    <row r="634" spans="1:15" x14ac:dyDescent="0.25">
      <c r="A634" s="1280" t="s">
        <v>1805</v>
      </c>
      <c r="B634" s="1280"/>
      <c r="C634" s="1280"/>
      <c r="D634" s="1280"/>
      <c r="E634" s="1280"/>
      <c r="F634" s="1280"/>
      <c r="G634" s="1280"/>
      <c r="H634" s="1280"/>
      <c r="I634" s="1280"/>
      <c r="J634" s="1280"/>
      <c r="K634" s="1280"/>
      <c r="L634" s="1280"/>
      <c r="M634" s="1280"/>
      <c r="N634" s="1280"/>
      <c r="O634" s="1280"/>
    </row>
    <row r="635" spans="1:15" ht="51.75" x14ac:dyDescent="0.25">
      <c r="A635" s="307" t="s">
        <v>135</v>
      </c>
      <c r="B635" s="307" t="s">
        <v>136</v>
      </c>
      <c r="C635" s="307" t="s">
        <v>137</v>
      </c>
      <c r="D635" s="307" t="s">
        <v>138</v>
      </c>
      <c r="E635" s="307" t="s">
        <v>139</v>
      </c>
      <c r="F635" s="308" t="s">
        <v>140</v>
      </c>
      <c r="G635" s="307" t="s">
        <v>141</v>
      </c>
      <c r="H635" s="307" t="s">
        <v>142</v>
      </c>
      <c r="I635" s="307" t="s">
        <v>143</v>
      </c>
      <c r="J635" s="727" t="s">
        <v>1350</v>
      </c>
      <c r="K635" s="728" t="s">
        <v>1348</v>
      </c>
      <c r="L635" s="307" t="s">
        <v>144</v>
      </c>
      <c r="M635" s="307" t="s">
        <v>145</v>
      </c>
      <c r="N635" s="307" t="s">
        <v>146</v>
      </c>
      <c r="O635" s="307" t="s">
        <v>147</v>
      </c>
    </row>
    <row r="636" spans="1:15" x14ac:dyDescent="0.25">
      <c r="A636" s="315"/>
      <c r="B636" s="710"/>
      <c r="C636" s="710"/>
      <c r="D636" s="711"/>
      <c r="E636" s="710"/>
      <c r="F636" s="318"/>
      <c r="G636" s="729"/>
      <c r="H636" s="729"/>
      <c r="I636" s="729"/>
      <c r="J636" s="729"/>
      <c r="K636" s="729"/>
      <c r="L636" s="700"/>
      <c r="M636" s="700"/>
      <c r="N636" s="700"/>
      <c r="O636" s="700"/>
    </row>
    <row r="637" spans="1:15" x14ac:dyDescent="0.25">
      <c r="A637" s="310">
        <v>2</v>
      </c>
      <c r="B637" s="695"/>
      <c r="C637" s="311"/>
      <c r="D637" s="311"/>
      <c r="E637" s="695"/>
      <c r="F637" s="307" t="s">
        <v>153</v>
      </c>
      <c r="G637" s="729">
        <f>SUM(G638,G645,G673)</f>
        <v>9000000</v>
      </c>
      <c r="H637" s="729">
        <f>SUM(H638,H645,H673)</f>
        <v>30000000</v>
      </c>
      <c r="I637" s="729">
        <f>SUM(I638,I645,I673)</f>
        <v>8498000</v>
      </c>
      <c r="J637" s="720"/>
      <c r="K637" s="721"/>
      <c r="L637" s="729">
        <f>SUM(L638,L645,L673)</f>
        <v>583330484</v>
      </c>
      <c r="M637" s="729">
        <f>SUM(M638,M645,M673)</f>
        <v>383330484</v>
      </c>
      <c r="N637" s="729">
        <f>SUM(N638,N645,N673)</f>
        <v>383330484</v>
      </c>
      <c r="O637" s="729">
        <f t="shared" ref="O637:O646" si="29">SUM(L637:N637)</f>
        <v>1349991452</v>
      </c>
    </row>
    <row r="638" spans="1:15" x14ac:dyDescent="0.25">
      <c r="A638" s="310">
        <v>21</v>
      </c>
      <c r="B638" s="695"/>
      <c r="C638" s="311"/>
      <c r="D638" s="311"/>
      <c r="E638" s="695"/>
      <c r="F638" s="314" t="s">
        <v>154</v>
      </c>
      <c r="G638" s="729">
        <f>SUM(G639,G641)</f>
        <v>0</v>
      </c>
      <c r="H638" s="729">
        <f>SUM(H639,H641)</f>
        <v>0</v>
      </c>
      <c r="I638" s="729">
        <f>SUM(I639,I641)</f>
        <v>0</v>
      </c>
      <c r="J638" s="720"/>
      <c r="K638" s="721"/>
      <c r="L638" s="729">
        <f>SUM(L639,L641)</f>
        <v>33330484</v>
      </c>
      <c r="M638" s="729">
        <f>SUM(M639,M641)</f>
        <v>33330484</v>
      </c>
      <c r="N638" s="729">
        <f>SUM(N639,N641)</f>
        <v>33330484</v>
      </c>
      <c r="O638" s="729">
        <f t="shared" si="29"/>
        <v>99991452</v>
      </c>
    </row>
    <row r="639" spans="1:15" x14ac:dyDescent="0.25">
      <c r="A639" s="315">
        <v>21010101</v>
      </c>
      <c r="B639" s="695"/>
      <c r="C639" s="311"/>
      <c r="D639" s="311" t="s">
        <v>155</v>
      </c>
      <c r="E639" s="695"/>
      <c r="F639" s="316" t="s">
        <v>156</v>
      </c>
      <c r="G639" s="730"/>
      <c r="H639" s="730"/>
      <c r="I639" s="730"/>
      <c r="J639" s="723"/>
      <c r="K639" s="724"/>
      <c r="L639" s="730">
        <v>32430484</v>
      </c>
      <c r="M639" s="730">
        <v>32430484</v>
      </c>
      <c r="N639" s="730">
        <v>32430484</v>
      </c>
      <c r="O639" s="729">
        <f t="shared" si="29"/>
        <v>97291452</v>
      </c>
    </row>
    <row r="640" spans="1:15" x14ac:dyDescent="0.25">
      <c r="A640" s="315">
        <v>21010102</v>
      </c>
      <c r="B640" s="695"/>
      <c r="C640" s="311"/>
      <c r="D640" s="311" t="s">
        <v>155</v>
      </c>
      <c r="E640" s="695"/>
      <c r="F640" s="316" t="s">
        <v>157</v>
      </c>
      <c r="G640" s="730">
        <f t="shared" ref="G640:I641" si="30">SUM(G641)</f>
        <v>0</v>
      </c>
      <c r="H640" s="730">
        <f t="shared" si="30"/>
        <v>0</v>
      </c>
      <c r="I640" s="730">
        <f t="shared" si="30"/>
        <v>0</v>
      </c>
      <c r="J640" s="723"/>
      <c r="K640" s="724"/>
      <c r="L640" s="730"/>
      <c r="M640" s="730"/>
      <c r="N640" s="730"/>
      <c r="O640" s="729">
        <f t="shared" si="29"/>
        <v>0</v>
      </c>
    </row>
    <row r="641" spans="1:15" ht="26.25" x14ac:dyDescent="0.25">
      <c r="A641" s="310">
        <v>2102</v>
      </c>
      <c r="B641" s="695"/>
      <c r="C641" s="311"/>
      <c r="D641" s="311"/>
      <c r="E641" s="695"/>
      <c r="F641" s="314" t="s">
        <v>158</v>
      </c>
      <c r="G641" s="729">
        <f t="shared" si="30"/>
        <v>0</v>
      </c>
      <c r="H641" s="729">
        <f t="shared" si="30"/>
        <v>0</v>
      </c>
      <c r="I641" s="729">
        <f t="shared" si="30"/>
        <v>0</v>
      </c>
      <c r="J641" s="720"/>
      <c r="K641" s="721"/>
      <c r="L641" s="729">
        <f>SUM(L642)</f>
        <v>900000</v>
      </c>
      <c r="M641" s="729">
        <f>SUM(M642)</f>
        <v>900000</v>
      </c>
      <c r="N641" s="729">
        <f>SUM(N642)</f>
        <v>900000</v>
      </c>
      <c r="O641" s="729">
        <f t="shared" si="29"/>
        <v>2700000</v>
      </c>
    </row>
    <row r="642" spans="1:15" x14ac:dyDescent="0.25">
      <c r="A642" s="310">
        <v>210201</v>
      </c>
      <c r="B642" s="695"/>
      <c r="C642" s="311"/>
      <c r="D642" s="311"/>
      <c r="E642" s="695"/>
      <c r="F642" s="314" t="s">
        <v>159</v>
      </c>
      <c r="G642" s="729">
        <f>SUM(G643:G644)</f>
        <v>0</v>
      </c>
      <c r="H642" s="729">
        <f>SUM(H643:H644)</f>
        <v>0</v>
      </c>
      <c r="I642" s="729">
        <f>SUM(I643:I644)</f>
        <v>0</v>
      </c>
      <c r="J642" s="720"/>
      <c r="K642" s="721"/>
      <c r="L642" s="729">
        <f>SUM(L643:L644)</f>
        <v>900000</v>
      </c>
      <c r="M642" s="729">
        <f>SUM(M643:M644)</f>
        <v>900000</v>
      </c>
      <c r="N642" s="729">
        <f>SUM(N643:N644)</f>
        <v>900000</v>
      </c>
      <c r="O642" s="729">
        <f t="shared" si="29"/>
        <v>2700000</v>
      </c>
    </row>
    <row r="643" spans="1:15" x14ac:dyDescent="0.25">
      <c r="A643" s="315">
        <v>21020101</v>
      </c>
      <c r="B643" s="695"/>
      <c r="C643" s="311"/>
      <c r="D643" s="311" t="s">
        <v>155</v>
      </c>
      <c r="E643" s="695"/>
      <c r="F643" s="316" t="s">
        <v>160</v>
      </c>
      <c r="G643" s="730"/>
      <c r="H643" s="730"/>
      <c r="I643" s="730"/>
      <c r="J643" s="723"/>
      <c r="K643" s="724"/>
      <c r="L643" s="730">
        <f>'[9]PERSONNEL CALCULATION'!K590</f>
        <v>0</v>
      </c>
      <c r="M643" s="730">
        <f>'[9]PERSONNEL CALCULATION'!K590</f>
        <v>0</v>
      </c>
      <c r="N643" s="730">
        <f>'[9]PERSONNEL CALCULATION'!K590</f>
        <v>0</v>
      </c>
      <c r="O643" s="729">
        <f t="shared" si="29"/>
        <v>0</v>
      </c>
    </row>
    <row r="644" spans="1:15" x14ac:dyDescent="0.25">
      <c r="A644" s="315">
        <v>21020102</v>
      </c>
      <c r="B644" s="695"/>
      <c r="C644" s="311"/>
      <c r="D644" s="311" t="s">
        <v>155</v>
      </c>
      <c r="E644" s="695"/>
      <c r="F644" s="316" t="s">
        <v>161</v>
      </c>
      <c r="G644" s="730"/>
      <c r="H644" s="730"/>
      <c r="I644" s="730"/>
      <c r="J644" s="723"/>
      <c r="K644" s="724"/>
      <c r="L644" s="730">
        <v>900000</v>
      </c>
      <c r="M644" s="730">
        <v>900000</v>
      </c>
      <c r="N644" s="730">
        <v>900000</v>
      </c>
      <c r="O644" s="729">
        <f t="shared" si="29"/>
        <v>2700000</v>
      </c>
    </row>
    <row r="645" spans="1:15" x14ac:dyDescent="0.25">
      <c r="A645" s="310">
        <v>2202</v>
      </c>
      <c r="B645" s="695"/>
      <c r="C645" s="311"/>
      <c r="D645" s="311"/>
      <c r="E645" s="695"/>
      <c r="F645" s="314" t="s">
        <v>162</v>
      </c>
      <c r="G645" s="729">
        <f>G646+G650+G653+G656+G661+G663+G665+G667</f>
        <v>9000000</v>
      </c>
      <c r="H645" s="729">
        <v>20000000</v>
      </c>
      <c r="I645" s="729"/>
      <c r="J645" s="720"/>
      <c r="K645" s="721"/>
      <c r="L645" s="729">
        <f>L646+L650+L653+L656+L661+L663+L665+L667</f>
        <v>150000000</v>
      </c>
      <c r="M645" s="729">
        <f>M646+M650+M653+M656+M661+M663+M665+M667</f>
        <v>150000000</v>
      </c>
      <c r="N645" s="729">
        <f>N646+N650+N653+N656+N661+N663+N665+N667</f>
        <v>150000000</v>
      </c>
      <c r="O645" s="729">
        <f t="shared" si="29"/>
        <v>450000000</v>
      </c>
    </row>
    <row r="646" spans="1:15" x14ac:dyDescent="0.25">
      <c r="A646" s="310">
        <v>220201</v>
      </c>
      <c r="B646" s="695"/>
      <c r="C646" s="311"/>
      <c r="D646" s="311"/>
      <c r="E646" s="695"/>
      <c r="F646" s="314" t="s">
        <v>163</v>
      </c>
      <c r="G646" s="729">
        <f>SUM(G647:G649)</f>
        <v>0</v>
      </c>
      <c r="H646" s="729">
        <f>SUM(H647:H649)</f>
        <v>7000000</v>
      </c>
      <c r="I646" s="729">
        <f>SUM(I647:I649)</f>
        <v>0</v>
      </c>
      <c r="J646" s="720"/>
      <c r="K646" s="721"/>
      <c r="L646" s="729">
        <f>SUM(L647:L649)</f>
        <v>70000000</v>
      </c>
      <c r="M646" s="729">
        <f>SUM(M647:M649)</f>
        <v>70000000</v>
      </c>
      <c r="N646" s="729">
        <f>SUM(N647:N649)</f>
        <v>70000000</v>
      </c>
      <c r="O646" s="729">
        <f t="shared" si="29"/>
        <v>210000000</v>
      </c>
    </row>
    <row r="647" spans="1:15" x14ac:dyDescent="0.25">
      <c r="A647" s="315">
        <v>22020101</v>
      </c>
      <c r="B647" s="695">
        <v>70111</v>
      </c>
      <c r="C647" s="311"/>
      <c r="D647" s="311" t="s">
        <v>155</v>
      </c>
      <c r="E647" s="695">
        <v>50610801</v>
      </c>
      <c r="F647" s="316" t="s">
        <v>164</v>
      </c>
      <c r="G647" s="729"/>
      <c r="H647" s="729">
        <v>7000000</v>
      </c>
      <c r="I647" s="729"/>
      <c r="J647" s="720"/>
      <c r="K647" s="721"/>
      <c r="L647" s="729">
        <v>25000000</v>
      </c>
      <c r="M647" s="729">
        <v>25000000</v>
      </c>
      <c r="N647" s="729">
        <v>25000000</v>
      </c>
      <c r="O647" s="729"/>
    </row>
    <row r="648" spans="1:15" x14ac:dyDescent="0.25">
      <c r="A648" s="315">
        <v>22020102</v>
      </c>
      <c r="B648" s="695">
        <v>70111</v>
      </c>
      <c r="C648" s="311"/>
      <c r="D648" s="311" t="s">
        <v>155</v>
      </c>
      <c r="E648" s="695">
        <v>50610801</v>
      </c>
      <c r="F648" s="316" t="s">
        <v>165</v>
      </c>
      <c r="G648" s="729"/>
      <c r="H648" s="729"/>
      <c r="I648" s="729"/>
      <c r="J648" s="720"/>
      <c r="K648" s="721"/>
      <c r="L648" s="729">
        <v>15000000</v>
      </c>
      <c r="M648" s="729">
        <v>15000000</v>
      </c>
      <c r="N648" s="729">
        <v>15000000</v>
      </c>
      <c r="O648" s="729">
        <f t="shared" ref="O648:O671" si="31">SUM(L648:N648)</f>
        <v>45000000</v>
      </c>
    </row>
    <row r="649" spans="1:15" ht="26.25" x14ac:dyDescent="0.25">
      <c r="A649" s="315">
        <v>22020103</v>
      </c>
      <c r="B649" s="695">
        <v>70111</v>
      </c>
      <c r="C649" s="311"/>
      <c r="D649" s="311" t="s">
        <v>155</v>
      </c>
      <c r="E649" s="695">
        <v>50610801</v>
      </c>
      <c r="F649" s="316" t="s">
        <v>974</v>
      </c>
      <c r="G649" s="729"/>
      <c r="H649" s="729"/>
      <c r="I649" s="729"/>
      <c r="J649" s="720"/>
      <c r="K649" s="721"/>
      <c r="L649" s="729">
        <v>30000000</v>
      </c>
      <c r="M649" s="729">
        <v>30000000</v>
      </c>
      <c r="N649" s="729">
        <v>30000000</v>
      </c>
      <c r="O649" s="729">
        <f t="shared" si="31"/>
        <v>90000000</v>
      </c>
    </row>
    <row r="650" spans="1:15" x14ac:dyDescent="0.25">
      <c r="A650" s="310">
        <v>220202</v>
      </c>
      <c r="B650" s="695"/>
      <c r="C650" s="311"/>
      <c r="D650" s="311"/>
      <c r="E650" s="695"/>
      <c r="F650" s="314" t="s">
        <v>166</v>
      </c>
      <c r="G650" s="729">
        <f>SUM(G651:G652)</f>
        <v>9000000</v>
      </c>
      <c r="H650" s="729">
        <v>7000000</v>
      </c>
      <c r="I650" s="729"/>
      <c r="J650" s="720"/>
      <c r="K650" s="721"/>
      <c r="L650" s="729">
        <f>SUM(L651:L652)</f>
        <v>12000000</v>
      </c>
      <c r="M650" s="729">
        <f>SUM(M651:M652)</f>
        <v>12000000</v>
      </c>
      <c r="N650" s="729">
        <f>SUM(N651:N652)</f>
        <v>12000000</v>
      </c>
      <c r="O650" s="729">
        <f t="shared" si="31"/>
        <v>36000000</v>
      </c>
    </row>
    <row r="651" spans="1:15" x14ac:dyDescent="0.25">
      <c r="A651" s="315">
        <v>22020201</v>
      </c>
      <c r="B651" s="695">
        <v>70111</v>
      </c>
      <c r="C651" s="311"/>
      <c r="D651" s="311" t="s">
        <v>155</v>
      </c>
      <c r="E651" s="695">
        <v>50610801</v>
      </c>
      <c r="F651" s="316" t="s">
        <v>167</v>
      </c>
      <c r="G651" s="729"/>
      <c r="H651" s="729"/>
      <c r="I651" s="729"/>
      <c r="J651" s="720"/>
      <c r="K651" s="721"/>
      <c r="L651" s="729">
        <v>2000000</v>
      </c>
      <c r="M651" s="729">
        <v>2000000</v>
      </c>
      <c r="N651" s="729">
        <v>2000000</v>
      </c>
      <c r="O651" s="729">
        <f t="shared" si="31"/>
        <v>6000000</v>
      </c>
    </row>
    <row r="652" spans="1:15" x14ac:dyDescent="0.25">
      <c r="A652" s="315">
        <v>22020203</v>
      </c>
      <c r="B652" s="695">
        <v>70111</v>
      </c>
      <c r="C652" s="311"/>
      <c r="D652" s="311" t="s">
        <v>155</v>
      </c>
      <c r="E652" s="695">
        <v>50610801</v>
      </c>
      <c r="F652" s="316" t="s">
        <v>169</v>
      </c>
      <c r="G652" s="729">
        <v>9000000</v>
      </c>
      <c r="H652" s="729">
        <v>7000000</v>
      </c>
      <c r="I652" s="729">
        <v>9000000</v>
      </c>
      <c r="J652" s="720"/>
      <c r="K652" s="721"/>
      <c r="L652" s="729">
        <v>10000000</v>
      </c>
      <c r="M652" s="729">
        <v>10000000</v>
      </c>
      <c r="N652" s="729">
        <v>10000000</v>
      </c>
      <c r="O652" s="729">
        <f t="shared" si="31"/>
        <v>30000000</v>
      </c>
    </row>
    <row r="653" spans="1:15" x14ac:dyDescent="0.25">
      <c r="A653" s="310">
        <v>220203</v>
      </c>
      <c r="B653" s="695"/>
      <c r="C653" s="311"/>
      <c r="D653" s="311"/>
      <c r="E653" s="695"/>
      <c r="F653" s="314" t="s">
        <v>172</v>
      </c>
      <c r="G653" s="729">
        <f>SUM(G654:G655)</f>
        <v>0</v>
      </c>
      <c r="H653" s="729">
        <f>SUM(H654:H655)</f>
        <v>4000000</v>
      </c>
      <c r="I653" s="729"/>
      <c r="J653" s="720"/>
      <c r="K653" s="721"/>
      <c r="L653" s="729">
        <f>SUM(L654:L655)</f>
        <v>15000000</v>
      </c>
      <c r="M653" s="729">
        <f>SUM(M654:M655)</f>
        <v>15000000</v>
      </c>
      <c r="N653" s="729">
        <f>SUM(N654:N655)</f>
        <v>15000000</v>
      </c>
      <c r="O653" s="729">
        <f t="shared" si="31"/>
        <v>45000000</v>
      </c>
    </row>
    <row r="654" spans="1:15" ht="26.25" x14ac:dyDescent="0.25">
      <c r="A654" s="315">
        <v>22020301</v>
      </c>
      <c r="B654" s="695">
        <v>70111</v>
      </c>
      <c r="C654" s="311"/>
      <c r="D654" s="311" t="s">
        <v>155</v>
      </c>
      <c r="E654" s="695">
        <v>50610801</v>
      </c>
      <c r="F654" s="316" t="s">
        <v>173</v>
      </c>
      <c r="G654" s="729"/>
      <c r="H654" s="729">
        <v>2000000</v>
      </c>
      <c r="I654" s="729"/>
      <c r="J654" s="720"/>
      <c r="K654" s="721"/>
      <c r="L654" s="729">
        <v>10000000</v>
      </c>
      <c r="M654" s="729">
        <v>10000000</v>
      </c>
      <c r="N654" s="729">
        <v>10000000</v>
      </c>
      <c r="O654" s="729">
        <f t="shared" si="31"/>
        <v>30000000</v>
      </c>
    </row>
    <row r="655" spans="1:15" x14ac:dyDescent="0.25">
      <c r="A655" s="315">
        <v>22020306</v>
      </c>
      <c r="B655" s="695">
        <v>70111</v>
      </c>
      <c r="C655" s="311"/>
      <c r="D655" s="311" t="s">
        <v>155</v>
      </c>
      <c r="E655" s="695">
        <v>50610801</v>
      </c>
      <c r="F655" s="316" t="s">
        <v>802</v>
      </c>
      <c r="G655" s="729"/>
      <c r="H655" s="729">
        <v>2000000</v>
      </c>
      <c r="I655" s="729"/>
      <c r="J655" s="720"/>
      <c r="K655" s="721"/>
      <c r="L655" s="729">
        <v>5000000</v>
      </c>
      <c r="M655" s="729">
        <v>5000000</v>
      </c>
      <c r="N655" s="729">
        <v>5000000</v>
      </c>
      <c r="O655" s="729">
        <f t="shared" si="31"/>
        <v>15000000</v>
      </c>
    </row>
    <row r="656" spans="1:15" x14ac:dyDescent="0.25">
      <c r="A656" s="310">
        <v>220204</v>
      </c>
      <c r="B656" s="695"/>
      <c r="C656" s="311"/>
      <c r="D656" s="311"/>
      <c r="E656" s="695"/>
      <c r="F656" s="314" t="s">
        <v>177</v>
      </c>
      <c r="G656" s="729">
        <f>SUM(G657:G660)</f>
        <v>0</v>
      </c>
      <c r="H656" s="729">
        <f>SUM(H657:H660)</f>
        <v>0</v>
      </c>
      <c r="I656" s="729">
        <f>SUM(I657:I660)</f>
        <v>0</v>
      </c>
      <c r="J656" s="720"/>
      <c r="K656" s="721"/>
      <c r="L656" s="729">
        <f>SUM(L657:L660)</f>
        <v>23000000</v>
      </c>
      <c r="M656" s="729">
        <f>SUM(M657:M660)</f>
        <v>23000000</v>
      </c>
      <c r="N656" s="729">
        <f>SUM(N657:N660)</f>
        <v>23000000</v>
      </c>
      <c r="O656" s="729">
        <f t="shared" si="31"/>
        <v>69000000</v>
      </c>
    </row>
    <row r="657" spans="1:15" x14ac:dyDescent="0.25">
      <c r="A657" s="315">
        <v>22020402</v>
      </c>
      <c r="B657" s="695">
        <v>70111</v>
      </c>
      <c r="C657" s="311"/>
      <c r="D657" s="311" t="s">
        <v>155</v>
      </c>
      <c r="E657" s="695">
        <v>50610801</v>
      </c>
      <c r="F657" s="316" t="s">
        <v>179</v>
      </c>
      <c r="G657" s="729"/>
      <c r="H657" s="729"/>
      <c r="I657" s="729"/>
      <c r="J657" s="720"/>
      <c r="K657" s="721"/>
      <c r="L657" s="729">
        <v>5000000</v>
      </c>
      <c r="M657" s="729">
        <v>5000000</v>
      </c>
      <c r="N657" s="729">
        <v>5000000</v>
      </c>
      <c r="O657" s="729">
        <f t="shared" si="31"/>
        <v>15000000</v>
      </c>
    </row>
    <row r="658" spans="1:15" ht="26.25" x14ac:dyDescent="0.25">
      <c r="A658" s="315">
        <v>22020403</v>
      </c>
      <c r="B658" s="695">
        <v>70111</v>
      </c>
      <c r="C658" s="311"/>
      <c r="D658" s="311" t="s">
        <v>155</v>
      </c>
      <c r="E658" s="695">
        <v>50610801</v>
      </c>
      <c r="F658" s="316" t="s">
        <v>180</v>
      </c>
      <c r="G658" s="729"/>
      <c r="H658" s="729"/>
      <c r="I658" s="729"/>
      <c r="J658" s="720"/>
      <c r="K658" s="721"/>
      <c r="L658" s="729">
        <v>7000000</v>
      </c>
      <c r="M658" s="729">
        <v>7000000</v>
      </c>
      <c r="N658" s="729">
        <v>7000000</v>
      </c>
      <c r="O658" s="729">
        <f t="shared" si="31"/>
        <v>21000000</v>
      </c>
    </row>
    <row r="659" spans="1:15" ht="26.25" x14ac:dyDescent="0.25">
      <c r="A659" s="315">
        <v>22020404</v>
      </c>
      <c r="B659" s="695">
        <v>70111</v>
      </c>
      <c r="C659" s="311"/>
      <c r="D659" s="311" t="s">
        <v>155</v>
      </c>
      <c r="E659" s="695">
        <v>50610801</v>
      </c>
      <c r="F659" s="316" t="s">
        <v>181</v>
      </c>
      <c r="G659" s="729"/>
      <c r="H659" s="729"/>
      <c r="I659" s="729"/>
      <c r="J659" s="720"/>
      <c r="K659" s="721"/>
      <c r="L659" s="729">
        <v>7000000</v>
      </c>
      <c r="M659" s="729">
        <v>7000000</v>
      </c>
      <c r="N659" s="729">
        <v>7000000</v>
      </c>
      <c r="O659" s="729">
        <f t="shared" si="31"/>
        <v>21000000</v>
      </c>
    </row>
    <row r="660" spans="1:15" x14ac:dyDescent="0.25">
      <c r="A660" s="315">
        <v>22020405</v>
      </c>
      <c r="B660" s="695">
        <v>70111</v>
      </c>
      <c r="C660" s="311"/>
      <c r="D660" s="311" t="s">
        <v>155</v>
      </c>
      <c r="E660" s="695">
        <v>50610801</v>
      </c>
      <c r="F660" s="316" t="s">
        <v>182</v>
      </c>
      <c r="G660" s="729"/>
      <c r="H660" s="729"/>
      <c r="I660" s="729"/>
      <c r="J660" s="720"/>
      <c r="K660" s="721"/>
      <c r="L660" s="729">
        <v>4000000</v>
      </c>
      <c r="M660" s="729">
        <v>4000000</v>
      </c>
      <c r="N660" s="729">
        <v>4000000</v>
      </c>
      <c r="O660" s="729">
        <f t="shared" si="31"/>
        <v>12000000</v>
      </c>
    </row>
    <row r="661" spans="1:15" x14ac:dyDescent="0.25">
      <c r="A661" s="310">
        <v>220205</v>
      </c>
      <c r="B661" s="695"/>
      <c r="C661" s="311"/>
      <c r="D661" s="311"/>
      <c r="E661" s="695"/>
      <c r="F661" s="314" t="s">
        <v>184</v>
      </c>
      <c r="G661" s="729">
        <f>SUM(G662:G662)</f>
        <v>0</v>
      </c>
      <c r="H661" s="729">
        <f>SUM(H662:H662)</f>
        <v>2000000</v>
      </c>
      <c r="I661" s="729">
        <f>SUM(I662:I662)</f>
        <v>0</v>
      </c>
      <c r="J661" s="720"/>
      <c r="K661" s="721"/>
      <c r="L661" s="729">
        <f>SUM(L662:L662)</f>
        <v>10000000</v>
      </c>
      <c r="M661" s="729">
        <f>SUM(M662:M662)</f>
        <v>10000000</v>
      </c>
      <c r="N661" s="729">
        <f>SUM(N662:N662)</f>
        <v>10000000</v>
      </c>
      <c r="O661" s="729">
        <f t="shared" si="31"/>
        <v>30000000</v>
      </c>
    </row>
    <row r="662" spans="1:15" x14ac:dyDescent="0.25">
      <c r="A662" s="315">
        <v>22020501</v>
      </c>
      <c r="B662" s="695">
        <v>70111</v>
      </c>
      <c r="C662" s="311"/>
      <c r="D662" s="311" t="s">
        <v>155</v>
      </c>
      <c r="E662" s="695">
        <v>50610801</v>
      </c>
      <c r="F662" s="316" t="s">
        <v>185</v>
      </c>
      <c r="G662" s="729"/>
      <c r="H662" s="729">
        <v>2000000</v>
      </c>
      <c r="I662" s="729"/>
      <c r="J662" s="720"/>
      <c r="K662" s="721"/>
      <c r="L662" s="729">
        <v>10000000</v>
      </c>
      <c r="M662" s="729">
        <v>10000000</v>
      </c>
      <c r="N662" s="729">
        <v>10000000</v>
      </c>
      <c r="O662" s="729">
        <f t="shared" si="31"/>
        <v>30000000</v>
      </c>
    </row>
    <row r="663" spans="1:15" x14ac:dyDescent="0.25">
      <c r="A663" s="310">
        <v>220206</v>
      </c>
      <c r="B663" s="695"/>
      <c r="C663" s="311"/>
      <c r="D663" s="311"/>
      <c r="E663" s="695"/>
      <c r="F663" s="314" t="s">
        <v>187</v>
      </c>
      <c r="G663" s="729">
        <f>SUM(G664:G664)</f>
        <v>0</v>
      </c>
      <c r="H663" s="729">
        <f>SUM(H664:H664)</f>
        <v>0</v>
      </c>
      <c r="I663" s="729"/>
      <c r="J663" s="720"/>
      <c r="K663" s="721"/>
      <c r="L663" s="729">
        <f>SUM(L664:L664)</f>
        <v>1000000</v>
      </c>
      <c r="M663" s="729">
        <f>SUM(M664:M664)</f>
        <v>1000000</v>
      </c>
      <c r="N663" s="729">
        <f>SUM(N664:N664)</f>
        <v>1000000</v>
      </c>
      <c r="O663" s="729">
        <f t="shared" si="31"/>
        <v>3000000</v>
      </c>
    </row>
    <row r="664" spans="1:15" x14ac:dyDescent="0.25">
      <c r="A664" s="315">
        <v>22020605</v>
      </c>
      <c r="B664" s="695">
        <v>70111</v>
      </c>
      <c r="C664" s="311"/>
      <c r="D664" s="311" t="s">
        <v>155</v>
      </c>
      <c r="E664" s="695">
        <v>50610801</v>
      </c>
      <c r="F664" s="316" t="s">
        <v>189</v>
      </c>
      <c r="G664" s="729"/>
      <c r="H664" s="729"/>
      <c r="I664" s="729"/>
      <c r="J664" s="720"/>
      <c r="K664" s="721"/>
      <c r="L664" s="729">
        <v>1000000</v>
      </c>
      <c r="M664" s="729">
        <v>1000000</v>
      </c>
      <c r="N664" s="729">
        <v>1000000</v>
      </c>
      <c r="O664" s="729">
        <f t="shared" si="31"/>
        <v>3000000</v>
      </c>
    </row>
    <row r="665" spans="1:15" x14ac:dyDescent="0.25">
      <c r="A665" s="310">
        <v>220208</v>
      </c>
      <c r="B665" s="695"/>
      <c r="C665" s="311"/>
      <c r="D665" s="311"/>
      <c r="E665" s="695"/>
      <c r="F665" s="314" t="s">
        <v>190</v>
      </c>
      <c r="G665" s="729">
        <f>SUM(G666:G666)</f>
        <v>0</v>
      </c>
      <c r="H665" s="729">
        <f>SUM(H666:H666)</f>
        <v>0</v>
      </c>
      <c r="I665" s="729">
        <f>SUM(I666:I666)</f>
        <v>0</v>
      </c>
      <c r="J665" s="720"/>
      <c r="K665" s="721"/>
      <c r="L665" s="729">
        <f>SUM(L666:L666)</f>
        <v>5000000</v>
      </c>
      <c r="M665" s="729">
        <f>SUM(M666:M666)</f>
        <v>5000000</v>
      </c>
      <c r="N665" s="729">
        <f>SUM(N666:N666)</f>
        <v>5000000</v>
      </c>
      <c r="O665" s="729">
        <f t="shared" si="31"/>
        <v>15000000</v>
      </c>
    </row>
    <row r="666" spans="1:15" x14ac:dyDescent="0.25">
      <c r="A666" s="315">
        <v>22020803</v>
      </c>
      <c r="B666" s="695">
        <v>70111</v>
      </c>
      <c r="C666" s="311"/>
      <c r="D666" s="311" t="s">
        <v>155</v>
      </c>
      <c r="E666" s="695">
        <v>50610801</v>
      </c>
      <c r="F666" s="316" t="s">
        <v>192</v>
      </c>
      <c r="G666" s="729"/>
      <c r="H666" s="729"/>
      <c r="I666" s="729"/>
      <c r="J666" s="720"/>
      <c r="K666" s="721"/>
      <c r="L666" s="729">
        <v>5000000</v>
      </c>
      <c r="M666" s="729">
        <v>5000000</v>
      </c>
      <c r="N666" s="729">
        <v>5000000</v>
      </c>
      <c r="O666" s="729">
        <f t="shared" si="31"/>
        <v>15000000</v>
      </c>
    </row>
    <row r="667" spans="1:15" x14ac:dyDescent="0.25">
      <c r="A667" s="310">
        <v>220210</v>
      </c>
      <c r="B667" s="695"/>
      <c r="C667" s="311"/>
      <c r="D667" s="311"/>
      <c r="E667" s="695"/>
      <c r="F667" s="314" t="s">
        <v>193</v>
      </c>
      <c r="G667" s="729">
        <f>SUM(G668:G671)</f>
        <v>0</v>
      </c>
      <c r="H667" s="729">
        <f>SUM(H668:H671)</f>
        <v>0</v>
      </c>
      <c r="I667" s="729">
        <f>SUM(I668:I671)</f>
        <v>0</v>
      </c>
      <c r="J667" s="720"/>
      <c r="K667" s="721"/>
      <c r="L667" s="729">
        <f>SUM(L668:L671)</f>
        <v>14000000</v>
      </c>
      <c r="M667" s="729">
        <f>SUM(M668:M671)</f>
        <v>14000000</v>
      </c>
      <c r="N667" s="729">
        <f>SUM(N668:N671)</f>
        <v>14000000</v>
      </c>
      <c r="O667" s="729">
        <f t="shared" si="31"/>
        <v>42000000</v>
      </c>
    </row>
    <row r="668" spans="1:15" x14ac:dyDescent="0.25">
      <c r="A668" s="315">
        <v>22021001</v>
      </c>
      <c r="B668" s="695">
        <v>70111</v>
      </c>
      <c r="C668" s="311"/>
      <c r="D668" s="311" t="s">
        <v>155</v>
      </c>
      <c r="E668" s="695">
        <v>50610801</v>
      </c>
      <c r="F668" s="316" t="s">
        <v>194</v>
      </c>
      <c r="G668" s="729"/>
      <c r="H668" s="729"/>
      <c r="I668" s="729"/>
      <c r="J668" s="720"/>
      <c r="K668" s="721"/>
      <c r="L668" s="729">
        <v>1000000</v>
      </c>
      <c r="M668" s="729">
        <v>1000000</v>
      </c>
      <c r="N668" s="729">
        <v>1000000</v>
      </c>
      <c r="O668" s="729">
        <f t="shared" si="31"/>
        <v>3000000</v>
      </c>
    </row>
    <row r="669" spans="1:15" x14ac:dyDescent="0.25">
      <c r="A669" s="315">
        <v>22021002</v>
      </c>
      <c r="B669" s="695">
        <v>70111</v>
      </c>
      <c r="C669" s="311"/>
      <c r="D669" s="311" t="s">
        <v>155</v>
      </c>
      <c r="E669" s="695">
        <v>50610801</v>
      </c>
      <c r="F669" s="316" t="s">
        <v>195</v>
      </c>
      <c r="G669" s="729"/>
      <c r="H669" s="729"/>
      <c r="I669" s="729"/>
      <c r="J669" s="720"/>
      <c r="K669" s="721"/>
      <c r="L669" s="729">
        <v>5000000</v>
      </c>
      <c r="M669" s="729">
        <v>5000000</v>
      </c>
      <c r="N669" s="729">
        <v>5000000</v>
      </c>
      <c r="O669" s="729">
        <f t="shared" si="31"/>
        <v>15000000</v>
      </c>
    </row>
    <row r="670" spans="1:15" x14ac:dyDescent="0.25">
      <c r="A670" s="315">
        <v>22021003</v>
      </c>
      <c r="B670" s="695">
        <v>70111</v>
      </c>
      <c r="C670" s="311"/>
      <c r="D670" s="311" t="s">
        <v>155</v>
      </c>
      <c r="E670" s="695">
        <v>50610801</v>
      </c>
      <c r="F670" s="316" t="s">
        <v>196</v>
      </c>
      <c r="G670" s="729"/>
      <c r="H670" s="729"/>
      <c r="I670" s="729"/>
      <c r="J670" s="720"/>
      <c r="K670" s="721"/>
      <c r="L670" s="729">
        <v>4000000</v>
      </c>
      <c r="M670" s="729">
        <v>4000000</v>
      </c>
      <c r="N670" s="729">
        <v>4000000</v>
      </c>
      <c r="O670" s="729">
        <f t="shared" si="31"/>
        <v>12000000</v>
      </c>
    </row>
    <row r="671" spans="1:15" x14ac:dyDescent="0.25">
      <c r="A671" s="315">
        <v>22021007</v>
      </c>
      <c r="B671" s="695">
        <v>70111</v>
      </c>
      <c r="C671" s="311"/>
      <c r="D671" s="311" t="s">
        <v>155</v>
      </c>
      <c r="E671" s="695">
        <v>50610801</v>
      </c>
      <c r="F671" s="316" t="s">
        <v>199</v>
      </c>
      <c r="G671" s="729"/>
      <c r="H671" s="729"/>
      <c r="I671" s="729"/>
      <c r="J671" s="720"/>
      <c r="K671" s="721"/>
      <c r="L671" s="729">
        <v>4000000</v>
      </c>
      <c r="M671" s="729">
        <v>4000000</v>
      </c>
      <c r="N671" s="729">
        <v>4000000</v>
      </c>
      <c r="O671" s="729">
        <f t="shared" si="31"/>
        <v>12000000</v>
      </c>
    </row>
    <row r="672" spans="1:15" x14ac:dyDescent="0.25">
      <c r="A672" s="315"/>
      <c r="B672" s="695"/>
      <c r="C672" s="311"/>
      <c r="D672" s="311"/>
      <c r="E672" s="695"/>
      <c r="F672" s="316"/>
      <c r="G672" s="729"/>
      <c r="H672" s="729"/>
      <c r="I672" s="729"/>
      <c r="J672" s="720"/>
      <c r="K672" s="721"/>
      <c r="L672" s="729"/>
      <c r="M672" s="729"/>
      <c r="N672" s="729"/>
      <c r="O672" s="729"/>
    </row>
    <row r="673" spans="1:15" x14ac:dyDescent="0.25">
      <c r="A673" s="310">
        <v>23</v>
      </c>
      <c r="B673" s="695"/>
      <c r="C673" s="311"/>
      <c r="D673" s="311"/>
      <c r="E673" s="695"/>
      <c r="F673" s="314" t="s">
        <v>203</v>
      </c>
      <c r="G673" s="729">
        <f>SUM(G674,G680,G685)</f>
        <v>0</v>
      </c>
      <c r="H673" s="729">
        <f>SUM(H674,H680,H685)</f>
        <v>10000000</v>
      </c>
      <c r="I673" s="729">
        <f>SUM(I674,I680,I685)</f>
        <v>8498000</v>
      </c>
      <c r="J673" s="720"/>
      <c r="K673" s="721"/>
      <c r="L673" s="729">
        <f>SUM(L674,L680,L685)</f>
        <v>400000000</v>
      </c>
      <c r="M673" s="729">
        <f>SUM(M674,M680,M685)</f>
        <v>200000000</v>
      </c>
      <c r="N673" s="729">
        <f>SUM(N674,N680,N685)</f>
        <v>200000000</v>
      </c>
      <c r="O673" s="729">
        <f t="shared" ref="O673:O689" si="32">SUM(L673:N673)</f>
        <v>800000000</v>
      </c>
    </row>
    <row r="674" spans="1:15" x14ac:dyDescent="0.25">
      <c r="A674" s="310">
        <v>2301</v>
      </c>
      <c r="B674" s="695"/>
      <c r="C674" s="311"/>
      <c r="D674" s="311"/>
      <c r="E674" s="695"/>
      <c r="F674" s="314" t="s">
        <v>204</v>
      </c>
      <c r="G674" s="729">
        <f>G675</f>
        <v>0</v>
      </c>
      <c r="H674" s="729">
        <f>H675</f>
        <v>0</v>
      </c>
      <c r="I674" s="729">
        <f>I675</f>
        <v>0</v>
      </c>
      <c r="J674" s="720"/>
      <c r="K674" s="721"/>
      <c r="L674" s="729">
        <f>L675</f>
        <v>150000000</v>
      </c>
      <c r="M674" s="729">
        <f>M675</f>
        <v>70000000</v>
      </c>
      <c r="N674" s="729">
        <f>N675</f>
        <v>70000000</v>
      </c>
      <c r="O674" s="729">
        <f t="shared" si="32"/>
        <v>290000000</v>
      </c>
    </row>
    <row r="675" spans="1:15" x14ac:dyDescent="0.25">
      <c r="A675" s="310">
        <v>230101</v>
      </c>
      <c r="B675" s="695"/>
      <c r="C675" s="311"/>
      <c r="D675" s="311"/>
      <c r="E675" s="695"/>
      <c r="F675" s="314" t="s">
        <v>205</v>
      </c>
      <c r="G675" s="729">
        <f>SUM(G676:G679)</f>
        <v>0</v>
      </c>
      <c r="H675" s="729">
        <f>SUM(H676:H679)</f>
        <v>0</v>
      </c>
      <c r="I675" s="729">
        <f>SUM(I676:I679)</f>
        <v>0</v>
      </c>
      <c r="J675" s="720"/>
      <c r="K675" s="721"/>
      <c r="L675" s="729">
        <f>SUM(L676:L679)</f>
        <v>150000000</v>
      </c>
      <c r="M675" s="729">
        <f>SUM(M676:M679)</f>
        <v>70000000</v>
      </c>
      <c r="N675" s="729">
        <f>SUM(N676:N679)</f>
        <v>70000000</v>
      </c>
      <c r="O675" s="729">
        <f t="shared" si="32"/>
        <v>290000000</v>
      </c>
    </row>
    <row r="676" spans="1:15" ht="26.25" x14ac:dyDescent="0.25">
      <c r="A676" s="315">
        <v>23010112</v>
      </c>
      <c r="B676" s="695">
        <v>70111</v>
      </c>
      <c r="C676" s="311"/>
      <c r="D676" s="311" t="s">
        <v>206</v>
      </c>
      <c r="E676" s="695">
        <v>50610801</v>
      </c>
      <c r="F676" s="316" t="s">
        <v>739</v>
      </c>
      <c r="G676" s="729"/>
      <c r="H676" s="729"/>
      <c r="I676" s="729"/>
      <c r="J676" s="720"/>
      <c r="K676" s="721"/>
      <c r="L676" s="729">
        <v>40000000</v>
      </c>
      <c r="M676" s="729">
        <v>30000000</v>
      </c>
      <c r="N676" s="729">
        <v>30000000</v>
      </c>
      <c r="O676" s="729">
        <f t="shared" si="32"/>
        <v>100000000</v>
      </c>
    </row>
    <row r="677" spans="1:15" x14ac:dyDescent="0.25">
      <c r="A677" s="315">
        <v>23010113</v>
      </c>
      <c r="B677" s="695">
        <v>70111</v>
      </c>
      <c r="C677" s="311"/>
      <c r="D677" s="311" t="s">
        <v>206</v>
      </c>
      <c r="E677" s="695">
        <v>50610801</v>
      </c>
      <c r="F677" s="316" t="s">
        <v>740</v>
      </c>
      <c r="G677" s="729"/>
      <c r="H677" s="729"/>
      <c r="I677" s="729"/>
      <c r="J677" s="720"/>
      <c r="K677" s="721"/>
      <c r="L677" s="729">
        <v>40000000</v>
      </c>
      <c r="M677" s="729">
        <v>10000000</v>
      </c>
      <c r="N677" s="729">
        <v>10000000</v>
      </c>
      <c r="O677" s="729">
        <f t="shared" si="32"/>
        <v>60000000</v>
      </c>
    </row>
    <row r="678" spans="1:15" x14ac:dyDescent="0.25">
      <c r="A678" s="315">
        <v>23010114</v>
      </c>
      <c r="B678" s="695">
        <v>70111</v>
      </c>
      <c r="C678" s="311"/>
      <c r="D678" s="311" t="s">
        <v>206</v>
      </c>
      <c r="E678" s="695">
        <v>50610801</v>
      </c>
      <c r="F678" s="316" t="s">
        <v>741</v>
      </c>
      <c r="G678" s="729"/>
      <c r="H678" s="729"/>
      <c r="I678" s="729"/>
      <c r="J678" s="720"/>
      <c r="K678" s="721"/>
      <c r="L678" s="729">
        <v>30000000</v>
      </c>
      <c r="M678" s="729">
        <v>20000000</v>
      </c>
      <c r="N678" s="729">
        <v>20000000</v>
      </c>
      <c r="O678" s="729">
        <f t="shared" si="32"/>
        <v>70000000</v>
      </c>
    </row>
    <row r="679" spans="1:15" ht="26.25" x14ac:dyDescent="0.25">
      <c r="A679" s="315">
        <v>23010115</v>
      </c>
      <c r="B679" s="695">
        <v>70111</v>
      </c>
      <c r="C679" s="311"/>
      <c r="D679" s="311" t="s">
        <v>206</v>
      </c>
      <c r="E679" s="695">
        <v>50610801</v>
      </c>
      <c r="F679" s="316" t="s">
        <v>742</v>
      </c>
      <c r="G679" s="729"/>
      <c r="H679" s="729"/>
      <c r="I679" s="729"/>
      <c r="J679" s="720"/>
      <c r="K679" s="721"/>
      <c r="L679" s="729">
        <v>40000000</v>
      </c>
      <c r="M679" s="729">
        <v>10000000</v>
      </c>
      <c r="N679" s="729">
        <v>10000000</v>
      </c>
      <c r="O679" s="729">
        <f t="shared" si="32"/>
        <v>60000000</v>
      </c>
    </row>
    <row r="680" spans="1:15" x14ac:dyDescent="0.25">
      <c r="A680" s="310">
        <v>2303</v>
      </c>
      <c r="B680" s="695"/>
      <c r="C680" s="311"/>
      <c r="D680" s="311"/>
      <c r="E680" s="695"/>
      <c r="F680" s="314" t="s">
        <v>212</v>
      </c>
      <c r="G680" s="729">
        <f>G681</f>
        <v>0</v>
      </c>
      <c r="H680" s="729">
        <f>H681</f>
        <v>0</v>
      </c>
      <c r="I680" s="729">
        <f>I681</f>
        <v>0</v>
      </c>
      <c r="J680" s="720"/>
      <c r="K680" s="721"/>
      <c r="L680" s="729">
        <f>L681</f>
        <v>70000000</v>
      </c>
      <c r="M680" s="729">
        <f>M681</f>
        <v>40000000</v>
      </c>
      <c r="N680" s="729">
        <f>N681</f>
        <v>40000000</v>
      </c>
      <c r="O680" s="729">
        <f t="shared" si="32"/>
        <v>150000000</v>
      </c>
    </row>
    <row r="681" spans="1:15" ht="26.25" x14ac:dyDescent="0.25">
      <c r="A681" s="310">
        <v>230301</v>
      </c>
      <c r="B681" s="695"/>
      <c r="C681" s="311"/>
      <c r="D681" s="311"/>
      <c r="E681" s="695"/>
      <c r="F681" s="314" t="s">
        <v>213</v>
      </c>
      <c r="G681" s="729">
        <f>SUM(G682:G684)</f>
        <v>0</v>
      </c>
      <c r="H681" s="729">
        <f>SUM(H682:H684)</f>
        <v>0</v>
      </c>
      <c r="I681" s="729">
        <f>SUM(I682:I684)</f>
        <v>0</v>
      </c>
      <c r="J681" s="720"/>
      <c r="K681" s="721"/>
      <c r="L681" s="729">
        <f>SUM(L682:L684)</f>
        <v>70000000</v>
      </c>
      <c r="M681" s="729">
        <f>SUM(M682:M684)</f>
        <v>40000000</v>
      </c>
      <c r="N681" s="729">
        <f>SUM(N682:N684)</f>
        <v>40000000</v>
      </c>
      <c r="O681" s="729">
        <f t="shared" si="32"/>
        <v>150000000</v>
      </c>
    </row>
    <row r="682" spans="1:15" x14ac:dyDescent="0.25">
      <c r="A682" s="315">
        <v>23030102</v>
      </c>
      <c r="B682" s="695">
        <v>70111</v>
      </c>
      <c r="C682" s="311"/>
      <c r="D682" s="311" t="s">
        <v>206</v>
      </c>
      <c r="E682" s="695">
        <v>50610801</v>
      </c>
      <c r="F682" s="318" t="s">
        <v>752</v>
      </c>
      <c r="G682" s="730"/>
      <c r="H682" s="730"/>
      <c r="I682" s="730"/>
      <c r="J682" s="723"/>
      <c r="K682" s="724"/>
      <c r="L682" s="730">
        <v>10000000</v>
      </c>
      <c r="M682" s="730">
        <v>5000000</v>
      </c>
      <c r="N682" s="730">
        <v>5000000</v>
      </c>
      <c r="O682" s="729">
        <f t="shared" si="32"/>
        <v>20000000</v>
      </c>
    </row>
    <row r="683" spans="1:15" ht="26.25" x14ac:dyDescent="0.25">
      <c r="A683" s="315">
        <v>23030104</v>
      </c>
      <c r="B683" s="695">
        <v>70111</v>
      </c>
      <c r="C683" s="311"/>
      <c r="D683" s="311" t="s">
        <v>206</v>
      </c>
      <c r="E683" s="695">
        <v>50610801</v>
      </c>
      <c r="F683" s="318" t="s">
        <v>1018</v>
      </c>
      <c r="G683" s="730"/>
      <c r="H683" s="730"/>
      <c r="I683" s="730"/>
      <c r="J683" s="723"/>
      <c r="K683" s="724"/>
      <c r="L683" s="730">
        <v>10000000</v>
      </c>
      <c r="M683" s="730">
        <v>5000000</v>
      </c>
      <c r="N683" s="730">
        <v>5000000</v>
      </c>
      <c r="O683" s="729">
        <f t="shared" si="32"/>
        <v>20000000</v>
      </c>
    </row>
    <row r="684" spans="1:15" ht="26.25" x14ac:dyDescent="0.25">
      <c r="A684" s="315">
        <v>23030121</v>
      </c>
      <c r="B684" s="695">
        <v>70111</v>
      </c>
      <c r="C684" s="311"/>
      <c r="D684" s="311" t="s">
        <v>206</v>
      </c>
      <c r="E684" s="695">
        <v>50610801</v>
      </c>
      <c r="F684" s="318" t="s">
        <v>753</v>
      </c>
      <c r="G684" s="730"/>
      <c r="H684" s="730"/>
      <c r="I684" s="730"/>
      <c r="J684" s="723"/>
      <c r="K684" s="724"/>
      <c r="L684" s="730">
        <v>50000000</v>
      </c>
      <c r="M684" s="730">
        <v>30000000</v>
      </c>
      <c r="N684" s="730">
        <v>30000000</v>
      </c>
      <c r="O684" s="729">
        <f t="shared" si="32"/>
        <v>110000000</v>
      </c>
    </row>
    <row r="685" spans="1:15" x14ac:dyDescent="0.25">
      <c r="A685" s="310">
        <v>2305</v>
      </c>
      <c r="B685" s="695"/>
      <c r="C685" s="311"/>
      <c r="D685" s="311"/>
      <c r="E685" s="695"/>
      <c r="F685" s="314" t="s">
        <v>215</v>
      </c>
      <c r="G685" s="729">
        <f>G686</f>
        <v>0</v>
      </c>
      <c r="H685" s="729">
        <f>H686</f>
        <v>10000000</v>
      </c>
      <c r="I685" s="729">
        <f>I686</f>
        <v>8498000</v>
      </c>
      <c r="J685" s="720"/>
      <c r="K685" s="721"/>
      <c r="L685" s="729">
        <f>L686</f>
        <v>180000000</v>
      </c>
      <c r="M685" s="729">
        <f>M686</f>
        <v>90000000</v>
      </c>
      <c r="N685" s="729">
        <f>N686</f>
        <v>90000000</v>
      </c>
      <c r="O685" s="729">
        <f t="shared" si="32"/>
        <v>360000000</v>
      </c>
    </row>
    <row r="686" spans="1:15" x14ac:dyDescent="0.25">
      <c r="A686" s="310">
        <v>230501</v>
      </c>
      <c r="B686" s="695"/>
      <c r="C686" s="311"/>
      <c r="D686" s="311"/>
      <c r="E686" s="695"/>
      <c r="F686" s="314" t="s">
        <v>216</v>
      </c>
      <c r="G686" s="729">
        <f>SUM(G687:G689)</f>
        <v>0</v>
      </c>
      <c r="H686" s="729">
        <f>SUM(H687:H689)</f>
        <v>10000000</v>
      </c>
      <c r="I686" s="729">
        <f>SUM(I687:I689)</f>
        <v>8498000</v>
      </c>
      <c r="J686" s="720"/>
      <c r="K686" s="721"/>
      <c r="L686" s="729">
        <f>SUM(L687:L689)</f>
        <v>180000000</v>
      </c>
      <c r="M686" s="729">
        <f>SUM(M687:M689)</f>
        <v>90000000</v>
      </c>
      <c r="N686" s="729">
        <f>SUM(N687:N689)</f>
        <v>90000000</v>
      </c>
      <c r="O686" s="729">
        <f t="shared" si="32"/>
        <v>360000000</v>
      </c>
    </row>
    <row r="687" spans="1:15" x14ac:dyDescent="0.25">
      <c r="A687" s="315">
        <v>23050101</v>
      </c>
      <c r="B687" s="695">
        <v>70111</v>
      </c>
      <c r="C687" s="311"/>
      <c r="D687" s="311" t="s">
        <v>206</v>
      </c>
      <c r="E687" s="695">
        <v>50610801</v>
      </c>
      <c r="F687" s="316" t="s">
        <v>217</v>
      </c>
      <c r="G687" s="811"/>
      <c r="H687" s="811"/>
      <c r="I687" s="811"/>
      <c r="J687" s="812"/>
      <c r="K687" s="813"/>
      <c r="L687" s="811">
        <v>100000000</v>
      </c>
      <c r="M687" s="811">
        <v>50000000</v>
      </c>
      <c r="N687" s="811">
        <v>50000000</v>
      </c>
      <c r="O687" s="729">
        <f t="shared" si="32"/>
        <v>200000000</v>
      </c>
    </row>
    <row r="688" spans="1:15" x14ac:dyDescent="0.25">
      <c r="A688" s="315">
        <v>23050102</v>
      </c>
      <c r="B688" s="695">
        <v>70111</v>
      </c>
      <c r="C688" s="311"/>
      <c r="D688" s="311" t="s">
        <v>206</v>
      </c>
      <c r="E688" s="695">
        <v>50610801</v>
      </c>
      <c r="F688" s="316" t="s">
        <v>755</v>
      </c>
      <c r="G688" s="811"/>
      <c r="H688" s="811">
        <v>10000000</v>
      </c>
      <c r="I688" s="811">
        <v>8498000</v>
      </c>
      <c r="J688" s="812"/>
      <c r="K688" s="813"/>
      <c r="L688" s="811">
        <v>40000000</v>
      </c>
      <c r="M688" s="811">
        <v>20000000</v>
      </c>
      <c r="N688" s="811">
        <v>20000000</v>
      </c>
      <c r="O688" s="729">
        <f t="shared" si="32"/>
        <v>80000000</v>
      </c>
    </row>
    <row r="689" spans="1:15" x14ac:dyDescent="0.25">
      <c r="A689" s="315">
        <v>23050103</v>
      </c>
      <c r="B689" s="695">
        <v>70111</v>
      </c>
      <c r="C689" s="311"/>
      <c r="D689" s="311" t="s">
        <v>206</v>
      </c>
      <c r="E689" s="695">
        <v>50610801</v>
      </c>
      <c r="F689" s="316" t="s">
        <v>218</v>
      </c>
      <c r="G689" s="811"/>
      <c r="H689" s="811"/>
      <c r="I689" s="811"/>
      <c r="J689" s="812"/>
      <c r="K689" s="813"/>
      <c r="L689" s="811">
        <v>40000000</v>
      </c>
      <c r="M689" s="811">
        <v>20000000</v>
      </c>
      <c r="N689" s="811">
        <v>20000000</v>
      </c>
      <c r="O689" s="729">
        <f t="shared" si="32"/>
        <v>80000000</v>
      </c>
    </row>
    <row r="690" spans="1:15" x14ac:dyDescent="0.25">
      <c r="A690" s="315"/>
      <c r="B690" s="315"/>
      <c r="C690" s="315"/>
      <c r="D690" s="315"/>
      <c r="E690" s="315"/>
      <c r="F690" s="310" t="s">
        <v>582</v>
      </c>
      <c r="G690" s="315"/>
      <c r="H690" s="315"/>
      <c r="I690" s="733"/>
      <c r="J690" s="739"/>
      <c r="K690" s="740"/>
      <c r="L690" s="315"/>
      <c r="M690" s="315"/>
      <c r="N690" s="315"/>
      <c r="O690" s="315"/>
    </row>
    <row r="691" spans="1:15" x14ac:dyDescent="0.25">
      <c r="A691" s="310"/>
      <c r="B691" s="310"/>
      <c r="C691" s="310"/>
      <c r="D691" s="310"/>
      <c r="E691" s="310"/>
      <c r="F691" s="709"/>
      <c r="G691" s="319"/>
      <c r="H691" s="314"/>
      <c r="I691" s="757"/>
      <c r="J691" s="814"/>
      <c r="K691" s="815"/>
      <c r="L691" s="319"/>
      <c r="M691" s="319"/>
      <c r="N691" s="319"/>
      <c r="O691" s="319"/>
    </row>
    <row r="692" spans="1:15" x14ac:dyDescent="0.25">
      <c r="A692" s="310"/>
      <c r="B692" s="310"/>
      <c r="C692" s="310"/>
      <c r="D692" s="310"/>
      <c r="E692" s="310"/>
      <c r="F692" s="709" t="s">
        <v>583</v>
      </c>
      <c r="G692" s="734">
        <f>G638</f>
        <v>0</v>
      </c>
      <c r="H692" s="734">
        <f>H638</f>
        <v>0</v>
      </c>
      <c r="I692" s="734">
        <f>I638</f>
        <v>0</v>
      </c>
      <c r="J692" s="737"/>
      <c r="K692" s="738"/>
      <c r="L692" s="734">
        <f>L638</f>
        <v>33330484</v>
      </c>
      <c r="M692" s="734">
        <f>M638</f>
        <v>33330484</v>
      </c>
      <c r="N692" s="734">
        <f>N638</f>
        <v>33330484</v>
      </c>
      <c r="O692" s="734">
        <f>SUM(L692:N692)</f>
        <v>99991452</v>
      </c>
    </row>
    <row r="693" spans="1:15" x14ac:dyDescent="0.25">
      <c r="A693" s="310"/>
      <c r="B693" s="310"/>
      <c r="C693" s="310"/>
      <c r="D693" s="310"/>
      <c r="E693" s="310"/>
      <c r="F693" s="709" t="s">
        <v>584</v>
      </c>
      <c r="G693" s="734">
        <f>G645</f>
        <v>9000000</v>
      </c>
      <c r="H693" s="734">
        <f>H645</f>
        <v>20000000</v>
      </c>
      <c r="I693" s="734">
        <f>I645</f>
        <v>0</v>
      </c>
      <c r="J693" s="737"/>
      <c r="K693" s="738"/>
      <c r="L693" s="734">
        <f>L645</f>
        <v>150000000</v>
      </c>
      <c r="M693" s="734">
        <f>M645</f>
        <v>150000000</v>
      </c>
      <c r="N693" s="734">
        <f>N645</f>
        <v>150000000</v>
      </c>
      <c r="O693" s="734">
        <f>SUM(L693:N693)</f>
        <v>450000000</v>
      </c>
    </row>
    <row r="694" spans="1:15" x14ac:dyDescent="0.25">
      <c r="A694" s="310"/>
      <c r="B694" s="310"/>
      <c r="C694" s="310"/>
      <c r="D694" s="310"/>
      <c r="E694" s="310"/>
      <c r="F694" s="709" t="s">
        <v>203</v>
      </c>
      <c r="G694" s="734">
        <f>G673</f>
        <v>0</v>
      </c>
      <c r="H694" s="734">
        <f>H673</f>
        <v>10000000</v>
      </c>
      <c r="I694" s="734">
        <f>I673</f>
        <v>8498000</v>
      </c>
      <c r="J694" s="737"/>
      <c r="K694" s="738"/>
      <c r="L694" s="734">
        <f>L673</f>
        <v>400000000</v>
      </c>
      <c r="M694" s="734">
        <f>M673</f>
        <v>200000000</v>
      </c>
      <c r="N694" s="734">
        <f>N673</f>
        <v>200000000</v>
      </c>
      <c r="O694" s="734">
        <f>SUM(L694:N694)</f>
        <v>800000000</v>
      </c>
    </row>
    <row r="695" spans="1:15" x14ac:dyDescent="0.25">
      <c r="A695" s="310"/>
      <c r="B695" s="310"/>
      <c r="C695" s="310"/>
      <c r="D695" s="310"/>
      <c r="E695" s="310"/>
      <c r="F695" s="709"/>
      <c r="G695" s="734"/>
      <c r="H695" s="734"/>
      <c r="I695" s="734"/>
      <c r="J695" s="737"/>
      <c r="K695" s="738"/>
      <c r="L695" s="734"/>
      <c r="M695" s="734"/>
      <c r="N695" s="734"/>
      <c r="O695" s="734">
        <f>SUM(L695:N695)</f>
        <v>0</v>
      </c>
    </row>
    <row r="696" spans="1:15" x14ac:dyDescent="0.25">
      <c r="A696" s="310"/>
      <c r="B696" s="310"/>
      <c r="C696" s="310"/>
      <c r="D696" s="310"/>
      <c r="E696" s="310"/>
      <c r="F696" s="709" t="s">
        <v>130</v>
      </c>
      <c r="G696" s="734">
        <f>SUM(G692:G694)</f>
        <v>9000000</v>
      </c>
      <c r="H696" s="734">
        <f>SUM(H692:H694)</f>
        <v>30000000</v>
      </c>
      <c r="I696" s="734">
        <f>SUM(I692:I694)</f>
        <v>8498000</v>
      </c>
      <c r="J696" s="737"/>
      <c r="K696" s="738"/>
      <c r="L696" s="734">
        <f>SUM(L692:L694)</f>
        <v>583330484</v>
      </c>
      <c r="M696" s="734">
        <f>SUM(M692:M694)</f>
        <v>383330484</v>
      </c>
      <c r="N696" s="734">
        <f>SUM(N692:N694)</f>
        <v>383330484</v>
      </c>
      <c r="O696" s="734">
        <f>SUM(L696:N696)</f>
        <v>1349991452</v>
      </c>
    </row>
    <row r="699" spans="1:15" x14ac:dyDescent="0.25">
      <c r="A699" s="1283" t="s">
        <v>133</v>
      </c>
      <c r="B699" s="1283"/>
      <c r="C699" s="1283"/>
      <c r="D699" s="1283"/>
      <c r="E699" s="1283"/>
      <c r="F699" s="1283"/>
      <c r="G699" s="1283"/>
      <c r="H699" s="1283"/>
      <c r="I699" s="1283"/>
      <c r="J699" s="1283"/>
      <c r="K699" s="1283"/>
      <c r="L699" s="1283"/>
      <c r="M699" s="1283"/>
      <c r="N699" s="1283"/>
      <c r="O699" s="1283"/>
    </row>
    <row r="700" spans="1:15" x14ac:dyDescent="0.25">
      <c r="A700" s="1280" t="s">
        <v>1806</v>
      </c>
      <c r="B700" s="1280"/>
      <c r="C700" s="1280"/>
      <c r="D700" s="1280"/>
      <c r="E700" s="1280"/>
      <c r="F700" s="1280"/>
      <c r="G700" s="1280"/>
      <c r="H700" s="1280"/>
      <c r="I700" s="1280"/>
      <c r="J700" s="1280"/>
      <c r="K700" s="1280"/>
      <c r="L700" s="1280"/>
      <c r="M700" s="1280"/>
      <c r="N700" s="1280"/>
      <c r="O700" s="1280"/>
    </row>
    <row r="701" spans="1:15" ht="51.75" x14ac:dyDescent="0.25">
      <c r="A701" s="307" t="s">
        <v>135</v>
      </c>
      <c r="B701" s="307" t="s">
        <v>136</v>
      </c>
      <c r="C701" s="307" t="s">
        <v>137</v>
      </c>
      <c r="D701" s="307" t="s">
        <v>138</v>
      </c>
      <c r="E701" s="307" t="s">
        <v>139</v>
      </c>
      <c r="F701" s="308" t="s">
        <v>140</v>
      </c>
      <c r="G701" s="307" t="s">
        <v>141</v>
      </c>
      <c r="H701" s="307" t="s">
        <v>142</v>
      </c>
      <c r="I701" s="307" t="s">
        <v>143</v>
      </c>
      <c r="J701" s="717" t="s">
        <v>1350</v>
      </c>
      <c r="K701" s="718" t="s">
        <v>1348</v>
      </c>
      <c r="L701" s="307" t="s">
        <v>144</v>
      </c>
      <c r="M701" s="307" t="s">
        <v>145</v>
      </c>
      <c r="N701" s="307" t="s">
        <v>146</v>
      </c>
      <c r="O701" s="307" t="s">
        <v>147</v>
      </c>
    </row>
    <row r="702" spans="1:15" x14ac:dyDescent="0.25">
      <c r="A702" s="315"/>
      <c r="B702" s="710"/>
      <c r="C702" s="710"/>
      <c r="D702" s="711"/>
      <c r="E702" s="710"/>
      <c r="F702" s="318"/>
      <c r="G702" s="729"/>
      <c r="H702" s="729"/>
      <c r="I702" s="729"/>
      <c r="J702" s="729"/>
      <c r="K702" s="729"/>
      <c r="L702" s="700"/>
      <c r="M702" s="700"/>
      <c r="N702" s="700"/>
      <c r="O702" s="700"/>
    </row>
    <row r="703" spans="1:15" x14ac:dyDescent="0.25">
      <c r="A703" s="310">
        <v>2</v>
      </c>
      <c r="B703" s="695"/>
      <c r="C703" s="311"/>
      <c r="D703" s="311"/>
      <c r="E703" s="695"/>
      <c r="F703" s="307" t="s">
        <v>153</v>
      </c>
      <c r="G703" s="729">
        <f>SUM(G704,G711)</f>
        <v>0</v>
      </c>
      <c r="H703" s="729">
        <f>SUM(H704,H711)</f>
        <v>10000000</v>
      </c>
      <c r="I703" s="729">
        <f>SUM(I704,I711)</f>
        <v>1384500</v>
      </c>
      <c r="J703" s="720"/>
      <c r="K703" s="721"/>
      <c r="L703" s="729">
        <f>SUM(L704,L711)</f>
        <v>56151095.840000004</v>
      </c>
      <c r="M703" s="729">
        <f>SUM(M704,M711)</f>
        <v>56151095.840000004</v>
      </c>
      <c r="N703" s="729">
        <f>SUM(N704,N711)</f>
        <v>56151095.840000004</v>
      </c>
      <c r="O703" s="729">
        <f t="shared" ref="O703:O712" si="33">SUM(L703:N703)</f>
        <v>168453287.52000001</v>
      </c>
    </row>
    <row r="704" spans="1:15" x14ac:dyDescent="0.25">
      <c r="A704" s="310">
        <v>21</v>
      </c>
      <c r="B704" s="695"/>
      <c r="C704" s="311"/>
      <c r="D704" s="311"/>
      <c r="E704" s="695"/>
      <c r="F704" s="314" t="s">
        <v>154</v>
      </c>
      <c r="G704" s="729">
        <f>SUM(G705,G707)</f>
        <v>0</v>
      </c>
      <c r="H704" s="729">
        <f>SUM(H705,H707)</f>
        <v>0</v>
      </c>
      <c r="I704" s="729">
        <f>SUM(I705,I707)</f>
        <v>0</v>
      </c>
      <c r="J704" s="720"/>
      <c r="K704" s="721"/>
      <c r="L704" s="729">
        <f>SUM(L705,L707)</f>
        <v>46151095.840000004</v>
      </c>
      <c r="M704" s="729">
        <f>SUM(M705,M707)</f>
        <v>46151095.840000004</v>
      </c>
      <c r="N704" s="729">
        <f>SUM(N705,N707)</f>
        <v>46151095.840000004</v>
      </c>
      <c r="O704" s="729">
        <f t="shared" si="33"/>
        <v>138453287.52000001</v>
      </c>
    </row>
    <row r="705" spans="1:15" x14ac:dyDescent="0.25">
      <c r="A705" s="315">
        <v>21010101</v>
      </c>
      <c r="B705" s="695"/>
      <c r="C705" s="311"/>
      <c r="D705" s="311" t="s">
        <v>155</v>
      </c>
      <c r="E705" s="695"/>
      <c r="F705" s="316" t="s">
        <v>156</v>
      </c>
      <c r="G705" s="730"/>
      <c r="H705" s="730"/>
      <c r="I705" s="730"/>
      <c r="J705" s="723"/>
      <c r="K705" s="724"/>
      <c r="L705" s="730">
        <v>37171858.840000004</v>
      </c>
      <c r="M705" s="730">
        <v>37171858.840000004</v>
      </c>
      <c r="N705" s="730">
        <v>37171858.840000004</v>
      </c>
      <c r="O705" s="729">
        <f t="shared" si="33"/>
        <v>111515576.52000001</v>
      </c>
    </row>
    <row r="706" spans="1:15" x14ac:dyDescent="0.25">
      <c r="A706" s="315">
        <v>21010102</v>
      </c>
      <c r="B706" s="695"/>
      <c r="C706" s="311"/>
      <c r="D706" s="311" t="s">
        <v>155</v>
      </c>
      <c r="E706" s="695"/>
      <c r="F706" s="316" t="s">
        <v>157</v>
      </c>
      <c r="G706" s="730">
        <f t="shared" ref="G706:I707" si="34">SUM(G707)</f>
        <v>0</v>
      </c>
      <c r="H706" s="730">
        <f t="shared" si="34"/>
        <v>0</v>
      </c>
      <c r="I706" s="730">
        <f t="shared" si="34"/>
        <v>0</v>
      </c>
      <c r="J706" s="723"/>
      <c r="K706" s="724"/>
      <c r="L706" s="730"/>
      <c r="M706" s="730"/>
      <c r="N706" s="730"/>
      <c r="O706" s="729">
        <f t="shared" si="33"/>
        <v>0</v>
      </c>
    </row>
    <row r="707" spans="1:15" ht="26.25" x14ac:dyDescent="0.25">
      <c r="A707" s="310">
        <v>2102</v>
      </c>
      <c r="B707" s="695"/>
      <c r="C707" s="311"/>
      <c r="D707" s="311"/>
      <c r="E707" s="695"/>
      <c r="F707" s="314" t="s">
        <v>158</v>
      </c>
      <c r="G707" s="729">
        <f t="shared" si="34"/>
        <v>0</v>
      </c>
      <c r="H707" s="729">
        <f t="shared" si="34"/>
        <v>0</v>
      </c>
      <c r="I707" s="729">
        <f t="shared" si="34"/>
        <v>0</v>
      </c>
      <c r="J707" s="720"/>
      <c r="K707" s="721"/>
      <c r="L707" s="729">
        <f>SUM(L708)</f>
        <v>8979237</v>
      </c>
      <c r="M707" s="729">
        <f>SUM(M708)</f>
        <v>8979237</v>
      </c>
      <c r="N707" s="729">
        <f>SUM(N708)</f>
        <v>8979237</v>
      </c>
      <c r="O707" s="729">
        <f t="shared" si="33"/>
        <v>26937711</v>
      </c>
    </row>
    <row r="708" spans="1:15" x14ac:dyDescent="0.25">
      <c r="A708" s="310">
        <v>210201</v>
      </c>
      <c r="B708" s="695"/>
      <c r="C708" s="311"/>
      <c r="D708" s="311"/>
      <c r="E708" s="695"/>
      <c r="F708" s="314" t="s">
        <v>159</v>
      </c>
      <c r="G708" s="729">
        <f>SUM(G709:G710)</f>
        <v>0</v>
      </c>
      <c r="H708" s="729">
        <f>SUM(H709:H710)</f>
        <v>0</v>
      </c>
      <c r="I708" s="729">
        <f>SUM(I709:I710)</f>
        <v>0</v>
      </c>
      <c r="J708" s="720"/>
      <c r="K708" s="721"/>
      <c r="L708" s="729">
        <f>SUM(L709:L710)</f>
        <v>8979237</v>
      </c>
      <c r="M708" s="729">
        <f>SUM(M709:M710)</f>
        <v>8979237</v>
      </c>
      <c r="N708" s="729">
        <f>SUM(N709:N710)</f>
        <v>8979237</v>
      </c>
      <c r="O708" s="729">
        <f t="shared" si="33"/>
        <v>26937711</v>
      </c>
    </row>
    <row r="709" spans="1:15" x14ac:dyDescent="0.25">
      <c r="A709" s="315">
        <v>21020101</v>
      </c>
      <c r="B709" s="695"/>
      <c r="C709" s="311"/>
      <c r="D709" s="311" t="s">
        <v>155</v>
      </c>
      <c r="E709" s="695"/>
      <c r="F709" s="316" t="s">
        <v>160</v>
      </c>
      <c r="G709" s="730"/>
      <c r="H709" s="730"/>
      <c r="I709" s="730"/>
      <c r="J709" s="723"/>
      <c r="K709" s="724"/>
      <c r="L709" s="730">
        <v>1064361</v>
      </c>
      <c r="M709" s="730">
        <v>1064361</v>
      </c>
      <c r="N709" s="730">
        <v>1064361</v>
      </c>
      <c r="O709" s="729">
        <f t="shared" si="33"/>
        <v>3193083</v>
      </c>
    </row>
    <row r="710" spans="1:15" x14ac:dyDescent="0.25">
      <c r="A710" s="315">
        <v>21020102</v>
      </c>
      <c r="B710" s="695"/>
      <c r="C710" s="311"/>
      <c r="D710" s="311" t="s">
        <v>155</v>
      </c>
      <c r="E710" s="695"/>
      <c r="F710" s="316" t="s">
        <v>161</v>
      </c>
      <c r="G710" s="730"/>
      <c r="H710" s="730"/>
      <c r="I710" s="730"/>
      <c r="J710" s="723"/>
      <c r="K710" s="724"/>
      <c r="L710" s="730">
        <v>7914876</v>
      </c>
      <c r="M710" s="730">
        <v>7914876</v>
      </c>
      <c r="N710" s="730">
        <v>7914876</v>
      </c>
      <c r="O710" s="729">
        <f t="shared" si="33"/>
        <v>23744628</v>
      </c>
    </row>
    <row r="711" spans="1:15" x14ac:dyDescent="0.25">
      <c r="A711" s="310">
        <v>2202</v>
      </c>
      <c r="B711" s="695"/>
      <c r="C711" s="311"/>
      <c r="D711" s="311"/>
      <c r="E711" s="695"/>
      <c r="F711" s="314" t="s">
        <v>162</v>
      </c>
      <c r="G711" s="729">
        <f>G712+G715+G717+G720+G722</f>
        <v>0</v>
      </c>
      <c r="H711" s="729">
        <f>H712+H715+H717+H720+H722</f>
        <v>10000000</v>
      </c>
      <c r="I711" s="729">
        <f>I712+I715+I717+I720+I722</f>
        <v>1384500</v>
      </c>
      <c r="J711" s="720"/>
      <c r="K711" s="721"/>
      <c r="L711" s="729">
        <f>L712+L715+L717+L720+L722</f>
        <v>10000000</v>
      </c>
      <c r="M711" s="729">
        <f>M712+M715+M717+M720+M722</f>
        <v>10000000</v>
      </c>
      <c r="N711" s="729">
        <f>N712+N715+N717+N720+N722</f>
        <v>10000000</v>
      </c>
      <c r="O711" s="729">
        <f t="shared" si="33"/>
        <v>30000000</v>
      </c>
    </row>
    <row r="712" spans="1:15" x14ac:dyDescent="0.25">
      <c r="A712" s="310">
        <v>220201</v>
      </c>
      <c r="B712" s="695"/>
      <c r="C712" s="311"/>
      <c r="D712" s="311"/>
      <c r="E712" s="695"/>
      <c r="F712" s="314" t="s">
        <v>163</v>
      </c>
      <c r="G712" s="729"/>
      <c r="H712" s="729">
        <f>SUM(H713:H714)</f>
        <v>4500000</v>
      </c>
      <c r="I712" s="729">
        <f>SUM(I713:I714)</f>
        <v>384500</v>
      </c>
      <c r="J712" s="720"/>
      <c r="K712" s="721"/>
      <c r="L712" s="729">
        <f>SUM(L713:L714)</f>
        <v>2700000</v>
      </c>
      <c r="M712" s="729">
        <f>SUM(M713:M714)</f>
        <v>2700000</v>
      </c>
      <c r="N712" s="729">
        <f>SUM(N713:N714)</f>
        <v>2700000</v>
      </c>
      <c r="O712" s="729">
        <f t="shared" si="33"/>
        <v>8100000</v>
      </c>
    </row>
    <row r="713" spans="1:15" x14ac:dyDescent="0.25">
      <c r="A713" s="315">
        <v>22020101</v>
      </c>
      <c r="B713" s="695"/>
      <c r="C713" s="311"/>
      <c r="D713" s="311" t="s">
        <v>155</v>
      </c>
      <c r="E713" s="695"/>
      <c r="F713" s="316" t="s">
        <v>164</v>
      </c>
      <c r="G713" s="729"/>
      <c r="H713" s="729">
        <v>3500000</v>
      </c>
      <c r="I713" s="729">
        <v>384500</v>
      </c>
      <c r="J713" s="720"/>
      <c r="K713" s="721"/>
      <c r="L713" s="729">
        <v>1500000</v>
      </c>
      <c r="M713" s="729">
        <v>1500000</v>
      </c>
      <c r="N713" s="729">
        <v>1500000</v>
      </c>
      <c r="O713" s="729">
        <v>1500000</v>
      </c>
    </row>
    <row r="714" spans="1:15" x14ac:dyDescent="0.25">
      <c r="A714" s="315">
        <v>22020102</v>
      </c>
      <c r="B714" s="695"/>
      <c r="C714" s="311"/>
      <c r="D714" s="311" t="s">
        <v>155</v>
      </c>
      <c r="E714" s="695"/>
      <c r="F714" s="316" t="s">
        <v>165</v>
      </c>
      <c r="G714" s="729"/>
      <c r="H714" s="729">
        <v>1000000</v>
      </c>
      <c r="I714" s="729"/>
      <c r="J714" s="720"/>
      <c r="K714" s="721"/>
      <c r="L714" s="729">
        <v>1200000</v>
      </c>
      <c r="M714" s="729">
        <v>1200000</v>
      </c>
      <c r="N714" s="729">
        <v>1200000</v>
      </c>
      <c r="O714" s="729">
        <v>1200000</v>
      </c>
    </row>
    <row r="715" spans="1:15" x14ac:dyDescent="0.25">
      <c r="A715" s="310">
        <v>220203</v>
      </c>
      <c r="B715" s="695"/>
      <c r="C715" s="311"/>
      <c r="D715" s="311"/>
      <c r="E715" s="695"/>
      <c r="F715" s="314" t="s">
        <v>172</v>
      </c>
      <c r="G715" s="729">
        <f>SUM(G716:G716)</f>
        <v>0</v>
      </c>
      <c r="H715" s="729">
        <f>SUM(H716:H716)</f>
        <v>1000000</v>
      </c>
      <c r="I715" s="729">
        <f>SUM(I716:I716)</f>
        <v>290000</v>
      </c>
      <c r="J715" s="720"/>
      <c r="K715" s="721"/>
      <c r="L715" s="729">
        <f>SUM(L716:L716)</f>
        <v>2000000</v>
      </c>
      <c r="M715" s="729">
        <f>SUM(M716:M716)</f>
        <v>2000000</v>
      </c>
      <c r="N715" s="729">
        <f>SUM(N716:N716)</f>
        <v>2000000</v>
      </c>
      <c r="O715" s="729">
        <f t="shared" ref="O715:O724" si="35">SUM(L715:N715)</f>
        <v>6000000</v>
      </c>
    </row>
    <row r="716" spans="1:15" ht="26.25" x14ac:dyDescent="0.25">
      <c r="A716" s="315">
        <v>22020301</v>
      </c>
      <c r="B716" s="695"/>
      <c r="C716" s="311"/>
      <c r="D716" s="311" t="s">
        <v>155</v>
      </c>
      <c r="E716" s="695"/>
      <c r="F716" s="316" t="s">
        <v>173</v>
      </c>
      <c r="G716" s="729"/>
      <c r="H716" s="729">
        <v>1000000</v>
      </c>
      <c r="I716" s="729">
        <v>290000</v>
      </c>
      <c r="J716" s="720"/>
      <c r="K716" s="721"/>
      <c r="L716" s="729">
        <v>2000000</v>
      </c>
      <c r="M716" s="729">
        <v>2000000</v>
      </c>
      <c r="N716" s="729">
        <v>2000000</v>
      </c>
      <c r="O716" s="729">
        <f t="shared" si="35"/>
        <v>6000000</v>
      </c>
    </row>
    <row r="717" spans="1:15" x14ac:dyDescent="0.25">
      <c r="A717" s="310">
        <v>220204</v>
      </c>
      <c r="B717" s="695"/>
      <c r="C717" s="311"/>
      <c r="D717" s="311"/>
      <c r="E717" s="695"/>
      <c r="F717" s="314" t="s">
        <v>177</v>
      </c>
      <c r="G717" s="729">
        <f>SUM(G718:G719)</f>
        <v>0</v>
      </c>
      <c r="H717" s="729">
        <f>SUM(H718:H719)</f>
        <v>1200000</v>
      </c>
      <c r="I717" s="729">
        <f>SUM(I718:I719)</f>
        <v>380000</v>
      </c>
      <c r="J717" s="720"/>
      <c r="K717" s="721"/>
      <c r="L717" s="729">
        <f>SUM(L718:L719)</f>
        <v>1700000</v>
      </c>
      <c r="M717" s="729">
        <f>SUM(M718:M719)</f>
        <v>1700000</v>
      </c>
      <c r="N717" s="729">
        <f>SUM(N718:N719)</f>
        <v>1700000</v>
      </c>
      <c r="O717" s="729">
        <f t="shared" si="35"/>
        <v>5100000</v>
      </c>
    </row>
    <row r="718" spans="1:15" ht="26.25" x14ac:dyDescent="0.25">
      <c r="A718" s="315">
        <v>22020401</v>
      </c>
      <c r="B718" s="695"/>
      <c r="C718" s="311"/>
      <c r="D718" s="311" t="s">
        <v>155</v>
      </c>
      <c r="E718" s="695"/>
      <c r="F718" s="316" t="s">
        <v>178</v>
      </c>
      <c r="G718" s="729"/>
      <c r="H718" s="729">
        <v>1000000</v>
      </c>
      <c r="I718" s="729">
        <v>215000</v>
      </c>
      <c r="J718" s="720"/>
      <c r="K718" s="721"/>
      <c r="L718" s="729">
        <v>1000000</v>
      </c>
      <c r="M718" s="729">
        <v>1000000</v>
      </c>
      <c r="N718" s="729">
        <v>1000000</v>
      </c>
      <c r="O718" s="729">
        <f t="shared" si="35"/>
        <v>3000000</v>
      </c>
    </row>
    <row r="719" spans="1:15" x14ac:dyDescent="0.25">
      <c r="A719" s="315">
        <v>22020406</v>
      </c>
      <c r="B719" s="695"/>
      <c r="C719" s="311"/>
      <c r="D719" s="311" t="s">
        <v>155</v>
      </c>
      <c r="E719" s="695"/>
      <c r="F719" s="316" t="s">
        <v>183</v>
      </c>
      <c r="G719" s="729"/>
      <c r="H719" s="729">
        <v>200000</v>
      </c>
      <c r="I719" s="729">
        <v>165000</v>
      </c>
      <c r="J719" s="720"/>
      <c r="K719" s="721"/>
      <c r="L719" s="729">
        <v>700000</v>
      </c>
      <c r="M719" s="729">
        <v>700000</v>
      </c>
      <c r="N719" s="729">
        <v>700000</v>
      </c>
      <c r="O719" s="729">
        <f t="shared" si="35"/>
        <v>2100000</v>
      </c>
    </row>
    <row r="720" spans="1:15" x14ac:dyDescent="0.25">
      <c r="A720" s="310">
        <v>220208</v>
      </c>
      <c r="B720" s="695"/>
      <c r="C720" s="311"/>
      <c r="D720" s="311"/>
      <c r="E720" s="695"/>
      <c r="F720" s="314" t="s">
        <v>190</v>
      </c>
      <c r="G720" s="729">
        <f>SUM(G721:G721)</f>
        <v>0</v>
      </c>
      <c r="H720" s="729">
        <f>SUM(H721:H721)</f>
        <v>1000000</v>
      </c>
      <c r="I720" s="729">
        <f>SUM(I721:I721)</f>
        <v>330000</v>
      </c>
      <c r="J720" s="720"/>
      <c r="K720" s="721"/>
      <c r="L720" s="729">
        <f>SUM(L721:L721)</f>
        <v>1000000</v>
      </c>
      <c r="M720" s="729">
        <f>SUM(M721:M721)</f>
        <v>1000000</v>
      </c>
      <c r="N720" s="729">
        <f>SUM(N721:N721)</f>
        <v>1000000</v>
      </c>
      <c r="O720" s="729">
        <f t="shared" si="35"/>
        <v>3000000</v>
      </c>
    </row>
    <row r="721" spans="1:15" x14ac:dyDescent="0.25">
      <c r="A721" s="315">
        <v>22020801</v>
      </c>
      <c r="B721" s="695"/>
      <c r="C721" s="311"/>
      <c r="D721" s="311" t="s">
        <v>155</v>
      </c>
      <c r="E721" s="695"/>
      <c r="F721" s="316" t="s">
        <v>191</v>
      </c>
      <c r="G721" s="729"/>
      <c r="H721" s="729">
        <v>1000000</v>
      </c>
      <c r="I721" s="729">
        <v>330000</v>
      </c>
      <c r="J721" s="720"/>
      <c r="K721" s="721"/>
      <c r="L721" s="729">
        <v>1000000</v>
      </c>
      <c r="M721" s="729">
        <v>1000000</v>
      </c>
      <c r="N721" s="729">
        <v>1000000</v>
      </c>
      <c r="O721" s="729">
        <f t="shared" si="35"/>
        <v>3000000</v>
      </c>
    </row>
    <row r="722" spans="1:15" x14ac:dyDescent="0.25">
      <c r="A722" s="310">
        <v>220210</v>
      </c>
      <c r="B722" s="695"/>
      <c r="C722" s="311"/>
      <c r="D722" s="311"/>
      <c r="E722" s="695"/>
      <c r="F722" s="314" t="s">
        <v>193</v>
      </c>
      <c r="G722" s="729">
        <f>SUM(G723:G724)</f>
        <v>0</v>
      </c>
      <c r="H722" s="729">
        <f>SUM(H723:H724)</f>
        <v>2300000</v>
      </c>
      <c r="I722" s="729">
        <f>SUM(I723:I724)</f>
        <v>0</v>
      </c>
      <c r="J722" s="720"/>
      <c r="K722" s="721"/>
      <c r="L722" s="729">
        <f>SUM(L723:L724)</f>
        <v>2600000</v>
      </c>
      <c r="M722" s="729">
        <f>SUM(M723:M724)</f>
        <v>2600000</v>
      </c>
      <c r="N722" s="729">
        <f>SUM(N723:N724)</f>
        <v>2600000</v>
      </c>
      <c r="O722" s="729">
        <f t="shared" si="35"/>
        <v>7800000</v>
      </c>
    </row>
    <row r="723" spans="1:15" x14ac:dyDescent="0.25">
      <c r="A723" s="315">
        <v>22021002</v>
      </c>
      <c r="B723" s="695"/>
      <c r="C723" s="311"/>
      <c r="D723" s="311" t="s">
        <v>155</v>
      </c>
      <c r="E723" s="695"/>
      <c r="F723" s="316" t="s">
        <v>195</v>
      </c>
      <c r="G723" s="729"/>
      <c r="H723" s="729">
        <v>2000000</v>
      </c>
      <c r="I723" s="729"/>
      <c r="J723" s="720"/>
      <c r="K723" s="721"/>
      <c r="L723" s="729">
        <v>2000000</v>
      </c>
      <c r="M723" s="729">
        <v>2000000</v>
      </c>
      <c r="N723" s="729">
        <v>2000000</v>
      </c>
      <c r="O723" s="729">
        <f t="shared" si="35"/>
        <v>6000000</v>
      </c>
    </row>
    <row r="724" spans="1:15" x14ac:dyDescent="0.25">
      <c r="A724" s="315">
        <v>22021007</v>
      </c>
      <c r="B724" s="695"/>
      <c r="C724" s="311"/>
      <c r="D724" s="311" t="s">
        <v>155</v>
      </c>
      <c r="E724" s="695"/>
      <c r="F724" s="316" t="s">
        <v>199</v>
      </c>
      <c r="G724" s="729"/>
      <c r="H724" s="729">
        <v>300000</v>
      </c>
      <c r="I724" s="729"/>
      <c r="J724" s="720"/>
      <c r="K724" s="721"/>
      <c r="L724" s="729">
        <v>600000</v>
      </c>
      <c r="M724" s="729">
        <v>600000</v>
      </c>
      <c r="N724" s="729">
        <v>600000</v>
      </c>
      <c r="O724" s="729">
        <f t="shared" si="35"/>
        <v>1800000</v>
      </c>
    </row>
    <row r="725" spans="1:15" x14ac:dyDescent="0.25">
      <c r="A725" s="315"/>
      <c r="B725" s="315"/>
      <c r="C725" s="315"/>
      <c r="D725" s="315"/>
      <c r="E725" s="315"/>
      <c r="F725" s="732"/>
      <c r="G725" s="318"/>
      <c r="H725" s="316"/>
      <c r="I725" s="733"/>
      <c r="J725" s="739"/>
      <c r="K725" s="740"/>
      <c r="L725" s="318"/>
      <c r="M725" s="318"/>
      <c r="N725" s="318"/>
      <c r="O725" s="318"/>
    </row>
    <row r="726" spans="1:15" x14ac:dyDescent="0.25">
      <c r="A726" s="315"/>
      <c r="B726" s="315"/>
      <c r="C726" s="315"/>
      <c r="D726" s="315"/>
      <c r="E726" s="315"/>
      <c r="F726" s="310" t="s">
        <v>582</v>
      </c>
      <c r="G726" s="315"/>
      <c r="H726" s="315"/>
      <c r="I726" s="733"/>
      <c r="J726" s="733"/>
      <c r="K726" s="733"/>
      <c r="L726" s="315"/>
      <c r="M726" s="315"/>
      <c r="N726" s="315"/>
      <c r="O726" s="315"/>
    </row>
    <row r="727" spans="1:15" x14ac:dyDescent="0.25">
      <c r="A727" s="315"/>
      <c r="B727" s="315"/>
      <c r="C727" s="315"/>
      <c r="D727" s="315"/>
      <c r="E727" s="315"/>
      <c r="F727" s="709"/>
      <c r="G727" s="318"/>
      <c r="H727" s="316"/>
      <c r="I727" s="733"/>
      <c r="J727" s="733"/>
      <c r="K727" s="733"/>
      <c r="L727" s="318"/>
      <c r="M727" s="318"/>
      <c r="N727" s="318"/>
      <c r="O727" s="318"/>
    </row>
    <row r="728" spans="1:15" x14ac:dyDescent="0.25">
      <c r="A728" s="315"/>
      <c r="B728" s="315"/>
      <c r="C728" s="315"/>
      <c r="D728" s="315"/>
      <c r="E728" s="315"/>
      <c r="F728" s="709" t="s">
        <v>583</v>
      </c>
      <c r="G728" s="809">
        <f>G704</f>
        <v>0</v>
      </c>
      <c r="H728" s="809">
        <f>H704</f>
        <v>0</v>
      </c>
      <c r="I728" s="809">
        <f>I704</f>
        <v>0</v>
      </c>
      <c r="J728" s="735"/>
      <c r="K728" s="736"/>
      <c r="L728" s="809">
        <f>L704</f>
        <v>46151095.840000004</v>
      </c>
      <c r="M728" s="809">
        <f>M704</f>
        <v>46151095.840000004</v>
      </c>
      <c r="N728" s="809">
        <f>N704</f>
        <v>46151095.840000004</v>
      </c>
      <c r="O728" s="734">
        <f>SUM(L728:N728)</f>
        <v>138453287.52000001</v>
      </c>
    </row>
    <row r="729" spans="1:15" x14ac:dyDescent="0.25">
      <c r="A729" s="315"/>
      <c r="B729" s="315"/>
      <c r="C729" s="315"/>
      <c r="D729" s="315"/>
      <c r="E729" s="315"/>
      <c r="F729" s="709" t="s">
        <v>584</v>
      </c>
      <c r="G729" s="809">
        <f>G711</f>
        <v>0</v>
      </c>
      <c r="H729" s="809">
        <f>H711</f>
        <v>10000000</v>
      </c>
      <c r="I729" s="809">
        <f>I711</f>
        <v>1384500</v>
      </c>
      <c r="J729" s="735"/>
      <c r="K729" s="736"/>
      <c r="L729" s="809">
        <f>L711</f>
        <v>10000000</v>
      </c>
      <c r="M729" s="809">
        <f>M711</f>
        <v>10000000</v>
      </c>
      <c r="N729" s="809">
        <f>N711</f>
        <v>10000000</v>
      </c>
      <c r="O729" s="734">
        <f>SUM(L729:N729)</f>
        <v>30000000</v>
      </c>
    </row>
    <row r="730" spans="1:15" x14ac:dyDescent="0.25">
      <c r="A730" s="315"/>
      <c r="B730" s="315"/>
      <c r="C730" s="315"/>
      <c r="D730" s="315"/>
      <c r="E730" s="315"/>
      <c r="F730" s="709" t="s">
        <v>203</v>
      </c>
      <c r="G730" s="809"/>
      <c r="H730" s="809"/>
      <c r="I730" s="809"/>
      <c r="J730" s="735"/>
      <c r="K730" s="736"/>
      <c r="L730" s="809"/>
      <c r="M730" s="809"/>
      <c r="N730" s="809"/>
      <c r="O730" s="734">
        <f>SUM(L730:N730)</f>
        <v>0</v>
      </c>
    </row>
    <row r="731" spans="1:15" x14ac:dyDescent="0.25">
      <c r="A731" s="315"/>
      <c r="B731" s="315"/>
      <c r="C731" s="315"/>
      <c r="D731" s="315"/>
      <c r="E731" s="315"/>
      <c r="F731" s="709"/>
      <c r="G731" s="809"/>
      <c r="H731" s="809"/>
      <c r="I731" s="809"/>
      <c r="J731" s="735"/>
      <c r="K731" s="736"/>
      <c r="L731" s="809"/>
      <c r="M731" s="809"/>
      <c r="N731" s="809"/>
      <c r="O731" s="734">
        <f>SUM(L731:N731)</f>
        <v>0</v>
      </c>
    </row>
    <row r="732" spans="1:15" x14ac:dyDescent="0.25">
      <c r="A732" s="315"/>
      <c r="B732" s="315"/>
      <c r="C732" s="315"/>
      <c r="D732" s="315"/>
      <c r="E732" s="315"/>
      <c r="F732" s="709" t="s">
        <v>130</v>
      </c>
      <c r="G732" s="734">
        <f>SUM(G728:G730)</f>
        <v>0</v>
      </c>
      <c r="H732" s="734">
        <f>SUM(H728:H730)</f>
        <v>10000000</v>
      </c>
      <c r="I732" s="734">
        <f>SUM(I728:I730)</f>
        <v>1384500</v>
      </c>
      <c r="J732" s="737"/>
      <c r="K732" s="738"/>
      <c r="L732" s="734">
        <f>SUM(L728:L730)</f>
        <v>56151095.840000004</v>
      </c>
      <c r="M732" s="734">
        <f>SUM(M728:M730)</f>
        <v>56151095.840000004</v>
      </c>
      <c r="N732" s="734">
        <f>SUM(N728:N730)</f>
        <v>56151095.840000004</v>
      </c>
      <c r="O732" s="734">
        <f>SUM(L732:N732)</f>
        <v>168453287.52000001</v>
      </c>
    </row>
    <row r="735" spans="1:15" x14ac:dyDescent="0.25">
      <c r="A735" s="1283" t="s">
        <v>133</v>
      </c>
      <c r="B735" s="1283"/>
      <c r="C735" s="1283"/>
      <c r="D735" s="1283"/>
      <c r="E735" s="1283"/>
      <c r="F735" s="1283"/>
      <c r="G735" s="1283"/>
      <c r="H735" s="1283"/>
      <c r="I735" s="1283"/>
      <c r="J735" s="1283"/>
      <c r="K735" s="1283"/>
      <c r="L735" s="1283"/>
      <c r="M735" s="1283"/>
      <c r="N735" s="1283"/>
      <c r="O735" s="1283"/>
    </row>
    <row r="736" spans="1:15" x14ac:dyDescent="0.25">
      <c r="A736" s="1280" t="s">
        <v>1807</v>
      </c>
      <c r="B736" s="1280"/>
      <c r="C736" s="1280"/>
      <c r="D736" s="1280"/>
      <c r="E736" s="1280"/>
      <c r="F736" s="1280"/>
      <c r="G736" s="1280"/>
      <c r="H736" s="1280"/>
      <c r="I736" s="1280"/>
      <c r="J736" s="1280"/>
      <c r="K736" s="1280"/>
      <c r="L736" s="1280"/>
      <c r="M736" s="1280"/>
      <c r="N736" s="1280"/>
      <c r="O736" s="1280"/>
    </row>
    <row r="737" spans="1:15" ht="51.75" x14ac:dyDescent="0.25">
      <c r="A737" s="307" t="s">
        <v>135</v>
      </c>
      <c r="B737" s="307" t="s">
        <v>136</v>
      </c>
      <c r="C737" s="307" t="s">
        <v>137</v>
      </c>
      <c r="D737" s="307" t="s">
        <v>138</v>
      </c>
      <c r="E737" s="307" t="s">
        <v>139</v>
      </c>
      <c r="F737" s="308" t="s">
        <v>140</v>
      </c>
      <c r="G737" s="307" t="s">
        <v>141</v>
      </c>
      <c r="H737" s="307" t="s">
        <v>142</v>
      </c>
      <c r="I737" s="307" t="s">
        <v>143</v>
      </c>
      <c r="J737" s="717" t="s">
        <v>1350</v>
      </c>
      <c r="K737" s="718" t="s">
        <v>1348</v>
      </c>
      <c r="L737" s="307" t="s">
        <v>144</v>
      </c>
      <c r="M737" s="307" t="s">
        <v>145</v>
      </c>
      <c r="N737" s="307" t="s">
        <v>146</v>
      </c>
      <c r="O737" s="307" t="s">
        <v>147</v>
      </c>
    </row>
    <row r="738" spans="1:15" x14ac:dyDescent="0.25">
      <c r="A738" s="315"/>
      <c r="B738" s="710"/>
      <c r="C738" s="710"/>
      <c r="D738" s="711"/>
      <c r="E738" s="710"/>
      <c r="F738" s="318"/>
      <c r="G738" s="729"/>
      <c r="H738" s="729"/>
      <c r="I738" s="729"/>
      <c r="J738" s="729"/>
      <c r="K738" s="729"/>
      <c r="L738" s="700"/>
      <c r="M738" s="700"/>
      <c r="N738" s="700"/>
      <c r="O738" s="700"/>
    </row>
    <row r="739" spans="1:15" x14ac:dyDescent="0.25">
      <c r="A739" s="310">
        <v>2</v>
      </c>
      <c r="B739" s="695"/>
      <c r="C739" s="311"/>
      <c r="D739" s="311"/>
      <c r="E739" s="695"/>
      <c r="F739" s="307" t="s">
        <v>153</v>
      </c>
      <c r="G739" s="729">
        <f>SUM(G740)</f>
        <v>0</v>
      </c>
      <c r="H739" s="729">
        <f>SUM(H740)</f>
        <v>10000000</v>
      </c>
      <c r="I739" s="729">
        <f>SUM(I740)</f>
        <v>1384500</v>
      </c>
      <c r="J739" s="720"/>
      <c r="K739" s="721"/>
      <c r="L739" s="729">
        <f>SUM(L740)</f>
        <v>10000000</v>
      </c>
      <c r="M739" s="729">
        <f>SUM(M740)</f>
        <v>10000000</v>
      </c>
      <c r="N739" s="729">
        <f>SUM(N740)</f>
        <v>10000000</v>
      </c>
      <c r="O739" s="729">
        <f>SUM(L739:N739)</f>
        <v>30000000</v>
      </c>
    </row>
    <row r="740" spans="1:15" x14ac:dyDescent="0.25">
      <c r="A740" s="310">
        <v>2202</v>
      </c>
      <c r="B740" s="695"/>
      <c r="C740" s="311"/>
      <c r="D740" s="311"/>
      <c r="E740" s="695"/>
      <c r="F740" s="314" t="s">
        <v>162</v>
      </c>
      <c r="G740" s="729">
        <f>G741+G744+G746+G749+G751</f>
        <v>0</v>
      </c>
      <c r="H740" s="729">
        <f>H741+H744+H746+H749+H751</f>
        <v>10000000</v>
      </c>
      <c r="I740" s="729">
        <f>I741+I744+I746+I749+I751</f>
        <v>1384500</v>
      </c>
      <c r="J740" s="720"/>
      <c r="K740" s="721"/>
      <c r="L740" s="729">
        <f>L741+L744+L746+L749+L751</f>
        <v>10000000</v>
      </c>
      <c r="M740" s="729">
        <f>M741+M744+M746+M749+M751</f>
        <v>10000000</v>
      </c>
      <c r="N740" s="729">
        <f>N741+N744+N746+N749+N751</f>
        <v>10000000</v>
      </c>
      <c r="O740" s="729">
        <f>SUM(L740:N740)</f>
        <v>30000000</v>
      </c>
    </row>
    <row r="741" spans="1:15" x14ac:dyDescent="0.25">
      <c r="A741" s="310">
        <v>220201</v>
      </c>
      <c r="B741" s="695"/>
      <c r="C741" s="311"/>
      <c r="D741" s="311"/>
      <c r="E741" s="695"/>
      <c r="F741" s="314" t="s">
        <v>163</v>
      </c>
      <c r="G741" s="729"/>
      <c r="H741" s="729">
        <f>SUM(H742:H743)</f>
        <v>4500000</v>
      </c>
      <c r="I741" s="729">
        <f>SUM(I742:I743)</f>
        <v>384500</v>
      </c>
      <c r="J741" s="720"/>
      <c r="K741" s="721"/>
      <c r="L741" s="729">
        <f>SUM(L742:L743)</f>
        <v>2700000</v>
      </c>
      <c r="M741" s="729">
        <f>SUM(M742:M743)</f>
        <v>2700000</v>
      </c>
      <c r="N741" s="729">
        <f>SUM(N742:N743)</f>
        <v>2700000</v>
      </c>
      <c r="O741" s="729">
        <f>SUM(L741:N741)</f>
        <v>8100000</v>
      </c>
    </row>
    <row r="742" spans="1:15" x14ac:dyDescent="0.25">
      <c r="A742" s="315">
        <v>22020101</v>
      </c>
      <c r="B742" s="695"/>
      <c r="C742" s="311"/>
      <c r="D742" s="311" t="s">
        <v>155</v>
      </c>
      <c r="E742" s="695"/>
      <c r="F742" s="316" t="s">
        <v>164</v>
      </c>
      <c r="G742" s="729"/>
      <c r="H742" s="729">
        <v>3500000</v>
      </c>
      <c r="I742" s="729">
        <v>384500</v>
      </c>
      <c r="J742" s="720"/>
      <c r="K742" s="721"/>
      <c r="L742" s="729">
        <v>1500000</v>
      </c>
      <c r="M742" s="729">
        <v>1500000</v>
      </c>
      <c r="N742" s="729">
        <v>1500000</v>
      </c>
      <c r="O742" s="729">
        <v>1500000</v>
      </c>
    </row>
    <row r="743" spans="1:15" x14ac:dyDescent="0.25">
      <c r="A743" s="315">
        <v>22020102</v>
      </c>
      <c r="B743" s="695"/>
      <c r="C743" s="311"/>
      <c r="D743" s="311" t="s">
        <v>155</v>
      </c>
      <c r="E743" s="695"/>
      <c r="F743" s="316" t="s">
        <v>165</v>
      </c>
      <c r="G743" s="729"/>
      <c r="H743" s="729">
        <v>1000000</v>
      </c>
      <c r="I743" s="729"/>
      <c r="J743" s="720"/>
      <c r="K743" s="721"/>
      <c r="L743" s="729">
        <v>1200000</v>
      </c>
      <c r="M743" s="729">
        <v>1200000</v>
      </c>
      <c r="N743" s="729">
        <v>1200000</v>
      </c>
      <c r="O743" s="729">
        <v>1200000</v>
      </c>
    </row>
    <row r="744" spans="1:15" x14ac:dyDescent="0.25">
      <c r="A744" s="310">
        <v>220203</v>
      </c>
      <c r="B744" s="695"/>
      <c r="C744" s="311"/>
      <c r="D744" s="311"/>
      <c r="E744" s="695"/>
      <c r="F744" s="314" t="s">
        <v>172</v>
      </c>
      <c r="G744" s="729">
        <f>SUM(G745:G745)</f>
        <v>0</v>
      </c>
      <c r="H744" s="729">
        <f>SUM(H745:H745)</f>
        <v>1000000</v>
      </c>
      <c r="I744" s="729">
        <f>SUM(I745:I745)</f>
        <v>290000</v>
      </c>
      <c r="J744" s="720"/>
      <c r="K744" s="721"/>
      <c r="L744" s="729">
        <f>SUM(L745:L745)</f>
        <v>2000000</v>
      </c>
      <c r="M744" s="729">
        <f>SUM(M745:M745)</f>
        <v>2000000</v>
      </c>
      <c r="N744" s="729">
        <f>SUM(N745:N745)</f>
        <v>2000000</v>
      </c>
      <c r="O744" s="729">
        <f t="shared" ref="O744:O753" si="36">SUM(L744:N744)</f>
        <v>6000000</v>
      </c>
    </row>
    <row r="745" spans="1:15" ht="26.25" x14ac:dyDescent="0.25">
      <c r="A745" s="315">
        <v>22020301</v>
      </c>
      <c r="B745" s="695"/>
      <c r="C745" s="311"/>
      <c r="D745" s="311" t="s">
        <v>155</v>
      </c>
      <c r="E745" s="695"/>
      <c r="F745" s="316" t="s">
        <v>173</v>
      </c>
      <c r="G745" s="729"/>
      <c r="H745" s="729">
        <v>1000000</v>
      </c>
      <c r="I745" s="729">
        <v>290000</v>
      </c>
      <c r="J745" s="720"/>
      <c r="K745" s="721"/>
      <c r="L745" s="729">
        <v>2000000</v>
      </c>
      <c r="M745" s="729">
        <v>2000000</v>
      </c>
      <c r="N745" s="729">
        <v>2000000</v>
      </c>
      <c r="O745" s="729">
        <f t="shared" si="36"/>
        <v>6000000</v>
      </c>
    </row>
    <row r="746" spans="1:15" x14ac:dyDescent="0.25">
      <c r="A746" s="310">
        <v>220204</v>
      </c>
      <c r="B746" s="695"/>
      <c r="C746" s="311"/>
      <c r="D746" s="311"/>
      <c r="E746" s="695"/>
      <c r="F746" s="314" t="s">
        <v>177</v>
      </c>
      <c r="G746" s="729">
        <f>SUM(G747:G748)</f>
        <v>0</v>
      </c>
      <c r="H746" s="729">
        <f>SUM(H747:H748)</f>
        <v>1200000</v>
      </c>
      <c r="I746" s="729">
        <f>SUM(I747:I748)</f>
        <v>380000</v>
      </c>
      <c r="J746" s="720"/>
      <c r="K746" s="721"/>
      <c r="L746" s="729">
        <f>SUM(L747:L748)</f>
        <v>1700000</v>
      </c>
      <c r="M746" s="729">
        <f>SUM(M747:M748)</f>
        <v>1700000</v>
      </c>
      <c r="N746" s="729">
        <f>SUM(N747:N748)</f>
        <v>1700000</v>
      </c>
      <c r="O746" s="729">
        <f t="shared" si="36"/>
        <v>5100000</v>
      </c>
    </row>
    <row r="747" spans="1:15" ht="26.25" x14ac:dyDescent="0.25">
      <c r="A747" s="315">
        <v>22020401</v>
      </c>
      <c r="B747" s="695"/>
      <c r="C747" s="311"/>
      <c r="D747" s="311" t="s">
        <v>155</v>
      </c>
      <c r="E747" s="695"/>
      <c r="F747" s="316" t="s">
        <v>178</v>
      </c>
      <c r="G747" s="729"/>
      <c r="H747" s="729">
        <v>1000000</v>
      </c>
      <c r="I747" s="729">
        <v>215000</v>
      </c>
      <c r="J747" s="720"/>
      <c r="K747" s="721"/>
      <c r="L747" s="729">
        <v>1000000</v>
      </c>
      <c r="M747" s="729">
        <v>1000000</v>
      </c>
      <c r="N747" s="729">
        <v>1000000</v>
      </c>
      <c r="O747" s="729">
        <f t="shared" si="36"/>
        <v>3000000</v>
      </c>
    </row>
    <row r="748" spans="1:15" x14ac:dyDescent="0.25">
      <c r="A748" s="315">
        <v>22020406</v>
      </c>
      <c r="B748" s="695"/>
      <c r="C748" s="311"/>
      <c r="D748" s="311" t="s">
        <v>155</v>
      </c>
      <c r="E748" s="695"/>
      <c r="F748" s="316" t="s">
        <v>183</v>
      </c>
      <c r="G748" s="729"/>
      <c r="H748" s="729">
        <v>200000</v>
      </c>
      <c r="I748" s="729">
        <v>165000</v>
      </c>
      <c r="J748" s="720"/>
      <c r="K748" s="721"/>
      <c r="L748" s="729">
        <v>700000</v>
      </c>
      <c r="M748" s="729">
        <v>700000</v>
      </c>
      <c r="N748" s="729">
        <v>700000</v>
      </c>
      <c r="O748" s="729">
        <f t="shared" si="36"/>
        <v>2100000</v>
      </c>
    </row>
    <row r="749" spans="1:15" x14ac:dyDescent="0.25">
      <c r="A749" s="310">
        <v>220208</v>
      </c>
      <c r="B749" s="695"/>
      <c r="C749" s="311"/>
      <c r="D749" s="311"/>
      <c r="E749" s="695"/>
      <c r="F749" s="314" t="s">
        <v>190</v>
      </c>
      <c r="G749" s="729">
        <f>SUM(G750:G750)</f>
        <v>0</v>
      </c>
      <c r="H749" s="729">
        <f>SUM(H750:H750)</f>
        <v>1000000</v>
      </c>
      <c r="I749" s="729">
        <f>SUM(I750:I750)</f>
        <v>330000</v>
      </c>
      <c r="J749" s="720"/>
      <c r="K749" s="721"/>
      <c r="L749" s="729">
        <f>SUM(L750:L750)</f>
        <v>1000000</v>
      </c>
      <c r="M749" s="729">
        <f>SUM(M750:M750)</f>
        <v>1000000</v>
      </c>
      <c r="N749" s="729">
        <f>SUM(N750:N750)</f>
        <v>1000000</v>
      </c>
      <c r="O749" s="729">
        <f t="shared" si="36"/>
        <v>3000000</v>
      </c>
    </row>
    <row r="750" spans="1:15" x14ac:dyDescent="0.25">
      <c r="A750" s="315">
        <v>22020801</v>
      </c>
      <c r="B750" s="695"/>
      <c r="C750" s="311"/>
      <c r="D750" s="311" t="s">
        <v>155</v>
      </c>
      <c r="E750" s="695"/>
      <c r="F750" s="316" t="s">
        <v>191</v>
      </c>
      <c r="G750" s="729"/>
      <c r="H750" s="729">
        <v>1000000</v>
      </c>
      <c r="I750" s="729">
        <v>330000</v>
      </c>
      <c r="J750" s="720"/>
      <c r="K750" s="721"/>
      <c r="L750" s="729">
        <v>1000000</v>
      </c>
      <c r="M750" s="729">
        <v>1000000</v>
      </c>
      <c r="N750" s="729">
        <v>1000000</v>
      </c>
      <c r="O750" s="729">
        <f t="shared" si="36"/>
        <v>3000000</v>
      </c>
    </row>
    <row r="751" spans="1:15" x14ac:dyDescent="0.25">
      <c r="A751" s="310">
        <v>220210</v>
      </c>
      <c r="B751" s="695"/>
      <c r="C751" s="311"/>
      <c r="D751" s="311"/>
      <c r="E751" s="695"/>
      <c r="F751" s="314" t="s">
        <v>193</v>
      </c>
      <c r="G751" s="729">
        <f>SUM(G752:G753)</f>
        <v>0</v>
      </c>
      <c r="H751" s="729">
        <f>SUM(H752:H753)</f>
        <v>2300000</v>
      </c>
      <c r="I751" s="729">
        <f>SUM(I752:I753)</f>
        <v>0</v>
      </c>
      <c r="J751" s="720"/>
      <c r="K751" s="721"/>
      <c r="L751" s="729">
        <f>SUM(L752:L753)</f>
        <v>2600000</v>
      </c>
      <c r="M751" s="729">
        <f>SUM(M752:M753)</f>
        <v>2600000</v>
      </c>
      <c r="N751" s="729">
        <f>SUM(N752:N753)</f>
        <v>2600000</v>
      </c>
      <c r="O751" s="729">
        <f t="shared" si="36"/>
        <v>7800000</v>
      </c>
    </row>
    <row r="752" spans="1:15" x14ac:dyDescent="0.25">
      <c r="A752" s="315">
        <v>22021002</v>
      </c>
      <c r="B752" s="695"/>
      <c r="C752" s="311"/>
      <c r="D752" s="311" t="s">
        <v>155</v>
      </c>
      <c r="E752" s="695"/>
      <c r="F752" s="316" t="s">
        <v>195</v>
      </c>
      <c r="G752" s="729"/>
      <c r="H752" s="729">
        <v>2000000</v>
      </c>
      <c r="I752" s="729"/>
      <c r="J752" s="720"/>
      <c r="K752" s="721"/>
      <c r="L752" s="729">
        <v>2000000</v>
      </c>
      <c r="M752" s="729">
        <v>2000000</v>
      </c>
      <c r="N752" s="729">
        <v>2000000</v>
      </c>
      <c r="O752" s="729">
        <f t="shared" si="36"/>
        <v>6000000</v>
      </c>
    </row>
    <row r="753" spans="1:15" x14ac:dyDescent="0.25">
      <c r="A753" s="315">
        <v>22021007</v>
      </c>
      <c r="B753" s="695"/>
      <c r="C753" s="311"/>
      <c r="D753" s="311" t="s">
        <v>155</v>
      </c>
      <c r="E753" s="695"/>
      <c r="F753" s="316" t="s">
        <v>199</v>
      </c>
      <c r="G753" s="729"/>
      <c r="H753" s="729">
        <v>300000</v>
      </c>
      <c r="I753" s="729"/>
      <c r="J753" s="720"/>
      <c r="K753" s="721"/>
      <c r="L753" s="729">
        <v>600000</v>
      </c>
      <c r="M753" s="729">
        <v>600000</v>
      </c>
      <c r="N753" s="729">
        <v>600000</v>
      </c>
      <c r="O753" s="729">
        <f t="shared" si="36"/>
        <v>1800000</v>
      </c>
    </row>
    <row r="754" spans="1:15" x14ac:dyDescent="0.25">
      <c r="A754" s="315"/>
      <c r="B754" s="315"/>
      <c r="C754" s="315"/>
      <c r="D754" s="315"/>
      <c r="E754" s="315"/>
      <c r="F754" s="732"/>
      <c r="G754" s="318"/>
      <c r="H754" s="316"/>
      <c r="I754" s="733"/>
      <c r="J754" s="739"/>
      <c r="K754" s="740"/>
      <c r="L754" s="318"/>
      <c r="M754" s="318"/>
      <c r="N754" s="318"/>
      <c r="O754" s="318"/>
    </row>
    <row r="755" spans="1:15" x14ac:dyDescent="0.25">
      <c r="A755" s="315"/>
      <c r="B755" s="315"/>
      <c r="C755" s="315"/>
      <c r="D755" s="315"/>
      <c r="E755" s="315"/>
      <c r="F755" s="310" t="s">
        <v>582</v>
      </c>
      <c r="G755" s="315"/>
      <c r="H755" s="315"/>
      <c r="I755" s="733"/>
      <c r="J755" s="733"/>
      <c r="K755" s="733"/>
      <c r="L755" s="315"/>
      <c r="M755" s="315"/>
      <c r="N755" s="315"/>
      <c r="O755" s="315"/>
    </row>
    <row r="756" spans="1:15" x14ac:dyDescent="0.25">
      <c r="A756" s="315"/>
      <c r="B756" s="315"/>
      <c r="C756" s="315"/>
      <c r="D756" s="315"/>
      <c r="E756" s="315"/>
      <c r="F756" s="709"/>
      <c r="G756" s="318"/>
      <c r="H756" s="316"/>
      <c r="I756" s="733"/>
      <c r="J756" s="733"/>
      <c r="K756" s="733"/>
      <c r="L756" s="318"/>
      <c r="M756" s="318"/>
      <c r="N756" s="318"/>
      <c r="O756" s="318"/>
    </row>
    <row r="757" spans="1:15" x14ac:dyDescent="0.25">
      <c r="A757" s="315"/>
      <c r="B757" s="315"/>
      <c r="C757" s="315"/>
      <c r="D757" s="315"/>
      <c r="E757" s="315"/>
      <c r="F757" s="709" t="s">
        <v>583</v>
      </c>
      <c r="G757" s="809"/>
      <c r="H757" s="809"/>
      <c r="I757" s="809"/>
      <c r="J757" s="735"/>
      <c r="K757" s="736"/>
      <c r="L757" s="809"/>
      <c r="M757" s="809"/>
      <c r="N757" s="809"/>
      <c r="O757" s="734">
        <f>SUM(L757:N757)</f>
        <v>0</v>
      </c>
    </row>
    <row r="758" spans="1:15" x14ac:dyDescent="0.25">
      <c r="A758" s="315"/>
      <c r="B758" s="315"/>
      <c r="C758" s="315"/>
      <c r="D758" s="315"/>
      <c r="E758" s="315"/>
      <c r="F758" s="709" t="s">
        <v>584</v>
      </c>
      <c r="G758" s="809">
        <f>G740</f>
        <v>0</v>
      </c>
      <c r="H758" s="809">
        <f>H740</f>
        <v>10000000</v>
      </c>
      <c r="I758" s="809">
        <f>I740</f>
        <v>1384500</v>
      </c>
      <c r="J758" s="735"/>
      <c r="K758" s="736"/>
      <c r="L758" s="809">
        <f>L740</f>
        <v>10000000</v>
      </c>
      <c r="M758" s="809">
        <f>M740</f>
        <v>10000000</v>
      </c>
      <c r="N758" s="809">
        <f>N740</f>
        <v>10000000</v>
      </c>
      <c r="O758" s="734">
        <f>SUM(L758:N758)</f>
        <v>30000000</v>
      </c>
    </row>
    <row r="759" spans="1:15" x14ac:dyDescent="0.25">
      <c r="A759" s="315"/>
      <c r="B759" s="315"/>
      <c r="C759" s="315"/>
      <c r="D759" s="315"/>
      <c r="E759" s="315"/>
      <c r="F759" s="709" t="s">
        <v>203</v>
      </c>
      <c r="G759" s="809"/>
      <c r="H759" s="809"/>
      <c r="I759" s="809"/>
      <c r="J759" s="735"/>
      <c r="K759" s="736"/>
      <c r="L759" s="809"/>
      <c r="M759" s="809"/>
      <c r="N759" s="809"/>
      <c r="O759" s="734">
        <f>SUM(L759:N759)</f>
        <v>0</v>
      </c>
    </row>
    <row r="760" spans="1:15" x14ac:dyDescent="0.25">
      <c r="A760" s="315"/>
      <c r="B760" s="315"/>
      <c r="C760" s="315"/>
      <c r="D760" s="315"/>
      <c r="E760" s="315"/>
      <c r="F760" s="709"/>
      <c r="G760" s="809"/>
      <c r="H760" s="809"/>
      <c r="I760" s="809"/>
      <c r="J760" s="735"/>
      <c r="K760" s="736"/>
      <c r="L760" s="809"/>
      <c r="M760" s="809"/>
      <c r="N760" s="809"/>
      <c r="O760" s="734">
        <f>SUM(L760:N760)</f>
        <v>0</v>
      </c>
    </row>
    <row r="761" spans="1:15" x14ac:dyDescent="0.25">
      <c r="A761" s="315"/>
      <c r="B761" s="315"/>
      <c r="C761" s="315"/>
      <c r="D761" s="315"/>
      <c r="E761" s="315"/>
      <c r="F761" s="709" t="s">
        <v>130</v>
      </c>
      <c r="G761" s="734">
        <f>SUM(G757:G759)</f>
        <v>0</v>
      </c>
      <c r="H761" s="734">
        <f>SUM(H757:H759)</f>
        <v>10000000</v>
      </c>
      <c r="I761" s="734">
        <f>SUM(I757:I759)</f>
        <v>1384500</v>
      </c>
      <c r="J761" s="737"/>
      <c r="K761" s="738"/>
      <c r="L761" s="734">
        <f>SUM(L757:L759)</f>
        <v>10000000</v>
      </c>
      <c r="M761" s="734">
        <f>SUM(M757:M759)</f>
        <v>10000000</v>
      </c>
      <c r="N761" s="734">
        <f>SUM(N757:N759)</f>
        <v>10000000</v>
      </c>
      <c r="O761" s="734">
        <f>SUM(L761:N761)</f>
        <v>30000000</v>
      </c>
    </row>
    <row r="764" spans="1:15" x14ac:dyDescent="0.25">
      <c r="A764" s="1283" t="s">
        <v>133</v>
      </c>
      <c r="B764" s="1283"/>
      <c r="C764" s="1283"/>
      <c r="D764" s="1283"/>
      <c r="E764" s="1283"/>
      <c r="F764" s="1283"/>
      <c r="G764" s="1283"/>
      <c r="H764" s="1283"/>
      <c r="I764" s="1283"/>
      <c r="J764" s="1283"/>
      <c r="K764" s="1283"/>
      <c r="L764" s="1283"/>
      <c r="M764" s="1283"/>
      <c r="N764" s="1283"/>
      <c r="O764" s="1283"/>
    </row>
    <row r="765" spans="1:15" x14ac:dyDescent="0.25">
      <c r="A765" s="1280" t="s">
        <v>1808</v>
      </c>
      <c r="B765" s="1280"/>
      <c r="C765" s="1280"/>
      <c r="D765" s="1280"/>
      <c r="E765" s="1280"/>
      <c r="F765" s="1280"/>
      <c r="G765" s="1280"/>
      <c r="H765" s="1280"/>
      <c r="I765" s="1280"/>
      <c r="J765" s="1280"/>
      <c r="K765" s="1280"/>
      <c r="L765" s="1280"/>
      <c r="M765" s="1280"/>
      <c r="N765" s="1280"/>
      <c r="O765" s="1280"/>
    </row>
    <row r="766" spans="1:15" ht="51.75" x14ac:dyDescent="0.25">
      <c r="A766" s="307" t="s">
        <v>135</v>
      </c>
      <c r="B766" s="307" t="s">
        <v>136</v>
      </c>
      <c r="C766" s="307" t="s">
        <v>137</v>
      </c>
      <c r="D766" s="307" t="s">
        <v>138</v>
      </c>
      <c r="E766" s="307" t="s">
        <v>139</v>
      </c>
      <c r="F766" s="308" t="s">
        <v>140</v>
      </c>
      <c r="G766" s="307" t="s">
        <v>141</v>
      </c>
      <c r="H766" s="307" t="s">
        <v>142</v>
      </c>
      <c r="I766" s="307" t="s">
        <v>143</v>
      </c>
      <c r="J766" s="727" t="s">
        <v>1350</v>
      </c>
      <c r="K766" s="728" t="s">
        <v>1348</v>
      </c>
      <c r="L766" s="307" t="s">
        <v>144</v>
      </c>
      <c r="M766" s="307" t="s">
        <v>145</v>
      </c>
      <c r="N766" s="307" t="s">
        <v>146</v>
      </c>
      <c r="O766" s="307" t="s">
        <v>147</v>
      </c>
    </row>
    <row r="767" spans="1:15" x14ac:dyDescent="0.25">
      <c r="A767" s="315"/>
      <c r="B767" s="710"/>
      <c r="C767" s="710"/>
      <c r="D767" s="711"/>
      <c r="E767" s="710"/>
      <c r="F767" s="318"/>
      <c r="G767" s="729"/>
      <c r="H767" s="729"/>
      <c r="I767" s="729"/>
      <c r="J767" s="720"/>
      <c r="K767" s="721"/>
      <c r="L767" s="700"/>
      <c r="M767" s="700"/>
      <c r="N767" s="700"/>
      <c r="O767" s="700"/>
    </row>
    <row r="768" spans="1:15" x14ac:dyDescent="0.25">
      <c r="A768" s="310">
        <v>2</v>
      </c>
      <c r="B768" s="695"/>
      <c r="C768" s="311"/>
      <c r="D768" s="311"/>
      <c r="E768" s="695"/>
      <c r="F768" s="307" t="s">
        <v>153</v>
      </c>
      <c r="G768" s="729">
        <f>SUM(G769,G776)</f>
        <v>30000000</v>
      </c>
      <c r="H768" s="729">
        <f>SUM(H769,H776)</f>
        <v>30000000</v>
      </c>
      <c r="I768" s="729">
        <f>SUM(I769,I776)</f>
        <v>30000000</v>
      </c>
      <c r="J768" s="720"/>
      <c r="K768" s="721"/>
      <c r="L768" s="729">
        <f>SUM(L769,L776)</f>
        <v>48538532</v>
      </c>
      <c r="M768" s="729">
        <f>SUM(M769,M776)</f>
        <v>48538532</v>
      </c>
      <c r="N768" s="729">
        <f>SUM(N769,N776)</f>
        <v>48538532</v>
      </c>
      <c r="O768" s="729">
        <f t="shared" ref="O768:O777" si="37">SUM(L768:N768)</f>
        <v>145615596</v>
      </c>
    </row>
    <row r="769" spans="1:15" x14ac:dyDescent="0.25">
      <c r="A769" s="310">
        <v>21</v>
      </c>
      <c r="B769" s="695"/>
      <c r="C769" s="311"/>
      <c r="D769" s="311"/>
      <c r="E769" s="695"/>
      <c r="F769" s="314" t="s">
        <v>154</v>
      </c>
      <c r="G769" s="729">
        <f>SUM(G770,G772)</f>
        <v>0</v>
      </c>
      <c r="H769" s="729">
        <f>SUM(H770,H772)</f>
        <v>0</v>
      </c>
      <c r="I769" s="729">
        <f>SUM(I770,I772)</f>
        <v>0</v>
      </c>
      <c r="J769" s="720"/>
      <c r="K769" s="721"/>
      <c r="L769" s="729">
        <f>SUM(L770,L772)</f>
        <v>18538532</v>
      </c>
      <c r="M769" s="729">
        <f>SUM(M770,M772)</f>
        <v>18538532</v>
      </c>
      <c r="N769" s="729">
        <f>SUM(N770,N772)</f>
        <v>18538532</v>
      </c>
      <c r="O769" s="729">
        <f t="shared" si="37"/>
        <v>55615596</v>
      </c>
    </row>
    <row r="770" spans="1:15" x14ac:dyDescent="0.25">
      <c r="A770" s="315">
        <v>21010101</v>
      </c>
      <c r="B770" s="695"/>
      <c r="C770" s="311"/>
      <c r="D770" s="311" t="s">
        <v>155</v>
      </c>
      <c r="E770" s="695"/>
      <c r="F770" s="316" t="s">
        <v>156</v>
      </c>
      <c r="G770" s="730"/>
      <c r="H770" s="730"/>
      <c r="I770" s="730"/>
      <c r="J770" s="723"/>
      <c r="K770" s="724"/>
      <c r="L770" s="730">
        <v>18088532</v>
      </c>
      <c r="M770" s="730">
        <v>18088532</v>
      </c>
      <c r="N770" s="730">
        <v>18088532</v>
      </c>
      <c r="O770" s="729">
        <f t="shared" si="37"/>
        <v>54265596</v>
      </c>
    </row>
    <row r="771" spans="1:15" x14ac:dyDescent="0.25">
      <c r="A771" s="315">
        <v>21010102</v>
      </c>
      <c r="B771" s="695"/>
      <c r="C771" s="311"/>
      <c r="D771" s="311" t="s">
        <v>155</v>
      </c>
      <c r="E771" s="695"/>
      <c r="F771" s="316" t="s">
        <v>157</v>
      </c>
      <c r="G771" s="730">
        <f t="shared" ref="G771:I772" si="38">SUM(G772)</f>
        <v>0</v>
      </c>
      <c r="H771" s="730">
        <f t="shared" si="38"/>
        <v>0</v>
      </c>
      <c r="I771" s="730">
        <f t="shared" si="38"/>
        <v>0</v>
      </c>
      <c r="J771" s="723"/>
      <c r="K771" s="724"/>
      <c r="L771" s="730"/>
      <c r="M771" s="730"/>
      <c r="N771" s="730"/>
      <c r="O771" s="729">
        <f t="shared" si="37"/>
        <v>0</v>
      </c>
    </row>
    <row r="772" spans="1:15" ht="26.25" x14ac:dyDescent="0.25">
      <c r="A772" s="310">
        <v>2102</v>
      </c>
      <c r="B772" s="695"/>
      <c r="C772" s="311"/>
      <c r="D772" s="311"/>
      <c r="E772" s="695"/>
      <c r="F772" s="314" t="s">
        <v>158</v>
      </c>
      <c r="G772" s="729">
        <f t="shared" si="38"/>
        <v>0</v>
      </c>
      <c r="H772" s="729">
        <f t="shared" si="38"/>
        <v>0</v>
      </c>
      <c r="I772" s="729">
        <f t="shared" si="38"/>
        <v>0</v>
      </c>
      <c r="J772" s="720"/>
      <c r="K772" s="721"/>
      <c r="L772" s="729">
        <f>SUM(L773)</f>
        <v>450000</v>
      </c>
      <c r="M772" s="729">
        <f>SUM(M773)</f>
        <v>450000</v>
      </c>
      <c r="N772" s="729">
        <f>SUM(N773)</f>
        <v>450000</v>
      </c>
      <c r="O772" s="729">
        <f t="shared" si="37"/>
        <v>1350000</v>
      </c>
    </row>
    <row r="773" spans="1:15" x14ac:dyDescent="0.25">
      <c r="A773" s="310">
        <v>210201</v>
      </c>
      <c r="B773" s="695"/>
      <c r="C773" s="311"/>
      <c r="D773" s="311"/>
      <c r="E773" s="695"/>
      <c r="F773" s="314" t="s">
        <v>159</v>
      </c>
      <c r="G773" s="729">
        <f>SUM(G774:G775)</f>
        <v>0</v>
      </c>
      <c r="H773" s="729">
        <f>SUM(H774:H775)</f>
        <v>0</v>
      </c>
      <c r="I773" s="729">
        <f>SUM(I774:I775)</f>
        <v>0</v>
      </c>
      <c r="J773" s="720"/>
      <c r="K773" s="721"/>
      <c r="L773" s="729">
        <f>SUM(L774:L775)</f>
        <v>450000</v>
      </c>
      <c r="M773" s="729">
        <f>SUM(M774:M775)</f>
        <v>450000</v>
      </c>
      <c r="N773" s="729">
        <f>SUM(N774:N775)</f>
        <v>450000</v>
      </c>
      <c r="O773" s="729">
        <f t="shared" si="37"/>
        <v>1350000</v>
      </c>
    </row>
    <row r="774" spans="1:15" x14ac:dyDescent="0.25">
      <c r="A774" s="315">
        <v>21020101</v>
      </c>
      <c r="B774" s="695"/>
      <c r="C774" s="311"/>
      <c r="D774" s="311" t="s">
        <v>155</v>
      </c>
      <c r="E774" s="695"/>
      <c r="F774" s="316" t="s">
        <v>160</v>
      </c>
      <c r="G774" s="730"/>
      <c r="H774" s="730"/>
      <c r="I774" s="730"/>
      <c r="J774" s="723"/>
      <c r="K774" s="724"/>
      <c r="L774" s="730">
        <f>'[10]PERSONNEL CALCULATION'!K711</f>
        <v>0</v>
      </c>
      <c r="M774" s="730">
        <f>'[10]PERSONNEL CALCULATION'!K711</f>
        <v>0</v>
      </c>
      <c r="N774" s="730">
        <f>'[10]PERSONNEL CALCULATION'!K711</f>
        <v>0</v>
      </c>
      <c r="O774" s="729">
        <f t="shared" si="37"/>
        <v>0</v>
      </c>
    </row>
    <row r="775" spans="1:15" x14ac:dyDescent="0.25">
      <c r="A775" s="315">
        <v>21020102</v>
      </c>
      <c r="B775" s="695"/>
      <c r="C775" s="311"/>
      <c r="D775" s="311" t="s">
        <v>155</v>
      </c>
      <c r="E775" s="695"/>
      <c r="F775" s="316" t="s">
        <v>161</v>
      </c>
      <c r="G775" s="730"/>
      <c r="H775" s="730"/>
      <c r="I775" s="730"/>
      <c r="J775" s="723"/>
      <c r="K775" s="724"/>
      <c r="L775" s="730">
        <v>450000</v>
      </c>
      <c r="M775" s="730">
        <v>450000</v>
      </c>
      <c r="N775" s="730">
        <v>450000</v>
      </c>
      <c r="O775" s="729">
        <f t="shared" si="37"/>
        <v>1350000</v>
      </c>
    </row>
    <row r="776" spans="1:15" x14ac:dyDescent="0.25">
      <c r="A776" s="310">
        <v>2202</v>
      </c>
      <c r="B776" s="695"/>
      <c r="C776" s="311"/>
      <c r="D776" s="311"/>
      <c r="E776" s="695"/>
      <c r="F776" s="314" t="s">
        <v>162</v>
      </c>
      <c r="G776" s="729">
        <v>30000000</v>
      </c>
      <c r="H776" s="729">
        <v>30000000</v>
      </c>
      <c r="I776" s="729">
        <v>30000000</v>
      </c>
      <c r="J776" s="720"/>
      <c r="K776" s="721"/>
      <c r="L776" s="729">
        <v>30000000</v>
      </c>
      <c r="M776" s="729">
        <v>30000000</v>
      </c>
      <c r="N776" s="729">
        <v>30000000</v>
      </c>
      <c r="O776" s="729">
        <f t="shared" si="37"/>
        <v>90000000</v>
      </c>
    </row>
    <row r="777" spans="1:15" x14ac:dyDescent="0.25">
      <c r="A777" s="310">
        <v>220201</v>
      </c>
      <c r="B777" s="695"/>
      <c r="C777" s="311"/>
      <c r="D777" s="311"/>
      <c r="E777" s="695"/>
      <c r="F777" s="314" t="s">
        <v>163</v>
      </c>
      <c r="G777" s="729">
        <v>2000000</v>
      </c>
      <c r="H777" s="729">
        <v>2000000</v>
      </c>
      <c r="I777" s="729">
        <v>2000000</v>
      </c>
      <c r="J777" s="720"/>
      <c r="K777" s="721"/>
      <c r="L777" s="729">
        <f>SUM(L778:L778)</f>
        <v>2000000</v>
      </c>
      <c r="M777" s="729">
        <f>SUM(M778:M778)</f>
        <v>2000000</v>
      </c>
      <c r="N777" s="729">
        <f>SUM(N778:N778)</f>
        <v>2000000</v>
      </c>
      <c r="O777" s="729">
        <f t="shared" si="37"/>
        <v>6000000</v>
      </c>
    </row>
    <row r="778" spans="1:15" x14ac:dyDescent="0.25">
      <c r="A778" s="315">
        <v>22020101</v>
      </c>
      <c r="B778" s="695"/>
      <c r="C778" s="311"/>
      <c r="D778" s="311" t="s">
        <v>155</v>
      </c>
      <c r="E778" s="695"/>
      <c r="F778" s="316" t="s">
        <v>164</v>
      </c>
      <c r="G778" s="729">
        <v>2000000</v>
      </c>
      <c r="H778" s="729">
        <v>2000000</v>
      </c>
      <c r="I778" s="729">
        <v>2000000</v>
      </c>
      <c r="J778" s="720"/>
      <c r="K778" s="721"/>
      <c r="L778" s="729">
        <v>2000000</v>
      </c>
      <c r="M778" s="729">
        <v>2000000</v>
      </c>
      <c r="N778" s="729">
        <v>2000000</v>
      </c>
      <c r="O778" s="729"/>
    </row>
    <row r="779" spans="1:15" x14ac:dyDescent="0.25">
      <c r="A779" s="310">
        <v>220203</v>
      </c>
      <c r="B779" s="695"/>
      <c r="C779" s="311"/>
      <c r="D779" s="311"/>
      <c r="E779" s="695"/>
      <c r="F779" s="314" t="s">
        <v>172</v>
      </c>
      <c r="G779" s="729">
        <v>5000000</v>
      </c>
      <c r="H779" s="729">
        <v>5000000</v>
      </c>
      <c r="I779" s="729">
        <f>SUM(I780:I780)</f>
        <v>5000000</v>
      </c>
      <c r="J779" s="720"/>
      <c r="K779" s="721"/>
      <c r="L779" s="729">
        <f>SUM(L780:L780)</f>
        <v>5000000</v>
      </c>
      <c r="M779" s="729">
        <f>SUM(M780:M780)</f>
        <v>5000000</v>
      </c>
      <c r="N779" s="729">
        <f>SUM(N780:N780)</f>
        <v>5000000</v>
      </c>
      <c r="O779" s="729">
        <f>SUM(L779:N779)</f>
        <v>15000000</v>
      </c>
    </row>
    <row r="780" spans="1:15" ht="26.25" x14ac:dyDescent="0.25">
      <c r="A780" s="315">
        <v>22020301</v>
      </c>
      <c r="B780" s="695"/>
      <c r="C780" s="311"/>
      <c r="D780" s="311" t="s">
        <v>155</v>
      </c>
      <c r="E780" s="695"/>
      <c r="F780" s="316" t="s">
        <v>173</v>
      </c>
      <c r="G780" s="729">
        <v>5000000</v>
      </c>
      <c r="H780" s="729">
        <v>5000000</v>
      </c>
      <c r="I780" s="729">
        <v>5000000</v>
      </c>
      <c r="J780" s="720"/>
      <c r="K780" s="721"/>
      <c r="L780" s="729">
        <v>5000000</v>
      </c>
      <c r="M780" s="729">
        <v>5000000</v>
      </c>
      <c r="N780" s="729">
        <v>5000000</v>
      </c>
      <c r="O780" s="729">
        <v>15000000</v>
      </c>
    </row>
    <row r="781" spans="1:15" x14ac:dyDescent="0.25">
      <c r="A781" s="310">
        <v>220204</v>
      </c>
      <c r="B781" s="695"/>
      <c r="C781" s="311"/>
      <c r="D781" s="311"/>
      <c r="E781" s="695"/>
      <c r="F781" s="314" t="s">
        <v>177</v>
      </c>
      <c r="G781" s="729">
        <v>5000000</v>
      </c>
      <c r="H781" s="729">
        <f>SUM(H782:H783)</f>
        <v>5000000</v>
      </c>
      <c r="I781" s="729">
        <f>SUM(I782:I783)</f>
        <v>5000000</v>
      </c>
      <c r="J781" s="720"/>
      <c r="K781" s="721"/>
      <c r="L781" s="729">
        <f>SUM(L782:L783)</f>
        <v>5000000</v>
      </c>
      <c r="M781" s="729">
        <f>SUM(M782:M783)</f>
        <v>5000000</v>
      </c>
      <c r="N781" s="729">
        <f>SUM(N782:N783)</f>
        <v>5000000</v>
      </c>
      <c r="O781" s="729">
        <f t="shared" ref="O781:O787" si="39">SUM(L781:N781)</f>
        <v>15000000</v>
      </c>
    </row>
    <row r="782" spans="1:15" x14ac:dyDescent="0.25">
      <c r="A782" s="315">
        <v>22020402</v>
      </c>
      <c r="B782" s="695"/>
      <c r="C782" s="311"/>
      <c r="D782" s="311" t="s">
        <v>155</v>
      </c>
      <c r="E782" s="695"/>
      <c r="F782" s="316" t="s">
        <v>179</v>
      </c>
      <c r="G782" s="729">
        <v>1500000</v>
      </c>
      <c r="H782" s="729">
        <v>1500000</v>
      </c>
      <c r="I782" s="729">
        <v>1500000</v>
      </c>
      <c r="J782" s="720"/>
      <c r="K782" s="721"/>
      <c r="L782" s="729">
        <v>1500000</v>
      </c>
      <c r="M782" s="729">
        <v>1500000</v>
      </c>
      <c r="N782" s="729">
        <v>1500000</v>
      </c>
      <c r="O782" s="729">
        <f t="shared" si="39"/>
        <v>4500000</v>
      </c>
    </row>
    <row r="783" spans="1:15" x14ac:dyDescent="0.25">
      <c r="A783" s="315">
        <v>22020405</v>
      </c>
      <c r="B783" s="695"/>
      <c r="C783" s="311"/>
      <c r="D783" s="311" t="s">
        <v>155</v>
      </c>
      <c r="E783" s="695"/>
      <c r="F783" s="316" t="s">
        <v>182</v>
      </c>
      <c r="G783" s="729">
        <v>3500000</v>
      </c>
      <c r="H783" s="729">
        <v>3500000</v>
      </c>
      <c r="I783" s="729">
        <v>3500000</v>
      </c>
      <c r="J783" s="720"/>
      <c r="K783" s="721"/>
      <c r="L783" s="729">
        <v>3500000</v>
      </c>
      <c r="M783" s="729">
        <v>3500000</v>
      </c>
      <c r="N783" s="729">
        <v>3500000</v>
      </c>
      <c r="O783" s="729">
        <f t="shared" si="39"/>
        <v>10500000</v>
      </c>
    </row>
    <row r="784" spans="1:15" x14ac:dyDescent="0.25">
      <c r="A784" s="310">
        <v>220205</v>
      </c>
      <c r="B784" s="695"/>
      <c r="C784" s="311"/>
      <c r="D784" s="311"/>
      <c r="E784" s="695"/>
      <c r="F784" s="314" t="s">
        <v>184</v>
      </c>
      <c r="G784" s="729">
        <v>15000000</v>
      </c>
      <c r="H784" s="729">
        <v>15000000</v>
      </c>
      <c r="I784" s="729">
        <v>15000000</v>
      </c>
      <c r="J784" s="720"/>
      <c r="K784" s="721"/>
      <c r="L784" s="729">
        <f>SUM(L785:L785)</f>
        <v>15000000</v>
      </c>
      <c r="M784" s="729">
        <f>SUM(M785:M785)</f>
        <v>15000000</v>
      </c>
      <c r="N784" s="729">
        <f>SUM(N785:N785)</f>
        <v>15000000</v>
      </c>
      <c r="O784" s="729">
        <f t="shared" si="39"/>
        <v>45000000</v>
      </c>
    </row>
    <row r="785" spans="1:15" x14ac:dyDescent="0.25">
      <c r="A785" s="315">
        <v>22020501</v>
      </c>
      <c r="B785" s="695"/>
      <c r="C785" s="311"/>
      <c r="D785" s="311" t="s">
        <v>155</v>
      </c>
      <c r="E785" s="695"/>
      <c r="F785" s="316" t="s">
        <v>185</v>
      </c>
      <c r="G785" s="729">
        <v>15000000</v>
      </c>
      <c r="H785" s="729">
        <v>15000000</v>
      </c>
      <c r="I785" s="729">
        <v>15000000</v>
      </c>
      <c r="J785" s="720"/>
      <c r="K785" s="721"/>
      <c r="L785" s="729">
        <v>15000000</v>
      </c>
      <c r="M785" s="729">
        <v>15000000</v>
      </c>
      <c r="N785" s="729">
        <v>15000000</v>
      </c>
      <c r="O785" s="729">
        <f t="shared" si="39"/>
        <v>45000000</v>
      </c>
    </row>
    <row r="786" spans="1:15" x14ac:dyDescent="0.25">
      <c r="A786" s="310">
        <v>220208</v>
      </c>
      <c r="B786" s="695"/>
      <c r="C786" s="311"/>
      <c r="D786" s="311"/>
      <c r="E786" s="695"/>
      <c r="F786" s="314" t="s">
        <v>190</v>
      </c>
      <c r="G786" s="729">
        <v>3000000</v>
      </c>
      <c r="H786" s="729">
        <f>SUM(H787:H787)</f>
        <v>3000000</v>
      </c>
      <c r="I786" s="729">
        <f>SUM(I787:I787)</f>
        <v>3000000</v>
      </c>
      <c r="J786" s="720"/>
      <c r="K786" s="721"/>
      <c r="L786" s="729">
        <f>SUM(L787:L787)</f>
        <v>3000000</v>
      </c>
      <c r="M786" s="729">
        <f>SUM(M787:M787)</f>
        <v>3000000</v>
      </c>
      <c r="N786" s="729">
        <f>SUM(N787:N787)</f>
        <v>3000000</v>
      </c>
      <c r="O786" s="729">
        <f t="shared" si="39"/>
        <v>9000000</v>
      </c>
    </row>
    <row r="787" spans="1:15" x14ac:dyDescent="0.25">
      <c r="A787" s="315">
        <v>22020803</v>
      </c>
      <c r="B787" s="695"/>
      <c r="C787" s="311"/>
      <c r="D787" s="311" t="s">
        <v>155</v>
      </c>
      <c r="E787" s="695"/>
      <c r="F787" s="316" t="s">
        <v>192</v>
      </c>
      <c r="G787" s="729">
        <v>3000000</v>
      </c>
      <c r="H787" s="729">
        <v>3000000</v>
      </c>
      <c r="I787" s="729">
        <v>3000000</v>
      </c>
      <c r="J787" s="720"/>
      <c r="K787" s="721"/>
      <c r="L787" s="729">
        <v>3000000</v>
      </c>
      <c r="M787" s="729">
        <v>3000000</v>
      </c>
      <c r="N787" s="729">
        <v>3000000</v>
      </c>
      <c r="O787" s="729">
        <f t="shared" si="39"/>
        <v>9000000</v>
      </c>
    </row>
    <row r="788" spans="1:15" x14ac:dyDescent="0.25">
      <c r="A788" s="315"/>
      <c r="B788" s="315"/>
      <c r="C788" s="315"/>
      <c r="D788" s="315"/>
      <c r="E788" s="315"/>
      <c r="F788" s="732"/>
      <c r="G788" s="318"/>
      <c r="H788" s="316"/>
      <c r="I788" s="733"/>
      <c r="J788" s="733"/>
      <c r="K788" s="733"/>
      <c r="L788" s="318"/>
      <c r="M788" s="318"/>
      <c r="N788" s="318"/>
      <c r="O788" s="318"/>
    </row>
    <row r="789" spans="1:15" x14ac:dyDescent="0.25">
      <c r="A789" s="310"/>
      <c r="B789" s="310"/>
      <c r="C789" s="310"/>
      <c r="D789" s="310"/>
      <c r="E789" s="310"/>
      <c r="F789" s="310" t="s">
        <v>582</v>
      </c>
      <c r="G789" s="310"/>
      <c r="H789" s="310"/>
      <c r="I789" s="757"/>
      <c r="J789" s="757"/>
      <c r="K789" s="757"/>
      <c r="L789" s="310"/>
      <c r="M789" s="310"/>
      <c r="N789" s="310"/>
      <c r="O789" s="310"/>
    </row>
    <row r="790" spans="1:15" x14ac:dyDescent="0.25">
      <c r="A790" s="310"/>
      <c r="B790" s="310"/>
      <c r="C790" s="310"/>
      <c r="D790" s="310"/>
      <c r="E790" s="310"/>
      <c r="F790" s="709"/>
      <c r="G790" s="319"/>
      <c r="H790" s="314"/>
      <c r="I790" s="757"/>
      <c r="J790" s="757"/>
      <c r="K790" s="757"/>
      <c r="L790" s="319"/>
      <c r="M790" s="319"/>
      <c r="N790" s="319"/>
      <c r="O790" s="319"/>
    </row>
    <row r="791" spans="1:15" x14ac:dyDescent="0.25">
      <c r="A791" s="310"/>
      <c r="B791" s="310"/>
      <c r="C791" s="310"/>
      <c r="D791" s="310"/>
      <c r="E791" s="310"/>
      <c r="F791" s="709" t="s">
        <v>583</v>
      </c>
      <c r="G791" s="734">
        <f>G769</f>
        <v>0</v>
      </c>
      <c r="H791" s="734">
        <f>H769</f>
        <v>0</v>
      </c>
      <c r="I791" s="734">
        <f>I769</f>
        <v>0</v>
      </c>
      <c r="J791" s="737"/>
      <c r="K791" s="738"/>
      <c r="L791" s="734">
        <f>L769</f>
        <v>18538532</v>
      </c>
      <c r="M791" s="734">
        <f>M769</f>
        <v>18538532</v>
      </c>
      <c r="N791" s="734">
        <f>N769</f>
        <v>18538532</v>
      </c>
      <c r="O791" s="734">
        <f>SUM(L791:N791)</f>
        <v>55615596</v>
      </c>
    </row>
    <row r="792" spans="1:15" x14ac:dyDescent="0.25">
      <c r="A792" s="310"/>
      <c r="B792" s="310"/>
      <c r="C792" s="310"/>
      <c r="D792" s="310"/>
      <c r="E792" s="310"/>
      <c r="F792" s="709" t="s">
        <v>584</v>
      </c>
      <c r="G792" s="734">
        <f>G776</f>
        <v>30000000</v>
      </c>
      <c r="H792" s="734">
        <v>30000000</v>
      </c>
      <c r="I792" s="734">
        <v>30000000</v>
      </c>
      <c r="J792" s="737"/>
      <c r="K792" s="738"/>
      <c r="L792" s="734">
        <f>L776</f>
        <v>30000000</v>
      </c>
      <c r="M792" s="734">
        <f>M776</f>
        <v>30000000</v>
      </c>
      <c r="N792" s="734">
        <f>N776</f>
        <v>30000000</v>
      </c>
      <c r="O792" s="734">
        <f>SUM(L792:N792)</f>
        <v>90000000</v>
      </c>
    </row>
    <row r="793" spans="1:15" x14ac:dyDescent="0.25">
      <c r="A793" s="310"/>
      <c r="B793" s="310"/>
      <c r="C793" s="310"/>
      <c r="D793" s="310"/>
      <c r="E793" s="310"/>
      <c r="F793" s="709" t="s">
        <v>203</v>
      </c>
      <c r="G793" s="734"/>
      <c r="H793" s="734"/>
      <c r="I793" s="734"/>
      <c r="J793" s="737"/>
      <c r="K793" s="738"/>
      <c r="L793" s="734"/>
      <c r="M793" s="734"/>
      <c r="N793" s="734"/>
      <c r="O793" s="734">
        <f>SUM(L793:N793)</f>
        <v>0</v>
      </c>
    </row>
    <row r="794" spans="1:15" x14ac:dyDescent="0.25">
      <c r="A794" s="310"/>
      <c r="B794" s="310"/>
      <c r="C794" s="310"/>
      <c r="D794" s="310"/>
      <c r="E794" s="310"/>
      <c r="F794" s="709"/>
      <c r="G794" s="734"/>
      <c r="H794" s="734"/>
      <c r="I794" s="734"/>
      <c r="J794" s="737"/>
      <c r="K794" s="738"/>
      <c r="L794" s="734"/>
      <c r="M794" s="734"/>
      <c r="N794" s="734"/>
      <c r="O794" s="734">
        <f>SUM(L794:N794)</f>
        <v>0</v>
      </c>
    </row>
    <row r="795" spans="1:15" x14ac:dyDescent="0.25">
      <c r="A795" s="310"/>
      <c r="B795" s="310"/>
      <c r="C795" s="310"/>
      <c r="D795" s="310"/>
      <c r="E795" s="310"/>
      <c r="F795" s="709" t="s">
        <v>130</v>
      </c>
      <c r="G795" s="734">
        <f>SUM(G791:G793)</f>
        <v>30000000</v>
      </c>
      <c r="H795" s="734">
        <f>SUM(H791:H793)</f>
        <v>30000000</v>
      </c>
      <c r="I795" s="734">
        <f>SUM(I791:I793)</f>
        <v>30000000</v>
      </c>
      <c r="J795" s="737"/>
      <c r="K795" s="738"/>
      <c r="L795" s="734">
        <f>SUM(L791:L793)</f>
        <v>48538532</v>
      </c>
      <c r="M795" s="734">
        <f>SUM(M791:M793)</f>
        <v>48538532</v>
      </c>
      <c r="N795" s="734">
        <f>SUM(N791:N793)</f>
        <v>48538532</v>
      </c>
      <c r="O795" s="734">
        <f>SUM(L795:N795)</f>
        <v>145615596</v>
      </c>
    </row>
    <row r="798" spans="1:15" x14ac:dyDescent="0.25">
      <c r="A798" s="1283" t="s">
        <v>133</v>
      </c>
      <c r="B798" s="1283"/>
      <c r="C798" s="1283"/>
      <c r="D798" s="1283"/>
      <c r="E798" s="1283"/>
      <c r="F798" s="1283"/>
      <c r="G798" s="1283"/>
      <c r="H798" s="1283"/>
      <c r="I798" s="1283"/>
      <c r="J798" s="1283"/>
      <c r="K798" s="1283"/>
      <c r="L798" s="1283"/>
      <c r="M798" s="1283"/>
      <c r="N798" s="1283"/>
      <c r="O798" s="1283"/>
    </row>
    <row r="799" spans="1:15" x14ac:dyDescent="0.25">
      <c r="A799" s="1280" t="s">
        <v>1809</v>
      </c>
      <c r="B799" s="1280"/>
      <c r="C799" s="1280"/>
      <c r="D799" s="1280"/>
      <c r="E799" s="1280"/>
      <c r="F799" s="1280"/>
      <c r="G799" s="1280"/>
      <c r="H799" s="1280"/>
      <c r="I799" s="1280"/>
      <c r="J799" s="1280"/>
      <c r="K799" s="1280"/>
      <c r="L799" s="1280"/>
      <c r="M799" s="1280"/>
      <c r="N799" s="1280"/>
      <c r="O799" s="1280"/>
    </row>
    <row r="800" spans="1:15" ht="51.75" x14ac:dyDescent="0.25">
      <c r="A800" s="307" t="s">
        <v>135</v>
      </c>
      <c r="B800" s="307" t="s">
        <v>136</v>
      </c>
      <c r="C800" s="307" t="s">
        <v>137</v>
      </c>
      <c r="D800" s="307" t="s">
        <v>138</v>
      </c>
      <c r="E800" s="307" t="s">
        <v>139</v>
      </c>
      <c r="F800" s="308" t="s">
        <v>140</v>
      </c>
      <c r="G800" s="307" t="s">
        <v>141</v>
      </c>
      <c r="H800" s="307" t="s">
        <v>142</v>
      </c>
      <c r="I800" s="307" t="s">
        <v>143</v>
      </c>
      <c r="J800" s="717" t="s">
        <v>1350</v>
      </c>
      <c r="K800" s="718" t="s">
        <v>1348</v>
      </c>
      <c r="L800" s="307" t="s">
        <v>144</v>
      </c>
      <c r="M800" s="307" t="s">
        <v>145</v>
      </c>
      <c r="N800" s="307" t="s">
        <v>146</v>
      </c>
      <c r="O800" s="307" t="s">
        <v>147</v>
      </c>
    </row>
    <row r="801" spans="1:15" x14ac:dyDescent="0.25">
      <c r="A801" s="310">
        <v>2202</v>
      </c>
      <c r="B801" s="695"/>
      <c r="C801" s="311"/>
      <c r="D801" s="311"/>
      <c r="E801" s="695"/>
      <c r="F801" s="314" t="s">
        <v>162</v>
      </c>
      <c r="G801" s="729">
        <f>G802+G805+G807+G809+G811+G813</f>
        <v>0</v>
      </c>
      <c r="H801" s="729">
        <f>H802+H805+H807+H809+H811+H813</f>
        <v>30000000</v>
      </c>
      <c r="I801" s="729">
        <f>I802+I805+I807+I809+I811+I813</f>
        <v>0</v>
      </c>
      <c r="J801" s="720"/>
      <c r="K801" s="721"/>
      <c r="L801" s="729">
        <f>L802+L805+L807+L809+L811+L813</f>
        <v>30000000</v>
      </c>
      <c r="M801" s="729">
        <f>M802+M805+M807+M809+M811+M813</f>
        <v>30000000</v>
      </c>
      <c r="N801" s="729">
        <f>N802+N805+N807+N809+N811+N813</f>
        <v>30000000</v>
      </c>
      <c r="O801" s="729">
        <f t="shared" ref="O801:O815" si="40">SUM(L801:N801)</f>
        <v>90000000</v>
      </c>
    </row>
    <row r="802" spans="1:15" x14ac:dyDescent="0.25">
      <c r="A802" s="310">
        <v>220201</v>
      </c>
      <c r="B802" s="695"/>
      <c r="C802" s="311"/>
      <c r="D802" s="311"/>
      <c r="E802" s="695"/>
      <c r="F802" s="314" t="s">
        <v>163</v>
      </c>
      <c r="G802" s="729">
        <f>SUM(G803:G804)</f>
        <v>0</v>
      </c>
      <c r="H802" s="729">
        <f>SUM(H803:H804)</f>
        <v>11000000</v>
      </c>
      <c r="I802" s="729">
        <f>SUM(I803:I804)</f>
        <v>0</v>
      </c>
      <c r="J802" s="720"/>
      <c r="K802" s="721"/>
      <c r="L802" s="729">
        <f>SUM(L803:L804)</f>
        <v>11000000</v>
      </c>
      <c r="M802" s="729">
        <f>SUM(M803:M804)</f>
        <v>11000000</v>
      </c>
      <c r="N802" s="729">
        <f>SUM(N803:N804)</f>
        <v>11000000</v>
      </c>
      <c r="O802" s="729">
        <f t="shared" si="40"/>
        <v>33000000</v>
      </c>
    </row>
    <row r="803" spans="1:15" x14ac:dyDescent="0.25">
      <c r="A803" s="315">
        <v>22020101</v>
      </c>
      <c r="B803" s="695"/>
      <c r="C803" s="311"/>
      <c r="D803" s="311" t="s">
        <v>155</v>
      </c>
      <c r="E803" s="695"/>
      <c r="F803" s="316" t="s">
        <v>164</v>
      </c>
      <c r="G803" s="729"/>
      <c r="H803" s="729">
        <v>1000000</v>
      </c>
      <c r="I803" s="729"/>
      <c r="J803" s="720"/>
      <c r="K803" s="721"/>
      <c r="L803" s="729">
        <v>1000000</v>
      </c>
      <c r="M803" s="729">
        <v>1000000</v>
      </c>
      <c r="N803" s="729">
        <v>1000000</v>
      </c>
      <c r="O803" s="729">
        <f t="shared" si="40"/>
        <v>3000000</v>
      </c>
    </row>
    <row r="804" spans="1:15" x14ac:dyDescent="0.25">
      <c r="A804" s="315">
        <v>22020102</v>
      </c>
      <c r="B804" s="695"/>
      <c r="C804" s="311"/>
      <c r="D804" s="311" t="s">
        <v>155</v>
      </c>
      <c r="E804" s="695"/>
      <c r="F804" s="316" t="s">
        <v>165</v>
      </c>
      <c r="G804" s="729"/>
      <c r="H804" s="729">
        <v>10000000</v>
      </c>
      <c r="I804" s="729"/>
      <c r="J804" s="720"/>
      <c r="K804" s="721"/>
      <c r="L804" s="729">
        <v>10000000</v>
      </c>
      <c r="M804" s="729">
        <v>10000000</v>
      </c>
      <c r="N804" s="729">
        <v>10000000</v>
      </c>
      <c r="O804" s="729">
        <f t="shared" si="40"/>
        <v>30000000</v>
      </c>
    </row>
    <row r="805" spans="1:15" x14ac:dyDescent="0.25">
      <c r="A805" s="310">
        <v>220203</v>
      </c>
      <c r="B805" s="695"/>
      <c r="C805" s="311"/>
      <c r="D805" s="311"/>
      <c r="E805" s="695"/>
      <c r="F805" s="314" t="s">
        <v>172</v>
      </c>
      <c r="G805" s="729">
        <f>SUM(G806:G806)</f>
        <v>0</v>
      </c>
      <c r="H805" s="729">
        <f>SUM(H806:H806)</f>
        <v>3000000</v>
      </c>
      <c r="I805" s="729">
        <f>SUM(I806:I806)</f>
        <v>0</v>
      </c>
      <c r="J805" s="720"/>
      <c r="K805" s="721"/>
      <c r="L805" s="729">
        <f>SUM(L806:L806)</f>
        <v>3000000</v>
      </c>
      <c r="M805" s="729">
        <f>SUM(M806:M806)</f>
        <v>3000000</v>
      </c>
      <c r="N805" s="729">
        <f>SUM(N806:N806)</f>
        <v>3000000</v>
      </c>
      <c r="O805" s="729">
        <f t="shared" si="40"/>
        <v>9000000</v>
      </c>
    </row>
    <row r="806" spans="1:15" ht="26.25" x14ac:dyDescent="0.25">
      <c r="A806" s="315">
        <v>22020301</v>
      </c>
      <c r="B806" s="695"/>
      <c r="C806" s="311"/>
      <c r="D806" s="311" t="s">
        <v>155</v>
      </c>
      <c r="E806" s="695"/>
      <c r="F806" s="316" t="s">
        <v>173</v>
      </c>
      <c r="G806" s="729"/>
      <c r="H806" s="729">
        <v>3000000</v>
      </c>
      <c r="I806" s="729"/>
      <c r="J806" s="720"/>
      <c r="K806" s="721"/>
      <c r="L806" s="729">
        <v>3000000</v>
      </c>
      <c r="M806" s="729">
        <v>3000000</v>
      </c>
      <c r="N806" s="729">
        <v>3000000</v>
      </c>
      <c r="O806" s="729">
        <f t="shared" si="40"/>
        <v>9000000</v>
      </c>
    </row>
    <row r="807" spans="1:15" x14ac:dyDescent="0.25">
      <c r="A807" s="310">
        <v>220204</v>
      </c>
      <c r="B807" s="695"/>
      <c r="C807" s="311"/>
      <c r="D807" s="311"/>
      <c r="E807" s="695"/>
      <c r="F807" s="314" t="s">
        <v>177</v>
      </c>
      <c r="G807" s="729">
        <f>SUM(G808:G808)</f>
        <v>0</v>
      </c>
      <c r="H807" s="729">
        <f>SUM(H808:H808)</f>
        <v>2000000</v>
      </c>
      <c r="I807" s="729">
        <f>SUM(I808:I808)</f>
        <v>0</v>
      </c>
      <c r="J807" s="720"/>
      <c r="K807" s="721"/>
      <c r="L807" s="729">
        <f>SUM(L808:L808)</f>
        <v>2000000</v>
      </c>
      <c r="M807" s="729">
        <f>SUM(M808:M808)</f>
        <v>2000000</v>
      </c>
      <c r="N807" s="729">
        <f>SUM(N808:N808)</f>
        <v>2000000</v>
      </c>
      <c r="O807" s="729">
        <f t="shared" si="40"/>
        <v>6000000</v>
      </c>
    </row>
    <row r="808" spans="1:15" ht="26.25" x14ac:dyDescent="0.25">
      <c r="A808" s="315">
        <v>22020401</v>
      </c>
      <c r="B808" s="695"/>
      <c r="C808" s="311"/>
      <c r="D808" s="311" t="s">
        <v>155</v>
      </c>
      <c r="E808" s="695"/>
      <c r="F808" s="316" t="s">
        <v>178</v>
      </c>
      <c r="G808" s="729"/>
      <c r="H808" s="729">
        <v>2000000</v>
      </c>
      <c r="I808" s="729"/>
      <c r="J808" s="720"/>
      <c r="K808" s="721"/>
      <c r="L808" s="729">
        <v>2000000</v>
      </c>
      <c r="M808" s="729">
        <v>2000000</v>
      </c>
      <c r="N808" s="729">
        <v>2000000</v>
      </c>
      <c r="O808" s="729">
        <f t="shared" si="40"/>
        <v>6000000</v>
      </c>
    </row>
    <row r="809" spans="1:15" x14ac:dyDescent="0.25">
      <c r="A809" s="310">
        <v>220205</v>
      </c>
      <c r="B809" s="695"/>
      <c r="C809" s="311"/>
      <c r="D809" s="311"/>
      <c r="E809" s="695"/>
      <c r="F809" s="314" t="s">
        <v>184</v>
      </c>
      <c r="G809" s="729">
        <f>SUM(G810:G810)</f>
        <v>0</v>
      </c>
      <c r="H809" s="729">
        <f>SUM(H810:H810)</f>
        <v>5000000</v>
      </c>
      <c r="I809" s="729">
        <f>SUM(I810:I810)</f>
        <v>0</v>
      </c>
      <c r="J809" s="720"/>
      <c r="K809" s="721"/>
      <c r="L809" s="729">
        <f>SUM(L810:L810)</f>
        <v>5000000</v>
      </c>
      <c r="M809" s="729">
        <f>SUM(M810:M810)</f>
        <v>5000000</v>
      </c>
      <c r="N809" s="729">
        <f>SUM(N810:N810)</f>
        <v>5000000</v>
      </c>
      <c r="O809" s="729">
        <f t="shared" si="40"/>
        <v>15000000</v>
      </c>
    </row>
    <row r="810" spans="1:15" x14ac:dyDescent="0.25">
      <c r="A810" s="315">
        <v>22020501</v>
      </c>
      <c r="B810" s="695"/>
      <c r="C810" s="311"/>
      <c r="D810" s="311" t="s">
        <v>155</v>
      </c>
      <c r="E810" s="695"/>
      <c r="F810" s="316" t="s">
        <v>185</v>
      </c>
      <c r="G810" s="729"/>
      <c r="H810" s="729">
        <v>5000000</v>
      </c>
      <c r="I810" s="729"/>
      <c r="J810" s="720"/>
      <c r="K810" s="721"/>
      <c r="L810" s="729">
        <v>5000000</v>
      </c>
      <c r="M810" s="729">
        <v>5000000</v>
      </c>
      <c r="N810" s="729">
        <v>5000000</v>
      </c>
      <c r="O810" s="729">
        <f t="shared" si="40"/>
        <v>15000000</v>
      </c>
    </row>
    <row r="811" spans="1:15" x14ac:dyDescent="0.25">
      <c r="A811" s="310">
        <v>220208</v>
      </c>
      <c r="B811" s="695"/>
      <c r="C811" s="311"/>
      <c r="D811" s="311"/>
      <c r="E811" s="695"/>
      <c r="F811" s="314" t="s">
        <v>190</v>
      </c>
      <c r="G811" s="729">
        <f>SUM(G812:G812)</f>
        <v>0</v>
      </c>
      <c r="H811" s="729">
        <f>SUM(H812:H812)</f>
        <v>2000000</v>
      </c>
      <c r="I811" s="729">
        <f>SUM(I812:I812)</f>
        <v>0</v>
      </c>
      <c r="J811" s="720"/>
      <c r="K811" s="721"/>
      <c r="L811" s="729">
        <f>SUM(L812:L812)</f>
        <v>2000000</v>
      </c>
      <c r="M811" s="729">
        <f>SUM(M812:M812)</f>
        <v>2000000</v>
      </c>
      <c r="N811" s="729">
        <f>SUM(N812:N812)</f>
        <v>2000000</v>
      </c>
      <c r="O811" s="729">
        <f t="shared" si="40"/>
        <v>6000000</v>
      </c>
    </row>
    <row r="812" spans="1:15" x14ac:dyDescent="0.25">
      <c r="A812" s="315">
        <v>22020801</v>
      </c>
      <c r="B812" s="695"/>
      <c r="C812" s="311"/>
      <c r="D812" s="311" t="s">
        <v>155</v>
      </c>
      <c r="E812" s="695"/>
      <c r="F812" s="316" t="s">
        <v>191</v>
      </c>
      <c r="G812" s="729"/>
      <c r="H812" s="729">
        <v>2000000</v>
      </c>
      <c r="I812" s="729"/>
      <c r="J812" s="720"/>
      <c r="K812" s="721"/>
      <c r="L812" s="729">
        <v>2000000</v>
      </c>
      <c r="M812" s="729">
        <v>2000000</v>
      </c>
      <c r="N812" s="729">
        <v>2000000</v>
      </c>
      <c r="O812" s="729">
        <f t="shared" si="40"/>
        <v>6000000</v>
      </c>
    </row>
    <row r="813" spans="1:15" x14ac:dyDescent="0.25">
      <c r="A813" s="310">
        <v>220210</v>
      </c>
      <c r="B813" s="695"/>
      <c r="C813" s="311"/>
      <c r="D813" s="311"/>
      <c r="E813" s="695"/>
      <c r="F813" s="314" t="s">
        <v>193</v>
      </c>
      <c r="G813" s="729">
        <f>SUM(G814:G815)</f>
        <v>0</v>
      </c>
      <c r="H813" s="729">
        <f>SUM(H814:H815)</f>
        <v>7000000</v>
      </c>
      <c r="I813" s="729">
        <f>SUM(I814:I815)</f>
        <v>0</v>
      </c>
      <c r="J813" s="720"/>
      <c r="K813" s="721"/>
      <c r="L813" s="729">
        <f>SUM(L814:L815)</f>
        <v>7000000</v>
      </c>
      <c r="M813" s="729">
        <f>SUM(M814:M815)</f>
        <v>7000000</v>
      </c>
      <c r="N813" s="729">
        <f>SUM(N814:N815)</f>
        <v>7000000</v>
      </c>
      <c r="O813" s="729">
        <f t="shared" si="40"/>
        <v>21000000</v>
      </c>
    </row>
    <row r="814" spans="1:15" x14ac:dyDescent="0.25">
      <c r="A814" s="315">
        <v>22021001</v>
      </c>
      <c r="B814" s="695"/>
      <c r="C814" s="311"/>
      <c r="D814" s="311" t="s">
        <v>155</v>
      </c>
      <c r="E814" s="695"/>
      <c r="F814" s="316" t="s">
        <v>194</v>
      </c>
      <c r="G814" s="729"/>
      <c r="H814" s="729">
        <v>5000000</v>
      </c>
      <c r="I814" s="729"/>
      <c r="J814" s="720"/>
      <c r="K814" s="721"/>
      <c r="L814" s="729">
        <v>5000000</v>
      </c>
      <c r="M814" s="729">
        <v>5000000</v>
      </c>
      <c r="N814" s="729">
        <v>5000000</v>
      </c>
      <c r="O814" s="729">
        <f t="shared" si="40"/>
        <v>15000000</v>
      </c>
    </row>
    <row r="815" spans="1:15" x14ac:dyDescent="0.25">
      <c r="A815" s="315">
        <v>22021007</v>
      </c>
      <c r="B815" s="695"/>
      <c r="C815" s="311"/>
      <c r="D815" s="311" t="s">
        <v>155</v>
      </c>
      <c r="E815" s="695"/>
      <c r="F815" s="316" t="s">
        <v>199</v>
      </c>
      <c r="G815" s="729"/>
      <c r="H815" s="729">
        <v>2000000</v>
      </c>
      <c r="I815" s="729"/>
      <c r="J815" s="720"/>
      <c r="K815" s="721"/>
      <c r="L815" s="729">
        <v>2000000</v>
      </c>
      <c r="M815" s="729">
        <v>2000000</v>
      </c>
      <c r="N815" s="729">
        <v>2000000</v>
      </c>
      <c r="O815" s="729">
        <f t="shared" si="40"/>
        <v>6000000</v>
      </c>
    </row>
    <row r="816" spans="1:15" x14ac:dyDescent="0.25">
      <c r="A816" s="315"/>
      <c r="B816" s="315"/>
      <c r="C816" s="315"/>
      <c r="D816" s="315"/>
      <c r="E816" s="315"/>
      <c r="F816" s="310" t="s">
        <v>582</v>
      </c>
      <c r="G816" s="315"/>
      <c r="H816" s="315"/>
      <c r="I816" s="733"/>
      <c r="J816" s="733"/>
      <c r="K816" s="733"/>
      <c r="L816" s="315"/>
      <c r="M816" s="315"/>
      <c r="N816" s="315"/>
      <c r="O816" s="315"/>
    </row>
    <row r="817" spans="1:15" x14ac:dyDescent="0.25">
      <c r="A817" s="310"/>
      <c r="B817" s="310"/>
      <c r="C817" s="310"/>
      <c r="D817" s="310"/>
      <c r="E817" s="310"/>
      <c r="F817" s="709"/>
      <c r="G817" s="319"/>
      <c r="H817" s="314"/>
      <c r="I817" s="757"/>
      <c r="J817" s="757"/>
      <c r="K817" s="757"/>
      <c r="L817" s="319"/>
      <c r="M817" s="319"/>
      <c r="N817" s="319"/>
      <c r="O817" s="319"/>
    </row>
    <row r="818" spans="1:15" x14ac:dyDescent="0.25">
      <c r="A818" s="310"/>
      <c r="B818" s="310"/>
      <c r="C818" s="310"/>
      <c r="D818" s="310"/>
      <c r="E818" s="310"/>
      <c r="F818" s="709" t="s">
        <v>583</v>
      </c>
      <c r="G818" s="734"/>
      <c r="H818" s="734"/>
      <c r="I818" s="734"/>
      <c r="J818" s="737"/>
      <c r="K818" s="738"/>
      <c r="L818" s="734"/>
      <c r="M818" s="734"/>
      <c r="N818" s="734"/>
      <c r="O818" s="734">
        <f>SUM(L818:N818)</f>
        <v>0</v>
      </c>
    </row>
    <row r="819" spans="1:15" x14ac:dyDescent="0.25">
      <c r="A819" s="310"/>
      <c r="B819" s="310"/>
      <c r="C819" s="310"/>
      <c r="D819" s="310"/>
      <c r="E819" s="310"/>
      <c r="F819" s="709" t="s">
        <v>584</v>
      </c>
      <c r="G819" s="734">
        <f>G801</f>
        <v>0</v>
      </c>
      <c r="H819" s="734">
        <f>H801</f>
        <v>30000000</v>
      </c>
      <c r="I819" s="734">
        <f>I801</f>
        <v>0</v>
      </c>
      <c r="J819" s="737"/>
      <c r="K819" s="738"/>
      <c r="L819" s="734">
        <f>L801</f>
        <v>30000000</v>
      </c>
      <c r="M819" s="734">
        <f>M801</f>
        <v>30000000</v>
      </c>
      <c r="N819" s="734">
        <f>N801</f>
        <v>30000000</v>
      </c>
      <c r="O819" s="734">
        <f>SUM(L819:N819)</f>
        <v>90000000</v>
      </c>
    </row>
    <row r="820" spans="1:15" x14ac:dyDescent="0.25">
      <c r="A820" s="310"/>
      <c r="B820" s="310"/>
      <c r="C820" s="310"/>
      <c r="D820" s="310"/>
      <c r="E820" s="310"/>
      <c r="F820" s="709" t="s">
        <v>203</v>
      </c>
      <c r="G820" s="734"/>
      <c r="H820" s="734"/>
      <c r="I820" s="734"/>
      <c r="J820" s="737"/>
      <c r="K820" s="738"/>
      <c r="L820" s="734"/>
      <c r="M820" s="734"/>
      <c r="N820" s="734"/>
      <c r="O820" s="734">
        <f>SUM(L820:N820)</f>
        <v>0</v>
      </c>
    </row>
    <row r="821" spans="1:15" x14ac:dyDescent="0.25">
      <c r="A821" s="310"/>
      <c r="B821" s="310"/>
      <c r="C821" s="310"/>
      <c r="D821" s="310"/>
      <c r="E821" s="310"/>
      <c r="F821" s="709"/>
      <c r="G821" s="734"/>
      <c r="H821" s="734"/>
      <c r="I821" s="734"/>
      <c r="J821" s="737"/>
      <c r="K821" s="738"/>
      <c r="L821" s="734"/>
      <c r="M821" s="734"/>
      <c r="N821" s="734"/>
      <c r="O821" s="734">
        <f>SUM(L821:N821)</f>
        <v>0</v>
      </c>
    </row>
    <row r="822" spans="1:15" x14ac:dyDescent="0.25">
      <c r="A822" s="310"/>
      <c r="B822" s="310"/>
      <c r="C822" s="310"/>
      <c r="D822" s="310"/>
      <c r="E822" s="310"/>
      <c r="F822" s="709" t="s">
        <v>130</v>
      </c>
      <c r="G822" s="734">
        <f>SUM(G818:G820)</f>
        <v>0</v>
      </c>
      <c r="H822" s="734">
        <f>SUM(H818:H820)</f>
        <v>30000000</v>
      </c>
      <c r="I822" s="734">
        <f>SUM(I818:I820)</f>
        <v>0</v>
      </c>
      <c r="J822" s="737"/>
      <c r="K822" s="738"/>
      <c r="L822" s="734">
        <f>SUM(L818:L820)</f>
        <v>30000000</v>
      </c>
      <c r="M822" s="734">
        <f>SUM(M818:M820)</f>
        <v>30000000</v>
      </c>
      <c r="N822" s="734">
        <f>SUM(N818:N820)</f>
        <v>30000000</v>
      </c>
      <c r="O822" s="734">
        <f>SUM(L822:N822)</f>
        <v>90000000</v>
      </c>
    </row>
    <row r="825" spans="1:15" ht="21" x14ac:dyDescent="0.35">
      <c r="A825" s="1289" t="s">
        <v>133</v>
      </c>
      <c r="B825" s="1289"/>
      <c r="C825" s="1289"/>
      <c r="D825" s="1289"/>
      <c r="E825" s="1289"/>
      <c r="F825" s="1289"/>
      <c r="G825" s="1289"/>
      <c r="H825" s="1289"/>
      <c r="I825" s="1289"/>
      <c r="J825" s="1289"/>
      <c r="K825" s="1289"/>
      <c r="L825" s="1289"/>
      <c r="M825" s="1289"/>
      <c r="N825" s="1289"/>
      <c r="O825" s="1289"/>
    </row>
    <row r="826" spans="1:15" ht="15.75" x14ac:dyDescent="0.25">
      <c r="A826" s="1282" t="s">
        <v>1810</v>
      </c>
      <c r="B826" s="1282"/>
      <c r="C826" s="1282"/>
      <c r="D826" s="1282"/>
      <c r="E826" s="1282"/>
      <c r="F826" s="1282"/>
      <c r="G826" s="1282"/>
      <c r="H826" s="1282"/>
      <c r="I826" s="1282"/>
      <c r="J826" s="1282"/>
      <c r="K826" s="1282"/>
      <c r="L826" s="1282"/>
      <c r="M826" s="1282"/>
      <c r="N826" s="1282"/>
      <c r="O826" s="1282"/>
    </row>
    <row r="827" spans="1:15" ht="51.75" x14ac:dyDescent="0.25">
      <c r="A827" s="1146" t="s">
        <v>135</v>
      </c>
      <c r="B827" s="1146" t="s">
        <v>136</v>
      </c>
      <c r="C827" s="1146" t="s">
        <v>137</v>
      </c>
      <c r="D827" s="1146" t="s">
        <v>138</v>
      </c>
      <c r="E827" s="1146" t="s">
        <v>139</v>
      </c>
      <c r="F827" s="308" t="s">
        <v>140</v>
      </c>
      <c r="G827" s="1146" t="s">
        <v>141</v>
      </c>
      <c r="H827" s="1146" t="s">
        <v>142</v>
      </c>
      <c r="I827" s="1146" t="s">
        <v>143</v>
      </c>
      <c r="J827" s="717" t="s">
        <v>1350</v>
      </c>
      <c r="K827" s="718" t="s">
        <v>1348</v>
      </c>
      <c r="L827" s="1146" t="s">
        <v>144</v>
      </c>
      <c r="M827" s="1146" t="s">
        <v>144</v>
      </c>
      <c r="N827" s="1146" t="s">
        <v>144</v>
      </c>
      <c r="O827" s="1146" t="s">
        <v>147</v>
      </c>
    </row>
    <row r="828" spans="1:15" x14ac:dyDescent="0.25">
      <c r="A828" s="310">
        <v>2202</v>
      </c>
      <c r="B828" s="695"/>
      <c r="C828" s="311"/>
      <c r="D828" s="311"/>
      <c r="E828" s="695"/>
      <c r="F828" s="314" t="s">
        <v>162</v>
      </c>
      <c r="G828" s="1253">
        <f>G829+G833+G837+G846+G854+G857+G861+G865+G868+G871+G890</f>
        <v>48791250</v>
      </c>
      <c r="H828" s="1253">
        <f>H829+H833+H837+H846+H854+H857+H861+H865+H868+H871+H890</f>
        <v>150000000</v>
      </c>
      <c r="I828" s="1253">
        <f>I829+I833+I837+I846+I854+I857+I861+I865+I868+I871+I890</f>
        <v>9190500</v>
      </c>
      <c r="J828" s="1254"/>
      <c r="K828" s="1255"/>
      <c r="L828" s="1253">
        <f>L829+L833+L837+L846+L854+L857+L861+L865+L868+L871+L890</f>
        <v>150000000</v>
      </c>
      <c r="M828" s="1253">
        <f>M829+M833+M837+M846+M854+M857+M861+M865+M868+M871+M890</f>
        <v>713500000</v>
      </c>
      <c r="N828" s="1253">
        <f>N829+N833+N837+N846+N854+N857+N861+N865+N868+N871+N890</f>
        <v>648000000</v>
      </c>
      <c r="O828" s="1253">
        <f>SUM(L828:N828)</f>
        <v>1511500000</v>
      </c>
    </row>
    <row r="829" spans="1:15" x14ac:dyDescent="0.25">
      <c r="A829" s="310">
        <v>220201</v>
      </c>
      <c r="B829" s="695"/>
      <c r="C829" s="311"/>
      <c r="D829" s="311"/>
      <c r="E829" s="695"/>
      <c r="F829" s="314" t="s">
        <v>163</v>
      </c>
      <c r="G829" s="1253">
        <f>SUM(G830:G832)</f>
        <v>2200000</v>
      </c>
      <c r="H829" s="1253">
        <f>SUM(H830:H832)</f>
        <v>10000000</v>
      </c>
      <c r="I829" s="1253">
        <f>SUM(I830:I832)</f>
        <v>2550000</v>
      </c>
      <c r="J829" s="1254"/>
      <c r="K829" s="1255"/>
      <c r="L829" s="1253">
        <f>SUM(L830:L832)</f>
        <v>4000000</v>
      </c>
      <c r="M829" s="1253">
        <f>SUM(M830:M832)</f>
        <v>120000000</v>
      </c>
      <c r="N829" s="1253">
        <f>SUM(N830:N832)</f>
        <v>60000000</v>
      </c>
      <c r="O829" s="1253">
        <f>SUM(L829:N829)</f>
        <v>184000000</v>
      </c>
    </row>
    <row r="830" spans="1:15" x14ac:dyDescent="0.25">
      <c r="A830" s="315">
        <v>22020101</v>
      </c>
      <c r="B830" s="695"/>
      <c r="C830" s="311"/>
      <c r="D830" s="311" t="s">
        <v>155</v>
      </c>
      <c r="E830" s="695"/>
      <c r="F830" s="316" t="s">
        <v>164</v>
      </c>
      <c r="G830" s="1253"/>
      <c r="H830" s="1253"/>
      <c r="I830" s="1253"/>
      <c r="J830" s="1254"/>
      <c r="K830" s="1255"/>
      <c r="L830" s="1253"/>
      <c r="M830" s="1253">
        <v>20000000</v>
      </c>
      <c r="N830" s="1253"/>
      <c r="O830" s="1253"/>
    </row>
    <row r="831" spans="1:15" x14ac:dyDescent="0.25">
      <c r="A831" s="315">
        <v>22020102</v>
      </c>
      <c r="B831" s="695"/>
      <c r="C831" s="311"/>
      <c r="D831" s="311" t="s">
        <v>155</v>
      </c>
      <c r="E831" s="695"/>
      <c r="F831" s="316" t="s">
        <v>165</v>
      </c>
      <c r="G831" s="1253">
        <v>2200000</v>
      </c>
      <c r="H831" s="1253">
        <v>10000000</v>
      </c>
      <c r="I831" s="1253">
        <v>2550000</v>
      </c>
      <c r="J831" s="1254"/>
      <c r="K831" s="1255"/>
      <c r="L831" s="1253">
        <v>3000000</v>
      </c>
      <c r="M831" s="1253">
        <v>80000000</v>
      </c>
      <c r="N831" s="1253">
        <v>40000000</v>
      </c>
      <c r="O831" s="1253">
        <f t="shared" ref="O831:O862" si="41">SUM(L831:N831)</f>
        <v>123000000</v>
      </c>
    </row>
    <row r="832" spans="1:15" x14ac:dyDescent="0.25">
      <c r="A832" s="315">
        <v>22020104</v>
      </c>
      <c r="B832" s="695"/>
      <c r="C832" s="311"/>
      <c r="D832" s="311" t="s">
        <v>155</v>
      </c>
      <c r="E832" s="695"/>
      <c r="F832" s="316" t="s">
        <v>891</v>
      </c>
      <c r="G832" s="1253"/>
      <c r="H832" s="1253"/>
      <c r="I832" s="1253"/>
      <c r="J832" s="1254"/>
      <c r="K832" s="1255"/>
      <c r="L832" s="1253">
        <v>1000000</v>
      </c>
      <c r="M832" s="1253">
        <v>20000000</v>
      </c>
      <c r="N832" s="1253">
        <v>20000000</v>
      </c>
      <c r="O832" s="1253">
        <f t="shared" si="41"/>
        <v>41000000</v>
      </c>
    </row>
    <row r="833" spans="1:15" x14ac:dyDescent="0.25">
      <c r="A833" s="310">
        <v>220202</v>
      </c>
      <c r="B833" s="695"/>
      <c r="C833" s="311"/>
      <c r="D833" s="311"/>
      <c r="E833" s="695"/>
      <c r="F833" s="314" t="s">
        <v>166</v>
      </c>
      <c r="G833" s="1253">
        <f>SUM(G834:G836)</f>
        <v>0</v>
      </c>
      <c r="H833" s="1253">
        <f>SUM(H834:H836)</f>
        <v>3800000</v>
      </c>
      <c r="I833" s="1253">
        <f>SUM(I834:I836)</f>
        <v>0</v>
      </c>
      <c r="J833" s="1254"/>
      <c r="K833" s="1255"/>
      <c r="L833" s="1253">
        <f>SUM(L834:L836)</f>
        <v>5400000</v>
      </c>
      <c r="M833" s="1253">
        <f>SUM(M834:M836)</f>
        <v>5400000</v>
      </c>
      <c r="N833" s="1253">
        <f>SUM(N834:N836)</f>
        <v>5400000</v>
      </c>
      <c r="O833" s="1253">
        <f t="shared" si="41"/>
        <v>16200000</v>
      </c>
    </row>
    <row r="834" spans="1:15" x14ac:dyDescent="0.25">
      <c r="A834" s="315">
        <v>22020201</v>
      </c>
      <c r="B834" s="695"/>
      <c r="C834" s="311"/>
      <c r="D834" s="311" t="s">
        <v>155</v>
      </c>
      <c r="E834" s="695"/>
      <c r="F834" s="316" t="s">
        <v>167</v>
      </c>
      <c r="G834" s="1253"/>
      <c r="H834" s="1253"/>
      <c r="I834" s="1253"/>
      <c r="J834" s="1254"/>
      <c r="K834" s="1255"/>
      <c r="L834" s="1253">
        <v>800000</v>
      </c>
      <c r="M834" s="1253">
        <v>800000</v>
      </c>
      <c r="N834" s="1253">
        <v>800000</v>
      </c>
      <c r="O834" s="1253">
        <f t="shared" si="41"/>
        <v>2400000</v>
      </c>
    </row>
    <row r="835" spans="1:15" x14ac:dyDescent="0.25">
      <c r="A835" s="315">
        <v>22020202</v>
      </c>
      <c r="B835" s="695"/>
      <c r="C835" s="311"/>
      <c r="D835" s="311" t="s">
        <v>155</v>
      </c>
      <c r="E835" s="695"/>
      <c r="F835" s="316" t="s">
        <v>168</v>
      </c>
      <c r="G835" s="1253"/>
      <c r="H835" s="1253">
        <v>2000000</v>
      </c>
      <c r="I835" s="1253"/>
      <c r="J835" s="1254"/>
      <c r="K835" s="1255"/>
      <c r="L835" s="1253">
        <v>1800000</v>
      </c>
      <c r="M835" s="1253">
        <v>1800000</v>
      </c>
      <c r="N835" s="1253">
        <v>1800000</v>
      </c>
      <c r="O835" s="1253">
        <f t="shared" si="41"/>
        <v>5400000</v>
      </c>
    </row>
    <row r="836" spans="1:15" x14ac:dyDescent="0.25">
      <c r="A836" s="315">
        <v>22020203</v>
      </c>
      <c r="B836" s="695"/>
      <c r="C836" s="311"/>
      <c r="D836" s="311" t="s">
        <v>155</v>
      </c>
      <c r="E836" s="695"/>
      <c r="F836" s="316" t="s">
        <v>169</v>
      </c>
      <c r="G836" s="1253"/>
      <c r="H836" s="1253">
        <v>1800000</v>
      </c>
      <c r="I836" s="1253"/>
      <c r="J836" s="1254"/>
      <c r="K836" s="1255"/>
      <c r="L836" s="1253">
        <v>2800000</v>
      </c>
      <c r="M836" s="1253">
        <v>2800000</v>
      </c>
      <c r="N836" s="1253">
        <v>2800000</v>
      </c>
      <c r="O836" s="1253">
        <f t="shared" si="41"/>
        <v>8400000</v>
      </c>
    </row>
    <row r="837" spans="1:15" x14ac:dyDescent="0.25">
      <c r="A837" s="310">
        <v>220203</v>
      </c>
      <c r="B837" s="695"/>
      <c r="C837" s="311"/>
      <c r="D837" s="311"/>
      <c r="E837" s="695"/>
      <c r="F837" s="314" t="s">
        <v>172</v>
      </c>
      <c r="G837" s="1253">
        <f>SUM(G838:G845)</f>
        <v>0</v>
      </c>
      <c r="H837" s="1253">
        <f>SUM(H838:H845)</f>
        <v>11500000</v>
      </c>
      <c r="I837" s="1253">
        <f>SUM(I838:I845)</f>
        <v>997500</v>
      </c>
      <c r="J837" s="1254"/>
      <c r="K837" s="1255"/>
      <c r="L837" s="1253">
        <f>SUM(L838:L845)</f>
        <v>16600000</v>
      </c>
      <c r="M837" s="1253">
        <f>SUM(M838:M845)</f>
        <v>46300000</v>
      </c>
      <c r="N837" s="1253">
        <f>SUM(N838:N845)</f>
        <v>46300000</v>
      </c>
      <c r="O837" s="1253">
        <f t="shared" si="41"/>
        <v>109200000</v>
      </c>
    </row>
    <row r="838" spans="1:15" ht="26.25" x14ac:dyDescent="0.25">
      <c r="A838" s="315">
        <v>22020301</v>
      </c>
      <c r="B838" s="695"/>
      <c r="C838" s="311"/>
      <c r="D838" s="311" t="s">
        <v>155</v>
      </c>
      <c r="E838" s="695"/>
      <c r="F838" s="316" t="s">
        <v>173</v>
      </c>
      <c r="G838" s="1253"/>
      <c r="H838" s="1253">
        <v>3000000</v>
      </c>
      <c r="I838" s="1253">
        <v>997500</v>
      </c>
      <c r="J838" s="1254"/>
      <c r="K838" s="1255"/>
      <c r="L838" s="1253">
        <v>2000000</v>
      </c>
      <c r="M838" s="1253">
        <v>12000000</v>
      </c>
      <c r="N838" s="1253">
        <v>12000000</v>
      </c>
      <c r="O838" s="1253">
        <f t="shared" si="41"/>
        <v>26000000</v>
      </c>
    </row>
    <row r="839" spans="1:15" x14ac:dyDescent="0.25">
      <c r="A839" s="315">
        <v>22020303</v>
      </c>
      <c r="B839" s="695"/>
      <c r="C839" s="311"/>
      <c r="D839" s="311" t="s">
        <v>155</v>
      </c>
      <c r="E839" s="695"/>
      <c r="F839" s="316" t="s">
        <v>175</v>
      </c>
      <c r="G839" s="1253"/>
      <c r="H839" s="1253">
        <v>500000</v>
      </c>
      <c r="I839" s="1253"/>
      <c r="J839" s="1254"/>
      <c r="K839" s="1255"/>
      <c r="L839" s="1253">
        <v>2100000</v>
      </c>
      <c r="M839" s="1253">
        <v>2800000</v>
      </c>
      <c r="N839" s="1253">
        <v>2800000</v>
      </c>
      <c r="O839" s="1253">
        <f t="shared" si="41"/>
        <v>7700000</v>
      </c>
    </row>
    <row r="840" spans="1:15" x14ac:dyDescent="0.25">
      <c r="A840" s="315">
        <v>22020304</v>
      </c>
      <c r="B840" s="695"/>
      <c r="C840" s="311"/>
      <c r="D840" s="311" t="s">
        <v>155</v>
      </c>
      <c r="E840" s="695"/>
      <c r="F840" s="316" t="s">
        <v>892</v>
      </c>
      <c r="G840" s="1253"/>
      <c r="H840" s="1253"/>
      <c r="I840" s="1253"/>
      <c r="J840" s="1254"/>
      <c r="K840" s="1255"/>
      <c r="L840" s="1253">
        <v>1000000</v>
      </c>
      <c r="M840" s="1253">
        <v>3000000</v>
      </c>
      <c r="N840" s="1253">
        <v>3000000</v>
      </c>
      <c r="O840" s="1253">
        <f t="shared" si="41"/>
        <v>7000000</v>
      </c>
    </row>
    <row r="841" spans="1:15" x14ac:dyDescent="0.25">
      <c r="A841" s="315">
        <v>22020305</v>
      </c>
      <c r="B841" s="695"/>
      <c r="C841" s="311"/>
      <c r="D841" s="311" t="s">
        <v>155</v>
      </c>
      <c r="E841" s="695"/>
      <c r="F841" s="316" t="s">
        <v>176</v>
      </c>
      <c r="G841" s="1253"/>
      <c r="H841" s="1253">
        <v>3000000</v>
      </c>
      <c r="I841" s="1253"/>
      <c r="J841" s="1254"/>
      <c r="K841" s="1255"/>
      <c r="L841" s="1253">
        <v>3000000</v>
      </c>
      <c r="M841" s="1253">
        <v>8000000</v>
      </c>
      <c r="N841" s="1253">
        <v>8000000</v>
      </c>
      <c r="O841" s="1253">
        <f t="shared" si="41"/>
        <v>19000000</v>
      </c>
    </row>
    <row r="842" spans="1:15" x14ac:dyDescent="0.25">
      <c r="A842" s="315">
        <v>22020306</v>
      </c>
      <c r="B842" s="695"/>
      <c r="C842" s="311"/>
      <c r="D842" s="311" t="s">
        <v>155</v>
      </c>
      <c r="E842" s="695"/>
      <c r="F842" s="316" t="s">
        <v>802</v>
      </c>
      <c r="G842" s="1253"/>
      <c r="H842" s="1253">
        <v>2000000</v>
      </c>
      <c r="I842" s="1253"/>
      <c r="J842" s="1254"/>
      <c r="K842" s="1255"/>
      <c r="L842" s="1253">
        <v>1500000</v>
      </c>
      <c r="M842" s="1253">
        <v>3500000</v>
      </c>
      <c r="N842" s="1253">
        <v>3500000</v>
      </c>
      <c r="O842" s="1253">
        <f t="shared" si="41"/>
        <v>8500000</v>
      </c>
    </row>
    <row r="843" spans="1:15" x14ac:dyDescent="0.25">
      <c r="A843" s="315">
        <v>22020307</v>
      </c>
      <c r="B843" s="695"/>
      <c r="C843" s="311"/>
      <c r="D843" s="311" t="s">
        <v>155</v>
      </c>
      <c r="E843" s="695"/>
      <c r="F843" s="316" t="s">
        <v>893</v>
      </c>
      <c r="G843" s="1253"/>
      <c r="H843" s="1253"/>
      <c r="I843" s="1253"/>
      <c r="J843" s="1254"/>
      <c r="K843" s="1255"/>
      <c r="L843" s="1253">
        <v>2000000</v>
      </c>
      <c r="M843" s="1253">
        <v>6000000</v>
      </c>
      <c r="N843" s="1253">
        <v>6000000</v>
      </c>
      <c r="O843" s="1253">
        <f t="shared" si="41"/>
        <v>14000000</v>
      </c>
    </row>
    <row r="844" spans="1:15" x14ac:dyDescent="0.25">
      <c r="A844" s="315">
        <v>22020309</v>
      </c>
      <c r="B844" s="695"/>
      <c r="C844" s="311"/>
      <c r="D844" s="311" t="s">
        <v>155</v>
      </c>
      <c r="E844" s="695"/>
      <c r="F844" s="316" t="s">
        <v>770</v>
      </c>
      <c r="G844" s="1253"/>
      <c r="H844" s="1253">
        <v>3000000</v>
      </c>
      <c r="I844" s="1253"/>
      <c r="J844" s="1254"/>
      <c r="K844" s="1255"/>
      <c r="L844" s="1253">
        <v>2000000</v>
      </c>
      <c r="M844" s="1253">
        <v>3000000</v>
      </c>
      <c r="N844" s="1253">
        <v>3000000</v>
      </c>
      <c r="O844" s="1253">
        <f t="shared" si="41"/>
        <v>8000000</v>
      </c>
    </row>
    <row r="845" spans="1:15" x14ac:dyDescent="0.25">
      <c r="A845" s="315">
        <v>22020311</v>
      </c>
      <c r="B845" s="695"/>
      <c r="C845" s="311"/>
      <c r="D845" s="311" t="s">
        <v>155</v>
      </c>
      <c r="E845" s="695"/>
      <c r="F845" s="316" t="s">
        <v>1000</v>
      </c>
      <c r="G845" s="1253"/>
      <c r="H845" s="1253"/>
      <c r="I845" s="1253"/>
      <c r="J845" s="1254"/>
      <c r="K845" s="1255"/>
      <c r="L845" s="1253">
        <v>3000000</v>
      </c>
      <c r="M845" s="1253">
        <v>8000000</v>
      </c>
      <c r="N845" s="1253">
        <v>8000000</v>
      </c>
      <c r="O845" s="1253">
        <f t="shared" si="41"/>
        <v>19000000</v>
      </c>
    </row>
    <row r="846" spans="1:15" x14ac:dyDescent="0.25">
      <c r="A846" s="310">
        <v>220204</v>
      </c>
      <c r="B846" s="695"/>
      <c r="C846" s="311"/>
      <c r="D846" s="311"/>
      <c r="E846" s="695"/>
      <c r="F846" s="314" t="s">
        <v>177</v>
      </c>
      <c r="G846" s="1253">
        <f>SUM(G847:G853)</f>
        <v>0</v>
      </c>
      <c r="H846" s="1253">
        <f>SUM(H847:H853)</f>
        <v>6700000</v>
      </c>
      <c r="I846" s="1253">
        <f>SUM(I847:I853)</f>
        <v>350000</v>
      </c>
      <c r="J846" s="1254"/>
      <c r="K846" s="1255"/>
      <c r="L846" s="1253">
        <f>SUM(L847:L853)</f>
        <v>12000000</v>
      </c>
      <c r="M846" s="1253">
        <f>SUM(M847:M853)</f>
        <v>30800000</v>
      </c>
      <c r="N846" s="1253">
        <f>SUM(N847:N853)</f>
        <v>30800000</v>
      </c>
      <c r="O846" s="1253">
        <f t="shared" si="41"/>
        <v>73600000</v>
      </c>
    </row>
    <row r="847" spans="1:15" ht="26.25" x14ac:dyDescent="0.25">
      <c r="A847" s="315">
        <v>22020401</v>
      </c>
      <c r="B847" s="695"/>
      <c r="C847" s="311"/>
      <c r="D847" s="311" t="s">
        <v>155</v>
      </c>
      <c r="E847" s="695"/>
      <c r="F847" s="316" t="s">
        <v>178</v>
      </c>
      <c r="G847" s="1253"/>
      <c r="H847" s="1253">
        <v>4000000</v>
      </c>
      <c r="I847" s="1253"/>
      <c r="J847" s="1254"/>
      <c r="K847" s="1255"/>
      <c r="L847" s="1253">
        <v>3000000</v>
      </c>
      <c r="M847" s="1253">
        <v>7500000</v>
      </c>
      <c r="N847" s="1253">
        <v>7500000</v>
      </c>
      <c r="O847" s="1253">
        <f t="shared" si="41"/>
        <v>18000000</v>
      </c>
    </row>
    <row r="848" spans="1:15" x14ac:dyDescent="0.25">
      <c r="A848" s="315">
        <v>22020402</v>
      </c>
      <c r="B848" s="695"/>
      <c r="C848" s="311"/>
      <c r="D848" s="311" t="s">
        <v>155</v>
      </c>
      <c r="E848" s="695"/>
      <c r="F848" s="316" t="s">
        <v>179</v>
      </c>
      <c r="G848" s="1253"/>
      <c r="H848" s="1253">
        <v>1500000</v>
      </c>
      <c r="I848" s="1253"/>
      <c r="J848" s="1254"/>
      <c r="K848" s="1255"/>
      <c r="L848" s="1253">
        <v>1200000</v>
      </c>
      <c r="M848" s="1253">
        <v>1200000</v>
      </c>
      <c r="N848" s="1253">
        <v>1200000</v>
      </c>
      <c r="O848" s="1253">
        <f t="shared" si="41"/>
        <v>3600000</v>
      </c>
    </row>
    <row r="849" spans="1:15" x14ac:dyDescent="0.25">
      <c r="A849" s="315">
        <v>22020404</v>
      </c>
      <c r="B849" s="695"/>
      <c r="C849" s="311"/>
      <c r="D849" s="311" t="s">
        <v>155</v>
      </c>
      <c r="E849" s="695"/>
      <c r="F849" s="316" t="s">
        <v>181</v>
      </c>
      <c r="G849" s="1253"/>
      <c r="H849" s="1253">
        <v>1200000</v>
      </c>
      <c r="I849" s="1253">
        <v>350000</v>
      </c>
      <c r="J849" s="1254"/>
      <c r="K849" s="1255"/>
      <c r="L849" s="1253">
        <v>800000</v>
      </c>
      <c r="M849" s="1253">
        <v>800000</v>
      </c>
      <c r="N849" s="1253">
        <v>800000</v>
      </c>
      <c r="O849" s="1253">
        <f t="shared" si="41"/>
        <v>2400000</v>
      </c>
    </row>
    <row r="850" spans="1:15" x14ac:dyDescent="0.25">
      <c r="A850" s="315">
        <v>22020405</v>
      </c>
      <c r="B850" s="695"/>
      <c r="C850" s="311"/>
      <c r="D850" s="311" t="s">
        <v>155</v>
      </c>
      <c r="E850" s="695"/>
      <c r="F850" s="316" t="s">
        <v>182</v>
      </c>
      <c r="G850" s="1253"/>
      <c r="H850" s="1253"/>
      <c r="I850" s="1253"/>
      <c r="J850" s="1254"/>
      <c r="K850" s="1255"/>
      <c r="L850" s="1253">
        <v>3000000</v>
      </c>
      <c r="M850" s="1253">
        <v>13000000</v>
      </c>
      <c r="N850" s="1253">
        <v>13000000</v>
      </c>
      <c r="O850" s="1253">
        <f t="shared" si="41"/>
        <v>29000000</v>
      </c>
    </row>
    <row r="851" spans="1:15" x14ac:dyDescent="0.25">
      <c r="A851" s="315">
        <v>22020406</v>
      </c>
      <c r="B851" s="695"/>
      <c r="C851" s="311"/>
      <c r="D851" s="311" t="s">
        <v>155</v>
      </c>
      <c r="E851" s="695"/>
      <c r="F851" s="316" t="s">
        <v>183</v>
      </c>
      <c r="G851" s="1253"/>
      <c r="H851" s="1253"/>
      <c r="I851" s="1253"/>
      <c r="J851" s="1254"/>
      <c r="K851" s="1255"/>
      <c r="L851" s="1253">
        <v>2000000</v>
      </c>
      <c r="M851" s="1253">
        <v>4000000</v>
      </c>
      <c r="N851" s="1253">
        <v>4000000</v>
      </c>
      <c r="O851" s="1253">
        <f t="shared" si="41"/>
        <v>10000000</v>
      </c>
    </row>
    <row r="852" spans="1:15" x14ac:dyDescent="0.25">
      <c r="A852" s="315">
        <v>22020410</v>
      </c>
      <c r="B852" s="695"/>
      <c r="C852" s="311"/>
      <c r="D852" s="311" t="s">
        <v>155</v>
      </c>
      <c r="E852" s="695"/>
      <c r="F852" s="316" t="s">
        <v>896</v>
      </c>
      <c r="G852" s="1253"/>
      <c r="H852" s="1253"/>
      <c r="I852" s="1253"/>
      <c r="J852" s="1254"/>
      <c r="K852" s="1255"/>
      <c r="L852" s="1253">
        <v>1500000</v>
      </c>
      <c r="M852" s="1253">
        <v>3800000</v>
      </c>
      <c r="N852" s="1253">
        <v>3800000</v>
      </c>
      <c r="O852" s="1253">
        <f t="shared" si="41"/>
        <v>9100000</v>
      </c>
    </row>
    <row r="853" spans="1:15" x14ac:dyDescent="0.25">
      <c r="A853" s="315">
        <v>22020414</v>
      </c>
      <c r="B853" s="695"/>
      <c r="C853" s="311"/>
      <c r="D853" s="311" t="s">
        <v>155</v>
      </c>
      <c r="E853" s="695"/>
      <c r="F853" s="316" t="s">
        <v>1537</v>
      </c>
      <c r="G853" s="1253"/>
      <c r="H853" s="1253"/>
      <c r="I853" s="1253"/>
      <c r="J853" s="1254"/>
      <c r="K853" s="1255"/>
      <c r="L853" s="1253">
        <v>500000</v>
      </c>
      <c r="M853" s="1253">
        <v>500000</v>
      </c>
      <c r="N853" s="1253">
        <v>500000</v>
      </c>
      <c r="O853" s="1253">
        <f t="shared" si="41"/>
        <v>1500000</v>
      </c>
    </row>
    <row r="854" spans="1:15" x14ac:dyDescent="0.25">
      <c r="A854" s="310">
        <v>220205</v>
      </c>
      <c r="B854" s="695"/>
      <c r="C854" s="311"/>
      <c r="D854" s="311"/>
      <c r="E854" s="695"/>
      <c r="F854" s="314" t="s">
        <v>184</v>
      </c>
      <c r="G854" s="1253">
        <f>SUM(G855:G856)</f>
        <v>0</v>
      </c>
      <c r="H854" s="1253">
        <f>SUM(H855:H856)</f>
        <v>75000000</v>
      </c>
      <c r="I854" s="1253">
        <f>SUM(I855:I856)</f>
        <v>0</v>
      </c>
      <c r="J854" s="1254"/>
      <c r="K854" s="1255"/>
      <c r="L854" s="1253">
        <f>SUM(L855:L856)</f>
        <v>4000000</v>
      </c>
      <c r="M854" s="1253">
        <f>SUM(M855:M856)</f>
        <v>190000000</v>
      </c>
      <c r="N854" s="1253">
        <f>SUM(N855:N856)</f>
        <v>190000000</v>
      </c>
      <c r="O854" s="1253">
        <f t="shared" si="41"/>
        <v>384000000</v>
      </c>
    </row>
    <row r="855" spans="1:15" x14ac:dyDescent="0.25">
      <c r="A855" s="315">
        <v>22020501</v>
      </c>
      <c r="B855" s="695"/>
      <c r="C855" s="311"/>
      <c r="D855" s="311" t="s">
        <v>155</v>
      </c>
      <c r="E855" s="695"/>
      <c r="F855" s="316" t="s">
        <v>185</v>
      </c>
      <c r="G855" s="1253"/>
      <c r="H855" s="1253">
        <v>35000000</v>
      </c>
      <c r="I855" s="1253"/>
      <c r="J855" s="1254"/>
      <c r="K855" s="1255"/>
      <c r="L855" s="1253">
        <v>2000000</v>
      </c>
      <c r="M855" s="1253">
        <v>80000000</v>
      </c>
      <c r="N855" s="1253">
        <v>80000000</v>
      </c>
      <c r="O855" s="1253">
        <f t="shared" si="41"/>
        <v>162000000</v>
      </c>
    </row>
    <row r="856" spans="1:15" x14ac:dyDescent="0.25">
      <c r="A856" s="315">
        <v>22020502</v>
      </c>
      <c r="B856" s="695"/>
      <c r="C856" s="311"/>
      <c r="D856" s="311" t="s">
        <v>155</v>
      </c>
      <c r="E856" s="695"/>
      <c r="F856" s="316" t="s">
        <v>186</v>
      </c>
      <c r="G856" s="1253"/>
      <c r="H856" s="1253">
        <v>40000000</v>
      </c>
      <c r="I856" s="1253"/>
      <c r="J856" s="1254"/>
      <c r="K856" s="1255"/>
      <c r="L856" s="1253">
        <v>2000000</v>
      </c>
      <c r="M856" s="1253">
        <v>110000000</v>
      </c>
      <c r="N856" s="1253">
        <v>110000000</v>
      </c>
      <c r="O856" s="1253">
        <f t="shared" si="41"/>
        <v>222000000</v>
      </c>
    </row>
    <row r="857" spans="1:15" x14ac:dyDescent="0.25">
      <c r="A857" s="310">
        <v>220206</v>
      </c>
      <c r="B857" s="695"/>
      <c r="C857" s="311"/>
      <c r="D857" s="311"/>
      <c r="E857" s="695"/>
      <c r="F857" s="314" t="s">
        <v>187</v>
      </c>
      <c r="G857" s="1253">
        <f>SUM(G858:G860)</f>
        <v>376000</v>
      </c>
      <c r="H857" s="1253">
        <f>SUM(H858:H860)</f>
        <v>0</v>
      </c>
      <c r="I857" s="1253">
        <f>SUM(I858:I860)</f>
        <v>0</v>
      </c>
      <c r="J857" s="1254"/>
      <c r="K857" s="1255"/>
      <c r="L857" s="1253">
        <f>SUM(L858:L860)</f>
        <v>9000000</v>
      </c>
      <c r="M857" s="1253">
        <f>SUM(M858:M860)</f>
        <v>44000000</v>
      </c>
      <c r="N857" s="1253">
        <f>SUM(N858:N860)</f>
        <v>44000000</v>
      </c>
      <c r="O857" s="1253">
        <f t="shared" si="41"/>
        <v>97000000</v>
      </c>
    </row>
    <row r="858" spans="1:15" x14ac:dyDescent="0.25">
      <c r="A858" s="315">
        <v>22020601</v>
      </c>
      <c r="B858" s="695"/>
      <c r="C858" s="311"/>
      <c r="D858" s="311" t="s">
        <v>155</v>
      </c>
      <c r="E858" s="695"/>
      <c r="F858" s="316" t="s">
        <v>188</v>
      </c>
      <c r="G858" s="1253"/>
      <c r="H858" s="1253"/>
      <c r="I858" s="1253"/>
      <c r="J858" s="1254"/>
      <c r="K858" s="1255"/>
      <c r="L858" s="1253">
        <v>4000000</v>
      </c>
      <c r="M858" s="1253">
        <v>8000000</v>
      </c>
      <c r="N858" s="1253">
        <v>8000000</v>
      </c>
      <c r="O858" s="1253">
        <f t="shared" si="41"/>
        <v>20000000</v>
      </c>
    </row>
    <row r="859" spans="1:15" x14ac:dyDescent="0.25">
      <c r="A859" s="315">
        <v>22020604</v>
      </c>
      <c r="B859" s="695"/>
      <c r="C859" s="311"/>
      <c r="D859" s="311" t="s">
        <v>155</v>
      </c>
      <c r="E859" s="695"/>
      <c r="F859" s="316" t="s">
        <v>900</v>
      </c>
      <c r="G859" s="1253"/>
      <c r="H859" s="1253"/>
      <c r="I859" s="1253"/>
      <c r="J859" s="1254"/>
      <c r="K859" s="1255"/>
      <c r="L859" s="1253">
        <v>3000000</v>
      </c>
      <c r="M859" s="1253">
        <v>18000000</v>
      </c>
      <c r="N859" s="1253">
        <v>18000000</v>
      </c>
      <c r="O859" s="1253">
        <f t="shared" si="41"/>
        <v>39000000</v>
      </c>
    </row>
    <row r="860" spans="1:15" x14ac:dyDescent="0.25">
      <c r="A860" s="315">
        <v>22020605</v>
      </c>
      <c r="B860" s="695"/>
      <c r="C860" s="311"/>
      <c r="D860" s="311" t="s">
        <v>155</v>
      </c>
      <c r="E860" s="695"/>
      <c r="F860" s="316" t="s">
        <v>189</v>
      </c>
      <c r="G860" s="1253">
        <v>376000</v>
      </c>
      <c r="H860" s="1253"/>
      <c r="I860" s="1253"/>
      <c r="J860" s="1254"/>
      <c r="K860" s="1255"/>
      <c r="L860" s="1253">
        <v>2000000</v>
      </c>
      <c r="M860" s="1253">
        <v>18000000</v>
      </c>
      <c r="N860" s="1253">
        <v>18000000</v>
      </c>
      <c r="O860" s="1253">
        <f t="shared" si="41"/>
        <v>38000000</v>
      </c>
    </row>
    <row r="861" spans="1:15" ht="26.25" x14ac:dyDescent="0.25">
      <c r="A861" s="310">
        <v>220207</v>
      </c>
      <c r="B861" s="695"/>
      <c r="C861" s="311"/>
      <c r="D861" s="311"/>
      <c r="E861" s="695"/>
      <c r="F861" s="314" t="s">
        <v>771</v>
      </c>
      <c r="G861" s="1253">
        <f>SUM(G862:G864)</f>
        <v>0</v>
      </c>
      <c r="H861" s="1253">
        <f>SUM(H862:H864)</f>
        <v>0</v>
      </c>
      <c r="I861" s="1253">
        <f>SUM(I862:I864)</f>
        <v>0</v>
      </c>
      <c r="J861" s="1254"/>
      <c r="K861" s="1255"/>
      <c r="L861" s="1253">
        <f>SUM(L862:L864)</f>
        <v>17500000</v>
      </c>
      <c r="M861" s="1253">
        <f>SUM(M862:M864)</f>
        <v>17500000</v>
      </c>
      <c r="N861" s="1253">
        <f>SUM(N862:N864)</f>
        <v>17500000</v>
      </c>
      <c r="O861" s="1253">
        <f t="shared" si="41"/>
        <v>52500000</v>
      </c>
    </row>
    <row r="862" spans="1:15" x14ac:dyDescent="0.25">
      <c r="A862" s="315">
        <v>22020704</v>
      </c>
      <c r="B862" s="695"/>
      <c r="C862" s="311"/>
      <c r="D862" s="311" t="s">
        <v>155</v>
      </c>
      <c r="E862" s="695"/>
      <c r="F862" s="316" t="s">
        <v>1094</v>
      </c>
      <c r="G862" s="1253"/>
      <c r="H862" s="1253"/>
      <c r="I862" s="1253"/>
      <c r="J862" s="1254"/>
      <c r="K862" s="1255"/>
      <c r="L862" s="1253">
        <v>6000000</v>
      </c>
      <c r="M862" s="1253">
        <v>6000000</v>
      </c>
      <c r="N862" s="1253">
        <v>6000000</v>
      </c>
      <c r="O862" s="1253">
        <f t="shared" si="41"/>
        <v>18000000</v>
      </c>
    </row>
    <row r="863" spans="1:15" x14ac:dyDescent="0.25">
      <c r="A863" s="315">
        <v>22020705</v>
      </c>
      <c r="B863" s="695"/>
      <c r="C863" s="311"/>
      <c r="D863" s="311" t="s">
        <v>155</v>
      </c>
      <c r="E863" s="695"/>
      <c r="F863" s="316" t="s">
        <v>1205</v>
      </c>
      <c r="G863" s="1253"/>
      <c r="H863" s="1253"/>
      <c r="I863" s="1253"/>
      <c r="J863" s="1254"/>
      <c r="K863" s="1255"/>
      <c r="L863" s="1253">
        <v>7500000</v>
      </c>
      <c r="M863" s="1253">
        <v>7500000</v>
      </c>
      <c r="N863" s="1253">
        <v>7500000</v>
      </c>
      <c r="O863" s="1253">
        <f t="shared" ref="O863:O893" si="42">SUM(L863:N863)</f>
        <v>22500000</v>
      </c>
    </row>
    <row r="864" spans="1:15" x14ac:dyDescent="0.25">
      <c r="A864" s="315">
        <v>22020706</v>
      </c>
      <c r="B864" s="695"/>
      <c r="C864" s="311"/>
      <c r="D864" s="311" t="s">
        <v>155</v>
      </c>
      <c r="E864" s="695"/>
      <c r="F864" s="316" t="s">
        <v>1206</v>
      </c>
      <c r="G864" s="1253"/>
      <c r="H864" s="1253"/>
      <c r="I864" s="1253"/>
      <c r="J864" s="1254"/>
      <c r="K864" s="1255"/>
      <c r="L864" s="1253">
        <v>4000000</v>
      </c>
      <c r="M864" s="1253">
        <v>4000000</v>
      </c>
      <c r="N864" s="1253">
        <v>4000000</v>
      </c>
      <c r="O864" s="1253">
        <f t="shared" si="42"/>
        <v>12000000</v>
      </c>
    </row>
    <row r="865" spans="1:15" x14ac:dyDescent="0.25">
      <c r="A865" s="310">
        <v>220208</v>
      </c>
      <c r="B865" s="695"/>
      <c r="C865" s="311"/>
      <c r="D865" s="311"/>
      <c r="E865" s="695"/>
      <c r="F865" s="314" t="s">
        <v>190</v>
      </c>
      <c r="G865" s="1253">
        <f>SUM(G866:G867)</f>
        <v>0</v>
      </c>
      <c r="H865" s="1253">
        <f>SUM(H866:H867)</f>
        <v>2000000</v>
      </c>
      <c r="I865" s="1253">
        <f>SUM(I866:I867)</f>
        <v>450000</v>
      </c>
      <c r="J865" s="1254"/>
      <c r="K865" s="1255"/>
      <c r="L865" s="1253">
        <f>SUM(L866:L867)</f>
        <v>15500000</v>
      </c>
      <c r="M865" s="1253">
        <f>SUM(M866:M867)</f>
        <v>15500000</v>
      </c>
      <c r="N865" s="1253">
        <f>SUM(N866:N867)</f>
        <v>15500000</v>
      </c>
      <c r="O865" s="1253">
        <f t="shared" si="42"/>
        <v>46500000</v>
      </c>
    </row>
    <row r="866" spans="1:15" x14ac:dyDescent="0.25">
      <c r="A866" s="315">
        <v>22020801</v>
      </c>
      <c r="B866" s="695"/>
      <c r="C866" s="311"/>
      <c r="D866" s="311" t="s">
        <v>155</v>
      </c>
      <c r="E866" s="695"/>
      <c r="F866" s="316" t="s">
        <v>191</v>
      </c>
      <c r="G866" s="1253"/>
      <c r="H866" s="1253">
        <v>2000000</v>
      </c>
      <c r="I866" s="1253">
        <v>450000</v>
      </c>
      <c r="J866" s="1254"/>
      <c r="K866" s="1255"/>
      <c r="L866" s="1253">
        <v>5500000</v>
      </c>
      <c r="M866" s="1253">
        <v>12500000</v>
      </c>
      <c r="N866" s="1253">
        <v>12500000</v>
      </c>
      <c r="O866" s="1253">
        <f t="shared" si="42"/>
        <v>30500000</v>
      </c>
    </row>
    <row r="867" spans="1:15" x14ac:dyDescent="0.25">
      <c r="A867" s="315">
        <v>22020806</v>
      </c>
      <c r="B867" s="695"/>
      <c r="C867" s="311"/>
      <c r="D867" s="311" t="s">
        <v>155</v>
      </c>
      <c r="E867" s="695"/>
      <c r="F867" s="316" t="s">
        <v>1538</v>
      </c>
      <c r="G867" s="1253"/>
      <c r="H867" s="1253"/>
      <c r="I867" s="1253"/>
      <c r="J867" s="1254"/>
      <c r="K867" s="1255"/>
      <c r="L867" s="1253">
        <v>10000000</v>
      </c>
      <c r="M867" s="1253">
        <v>3000000</v>
      </c>
      <c r="N867" s="1253">
        <v>3000000</v>
      </c>
      <c r="O867" s="1253">
        <f t="shared" si="42"/>
        <v>16000000</v>
      </c>
    </row>
    <row r="868" spans="1:15" x14ac:dyDescent="0.25">
      <c r="A868" s="310">
        <v>220209</v>
      </c>
      <c r="B868" s="695"/>
      <c r="C868" s="311"/>
      <c r="D868" s="311"/>
      <c r="E868" s="695"/>
      <c r="F868" s="314" t="s">
        <v>724</v>
      </c>
      <c r="G868" s="1253">
        <f>SUM(G869:G870)</f>
        <v>0</v>
      </c>
      <c r="H868" s="1253">
        <f>SUM(H869:H870)</f>
        <v>0</v>
      </c>
      <c r="I868" s="1253">
        <f>SUM(I869:I870)</f>
        <v>0</v>
      </c>
      <c r="J868" s="1254"/>
      <c r="K868" s="1255"/>
      <c r="L868" s="1253">
        <v>1500000</v>
      </c>
      <c r="M868" s="1253">
        <f>SUM(M869:M870)</f>
        <v>15000000</v>
      </c>
      <c r="N868" s="1253">
        <f>SUM(N869:N870)</f>
        <v>15000000</v>
      </c>
      <c r="O868" s="1253">
        <f t="shared" si="42"/>
        <v>31500000</v>
      </c>
    </row>
    <row r="869" spans="1:15" x14ac:dyDescent="0.25">
      <c r="A869" s="315">
        <v>22020901</v>
      </c>
      <c r="B869" s="695"/>
      <c r="C869" s="311"/>
      <c r="D869" s="311" t="s">
        <v>155</v>
      </c>
      <c r="E869" s="695"/>
      <c r="F869" s="316" t="s">
        <v>725</v>
      </c>
      <c r="G869" s="1253"/>
      <c r="H869" s="1253"/>
      <c r="I869" s="1253"/>
      <c r="J869" s="1254"/>
      <c r="K869" s="1255"/>
      <c r="L869" s="1253">
        <v>5000000</v>
      </c>
      <c r="M869" s="1253">
        <v>10000000</v>
      </c>
      <c r="N869" s="1253">
        <v>10000000</v>
      </c>
      <c r="O869" s="1253">
        <f t="shared" si="42"/>
        <v>25000000</v>
      </c>
    </row>
    <row r="870" spans="1:15" x14ac:dyDescent="0.25">
      <c r="A870" s="315">
        <v>22020904</v>
      </c>
      <c r="B870" s="695"/>
      <c r="C870" s="311"/>
      <c r="D870" s="311" t="s">
        <v>155</v>
      </c>
      <c r="E870" s="695"/>
      <c r="F870" s="316" t="s">
        <v>803</v>
      </c>
      <c r="G870" s="1253"/>
      <c r="H870" s="1253"/>
      <c r="I870" s="1253"/>
      <c r="J870" s="1254"/>
      <c r="K870" s="1255"/>
      <c r="L870" s="1253">
        <v>2500000</v>
      </c>
      <c r="M870" s="1253">
        <v>5000000</v>
      </c>
      <c r="N870" s="1253">
        <v>5000000</v>
      </c>
      <c r="O870" s="1253">
        <f t="shared" si="42"/>
        <v>12500000</v>
      </c>
    </row>
    <row r="871" spans="1:15" x14ac:dyDescent="0.25">
      <c r="A871" s="310">
        <v>220210</v>
      </c>
      <c r="B871" s="695"/>
      <c r="C871" s="311"/>
      <c r="D871" s="311"/>
      <c r="E871" s="695"/>
      <c r="F871" s="314" t="s">
        <v>193</v>
      </c>
      <c r="G871" s="1253">
        <f>SUM(G872:G889)</f>
        <v>46215250</v>
      </c>
      <c r="H871" s="1253">
        <f>SUM(H872:H889)</f>
        <v>41000000</v>
      </c>
      <c r="I871" s="1253">
        <f>SUM(I872:I889)</f>
        <v>4843000</v>
      </c>
      <c r="J871" s="1254"/>
      <c r="K871" s="1255"/>
      <c r="L871" s="1253">
        <f>SUM(L872:L889)</f>
        <v>59500000</v>
      </c>
      <c r="M871" s="1253">
        <f>SUM(M872:M889)</f>
        <v>219000000</v>
      </c>
      <c r="N871" s="1253">
        <f>SUM(N872:N889)</f>
        <v>213500000</v>
      </c>
      <c r="O871" s="1253">
        <f t="shared" si="42"/>
        <v>492000000</v>
      </c>
    </row>
    <row r="872" spans="1:15" x14ac:dyDescent="0.25">
      <c r="A872" s="315">
        <v>22021001</v>
      </c>
      <c r="B872" s="695"/>
      <c r="C872" s="311"/>
      <c r="D872" s="311" t="s">
        <v>155</v>
      </c>
      <c r="E872" s="695"/>
      <c r="F872" s="316" t="s">
        <v>194</v>
      </c>
      <c r="G872" s="1253">
        <v>4709500</v>
      </c>
      <c r="H872" s="1253"/>
      <c r="I872" s="1253"/>
      <c r="J872" s="1254"/>
      <c r="K872" s="1255"/>
      <c r="L872" s="1253">
        <v>1000000</v>
      </c>
      <c r="M872" s="1253">
        <v>25000000</v>
      </c>
      <c r="N872" s="1253">
        <v>25000000</v>
      </c>
      <c r="O872" s="1253">
        <f t="shared" si="42"/>
        <v>51000000</v>
      </c>
    </row>
    <row r="873" spans="1:15" x14ac:dyDescent="0.25">
      <c r="A873" s="315">
        <v>22021002</v>
      </c>
      <c r="B873" s="695"/>
      <c r="C873" s="311"/>
      <c r="D873" s="311" t="s">
        <v>155</v>
      </c>
      <c r="E873" s="695"/>
      <c r="F873" s="316" t="s">
        <v>195</v>
      </c>
      <c r="G873" s="1253"/>
      <c r="H873" s="1253">
        <v>8000000</v>
      </c>
      <c r="I873" s="1253"/>
      <c r="J873" s="1254"/>
      <c r="K873" s="1255"/>
      <c r="L873" s="1253">
        <v>7500000</v>
      </c>
      <c r="M873" s="1253">
        <v>15000000</v>
      </c>
      <c r="N873" s="1253">
        <v>15000000</v>
      </c>
      <c r="O873" s="1253">
        <f t="shared" si="42"/>
        <v>37500000</v>
      </c>
    </row>
    <row r="874" spans="1:15" x14ac:dyDescent="0.25">
      <c r="A874" s="315">
        <v>22021003</v>
      </c>
      <c r="B874" s="695"/>
      <c r="C874" s="311"/>
      <c r="D874" s="311" t="s">
        <v>155</v>
      </c>
      <c r="E874" s="695"/>
      <c r="F874" s="316" t="s">
        <v>196</v>
      </c>
      <c r="G874" s="1253">
        <v>5250000</v>
      </c>
      <c r="H874" s="1253">
        <v>2000000</v>
      </c>
      <c r="I874" s="1253"/>
      <c r="J874" s="1254"/>
      <c r="K874" s="1255"/>
      <c r="L874" s="1253">
        <v>2500000</v>
      </c>
      <c r="M874" s="1253">
        <v>5000000</v>
      </c>
      <c r="N874" s="1253">
        <v>5000000</v>
      </c>
      <c r="O874" s="1253">
        <f t="shared" si="42"/>
        <v>12500000</v>
      </c>
    </row>
    <row r="875" spans="1:15" x14ac:dyDescent="0.25">
      <c r="A875" s="315">
        <v>22021004</v>
      </c>
      <c r="B875" s="695"/>
      <c r="C875" s="311"/>
      <c r="D875" s="311" t="s">
        <v>155</v>
      </c>
      <c r="E875" s="695"/>
      <c r="F875" s="316" t="s">
        <v>197</v>
      </c>
      <c r="G875" s="1253"/>
      <c r="H875" s="1253">
        <v>5000000</v>
      </c>
      <c r="I875" s="1253"/>
      <c r="J875" s="1254"/>
      <c r="K875" s="1255"/>
      <c r="L875" s="1253">
        <v>4000000</v>
      </c>
      <c r="M875" s="1253">
        <v>8000000</v>
      </c>
      <c r="N875" s="1253">
        <v>8000000</v>
      </c>
      <c r="O875" s="1253">
        <f t="shared" si="42"/>
        <v>20000000</v>
      </c>
    </row>
    <row r="876" spans="1:15" x14ac:dyDescent="0.25">
      <c r="A876" s="315">
        <v>22021006</v>
      </c>
      <c r="B876" s="695"/>
      <c r="C876" s="311"/>
      <c r="D876" s="311" t="s">
        <v>155</v>
      </c>
      <c r="E876" s="695"/>
      <c r="F876" s="316" t="s">
        <v>198</v>
      </c>
      <c r="G876" s="1253"/>
      <c r="H876" s="1253">
        <v>2400000</v>
      </c>
      <c r="I876" s="1253"/>
      <c r="J876" s="1254"/>
      <c r="K876" s="1255"/>
      <c r="L876" s="1253">
        <v>2000000</v>
      </c>
      <c r="M876" s="1253">
        <v>4000000</v>
      </c>
      <c r="N876" s="1253">
        <v>4000000</v>
      </c>
      <c r="O876" s="1253">
        <f t="shared" si="42"/>
        <v>10000000</v>
      </c>
    </row>
    <row r="877" spans="1:15" x14ac:dyDescent="0.25">
      <c r="A877" s="315">
        <v>22021007</v>
      </c>
      <c r="B877" s="695"/>
      <c r="C877" s="311"/>
      <c r="D877" s="311" t="s">
        <v>155</v>
      </c>
      <c r="E877" s="695"/>
      <c r="F877" s="316" t="s">
        <v>199</v>
      </c>
      <c r="G877" s="1253">
        <v>30195750</v>
      </c>
      <c r="H877" s="1253">
        <v>10000000</v>
      </c>
      <c r="I877" s="1253">
        <v>2993000</v>
      </c>
      <c r="J877" s="1254"/>
      <c r="K877" s="1255"/>
      <c r="L877" s="1253">
        <v>5000000</v>
      </c>
      <c r="M877" s="1253">
        <v>60000000</v>
      </c>
      <c r="N877" s="1253">
        <v>60000000</v>
      </c>
      <c r="O877" s="1253">
        <f t="shared" si="42"/>
        <v>125000000</v>
      </c>
    </row>
    <row r="878" spans="1:15" x14ac:dyDescent="0.25">
      <c r="A878" s="315">
        <v>22021008</v>
      </c>
      <c r="B878" s="695"/>
      <c r="C878" s="311"/>
      <c r="D878" s="311" t="s">
        <v>155</v>
      </c>
      <c r="E878" s="695"/>
      <c r="F878" s="316" t="s">
        <v>200</v>
      </c>
      <c r="G878" s="1253">
        <v>260000</v>
      </c>
      <c r="H878" s="1253"/>
      <c r="I878" s="1253"/>
      <c r="J878" s="1254"/>
      <c r="K878" s="1255"/>
      <c r="L878" s="1253"/>
      <c r="M878" s="1253"/>
      <c r="N878" s="1253"/>
      <c r="O878" s="1253">
        <f t="shared" si="42"/>
        <v>0</v>
      </c>
    </row>
    <row r="879" spans="1:15" x14ac:dyDescent="0.25">
      <c r="A879" s="315">
        <v>22021009</v>
      </c>
      <c r="B879" s="695"/>
      <c r="C879" s="311"/>
      <c r="D879" s="311" t="s">
        <v>155</v>
      </c>
      <c r="E879" s="695"/>
      <c r="F879" s="316" t="s">
        <v>1390</v>
      </c>
      <c r="G879" s="1253"/>
      <c r="H879" s="1253"/>
      <c r="I879" s="1253"/>
      <c r="J879" s="1254"/>
      <c r="K879" s="1255"/>
      <c r="L879" s="1253">
        <v>2000000</v>
      </c>
      <c r="M879" s="1253">
        <v>4000000</v>
      </c>
      <c r="N879" s="1253">
        <v>4000000</v>
      </c>
      <c r="O879" s="1253">
        <f t="shared" si="42"/>
        <v>10000000</v>
      </c>
    </row>
    <row r="880" spans="1:15" ht="26.25" x14ac:dyDescent="0.25">
      <c r="A880" s="315">
        <v>22021011</v>
      </c>
      <c r="B880" s="695"/>
      <c r="C880" s="311"/>
      <c r="D880" s="311" t="s">
        <v>155</v>
      </c>
      <c r="E880" s="695"/>
      <c r="F880" s="316" t="s">
        <v>903</v>
      </c>
      <c r="G880" s="1253"/>
      <c r="H880" s="1253">
        <v>2000000</v>
      </c>
      <c r="I880" s="1253"/>
      <c r="J880" s="1254"/>
      <c r="K880" s="1255"/>
      <c r="L880" s="1253"/>
      <c r="M880" s="1253"/>
      <c r="N880" s="1253"/>
      <c r="O880" s="1253">
        <f t="shared" si="42"/>
        <v>0</v>
      </c>
    </row>
    <row r="881" spans="1:15" x14ac:dyDescent="0.25">
      <c r="A881" s="315">
        <v>22021013</v>
      </c>
      <c r="B881" s="695"/>
      <c r="C881" s="311"/>
      <c r="D881" s="311" t="s">
        <v>155</v>
      </c>
      <c r="E881" s="695"/>
      <c r="F881" s="316" t="s">
        <v>727</v>
      </c>
      <c r="G881" s="1253"/>
      <c r="H881" s="1253">
        <v>600000</v>
      </c>
      <c r="I881" s="1253"/>
      <c r="J881" s="1254"/>
      <c r="K881" s="1255"/>
      <c r="L881" s="1253">
        <v>2000000</v>
      </c>
      <c r="M881" s="1253">
        <v>4000000</v>
      </c>
      <c r="N881" s="1253">
        <v>4000000</v>
      </c>
      <c r="O881" s="1253">
        <f t="shared" si="42"/>
        <v>10000000</v>
      </c>
    </row>
    <row r="882" spans="1:15" x14ac:dyDescent="0.25">
      <c r="A882" s="315">
        <v>22021014</v>
      </c>
      <c r="B882" s="695"/>
      <c r="C882" s="311"/>
      <c r="D882" s="311" t="s">
        <v>155</v>
      </c>
      <c r="E882" s="695"/>
      <c r="F882" s="316" t="s">
        <v>728</v>
      </c>
      <c r="G882" s="1253"/>
      <c r="H882" s="1253">
        <v>1000000</v>
      </c>
      <c r="I882" s="1253"/>
      <c r="J882" s="1254"/>
      <c r="K882" s="1255"/>
      <c r="L882" s="1253">
        <v>1500000</v>
      </c>
      <c r="M882" s="1253">
        <v>8500000</v>
      </c>
      <c r="N882" s="1253">
        <v>3000000</v>
      </c>
      <c r="O882" s="1253">
        <f t="shared" si="42"/>
        <v>13000000</v>
      </c>
    </row>
    <row r="883" spans="1:15" x14ac:dyDescent="0.25">
      <c r="A883" s="315">
        <v>22021019</v>
      </c>
      <c r="B883" s="695"/>
      <c r="C883" s="311"/>
      <c r="D883" s="311" t="s">
        <v>155</v>
      </c>
      <c r="E883" s="695"/>
      <c r="F883" s="316" t="s">
        <v>1539</v>
      </c>
      <c r="G883" s="1253"/>
      <c r="H883" s="1253"/>
      <c r="I883" s="1253"/>
      <c r="J883" s="1254"/>
      <c r="K883" s="1255"/>
      <c r="L883" s="1253">
        <v>10000000</v>
      </c>
      <c r="M883" s="1253">
        <v>20000000</v>
      </c>
      <c r="N883" s="1253">
        <v>20000000</v>
      </c>
      <c r="O883" s="1253">
        <f t="shared" si="42"/>
        <v>50000000</v>
      </c>
    </row>
    <row r="884" spans="1:15" x14ac:dyDescent="0.25">
      <c r="A884" s="315">
        <v>22021021</v>
      </c>
      <c r="B884" s="695"/>
      <c r="C884" s="311"/>
      <c r="D884" s="311" t="s">
        <v>155</v>
      </c>
      <c r="E884" s="695"/>
      <c r="F884" s="316" t="s">
        <v>904</v>
      </c>
      <c r="G884" s="1253"/>
      <c r="H884" s="1253">
        <v>3000000</v>
      </c>
      <c r="I884" s="1253">
        <v>500000</v>
      </c>
      <c r="J884" s="1254"/>
      <c r="K884" s="1255"/>
      <c r="L884" s="1253">
        <v>5000000</v>
      </c>
      <c r="M884" s="1253">
        <v>20000000</v>
      </c>
      <c r="N884" s="1253">
        <v>20000000</v>
      </c>
      <c r="O884" s="1253">
        <f t="shared" si="42"/>
        <v>45000000</v>
      </c>
    </row>
    <row r="885" spans="1:15" x14ac:dyDescent="0.25">
      <c r="A885" s="315">
        <v>22021024</v>
      </c>
      <c r="B885" s="695"/>
      <c r="C885" s="311"/>
      <c r="D885" s="311" t="s">
        <v>155</v>
      </c>
      <c r="E885" s="695"/>
      <c r="F885" s="316" t="s">
        <v>201</v>
      </c>
      <c r="G885" s="1253">
        <v>5100000</v>
      </c>
      <c r="H885" s="1253">
        <v>3000000</v>
      </c>
      <c r="I885" s="1253">
        <v>1350000</v>
      </c>
      <c r="J885" s="1254"/>
      <c r="K885" s="1255"/>
      <c r="L885" s="1253">
        <v>2000000</v>
      </c>
      <c r="M885" s="1253">
        <v>4000000</v>
      </c>
      <c r="N885" s="1253">
        <v>4000000</v>
      </c>
      <c r="O885" s="1253">
        <f t="shared" si="42"/>
        <v>10000000</v>
      </c>
    </row>
    <row r="886" spans="1:15" x14ac:dyDescent="0.25">
      <c r="A886" s="315">
        <v>22021025</v>
      </c>
      <c r="B886" s="695"/>
      <c r="C886" s="311"/>
      <c r="D886" s="311" t="s">
        <v>155</v>
      </c>
      <c r="E886" s="695"/>
      <c r="F886" s="316" t="s">
        <v>906</v>
      </c>
      <c r="G886" s="1253"/>
      <c r="H886" s="1253">
        <v>1000000</v>
      </c>
      <c r="I886" s="1253"/>
      <c r="J886" s="1254"/>
      <c r="K886" s="1255"/>
      <c r="L886" s="1253">
        <v>1500000</v>
      </c>
      <c r="M886" s="1253">
        <v>1500000</v>
      </c>
      <c r="N886" s="1253">
        <v>1500000</v>
      </c>
      <c r="O886" s="1253">
        <f t="shared" si="42"/>
        <v>4500000</v>
      </c>
    </row>
    <row r="887" spans="1:15" x14ac:dyDescent="0.25">
      <c r="A887" s="315">
        <v>22021031</v>
      </c>
      <c r="B887" s="695"/>
      <c r="C887" s="311"/>
      <c r="D887" s="311" t="s">
        <v>155</v>
      </c>
      <c r="E887" s="695"/>
      <c r="F887" s="316" t="s">
        <v>806</v>
      </c>
      <c r="G887" s="1253">
        <v>700000</v>
      </c>
      <c r="H887" s="1253">
        <v>3000000</v>
      </c>
      <c r="I887" s="1253"/>
      <c r="J887" s="1254"/>
      <c r="K887" s="1255"/>
      <c r="L887" s="1253">
        <v>2500000</v>
      </c>
      <c r="M887" s="1253">
        <v>5000000</v>
      </c>
      <c r="N887" s="1253">
        <v>5000000</v>
      </c>
      <c r="O887" s="1253">
        <f t="shared" si="42"/>
        <v>12500000</v>
      </c>
    </row>
    <row r="888" spans="1:15" x14ac:dyDescent="0.25">
      <c r="A888" s="315">
        <v>22021033</v>
      </c>
      <c r="B888" s="695"/>
      <c r="C888" s="311"/>
      <c r="D888" s="311" t="s">
        <v>155</v>
      </c>
      <c r="E888" s="695"/>
      <c r="F888" s="316" t="s">
        <v>909</v>
      </c>
      <c r="G888" s="1253"/>
      <c r="H888" s="1253"/>
      <c r="I888" s="1253"/>
      <c r="J888" s="1254"/>
      <c r="K888" s="1255"/>
      <c r="L888" s="1253">
        <v>6000000</v>
      </c>
      <c r="M888" s="1253">
        <v>25000000</v>
      </c>
      <c r="N888" s="1253">
        <v>25000000</v>
      </c>
      <c r="O888" s="1253">
        <f t="shared" si="42"/>
        <v>56000000</v>
      </c>
    </row>
    <row r="889" spans="1:15" x14ac:dyDescent="0.25">
      <c r="A889" s="315">
        <v>22021034</v>
      </c>
      <c r="B889" s="695"/>
      <c r="C889" s="311"/>
      <c r="D889" s="311" t="s">
        <v>155</v>
      </c>
      <c r="E889" s="695"/>
      <c r="F889" s="316" t="s">
        <v>729</v>
      </c>
      <c r="G889" s="1253"/>
      <c r="H889" s="1253"/>
      <c r="I889" s="1253"/>
      <c r="J889" s="1254"/>
      <c r="K889" s="1255"/>
      <c r="L889" s="1253">
        <v>5000000</v>
      </c>
      <c r="M889" s="1253">
        <v>10000000</v>
      </c>
      <c r="N889" s="1253">
        <v>10000000</v>
      </c>
      <c r="O889" s="1253">
        <f t="shared" si="42"/>
        <v>25000000</v>
      </c>
    </row>
    <row r="890" spans="1:15" x14ac:dyDescent="0.25">
      <c r="A890" s="310">
        <v>2204</v>
      </c>
      <c r="B890" s="695"/>
      <c r="C890" s="311"/>
      <c r="D890" s="311" t="s">
        <v>155</v>
      </c>
      <c r="E890" s="695"/>
      <c r="F890" s="314" t="s">
        <v>730</v>
      </c>
      <c r="G890" s="1253">
        <f>G891</f>
        <v>0</v>
      </c>
      <c r="H890" s="1253">
        <f>H891</f>
        <v>0</v>
      </c>
      <c r="I890" s="1253">
        <f>I891</f>
        <v>0</v>
      </c>
      <c r="J890" s="1254"/>
      <c r="K890" s="1255"/>
      <c r="L890" s="1253">
        <f>L891</f>
        <v>5000000</v>
      </c>
      <c r="M890" s="1253">
        <f>M891</f>
        <v>10000000</v>
      </c>
      <c r="N890" s="1253">
        <f>N891</f>
        <v>10000000</v>
      </c>
      <c r="O890" s="1253">
        <f t="shared" si="42"/>
        <v>25000000</v>
      </c>
    </row>
    <row r="891" spans="1:15" x14ac:dyDescent="0.25">
      <c r="A891" s="310">
        <v>220401</v>
      </c>
      <c r="B891" s="695"/>
      <c r="C891" s="311"/>
      <c r="D891" s="311" t="s">
        <v>155</v>
      </c>
      <c r="E891" s="695"/>
      <c r="F891" s="314" t="s">
        <v>731</v>
      </c>
      <c r="G891" s="1253">
        <f>SUM(G892:G892)</f>
        <v>0</v>
      </c>
      <c r="H891" s="1253">
        <f>SUM(H892:H892)</f>
        <v>0</v>
      </c>
      <c r="I891" s="1253">
        <f>SUM(I892:I892)</f>
        <v>0</v>
      </c>
      <c r="J891" s="1254"/>
      <c r="K891" s="1255"/>
      <c r="L891" s="1253">
        <f>SUM(L892:L892)</f>
        <v>5000000</v>
      </c>
      <c r="M891" s="1253">
        <f>SUM(M892:M892)</f>
        <v>10000000</v>
      </c>
      <c r="N891" s="1253">
        <f>SUM(N892:N892)</f>
        <v>10000000</v>
      </c>
      <c r="O891" s="1253">
        <f t="shared" si="42"/>
        <v>25000000</v>
      </c>
    </row>
    <row r="892" spans="1:15" x14ac:dyDescent="0.25">
      <c r="A892" s="315">
        <v>22040109</v>
      </c>
      <c r="B892" s="695"/>
      <c r="C892" s="311"/>
      <c r="D892" s="311" t="s">
        <v>155</v>
      </c>
      <c r="E892" s="695"/>
      <c r="F892" s="316" t="s">
        <v>916</v>
      </c>
      <c r="G892" s="1253"/>
      <c r="H892" s="1253"/>
      <c r="I892" s="1253"/>
      <c r="J892" s="1254"/>
      <c r="K892" s="1255"/>
      <c r="L892" s="1253">
        <v>5000000</v>
      </c>
      <c r="M892" s="1253">
        <v>10000000</v>
      </c>
      <c r="N892" s="1253">
        <v>10000000</v>
      </c>
      <c r="O892" s="1253">
        <f t="shared" si="42"/>
        <v>25000000</v>
      </c>
    </row>
    <row r="893" spans="1:15" x14ac:dyDescent="0.25">
      <c r="A893" s="315">
        <v>22060301</v>
      </c>
      <c r="B893" s="695"/>
      <c r="C893" s="311"/>
      <c r="D893" s="311"/>
      <c r="E893" s="695"/>
      <c r="F893" s="316" t="s">
        <v>726</v>
      </c>
      <c r="G893" s="1253"/>
      <c r="H893" s="1253"/>
      <c r="I893" s="1253"/>
      <c r="J893" s="1254"/>
      <c r="K893" s="1255"/>
      <c r="L893" s="1253">
        <v>2000000</v>
      </c>
      <c r="M893" s="1253">
        <v>30000000</v>
      </c>
      <c r="N893" s="1253">
        <v>30000000</v>
      </c>
      <c r="O893" s="1253">
        <f t="shared" si="42"/>
        <v>62000000</v>
      </c>
    </row>
    <row r="894" spans="1:15" x14ac:dyDescent="0.25">
      <c r="A894" s="315"/>
      <c r="B894" s="695"/>
      <c r="C894" s="311"/>
      <c r="D894" s="311"/>
      <c r="E894" s="695"/>
      <c r="F894" s="316"/>
      <c r="G894" s="1253"/>
      <c r="H894" s="1253"/>
      <c r="I894" s="1253"/>
      <c r="J894" s="1254"/>
      <c r="K894" s="1255"/>
      <c r="L894" s="1253"/>
      <c r="M894" s="1253"/>
      <c r="N894" s="1253"/>
      <c r="O894" s="1253"/>
    </row>
    <row r="895" spans="1:15" x14ac:dyDescent="0.25">
      <c r="A895" s="310">
        <v>23</v>
      </c>
      <c r="B895" s="695"/>
      <c r="C895" s="311"/>
      <c r="D895" s="311"/>
      <c r="E895" s="695"/>
      <c r="F895" s="314" t="s">
        <v>203</v>
      </c>
      <c r="G895" s="1253">
        <f>SUM(G896,G905,G911,G914)</f>
        <v>0</v>
      </c>
      <c r="H895" s="1253">
        <f>SUM(H896,H905,H911,H914)</f>
        <v>103000000</v>
      </c>
      <c r="I895" s="1253">
        <f>SUM(I896,I905,I911,I914)</f>
        <v>0</v>
      </c>
      <c r="J895" s="1254"/>
      <c r="K895" s="1255"/>
      <c r="L895" s="1253">
        <f>SUM(L896,L905,L911,L914)</f>
        <v>120000000</v>
      </c>
      <c r="M895" s="1253">
        <f>SUM(M896,M905,M911,M914)</f>
        <v>355500000</v>
      </c>
      <c r="N895" s="1253">
        <f>SUM(N896,N905,N911,N914)</f>
        <v>355500000</v>
      </c>
      <c r="O895" s="1253">
        <f t="shared" ref="O895:O917" si="43">SUM(L895:N895)</f>
        <v>831000000</v>
      </c>
    </row>
    <row r="896" spans="1:15" x14ac:dyDescent="0.25">
      <c r="A896" s="310">
        <v>2301</v>
      </c>
      <c r="B896" s="695"/>
      <c r="C896" s="311"/>
      <c r="D896" s="311"/>
      <c r="E896" s="695"/>
      <c r="F896" s="314" t="s">
        <v>204</v>
      </c>
      <c r="G896" s="1253">
        <f>G897</f>
        <v>0</v>
      </c>
      <c r="H896" s="1253">
        <f>H897</f>
        <v>96000000</v>
      </c>
      <c r="I896" s="1253">
        <f>I897</f>
        <v>0</v>
      </c>
      <c r="J896" s="1254"/>
      <c r="K896" s="1255"/>
      <c r="L896" s="1253">
        <f>L897</f>
        <v>84000000</v>
      </c>
      <c r="M896" s="1253">
        <f>M897</f>
        <v>280000000</v>
      </c>
      <c r="N896" s="1253">
        <f>N897</f>
        <v>280000000</v>
      </c>
      <c r="O896" s="1253">
        <f t="shared" si="43"/>
        <v>644000000</v>
      </c>
    </row>
    <row r="897" spans="1:15" x14ac:dyDescent="0.25">
      <c r="A897" s="310">
        <v>230101</v>
      </c>
      <c r="B897" s="695"/>
      <c r="C897" s="311"/>
      <c r="D897" s="311"/>
      <c r="E897" s="695"/>
      <c r="F897" s="314" t="s">
        <v>205</v>
      </c>
      <c r="G897" s="1253">
        <f>SUM(G898:G904)</f>
        <v>0</v>
      </c>
      <c r="H897" s="1253">
        <f>SUM(H898:H904)</f>
        <v>96000000</v>
      </c>
      <c r="I897" s="1253">
        <f>SUM(I898:I904)</f>
        <v>0</v>
      </c>
      <c r="J897" s="1254"/>
      <c r="K897" s="1255"/>
      <c r="L897" s="1253">
        <f>SUM(L898:L904)</f>
        <v>84000000</v>
      </c>
      <c r="M897" s="1253">
        <f>SUM(M898:M904)</f>
        <v>280000000</v>
      </c>
      <c r="N897" s="1253">
        <f>SUM(N898:N904)</f>
        <v>280000000</v>
      </c>
      <c r="O897" s="1253">
        <f t="shared" si="43"/>
        <v>644000000</v>
      </c>
    </row>
    <row r="898" spans="1:15" x14ac:dyDescent="0.25">
      <c r="A898" s="315">
        <v>23010101</v>
      </c>
      <c r="B898" s="695"/>
      <c r="C898" s="311"/>
      <c r="D898" s="311" t="s">
        <v>206</v>
      </c>
      <c r="E898" s="695"/>
      <c r="F898" s="316" t="s">
        <v>207</v>
      </c>
      <c r="G898" s="1253"/>
      <c r="H898" s="1253"/>
      <c r="I898" s="1253"/>
      <c r="J898" s="1254"/>
      <c r="K898" s="1255"/>
      <c r="L898" s="1253">
        <v>20000000</v>
      </c>
      <c r="M898" s="1253">
        <v>200000000</v>
      </c>
      <c r="N898" s="1253">
        <v>200000000</v>
      </c>
      <c r="O898" s="1253">
        <f t="shared" si="43"/>
        <v>420000000</v>
      </c>
    </row>
    <row r="899" spans="1:15" x14ac:dyDescent="0.25">
      <c r="A899" s="315">
        <v>23010105</v>
      </c>
      <c r="B899" s="695"/>
      <c r="C899" s="311"/>
      <c r="D899" s="311" t="s">
        <v>206</v>
      </c>
      <c r="E899" s="695"/>
      <c r="F899" s="316" t="s">
        <v>738</v>
      </c>
      <c r="G899" s="1253"/>
      <c r="H899" s="1253">
        <v>40000000</v>
      </c>
      <c r="I899" s="1253"/>
      <c r="J899" s="1254"/>
      <c r="K899" s="1255"/>
      <c r="L899" s="1253"/>
      <c r="M899" s="1253"/>
      <c r="N899" s="1253"/>
      <c r="O899" s="1253">
        <f t="shared" si="43"/>
        <v>0</v>
      </c>
    </row>
    <row r="900" spans="1:15" x14ac:dyDescent="0.25">
      <c r="A900" s="315">
        <v>23010112</v>
      </c>
      <c r="B900" s="695"/>
      <c r="C900" s="311"/>
      <c r="D900" s="311" t="s">
        <v>206</v>
      </c>
      <c r="E900" s="695"/>
      <c r="F900" s="316" t="s">
        <v>739</v>
      </c>
      <c r="G900" s="1253"/>
      <c r="H900" s="1253">
        <v>40000000</v>
      </c>
      <c r="I900" s="1253"/>
      <c r="J900" s="1254"/>
      <c r="K900" s="1255"/>
      <c r="L900" s="1253">
        <v>24000000</v>
      </c>
      <c r="M900" s="1253">
        <v>40000000</v>
      </c>
      <c r="N900" s="1253">
        <v>40000000</v>
      </c>
      <c r="O900" s="1253">
        <f t="shared" si="43"/>
        <v>104000000</v>
      </c>
    </row>
    <row r="901" spans="1:15" x14ac:dyDescent="0.25">
      <c r="A901" s="315">
        <v>23010113</v>
      </c>
      <c r="B901" s="695"/>
      <c r="C901" s="311"/>
      <c r="D901" s="311" t="s">
        <v>206</v>
      </c>
      <c r="E901" s="695"/>
      <c r="F901" s="316" t="s">
        <v>740</v>
      </c>
      <c r="G901" s="1253"/>
      <c r="H901" s="1253">
        <v>13000000</v>
      </c>
      <c r="I901" s="1253"/>
      <c r="J901" s="1254"/>
      <c r="K901" s="1255"/>
      <c r="L901" s="1253">
        <v>20000000</v>
      </c>
      <c r="M901" s="1253">
        <v>20000000</v>
      </c>
      <c r="N901" s="1253">
        <v>20000000</v>
      </c>
      <c r="O901" s="1253">
        <f t="shared" si="43"/>
        <v>60000000</v>
      </c>
    </row>
    <row r="902" spans="1:15" x14ac:dyDescent="0.25">
      <c r="A902" s="315">
        <v>23010114</v>
      </c>
      <c r="B902" s="695"/>
      <c r="C902" s="311"/>
      <c r="D902" s="311" t="s">
        <v>206</v>
      </c>
      <c r="E902" s="695"/>
      <c r="F902" s="316" t="s">
        <v>741</v>
      </c>
      <c r="G902" s="1253"/>
      <c r="H902" s="1253">
        <v>3000000</v>
      </c>
      <c r="I902" s="1253"/>
      <c r="J902" s="1254"/>
      <c r="K902" s="1255"/>
      <c r="L902" s="1253">
        <v>10000000</v>
      </c>
      <c r="M902" s="1253">
        <v>10000000</v>
      </c>
      <c r="N902" s="1253">
        <v>10000000</v>
      </c>
      <c r="O902" s="1253">
        <f t="shared" si="43"/>
        <v>30000000</v>
      </c>
    </row>
    <row r="903" spans="1:15" x14ac:dyDescent="0.25">
      <c r="A903" s="315">
        <v>23010120</v>
      </c>
      <c r="B903" s="695"/>
      <c r="C903" s="311"/>
      <c r="D903" s="311" t="s">
        <v>206</v>
      </c>
      <c r="E903" s="695"/>
      <c r="F903" s="316" t="s">
        <v>1533</v>
      </c>
      <c r="G903" s="1253"/>
      <c r="H903" s="1253"/>
      <c r="I903" s="1253"/>
      <c r="J903" s="1254"/>
      <c r="K903" s="1255"/>
      <c r="L903" s="1253">
        <v>5000000</v>
      </c>
      <c r="M903" s="1253">
        <v>5000000</v>
      </c>
      <c r="N903" s="1253">
        <v>5000000</v>
      </c>
      <c r="O903" s="1253">
        <f t="shared" si="43"/>
        <v>15000000</v>
      </c>
    </row>
    <row r="904" spans="1:15" x14ac:dyDescent="0.25">
      <c r="A904" s="315">
        <v>23010125</v>
      </c>
      <c r="B904" s="695"/>
      <c r="C904" s="311"/>
      <c r="D904" s="311" t="s">
        <v>206</v>
      </c>
      <c r="E904" s="695"/>
      <c r="F904" s="316" t="s">
        <v>1003</v>
      </c>
      <c r="G904" s="1253"/>
      <c r="H904" s="1253"/>
      <c r="I904" s="1253"/>
      <c r="J904" s="1254"/>
      <c r="K904" s="1255"/>
      <c r="L904" s="1253">
        <v>5000000</v>
      </c>
      <c r="M904" s="1253">
        <v>5000000</v>
      </c>
      <c r="N904" s="1253">
        <v>5000000</v>
      </c>
      <c r="O904" s="1253">
        <f t="shared" si="43"/>
        <v>15000000</v>
      </c>
    </row>
    <row r="905" spans="1:15" x14ac:dyDescent="0.25">
      <c r="A905" s="310">
        <v>2302</v>
      </c>
      <c r="B905" s="695"/>
      <c r="C905" s="311"/>
      <c r="D905" s="311"/>
      <c r="E905" s="695"/>
      <c r="F905" s="319" t="s">
        <v>209</v>
      </c>
      <c r="G905" s="1253">
        <f>G906</f>
        <v>0</v>
      </c>
      <c r="H905" s="1253">
        <f>H906</f>
        <v>0</v>
      </c>
      <c r="I905" s="1253">
        <f>I906</f>
        <v>0</v>
      </c>
      <c r="J905" s="1254"/>
      <c r="K905" s="1255"/>
      <c r="L905" s="1253">
        <f>L906</f>
        <v>10000000</v>
      </c>
      <c r="M905" s="1253">
        <f>M906</f>
        <v>49500000</v>
      </c>
      <c r="N905" s="1253">
        <f>N906</f>
        <v>49500000</v>
      </c>
      <c r="O905" s="1253">
        <f t="shared" si="43"/>
        <v>109000000</v>
      </c>
    </row>
    <row r="906" spans="1:15" ht="26.25" x14ac:dyDescent="0.25">
      <c r="A906" s="310">
        <v>230201</v>
      </c>
      <c r="B906" s="695"/>
      <c r="C906" s="311"/>
      <c r="D906" s="311"/>
      <c r="E906" s="695"/>
      <c r="F906" s="319" t="s">
        <v>210</v>
      </c>
      <c r="G906" s="1253">
        <f>SUM(G907:G907)</f>
        <v>0</v>
      </c>
      <c r="H906" s="1253">
        <f>SUM(H907:H907)</f>
        <v>0</v>
      </c>
      <c r="I906" s="1253">
        <f>SUM(I907:I907)</f>
        <v>0</v>
      </c>
      <c r="J906" s="1254"/>
      <c r="K906" s="1255"/>
      <c r="L906" s="1253">
        <f>SUM(L907:L907)</f>
        <v>10000000</v>
      </c>
      <c r="M906" s="1253">
        <f>SUM(M907:M907)</f>
        <v>49500000</v>
      </c>
      <c r="N906" s="1253">
        <f>SUM(N907:N907)</f>
        <v>49500000</v>
      </c>
      <c r="O906" s="1253">
        <f t="shared" si="43"/>
        <v>109000000</v>
      </c>
    </row>
    <row r="907" spans="1:15" ht="26.25" x14ac:dyDescent="0.25">
      <c r="A907" s="315">
        <v>23020101</v>
      </c>
      <c r="B907" s="695"/>
      <c r="C907" s="311"/>
      <c r="D907" s="311" t="s">
        <v>206</v>
      </c>
      <c r="E907" s="695"/>
      <c r="F907" s="318" t="s">
        <v>750</v>
      </c>
      <c r="G907" s="1253"/>
      <c r="H907" s="1253"/>
      <c r="I907" s="1253"/>
      <c r="J907" s="1254"/>
      <c r="K907" s="1255"/>
      <c r="L907" s="1256">
        <v>10000000</v>
      </c>
      <c r="M907" s="1253">
        <v>49500000</v>
      </c>
      <c r="N907" s="1253">
        <v>49500000</v>
      </c>
      <c r="O907" s="1253">
        <f t="shared" si="43"/>
        <v>109000000</v>
      </c>
    </row>
    <row r="908" spans="1:15" ht="26.25" x14ac:dyDescent="0.25">
      <c r="A908" s="315">
        <v>23030121</v>
      </c>
      <c r="B908" s="695"/>
      <c r="C908" s="311"/>
      <c r="D908" s="311" t="s">
        <v>206</v>
      </c>
      <c r="E908" s="695"/>
      <c r="F908" s="318" t="s">
        <v>753</v>
      </c>
      <c r="G908" s="1256"/>
      <c r="H908" s="1256"/>
      <c r="I908" s="1256"/>
      <c r="J908" s="1257"/>
      <c r="K908" s="1258"/>
      <c r="L908" s="1256">
        <v>8000000</v>
      </c>
      <c r="M908" s="1256">
        <v>8000000</v>
      </c>
      <c r="N908" s="1256">
        <v>8000000</v>
      </c>
      <c r="O908" s="1253">
        <f t="shared" si="43"/>
        <v>24000000</v>
      </c>
    </row>
    <row r="909" spans="1:15" ht="26.25" x14ac:dyDescent="0.25">
      <c r="A909" s="315">
        <v>23030123</v>
      </c>
      <c r="B909" s="695"/>
      <c r="C909" s="311"/>
      <c r="D909" s="311" t="s">
        <v>206</v>
      </c>
      <c r="E909" s="695"/>
      <c r="F909" s="318" t="s">
        <v>1023</v>
      </c>
      <c r="G909" s="1256"/>
      <c r="H909" s="1256"/>
      <c r="I909" s="1256"/>
      <c r="J909" s="1257"/>
      <c r="K909" s="1258"/>
      <c r="L909" s="1256">
        <v>4000000</v>
      </c>
      <c r="M909" s="1256">
        <v>4000000</v>
      </c>
      <c r="N909" s="1256">
        <v>4000000</v>
      </c>
      <c r="O909" s="1253">
        <f t="shared" si="43"/>
        <v>12000000</v>
      </c>
    </row>
    <row r="910" spans="1:15" ht="26.25" x14ac:dyDescent="0.25">
      <c r="A910" s="315">
        <v>23030125</v>
      </c>
      <c r="B910" s="695"/>
      <c r="C910" s="311"/>
      <c r="D910" s="311" t="s">
        <v>206</v>
      </c>
      <c r="E910" s="695"/>
      <c r="F910" s="318" t="s">
        <v>1024</v>
      </c>
      <c r="G910" s="1256"/>
      <c r="H910" s="1256"/>
      <c r="I910" s="1256"/>
      <c r="J910" s="1257"/>
      <c r="K910" s="1258"/>
      <c r="L910" s="1256">
        <v>6000000</v>
      </c>
      <c r="M910" s="1256">
        <v>6000000</v>
      </c>
      <c r="N910" s="1256">
        <v>6000000</v>
      </c>
      <c r="O910" s="1253">
        <f t="shared" si="43"/>
        <v>18000000</v>
      </c>
    </row>
    <row r="911" spans="1:15" x14ac:dyDescent="0.25">
      <c r="A911" s="310">
        <v>2304</v>
      </c>
      <c r="B911" s="695"/>
      <c r="C911" s="311"/>
      <c r="D911" s="311"/>
      <c r="E911" s="695"/>
      <c r="F911" s="319" t="s">
        <v>918</v>
      </c>
      <c r="G911" s="1253">
        <f>G912</f>
        <v>0</v>
      </c>
      <c r="H911" s="1253">
        <f>H912</f>
        <v>0</v>
      </c>
      <c r="I911" s="1253">
        <f>I912</f>
        <v>0</v>
      </c>
      <c r="J911" s="1254"/>
      <c r="K911" s="1255"/>
      <c r="L911" s="1253">
        <f>L912</f>
        <v>6000000</v>
      </c>
      <c r="M911" s="1253">
        <f>M912</f>
        <v>6000000</v>
      </c>
      <c r="N911" s="1253">
        <f>N912</f>
        <v>6000000</v>
      </c>
      <c r="O911" s="1253">
        <f t="shared" si="43"/>
        <v>18000000</v>
      </c>
    </row>
    <row r="912" spans="1:15" ht="26.25" x14ac:dyDescent="0.25">
      <c r="A912" s="310">
        <v>230401</v>
      </c>
      <c r="B912" s="695"/>
      <c r="C912" s="311"/>
      <c r="D912" s="311"/>
      <c r="E912" s="695"/>
      <c r="F912" s="319" t="s">
        <v>1025</v>
      </c>
      <c r="G912" s="1253">
        <f>SUM(G913:G913)</f>
        <v>0</v>
      </c>
      <c r="H912" s="1253">
        <f>SUM(H913:H913)</f>
        <v>0</v>
      </c>
      <c r="I912" s="1253">
        <f>SUM(I913:I913)</f>
        <v>0</v>
      </c>
      <c r="J912" s="1254"/>
      <c r="K912" s="1255"/>
      <c r="L912" s="1253">
        <f>SUM(L913:L913)</f>
        <v>6000000</v>
      </c>
      <c r="M912" s="1253">
        <f>SUM(M913:M913)</f>
        <v>6000000</v>
      </c>
      <c r="N912" s="1253">
        <f>SUM(N913:N913)</f>
        <v>6000000</v>
      </c>
      <c r="O912" s="1253">
        <f t="shared" si="43"/>
        <v>18000000</v>
      </c>
    </row>
    <row r="913" spans="1:15" x14ac:dyDescent="0.25">
      <c r="A913" s="315">
        <v>23040102</v>
      </c>
      <c r="B913" s="695"/>
      <c r="C913" s="311"/>
      <c r="D913" s="311" t="s">
        <v>206</v>
      </c>
      <c r="E913" s="695"/>
      <c r="F913" s="316" t="s">
        <v>1027</v>
      </c>
      <c r="G913" s="1256"/>
      <c r="H913" s="1256"/>
      <c r="I913" s="1256"/>
      <c r="J913" s="1257"/>
      <c r="K913" s="1258"/>
      <c r="L913" s="1256">
        <v>6000000</v>
      </c>
      <c r="M913" s="1256">
        <v>6000000</v>
      </c>
      <c r="N913" s="1256">
        <v>6000000</v>
      </c>
      <c r="O913" s="1253">
        <f t="shared" si="43"/>
        <v>18000000</v>
      </c>
    </row>
    <row r="914" spans="1:15" x14ac:dyDescent="0.25">
      <c r="A914" s="310">
        <v>2305</v>
      </c>
      <c r="B914" s="695"/>
      <c r="C914" s="311"/>
      <c r="D914" s="311"/>
      <c r="E914" s="695"/>
      <c r="F914" s="314" t="s">
        <v>215</v>
      </c>
      <c r="G914" s="1253">
        <f>G915</f>
        <v>0</v>
      </c>
      <c r="H914" s="1253">
        <f>H915</f>
        <v>7000000</v>
      </c>
      <c r="I914" s="1253">
        <f>I915</f>
        <v>0</v>
      </c>
      <c r="J914" s="1254"/>
      <c r="K914" s="1255"/>
      <c r="L914" s="1253">
        <f>L915</f>
        <v>20000000</v>
      </c>
      <c r="M914" s="1253">
        <f>M915</f>
        <v>20000000</v>
      </c>
      <c r="N914" s="1253">
        <f>N915</f>
        <v>20000000</v>
      </c>
      <c r="O914" s="1253">
        <f t="shared" si="43"/>
        <v>60000000</v>
      </c>
    </row>
    <row r="915" spans="1:15" x14ac:dyDescent="0.25">
      <c r="A915" s="310">
        <v>230501</v>
      </c>
      <c r="B915" s="695"/>
      <c r="C915" s="311"/>
      <c r="D915" s="311"/>
      <c r="E915" s="695"/>
      <c r="F915" s="314" t="s">
        <v>216</v>
      </c>
      <c r="G915" s="1253">
        <f>SUM(G916:G917)</f>
        <v>0</v>
      </c>
      <c r="H915" s="1253">
        <f>SUM(H916:H917)</f>
        <v>7000000</v>
      </c>
      <c r="I915" s="1253">
        <f>SUM(I916:I917)</f>
        <v>0</v>
      </c>
      <c r="J915" s="1254"/>
      <c r="K915" s="1255"/>
      <c r="L915" s="1253">
        <f>SUM(L916:L917)</f>
        <v>20000000</v>
      </c>
      <c r="M915" s="1253">
        <f>SUM(M916:M917)</f>
        <v>20000000</v>
      </c>
      <c r="N915" s="1253">
        <f>SUM(N916:N917)</f>
        <v>20000000</v>
      </c>
      <c r="O915" s="1253">
        <f t="shared" si="43"/>
        <v>60000000</v>
      </c>
    </row>
    <row r="916" spans="1:15" x14ac:dyDescent="0.25">
      <c r="A916" s="315">
        <v>23050101</v>
      </c>
      <c r="B916" s="695"/>
      <c r="C916" s="311"/>
      <c r="D916" s="311" t="s">
        <v>206</v>
      </c>
      <c r="E916" s="695"/>
      <c r="F916" s="316" t="s">
        <v>217</v>
      </c>
      <c r="G916" s="1259"/>
      <c r="H916" s="1259">
        <v>4000000</v>
      </c>
      <c r="I916" s="1259"/>
      <c r="J916" s="1260"/>
      <c r="K916" s="1261"/>
      <c r="L916" s="1259">
        <v>10000000</v>
      </c>
      <c r="M916" s="1259">
        <v>10000000</v>
      </c>
      <c r="N916" s="1259">
        <v>10000000</v>
      </c>
      <c r="O916" s="1253">
        <f t="shared" si="43"/>
        <v>30000000</v>
      </c>
    </row>
    <row r="917" spans="1:15" x14ac:dyDescent="0.25">
      <c r="A917" s="315">
        <v>23050104</v>
      </c>
      <c r="B917" s="695"/>
      <c r="C917" s="311"/>
      <c r="D917" s="311" t="s">
        <v>206</v>
      </c>
      <c r="E917" s="695"/>
      <c r="F917" s="316" t="s">
        <v>219</v>
      </c>
      <c r="G917" s="1259"/>
      <c r="H917" s="1259">
        <v>3000000</v>
      </c>
      <c r="I917" s="1259"/>
      <c r="J917" s="1260"/>
      <c r="K917" s="1261"/>
      <c r="L917" s="1259">
        <v>10000000</v>
      </c>
      <c r="M917" s="1259">
        <v>10000000</v>
      </c>
      <c r="N917" s="1259">
        <v>10000000</v>
      </c>
      <c r="O917" s="1253">
        <f t="shared" si="43"/>
        <v>30000000</v>
      </c>
    </row>
    <row r="918" spans="1:15" x14ac:dyDescent="0.25">
      <c r="A918" s="315"/>
      <c r="B918" s="755"/>
      <c r="C918" s="755"/>
      <c r="D918" s="755"/>
      <c r="E918" s="755"/>
      <c r="F918" s="889"/>
      <c r="G918" s="756"/>
      <c r="H918" s="756"/>
      <c r="I918" s="756"/>
      <c r="J918" s="756"/>
      <c r="K918" s="756"/>
      <c r="L918" s="318"/>
      <c r="M918" s="318"/>
      <c r="N918" s="318"/>
      <c r="O918" s="318"/>
    </row>
    <row r="919" spans="1:15" x14ac:dyDescent="0.25">
      <c r="A919" s="315"/>
      <c r="B919" s="1288" t="s">
        <v>221</v>
      </c>
      <c r="C919" s="1288"/>
      <c r="D919" s="1288"/>
      <c r="E919" s="1288"/>
      <c r="F919" s="1288"/>
      <c r="G919" s="756"/>
      <c r="H919" s="756"/>
      <c r="I919" s="756"/>
      <c r="J919" s="756"/>
      <c r="K919" s="756"/>
      <c r="L919" s="318"/>
      <c r="M919" s="318"/>
      <c r="N919" s="318"/>
      <c r="O919" s="318"/>
    </row>
    <row r="920" spans="1:15" x14ac:dyDescent="0.25">
      <c r="A920" s="769"/>
      <c r="B920" s="769"/>
      <c r="C920" s="769"/>
      <c r="D920" s="769"/>
      <c r="E920" s="769"/>
      <c r="F920" s="1262"/>
      <c r="G920" s="888"/>
      <c r="H920" s="888"/>
      <c r="I920" s="756"/>
      <c r="J920" s="756"/>
      <c r="K920" s="756"/>
      <c r="L920" s="888"/>
      <c r="M920" s="888"/>
      <c r="N920" s="888"/>
      <c r="O920" s="888"/>
    </row>
    <row r="921" spans="1:15" x14ac:dyDescent="0.25">
      <c r="A921" s="769"/>
      <c r="B921" s="769"/>
      <c r="C921" s="769"/>
      <c r="D921" s="769"/>
      <c r="E921" s="769"/>
      <c r="F921" s="1262" t="s">
        <v>269</v>
      </c>
      <c r="G921" s="888"/>
      <c r="H921" s="888"/>
      <c r="I921" s="756"/>
      <c r="J921" s="756"/>
      <c r="K921" s="756"/>
      <c r="L921" s="888"/>
      <c r="M921" s="888"/>
      <c r="N921" s="888"/>
      <c r="O921" s="888"/>
    </row>
    <row r="922" spans="1:15" x14ac:dyDescent="0.25">
      <c r="A922" s="769"/>
      <c r="B922" s="769"/>
      <c r="C922" s="769"/>
      <c r="D922" s="769"/>
      <c r="E922" s="769"/>
      <c r="F922" s="1262"/>
      <c r="G922" s="888"/>
      <c r="H922" s="888"/>
      <c r="I922" s="756"/>
      <c r="J922" s="756"/>
      <c r="K922" s="756"/>
      <c r="L922" s="888"/>
      <c r="M922" s="888"/>
      <c r="N922" s="888"/>
      <c r="O922" s="888"/>
    </row>
    <row r="923" spans="1:15" ht="26.25" x14ac:dyDescent="0.25">
      <c r="A923" s="769">
        <v>230201</v>
      </c>
      <c r="B923" s="769"/>
      <c r="C923" s="769"/>
      <c r="D923" s="769"/>
      <c r="E923" s="769"/>
      <c r="F923" s="888" t="s">
        <v>329</v>
      </c>
      <c r="G923" s="888"/>
      <c r="H923" s="888"/>
      <c r="I923" s="756"/>
      <c r="J923" s="756"/>
      <c r="K923" s="756"/>
      <c r="L923" s="888"/>
      <c r="M923" s="888"/>
      <c r="N923" s="888"/>
      <c r="O923" s="888"/>
    </row>
    <row r="924" spans="1:15" x14ac:dyDescent="0.25">
      <c r="A924" s="769"/>
      <c r="B924" s="769"/>
      <c r="C924" s="769"/>
      <c r="D924" s="769"/>
      <c r="E924" s="769"/>
      <c r="F924" s="1262"/>
      <c r="G924" s="888"/>
      <c r="H924" s="888"/>
      <c r="I924" s="756"/>
      <c r="J924" s="756"/>
      <c r="K924" s="756"/>
      <c r="L924" s="888"/>
      <c r="M924" s="888"/>
      <c r="N924" s="888"/>
      <c r="O924" s="888"/>
    </row>
    <row r="925" spans="1:15" x14ac:dyDescent="0.25">
      <c r="A925" s="769"/>
      <c r="B925" s="769"/>
      <c r="C925" s="769"/>
      <c r="D925" s="769"/>
      <c r="E925" s="769"/>
      <c r="F925" s="1263" t="s">
        <v>223</v>
      </c>
      <c r="G925" s="888"/>
      <c r="H925" s="888"/>
      <c r="I925" s="756"/>
      <c r="J925" s="756"/>
      <c r="K925" s="756"/>
      <c r="L925" s="888"/>
      <c r="M925" s="888"/>
      <c r="N925" s="888"/>
      <c r="O925" s="888"/>
    </row>
    <row r="926" spans="1:15" ht="26.25" x14ac:dyDescent="0.25">
      <c r="A926" s="769"/>
      <c r="B926" s="769"/>
      <c r="C926" s="769"/>
      <c r="D926" s="769"/>
      <c r="E926" s="769"/>
      <c r="F926" s="888" t="s">
        <v>1811</v>
      </c>
      <c r="G926" s="888"/>
      <c r="H926" s="888"/>
      <c r="I926" s="756"/>
      <c r="J926" s="756"/>
      <c r="K926" s="756"/>
      <c r="L926" s="1264">
        <v>200000000</v>
      </c>
      <c r="M926" s="1264"/>
      <c r="N926" s="1264"/>
      <c r="O926" s="888"/>
    </row>
    <row r="927" spans="1:15" ht="26.25" x14ac:dyDescent="0.25">
      <c r="A927" s="769"/>
      <c r="B927" s="769"/>
      <c r="C927" s="769"/>
      <c r="D927" s="769"/>
      <c r="E927" s="769"/>
      <c r="F927" s="888" t="s">
        <v>1812</v>
      </c>
      <c r="G927" s="888"/>
      <c r="H927" s="888"/>
      <c r="I927" s="756"/>
      <c r="J927" s="756"/>
      <c r="K927" s="756"/>
      <c r="L927" s="1264">
        <v>5000000</v>
      </c>
      <c r="M927" s="1264"/>
      <c r="N927" s="1264"/>
      <c r="O927" s="888"/>
    </row>
    <row r="928" spans="1:15" x14ac:dyDescent="0.25">
      <c r="A928" s="769"/>
      <c r="B928" s="769"/>
      <c r="C928" s="769"/>
      <c r="D928" s="769"/>
      <c r="E928" s="769"/>
      <c r="F928" s="1262"/>
      <c r="G928" s="888"/>
      <c r="H928" s="888"/>
      <c r="I928" s="756"/>
      <c r="J928" s="756"/>
      <c r="K928" s="756"/>
      <c r="L928" s="888"/>
      <c r="M928" s="888"/>
      <c r="N928" s="888"/>
      <c r="O928" s="888"/>
    </row>
    <row r="929" spans="1:15" x14ac:dyDescent="0.25">
      <c r="A929" s="769"/>
      <c r="B929" s="769"/>
      <c r="C929" s="769"/>
      <c r="D929" s="769"/>
      <c r="E929" s="769"/>
      <c r="F929" s="1263" t="s">
        <v>269</v>
      </c>
      <c r="G929" s="888"/>
      <c r="H929" s="888"/>
      <c r="I929" s="756"/>
      <c r="J929" s="756"/>
      <c r="K929" s="756"/>
      <c r="L929" s="888"/>
      <c r="M929" s="888"/>
      <c r="N929" s="888"/>
      <c r="O929" s="888"/>
    </row>
    <row r="930" spans="1:15" x14ac:dyDescent="0.25">
      <c r="A930" s="769"/>
      <c r="B930" s="769"/>
      <c r="C930" s="769"/>
      <c r="D930" s="769"/>
      <c r="E930" s="769"/>
      <c r="F930" s="888" t="s">
        <v>1813</v>
      </c>
      <c r="G930" s="888"/>
      <c r="H930" s="888"/>
      <c r="I930" s="756"/>
      <c r="J930" s="756"/>
      <c r="K930" s="756"/>
      <c r="L930" s="1264">
        <v>49500000</v>
      </c>
      <c r="M930" s="1264">
        <v>49500000</v>
      </c>
      <c r="N930" s="1264">
        <v>49500000</v>
      </c>
      <c r="O930" s="888"/>
    </row>
    <row r="931" spans="1:15" x14ac:dyDescent="0.25">
      <c r="A931" s="769"/>
      <c r="B931" s="769"/>
      <c r="C931" s="769"/>
      <c r="D931" s="769"/>
      <c r="E931" s="769"/>
      <c r="F931" s="1262"/>
      <c r="G931" s="888"/>
      <c r="H931" s="888"/>
      <c r="I931" s="756"/>
      <c r="J931" s="756"/>
      <c r="K931" s="756"/>
      <c r="L931" s="888"/>
      <c r="M931" s="888"/>
      <c r="N931" s="888"/>
      <c r="O931" s="888"/>
    </row>
    <row r="932" spans="1:15" x14ac:dyDescent="0.25">
      <c r="A932" s="769"/>
      <c r="B932" s="769"/>
      <c r="C932" s="769"/>
      <c r="D932" s="769"/>
      <c r="E932" s="769"/>
      <c r="F932" s="1262"/>
      <c r="G932" s="888"/>
      <c r="H932" s="888"/>
      <c r="I932" s="756"/>
      <c r="J932" s="756"/>
      <c r="K932" s="756"/>
      <c r="L932" s="888"/>
      <c r="M932" s="888"/>
      <c r="N932" s="888"/>
      <c r="O932" s="888"/>
    </row>
    <row r="933" spans="1:15" ht="26.25" x14ac:dyDescent="0.25">
      <c r="A933" s="769">
        <v>230301</v>
      </c>
      <c r="B933" s="769"/>
      <c r="C933" s="769"/>
      <c r="D933" s="769"/>
      <c r="E933" s="769"/>
      <c r="F933" s="772" t="s">
        <v>538</v>
      </c>
      <c r="G933" s="888"/>
      <c r="H933" s="888"/>
      <c r="I933" s="756"/>
      <c r="J933" s="756"/>
      <c r="K933" s="756"/>
      <c r="L933" s="888"/>
      <c r="M933" s="888"/>
      <c r="N933" s="888"/>
      <c r="O933" s="888"/>
    </row>
    <row r="934" spans="1:15" ht="26.25" x14ac:dyDescent="0.25">
      <c r="A934" s="769"/>
      <c r="B934" s="769"/>
      <c r="C934" s="769"/>
      <c r="D934" s="769"/>
      <c r="E934" s="769"/>
      <c r="F934" s="888" t="s">
        <v>1814</v>
      </c>
      <c r="G934" s="888"/>
      <c r="H934" s="888"/>
      <c r="I934" s="756"/>
      <c r="J934" s="756"/>
      <c r="K934" s="756"/>
      <c r="L934" s="1265">
        <v>3000000</v>
      </c>
      <c r="M934" s="1265">
        <v>3000000</v>
      </c>
      <c r="N934" s="1265">
        <v>3000000</v>
      </c>
      <c r="O934" s="888"/>
    </row>
    <row r="935" spans="1:15" x14ac:dyDescent="0.25">
      <c r="A935" s="769"/>
      <c r="B935" s="769"/>
      <c r="C935" s="769"/>
      <c r="D935" s="769"/>
      <c r="E935" s="769"/>
      <c r="F935" s="1263" t="s">
        <v>223</v>
      </c>
      <c r="G935" s="888"/>
      <c r="H935" s="888"/>
      <c r="I935" s="756"/>
      <c r="J935" s="756"/>
      <c r="K935" s="756"/>
      <c r="L935" s="888"/>
      <c r="M935" s="888"/>
      <c r="N935" s="888"/>
      <c r="O935" s="888"/>
    </row>
    <row r="936" spans="1:15" ht="26.25" x14ac:dyDescent="0.25">
      <c r="A936" s="769"/>
      <c r="B936" s="769"/>
      <c r="C936" s="769"/>
      <c r="D936" s="769"/>
      <c r="E936" s="769"/>
      <c r="F936" s="888" t="s">
        <v>1815</v>
      </c>
      <c r="G936" s="888"/>
      <c r="H936" s="888"/>
      <c r="I936" s="756"/>
      <c r="J936" s="756"/>
      <c r="K936" s="756"/>
      <c r="L936" s="1264">
        <v>4000000</v>
      </c>
      <c r="M936" s="1264">
        <v>4000000</v>
      </c>
      <c r="N936" s="1264">
        <v>4000000</v>
      </c>
      <c r="O936" s="888"/>
    </row>
    <row r="937" spans="1:15" x14ac:dyDescent="0.25">
      <c r="A937" s="769"/>
      <c r="B937" s="769"/>
      <c r="C937" s="769"/>
      <c r="D937" s="769"/>
      <c r="E937" s="769"/>
      <c r="F937" s="888" t="s">
        <v>1816</v>
      </c>
      <c r="G937" s="888"/>
      <c r="H937" s="888"/>
      <c r="I937" s="756"/>
      <c r="J937" s="756"/>
      <c r="K937" s="756"/>
      <c r="L937" s="1264">
        <v>5000000</v>
      </c>
      <c r="M937" s="1264">
        <v>5000000</v>
      </c>
      <c r="N937" s="1264">
        <v>5000000</v>
      </c>
      <c r="O937" s="888"/>
    </row>
    <row r="938" spans="1:15" x14ac:dyDescent="0.25">
      <c r="A938" s="769"/>
      <c r="B938" s="769"/>
      <c r="C938" s="769"/>
      <c r="D938" s="769"/>
      <c r="E938" s="769"/>
      <c r="F938" s="888" t="s">
        <v>1817</v>
      </c>
      <c r="G938" s="888"/>
      <c r="H938" s="888"/>
      <c r="I938" s="756"/>
      <c r="J938" s="756"/>
      <c r="K938" s="756"/>
      <c r="L938" s="1264">
        <v>6000000</v>
      </c>
      <c r="M938" s="1264">
        <v>6000000</v>
      </c>
      <c r="N938" s="1264">
        <v>6000000</v>
      </c>
      <c r="O938" s="888"/>
    </row>
    <row r="939" spans="1:15" x14ac:dyDescent="0.25">
      <c r="A939" s="769"/>
      <c r="B939" s="769"/>
      <c r="C939" s="769"/>
      <c r="D939" s="769"/>
      <c r="E939" s="769"/>
      <c r="F939" s="888" t="s">
        <v>1818</v>
      </c>
      <c r="G939" s="888"/>
      <c r="H939" s="888"/>
      <c r="I939" s="756"/>
      <c r="J939" s="756"/>
      <c r="K939" s="756"/>
      <c r="L939" s="1264">
        <v>8000000</v>
      </c>
      <c r="M939" s="1264">
        <v>8000000</v>
      </c>
      <c r="N939" s="1264">
        <v>8000000</v>
      </c>
      <c r="O939" s="888"/>
    </row>
    <row r="940" spans="1:15" x14ac:dyDescent="0.25">
      <c r="A940" s="769"/>
      <c r="B940" s="769"/>
      <c r="C940" s="769"/>
      <c r="D940" s="769"/>
      <c r="E940" s="769"/>
      <c r="F940" s="1262" t="s">
        <v>269</v>
      </c>
      <c r="G940" s="888"/>
      <c r="H940" s="888"/>
      <c r="I940" s="756"/>
      <c r="J940" s="756"/>
      <c r="K940" s="756"/>
      <c r="L940" s="888"/>
      <c r="M940" s="888"/>
      <c r="N940" s="888"/>
      <c r="O940" s="888"/>
    </row>
    <row r="941" spans="1:15" x14ac:dyDescent="0.25">
      <c r="A941" s="769"/>
      <c r="B941" s="769"/>
      <c r="C941" s="769"/>
      <c r="D941" s="769"/>
      <c r="E941" s="769"/>
      <c r="F941" s="1262"/>
      <c r="G941" s="888"/>
      <c r="H941" s="888"/>
      <c r="I941" s="756"/>
      <c r="J941" s="756"/>
      <c r="K941" s="756"/>
      <c r="L941" s="888"/>
      <c r="M941" s="888"/>
      <c r="N941" s="888"/>
      <c r="O941" s="888"/>
    </row>
    <row r="942" spans="1:15" x14ac:dyDescent="0.25">
      <c r="A942" s="769"/>
      <c r="B942" s="769"/>
      <c r="C942" s="769"/>
      <c r="D942" s="769"/>
      <c r="E942" s="769"/>
      <c r="F942" s="1262"/>
      <c r="G942" s="888"/>
      <c r="H942" s="888"/>
      <c r="I942" s="756"/>
      <c r="J942" s="756"/>
      <c r="K942" s="756"/>
      <c r="L942" s="888"/>
      <c r="M942" s="888"/>
      <c r="N942" s="888"/>
      <c r="O942" s="888"/>
    </row>
    <row r="943" spans="1:15" x14ac:dyDescent="0.25">
      <c r="A943" s="769"/>
      <c r="B943" s="769"/>
      <c r="C943" s="769"/>
      <c r="D943" s="769"/>
      <c r="E943" s="769"/>
      <c r="F943" s="1262"/>
      <c r="G943" s="888"/>
      <c r="H943" s="888"/>
      <c r="I943" s="756"/>
      <c r="J943" s="756"/>
      <c r="K943" s="756"/>
      <c r="L943" s="888"/>
      <c r="M943" s="888"/>
      <c r="N943" s="888"/>
      <c r="O943" s="888"/>
    </row>
    <row r="944" spans="1:15" x14ac:dyDescent="0.25">
      <c r="A944" s="769"/>
      <c r="B944" s="769"/>
      <c r="C944" s="769"/>
      <c r="D944" s="769"/>
      <c r="E944" s="769"/>
      <c r="F944" s="1262"/>
      <c r="G944" s="888"/>
      <c r="H944" s="888"/>
      <c r="I944" s="756"/>
      <c r="J944" s="756"/>
      <c r="K944" s="756"/>
      <c r="L944" s="888"/>
      <c r="M944" s="888"/>
      <c r="N944" s="888"/>
      <c r="O944" s="888"/>
    </row>
    <row r="945" spans="1:15" x14ac:dyDescent="0.25">
      <c r="A945" s="769">
        <v>230401</v>
      </c>
      <c r="B945" s="769"/>
      <c r="C945" s="769"/>
      <c r="D945" s="769"/>
      <c r="E945" s="769"/>
      <c r="F945" s="1263" t="s">
        <v>918</v>
      </c>
      <c r="G945" s="1263"/>
      <c r="H945" s="1263"/>
      <c r="I945" s="756"/>
      <c r="J945" s="756"/>
      <c r="K945" s="756"/>
      <c r="L945" s="888"/>
      <c r="M945" s="888"/>
      <c r="N945" s="888"/>
      <c r="O945" s="888"/>
    </row>
    <row r="946" spans="1:15" x14ac:dyDescent="0.25">
      <c r="A946" s="769"/>
      <c r="B946" s="769"/>
      <c r="C946" s="769"/>
      <c r="D946" s="769"/>
      <c r="E946" s="769"/>
      <c r="F946" s="888"/>
      <c r="G946" s="888"/>
      <c r="H946" s="888"/>
      <c r="I946" s="756"/>
      <c r="J946" s="756"/>
      <c r="K946" s="756"/>
      <c r="L946" s="1264"/>
      <c r="M946" s="1264"/>
      <c r="N946" s="1264"/>
      <c r="O946" s="888"/>
    </row>
    <row r="947" spans="1:15" x14ac:dyDescent="0.25">
      <c r="A947" s="769"/>
      <c r="B947" s="769"/>
      <c r="C947" s="769"/>
      <c r="D947" s="769"/>
      <c r="E947" s="769"/>
      <c r="F947" s="1263" t="s">
        <v>223</v>
      </c>
      <c r="G947" s="888"/>
      <c r="H947" s="888"/>
      <c r="I947" s="756"/>
      <c r="J947" s="756"/>
      <c r="K947" s="756"/>
      <c r="L947" s="888"/>
      <c r="M947" s="888"/>
      <c r="N947" s="888"/>
      <c r="O947" s="888"/>
    </row>
    <row r="948" spans="1:15" ht="39" x14ac:dyDescent="0.25">
      <c r="A948" s="769"/>
      <c r="B948" s="769"/>
      <c r="C948" s="769"/>
      <c r="D948" s="769"/>
      <c r="E948" s="769"/>
      <c r="F948" s="888" t="s">
        <v>1819</v>
      </c>
      <c r="G948" s="888"/>
      <c r="H948" s="888"/>
      <c r="I948" s="756"/>
      <c r="J948" s="756"/>
      <c r="K948" s="756"/>
      <c r="L948" s="1264">
        <v>6000000</v>
      </c>
      <c r="M948" s="1264">
        <v>6000000</v>
      </c>
      <c r="N948" s="1264">
        <v>6000000</v>
      </c>
      <c r="O948" s="888"/>
    </row>
    <row r="949" spans="1:15" x14ac:dyDescent="0.25">
      <c r="A949" s="769"/>
      <c r="B949" s="769"/>
      <c r="C949" s="769"/>
      <c r="D949" s="769"/>
      <c r="E949" s="769"/>
      <c r="F949" s="1262"/>
      <c r="G949" s="888"/>
      <c r="H949" s="888"/>
      <c r="I949" s="756"/>
      <c r="J949" s="756"/>
      <c r="K949" s="756"/>
      <c r="L949" s="888"/>
      <c r="M949" s="888"/>
      <c r="N949" s="888"/>
      <c r="O949" s="888"/>
    </row>
    <row r="950" spans="1:15" x14ac:dyDescent="0.25">
      <c r="A950" s="769"/>
      <c r="B950" s="769"/>
      <c r="C950" s="769"/>
      <c r="D950" s="769"/>
      <c r="E950" s="769"/>
      <c r="F950" s="1262"/>
      <c r="G950" s="888"/>
      <c r="H950" s="888"/>
      <c r="I950" s="756"/>
      <c r="J950" s="756"/>
      <c r="K950" s="756"/>
      <c r="L950" s="888"/>
      <c r="M950" s="888"/>
      <c r="N950" s="888"/>
      <c r="O950" s="888"/>
    </row>
    <row r="951" spans="1:15" x14ac:dyDescent="0.25">
      <c r="A951" s="769"/>
      <c r="B951" s="769"/>
      <c r="C951" s="769"/>
      <c r="D951" s="769"/>
      <c r="E951" s="769"/>
      <c r="F951" s="1263" t="s">
        <v>269</v>
      </c>
      <c r="G951" s="888"/>
      <c r="H951" s="888"/>
      <c r="I951" s="756"/>
      <c r="J951" s="756"/>
      <c r="K951" s="756"/>
      <c r="L951" s="888"/>
      <c r="M951" s="888"/>
      <c r="N951" s="888"/>
      <c r="O951" s="888"/>
    </row>
    <row r="952" spans="1:15" x14ac:dyDescent="0.25">
      <c r="A952" s="769"/>
      <c r="B952" s="769"/>
      <c r="C952" s="769"/>
      <c r="D952" s="769"/>
      <c r="E952" s="769"/>
      <c r="F952" s="888"/>
      <c r="G952" s="888"/>
      <c r="H952" s="888"/>
      <c r="I952" s="756"/>
      <c r="J952" s="756"/>
      <c r="K952" s="756"/>
      <c r="L952" s="1264"/>
      <c r="M952" s="1264"/>
      <c r="N952" s="1264"/>
      <c r="O952" s="888"/>
    </row>
    <row r="953" spans="1:15" x14ac:dyDescent="0.25">
      <c r="A953" s="769"/>
      <c r="B953" s="769"/>
      <c r="C953" s="769"/>
      <c r="D953" s="769"/>
      <c r="E953" s="769"/>
      <c r="F953" s="888"/>
      <c r="G953" s="888"/>
      <c r="H953" s="888"/>
      <c r="I953" s="1264"/>
      <c r="J953" s="1264"/>
      <c r="K953" s="1264"/>
      <c r="L953" s="1264"/>
      <c r="M953" s="1264"/>
      <c r="N953" s="1264"/>
      <c r="O953" s="888"/>
    </row>
    <row r="954" spans="1:15" x14ac:dyDescent="0.25">
      <c r="A954" s="769"/>
      <c r="B954" s="769"/>
      <c r="C954" s="769"/>
      <c r="D954" s="769"/>
      <c r="E954" s="769"/>
      <c r="F954" s="1262"/>
      <c r="G954" s="888"/>
      <c r="H954" s="888"/>
      <c r="I954" s="756"/>
      <c r="J954" s="756"/>
      <c r="K954" s="756"/>
      <c r="L954" s="888"/>
      <c r="M954" s="888"/>
      <c r="N954" s="888"/>
      <c r="O954" s="888"/>
    </row>
    <row r="955" spans="1:15" x14ac:dyDescent="0.25">
      <c r="A955" s="769">
        <v>230501</v>
      </c>
      <c r="B955" s="769"/>
      <c r="C955" s="769"/>
      <c r="D955" s="769"/>
      <c r="E955" s="769"/>
      <c r="F955" s="1262" t="s">
        <v>553</v>
      </c>
      <c r="G955" s="888"/>
      <c r="H955" s="888"/>
      <c r="I955" s="756"/>
      <c r="J955" s="756"/>
      <c r="K955" s="756"/>
      <c r="L955" s="888"/>
      <c r="M955" s="888"/>
      <c r="N955" s="888"/>
      <c r="O955" s="888"/>
    </row>
    <row r="956" spans="1:15" x14ac:dyDescent="0.25">
      <c r="A956" s="769"/>
      <c r="B956" s="769"/>
      <c r="C956" s="769"/>
      <c r="D956" s="769"/>
      <c r="E956" s="769"/>
      <c r="F956" s="1262"/>
      <c r="G956" s="888"/>
      <c r="H956" s="888"/>
      <c r="I956" s="756"/>
      <c r="J956" s="756"/>
      <c r="K956" s="756"/>
      <c r="L956" s="888"/>
      <c r="M956" s="888"/>
      <c r="N956" s="888"/>
      <c r="O956" s="888"/>
    </row>
    <row r="957" spans="1:15" x14ac:dyDescent="0.25">
      <c r="A957" s="769"/>
      <c r="B957" s="769"/>
      <c r="C957" s="769"/>
      <c r="D957" s="769"/>
      <c r="E957" s="769"/>
      <c r="F957" s="1262"/>
      <c r="G957" s="888"/>
      <c r="H957" s="888"/>
      <c r="I957" s="756"/>
      <c r="J957" s="756"/>
      <c r="K957" s="756"/>
      <c r="L957" s="888"/>
      <c r="M957" s="888"/>
      <c r="N957" s="888"/>
      <c r="O957" s="888"/>
    </row>
    <row r="958" spans="1:15" x14ac:dyDescent="0.25">
      <c r="A958" s="769"/>
      <c r="B958" s="769"/>
      <c r="C958" s="769"/>
      <c r="D958" s="769"/>
      <c r="E958" s="769"/>
      <c r="F958" s="1262" t="s">
        <v>223</v>
      </c>
      <c r="G958" s="888"/>
      <c r="H958" s="888"/>
      <c r="I958" s="756"/>
      <c r="J958" s="756"/>
      <c r="K958" s="756"/>
      <c r="L958" s="888"/>
      <c r="M958" s="888"/>
      <c r="N958" s="888"/>
      <c r="O958" s="888"/>
    </row>
    <row r="959" spans="1:15" x14ac:dyDescent="0.25">
      <c r="A959" s="769"/>
      <c r="B959" s="769"/>
      <c r="C959" s="769"/>
      <c r="D959" s="769"/>
      <c r="E959" s="769"/>
      <c r="F959" s="1262"/>
      <c r="G959" s="888"/>
      <c r="H959" s="888"/>
      <c r="I959" s="756"/>
      <c r="J959" s="756"/>
      <c r="K959" s="756"/>
      <c r="L959" s="888"/>
      <c r="M959" s="888"/>
      <c r="N959" s="888"/>
      <c r="O959" s="888"/>
    </row>
    <row r="960" spans="1:15" x14ac:dyDescent="0.25">
      <c r="A960" s="769"/>
      <c r="B960" s="769"/>
      <c r="C960" s="769"/>
      <c r="D960" s="769"/>
      <c r="E960" s="769"/>
      <c r="F960" s="1262"/>
      <c r="G960" s="888"/>
      <c r="H960" s="888"/>
      <c r="I960" s="756"/>
      <c r="J960" s="756"/>
      <c r="K960" s="756"/>
      <c r="L960" s="888"/>
      <c r="M960" s="888"/>
      <c r="N960" s="888"/>
      <c r="O960" s="888"/>
    </row>
    <row r="961" spans="1:15" x14ac:dyDescent="0.25">
      <c r="A961" s="769"/>
      <c r="B961" s="769"/>
      <c r="C961" s="769"/>
      <c r="D961" s="769"/>
      <c r="E961" s="769"/>
      <c r="F961" s="1262" t="s">
        <v>269</v>
      </c>
      <c r="G961" s="888"/>
      <c r="H961" s="888"/>
      <c r="I961" s="756"/>
      <c r="J961" s="756"/>
      <c r="K961" s="756"/>
      <c r="L961" s="888"/>
      <c r="M961" s="888"/>
      <c r="N961" s="888"/>
      <c r="O961" s="888"/>
    </row>
    <row r="962" spans="1:15" ht="26.25" x14ac:dyDescent="0.25">
      <c r="A962" s="755"/>
      <c r="B962" s="755"/>
      <c r="C962" s="755"/>
      <c r="D962" s="755"/>
      <c r="E962" s="755"/>
      <c r="F962" s="888" t="s">
        <v>1820</v>
      </c>
      <c r="G962" s="888"/>
      <c r="H962" s="888"/>
      <c r="I962" s="756"/>
      <c r="J962" s="756"/>
      <c r="K962" s="756"/>
      <c r="L962" s="1264">
        <v>10000000</v>
      </c>
      <c r="M962" s="1264">
        <v>10000000</v>
      </c>
      <c r="N962" s="1264">
        <v>10000000</v>
      </c>
      <c r="O962" s="888"/>
    </row>
    <row r="963" spans="1:15" ht="39" x14ac:dyDescent="0.25">
      <c r="A963" s="755"/>
      <c r="B963" s="755"/>
      <c r="C963" s="755"/>
      <c r="D963" s="755"/>
      <c r="E963" s="755"/>
      <c r="F963" s="888" t="s">
        <v>1821</v>
      </c>
      <c r="G963" s="888"/>
      <c r="H963" s="888"/>
      <c r="I963" s="1264"/>
      <c r="J963" s="1264"/>
      <c r="K963" s="1264"/>
      <c r="L963" s="1264">
        <v>10000000</v>
      </c>
      <c r="M963" s="1264">
        <v>10000000</v>
      </c>
      <c r="N963" s="1264">
        <v>10000000</v>
      </c>
      <c r="O963" s="888"/>
    </row>
    <row r="964" spans="1:15" x14ac:dyDescent="0.25">
      <c r="A964" s="755"/>
      <c r="B964" s="755"/>
      <c r="C964" s="755"/>
      <c r="D964" s="755"/>
      <c r="E964" s="755"/>
      <c r="F964" s="1266"/>
      <c r="G964" s="1267"/>
      <c r="H964" s="889"/>
      <c r="I964" s="756"/>
      <c r="J964" s="756"/>
      <c r="K964" s="756"/>
      <c r="L964" s="1267"/>
      <c r="M964" s="1267"/>
      <c r="N964" s="1267"/>
      <c r="O964" s="1267"/>
    </row>
    <row r="965" spans="1:15" x14ac:dyDescent="0.25">
      <c r="A965" s="755"/>
      <c r="B965" s="755"/>
      <c r="C965" s="755"/>
      <c r="D965" s="755"/>
      <c r="E965" s="755"/>
      <c r="F965" s="1266"/>
      <c r="G965" s="1267"/>
      <c r="H965" s="889"/>
      <c r="I965" s="756"/>
      <c r="J965" s="756"/>
      <c r="K965" s="756"/>
      <c r="L965" s="1267"/>
      <c r="M965" s="1267"/>
      <c r="N965" s="1267"/>
      <c r="O965" s="1267"/>
    </row>
    <row r="966" spans="1:15" x14ac:dyDescent="0.25">
      <c r="A966" s="1268"/>
      <c r="B966" s="1268"/>
      <c r="C966" s="1268"/>
      <c r="D966" s="1268"/>
      <c r="E966" s="1268"/>
      <c r="F966" s="310" t="s">
        <v>582</v>
      </c>
      <c r="G966" s="1268"/>
      <c r="H966" s="1268"/>
      <c r="I966" s="1269"/>
      <c r="J966" s="1269"/>
      <c r="K966" s="1269"/>
      <c r="L966" s="1268"/>
      <c r="M966" s="1268"/>
      <c r="N966" s="1268"/>
      <c r="O966" s="1268"/>
    </row>
    <row r="967" spans="1:15" x14ac:dyDescent="0.25">
      <c r="A967" s="310"/>
      <c r="B967" s="310"/>
      <c r="C967" s="310"/>
      <c r="D967" s="310"/>
      <c r="E967" s="310"/>
      <c r="F967" s="709"/>
      <c r="G967" s="319"/>
      <c r="H967" s="314"/>
      <c r="I967" s="757"/>
      <c r="J967" s="757"/>
      <c r="K967" s="757"/>
      <c r="L967" s="319"/>
      <c r="M967" s="319"/>
      <c r="N967" s="319"/>
      <c r="O967" s="319"/>
    </row>
    <row r="968" spans="1:15" x14ac:dyDescent="0.25">
      <c r="A968" s="310"/>
      <c r="B968" s="310"/>
      <c r="C968" s="310"/>
      <c r="D968" s="310"/>
      <c r="E968" s="310"/>
      <c r="F968" s="709" t="s">
        <v>583</v>
      </c>
      <c r="G968" s="734"/>
      <c r="H968" s="734"/>
      <c r="I968" s="734"/>
      <c r="J968" s="737"/>
      <c r="K968" s="738"/>
      <c r="L968" s="734"/>
      <c r="M968" s="734"/>
      <c r="N968" s="734"/>
      <c r="O968" s="734">
        <f>SUM(L968:N968)</f>
        <v>0</v>
      </c>
    </row>
    <row r="969" spans="1:15" x14ac:dyDescent="0.25">
      <c r="A969" s="310"/>
      <c r="B969" s="310"/>
      <c r="C969" s="310"/>
      <c r="D969" s="310"/>
      <c r="E969" s="310"/>
      <c r="F969" s="709" t="s">
        <v>584</v>
      </c>
      <c r="G969" s="734">
        <f>G828</f>
        <v>48791250</v>
      </c>
      <c r="H969" s="734">
        <f>H828</f>
        <v>150000000</v>
      </c>
      <c r="I969" s="734">
        <f>I828</f>
        <v>9190500</v>
      </c>
      <c r="J969" s="737"/>
      <c r="K969" s="738"/>
      <c r="L969" s="734">
        <f>L828</f>
        <v>150000000</v>
      </c>
      <c r="M969" s="734">
        <f>M828</f>
        <v>713500000</v>
      </c>
      <c r="N969" s="734">
        <f>N828</f>
        <v>648000000</v>
      </c>
      <c r="O969" s="734">
        <f>SUM(L969:N969)</f>
        <v>1511500000</v>
      </c>
    </row>
    <row r="970" spans="1:15" x14ac:dyDescent="0.25">
      <c r="A970" s="310"/>
      <c r="B970" s="310"/>
      <c r="C970" s="310"/>
      <c r="D970" s="310"/>
      <c r="E970" s="310"/>
      <c r="F970" s="709" t="s">
        <v>203</v>
      </c>
      <c r="G970" s="734">
        <f>G895</f>
        <v>0</v>
      </c>
      <c r="H970" s="734">
        <f>H895</f>
        <v>103000000</v>
      </c>
      <c r="I970" s="734">
        <f>I895</f>
        <v>0</v>
      </c>
      <c r="J970" s="737"/>
      <c r="K970" s="738"/>
      <c r="L970" s="734">
        <f>L895</f>
        <v>120000000</v>
      </c>
      <c r="M970" s="734">
        <f>M895</f>
        <v>355500000</v>
      </c>
      <c r="N970" s="734">
        <f>N895</f>
        <v>355500000</v>
      </c>
      <c r="O970" s="734">
        <f>SUM(L970:N970)</f>
        <v>831000000</v>
      </c>
    </row>
    <row r="971" spans="1:15" x14ac:dyDescent="0.25">
      <c r="A971" s="310"/>
      <c r="B971" s="310"/>
      <c r="C971" s="310"/>
      <c r="D971" s="310"/>
      <c r="E971" s="310"/>
      <c r="F971" s="709"/>
      <c r="G971" s="734"/>
      <c r="H971" s="734"/>
      <c r="I971" s="734"/>
      <c r="J971" s="737"/>
      <c r="K971" s="738"/>
      <c r="L971" s="734"/>
      <c r="M971" s="734"/>
      <c r="N971" s="734"/>
      <c r="O971" s="734">
        <f>SUM(L971:N971)</f>
        <v>0</v>
      </c>
    </row>
    <row r="972" spans="1:15" x14ac:dyDescent="0.25">
      <c r="A972" s="310"/>
      <c r="B972" s="310"/>
      <c r="C972" s="310"/>
      <c r="D972" s="310"/>
      <c r="E972" s="310"/>
      <c r="F972" s="709" t="s">
        <v>130</v>
      </c>
      <c r="G972" s="734">
        <f>SUM(G968:G970)</f>
        <v>48791250</v>
      </c>
      <c r="H972" s="734">
        <f>SUM(H968:H970)</f>
        <v>253000000</v>
      </c>
      <c r="I972" s="734">
        <f>SUM(I968:I970)</f>
        <v>9190500</v>
      </c>
      <c r="J972" s="737"/>
      <c r="K972" s="738"/>
      <c r="L972" s="734">
        <f>SUM(L968:L970)</f>
        <v>270000000</v>
      </c>
      <c r="M972" s="734">
        <f>SUM(M968:M970)</f>
        <v>1069000000</v>
      </c>
      <c r="N972" s="734">
        <f>SUM(N968:N970)</f>
        <v>1003500000</v>
      </c>
      <c r="O972" s="734">
        <f>SUM(L972:N972)</f>
        <v>2342500000</v>
      </c>
    </row>
    <row r="973" spans="1:15" x14ac:dyDescent="0.25">
      <c r="A973" s="439"/>
      <c r="B973" s="439"/>
      <c r="C973" s="439"/>
      <c r="D973" s="439"/>
      <c r="E973" s="439"/>
      <c r="F973" s="439"/>
      <c r="G973" s="439"/>
      <c r="H973" s="439"/>
      <c r="I973" s="439"/>
      <c r="J973" s="439"/>
      <c r="K973" s="439"/>
      <c r="L973" s="439"/>
      <c r="M973" s="439"/>
      <c r="N973" s="439"/>
      <c r="O973" s="439"/>
    </row>
    <row r="974" spans="1:15" x14ac:dyDescent="0.25">
      <c r="A974" s="439"/>
      <c r="B974" s="439"/>
      <c r="C974" s="439"/>
      <c r="D974" s="439"/>
      <c r="E974" s="439"/>
      <c r="F974" s="439"/>
      <c r="G974" s="439"/>
      <c r="H974" s="439"/>
      <c r="I974" s="439"/>
      <c r="J974" s="439"/>
      <c r="K974" s="439"/>
      <c r="L974" s="439"/>
      <c r="M974" s="439"/>
      <c r="N974" s="439"/>
      <c r="O974" s="439"/>
    </row>
    <row r="975" spans="1:15" x14ac:dyDescent="0.25">
      <c r="A975" s="1283" t="s">
        <v>133</v>
      </c>
      <c r="B975" s="1283"/>
      <c r="C975" s="1283"/>
      <c r="D975" s="1283"/>
      <c r="E975" s="1283"/>
      <c r="F975" s="1283"/>
      <c r="G975" s="1283"/>
      <c r="H975" s="1283"/>
      <c r="I975" s="1283"/>
      <c r="J975" s="1283"/>
      <c r="K975" s="1283"/>
      <c r="L975" s="1283"/>
      <c r="M975" s="1283"/>
      <c r="N975" s="1283"/>
      <c r="O975" s="1283"/>
    </row>
    <row r="976" spans="1:15" x14ac:dyDescent="0.25">
      <c r="A976" s="1280" t="s">
        <v>1822</v>
      </c>
      <c r="B976" s="1280"/>
      <c r="C976" s="1280"/>
      <c r="D976" s="1280"/>
      <c r="E976" s="1280"/>
      <c r="F976" s="1280"/>
      <c r="G976" s="1280"/>
      <c r="H976" s="1280"/>
      <c r="I976" s="1280"/>
      <c r="J976" s="1280"/>
      <c r="K976" s="1280"/>
      <c r="L976" s="1280"/>
      <c r="M976" s="1280"/>
      <c r="N976" s="1280"/>
      <c r="O976" s="1280"/>
    </row>
    <row r="977" spans="1:15" ht="51.75" x14ac:dyDescent="0.25">
      <c r="A977" s="1146" t="s">
        <v>135</v>
      </c>
      <c r="B977" s="1146" t="s">
        <v>136</v>
      </c>
      <c r="C977" s="1146" t="s">
        <v>137</v>
      </c>
      <c r="D977" s="1146" t="s">
        <v>138</v>
      </c>
      <c r="E977" s="1146" t="s">
        <v>139</v>
      </c>
      <c r="F977" s="308" t="s">
        <v>140</v>
      </c>
      <c r="G977" s="1146" t="s">
        <v>141</v>
      </c>
      <c r="H977" s="1146" t="s">
        <v>142</v>
      </c>
      <c r="I977" s="1146" t="s">
        <v>143</v>
      </c>
      <c r="J977" s="717" t="s">
        <v>1350</v>
      </c>
      <c r="K977" s="718" t="s">
        <v>1348</v>
      </c>
      <c r="L977" s="1146" t="s">
        <v>144</v>
      </c>
      <c r="M977" s="1146" t="s">
        <v>145</v>
      </c>
      <c r="N977" s="1146" t="s">
        <v>146</v>
      </c>
      <c r="O977" s="1146" t="s">
        <v>147</v>
      </c>
    </row>
    <row r="978" spans="1:15" x14ac:dyDescent="0.25">
      <c r="A978" s="315"/>
      <c r="B978" s="710"/>
      <c r="C978" s="710"/>
      <c r="D978" s="711"/>
      <c r="E978" s="710"/>
      <c r="F978" s="318"/>
      <c r="G978" s="1253"/>
      <c r="H978" s="1253"/>
      <c r="I978" s="1253"/>
      <c r="J978" s="1253"/>
      <c r="K978" s="1253"/>
      <c r="L978" s="700"/>
      <c r="M978" s="700"/>
      <c r="N978" s="700"/>
      <c r="O978" s="700"/>
    </row>
    <row r="979" spans="1:15" x14ac:dyDescent="0.25">
      <c r="A979" s="310">
        <v>2</v>
      </c>
      <c r="B979" s="695"/>
      <c r="C979" s="311"/>
      <c r="D979" s="311"/>
      <c r="E979" s="695"/>
      <c r="F979" s="1146" t="s">
        <v>153</v>
      </c>
      <c r="G979" s="1253">
        <f>SUM(G980,G1059)</f>
        <v>2546164250</v>
      </c>
      <c r="H979" s="1253">
        <f>SUM(H980,H1059)</f>
        <v>11020000000</v>
      </c>
      <c r="I979" s="1253">
        <f>SUM(I980,I1059)</f>
        <v>1500201000</v>
      </c>
      <c r="J979" s="1254"/>
      <c r="K979" s="1255"/>
      <c r="L979" s="1253">
        <f>SUM(L980,L1059)</f>
        <v>10200000000</v>
      </c>
      <c r="M979" s="1253">
        <f>SUM(M980,M1059)</f>
        <v>9671700000</v>
      </c>
      <c r="N979" s="1253">
        <f>SUM(N980,N1059)</f>
        <v>11055000000</v>
      </c>
      <c r="O979" s="1253">
        <f>SUM(L979:N979)</f>
        <v>30926700000</v>
      </c>
    </row>
    <row r="980" spans="1:15" x14ac:dyDescent="0.25">
      <c r="A980" s="310">
        <v>2202</v>
      </c>
      <c r="B980" s="695"/>
      <c r="C980" s="311"/>
      <c r="D980" s="311"/>
      <c r="E980" s="695"/>
      <c r="F980" s="314" t="s">
        <v>162</v>
      </c>
      <c r="G980" s="1253">
        <f>G981+G986+G993+G1004+G1015+G1018+G1024+G1031+G1035+G1037+G1055</f>
        <v>2313402250</v>
      </c>
      <c r="H980" s="1253">
        <f>H981+H986+H993+H1004+H1015+H1018+H1024+H1031+H1035+H1037+H1055</f>
        <v>7200000000</v>
      </c>
      <c r="I980" s="1253">
        <f>I981+I986+I993+I1004+I1015+I1018+I1024+I1031+I1035+I1037+I1055</f>
        <v>1500201000</v>
      </c>
      <c r="J980" s="1254"/>
      <c r="K980" s="1255"/>
      <c r="L980" s="1253">
        <f>L981+L986+L993+L1004+L1015+L1018+L1024+L1031+L1035+L1037+L1055</f>
        <v>7200000000</v>
      </c>
      <c r="M980" s="1253">
        <f>M981+M986+M993+M1004+M1015+M1018+M1024+M1031+M1035+M1037+M1055</f>
        <v>7400000000</v>
      </c>
      <c r="N980" s="1253">
        <f>N981+N986+N993+N1004+N1015+N1018+N1024+N1031+N1035+N1037+N1055</f>
        <v>7200000000</v>
      </c>
      <c r="O980" s="1253">
        <f>SUM(L980:N980)</f>
        <v>21800000000</v>
      </c>
    </row>
    <row r="981" spans="1:15" x14ac:dyDescent="0.25">
      <c r="A981" s="310">
        <v>220201</v>
      </c>
      <c r="B981" s="695"/>
      <c r="C981" s="311"/>
      <c r="D981" s="311"/>
      <c r="E981" s="695"/>
      <c r="F981" s="314" t="s">
        <v>163</v>
      </c>
      <c r="G981" s="1253">
        <f>SUM(G982:G985)</f>
        <v>888326250</v>
      </c>
      <c r="H981" s="1253">
        <f>SUM(H982:H985)</f>
        <v>2620000000</v>
      </c>
      <c r="I981" s="1253">
        <f>SUM(I982:I985)</f>
        <v>236165500</v>
      </c>
      <c r="J981" s="1254"/>
      <c r="K981" s="1255"/>
      <c r="L981" s="1253">
        <f>SUM(L982:L985)</f>
        <v>2620000000</v>
      </c>
      <c r="M981" s="1253">
        <f>SUM(M982:M985)</f>
        <v>2720000000</v>
      </c>
      <c r="N981" s="1253">
        <f>SUM(N982:N985)</f>
        <v>2620000000</v>
      </c>
      <c r="O981" s="1253">
        <f>SUM(L981:N981)</f>
        <v>7960000000</v>
      </c>
    </row>
    <row r="982" spans="1:15" x14ac:dyDescent="0.25">
      <c r="A982" s="315">
        <v>22020101</v>
      </c>
      <c r="B982" s="695"/>
      <c r="C982" s="311"/>
      <c r="D982" s="311" t="s">
        <v>155</v>
      </c>
      <c r="E982" s="695"/>
      <c r="F982" s="316" t="s">
        <v>164</v>
      </c>
      <c r="G982" s="1253"/>
      <c r="H982" s="1253">
        <v>480000000</v>
      </c>
      <c r="I982" s="1253">
        <v>38600000</v>
      </c>
      <c r="J982" s="1254"/>
      <c r="K982" s="1255"/>
      <c r="L982" s="1253">
        <v>480000000</v>
      </c>
      <c r="M982" s="1253">
        <v>580000000</v>
      </c>
      <c r="N982" s="1253">
        <v>480000000</v>
      </c>
      <c r="O982" s="1253"/>
    </row>
    <row r="983" spans="1:15" x14ac:dyDescent="0.25">
      <c r="A983" s="315">
        <v>22020102</v>
      </c>
      <c r="B983" s="695"/>
      <c r="C983" s="311"/>
      <c r="D983" s="311" t="s">
        <v>155</v>
      </c>
      <c r="E983" s="695"/>
      <c r="F983" s="316" t="s">
        <v>165</v>
      </c>
      <c r="G983" s="1253">
        <v>888326250</v>
      </c>
      <c r="H983" s="1253">
        <v>950000000</v>
      </c>
      <c r="I983" s="1253">
        <v>197565500</v>
      </c>
      <c r="J983" s="1254"/>
      <c r="K983" s="1255"/>
      <c r="L983" s="1253">
        <v>950000000</v>
      </c>
      <c r="M983" s="1253">
        <v>950000000</v>
      </c>
      <c r="N983" s="1253">
        <v>950000000</v>
      </c>
      <c r="O983" s="1253">
        <f t="shared" ref="O983:O1014" si="44">SUM(L983:N983)</f>
        <v>2850000000</v>
      </c>
    </row>
    <row r="984" spans="1:15" ht="26.25" x14ac:dyDescent="0.25">
      <c r="A984" s="315">
        <v>22020103</v>
      </c>
      <c r="B984" s="695"/>
      <c r="C984" s="311"/>
      <c r="D984" s="311" t="s">
        <v>155</v>
      </c>
      <c r="E984" s="695"/>
      <c r="F984" s="316" t="s">
        <v>974</v>
      </c>
      <c r="G984" s="1253"/>
      <c r="H984" s="1253">
        <v>670000000</v>
      </c>
      <c r="I984" s="1253"/>
      <c r="J984" s="1254"/>
      <c r="K984" s="1255"/>
      <c r="L984" s="1253">
        <v>670000000</v>
      </c>
      <c r="M984" s="1253">
        <v>670000000</v>
      </c>
      <c r="N984" s="1253">
        <v>670000000</v>
      </c>
      <c r="O984" s="1253">
        <f t="shared" si="44"/>
        <v>2010000000</v>
      </c>
    </row>
    <row r="985" spans="1:15" x14ac:dyDescent="0.25">
      <c r="A985" s="315">
        <v>22020104</v>
      </c>
      <c r="B985" s="695"/>
      <c r="C985" s="311"/>
      <c r="D985" s="311" t="s">
        <v>155</v>
      </c>
      <c r="E985" s="695"/>
      <c r="F985" s="316" t="s">
        <v>891</v>
      </c>
      <c r="G985" s="1253"/>
      <c r="H985" s="1253">
        <v>520000000</v>
      </c>
      <c r="I985" s="1253"/>
      <c r="J985" s="1254"/>
      <c r="K985" s="1255"/>
      <c r="L985" s="1253">
        <v>520000000</v>
      </c>
      <c r="M985" s="1253">
        <v>520000000</v>
      </c>
      <c r="N985" s="1253">
        <v>520000000</v>
      </c>
      <c r="O985" s="1253">
        <f t="shared" si="44"/>
        <v>1560000000</v>
      </c>
    </row>
    <row r="986" spans="1:15" x14ac:dyDescent="0.25">
      <c r="A986" s="310">
        <v>220202</v>
      </c>
      <c r="B986" s="695"/>
      <c r="C986" s="311"/>
      <c r="D986" s="311"/>
      <c r="E986" s="695"/>
      <c r="F986" s="314" t="s">
        <v>166</v>
      </c>
      <c r="G986" s="1253">
        <f>SUM(G987:G992)</f>
        <v>2947500</v>
      </c>
      <c r="H986" s="1253">
        <f>SUM(H987:H992)</f>
        <v>144000000</v>
      </c>
      <c r="I986" s="1253">
        <f>SUM(I987:I992)</f>
        <v>75525000</v>
      </c>
      <c r="J986" s="1254"/>
      <c r="K986" s="1255"/>
      <c r="L986" s="1253">
        <f>SUM(L987:L992)</f>
        <v>144000000</v>
      </c>
      <c r="M986" s="1253">
        <f>SUM(M987:M992)</f>
        <v>144000000</v>
      </c>
      <c r="N986" s="1253">
        <f>SUM(N987:N992)</f>
        <v>144000000</v>
      </c>
      <c r="O986" s="1253">
        <f t="shared" si="44"/>
        <v>432000000</v>
      </c>
    </row>
    <row r="987" spans="1:15" x14ac:dyDescent="0.25">
      <c r="A987" s="315">
        <v>22020201</v>
      </c>
      <c r="B987" s="695"/>
      <c r="C987" s="311"/>
      <c r="D987" s="311" t="s">
        <v>155</v>
      </c>
      <c r="E987" s="695"/>
      <c r="F987" s="316" t="s">
        <v>167</v>
      </c>
      <c r="G987" s="1253">
        <v>2697500</v>
      </c>
      <c r="H987" s="1253">
        <v>75000000</v>
      </c>
      <c r="I987" s="1253">
        <v>325000</v>
      </c>
      <c r="J987" s="1254"/>
      <c r="K987" s="1255"/>
      <c r="L987" s="1253">
        <v>75000000</v>
      </c>
      <c r="M987" s="1253">
        <v>75000000</v>
      </c>
      <c r="N987" s="1253">
        <v>75000000</v>
      </c>
      <c r="O987" s="1253">
        <f t="shared" si="44"/>
        <v>225000000</v>
      </c>
    </row>
    <row r="988" spans="1:15" x14ac:dyDescent="0.25">
      <c r="A988" s="315">
        <v>22020202</v>
      </c>
      <c r="B988" s="695"/>
      <c r="C988" s="311"/>
      <c r="D988" s="311" t="s">
        <v>155</v>
      </c>
      <c r="E988" s="695"/>
      <c r="F988" s="316" t="s">
        <v>168</v>
      </c>
      <c r="G988" s="1253">
        <v>250000</v>
      </c>
      <c r="H988" s="1253">
        <v>36000000</v>
      </c>
      <c r="I988" s="1253"/>
      <c r="J988" s="1254"/>
      <c r="K988" s="1255"/>
      <c r="L988" s="1253">
        <v>36000000</v>
      </c>
      <c r="M988" s="1253">
        <v>36000000</v>
      </c>
      <c r="N988" s="1253">
        <v>36000000</v>
      </c>
      <c r="O988" s="1253">
        <f t="shared" si="44"/>
        <v>108000000</v>
      </c>
    </row>
    <row r="989" spans="1:15" x14ac:dyDescent="0.25">
      <c r="A989" s="315">
        <v>22020203</v>
      </c>
      <c r="B989" s="695"/>
      <c r="C989" s="311"/>
      <c r="D989" s="311" t="s">
        <v>155</v>
      </c>
      <c r="E989" s="695"/>
      <c r="F989" s="316" t="s">
        <v>169</v>
      </c>
      <c r="G989" s="1253"/>
      <c r="H989" s="1253">
        <v>22000000</v>
      </c>
      <c r="I989" s="1253">
        <v>200000</v>
      </c>
      <c r="J989" s="1254"/>
      <c r="K989" s="1255"/>
      <c r="L989" s="1253">
        <v>22000000</v>
      </c>
      <c r="M989" s="1253">
        <v>22000000</v>
      </c>
      <c r="N989" s="1253">
        <v>22000000</v>
      </c>
      <c r="O989" s="1253">
        <f t="shared" si="44"/>
        <v>66000000</v>
      </c>
    </row>
    <row r="990" spans="1:15" x14ac:dyDescent="0.25">
      <c r="A990" s="315">
        <v>22020206</v>
      </c>
      <c r="B990" s="695"/>
      <c r="C990" s="311"/>
      <c r="D990" s="311" t="s">
        <v>155</v>
      </c>
      <c r="E990" s="695"/>
      <c r="F990" s="316" t="s">
        <v>171</v>
      </c>
      <c r="G990" s="1253"/>
      <c r="H990" s="1253">
        <v>2000000</v>
      </c>
      <c r="I990" s="1253">
        <v>75000000</v>
      </c>
      <c r="J990" s="1254"/>
      <c r="K990" s="1255"/>
      <c r="L990" s="1253">
        <v>2000000</v>
      </c>
      <c r="M990" s="1253">
        <v>2000000</v>
      </c>
      <c r="N990" s="1253">
        <v>2000000</v>
      </c>
      <c r="O990" s="1253">
        <f t="shared" si="44"/>
        <v>6000000</v>
      </c>
    </row>
    <row r="991" spans="1:15" x14ac:dyDescent="0.25">
      <c r="A991" s="315">
        <v>22020208</v>
      </c>
      <c r="B991" s="695"/>
      <c r="C991" s="311"/>
      <c r="D991" s="311" t="s">
        <v>155</v>
      </c>
      <c r="E991" s="695"/>
      <c r="F991" s="316" t="s">
        <v>720</v>
      </c>
      <c r="G991" s="1253"/>
      <c r="H991" s="1253">
        <v>2000000</v>
      </c>
      <c r="I991" s="1253"/>
      <c r="J991" s="1254"/>
      <c r="K991" s="1255"/>
      <c r="L991" s="1253">
        <v>2000000</v>
      </c>
      <c r="M991" s="1253">
        <v>2000000</v>
      </c>
      <c r="N991" s="1253">
        <v>2000000</v>
      </c>
      <c r="O991" s="1253">
        <f t="shared" si="44"/>
        <v>6000000</v>
      </c>
    </row>
    <row r="992" spans="1:15" ht="26.25" x14ac:dyDescent="0.25">
      <c r="A992" s="315">
        <v>22020209</v>
      </c>
      <c r="B992" s="695"/>
      <c r="C992" s="311"/>
      <c r="D992" s="311" t="s">
        <v>155</v>
      </c>
      <c r="E992" s="695"/>
      <c r="F992" s="316" t="s">
        <v>818</v>
      </c>
      <c r="G992" s="1253"/>
      <c r="H992" s="1253">
        <v>7000000</v>
      </c>
      <c r="I992" s="1253"/>
      <c r="J992" s="1254"/>
      <c r="K992" s="1255"/>
      <c r="L992" s="1253">
        <v>7000000</v>
      </c>
      <c r="M992" s="1253">
        <v>7000000</v>
      </c>
      <c r="N992" s="1253">
        <v>7000000</v>
      </c>
      <c r="O992" s="1253">
        <f t="shared" si="44"/>
        <v>21000000</v>
      </c>
    </row>
    <row r="993" spans="1:15" x14ac:dyDescent="0.25">
      <c r="A993" s="310">
        <v>220203</v>
      </c>
      <c r="B993" s="695"/>
      <c r="C993" s="311"/>
      <c r="D993" s="311"/>
      <c r="E993" s="695"/>
      <c r="F993" s="314" t="s">
        <v>172</v>
      </c>
      <c r="G993" s="1253">
        <f>SUM(G994:G1003)</f>
        <v>31921500</v>
      </c>
      <c r="H993" s="1253">
        <f>SUM(H994:H1003)</f>
        <v>244000000</v>
      </c>
      <c r="I993" s="1253">
        <f>SUM(I994:I1003)</f>
        <v>24720000</v>
      </c>
      <c r="J993" s="1254"/>
      <c r="K993" s="1255"/>
      <c r="L993" s="1253">
        <f>SUM(L994:L1003)</f>
        <v>244000000</v>
      </c>
      <c r="M993" s="1253">
        <f>SUM(M994:M1003)</f>
        <v>244000000</v>
      </c>
      <c r="N993" s="1253">
        <f>SUM(N994:N1003)</f>
        <v>244000000</v>
      </c>
      <c r="O993" s="1253">
        <f t="shared" si="44"/>
        <v>732000000</v>
      </c>
    </row>
    <row r="994" spans="1:15" ht="26.25" x14ac:dyDescent="0.25">
      <c r="A994" s="315">
        <v>22020301</v>
      </c>
      <c r="B994" s="695"/>
      <c r="C994" s="311"/>
      <c r="D994" s="311" t="s">
        <v>155</v>
      </c>
      <c r="E994" s="695"/>
      <c r="F994" s="316" t="s">
        <v>173</v>
      </c>
      <c r="G994" s="1253">
        <v>6607500</v>
      </c>
      <c r="H994" s="1253">
        <v>62000000</v>
      </c>
      <c r="I994" s="1253">
        <v>1255000</v>
      </c>
      <c r="J994" s="1254"/>
      <c r="K994" s="1255"/>
      <c r="L994" s="1253">
        <v>62000000</v>
      </c>
      <c r="M994" s="1253">
        <v>62000000</v>
      </c>
      <c r="N994" s="1253">
        <v>62000000</v>
      </c>
      <c r="O994" s="1253">
        <f t="shared" si="44"/>
        <v>186000000</v>
      </c>
    </row>
    <row r="995" spans="1:15" x14ac:dyDescent="0.25">
      <c r="A995" s="315">
        <v>22020302</v>
      </c>
      <c r="B995" s="695"/>
      <c r="C995" s="311"/>
      <c r="D995" s="311" t="s">
        <v>155</v>
      </c>
      <c r="E995" s="695"/>
      <c r="F995" s="316" t="s">
        <v>174</v>
      </c>
      <c r="G995" s="1253">
        <v>1500000</v>
      </c>
      <c r="H995" s="1253">
        <v>32000000</v>
      </c>
      <c r="I995" s="1253"/>
      <c r="J995" s="1254"/>
      <c r="K995" s="1255"/>
      <c r="L995" s="1253">
        <v>32000000</v>
      </c>
      <c r="M995" s="1253">
        <v>32000000</v>
      </c>
      <c r="N995" s="1253">
        <v>32000000</v>
      </c>
      <c r="O995" s="1253">
        <f t="shared" si="44"/>
        <v>96000000</v>
      </c>
    </row>
    <row r="996" spans="1:15" x14ac:dyDescent="0.25">
      <c r="A996" s="315">
        <v>22020303</v>
      </c>
      <c r="B996" s="695"/>
      <c r="C996" s="311"/>
      <c r="D996" s="311" t="s">
        <v>155</v>
      </c>
      <c r="E996" s="695"/>
      <c r="F996" s="316" t="s">
        <v>175</v>
      </c>
      <c r="G996" s="1253">
        <v>175000</v>
      </c>
      <c r="H996" s="1253">
        <v>1500000</v>
      </c>
      <c r="I996" s="1253"/>
      <c r="J996" s="1254"/>
      <c r="K996" s="1255"/>
      <c r="L996" s="1253">
        <v>1500000</v>
      </c>
      <c r="M996" s="1253">
        <v>1500000</v>
      </c>
      <c r="N996" s="1253">
        <v>1500000</v>
      </c>
      <c r="O996" s="1253">
        <f t="shared" si="44"/>
        <v>4500000</v>
      </c>
    </row>
    <row r="997" spans="1:15" x14ac:dyDescent="0.25">
      <c r="A997" s="315">
        <v>22020304</v>
      </c>
      <c r="B997" s="695"/>
      <c r="C997" s="311"/>
      <c r="D997" s="311" t="s">
        <v>155</v>
      </c>
      <c r="E997" s="695"/>
      <c r="F997" s="316" t="s">
        <v>892</v>
      </c>
      <c r="G997" s="1253"/>
      <c r="H997" s="1253">
        <v>2000000</v>
      </c>
      <c r="I997" s="1253"/>
      <c r="J997" s="1254"/>
      <c r="K997" s="1255"/>
      <c r="L997" s="1253">
        <v>2000000</v>
      </c>
      <c r="M997" s="1253">
        <v>2000000</v>
      </c>
      <c r="N997" s="1253">
        <v>2000000</v>
      </c>
      <c r="O997" s="1253">
        <f t="shared" si="44"/>
        <v>6000000</v>
      </c>
    </row>
    <row r="998" spans="1:15" x14ac:dyDescent="0.25">
      <c r="A998" s="315">
        <v>22020305</v>
      </c>
      <c r="B998" s="695"/>
      <c r="C998" s="311"/>
      <c r="D998" s="311" t="s">
        <v>155</v>
      </c>
      <c r="E998" s="695"/>
      <c r="F998" s="316" t="s">
        <v>176</v>
      </c>
      <c r="G998" s="1253"/>
      <c r="H998" s="1253">
        <v>10000000</v>
      </c>
      <c r="I998" s="1253"/>
      <c r="J998" s="1254"/>
      <c r="K998" s="1255"/>
      <c r="L998" s="1253">
        <v>10000000</v>
      </c>
      <c r="M998" s="1253">
        <v>10000000</v>
      </c>
      <c r="N998" s="1253">
        <v>10000000</v>
      </c>
      <c r="O998" s="1253">
        <f t="shared" si="44"/>
        <v>30000000</v>
      </c>
    </row>
    <row r="999" spans="1:15" x14ac:dyDescent="0.25">
      <c r="A999" s="315">
        <v>22020306</v>
      </c>
      <c r="B999" s="695"/>
      <c r="C999" s="311"/>
      <c r="D999" s="311" t="s">
        <v>155</v>
      </c>
      <c r="E999" s="695"/>
      <c r="F999" s="316" t="s">
        <v>802</v>
      </c>
      <c r="G999" s="1253"/>
      <c r="H999" s="1253">
        <v>4500000</v>
      </c>
      <c r="I999" s="1253"/>
      <c r="J999" s="1254"/>
      <c r="K999" s="1255"/>
      <c r="L999" s="1253">
        <v>4500000</v>
      </c>
      <c r="M999" s="1253">
        <v>4500000</v>
      </c>
      <c r="N999" s="1253">
        <v>4500000</v>
      </c>
      <c r="O999" s="1253">
        <f t="shared" si="44"/>
        <v>13500000</v>
      </c>
    </row>
    <row r="1000" spans="1:15" x14ac:dyDescent="0.25">
      <c r="A1000" s="315">
        <v>22020307</v>
      </c>
      <c r="B1000" s="695"/>
      <c r="C1000" s="311"/>
      <c r="D1000" s="311" t="s">
        <v>155</v>
      </c>
      <c r="E1000" s="695"/>
      <c r="F1000" s="316" t="s">
        <v>893</v>
      </c>
      <c r="G1000" s="1253">
        <v>3200000</v>
      </c>
      <c r="H1000" s="1253">
        <v>42000000</v>
      </c>
      <c r="I1000" s="1253"/>
      <c r="J1000" s="1254"/>
      <c r="K1000" s="1255"/>
      <c r="L1000" s="1253">
        <v>42000000</v>
      </c>
      <c r="M1000" s="1253">
        <v>42000000</v>
      </c>
      <c r="N1000" s="1253">
        <v>42000000</v>
      </c>
      <c r="O1000" s="1253">
        <f t="shared" si="44"/>
        <v>126000000</v>
      </c>
    </row>
    <row r="1001" spans="1:15" x14ac:dyDescent="0.25">
      <c r="A1001" s="315">
        <v>22020308</v>
      </c>
      <c r="B1001" s="695"/>
      <c r="C1001" s="311"/>
      <c r="D1001" s="311" t="s">
        <v>155</v>
      </c>
      <c r="E1001" s="695"/>
      <c r="F1001" s="316" t="s">
        <v>894</v>
      </c>
      <c r="G1001" s="1253"/>
      <c r="H1001" s="1253"/>
      <c r="I1001" s="1253"/>
      <c r="J1001" s="1254"/>
      <c r="K1001" s="1255"/>
      <c r="L1001" s="1253"/>
      <c r="M1001" s="1253"/>
      <c r="N1001" s="1253"/>
      <c r="O1001" s="1253">
        <f t="shared" si="44"/>
        <v>0</v>
      </c>
    </row>
    <row r="1002" spans="1:15" x14ac:dyDescent="0.25">
      <c r="A1002" s="315">
        <v>22020309</v>
      </c>
      <c r="B1002" s="695"/>
      <c r="C1002" s="311"/>
      <c r="D1002" s="311" t="s">
        <v>155</v>
      </c>
      <c r="E1002" s="695"/>
      <c r="F1002" s="316" t="s">
        <v>770</v>
      </c>
      <c r="G1002" s="1253">
        <v>148000</v>
      </c>
      <c r="H1002" s="1253">
        <v>30000000</v>
      </c>
      <c r="I1002" s="1253"/>
      <c r="J1002" s="1254"/>
      <c r="K1002" s="1255"/>
      <c r="L1002" s="1253">
        <v>30000000</v>
      </c>
      <c r="M1002" s="1253">
        <v>30000000</v>
      </c>
      <c r="N1002" s="1253">
        <v>30000000</v>
      </c>
      <c r="O1002" s="1253">
        <f t="shared" si="44"/>
        <v>90000000</v>
      </c>
    </row>
    <row r="1003" spans="1:15" x14ac:dyDescent="0.25">
      <c r="A1003" s="315">
        <v>22020311</v>
      </c>
      <c r="B1003" s="695"/>
      <c r="C1003" s="311"/>
      <c r="D1003" s="311" t="s">
        <v>155</v>
      </c>
      <c r="E1003" s="695"/>
      <c r="F1003" s="316" t="s">
        <v>1000</v>
      </c>
      <c r="G1003" s="1253">
        <v>20291000</v>
      </c>
      <c r="H1003" s="1253">
        <v>60000000</v>
      </c>
      <c r="I1003" s="1253">
        <v>23465000</v>
      </c>
      <c r="J1003" s="1254"/>
      <c r="K1003" s="1255"/>
      <c r="L1003" s="1253">
        <v>60000000</v>
      </c>
      <c r="M1003" s="1253">
        <v>60000000</v>
      </c>
      <c r="N1003" s="1253">
        <v>60000000</v>
      </c>
      <c r="O1003" s="1253">
        <f t="shared" si="44"/>
        <v>180000000</v>
      </c>
    </row>
    <row r="1004" spans="1:15" x14ac:dyDescent="0.25">
      <c r="A1004" s="310">
        <v>220204</v>
      </c>
      <c r="B1004" s="695"/>
      <c r="C1004" s="311"/>
      <c r="D1004" s="311"/>
      <c r="E1004" s="695"/>
      <c r="F1004" s="314" t="s">
        <v>177</v>
      </c>
      <c r="G1004" s="1253">
        <f>SUM(G1005:G1014)</f>
        <v>83243500</v>
      </c>
      <c r="H1004" s="1253">
        <f>SUM(H1005:H1014)</f>
        <v>278000000</v>
      </c>
      <c r="I1004" s="1253">
        <f>SUM(I1005:I1014)</f>
        <v>38203000</v>
      </c>
      <c r="J1004" s="1254"/>
      <c r="K1004" s="1255"/>
      <c r="L1004" s="1253">
        <f>SUM(L1005:L1014)</f>
        <v>278000000</v>
      </c>
      <c r="M1004" s="1253">
        <f>SUM(M1005:M1014)</f>
        <v>278000000</v>
      </c>
      <c r="N1004" s="1253">
        <f>SUM(N1005:N1014)</f>
        <v>278000000</v>
      </c>
      <c r="O1004" s="1253">
        <f t="shared" si="44"/>
        <v>834000000</v>
      </c>
    </row>
    <row r="1005" spans="1:15" ht="26.25" x14ac:dyDescent="0.25">
      <c r="A1005" s="315">
        <v>22020401</v>
      </c>
      <c r="B1005" s="695"/>
      <c r="C1005" s="311"/>
      <c r="D1005" s="311" t="s">
        <v>155</v>
      </c>
      <c r="E1005" s="695"/>
      <c r="F1005" s="316" t="s">
        <v>178</v>
      </c>
      <c r="G1005" s="1253">
        <v>20009500</v>
      </c>
      <c r="H1005" s="1253">
        <v>50000000</v>
      </c>
      <c r="I1005" s="1253">
        <v>2262500</v>
      </c>
      <c r="J1005" s="1254"/>
      <c r="K1005" s="1255"/>
      <c r="L1005" s="1253">
        <v>50000000</v>
      </c>
      <c r="M1005" s="1253">
        <v>50000000</v>
      </c>
      <c r="N1005" s="1253">
        <v>50000000</v>
      </c>
      <c r="O1005" s="1253">
        <f t="shared" si="44"/>
        <v>150000000</v>
      </c>
    </row>
    <row r="1006" spans="1:15" x14ac:dyDescent="0.25">
      <c r="A1006" s="315">
        <v>22020402</v>
      </c>
      <c r="B1006" s="695"/>
      <c r="C1006" s="311"/>
      <c r="D1006" s="311" t="s">
        <v>155</v>
      </c>
      <c r="E1006" s="695"/>
      <c r="F1006" s="316" t="s">
        <v>179</v>
      </c>
      <c r="G1006" s="1253">
        <v>1410000</v>
      </c>
      <c r="H1006" s="1253">
        <v>13000000</v>
      </c>
      <c r="I1006" s="1253">
        <v>225000</v>
      </c>
      <c r="J1006" s="1254"/>
      <c r="K1006" s="1255"/>
      <c r="L1006" s="1253">
        <v>13000000</v>
      </c>
      <c r="M1006" s="1253">
        <v>13000000</v>
      </c>
      <c r="N1006" s="1253">
        <v>13000000</v>
      </c>
      <c r="O1006" s="1253">
        <f t="shared" si="44"/>
        <v>39000000</v>
      </c>
    </row>
    <row r="1007" spans="1:15" ht="26.25" x14ac:dyDescent="0.25">
      <c r="A1007" s="315">
        <v>22020403</v>
      </c>
      <c r="B1007" s="695"/>
      <c r="C1007" s="311"/>
      <c r="D1007" s="311" t="s">
        <v>155</v>
      </c>
      <c r="E1007" s="695"/>
      <c r="F1007" s="316" t="s">
        <v>180</v>
      </c>
      <c r="G1007" s="1253">
        <v>15071000</v>
      </c>
      <c r="H1007" s="1253">
        <v>38000000</v>
      </c>
      <c r="I1007" s="1253"/>
      <c r="J1007" s="1254"/>
      <c r="K1007" s="1255"/>
      <c r="L1007" s="1253">
        <v>38000000</v>
      </c>
      <c r="M1007" s="1253">
        <v>38000000</v>
      </c>
      <c r="N1007" s="1253">
        <v>38000000</v>
      </c>
      <c r="O1007" s="1253">
        <f t="shared" si="44"/>
        <v>114000000</v>
      </c>
    </row>
    <row r="1008" spans="1:15" x14ac:dyDescent="0.25">
      <c r="A1008" s="315">
        <v>22020404</v>
      </c>
      <c r="B1008" s="695"/>
      <c r="C1008" s="311"/>
      <c r="D1008" s="311" t="s">
        <v>155</v>
      </c>
      <c r="E1008" s="695"/>
      <c r="F1008" s="316" t="s">
        <v>181</v>
      </c>
      <c r="G1008" s="1253">
        <v>3641000</v>
      </c>
      <c r="H1008" s="1253">
        <v>14000000</v>
      </c>
      <c r="I1008" s="1253">
        <v>28807500</v>
      </c>
      <c r="J1008" s="1254"/>
      <c r="K1008" s="1255"/>
      <c r="L1008" s="1253">
        <v>14000000</v>
      </c>
      <c r="M1008" s="1253">
        <v>14000000</v>
      </c>
      <c r="N1008" s="1253">
        <v>14000000</v>
      </c>
      <c r="O1008" s="1253">
        <f t="shared" si="44"/>
        <v>42000000</v>
      </c>
    </row>
    <row r="1009" spans="1:15" x14ac:dyDescent="0.25">
      <c r="A1009" s="315">
        <v>22020405</v>
      </c>
      <c r="B1009" s="695"/>
      <c r="C1009" s="311"/>
      <c r="D1009" s="311" t="s">
        <v>155</v>
      </c>
      <c r="E1009" s="695"/>
      <c r="F1009" s="316" t="s">
        <v>182</v>
      </c>
      <c r="G1009" s="1253">
        <v>12615000</v>
      </c>
      <c r="H1009" s="1253">
        <v>60000000</v>
      </c>
      <c r="I1009" s="1253">
        <v>6150000</v>
      </c>
      <c r="J1009" s="1254"/>
      <c r="K1009" s="1255"/>
      <c r="L1009" s="1253">
        <v>60000000</v>
      </c>
      <c r="M1009" s="1253">
        <v>60000000</v>
      </c>
      <c r="N1009" s="1253">
        <v>60000000</v>
      </c>
      <c r="O1009" s="1253">
        <f t="shared" si="44"/>
        <v>180000000</v>
      </c>
    </row>
    <row r="1010" spans="1:15" x14ac:dyDescent="0.25">
      <c r="A1010" s="315">
        <v>22020406</v>
      </c>
      <c r="B1010" s="695"/>
      <c r="C1010" s="311"/>
      <c r="D1010" s="311" t="s">
        <v>155</v>
      </c>
      <c r="E1010" s="695"/>
      <c r="F1010" s="316" t="s">
        <v>183</v>
      </c>
      <c r="G1010" s="1253">
        <v>22872000</v>
      </c>
      <c r="H1010" s="1253">
        <v>85000000</v>
      </c>
      <c r="I1010" s="1253">
        <v>758000</v>
      </c>
      <c r="J1010" s="1254"/>
      <c r="K1010" s="1255"/>
      <c r="L1010" s="1253">
        <v>85000000</v>
      </c>
      <c r="M1010" s="1253">
        <v>85000000</v>
      </c>
      <c r="N1010" s="1253">
        <v>85000000</v>
      </c>
      <c r="O1010" s="1253">
        <f t="shared" si="44"/>
        <v>255000000</v>
      </c>
    </row>
    <row r="1011" spans="1:15" x14ac:dyDescent="0.25">
      <c r="A1011" s="315">
        <v>22020410</v>
      </c>
      <c r="B1011" s="695"/>
      <c r="C1011" s="311"/>
      <c r="D1011" s="311" t="s">
        <v>155</v>
      </c>
      <c r="E1011" s="695"/>
      <c r="F1011" s="316" t="s">
        <v>896</v>
      </c>
      <c r="G1011" s="1253"/>
      <c r="H1011" s="1253">
        <v>4000000</v>
      </c>
      <c r="I1011" s="1253"/>
      <c r="J1011" s="1254"/>
      <c r="K1011" s="1255"/>
      <c r="L1011" s="1253">
        <v>4000000</v>
      </c>
      <c r="M1011" s="1253">
        <v>4000000</v>
      </c>
      <c r="N1011" s="1253">
        <v>4000000</v>
      </c>
      <c r="O1011" s="1253">
        <f t="shared" si="44"/>
        <v>12000000</v>
      </c>
    </row>
    <row r="1012" spans="1:15" ht="26.25" x14ac:dyDescent="0.25">
      <c r="A1012" s="315">
        <v>22020411</v>
      </c>
      <c r="B1012" s="695"/>
      <c r="C1012" s="311"/>
      <c r="D1012" s="311" t="s">
        <v>155</v>
      </c>
      <c r="E1012" s="695"/>
      <c r="F1012" s="316" t="s">
        <v>897</v>
      </c>
      <c r="G1012" s="1253">
        <v>625000</v>
      </c>
      <c r="H1012" s="1253"/>
      <c r="I1012" s="1253"/>
      <c r="J1012" s="1254"/>
      <c r="K1012" s="1255"/>
      <c r="L1012" s="1253"/>
      <c r="M1012" s="1253"/>
      <c r="N1012" s="1253"/>
      <c r="O1012" s="1253">
        <f t="shared" si="44"/>
        <v>0</v>
      </c>
    </row>
    <row r="1013" spans="1:15" x14ac:dyDescent="0.25">
      <c r="A1013" s="315">
        <v>22020412</v>
      </c>
      <c r="B1013" s="695"/>
      <c r="C1013" s="311"/>
      <c r="D1013" s="311" t="s">
        <v>155</v>
      </c>
      <c r="E1013" s="695"/>
      <c r="F1013" s="316" t="s">
        <v>898</v>
      </c>
      <c r="G1013" s="1253"/>
      <c r="H1013" s="1253">
        <v>8000000</v>
      </c>
      <c r="I1013" s="1253"/>
      <c r="J1013" s="1254"/>
      <c r="K1013" s="1255"/>
      <c r="L1013" s="1253">
        <v>8000000</v>
      </c>
      <c r="M1013" s="1253">
        <v>8000000</v>
      </c>
      <c r="N1013" s="1253">
        <v>8000000</v>
      </c>
      <c r="O1013" s="1253">
        <f t="shared" si="44"/>
        <v>24000000</v>
      </c>
    </row>
    <row r="1014" spans="1:15" x14ac:dyDescent="0.25">
      <c r="A1014" s="315">
        <v>22020413</v>
      </c>
      <c r="B1014" s="695"/>
      <c r="C1014" s="311"/>
      <c r="D1014" s="311" t="s">
        <v>155</v>
      </c>
      <c r="E1014" s="695"/>
      <c r="F1014" s="316" t="s">
        <v>1332</v>
      </c>
      <c r="G1014" s="1253">
        <v>7000000</v>
      </c>
      <c r="H1014" s="1253">
        <v>6000000</v>
      </c>
      <c r="I1014" s="1253"/>
      <c r="J1014" s="1254"/>
      <c r="K1014" s="1255"/>
      <c r="L1014" s="1253">
        <v>6000000</v>
      </c>
      <c r="M1014" s="1253">
        <v>6000000</v>
      </c>
      <c r="N1014" s="1253">
        <v>6000000</v>
      </c>
      <c r="O1014" s="1253">
        <f t="shared" si="44"/>
        <v>18000000</v>
      </c>
    </row>
    <row r="1015" spans="1:15" x14ac:dyDescent="0.25">
      <c r="A1015" s="310">
        <v>220205</v>
      </c>
      <c r="B1015" s="695"/>
      <c r="C1015" s="311"/>
      <c r="D1015" s="311"/>
      <c r="E1015" s="695"/>
      <c r="F1015" s="314" t="s">
        <v>184</v>
      </c>
      <c r="G1015" s="1253">
        <f>SUM(G1016:G1017)</f>
        <v>63670750</v>
      </c>
      <c r="H1015" s="1253">
        <f>SUM(H1016:H1017)</f>
        <v>1130000000</v>
      </c>
      <c r="I1015" s="1253">
        <f>SUM(I1016:I1017)</f>
        <v>28170000</v>
      </c>
      <c r="J1015" s="1254"/>
      <c r="K1015" s="1255"/>
      <c r="L1015" s="1253">
        <f>SUM(L1016:L1017)</f>
        <v>1130000000</v>
      </c>
      <c r="M1015" s="1253">
        <f>SUM(M1016:M1017)</f>
        <v>1130000000</v>
      </c>
      <c r="N1015" s="1253">
        <f>SUM(N1016:N1017)</f>
        <v>1130000000</v>
      </c>
      <c r="O1015" s="1253">
        <f t="shared" ref="O1015:O1046" si="45">SUM(L1015:N1015)</f>
        <v>3390000000</v>
      </c>
    </row>
    <row r="1016" spans="1:15" x14ac:dyDescent="0.25">
      <c r="A1016" s="315">
        <v>22020501</v>
      </c>
      <c r="B1016" s="695"/>
      <c r="C1016" s="311"/>
      <c r="D1016" s="311" t="s">
        <v>155</v>
      </c>
      <c r="E1016" s="695"/>
      <c r="F1016" s="316" t="s">
        <v>185</v>
      </c>
      <c r="G1016" s="1253">
        <v>63670750</v>
      </c>
      <c r="H1016" s="1253">
        <v>410000000</v>
      </c>
      <c r="I1016" s="1253">
        <v>28170000</v>
      </c>
      <c r="J1016" s="1254"/>
      <c r="K1016" s="1255"/>
      <c r="L1016" s="1253">
        <v>410000000</v>
      </c>
      <c r="M1016" s="1253">
        <v>410000000</v>
      </c>
      <c r="N1016" s="1253">
        <v>410000000</v>
      </c>
      <c r="O1016" s="1253">
        <f t="shared" si="45"/>
        <v>1230000000</v>
      </c>
    </row>
    <row r="1017" spans="1:15" x14ac:dyDescent="0.25">
      <c r="A1017" s="315">
        <v>22020502</v>
      </c>
      <c r="B1017" s="695"/>
      <c r="C1017" s="311"/>
      <c r="D1017" s="311" t="s">
        <v>155</v>
      </c>
      <c r="E1017" s="695"/>
      <c r="F1017" s="316" t="s">
        <v>186</v>
      </c>
      <c r="G1017" s="1253"/>
      <c r="H1017" s="1253">
        <v>720000000</v>
      </c>
      <c r="I1017" s="1253"/>
      <c r="J1017" s="1254"/>
      <c r="K1017" s="1255"/>
      <c r="L1017" s="1253">
        <v>720000000</v>
      </c>
      <c r="M1017" s="1253">
        <v>720000000</v>
      </c>
      <c r="N1017" s="1253">
        <v>720000000</v>
      </c>
      <c r="O1017" s="1253">
        <f t="shared" si="45"/>
        <v>2160000000</v>
      </c>
    </row>
    <row r="1018" spans="1:15" x14ac:dyDescent="0.25">
      <c r="A1018" s="310">
        <v>220206</v>
      </c>
      <c r="B1018" s="695"/>
      <c r="C1018" s="311"/>
      <c r="D1018" s="311"/>
      <c r="E1018" s="695"/>
      <c r="F1018" s="314" t="s">
        <v>187</v>
      </c>
      <c r="G1018" s="1253">
        <f>SUM(G1019:G1023)</f>
        <v>462668000</v>
      </c>
      <c r="H1018" s="1253">
        <f>SUM(H1019:H1023)</f>
        <v>1205000000</v>
      </c>
      <c r="I1018" s="1253">
        <f>SUM(I1019:I1023)</f>
        <v>612194500</v>
      </c>
      <c r="J1018" s="1254"/>
      <c r="K1018" s="1255"/>
      <c r="L1018" s="1253">
        <f>SUM(L1019:L1023)</f>
        <v>1205000000</v>
      </c>
      <c r="M1018" s="1253">
        <f>SUM(M1019:M1023)</f>
        <v>1205000000</v>
      </c>
      <c r="N1018" s="1253">
        <f>SUM(N1019:N1023)</f>
        <v>1205000000</v>
      </c>
      <c r="O1018" s="1253">
        <f t="shared" si="45"/>
        <v>3615000000</v>
      </c>
    </row>
    <row r="1019" spans="1:15" x14ac:dyDescent="0.25">
      <c r="A1019" s="315">
        <v>22020601</v>
      </c>
      <c r="B1019" s="695"/>
      <c r="C1019" s="311"/>
      <c r="D1019" s="311" t="s">
        <v>155</v>
      </c>
      <c r="E1019" s="695"/>
      <c r="F1019" s="316" t="s">
        <v>188</v>
      </c>
      <c r="G1019" s="1253">
        <v>71583500</v>
      </c>
      <c r="H1019" s="1253">
        <v>20000000</v>
      </c>
      <c r="I1019" s="1253">
        <v>46156500</v>
      </c>
      <c r="J1019" s="1254"/>
      <c r="K1019" s="1255"/>
      <c r="L1019" s="1253">
        <v>20000000</v>
      </c>
      <c r="M1019" s="1253">
        <v>20000000</v>
      </c>
      <c r="N1019" s="1253">
        <v>20000000</v>
      </c>
      <c r="O1019" s="1253">
        <f t="shared" si="45"/>
        <v>60000000</v>
      </c>
    </row>
    <row r="1020" spans="1:15" x14ac:dyDescent="0.25">
      <c r="A1020" s="315">
        <v>22020602</v>
      </c>
      <c r="B1020" s="695"/>
      <c r="C1020" s="311"/>
      <c r="D1020" s="311" t="s">
        <v>155</v>
      </c>
      <c r="E1020" s="695"/>
      <c r="F1020" s="316" t="s">
        <v>781</v>
      </c>
      <c r="G1020" s="1253">
        <v>114900000</v>
      </c>
      <c r="H1020" s="1253">
        <v>240000000</v>
      </c>
      <c r="I1020" s="1253">
        <v>190850000</v>
      </c>
      <c r="J1020" s="1254"/>
      <c r="K1020" s="1255"/>
      <c r="L1020" s="1253">
        <v>240000000</v>
      </c>
      <c r="M1020" s="1253">
        <v>240000000</v>
      </c>
      <c r="N1020" s="1253">
        <v>240000000</v>
      </c>
      <c r="O1020" s="1253">
        <f t="shared" si="45"/>
        <v>720000000</v>
      </c>
    </row>
    <row r="1021" spans="1:15" x14ac:dyDescent="0.25">
      <c r="A1021" s="315">
        <v>22020603</v>
      </c>
      <c r="B1021" s="695"/>
      <c r="C1021" s="311"/>
      <c r="D1021" s="311" t="s">
        <v>155</v>
      </c>
      <c r="E1021" s="695"/>
      <c r="F1021" s="316" t="s">
        <v>782</v>
      </c>
      <c r="G1021" s="1253">
        <v>150000</v>
      </c>
      <c r="H1021" s="1253">
        <v>55000000</v>
      </c>
      <c r="I1021" s="1253">
        <v>400000</v>
      </c>
      <c r="J1021" s="1254"/>
      <c r="K1021" s="1255"/>
      <c r="L1021" s="1253">
        <v>55000000</v>
      </c>
      <c r="M1021" s="1253">
        <v>55000000</v>
      </c>
      <c r="N1021" s="1253">
        <v>55000000</v>
      </c>
      <c r="O1021" s="1253">
        <f t="shared" si="45"/>
        <v>165000000</v>
      </c>
    </row>
    <row r="1022" spans="1:15" x14ac:dyDescent="0.25">
      <c r="A1022" s="315">
        <v>22020604</v>
      </c>
      <c r="B1022" s="695"/>
      <c r="C1022" s="311"/>
      <c r="D1022" s="311" t="s">
        <v>155</v>
      </c>
      <c r="E1022" s="695"/>
      <c r="F1022" s="316" t="s">
        <v>900</v>
      </c>
      <c r="G1022" s="1253">
        <v>250449000</v>
      </c>
      <c r="H1022" s="1253">
        <v>850000000</v>
      </c>
      <c r="I1022" s="1253">
        <v>367260000</v>
      </c>
      <c r="J1022" s="1254"/>
      <c r="K1022" s="1255"/>
      <c r="L1022" s="1253">
        <v>850000000</v>
      </c>
      <c r="M1022" s="1253">
        <v>850000000</v>
      </c>
      <c r="N1022" s="1253">
        <v>850000000</v>
      </c>
      <c r="O1022" s="1253">
        <f t="shared" si="45"/>
        <v>2550000000</v>
      </c>
    </row>
    <row r="1023" spans="1:15" x14ac:dyDescent="0.25">
      <c r="A1023" s="315">
        <v>22020605</v>
      </c>
      <c r="B1023" s="695"/>
      <c r="C1023" s="311"/>
      <c r="D1023" s="311" t="s">
        <v>155</v>
      </c>
      <c r="E1023" s="695"/>
      <c r="F1023" s="316" t="s">
        <v>189</v>
      </c>
      <c r="G1023" s="1253">
        <v>25585500</v>
      </c>
      <c r="H1023" s="1253">
        <v>40000000</v>
      </c>
      <c r="I1023" s="1253">
        <v>7528000</v>
      </c>
      <c r="J1023" s="1254"/>
      <c r="K1023" s="1255"/>
      <c r="L1023" s="1253">
        <v>40000000</v>
      </c>
      <c r="M1023" s="1253">
        <v>40000000</v>
      </c>
      <c r="N1023" s="1253">
        <v>40000000</v>
      </c>
      <c r="O1023" s="1253">
        <f t="shared" si="45"/>
        <v>120000000</v>
      </c>
    </row>
    <row r="1024" spans="1:15" ht="26.25" x14ac:dyDescent="0.25">
      <c r="A1024" s="310">
        <v>220207</v>
      </c>
      <c r="B1024" s="695"/>
      <c r="C1024" s="311"/>
      <c r="D1024" s="311"/>
      <c r="E1024" s="695"/>
      <c r="F1024" s="314" t="s">
        <v>771</v>
      </c>
      <c r="G1024" s="1253">
        <f>SUM(G1025:G1030)</f>
        <v>18200000</v>
      </c>
      <c r="H1024" s="1253">
        <f>SUM(H1025:H1030)</f>
        <v>226000000</v>
      </c>
      <c r="I1024" s="1253">
        <f>SUM(I1025:I1030)</f>
        <v>7350000</v>
      </c>
      <c r="J1024" s="1254"/>
      <c r="K1024" s="1255"/>
      <c r="L1024" s="1253">
        <f>SUM(L1025:L1030)</f>
        <v>226000000</v>
      </c>
      <c r="M1024" s="1253">
        <f>SUM(M1025:M1030)</f>
        <v>226000000</v>
      </c>
      <c r="N1024" s="1253">
        <f>SUM(N1025:N1030)</f>
        <v>226000000</v>
      </c>
      <c r="O1024" s="1253">
        <f t="shared" si="45"/>
        <v>678000000</v>
      </c>
    </row>
    <row r="1025" spans="1:15" x14ac:dyDescent="0.25">
      <c r="A1025" s="315">
        <v>22020701</v>
      </c>
      <c r="B1025" s="695"/>
      <c r="C1025" s="311"/>
      <c r="D1025" s="311" t="s">
        <v>155</v>
      </c>
      <c r="E1025" s="695"/>
      <c r="F1025" s="316" t="s">
        <v>722</v>
      </c>
      <c r="G1025" s="1253">
        <v>6000000</v>
      </c>
      <c r="H1025" s="1253">
        <v>10000000</v>
      </c>
      <c r="I1025" s="1253">
        <v>7000000</v>
      </c>
      <c r="J1025" s="1254"/>
      <c r="K1025" s="1255"/>
      <c r="L1025" s="1253">
        <v>10000000</v>
      </c>
      <c r="M1025" s="1253">
        <v>10000000</v>
      </c>
      <c r="N1025" s="1253">
        <v>10000000</v>
      </c>
      <c r="O1025" s="1253">
        <f t="shared" si="45"/>
        <v>30000000</v>
      </c>
    </row>
    <row r="1026" spans="1:15" x14ac:dyDescent="0.25">
      <c r="A1026" s="315">
        <v>22020702</v>
      </c>
      <c r="B1026" s="695"/>
      <c r="C1026" s="311"/>
      <c r="D1026" s="311" t="s">
        <v>155</v>
      </c>
      <c r="E1026" s="695"/>
      <c r="F1026" s="316" t="s">
        <v>975</v>
      </c>
      <c r="G1026" s="1253"/>
      <c r="H1026" s="1253">
        <v>5000000</v>
      </c>
      <c r="I1026" s="1253"/>
      <c r="J1026" s="1254"/>
      <c r="K1026" s="1255"/>
      <c r="L1026" s="1253">
        <v>5000000</v>
      </c>
      <c r="M1026" s="1253">
        <v>5000000</v>
      </c>
      <c r="N1026" s="1253">
        <v>5000000</v>
      </c>
      <c r="O1026" s="1253">
        <f t="shared" si="45"/>
        <v>15000000</v>
      </c>
    </row>
    <row r="1027" spans="1:15" x14ac:dyDescent="0.25">
      <c r="A1027" s="315">
        <v>22020703</v>
      </c>
      <c r="B1027" s="695"/>
      <c r="C1027" s="311"/>
      <c r="D1027" s="311" t="s">
        <v>155</v>
      </c>
      <c r="E1027" s="695"/>
      <c r="F1027" s="316" t="s">
        <v>868</v>
      </c>
      <c r="G1027" s="1253">
        <v>12200000</v>
      </c>
      <c r="H1027" s="1253">
        <v>115000000</v>
      </c>
      <c r="I1027" s="1253">
        <v>350000</v>
      </c>
      <c r="J1027" s="1254"/>
      <c r="K1027" s="1255"/>
      <c r="L1027" s="1253">
        <v>115000000</v>
      </c>
      <c r="M1027" s="1253">
        <v>115000000</v>
      </c>
      <c r="N1027" s="1253">
        <v>115000000</v>
      </c>
      <c r="O1027" s="1253">
        <f t="shared" si="45"/>
        <v>345000000</v>
      </c>
    </row>
    <row r="1028" spans="1:15" x14ac:dyDescent="0.25">
      <c r="A1028" s="315">
        <v>22020704</v>
      </c>
      <c r="B1028" s="695"/>
      <c r="C1028" s="311"/>
      <c r="D1028" s="311" t="s">
        <v>155</v>
      </c>
      <c r="E1028" s="695"/>
      <c r="F1028" s="316" t="s">
        <v>1094</v>
      </c>
      <c r="G1028" s="1253"/>
      <c r="H1028" s="1253">
        <v>36000000</v>
      </c>
      <c r="I1028" s="1253"/>
      <c r="J1028" s="1254"/>
      <c r="K1028" s="1255"/>
      <c r="L1028" s="1253">
        <v>36000000</v>
      </c>
      <c r="M1028" s="1253">
        <v>36000000</v>
      </c>
      <c r="N1028" s="1253">
        <v>36000000</v>
      </c>
      <c r="O1028" s="1253">
        <f t="shared" si="45"/>
        <v>108000000</v>
      </c>
    </row>
    <row r="1029" spans="1:15" x14ac:dyDescent="0.25">
      <c r="A1029" s="315">
        <v>22020705</v>
      </c>
      <c r="B1029" s="695"/>
      <c r="C1029" s="311"/>
      <c r="D1029" s="311" t="s">
        <v>155</v>
      </c>
      <c r="E1029" s="695"/>
      <c r="F1029" s="316" t="s">
        <v>1205</v>
      </c>
      <c r="G1029" s="1253"/>
      <c r="H1029" s="1253">
        <v>35000000</v>
      </c>
      <c r="I1029" s="1253"/>
      <c r="J1029" s="1254"/>
      <c r="K1029" s="1255"/>
      <c r="L1029" s="1253">
        <v>35000000</v>
      </c>
      <c r="M1029" s="1253">
        <v>35000000</v>
      </c>
      <c r="N1029" s="1253">
        <v>35000000</v>
      </c>
      <c r="O1029" s="1253">
        <f t="shared" si="45"/>
        <v>105000000</v>
      </c>
    </row>
    <row r="1030" spans="1:15" x14ac:dyDescent="0.25">
      <c r="A1030" s="315">
        <v>22020706</v>
      </c>
      <c r="B1030" s="695"/>
      <c r="C1030" s="311"/>
      <c r="D1030" s="311" t="s">
        <v>155</v>
      </c>
      <c r="E1030" s="695"/>
      <c r="F1030" s="316" t="s">
        <v>1206</v>
      </c>
      <c r="G1030" s="1253"/>
      <c r="H1030" s="1253">
        <v>25000000</v>
      </c>
      <c r="I1030" s="1253"/>
      <c r="J1030" s="1254"/>
      <c r="K1030" s="1255"/>
      <c r="L1030" s="1253">
        <v>25000000</v>
      </c>
      <c r="M1030" s="1253">
        <v>25000000</v>
      </c>
      <c r="N1030" s="1253">
        <v>25000000</v>
      </c>
      <c r="O1030" s="1253">
        <f t="shared" si="45"/>
        <v>75000000</v>
      </c>
    </row>
    <row r="1031" spans="1:15" x14ac:dyDescent="0.25">
      <c r="A1031" s="310">
        <v>220208</v>
      </c>
      <c r="B1031" s="695"/>
      <c r="C1031" s="311"/>
      <c r="D1031" s="311"/>
      <c r="E1031" s="695"/>
      <c r="F1031" s="314" t="s">
        <v>190</v>
      </c>
      <c r="G1031" s="1253">
        <f>SUM(G1032:G1034)</f>
        <v>116094000</v>
      </c>
      <c r="H1031" s="1253">
        <f>SUM(H1032:H1034)</f>
        <v>115000000</v>
      </c>
      <c r="I1031" s="1253">
        <f>SUM(I1032:I1034)</f>
        <v>56239500</v>
      </c>
      <c r="J1031" s="1254"/>
      <c r="K1031" s="1255"/>
      <c r="L1031" s="1253">
        <f>SUM(L1032:L1034)</f>
        <v>115000000</v>
      </c>
      <c r="M1031" s="1253">
        <f>SUM(M1032:M1034)</f>
        <v>115000000</v>
      </c>
      <c r="N1031" s="1253">
        <f>SUM(N1032:N1034)</f>
        <v>115000000</v>
      </c>
      <c r="O1031" s="1253">
        <f t="shared" si="45"/>
        <v>345000000</v>
      </c>
    </row>
    <row r="1032" spans="1:15" x14ac:dyDescent="0.25">
      <c r="A1032" s="315">
        <v>22020801</v>
      </c>
      <c r="B1032" s="695"/>
      <c r="C1032" s="311"/>
      <c r="D1032" s="311" t="s">
        <v>155</v>
      </c>
      <c r="E1032" s="695"/>
      <c r="F1032" s="316" t="s">
        <v>191</v>
      </c>
      <c r="G1032" s="1253">
        <v>16156500</v>
      </c>
      <c r="H1032" s="1253">
        <v>30000000</v>
      </c>
      <c r="I1032" s="1253">
        <v>6839500</v>
      </c>
      <c r="J1032" s="1254"/>
      <c r="K1032" s="1255"/>
      <c r="L1032" s="1253">
        <v>30000000</v>
      </c>
      <c r="M1032" s="1253">
        <v>30000000</v>
      </c>
      <c r="N1032" s="1253">
        <v>30000000</v>
      </c>
      <c r="O1032" s="1253">
        <f t="shared" si="45"/>
        <v>90000000</v>
      </c>
    </row>
    <row r="1033" spans="1:15" x14ac:dyDescent="0.25">
      <c r="A1033" s="315">
        <v>22020803</v>
      </c>
      <c r="B1033" s="695"/>
      <c r="C1033" s="311"/>
      <c r="D1033" s="311" t="s">
        <v>155</v>
      </c>
      <c r="E1033" s="695"/>
      <c r="F1033" s="316" t="s">
        <v>192</v>
      </c>
      <c r="G1033" s="1253">
        <v>99937500</v>
      </c>
      <c r="H1033" s="1253">
        <v>80000000</v>
      </c>
      <c r="I1033" s="1253">
        <v>49400000</v>
      </c>
      <c r="J1033" s="1254"/>
      <c r="K1033" s="1255"/>
      <c r="L1033" s="1253">
        <v>80000000</v>
      </c>
      <c r="M1033" s="1253">
        <v>80000000</v>
      </c>
      <c r="N1033" s="1253">
        <v>80000000</v>
      </c>
      <c r="O1033" s="1253">
        <f t="shared" si="45"/>
        <v>240000000</v>
      </c>
    </row>
    <row r="1034" spans="1:15" x14ac:dyDescent="0.25">
      <c r="A1034" s="315">
        <v>22020806</v>
      </c>
      <c r="B1034" s="695"/>
      <c r="C1034" s="311"/>
      <c r="D1034" s="311" t="s">
        <v>155</v>
      </c>
      <c r="E1034" s="695"/>
      <c r="F1034" s="316" t="s">
        <v>1538</v>
      </c>
      <c r="G1034" s="1253"/>
      <c r="H1034" s="1253">
        <v>5000000</v>
      </c>
      <c r="I1034" s="1253"/>
      <c r="J1034" s="1254"/>
      <c r="K1034" s="1255"/>
      <c r="L1034" s="1253">
        <v>5000000</v>
      </c>
      <c r="M1034" s="1253">
        <v>5000000</v>
      </c>
      <c r="N1034" s="1253">
        <v>5000000</v>
      </c>
      <c r="O1034" s="1253">
        <f t="shared" si="45"/>
        <v>15000000</v>
      </c>
    </row>
    <row r="1035" spans="1:15" x14ac:dyDescent="0.25">
      <c r="A1035" s="310">
        <v>220209</v>
      </c>
      <c r="B1035" s="695"/>
      <c r="C1035" s="311"/>
      <c r="D1035" s="311"/>
      <c r="E1035" s="695"/>
      <c r="F1035" s="314" t="s">
        <v>724</v>
      </c>
      <c r="G1035" s="1253">
        <f>SUM(G1036:G1036)</f>
        <v>875000</v>
      </c>
      <c r="H1035" s="1253">
        <f>SUM(H1036:H1036)</f>
        <v>0</v>
      </c>
      <c r="I1035" s="1253">
        <f>SUM(I1036:I1036)</f>
        <v>0</v>
      </c>
      <c r="J1035" s="1254"/>
      <c r="K1035" s="1255"/>
      <c r="L1035" s="1253">
        <f>SUM(L1036:L1036)</f>
        <v>0</v>
      </c>
      <c r="M1035" s="1253">
        <f>SUM(M1036:M1036)</f>
        <v>0</v>
      </c>
      <c r="N1035" s="1253">
        <f>SUM(N1036:N1036)</f>
        <v>0</v>
      </c>
      <c r="O1035" s="1253">
        <f t="shared" si="45"/>
        <v>0</v>
      </c>
    </row>
    <row r="1036" spans="1:15" x14ac:dyDescent="0.25">
      <c r="A1036" s="315">
        <v>22020904</v>
      </c>
      <c r="B1036" s="695"/>
      <c r="C1036" s="311"/>
      <c r="D1036" s="311" t="s">
        <v>155</v>
      </c>
      <c r="E1036" s="695"/>
      <c r="F1036" s="316" t="s">
        <v>803</v>
      </c>
      <c r="G1036" s="1253">
        <v>875000</v>
      </c>
      <c r="H1036" s="1253"/>
      <c r="I1036" s="1253"/>
      <c r="J1036" s="1254"/>
      <c r="K1036" s="1255"/>
      <c r="L1036" s="1253"/>
      <c r="M1036" s="1253"/>
      <c r="N1036" s="1253"/>
      <c r="O1036" s="1253">
        <f t="shared" si="45"/>
        <v>0</v>
      </c>
    </row>
    <row r="1037" spans="1:15" x14ac:dyDescent="0.25">
      <c r="A1037" s="310">
        <v>220210</v>
      </c>
      <c r="B1037" s="695"/>
      <c r="C1037" s="311"/>
      <c r="D1037" s="311"/>
      <c r="E1037" s="695"/>
      <c r="F1037" s="314" t="s">
        <v>193</v>
      </c>
      <c r="G1037" s="1253">
        <f>SUM(G1038:G1054)</f>
        <v>523292000</v>
      </c>
      <c r="H1037" s="1253">
        <f>SUM(H1038:H1054)</f>
        <v>1188000000</v>
      </c>
      <c r="I1037" s="1253">
        <f>SUM(I1038:I1054)</f>
        <v>363346000</v>
      </c>
      <c r="J1037" s="1254"/>
      <c r="K1037" s="1255"/>
      <c r="L1037" s="1253">
        <f>SUM(L1038:L1054)</f>
        <v>1188000000</v>
      </c>
      <c r="M1037" s="1253">
        <f>SUM(M1038:M1054)</f>
        <v>1288000000</v>
      </c>
      <c r="N1037" s="1253">
        <f>SUM(N1038:N1054)</f>
        <v>1188000000</v>
      </c>
      <c r="O1037" s="1253">
        <f t="shared" si="45"/>
        <v>3664000000</v>
      </c>
    </row>
    <row r="1038" spans="1:15" x14ac:dyDescent="0.25">
      <c r="A1038" s="315">
        <v>22021001</v>
      </c>
      <c r="B1038" s="695"/>
      <c r="C1038" s="311"/>
      <c r="D1038" s="311" t="s">
        <v>155</v>
      </c>
      <c r="E1038" s="695"/>
      <c r="F1038" s="316" t="s">
        <v>194</v>
      </c>
      <c r="G1038" s="1253">
        <v>33190000</v>
      </c>
      <c r="H1038" s="1253">
        <v>70000000</v>
      </c>
      <c r="I1038" s="1253">
        <v>18177000</v>
      </c>
      <c r="J1038" s="1254"/>
      <c r="K1038" s="1255"/>
      <c r="L1038" s="1253">
        <v>70000000</v>
      </c>
      <c r="M1038" s="1253">
        <v>70000000</v>
      </c>
      <c r="N1038" s="1253">
        <v>70000000</v>
      </c>
      <c r="O1038" s="1253">
        <f t="shared" si="45"/>
        <v>210000000</v>
      </c>
    </row>
    <row r="1039" spans="1:15" x14ac:dyDescent="0.25">
      <c r="A1039" s="315">
        <v>22021002</v>
      </c>
      <c r="B1039" s="695"/>
      <c r="C1039" s="311"/>
      <c r="D1039" s="311" t="s">
        <v>155</v>
      </c>
      <c r="E1039" s="695"/>
      <c r="F1039" s="316" t="s">
        <v>195</v>
      </c>
      <c r="G1039" s="1253">
        <v>56549500</v>
      </c>
      <c r="H1039" s="1253">
        <v>65000000</v>
      </c>
      <c r="I1039" s="1253">
        <v>70356000</v>
      </c>
      <c r="J1039" s="1254"/>
      <c r="K1039" s="1255"/>
      <c r="L1039" s="1253">
        <v>115000000</v>
      </c>
      <c r="M1039" s="1253">
        <v>65000000</v>
      </c>
      <c r="N1039" s="1253">
        <v>65000000</v>
      </c>
      <c r="O1039" s="1253">
        <f t="shared" si="45"/>
        <v>245000000</v>
      </c>
    </row>
    <row r="1040" spans="1:15" x14ac:dyDescent="0.25">
      <c r="A1040" s="315">
        <v>22021003</v>
      </c>
      <c r="B1040" s="695"/>
      <c r="C1040" s="311"/>
      <c r="D1040" s="311" t="s">
        <v>155</v>
      </c>
      <c r="E1040" s="695"/>
      <c r="F1040" s="316" t="s">
        <v>196</v>
      </c>
      <c r="G1040" s="1253">
        <v>46965000</v>
      </c>
      <c r="H1040" s="1253">
        <v>40000000</v>
      </c>
      <c r="I1040" s="1253">
        <v>16757500</v>
      </c>
      <c r="J1040" s="1254"/>
      <c r="K1040" s="1255"/>
      <c r="L1040" s="1253">
        <v>40000000</v>
      </c>
      <c r="M1040" s="1253">
        <v>40000000</v>
      </c>
      <c r="N1040" s="1253">
        <v>40000000</v>
      </c>
      <c r="O1040" s="1253">
        <f t="shared" si="45"/>
        <v>120000000</v>
      </c>
    </row>
    <row r="1041" spans="1:15" x14ac:dyDescent="0.25">
      <c r="A1041" s="315">
        <v>22021004</v>
      </c>
      <c r="B1041" s="695"/>
      <c r="C1041" s="311"/>
      <c r="D1041" s="311" t="s">
        <v>155</v>
      </c>
      <c r="E1041" s="695"/>
      <c r="F1041" s="316" t="s">
        <v>197</v>
      </c>
      <c r="G1041" s="1253">
        <v>35002500</v>
      </c>
      <c r="H1041" s="1253">
        <v>290000000</v>
      </c>
      <c r="I1041" s="1253">
        <v>16083000</v>
      </c>
      <c r="J1041" s="1254"/>
      <c r="K1041" s="1255"/>
      <c r="L1041" s="1253">
        <v>190000000</v>
      </c>
      <c r="M1041" s="1253">
        <v>290000000</v>
      </c>
      <c r="N1041" s="1253">
        <v>290000000</v>
      </c>
      <c r="O1041" s="1253">
        <f t="shared" si="45"/>
        <v>770000000</v>
      </c>
    </row>
    <row r="1042" spans="1:15" x14ac:dyDescent="0.25">
      <c r="A1042" s="315">
        <v>22021006</v>
      </c>
      <c r="B1042" s="695"/>
      <c r="C1042" s="311"/>
      <c r="D1042" s="311" t="s">
        <v>155</v>
      </c>
      <c r="E1042" s="695"/>
      <c r="F1042" s="316" t="s">
        <v>198</v>
      </c>
      <c r="G1042" s="1253">
        <v>2530000</v>
      </c>
      <c r="H1042" s="1253">
        <v>8000000</v>
      </c>
      <c r="I1042" s="1253"/>
      <c r="J1042" s="1254"/>
      <c r="K1042" s="1255"/>
      <c r="L1042" s="1253">
        <v>8000000</v>
      </c>
      <c r="M1042" s="1253">
        <v>8000000</v>
      </c>
      <c r="N1042" s="1253">
        <v>8000000</v>
      </c>
      <c r="O1042" s="1253">
        <f t="shared" si="45"/>
        <v>24000000</v>
      </c>
    </row>
    <row r="1043" spans="1:15" x14ac:dyDescent="0.25">
      <c r="A1043" s="315">
        <v>22021007</v>
      </c>
      <c r="B1043" s="695"/>
      <c r="C1043" s="311"/>
      <c r="D1043" s="311" t="s">
        <v>155</v>
      </c>
      <c r="E1043" s="695"/>
      <c r="F1043" s="316" t="s">
        <v>199</v>
      </c>
      <c r="G1043" s="1253">
        <v>161073000</v>
      </c>
      <c r="H1043" s="1253">
        <v>160000000</v>
      </c>
      <c r="I1043" s="1253">
        <v>174630000</v>
      </c>
      <c r="J1043" s="1254"/>
      <c r="K1043" s="1255"/>
      <c r="L1043" s="1253">
        <v>210000000</v>
      </c>
      <c r="M1043" s="1253">
        <v>260000000</v>
      </c>
      <c r="N1043" s="1253">
        <v>160000000</v>
      </c>
      <c r="O1043" s="1253">
        <f t="shared" si="45"/>
        <v>630000000</v>
      </c>
    </row>
    <row r="1044" spans="1:15" x14ac:dyDescent="0.25">
      <c r="A1044" s="315">
        <v>22021008</v>
      </c>
      <c r="B1044" s="695"/>
      <c r="C1044" s="311"/>
      <c r="D1044" s="311" t="s">
        <v>155</v>
      </c>
      <c r="E1044" s="695"/>
      <c r="F1044" s="316" t="s">
        <v>200</v>
      </c>
      <c r="G1044" s="1253">
        <v>12000000</v>
      </c>
      <c r="H1044" s="1253">
        <v>16000000</v>
      </c>
      <c r="I1044" s="1253">
        <v>2900000</v>
      </c>
      <c r="J1044" s="1254"/>
      <c r="K1044" s="1255"/>
      <c r="L1044" s="1253">
        <v>16000000</v>
      </c>
      <c r="M1044" s="1253">
        <v>16000000</v>
      </c>
      <c r="N1044" s="1253">
        <v>16000000</v>
      </c>
      <c r="O1044" s="1253">
        <f t="shared" si="45"/>
        <v>48000000</v>
      </c>
    </row>
    <row r="1045" spans="1:15" x14ac:dyDescent="0.25">
      <c r="A1045" s="315">
        <v>22021009</v>
      </c>
      <c r="B1045" s="695"/>
      <c r="C1045" s="311"/>
      <c r="D1045" s="311" t="s">
        <v>155</v>
      </c>
      <c r="E1045" s="695"/>
      <c r="F1045" s="316" t="s">
        <v>1390</v>
      </c>
      <c r="G1045" s="1253">
        <v>8337500</v>
      </c>
      <c r="H1045" s="1253">
        <v>20000000</v>
      </c>
      <c r="I1045" s="1253">
        <v>2775000</v>
      </c>
      <c r="J1045" s="1254"/>
      <c r="K1045" s="1255"/>
      <c r="L1045" s="1253">
        <v>20000000</v>
      </c>
      <c r="M1045" s="1253">
        <v>20000000</v>
      </c>
      <c r="N1045" s="1253">
        <v>20000000</v>
      </c>
      <c r="O1045" s="1253">
        <f t="shared" si="45"/>
        <v>60000000</v>
      </c>
    </row>
    <row r="1046" spans="1:15" x14ac:dyDescent="0.25">
      <c r="A1046" s="315">
        <v>22021013</v>
      </c>
      <c r="B1046" s="695"/>
      <c r="C1046" s="311"/>
      <c r="D1046" s="311" t="s">
        <v>155</v>
      </c>
      <c r="E1046" s="695"/>
      <c r="F1046" s="316" t="s">
        <v>727</v>
      </c>
      <c r="G1046" s="1253"/>
      <c r="H1046" s="1253">
        <v>9000000</v>
      </c>
      <c r="I1046" s="1253">
        <v>330000</v>
      </c>
      <c r="J1046" s="1254"/>
      <c r="K1046" s="1255"/>
      <c r="L1046" s="1253">
        <v>9000000</v>
      </c>
      <c r="M1046" s="1253">
        <v>9000000</v>
      </c>
      <c r="N1046" s="1253">
        <v>9000000</v>
      </c>
      <c r="O1046" s="1253">
        <f t="shared" si="45"/>
        <v>27000000</v>
      </c>
    </row>
    <row r="1047" spans="1:15" x14ac:dyDescent="0.25">
      <c r="A1047" s="315">
        <v>22021014</v>
      </c>
      <c r="B1047" s="695"/>
      <c r="C1047" s="311"/>
      <c r="D1047" s="311" t="s">
        <v>155</v>
      </c>
      <c r="E1047" s="695"/>
      <c r="F1047" s="316" t="s">
        <v>728</v>
      </c>
      <c r="G1047" s="1253">
        <v>134147000</v>
      </c>
      <c r="H1047" s="1253">
        <v>10000000</v>
      </c>
      <c r="I1047" s="1253">
        <v>8100000</v>
      </c>
      <c r="J1047" s="1254"/>
      <c r="K1047" s="1255"/>
      <c r="L1047" s="1253">
        <v>10000000</v>
      </c>
      <c r="M1047" s="1253">
        <v>10000000</v>
      </c>
      <c r="N1047" s="1253">
        <v>10000000</v>
      </c>
      <c r="O1047" s="1253">
        <f t="shared" ref="O1047:O1057" si="46">SUM(L1047:N1047)</f>
        <v>30000000</v>
      </c>
    </row>
    <row r="1048" spans="1:15" x14ac:dyDescent="0.25">
      <c r="A1048" s="315">
        <v>22021019</v>
      </c>
      <c r="B1048" s="695"/>
      <c r="C1048" s="311"/>
      <c r="D1048" s="311" t="s">
        <v>155</v>
      </c>
      <c r="E1048" s="695"/>
      <c r="F1048" s="316" t="s">
        <v>1539</v>
      </c>
      <c r="G1048" s="1253"/>
      <c r="H1048" s="1253">
        <v>380000000</v>
      </c>
      <c r="I1048" s="1253"/>
      <c r="J1048" s="1254"/>
      <c r="K1048" s="1255"/>
      <c r="L1048" s="1253">
        <v>380000000</v>
      </c>
      <c r="M1048" s="1253">
        <v>380000000</v>
      </c>
      <c r="N1048" s="1253">
        <v>380000000</v>
      </c>
      <c r="O1048" s="1253">
        <f t="shared" si="46"/>
        <v>1140000000</v>
      </c>
    </row>
    <row r="1049" spans="1:15" x14ac:dyDescent="0.25">
      <c r="A1049" s="315">
        <v>22021021</v>
      </c>
      <c r="B1049" s="695"/>
      <c r="C1049" s="311"/>
      <c r="D1049" s="311" t="s">
        <v>155</v>
      </c>
      <c r="E1049" s="695"/>
      <c r="F1049" s="316" t="s">
        <v>904</v>
      </c>
      <c r="G1049" s="1253">
        <v>33497500</v>
      </c>
      <c r="H1049" s="1253">
        <v>50000000</v>
      </c>
      <c r="I1049" s="1253">
        <v>44337500</v>
      </c>
      <c r="J1049" s="1254"/>
      <c r="K1049" s="1255"/>
      <c r="L1049" s="1253">
        <v>50000000</v>
      </c>
      <c r="M1049" s="1253">
        <v>50000000</v>
      </c>
      <c r="N1049" s="1253">
        <v>50000000</v>
      </c>
      <c r="O1049" s="1253">
        <f t="shared" si="46"/>
        <v>150000000</v>
      </c>
    </row>
    <row r="1050" spans="1:15" x14ac:dyDescent="0.25">
      <c r="A1050" s="315">
        <v>22021026</v>
      </c>
      <c r="B1050" s="695"/>
      <c r="C1050" s="311"/>
      <c r="D1050" s="311" t="s">
        <v>155</v>
      </c>
      <c r="E1050" s="695"/>
      <c r="F1050" s="316" t="s">
        <v>202</v>
      </c>
      <c r="G1050" s="1253"/>
      <c r="H1050" s="1253">
        <v>10000000</v>
      </c>
      <c r="I1050" s="1253">
        <v>5800000</v>
      </c>
      <c r="J1050" s="1254"/>
      <c r="K1050" s="1255"/>
      <c r="L1050" s="1253">
        <v>10000000</v>
      </c>
      <c r="M1050" s="1253">
        <v>10000000</v>
      </c>
      <c r="N1050" s="1253">
        <v>10000000</v>
      </c>
      <c r="O1050" s="1253">
        <f t="shared" si="46"/>
        <v>30000000</v>
      </c>
    </row>
    <row r="1051" spans="1:15" x14ac:dyDescent="0.25">
      <c r="A1051" s="315">
        <v>22021031</v>
      </c>
      <c r="B1051" s="695"/>
      <c r="C1051" s="311"/>
      <c r="D1051" s="311" t="s">
        <v>155</v>
      </c>
      <c r="E1051" s="695"/>
      <c r="F1051" s="316" t="s">
        <v>806</v>
      </c>
      <c r="G1051" s="1253"/>
      <c r="H1051" s="1253">
        <v>10000000</v>
      </c>
      <c r="I1051" s="1253">
        <v>3100000</v>
      </c>
      <c r="J1051" s="1254"/>
      <c r="K1051" s="1255"/>
      <c r="L1051" s="1253">
        <v>10000000</v>
      </c>
      <c r="M1051" s="1253">
        <v>10000000</v>
      </c>
      <c r="N1051" s="1253">
        <v>10000000</v>
      </c>
      <c r="O1051" s="1253">
        <f t="shared" si="46"/>
        <v>30000000</v>
      </c>
    </row>
    <row r="1052" spans="1:15" x14ac:dyDescent="0.25">
      <c r="A1052" s="315">
        <v>22021033</v>
      </c>
      <c r="B1052" s="695"/>
      <c r="C1052" s="311"/>
      <c r="D1052" s="311" t="s">
        <v>155</v>
      </c>
      <c r="E1052" s="695"/>
      <c r="F1052" s="316" t="s">
        <v>909</v>
      </c>
      <c r="G1052" s="1253"/>
      <c r="H1052" s="1253">
        <v>30000000</v>
      </c>
      <c r="I1052" s="1253"/>
      <c r="J1052" s="1254"/>
      <c r="K1052" s="1255"/>
      <c r="L1052" s="1253">
        <v>30000000</v>
      </c>
      <c r="M1052" s="1253">
        <v>30000000</v>
      </c>
      <c r="N1052" s="1253">
        <v>30000000</v>
      </c>
      <c r="O1052" s="1253">
        <f t="shared" si="46"/>
        <v>90000000</v>
      </c>
    </row>
    <row r="1053" spans="1:15" x14ac:dyDescent="0.25">
      <c r="A1053" s="315">
        <v>22021034</v>
      </c>
      <c r="B1053" s="695"/>
      <c r="C1053" s="311"/>
      <c r="D1053" s="311" t="s">
        <v>155</v>
      </c>
      <c r="E1053" s="695"/>
      <c r="F1053" s="316" t="s">
        <v>729</v>
      </c>
      <c r="G1053" s="1253"/>
      <c r="H1053" s="1253">
        <v>10000000</v>
      </c>
      <c r="I1053" s="1253"/>
      <c r="J1053" s="1254"/>
      <c r="K1053" s="1255"/>
      <c r="L1053" s="1253">
        <v>10000000</v>
      </c>
      <c r="M1053" s="1253">
        <v>10000000</v>
      </c>
      <c r="N1053" s="1253">
        <v>10000000</v>
      </c>
      <c r="O1053" s="1253">
        <f t="shared" si="46"/>
        <v>30000000</v>
      </c>
    </row>
    <row r="1054" spans="1:15" x14ac:dyDescent="0.25">
      <c r="A1054" s="315">
        <v>22021037</v>
      </c>
      <c r="B1054" s="695"/>
      <c r="C1054" s="311"/>
      <c r="D1054" s="311" t="s">
        <v>155</v>
      </c>
      <c r="E1054" s="695"/>
      <c r="F1054" s="316" t="s">
        <v>910</v>
      </c>
      <c r="G1054" s="1253"/>
      <c r="H1054" s="1253">
        <v>10000000</v>
      </c>
      <c r="I1054" s="1253"/>
      <c r="J1054" s="1254"/>
      <c r="K1054" s="1255"/>
      <c r="L1054" s="1253">
        <v>10000000</v>
      </c>
      <c r="M1054" s="1253">
        <v>10000000</v>
      </c>
      <c r="N1054" s="1253">
        <v>10000000</v>
      </c>
      <c r="O1054" s="1253">
        <f t="shared" si="46"/>
        <v>30000000</v>
      </c>
    </row>
    <row r="1055" spans="1:15" x14ac:dyDescent="0.25">
      <c r="A1055" s="310">
        <v>2204</v>
      </c>
      <c r="B1055" s="695"/>
      <c r="C1055" s="311"/>
      <c r="D1055" s="311" t="s">
        <v>155</v>
      </c>
      <c r="E1055" s="695"/>
      <c r="F1055" s="314" t="s">
        <v>730</v>
      </c>
      <c r="G1055" s="1253">
        <f>G1056</f>
        <v>122163750</v>
      </c>
      <c r="H1055" s="1253">
        <f>H1056</f>
        <v>50000000</v>
      </c>
      <c r="I1055" s="1253">
        <f>I1056</f>
        <v>58287500</v>
      </c>
      <c r="J1055" s="1254"/>
      <c r="K1055" s="1255"/>
      <c r="L1055" s="1253">
        <f>L1056</f>
        <v>50000000</v>
      </c>
      <c r="M1055" s="1253">
        <f>M1056</f>
        <v>50000000</v>
      </c>
      <c r="N1055" s="1253">
        <f>N1056</f>
        <v>50000000</v>
      </c>
      <c r="O1055" s="1253">
        <f t="shared" si="46"/>
        <v>150000000</v>
      </c>
    </row>
    <row r="1056" spans="1:15" x14ac:dyDescent="0.25">
      <c r="A1056" s="310">
        <v>220401</v>
      </c>
      <c r="B1056" s="695"/>
      <c r="C1056" s="311"/>
      <c r="D1056" s="311" t="s">
        <v>155</v>
      </c>
      <c r="E1056" s="695"/>
      <c r="F1056" s="314" t="s">
        <v>731</v>
      </c>
      <c r="G1056" s="1253">
        <f>SUM(G1057:G1057)</f>
        <v>122163750</v>
      </c>
      <c r="H1056" s="1253">
        <f>SUM(H1057:H1057)</f>
        <v>50000000</v>
      </c>
      <c r="I1056" s="1253">
        <f>SUM(I1057:I1057)</f>
        <v>58287500</v>
      </c>
      <c r="J1056" s="1254"/>
      <c r="K1056" s="1255"/>
      <c r="L1056" s="1253">
        <f>SUM(L1057:L1057)</f>
        <v>50000000</v>
      </c>
      <c r="M1056" s="1253">
        <f>SUM(M1057:M1057)</f>
        <v>50000000</v>
      </c>
      <c r="N1056" s="1253">
        <f>SUM(N1057:N1057)</f>
        <v>50000000</v>
      </c>
      <c r="O1056" s="1253">
        <f t="shared" si="46"/>
        <v>150000000</v>
      </c>
    </row>
    <row r="1057" spans="1:15" x14ac:dyDescent="0.25">
      <c r="A1057" s="315">
        <v>22040109</v>
      </c>
      <c r="B1057" s="695"/>
      <c r="C1057" s="311"/>
      <c r="D1057" s="311" t="s">
        <v>155</v>
      </c>
      <c r="E1057" s="695"/>
      <c r="F1057" s="316" t="s">
        <v>916</v>
      </c>
      <c r="G1057" s="1253">
        <v>122163750</v>
      </c>
      <c r="H1057" s="1253">
        <v>50000000</v>
      </c>
      <c r="I1057" s="1253">
        <v>58287500</v>
      </c>
      <c r="J1057" s="1254"/>
      <c r="K1057" s="1255"/>
      <c r="L1057" s="1253">
        <v>50000000</v>
      </c>
      <c r="M1057" s="1253">
        <v>50000000</v>
      </c>
      <c r="N1057" s="1253">
        <v>50000000</v>
      </c>
      <c r="O1057" s="1253">
        <f t="shared" si="46"/>
        <v>150000000</v>
      </c>
    </row>
    <row r="1058" spans="1:15" x14ac:dyDescent="0.25">
      <c r="A1058" s="315"/>
      <c r="B1058" s="695"/>
      <c r="C1058" s="311"/>
      <c r="D1058" s="311"/>
      <c r="E1058" s="695"/>
      <c r="F1058" s="316"/>
      <c r="G1058" s="1253"/>
      <c r="H1058" s="1253"/>
      <c r="I1058" s="1253"/>
      <c r="J1058" s="1254"/>
      <c r="K1058" s="1255"/>
      <c r="L1058" s="1253"/>
      <c r="M1058" s="1253"/>
      <c r="N1058" s="1253"/>
      <c r="O1058" s="1253"/>
    </row>
    <row r="1059" spans="1:15" x14ac:dyDescent="0.25">
      <c r="A1059" s="310">
        <v>23</v>
      </c>
      <c r="B1059" s="695"/>
      <c r="C1059" s="311"/>
      <c r="D1059" s="311"/>
      <c r="E1059" s="695"/>
      <c r="F1059" s="314" t="s">
        <v>203</v>
      </c>
      <c r="G1059" s="1253">
        <f>SUM(G1060,G1083,G1092,G1102,G1105)</f>
        <v>232762000</v>
      </c>
      <c r="H1059" s="1253">
        <f>SUM(H1060,H1083,H1092,H1102,H1105)</f>
        <v>3820000000</v>
      </c>
      <c r="I1059" s="1253">
        <f>SUM(I1060,I1083,I1092,I1102,I1105)</f>
        <v>0</v>
      </c>
      <c r="J1059" s="1254"/>
      <c r="K1059" s="1255"/>
      <c r="L1059" s="1253">
        <f>SUM(L1060,L1083,L1092,L1102,L1105)</f>
        <v>3000000000</v>
      </c>
      <c r="M1059" s="1253">
        <f>SUM(M1060,M1083,M1092,M1102,M1105)</f>
        <v>2271700000</v>
      </c>
      <c r="N1059" s="1253">
        <f>SUM(N1060,N1083,N1092,N1102,N1105)</f>
        <v>3855000000</v>
      </c>
      <c r="O1059" s="1253">
        <f t="shared" ref="O1059:O1090" si="47">SUM(L1059:N1059)</f>
        <v>9126700000</v>
      </c>
    </row>
    <row r="1060" spans="1:15" x14ac:dyDescent="0.25">
      <c r="A1060" s="310">
        <v>2301</v>
      </c>
      <c r="B1060" s="695"/>
      <c r="C1060" s="311"/>
      <c r="D1060" s="311"/>
      <c r="E1060" s="695"/>
      <c r="F1060" s="314" t="s">
        <v>204</v>
      </c>
      <c r="G1060" s="1253">
        <f>G1061</f>
        <v>201802000</v>
      </c>
      <c r="H1060" s="1253">
        <f>H1061</f>
        <v>2923000000</v>
      </c>
      <c r="I1060" s="1253">
        <f>I1061</f>
        <v>0</v>
      </c>
      <c r="J1060" s="1254"/>
      <c r="K1060" s="1255"/>
      <c r="L1060" s="1253">
        <f>L1061</f>
        <v>2037000000</v>
      </c>
      <c r="M1060" s="1253">
        <f>M1061</f>
        <v>1453300000</v>
      </c>
      <c r="N1060" s="1253">
        <f>N1061</f>
        <v>2135000000</v>
      </c>
      <c r="O1060" s="1253">
        <f t="shared" si="47"/>
        <v>5625300000</v>
      </c>
    </row>
    <row r="1061" spans="1:15" x14ac:dyDescent="0.25">
      <c r="A1061" s="310">
        <v>230101</v>
      </c>
      <c r="B1061" s="695"/>
      <c r="C1061" s="311"/>
      <c r="D1061" s="311"/>
      <c r="E1061" s="695"/>
      <c r="F1061" s="314" t="s">
        <v>205</v>
      </c>
      <c r="G1061" s="1253">
        <f>SUM(G1062:G1082)</f>
        <v>201802000</v>
      </c>
      <c r="H1061" s="1253">
        <f>SUM(H1062:H1082)</f>
        <v>2923000000</v>
      </c>
      <c r="I1061" s="1253">
        <f>SUM(I1062:I1082)</f>
        <v>0</v>
      </c>
      <c r="J1061" s="1254"/>
      <c r="K1061" s="1255"/>
      <c r="L1061" s="1253">
        <f>SUM(L1062:L1082)</f>
        <v>2037000000</v>
      </c>
      <c r="M1061" s="1253">
        <f>SUM(M1062:M1082)</f>
        <v>1453300000</v>
      </c>
      <c r="N1061" s="1253">
        <f>SUM(N1062:N1082)</f>
        <v>2135000000</v>
      </c>
      <c r="O1061" s="1253">
        <f t="shared" si="47"/>
        <v>5625300000</v>
      </c>
    </row>
    <row r="1062" spans="1:15" x14ac:dyDescent="0.25">
      <c r="A1062" s="315">
        <v>23010101</v>
      </c>
      <c r="B1062" s="695"/>
      <c r="C1062" s="311"/>
      <c r="D1062" s="311" t="s">
        <v>206</v>
      </c>
      <c r="E1062" s="695"/>
      <c r="F1062" s="316" t="s">
        <v>207</v>
      </c>
      <c r="G1062" s="1253">
        <v>50000</v>
      </c>
      <c r="H1062" s="1253">
        <v>620000000</v>
      </c>
      <c r="I1062" s="1253"/>
      <c r="J1062" s="1254"/>
      <c r="K1062" s="1255"/>
      <c r="L1062" s="1253">
        <v>500000000</v>
      </c>
      <c r="M1062" s="1253">
        <v>1500000</v>
      </c>
      <c r="N1062" s="1253">
        <v>720000000</v>
      </c>
      <c r="O1062" s="1253">
        <f t="shared" si="47"/>
        <v>1221500000</v>
      </c>
    </row>
    <row r="1063" spans="1:15" ht="39" x14ac:dyDescent="0.25">
      <c r="A1063" s="315">
        <v>23010105</v>
      </c>
      <c r="B1063" s="695"/>
      <c r="C1063" s="311"/>
      <c r="D1063" s="311" t="s">
        <v>206</v>
      </c>
      <c r="E1063" s="695"/>
      <c r="F1063" s="316" t="s">
        <v>2177</v>
      </c>
      <c r="G1063" s="1253">
        <v>68719000</v>
      </c>
      <c r="H1063" s="1253">
        <v>880000000</v>
      </c>
      <c r="I1063" s="1253"/>
      <c r="J1063" s="1254"/>
      <c r="K1063" s="1255"/>
      <c r="L1063" s="1253">
        <v>500000000</v>
      </c>
      <c r="M1063" s="1253">
        <v>2800000</v>
      </c>
      <c r="N1063" s="1253">
        <v>350000000</v>
      </c>
      <c r="O1063" s="1253">
        <f t="shared" si="47"/>
        <v>852800000</v>
      </c>
    </row>
    <row r="1064" spans="1:15" x14ac:dyDescent="0.25">
      <c r="A1064" s="315">
        <v>23010107</v>
      </c>
      <c r="B1064" s="695"/>
      <c r="C1064" s="311"/>
      <c r="D1064" s="311" t="s">
        <v>206</v>
      </c>
      <c r="E1064" s="695"/>
      <c r="F1064" s="316" t="s">
        <v>1397</v>
      </c>
      <c r="G1064" s="1253"/>
      <c r="H1064" s="1253">
        <v>80000000</v>
      </c>
      <c r="I1064" s="1253"/>
      <c r="J1064" s="1254"/>
      <c r="K1064" s="1255"/>
      <c r="L1064" s="1253"/>
      <c r="M1064" s="1253">
        <v>120000000</v>
      </c>
      <c r="N1064" s="1253"/>
      <c r="O1064" s="1253">
        <f t="shared" si="47"/>
        <v>120000000</v>
      </c>
    </row>
    <row r="1065" spans="1:15" x14ac:dyDescent="0.25">
      <c r="A1065" s="315">
        <v>23010108</v>
      </c>
      <c r="B1065" s="695"/>
      <c r="C1065" s="311"/>
      <c r="D1065" s="311" t="s">
        <v>206</v>
      </c>
      <c r="E1065" s="695"/>
      <c r="F1065" s="316" t="s">
        <v>1033</v>
      </c>
      <c r="G1065" s="1253"/>
      <c r="H1065" s="1253">
        <v>94000000</v>
      </c>
      <c r="I1065" s="1253"/>
      <c r="J1065" s="1254"/>
      <c r="K1065" s="1255"/>
      <c r="L1065" s="1253">
        <v>40000000</v>
      </c>
      <c r="M1065" s="1253">
        <v>80000000</v>
      </c>
      <c r="N1065" s="1253">
        <v>40000000</v>
      </c>
      <c r="O1065" s="1253">
        <f t="shared" si="47"/>
        <v>160000000</v>
      </c>
    </row>
    <row r="1066" spans="1:15" ht="39" x14ac:dyDescent="0.25">
      <c r="A1066" s="315">
        <v>23010112</v>
      </c>
      <c r="B1066" s="695"/>
      <c r="C1066" s="311"/>
      <c r="D1066" s="311" t="s">
        <v>206</v>
      </c>
      <c r="E1066" s="695"/>
      <c r="F1066" s="316" t="s">
        <v>2178</v>
      </c>
      <c r="G1066" s="1253">
        <v>1290000</v>
      </c>
      <c r="H1066" s="1253">
        <v>480000000</v>
      </c>
      <c r="I1066" s="1253"/>
      <c r="J1066" s="1254"/>
      <c r="K1066" s="1255"/>
      <c r="L1066" s="1253">
        <f>288250000+3000000-250000</f>
        <v>291000000</v>
      </c>
      <c r="M1066" s="1253">
        <v>480000000</v>
      </c>
      <c r="N1066" s="1253">
        <v>220000000</v>
      </c>
      <c r="O1066" s="1253">
        <f t="shared" si="47"/>
        <v>991000000</v>
      </c>
    </row>
    <row r="1067" spans="1:15" x14ac:dyDescent="0.25">
      <c r="A1067" s="315">
        <v>23010113</v>
      </c>
      <c r="B1067" s="695"/>
      <c r="C1067" s="311"/>
      <c r="D1067" s="311" t="s">
        <v>206</v>
      </c>
      <c r="E1067" s="695"/>
      <c r="F1067" s="316" t="s">
        <v>740</v>
      </c>
      <c r="G1067" s="1253"/>
      <c r="H1067" s="1253">
        <v>80000000</v>
      </c>
      <c r="I1067" s="1253"/>
      <c r="J1067" s="1254"/>
      <c r="K1067" s="1255"/>
      <c r="L1067" s="1253">
        <v>80000000</v>
      </c>
      <c r="M1067" s="1253">
        <v>80000000</v>
      </c>
      <c r="N1067" s="1253">
        <v>80000000</v>
      </c>
      <c r="O1067" s="1253">
        <f t="shared" si="47"/>
        <v>240000000</v>
      </c>
    </row>
    <row r="1068" spans="1:15" x14ac:dyDescent="0.25">
      <c r="A1068" s="315">
        <v>23010114</v>
      </c>
      <c r="B1068" s="695"/>
      <c r="C1068" s="311"/>
      <c r="D1068" s="311" t="s">
        <v>206</v>
      </c>
      <c r="E1068" s="695"/>
      <c r="F1068" s="316" t="s">
        <v>741</v>
      </c>
      <c r="G1068" s="1253"/>
      <c r="H1068" s="1253">
        <v>15000000</v>
      </c>
      <c r="I1068" s="1253"/>
      <c r="J1068" s="1254"/>
      <c r="K1068" s="1255"/>
      <c r="L1068" s="1253">
        <v>15000000</v>
      </c>
      <c r="M1068" s="1253">
        <v>15000000</v>
      </c>
      <c r="N1068" s="1253">
        <v>15000000</v>
      </c>
      <c r="O1068" s="1253">
        <f t="shared" si="47"/>
        <v>45000000</v>
      </c>
    </row>
    <row r="1069" spans="1:15" x14ac:dyDescent="0.25">
      <c r="A1069" s="315">
        <v>23010115</v>
      </c>
      <c r="B1069" s="695"/>
      <c r="C1069" s="311"/>
      <c r="D1069" s="311" t="s">
        <v>206</v>
      </c>
      <c r="E1069" s="695"/>
      <c r="F1069" s="316" t="s">
        <v>742</v>
      </c>
      <c r="G1069" s="1253"/>
      <c r="H1069" s="1253">
        <v>120000000</v>
      </c>
      <c r="I1069" s="1253"/>
      <c r="J1069" s="1254"/>
      <c r="K1069" s="1255"/>
      <c r="L1069" s="1253">
        <v>80000000</v>
      </c>
      <c r="M1069" s="1253">
        <v>120000000</v>
      </c>
      <c r="N1069" s="1253">
        <v>140000000</v>
      </c>
      <c r="O1069" s="1253">
        <f t="shared" si="47"/>
        <v>340000000</v>
      </c>
    </row>
    <row r="1070" spans="1:15" x14ac:dyDescent="0.25">
      <c r="A1070" s="315">
        <v>23010117</v>
      </c>
      <c r="B1070" s="695"/>
      <c r="C1070" s="311"/>
      <c r="D1070" s="311" t="s">
        <v>206</v>
      </c>
      <c r="E1070" s="695"/>
      <c r="F1070" s="316" t="s">
        <v>743</v>
      </c>
      <c r="G1070" s="1253"/>
      <c r="H1070" s="1253">
        <v>5000000</v>
      </c>
      <c r="I1070" s="1253"/>
      <c r="J1070" s="1254"/>
      <c r="K1070" s="1255"/>
      <c r="L1070" s="1253">
        <v>5000000</v>
      </c>
      <c r="M1070" s="1253">
        <v>5000000</v>
      </c>
      <c r="N1070" s="1253">
        <v>5000000</v>
      </c>
      <c r="O1070" s="1253">
        <f t="shared" si="47"/>
        <v>15000000</v>
      </c>
    </row>
    <row r="1071" spans="1:15" x14ac:dyDescent="0.25">
      <c r="A1071" s="315">
        <v>23010118</v>
      </c>
      <c r="B1071" s="695"/>
      <c r="C1071" s="311"/>
      <c r="D1071" s="311" t="s">
        <v>206</v>
      </c>
      <c r="E1071" s="695"/>
      <c r="F1071" s="316" t="s">
        <v>744</v>
      </c>
      <c r="G1071" s="1253"/>
      <c r="H1071" s="1253">
        <v>5000000</v>
      </c>
      <c r="I1071" s="1253"/>
      <c r="J1071" s="1254"/>
      <c r="K1071" s="1255"/>
      <c r="L1071" s="1253">
        <v>5000000</v>
      </c>
      <c r="M1071" s="1253">
        <v>5000000</v>
      </c>
      <c r="N1071" s="1253">
        <v>5000000</v>
      </c>
      <c r="O1071" s="1253">
        <f t="shared" si="47"/>
        <v>15000000</v>
      </c>
    </row>
    <row r="1072" spans="1:15" ht="39" x14ac:dyDescent="0.25">
      <c r="A1072" s="315">
        <v>23010119</v>
      </c>
      <c r="B1072" s="695"/>
      <c r="C1072" s="311"/>
      <c r="D1072" s="311" t="s">
        <v>206</v>
      </c>
      <c r="E1072" s="695"/>
      <c r="F1072" s="316" t="s">
        <v>2179</v>
      </c>
      <c r="G1072" s="1253"/>
      <c r="H1072" s="1253">
        <v>116000000</v>
      </c>
      <c r="I1072" s="1253"/>
      <c r="J1072" s="1254"/>
      <c r="K1072" s="1255"/>
      <c r="L1072" s="1253">
        <v>141000000</v>
      </c>
      <c r="M1072" s="1253">
        <v>116000000</v>
      </c>
      <c r="N1072" s="1253">
        <v>120000000</v>
      </c>
      <c r="O1072" s="1253">
        <f t="shared" si="47"/>
        <v>377000000</v>
      </c>
    </row>
    <row r="1073" spans="1:15" x14ac:dyDescent="0.25">
      <c r="A1073" s="315">
        <v>23010120</v>
      </c>
      <c r="B1073" s="695"/>
      <c r="C1073" s="311"/>
      <c r="D1073" s="311" t="s">
        <v>206</v>
      </c>
      <c r="E1073" s="695"/>
      <c r="F1073" s="316" t="s">
        <v>1788</v>
      </c>
      <c r="G1073" s="1253"/>
      <c r="H1073" s="1253">
        <v>30000000</v>
      </c>
      <c r="I1073" s="1253"/>
      <c r="J1073" s="1254"/>
      <c r="K1073" s="1255"/>
      <c r="L1073" s="1253">
        <v>30000000</v>
      </c>
      <c r="M1073" s="1253">
        <v>30000000</v>
      </c>
      <c r="N1073" s="1253">
        <v>30000000</v>
      </c>
      <c r="O1073" s="1253">
        <f t="shared" si="47"/>
        <v>90000000</v>
      </c>
    </row>
    <row r="1074" spans="1:15" x14ac:dyDescent="0.25">
      <c r="A1074" s="315">
        <v>23010121</v>
      </c>
      <c r="B1074" s="695"/>
      <c r="C1074" s="311"/>
      <c r="D1074" s="311" t="s">
        <v>206</v>
      </c>
      <c r="E1074" s="695"/>
      <c r="F1074" s="316" t="s">
        <v>746</v>
      </c>
      <c r="G1074" s="1253">
        <v>131743000</v>
      </c>
      <c r="H1074" s="1253">
        <v>45000000</v>
      </c>
      <c r="I1074" s="1253"/>
      <c r="J1074" s="1254"/>
      <c r="K1074" s="1255"/>
      <c r="L1074" s="1253">
        <v>60000000</v>
      </c>
      <c r="M1074" s="1253">
        <v>45000000</v>
      </c>
      <c r="N1074" s="1253">
        <v>60000000</v>
      </c>
      <c r="O1074" s="1253">
        <f t="shared" si="47"/>
        <v>165000000</v>
      </c>
    </row>
    <row r="1075" spans="1:15" x14ac:dyDescent="0.25">
      <c r="A1075" s="315">
        <v>23010122</v>
      </c>
      <c r="B1075" s="695"/>
      <c r="C1075" s="311"/>
      <c r="D1075" s="311" t="s">
        <v>206</v>
      </c>
      <c r="E1075" s="695"/>
      <c r="F1075" s="316" t="s">
        <v>1484</v>
      </c>
      <c r="G1075" s="1253"/>
      <c r="H1075" s="1253">
        <v>128000000</v>
      </c>
      <c r="I1075" s="1253"/>
      <c r="J1075" s="1254"/>
      <c r="K1075" s="1255"/>
      <c r="L1075" s="1253">
        <v>60000000</v>
      </c>
      <c r="M1075" s="1253">
        <v>128000000</v>
      </c>
      <c r="N1075" s="1253">
        <v>120000000</v>
      </c>
      <c r="O1075" s="1253">
        <f t="shared" si="47"/>
        <v>308000000</v>
      </c>
    </row>
    <row r="1076" spans="1:15" x14ac:dyDescent="0.25">
      <c r="A1076" s="315">
        <v>23010123</v>
      </c>
      <c r="B1076" s="695"/>
      <c r="C1076" s="311"/>
      <c r="D1076" s="311" t="s">
        <v>206</v>
      </c>
      <c r="E1076" s="695"/>
      <c r="F1076" s="316" t="s">
        <v>747</v>
      </c>
      <c r="G1076" s="1253"/>
      <c r="H1076" s="1253">
        <v>30000000</v>
      </c>
      <c r="I1076" s="1253"/>
      <c r="J1076" s="1254"/>
      <c r="K1076" s="1255"/>
      <c r="L1076" s="1253">
        <v>40000000</v>
      </c>
      <c r="M1076" s="1253">
        <v>30000000</v>
      </c>
      <c r="N1076" s="1253">
        <v>40000000</v>
      </c>
      <c r="O1076" s="1253">
        <f t="shared" si="47"/>
        <v>110000000</v>
      </c>
    </row>
    <row r="1077" spans="1:15" x14ac:dyDescent="0.25">
      <c r="A1077" s="315">
        <v>23010125</v>
      </c>
      <c r="B1077" s="695"/>
      <c r="C1077" s="311"/>
      <c r="D1077" s="311" t="s">
        <v>206</v>
      </c>
      <c r="E1077" s="695"/>
      <c r="F1077" s="316" t="s">
        <v>1003</v>
      </c>
      <c r="G1077" s="1253"/>
      <c r="H1077" s="1253">
        <v>80000000</v>
      </c>
      <c r="I1077" s="1253"/>
      <c r="J1077" s="1254"/>
      <c r="K1077" s="1255"/>
      <c r="L1077" s="1253">
        <v>80000000</v>
      </c>
      <c r="M1077" s="1253">
        <v>80000000</v>
      </c>
      <c r="N1077" s="1253">
        <v>80000000</v>
      </c>
      <c r="O1077" s="1253">
        <f t="shared" si="47"/>
        <v>240000000</v>
      </c>
    </row>
    <row r="1078" spans="1:15" x14ac:dyDescent="0.25">
      <c r="A1078" s="315">
        <v>23010126</v>
      </c>
      <c r="B1078" s="695"/>
      <c r="C1078" s="311"/>
      <c r="D1078" s="311" t="s">
        <v>206</v>
      </c>
      <c r="E1078" s="695"/>
      <c r="F1078" s="316" t="s">
        <v>1468</v>
      </c>
      <c r="G1078" s="1253"/>
      <c r="H1078" s="1253">
        <v>20000000</v>
      </c>
      <c r="I1078" s="1253"/>
      <c r="J1078" s="1254"/>
      <c r="K1078" s="1255"/>
      <c r="L1078" s="1253">
        <v>20000000</v>
      </c>
      <c r="M1078" s="1253">
        <v>20000000</v>
      </c>
      <c r="N1078" s="1253">
        <v>20000000</v>
      </c>
      <c r="O1078" s="1253">
        <f t="shared" si="47"/>
        <v>60000000</v>
      </c>
    </row>
    <row r="1079" spans="1:15" x14ac:dyDescent="0.25">
      <c r="A1079" s="315">
        <v>23010128</v>
      </c>
      <c r="B1079" s="695"/>
      <c r="C1079" s="311"/>
      <c r="D1079" s="311" t="s">
        <v>206</v>
      </c>
      <c r="E1079" s="695"/>
      <c r="F1079" s="316" t="s">
        <v>1407</v>
      </c>
      <c r="G1079" s="1253"/>
      <c r="H1079" s="1253">
        <v>40000000</v>
      </c>
      <c r="I1079" s="1253"/>
      <c r="J1079" s="1254"/>
      <c r="K1079" s="1255"/>
      <c r="L1079" s="1253">
        <v>30000000</v>
      </c>
      <c r="M1079" s="1253">
        <v>40000000</v>
      </c>
      <c r="N1079" s="1253">
        <v>30000000</v>
      </c>
      <c r="O1079" s="1253">
        <f t="shared" si="47"/>
        <v>100000000</v>
      </c>
    </row>
    <row r="1080" spans="1:15" x14ac:dyDescent="0.25">
      <c r="A1080" s="315">
        <v>23010130</v>
      </c>
      <c r="B1080" s="695"/>
      <c r="C1080" s="311"/>
      <c r="D1080" s="311" t="s">
        <v>206</v>
      </c>
      <c r="E1080" s="695"/>
      <c r="F1080" s="316" t="s">
        <v>1488</v>
      </c>
      <c r="G1080" s="1253"/>
      <c r="H1080" s="1253">
        <v>25000000</v>
      </c>
      <c r="I1080" s="1253"/>
      <c r="J1080" s="1254"/>
      <c r="K1080" s="1255"/>
      <c r="L1080" s="1253">
        <v>30000000</v>
      </c>
      <c r="M1080" s="1253">
        <v>25000000</v>
      </c>
      <c r="N1080" s="1253">
        <v>30000000</v>
      </c>
      <c r="O1080" s="1253">
        <f t="shared" si="47"/>
        <v>85000000</v>
      </c>
    </row>
    <row r="1081" spans="1:15" x14ac:dyDescent="0.25">
      <c r="A1081" s="315">
        <v>23010139</v>
      </c>
      <c r="B1081" s="695"/>
      <c r="C1081" s="311"/>
      <c r="D1081" s="311" t="s">
        <v>206</v>
      </c>
      <c r="E1081" s="695"/>
      <c r="F1081" s="318" t="s">
        <v>1007</v>
      </c>
      <c r="G1081" s="1253"/>
      <c r="H1081" s="1253">
        <v>18000000</v>
      </c>
      <c r="I1081" s="1253"/>
      <c r="J1081" s="1254"/>
      <c r="K1081" s="1255"/>
      <c r="L1081" s="1253">
        <v>18000000</v>
      </c>
      <c r="M1081" s="1253">
        <v>18000000</v>
      </c>
      <c r="N1081" s="1253">
        <v>18000000</v>
      </c>
      <c r="O1081" s="1253">
        <f t="shared" si="47"/>
        <v>54000000</v>
      </c>
    </row>
    <row r="1082" spans="1:15" x14ac:dyDescent="0.25">
      <c r="A1082" s="315">
        <v>23010141</v>
      </c>
      <c r="B1082" s="695"/>
      <c r="C1082" s="311"/>
      <c r="D1082" s="311" t="s">
        <v>206</v>
      </c>
      <c r="E1082" s="695"/>
      <c r="F1082" s="318" t="s">
        <v>1008</v>
      </c>
      <c r="G1082" s="1253"/>
      <c r="H1082" s="1253">
        <v>12000000</v>
      </c>
      <c r="I1082" s="1253"/>
      <c r="J1082" s="1254"/>
      <c r="K1082" s="1255"/>
      <c r="L1082" s="1253">
        <v>12000000</v>
      </c>
      <c r="M1082" s="1253">
        <v>12000000</v>
      </c>
      <c r="N1082" s="1253">
        <v>12000000</v>
      </c>
      <c r="O1082" s="1253">
        <f t="shared" si="47"/>
        <v>36000000</v>
      </c>
    </row>
    <row r="1083" spans="1:15" x14ac:dyDescent="0.25">
      <c r="A1083" s="310">
        <v>2302</v>
      </c>
      <c r="B1083" s="695"/>
      <c r="C1083" s="311"/>
      <c r="D1083" s="311"/>
      <c r="E1083" s="695"/>
      <c r="F1083" s="319" t="s">
        <v>209</v>
      </c>
      <c r="G1083" s="1253">
        <f>G1084</f>
        <v>0</v>
      </c>
      <c r="H1083" s="1253">
        <f>H1084</f>
        <v>376000000</v>
      </c>
      <c r="I1083" s="1253">
        <f>I1084</f>
        <v>0</v>
      </c>
      <c r="J1083" s="1254"/>
      <c r="K1083" s="1255"/>
      <c r="L1083" s="1253">
        <f>L1084</f>
        <v>551000000</v>
      </c>
      <c r="M1083" s="1253">
        <f>M1084</f>
        <v>512400000</v>
      </c>
      <c r="N1083" s="1253">
        <f>N1084</f>
        <v>1720000000</v>
      </c>
      <c r="O1083" s="1253">
        <f t="shared" si="47"/>
        <v>2783400000</v>
      </c>
    </row>
    <row r="1084" spans="1:15" ht="26.25" x14ac:dyDescent="0.25">
      <c r="A1084" s="310">
        <v>230201</v>
      </c>
      <c r="B1084" s="695"/>
      <c r="C1084" s="311"/>
      <c r="D1084" s="311"/>
      <c r="E1084" s="695"/>
      <c r="F1084" s="319" t="s">
        <v>210</v>
      </c>
      <c r="G1084" s="1253">
        <f>SUM(G1085:G1091)</f>
        <v>0</v>
      </c>
      <c r="H1084" s="1253">
        <f>SUM(H1085:H1091)</f>
        <v>376000000</v>
      </c>
      <c r="I1084" s="1253">
        <f>SUM(I1085:I1091)</f>
        <v>0</v>
      </c>
      <c r="J1084" s="1254"/>
      <c r="K1084" s="1255"/>
      <c r="L1084" s="1253">
        <f>SUM(L1085:L1091)</f>
        <v>551000000</v>
      </c>
      <c r="M1084" s="1253">
        <f>SUM(M1085:M1091)</f>
        <v>512400000</v>
      </c>
      <c r="N1084" s="1253">
        <f>SUM(N1085:N1091)</f>
        <v>1720000000</v>
      </c>
      <c r="O1084" s="1253">
        <f t="shared" si="47"/>
        <v>2783400000</v>
      </c>
    </row>
    <row r="1085" spans="1:15" ht="26.25" x14ac:dyDescent="0.25">
      <c r="A1085" s="315">
        <v>23020101</v>
      </c>
      <c r="B1085" s="695"/>
      <c r="C1085" s="311"/>
      <c r="D1085" s="311" t="s">
        <v>206</v>
      </c>
      <c r="E1085" s="695"/>
      <c r="F1085" s="318" t="s">
        <v>750</v>
      </c>
      <c r="G1085" s="1253"/>
      <c r="H1085" s="1253">
        <v>335000000</v>
      </c>
      <c r="I1085" s="1253"/>
      <c r="J1085" s="1254"/>
      <c r="K1085" s="1255"/>
      <c r="L1085" s="1253">
        <v>250000000</v>
      </c>
      <c r="M1085" s="1253">
        <v>335000000</v>
      </c>
      <c r="N1085" s="1253">
        <v>480000000</v>
      </c>
      <c r="O1085" s="1253">
        <f t="shared" si="47"/>
        <v>1065000000</v>
      </c>
    </row>
    <row r="1086" spans="1:15" ht="26.25" x14ac:dyDescent="0.25">
      <c r="A1086" s="315">
        <v>23020102</v>
      </c>
      <c r="B1086" s="695"/>
      <c r="C1086" s="311"/>
      <c r="D1086" s="311" t="s">
        <v>206</v>
      </c>
      <c r="E1086" s="695"/>
      <c r="F1086" s="318" t="s">
        <v>1009</v>
      </c>
      <c r="G1086" s="1256"/>
      <c r="H1086" s="1256"/>
      <c r="I1086" s="1256"/>
      <c r="J1086" s="1257"/>
      <c r="K1086" s="1258"/>
      <c r="L1086" s="1256">
        <v>301000000</v>
      </c>
      <c r="M1086" s="1256">
        <v>2400000</v>
      </c>
      <c r="N1086" s="1256">
        <v>1100000000</v>
      </c>
      <c r="O1086" s="1253">
        <f t="shared" si="47"/>
        <v>1403400000</v>
      </c>
    </row>
    <row r="1087" spans="1:15" ht="26.25" x14ac:dyDescent="0.25">
      <c r="A1087" s="315">
        <v>23020105</v>
      </c>
      <c r="B1087" s="695"/>
      <c r="C1087" s="311"/>
      <c r="D1087" s="311" t="s">
        <v>206</v>
      </c>
      <c r="E1087" s="695"/>
      <c r="F1087" s="318" t="s">
        <v>751</v>
      </c>
      <c r="G1087" s="1256"/>
      <c r="H1087" s="1256"/>
      <c r="I1087" s="1256"/>
      <c r="J1087" s="1257"/>
      <c r="K1087" s="1258"/>
      <c r="L1087" s="1256"/>
      <c r="M1087" s="1256">
        <v>60000000</v>
      </c>
      <c r="N1087" s="1256"/>
      <c r="O1087" s="1253">
        <f t="shared" si="47"/>
        <v>60000000</v>
      </c>
    </row>
    <row r="1088" spans="1:15" ht="26.25" x14ac:dyDescent="0.25">
      <c r="A1088" s="315">
        <v>23020106</v>
      </c>
      <c r="B1088" s="695"/>
      <c r="C1088" s="311"/>
      <c r="D1088" s="311" t="s">
        <v>206</v>
      </c>
      <c r="E1088" s="695"/>
      <c r="F1088" s="318" t="s">
        <v>1823</v>
      </c>
      <c r="G1088" s="1256"/>
      <c r="H1088" s="1256"/>
      <c r="I1088" s="1256"/>
      <c r="J1088" s="1257"/>
      <c r="K1088" s="1258"/>
      <c r="L1088" s="1256"/>
      <c r="M1088" s="1256">
        <v>80000000</v>
      </c>
      <c r="N1088" s="1256"/>
      <c r="O1088" s="1253">
        <f t="shared" si="47"/>
        <v>80000000</v>
      </c>
    </row>
    <row r="1089" spans="1:15" ht="26.25" x14ac:dyDescent="0.25">
      <c r="A1089" s="315">
        <v>23020107</v>
      </c>
      <c r="B1089" s="695"/>
      <c r="C1089" s="311"/>
      <c r="D1089" s="311" t="s">
        <v>206</v>
      </c>
      <c r="E1089" s="695"/>
      <c r="F1089" s="318" t="s">
        <v>1513</v>
      </c>
      <c r="G1089" s="1256"/>
      <c r="H1089" s="1256"/>
      <c r="I1089" s="1256"/>
      <c r="J1089" s="1257"/>
      <c r="K1089" s="1258"/>
      <c r="L1089" s="1256"/>
      <c r="M1089" s="1256"/>
      <c r="N1089" s="1256">
        <v>140000000</v>
      </c>
      <c r="O1089" s="1253">
        <f t="shared" si="47"/>
        <v>140000000</v>
      </c>
    </row>
    <row r="1090" spans="1:15" x14ac:dyDescent="0.25">
      <c r="A1090" s="315">
        <v>23020123</v>
      </c>
      <c r="B1090" s="695"/>
      <c r="C1090" s="311"/>
      <c r="D1090" s="311" t="s">
        <v>206</v>
      </c>
      <c r="E1090" s="695"/>
      <c r="F1090" s="318" t="s">
        <v>1014</v>
      </c>
      <c r="G1090" s="1256"/>
      <c r="H1090" s="1256">
        <v>35000000</v>
      </c>
      <c r="I1090" s="1256"/>
      <c r="J1090" s="1257"/>
      <c r="K1090" s="1258"/>
      <c r="L1090" s="1256"/>
      <c r="M1090" s="1256">
        <v>35000000</v>
      </c>
      <c r="N1090" s="1256"/>
      <c r="O1090" s="1253">
        <f t="shared" si="47"/>
        <v>35000000</v>
      </c>
    </row>
    <row r="1091" spans="1:15" x14ac:dyDescent="0.25">
      <c r="A1091" s="315">
        <v>23020125</v>
      </c>
      <c r="B1091" s="695"/>
      <c r="C1091" s="311"/>
      <c r="D1091" s="311" t="s">
        <v>206</v>
      </c>
      <c r="E1091" s="695"/>
      <c r="F1091" s="318" t="s">
        <v>1015</v>
      </c>
      <c r="G1091" s="1256"/>
      <c r="H1091" s="1256">
        <v>6000000</v>
      </c>
      <c r="I1091" s="1256"/>
      <c r="J1091" s="1257"/>
      <c r="K1091" s="1258"/>
      <c r="L1091" s="1256"/>
      <c r="M1091" s="1256"/>
      <c r="N1091" s="1256"/>
      <c r="O1091" s="1253">
        <f t="shared" ref="O1091:O1110" si="48">SUM(L1091:N1091)</f>
        <v>0</v>
      </c>
    </row>
    <row r="1092" spans="1:15" x14ac:dyDescent="0.25">
      <c r="A1092" s="310">
        <v>2303</v>
      </c>
      <c r="B1092" s="695"/>
      <c r="C1092" s="311"/>
      <c r="D1092" s="311"/>
      <c r="E1092" s="695"/>
      <c r="F1092" s="314" t="s">
        <v>212</v>
      </c>
      <c r="G1092" s="1253">
        <f>G1093</f>
        <v>0</v>
      </c>
      <c r="H1092" s="1253">
        <f>H1093</f>
        <v>449000000</v>
      </c>
      <c r="I1092" s="1253">
        <f>I1093</f>
        <v>0</v>
      </c>
      <c r="J1092" s="1254"/>
      <c r="K1092" s="1255"/>
      <c r="L1092" s="1253">
        <f>L1093</f>
        <v>272000000</v>
      </c>
      <c r="M1092" s="1253">
        <f>M1093</f>
        <v>194000000</v>
      </c>
      <c r="N1092" s="1253">
        <f>N1093</f>
        <v>0</v>
      </c>
      <c r="O1092" s="1253">
        <f t="shared" si="48"/>
        <v>466000000</v>
      </c>
    </row>
    <row r="1093" spans="1:15" ht="26.25" x14ac:dyDescent="0.25">
      <c r="A1093" s="310">
        <v>230301</v>
      </c>
      <c r="B1093" s="695"/>
      <c r="C1093" s="311"/>
      <c r="D1093" s="311"/>
      <c r="E1093" s="695"/>
      <c r="F1093" s="314" t="s">
        <v>213</v>
      </c>
      <c r="G1093" s="1253">
        <f>SUM(G1094:G1101)</f>
        <v>0</v>
      </c>
      <c r="H1093" s="1253">
        <f>SUM(H1094:H1101)</f>
        <v>449000000</v>
      </c>
      <c r="I1093" s="1253">
        <f>SUM(I1094:I1101)</f>
        <v>0</v>
      </c>
      <c r="J1093" s="1254"/>
      <c r="K1093" s="1255"/>
      <c r="L1093" s="1253">
        <f>SUM(L1094:L1101)</f>
        <v>272000000</v>
      </c>
      <c r="M1093" s="1253">
        <f>SUM(M1094:M1101)</f>
        <v>194000000</v>
      </c>
      <c r="N1093" s="1253">
        <f>SUM(N1094:N1101)</f>
        <v>0</v>
      </c>
      <c r="O1093" s="1253">
        <f t="shared" si="48"/>
        <v>466000000</v>
      </c>
    </row>
    <row r="1094" spans="1:15" ht="26.25" x14ac:dyDescent="0.25">
      <c r="A1094" s="315">
        <v>23030101</v>
      </c>
      <c r="B1094" s="695"/>
      <c r="C1094" s="311"/>
      <c r="D1094" s="311" t="s">
        <v>206</v>
      </c>
      <c r="E1094" s="695"/>
      <c r="F1094" s="318" t="s">
        <v>1017</v>
      </c>
      <c r="G1094" s="1256"/>
      <c r="H1094" s="1256">
        <v>10000000</v>
      </c>
      <c r="I1094" s="1256"/>
      <c r="J1094" s="1257"/>
      <c r="K1094" s="1258"/>
      <c r="L1094" s="1256"/>
      <c r="M1094" s="1256"/>
      <c r="N1094" s="1256"/>
      <c r="O1094" s="1253">
        <f t="shared" si="48"/>
        <v>0</v>
      </c>
    </row>
    <row r="1095" spans="1:15" x14ac:dyDescent="0.25">
      <c r="A1095" s="315">
        <v>23030102</v>
      </c>
      <c r="B1095" s="695"/>
      <c r="C1095" s="311"/>
      <c r="D1095" s="311" t="s">
        <v>206</v>
      </c>
      <c r="E1095" s="695"/>
      <c r="F1095" s="318" t="s">
        <v>752</v>
      </c>
      <c r="G1095" s="1256"/>
      <c r="H1095" s="1256">
        <v>25000000</v>
      </c>
      <c r="I1095" s="1256"/>
      <c r="J1095" s="1257"/>
      <c r="K1095" s="1258"/>
      <c r="L1095" s="1256">
        <v>25000000</v>
      </c>
      <c r="M1095" s="1256">
        <v>25000000</v>
      </c>
      <c r="N1095" s="1256"/>
      <c r="O1095" s="1253">
        <f t="shared" si="48"/>
        <v>50000000</v>
      </c>
    </row>
    <row r="1096" spans="1:15" x14ac:dyDescent="0.25">
      <c r="A1096" s="315">
        <v>23030104</v>
      </c>
      <c r="B1096" s="695"/>
      <c r="C1096" s="311"/>
      <c r="D1096" s="311" t="s">
        <v>206</v>
      </c>
      <c r="E1096" s="695"/>
      <c r="F1096" s="318" t="s">
        <v>1018</v>
      </c>
      <c r="G1096" s="1256"/>
      <c r="H1096" s="1256">
        <v>6000000</v>
      </c>
      <c r="I1096" s="1256"/>
      <c r="J1096" s="1257"/>
      <c r="K1096" s="1258"/>
      <c r="L1096" s="1256">
        <v>6000000</v>
      </c>
      <c r="M1096" s="1256">
        <v>6000000</v>
      </c>
      <c r="N1096" s="1256"/>
      <c r="O1096" s="1253">
        <f t="shared" si="48"/>
        <v>12000000</v>
      </c>
    </row>
    <row r="1097" spans="1:15" x14ac:dyDescent="0.25">
      <c r="A1097" s="315">
        <v>23030113</v>
      </c>
      <c r="B1097" s="695"/>
      <c r="C1097" s="311"/>
      <c r="D1097" s="311" t="s">
        <v>206</v>
      </c>
      <c r="E1097" s="695"/>
      <c r="F1097" s="318" t="s">
        <v>1019</v>
      </c>
      <c r="G1097" s="1256"/>
      <c r="H1097" s="1256">
        <v>8000000</v>
      </c>
      <c r="I1097" s="1256"/>
      <c r="J1097" s="1257"/>
      <c r="K1097" s="1258"/>
      <c r="L1097" s="1256">
        <v>8000000</v>
      </c>
      <c r="M1097" s="1256">
        <v>8000000</v>
      </c>
      <c r="N1097" s="1256"/>
      <c r="O1097" s="1253">
        <f t="shared" si="48"/>
        <v>16000000</v>
      </c>
    </row>
    <row r="1098" spans="1:15" ht="26.25" x14ac:dyDescent="0.25">
      <c r="A1098" s="315">
        <v>23030121</v>
      </c>
      <c r="B1098" s="695"/>
      <c r="C1098" s="311"/>
      <c r="D1098" s="311" t="s">
        <v>206</v>
      </c>
      <c r="E1098" s="695"/>
      <c r="F1098" s="318" t="s">
        <v>753</v>
      </c>
      <c r="G1098" s="1256"/>
      <c r="H1098" s="1256">
        <v>365000000</v>
      </c>
      <c r="I1098" s="1256"/>
      <c r="J1098" s="1257"/>
      <c r="K1098" s="1258"/>
      <c r="L1098" s="1256">
        <v>200000000</v>
      </c>
      <c r="M1098" s="1256">
        <v>120000000</v>
      </c>
      <c r="N1098" s="1256"/>
      <c r="O1098" s="1253">
        <f t="shared" si="48"/>
        <v>320000000</v>
      </c>
    </row>
    <row r="1099" spans="1:15" ht="26.25" x14ac:dyDescent="0.25">
      <c r="A1099" s="315">
        <v>23030123</v>
      </c>
      <c r="B1099" s="695"/>
      <c r="C1099" s="311"/>
      <c r="D1099" s="311" t="s">
        <v>206</v>
      </c>
      <c r="E1099" s="695"/>
      <c r="F1099" s="318" t="s">
        <v>1023</v>
      </c>
      <c r="G1099" s="1256"/>
      <c r="H1099" s="1256">
        <v>8000000</v>
      </c>
      <c r="I1099" s="1256"/>
      <c r="J1099" s="1257"/>
      <c r="K1099" s="1258"/>
      <c r="L1099" s="1256">
        <v>8000000</v>
      </c>
      <c r="M1099" s="1256">
        <v>8000000</v>
      </c>
      <c r="N1099" s="1256"/>
      <c r="O1099" s="1253">
        <f t="shared" si="48"/>
        <v>16000000</v>
      </c>
    </row>
    <row r="1100" spans="1:15" ht="26.25" x14ac:dyDescent="0.25">
      <c r="A1100" s="315">
        <v>23030125</v>
      </c>
      <c r="B1100" s="695"/>
      <c r="C1100" s="311"/>
      <c r="D1100" s="311" t="s">
        <v>206</v>
      </c>
      <c r="E1100" s="695"/>
      <c r="F1100" s="318" t="s">
        <v>1024</v>
      </c>
      <c r="G1100" s="1256"/>
      <c r="H1100" s="1256">
        <v>25000000</v>
      </c>
      <c r="I1100" s="1256"/>
      <c r="J1100" s="1257"/>
      <c r="K1100" s="1258"/>
      <c r="L1100" s="1256">
        <v>25000000</v>
      </c>
      <c r="M1100" s="1256">
        <v>25000000</v>
      </c>
      <c r="N1100" s="1256"/>
      <c r="O1100" s="1253">
        <f t="shared" si="48"/>
        <v>50000000</v>
      </c>
    </row>
    <row r="1101" spans="1:15" ht="26.25" x14ac:dyDescent="0.25">
      <c r="A1101" s="315">
        <v>23030127</v>
      </c>
      <c r="B1101" s="695"/>
      <c r="C1101" s="311"/>
      <c r="D1101" s="311" t="s">
        <v>206</v>
      </c>
      <c r="E1101" s="695"/>
      <c r="F1101" s="318" t="s">
        <v>754</v>
      </c>
      <c r="G1101" s="1256"/>
      <c r="H1101" s="1256">
        <v>2000000</v>
      </c>
      <c r="I1101" s="1256"/>
      <c r="J1101" s="1257"/>
      <c r="K1101" s="1258"/>
      <c r="L1101" s="1256"/>
      <c r="M1101" s="1256">
        <v>2000000</v>
      </c>
      <c r="N1101" s="1256"/>
      <c r="O1101" s="1253">
        <f t="shared" si="48"/>
        <v>2000000</v>
      </c>
    </row>
    <row r="1102" spans="1:15" x14ac:dyDescent="0.25">
      <c r="A1102" s="310">
        <v>2304</v>
      </c>
      <c r="B1102" s="695"/>
      <c r="C1102" s="311"/>
      <c r="D1102" s="311"/>
      <c r="E1102" s="695"/>
      <c r="F1102" s="319" t="s">
        <v>918</v>
      </c>
      <c r="G1102" s="1253">
        <f>G1103</f>
        <v>30960000</v>
      </c>
      <c r="H1102" s="1253">
        <f>H1103</f>
        <v>30000000</v>
      </c>
      <c r="I1102" s="1253">
        <f>I1103</f>
        <v>0</v>
      </c>
      <c r="J1102" s="1254"/>
      <c r="K1102" s="1255"/>
      <c r="L1102" s="1253">
        <f>L1103</f>
        <v>40000000</v>
      </c>
      <c r="M1102" s="1253">
        <f>M1103</f>
        <v>30000000</v>
      </c>
      <c r="N1102" s="1253">
        <f>N1103</f>
        <v>0</v>
      </c>
      <c r="O1102" s="1253">
        <f t="shared" si="48"/>
        <v>70000000</v>
      </c>
    </row>
    <row r="1103" spans="1:15" ht="26.25" x14ac:dyDescent="0.25">
      <c r="A1103" s="310">
        <v>230401</v>
      </c>
      <c r="B1103" s="695"/>
      <c r="C1103" s="311"/>
      <c r="D1103" s="311"/>
      <c r="E1103" s="695"/>
      <c r="F1103" s="319" t="s">
        <v>1025</v>
      </c>
      <c r="G1103" s="1253">
        <f>SUM(G1104:G1104)</f>
        <v>30960000</v>
      </c>
      <c r="H1103" s="1253">
        <f>SUM(H1104:H1104)</f>
        <v>30000000</v>
      </c>
      <c r="I1103" s="1253">
        <f>SUM(I1104:I1104)</f>
        <v>0</v>
      </c>
      <c r="J1103" s="1254"/>
      <c r="K1103" s="1255"/>
      <c r="L1103" s="1253">
        <f>SUM(L1104:L1104)</f>
        <v>40000000</v>
      </c>
      <c r="M1103" s="1253">
        <f>SUM(M1104:M1104)</f>
        <v>30000000</v>
      </c>
      <c r="N1103" s="1253">
        <f>SUM(N1104:N1104)</f>
        <v>0</v>
      </c>
      <c r="O1103" s="1253">
        <f t="shared" si="48"/>
        <v>70000000</v>
      </c>
    </row>
    <row r="1104" spans="1:15" x14ac:dyDescent="0.25">
      <c r="A1104" s="315">
        <v>23040102</v>
      </c>
      <c r="B1104" s="695"/>
      <c r="C1104" s="311"/>
      <c r="D1104" s="311" t="s">
        <v>206</v>
      </c>
      <c r="E1104" s="695"/>
      <c r="F1104" s="316" t="s">
        <v>1027</v>
      </c>
      <c r="G1104" s="1256">
        <v>30960000</v>
      </c>
      <c r="H1104" s="1256">
        <v>30000000</v>
      </c>
      <c r="I1104" s="1256"/>
      <c r="J1104" s="1257"/>
      <c r="K1104" s="1258"/>
      <c r="L1104" s="1256">
        <v>40000000</v>
      </c>
      <c r="M1104" s="1256">
        <v>30000000</v>
      </c>
      <c r="N1104" s="1256"/>
      <c r="O1104" s="1253">
        <f t="shared" si="48"/>
        <v>70000000</v>
      </c>
    </row>
    <row r="1105" spans="1:15" x14ac:dyDescent="0.25">
      <c r="A1105" s="310">
        <v>2305</v>
      </c>
      <c r="B1105" s="695"/>
      <c r="C1105" s="311"/>
      <c r="D1105" s="311"/>
      <c r="E1105" s="695"/>
      <c r="F1105" s="314" t="s">
        <v>215</v>
      </c>
      <c r="G1105" s="1253">
        <f>G1106</f>
        <v>0</v>
      </c>
      <c r="H1105" s="1253">
        <f>H1106</f>
        <v>42000000</v>
      </c>
      <c r="I1105" s="1253">
        <f>I1106</f>
        <v>0</v>
      </c>
      <c r="J1105" s="1254"/>
      <c r="K1105" s="1255"/>
      <c r="L1105" s="1253">
        <f>L1106</f>
        <v>100000000</v>
      </c>
      <c r="M1105" s="1253">
        <f>M1106</f>
        <v>82000000</v>
      </c>
      <c r="N1105" s="1253">
        <f>N1106</f>
        <v>0</v>
      </c>
      <c r="O1105" s="1253">
        <f t="shared" si="48"/>
        <v>182000000</v>
      </c>
    </row>
    <row r="1106" spans="1:15" x14ac:dyDescent="0.25">
      <c r="A1106" s="310">
        <v>230501</v>
      </c>
      <c r="B1106" s="695"/>
      <c r="C1106" s="311"/>
      <c r="D1106" s="311"/>
      <c r="E1106" s="695"/>
      <c r="F1106" s="314" t="s">
        <v>216</v>
      </c>
      <c r="G1106" s="1253">
        <f>SUM(G1107:G1110)</f>
        <v>0</v>
      </c>
      <c r="H1106" s="1253">
        <f>SUM(H1107:H1110)</f>
        <v>42000000</v>
      </c>
      <c r="I1106" s="1253">
        <f>SUM(I1107:I1110)</f>
        <v>0</v>
      </c>
      <c r="J1106" s="1254"/>
      <c r="K1106" s="1255"/>
      <c r="L1106" s="1253">
        <f>SUM(L1107:L1110)</f>
        <v>100000000</v>
      </c>
      <c r="M1106" s="1253">
        <f>SUM(M1107:M1110)</f>
        <v>82000000</v>
      </c>
      <c r="N1106" s="1253">
        <f>SUM(N1107:N1110)</f>
        <v>0</v>
      </c>
      <c r="O1106" s="1253">
        <f t="shared" si="48"/>
        <v>182000000</v>
      </c>
    </row>
    <row r="1107" spans="1:15" x14ac:dyDescent="0.25">
      <c r="A1107" s="315">
        <v>23050101</v>
      </c>
      <c r="B1107" s="695"/>
      <c r="C1107" s="311"/>
      <c r="D1107" s="311" t="s">
        <v>206</v>
      </c>
      <c r="E1107" s="695"/>
      <c r="F1107" s="316" t="s">
        <v>217</v>
      </c>
      <c r="G1107" s="1259"/>
      <c r="H1107" s="1259">
        <v>20000000</v>
      </c>
      <c r="I1107" s="1259"/>
      <c r="J1107" s="1260"/>
      <c r="K1107" s="1261"/>
      <c r="L1107" s="1259">
        <v>20000000</v>
      </c>
      <c r="M1107" s="1259">
        <v>40000000</v>
      </c>
      <c r="N1107" s="1259"/>
      <c r="O1107" s="1253">
        <f t="shared" si="48"/>
        <v>60000000</v>
      </c>
    </row>
    <row r="1108" spans="1:15" x14ac:dyDescent="0.25">
      <c r="A1108" s="315">
        <v>23050102</v>
      </c>
      <c r="B1108" s="695"/>
      <c r="C1108" s="311"/>
      <c r="D1108" s="311" t="s">
        <v>206</v>
      </c>
      <c r="E1108" s="695"/>
      <c r="F1108" s="316" t="s">
        <v>755</v>
      </c>
      <c r="G1108" s="1259"/>
      <c r="H1108" s="1259">
        <v>2000000</v>
      </c>
      <c r="I1108" s="1259"/>
      <c r="J1108" s="1260"/>
      <c r="K1108" s="1261"/>
      <c r="L1108" s="1259"/>
      <c r="M1108" s="1259">
        <v>2000000</v>
      </c>
      <c r="N1108" s="1259"/>
      <c r="O1108" s="1253">
        <f t="shared" si="48"/>
        <v>2000000</v>
      </c>
    </row>
    <row r="1109" spans="1:15" x14ac:dyDescent="0.25">
      <c r="A1109" s="315">
        <v>23050104</v>
      </c>
      <c r="B1109" s="695"/>
      <c r="C1109" s="311"/>
      <c r="D1109" s="311" t="s">
        <v>206</v>
      </c>
      <c r="E1109" s="695"/>
      <c r="F1109" s="316" t="s">
        <v>219</v>
      </c>
      <c r="G1109" s="1259"/>
      <c r="H1109" s="1259">
        <v>20000000</v>
      </c>
      <c r="I1109" s="1259"/>
      <c r="J1109" s="1260"/>
      <c r="K1109" s="1261"/>
      <c r="L1109" s="1259">
        <v>40000000</v>
      </c>
      <c r="M1109" s="1259">
        <v>40000000</v>
      </c>
      <c r="N1109" s="1259"/>
      <c r="O1109" s="1253">
        <f t="shared" si="48"/>
        <v>80000000</v>
      </c>
    </row>
    <row r="1110" spans="1:15" x14ac:dyDescent="0.25">
      <c r="A1110" s="315">
        <v>23050126</v>
      </c>
      <c r="B1110" s="695"/>
      <c r="C1110" s="311"/>
      <c r="D1110" s="311" t="s">
        <v>206</v>
      </c>
      <c r="E1110" s="695"/>
      <c r="F1110" s="316" t="s">
        <v>757</v>
      </c>
      <c r="G1110" s="1256"/>
      <c r="H1110" s="1256"/>
      <c r="I1110" s="1256"/>
      <c r="J1110" s="1257"/>
      <c r="K1110" s="1258"/>
      <c r="L1110" s="1256">
        <v>40000000</v>
      </c>
      <c r="M1110" s="1256"/>
      <c r="N1110" s="1256"/>
      <c r="O1110" s="1253">
        <f t="shared" si="48"/>
        <v>40000000</v>
      </c>
    </row>
    <row r="1111" spans="1:15" x14ac:dyDescent="0.25">
      <c r="A1111" s="315"/>
      <c r="B1111" s="315"/>
      <c r="C1111" s="315"/>
      <c r="D1111" s="315"/>
      <c r="E1111" s="315"/>
      <c r="F1111" s="316"/>
      <c r="G1111" s="733"/>
      <c r="H1111" s="733"/>
      <c r="I1111" s="733"/>
      <c r="J1111" s="733"/>
      <c r="K1111" s="733"/>
      <c r="L1111" s="318"/>
      <c r="M1111" s="318"/>
      <c r="N1111" s="318"/>
      <c r="O1111" s="318"/>
    </row>
    <row r="1112" spans="1:15" x14ac:dyDescent="0.25">
      <c r="A1112" s="315"/>
      <c r="B1112" s="1288" t="s">
        <v>221</v>
      </c>
      <c r="C1112" s="1288"/>
      <c r="D1112" s="1288"/>
      <c r="E1112" s="1288"/>
      <c r="F1112" s="1288"/>
      <c r="G1112" s="733"/>
      <c r="H1112" s="733"/>
      <c r="I1112" s="733"/>
      <c r="J1112" s="733"/>
      <c r="K1112" s="733"/>
      <c r="L1112" s="318"/>
      <c r="M1112" s="318"/>
      <c r="N1112" s="318"/>
      <c r="O1112" s="318"/>
    </row>
    <row r="1113" spans="1:15" x14ac:dyDescent="0.25">
      <c r="A1113" s="315"/>
      <c r="B1113" s="315"/>
      <c r="C1113" s="315"/>
      <c r="D1113" s="315"/>
      <c r="E1113" s="315"/>
      <c r="F1113" s="310" t="s">
        <v>582</v>
      </c>
      <c r="G1113" s="315"/>
      <c r="H1113" s="315"/>
      <c r="I1113" s="733"/>
      <c r="J1113" s="733"/>
      <c r="K1113" s="733"/>
      <c r="L1113" s="315"/>
      <c r="M1113" s="315"/>
      <c r="N1113" s="315"/>
      <c r="O1113" s="315"/>
    </row>
    <row r="1114" spans="1:15" x14ac:dyDescent="0.25">
      <c r="A1114" s="310"/>
      <c r="B1114" s="310"/>
      <c r="C1114" s="310"/>
      <c r="D1114" s="310"/>
      <c r="E1114" s="310"/>
      <c r="F1114" s="709"/>
      <c r="G1114" s="319"/>
      <c r="H1114" s="314"/>
      <c r="I1114" s="757"/>
      <c r="J1114" s="757"/>
      <c r="K1114" s="757"/>
      <c r="L1114" s="319"/>
      <c r="M1114" s="319"/>
      <c r="N1114" s="319"/>
      <c r="O1114" s="319"/>
    </row>
    <row r="1115" spans="1:15" x14ac:dyDescent="0.25">
      <c r="A1115" s="310"/>
      <c r="B1115" s="310"/>
      <c r="C1115" s="310"/>
      <c r="D1115" s="310"/>
      <c r="E1115" s="310"/>
      <c r="F1115" s="709" t="s">
        <v>583</v>
      </c>
      <c r="G1115" s="734"/>
      <c r="H1115" s="734"/>
      <c r="I1115" s="734"/>
      <c r="J1115" s="737"/>
      <c r="K1115" s="738"/>
      <c r="L1115" s="734"/>
      <c r="M1115" s="734"/>
      <c r="N1115" s="734"/>
      <c r="O1115" s="734">
        <f>SUM(L1115:N1115)</f>
        <v>0</v>
      </c>
    </row>
    <row r="1116" spans="1:15" x14ac:dyDescent="0.25">
      <c r="A1116" s="310"/>
      <c r="B1116" s="310"/>
      <c r="C1116" s="310"/>
      <c r="D1116" s="310"/>
      <c r="E1116" s="310"/>
      <c r="F1116" s="709" t="s">
        <v>584</v>
      </c>
      <c r="G1116" s="734">
        <f>G980</f>
        <v>2313402250</v>
      </c>
      <c r="H1116" s="734">
        <f>H980</f>
        <v>7200000000</v>
      </c>
      <c r="I1116" s="734">
        <f>I980</f>
        <v>1500201000</v>
      </c>
      <c r="J1116" s="737"/>
      <c r="K1116" s="738"/>
      <c r="L1116" s="734">
        <f>L980</f>
        <v>7200000000</v>
      </c>
      <c r="M1116" s="734">
        <f>M980</f>
        <v>7400000000</v>
      </c>
      <c r="N1116" s="734">
        <f>N980</f>
        <v>7200000000</v>
      </c>
      <c r="O1116" s="734">
        <f>SUM(L1116:N1116)</f>
        <v>21800000000</v>
      </c>
    </row>
    <row r="1117" spans="1:15" x14ac:dyDescent="0.25">
      <c r="A1117" s="310"/>
      <c r="B1117" s="310"/>
      <c r="C1117" s="310"/>
      <c r="D1117" s="310"/>
      <c r="E1117" s="310"/>
      <c r="F1117" s="709" t="s">
        <v>203</v>
      </c>
      <c r="G1117" s="734">
        <f>G1059</f>
        <v>232762000</v>
      </c>
      <c r="H1117" s="734">
        <f>H1059</f>
        <v>3820000000</v>
      </c>
      <c r="I1117" s="734">
        <f>I1059</f>
        <v>0</v>
      </c>
      <c r="J1117" s="737"/>
      <c r="K1117" s="738"/>
      <c r="L1117" s="734">
        <f>L1059</f>
        <v>3000000000</v>
      </c>
      <c r="M1117" s="734">
        <f>M1059</f>
        <v>2271700000</v>
      </c>
      <c r="N1117" s="734">
        <f>N1059</f>
        <v>3855000000</v>
      </c>
      <c r="O1117" s="734">
        <f>SUM(L1117:N1117)</f>
        <v>9126700000</v>
      </c>
    </row>
    <row r="1118" spans="1:15" x14ac:dyDescent="0.25">
      <c r="A1118" s="310"/>
      <c r="B1118" s="310"/>
      <c r="C1118" s="310"/>
      <c r="D1118" s="310"/>
      <c r="E1118" s="310"/>
      <c r="F1118" s="709"/>
      <c r="G1118" s="734"/>
      <c r="H1118" s="734"/>
      <c r="I1118" s="734"/>
      <c r="J1118" s="737"/>
      <c r="K1118" s="738"/>
      <c r="L1118" s="734"/>
      <c r="M1118" s="734"/>
      <c r="N1118" s="734"/>
      <c r="O1118" s="734">
        <f>SUM(L1118:N1118)</f>
        <v>0</v>
      </c>
    </row>
    <row r="1119" spans="1:15" x14ac:dyDescent="0.25">
      <c r="A1119" s="310"/>
      <c r="B1119" s="310"/>
      <c r="C1119" s="310"/>
      <c r="D1119" s="310"/>
      <c r="E1119" s="310"/>
      <c r="F1119" s="709" t="s">
        <v>130</v>
      </c>
      <c r="G1119" s="734">
        <f>SUM(G1115:G1117)</f>
        <v>2546164250</v>
      </c>
      <c r="H1119" s="734">
        <f>SUM(H1115:H1117)</f>
        <v>11020000000</v>
      </c>
      <c r="I1119" s="734">
        <f>SUM(I1115:I1117)</f>
        <v>1500201000</v>
      </c>
      <c r="J1119" s="737"/>
      <c r="K1119" s="738"/>
      <c r="L1119" s="734">
        <f>SUM(L1115:L1117)</f>
        <v>10200000000</v>
      </c>
      <c r="M1119" s="734">
        <f>SUM(M1115:M1117)</f>
        <v>9671700000</v>
      </c>
      <c r="N1119" s="734">
        <f>SUM(N1115:N1117)</f>
        <v>11055000000</v>
      </c>
      <c r="O1119" s="734">
        <f>SUM(L1119:N1119)</f>
        <v>30926700000</v>
      </c>
    </row>
    <row r="1120" spans="1:15" x14ac:dyDescent="0.25">
      <c r="A1120" s="439"/>
      <c r="B1120" s="439"/>
      <c r="C1120" s="439"/>
      <c r="D1120" s="439"/>
      <c r="E1120" s="439"/>
      <c r="F1120" s="439"/>
      <c r="G1120" s="439"/>
      <c r="H1120" s="439"/>
      <c r="I1120" s="439"/>
      <c r="J1120" s="439"/>
      <c r="K1120" s="439"/>
      <c r="L1120" s="439"/>
      <c r="M1120" s="439"/>
      <c r="N1120" s="439"/>
      <c r="O1120" s="439"/>
    </row>
    <row r="1121" spans="1:15" x14ac:dyDescent="0.25">
      <c r="A1121" s="439"/>
      <c r="B1121" s="439"/>
      <c r="C1121" s="439"/>
      <c r="D1121" s="439"/>
      <c r="E1121" s="439"/>
      <c r="F1121" s="439"/>
      <c r="G1121" s="439"/>
      <c r="H1121" s="439"/>
      <c r="I1121" s="439"/>
      <c r="J1121" s="439"/>
      <c r="K1121" s="439"/>
      <c r="L1121" s="439"/>
      <c r="M1121" s="439"/>
      <c r="N1121" s="439"/>
      <c r="O1121" s="439"/>
    </row>
    <row r="1122" spans="1:15" x14ac:dyDescent="0.25">
      <c r="A1122" s="1283" t="s">
        <v>133</v>
      </c>
      <c r="B1122" s="1283"/>
      <c r="C1122" s="1283"/>
      <c r="D1122" s="1283"/>
      <c r="E1122" s="1283"/>
      <c r="F1122" s="1283"/>
      <c r="G1122" s="1283"/>
      <c r="H1122" s="1283"/>
      <c r="I1122" s="1283"/>
      <c r="J1122" s="1283"/>
      <c r="K1122" s="1283"/>
      <c r="L1122" s="1283"/>
      <c r="M1122" s="1283"/>
      <c r="N1122" s="1283"/>
      <c r="O1122" s="1283"/>
    </row>
    <row r="1123" spans="1:15" x14ac:dyDescent="0.25">
      <c r="A1123" s="1280" t="s">
        <v>1824</v>
      </c>
      <c r="B1123" s="1280"/>
      <c r="C1123" s="1280"/>
      <c r="D1123" s="1280"/>
      <c r="E1123" s="1280"/>
      <c r="F1123" s="1280"/>
      <c r="G1123" s="1280"/>
      <c r="H1123" s="1280"/>
      <c r="I1123" s="1280"/>
      <c r="J1123" s="1280"/>
      <c r="K1123" s="1280"/>
      <c r="L1123" s="1280"/>
      <c r="M1123" s="1280"/>
      <c r="N1123" s="1280"/>
      <c r="O1123" s="1280"/>
    </row>
    <row r="1124" spans="1:15" ht="51.75" x14ac:dyDescent="0.25">
      <c r="A1124" s="1146" t="s">
        <v>135</v>
      </c>
      <c r="B1124" s="1146" t="s">
        <v>136</v>
      </c>
      <c r="C1124" s="1146" t="s">
        <v>137</v>
      </c>
      <c r="D1124" s="1146" t="s">
        <v>138</v>
      </c>
      <c r="E1124" s="1146" t="s">
        <v>139</v>
      </c>
      <c r="F1124" s="308" t="s">
        <v>140</v>
      </c>
      <c r="G1124" s="1146" t="s">
        <v>141</v>
      </c>
      <c r="H1124" s="1146" t="s">
        <v>142</v>
      </c>
      <c r="I1124" s="1146" t="s">
        <v>143</v>
      </c>
      <c r="J1124" s="717" t="s">
        <v>1350</v>
      </c>
      <c r="K1124" s="816" t="s">
        <v>1348</v>
      </c>
      <c r="L1124" s="1146" t="s">
        <v>144</v>
      </c>
      <c r="M1124" s="1146" t="s">
        <v>145</v>
      </c>
      <c r="N1124" s="1146" t="s">
        <v>146</v>
      </c>
      <c r="O1124" s="1146" t="s">
        <v>147</v>
      </c>
    </row>
    <row r="1125" spans="1:15" x14ac:dyDescent="0.25">
      <c r="A1125" s="315"/>
      <c r="B1125" s="710"/>
      <c r="C1125" s="710"/>
      <c r="D1125" s="711"/>
      <c r="E1125" s="710"/>
      <c r="F1125" s="318"/>
      <c r="G1125" s="729"/>
      <c r="H1125" s="729"/>
      <c r="I1125" s="729"/>
      <c r="J1125" s="720"/>
      <c r="K1125" s="721"/>
      <c r="L1125" s="700"/>
      <c r="M1125" s="700"/>
      <c r="N1125" s="700"/>
      <c r="O1125" s="700"/>
    </row>
    <row r="1126" spans="1:15" x14ac:dyDescent="0.25">
      <c r="A1126" s="310">
        <v>2</v>
      </c>
      <c r="B1126" s="695"/>
      <c r="C1126" s="311"/>
      <c r="D1126" s="311"/>
      <c r="E1126" s="695"/>
      <c r="F1126" s="1146" t="s">
        <v>153</v>
      </c>
      <c r="G1126" s="729">
        <f>SUM(G1127,G1134)</f>
        <v>0</v>
      </c>
      <c r="H1126" s="729">
        <f>SUM(H1127,H1134)</f>
        <v>140000000</v>
      </c>
      <c r="I1126" s="729">
        <f>SUM(I1127,I1134)</f>
        <v>0</v>
      </c>
      <c r="J1126" s="720"/>
      <c r="K1126" s="721"/>
      <c r="L1126" s="729">
        <f>SUM(L1127,L1134)</f>
        <v>416921064.44999999</v>
      </c>
      <c r="M1126" s="729">
        <f>SUM(M1127,M1134)</f>
        <v>416921064.44999999</v>
      </c>
      <c r="N1126" s="729">
        <f>SUM(N1127,N1134)</f>
        <v>416921064.44999999</v>
      </c>
      <c r="O1126" s="729">
        <f t="shared" ref="O1126:O1149" si="49">SUM(L1126:N1126)</f>
        <v>1250763193.3499999</v>
      </c>
    </row>
    <row r="1127" spans="1:15" x14ac:dyDescent="0.25">
      <c r="A1127" s="310">
        <v>21</v>
      </c>
      <c r="B1127" s="695"/>
      <c r="C1127" s="311"/>
      <c r="D1127" s="311"/>
      <c r="E1127" s="695"/>
      <c r="F1127" s="314" t="s">
        <v>154</v>
      </c>
      <c r="G1127" s="729">
        <f>SUM(G1128,G1130)</f>
        <v>0</v>
      </c>
      <c r="H1127" s="729">
        <f>SUM(H1128,H1130)</f>
        <v>0</v>
      </c>
      <c r="I1127" s="729">
        <f>SUM(I1128,I1130)</f>
        <v>0</v>
      </c>
      <c r="J1127" s="720"/>
      <c r="K1127" s="721"/>
      <c r="L1127" s="729">
        <f>SUM(L1128,L1130)</f>
        <v>268021064.44999999</v>
      </c>
      <c r="M1127" s="729">
        <f>SUM(M1128,M1130)</f>
        <v>268021064.44999999</v>
      </c>
      <c r="N1127" s="729">
        <f>SUM(N1128,N1130)</f>
        <v>268021064.44999999</v>
      </c>
      <c r="O1127" s="729">
        <f t="shared" si="49"/>
        <v>804063193.3499999</v>
      </c>
    </row>
    <row r="1128" spans="1:15" x14ac:dyDescent="0.25">
      <c r="A1128" s="315">
        <v>21010101</v>
      </c>
      <c r="B1128" s="695"/>
      <c r="C1128" s="311"/>
      <c r="D1128" s="311" t="s">
        <v>155</v>
      </c>
      <c r="E1128" s="695"/>
      <c r="F1128" s="316" t="s">
        <v>156</v>
      </c>
      <c r="G1128" s="730"/>
      <c r="H1128" s="730"/>
      <c r="I1128" s="730"/>
      <c r="J1128" s="723"/>
      <c r="K1128" s="724"/>
      <c r="L1128" s="730">
        <v>165382498.94999999</v>
      </c>
      <c r="M1128" s="730">
        <v>165382498.94999999</v>
      </c>
      <c r="N1128" s="730">
        <v>165382498.94999999</v>
      </c>
      <c r="O1128" s="729">
        <f t="shared" si="49"/>
        <v>496147496.84999996</v>
      </c>
    </row>
    <row r="1129" spans="1:15" x14ac:dyDescent="0.25">
      <c r="A1129" s="315">
        <v>21010102</v>
      </c>
      <c r="B1129" s="695"/>
      <c r="C1129" s="311"/>
      <c r="D1129" s="311" t="s">
        <v>155</v>
      </c>
      <c r="E1129" s="695"/>
      <c r="F1129" s="316" t="s">
        <v>157</v>
      </c>
      <c r="G1129" s="730">
        <f t="shared" ref="G1129:I1130" si="50">SUM(G1130)</f>
        <v>0</v>
      </c>
      <c r="H1129" s="730">
        <f t="shared" si="50"/>
        <v>0</v>
      </c>
      <c r="I1129" s="730">
        <f t="shared" si="50"/>
        <v>0</v>
      </c>
      <c r="J1129" s="723"/>
      <c r="K1129" s="724"/>
      <c r="L1129" s="730"/>
      <c r="M1129" s="730"/>
      <c r="N1129" s="730"/>
      <c r="O1129" s="729">
        <f t="shared" si="49"/>
        <v>0</v>
      </c>
    </row>
    <row r="1130" spans="1:15" x14ac:dyDescent="0.25">
      <c r="A1130" s="310">
        <v>2102</v>
      </c>
      <c r="B1130" s="695"/>
      <c r="C1130" s="311"/>
      <c r="D1130" s="311"/>
      <c r="E1130" s="695"/>
      <c r="F1130" s="314" t="s">
        <v>158</v>
      </c>
      <c r="G1130" s="729">
        <f t="shared" si="50"/>
        <v>0</v>
      </c>
      <c r="H1130" s="729">
        <f t="shared" si="50"/>
        <v>0</v>
      </c>
      <c r="I1130" s="729">
        <f t="shared" si="50"/>
        <v>0</v>
      </c>
      <c r="J1130" s="720"/>
      <c r="K1130" s="721"/>
      <c r="L1130" s="729">
        <f>SUM(L1131)</f>
        <v>102638565.5</v>
      </c>
      <c r="M1130" s="729">
        <f>SUM(M1131)</f>
        <v>102638565.5</v>
      </c>
      <c r="N1130" s="729">
        <f>SUM(N1131)</f>
        <v>102638565.5</v>
      </c>
      <c r="O1130" s="729">
        <f t="shared" si="49"/>
        <v>307915696.5</v>
      </c>
    </row>
    <row r="1131" spans="1:15" x14ac:dyDescent="0.25">
      <c r="A1131" s="310">
        <v>210201</v>
      </c>
      <c r="B1131" s="695"/>
      <c r="C1131" s="311"/>
      <c r="D1131" s="311"/>
      <c r="E1131" s="695"/>
      <c r="F1131" s="314" t="s">
        <v>159</v>
      </c>
      <c r="G1131" s="729">
        <f>SUM(G1132:G1133)</f>
        <v>0</v>
      </c>
      <c r="H1131" s="729">
        <f>SUM(H1132:H1133)</f>
        <v>0</v>
      </c>
      <c r="I1131" s="729">
        <f>SUM(I1132:I1133)</f>
        <v>0</v>
      </c>
      <c r="J1131" s="720"/>
      <c r="K1131" s="721"/>
      <c r="L1131" s="729">
        <f>SUM(L1132:L1133)</f>
        <v>102638565.5</v>
      </c>
      <c r="M1131" s="729">
        <f>SUM(M1132:M1133)</f>
        <v>102638565.5</v>
      </c>
      <c r="N1131" s="729">
        <f>SUM(N1132:N1133)</f>
        <v>102638565.5</v>
      </c>
      <c r="O1131" s="729">
        <f t="shared" si="49"/>
        <v>307915696.5</v>
      </c>
    </row>
    <row r="1132" spans="1:15" x14ac:dyDescent="0.25">
      <c r="A1132" s="315">
        <v>21020101</v>
      </c>
      <c r="B1132" s="695"/>
      <c r="C1132" s="311"/>
      <c r="D1132" s="311" t="s">
        <v>155</v>
      </c>
      <c r="E1132" s="695"/>
      <c r="F1132" s="316" t="s">
        <v>160</v>
      </c>
      <c r="G1132" s="730"/>
      <c r="H1132" s="730"/>
      <c r="I1132" s="730"/>
      <c r="J1132" s="723"/>
      <c r="K1132" s="724"/>
      <c r="L1132" s="730">
        <v>99804204.5</v>
      </c>
      <c r="M1132" s="730">
        <v>99804204.5</v>
      </c>
      <c r="N1132" s="730">
        <v>99804204.5</v>
      </c>
      <c r="O1132" s="729">
        <f t="shared" si="49"/>
        <v>299412613.5</v>
      </c>
    </row>
    <row r="1133" spans="1:15" x14ac:dyDescent="0.25">
      <c r="A1133" s="315">
        <v>21020102</v>
      </c>
      <c r="B1133" s="695"/>
      <c r="C1133" s="311"/>
      <c r="D1133" s="311" t="s">
        <v>155</v>
      </c>
      <c r="E1133" s="695"/>
      <c r="F1133" s="316" t="s">
        <v>161</v>
      </c>
      <c r="G1133" s="730"/>
      <c r="H1133" s="730"/>
      <c r="I1133" s="730"/>
      <c r="J1133" s="723"/>
      <c r="K1133" s="724"/>
      <c r="L1133" s="730">
        <v>2834361</v>
      </c>
      <c r="M1133" s="730">
        <v>2834361</v>
      </c>
      <c r="N1133" s="730">
        <v>2834361</v>
      </c>
      <c r="O1133" s="729">
        <f t="shared" si="49"/>
        <v>8503083</v>
      </c>
    </row>
    <row r="1134" spans="1:15" x14ac:dyDescent="0.25">
      <c r="A1134" s="310">
        <v>2202</v>
      </c>
      <c r="B1134" s="695"/>
      <c r="C1134" s="311"/>
      <c r="D1134" s="311"/>
      <c r="E1134" s="695"/>
      <c r="F1134" s="314" t="s">
        <v>162</v>
      </c>
      <c r="G1134" s="729">
        <f>G1135+G1137+G1140+G1142+G1144+G1146</f>
        <v>0</v>
      </c>
      <c r="H1134" s="729">
        <f>H1135+H1137+H1140+H1142+H1144+H1146</f>
        <v>140000000</v>
      </c>
      <c r="I1134" s="729">
        <f>I1135+I1137+I1140+I1142+I1144+I1146</f>
        <v>0</v>
      </c>
      <c r="J1134" s="720"/>
      <c r="K1134" s="721"/>
      <c r="L1134" s="729">
        <f>L1135+L1137+L1140+L1142+L1144+L1146</f>
        <v>148900000</v>
      </c>
      <c r="M1134" s="729">
        <f>M1135+M1137+M1140+M1142+M1144+M1146</f>
        <v>148900000</v>
      </c>
      <c r="N1134" s="729">
        <f>N1135+N1137+N1140+N1142+N1144+N1146</f>
        <v>148900000</v>
      </c>
      <c r="O1134" s="729">
        <f t="shared" si="49"/>
        <v>446700000</v>
      </c>
    </row>
    <row r="1135" spans="1:15" x14ac:dyDescent="0.25">
      <c r="A1135" s="310">
        <v>220203</v>
      </c>
      <c r="B1135" s="695"/>
      <c r="C1135" s="311"/>
      <c r="D1135" s="311"/>
      <c r="E1135" s="695"/>
      <c r="F1135" s="314" t="s">
        <v>172</v>
      </c>
      <c r="G1135" s="729">
        <f>SUM(G1136:G1136)</f>
        <v>0</v>
      </c>
      <c r="H1135" s="729">
        <f>SUM(H1136:H1136)</f>
        <v>5250000</v>
      </c>
      <c r="I1135" s="729">
        <f>SUM(I1136:I1136)</f>
        <v>0</v>
      </c>
      <c r="J1135" s="720"/>
      <c r="K1135" s="721"/>
      <c r="L1135" s="729">
        <f>SUM(L1136:L1136)</f>
        <v>5050000</v>
      </c>
      <c r="M1135" s="729">
        <f>SUM(M1136:M1136)</f>
        <v>5050000</v>
      </c>
      <c r="N1135" s="729">
        <f>SUM(N1136:N1136)</f>
        <v>5050000</v>
      </c>
      <c r="O1135" s="729">
        <f t="shared" si="49"/>
        <v>15150000</v>
      </c>
    </row>
    <row r="1136" spans="1:15" ht="26.25" x14ac:dyDescent="0.25">
      <c r="A1136" s="315">
        <v>22020301</v>
      </c>
      <c r="B1136" s="695"/>
      <c r="C1136" s="311"/>
      <c r="D1136" s="311" t="s">
        <v>155</v>
      </c>
      <c r="E1136" s="695"/>
      <c r="F1136" s="316" t="s">
        <v>173</v>
      </c>
      <c r="G1136" s="729"/>
      <c r="H1136" s="729">
        <v>5250000</v>
      </c>
      <c r="I1136" s="729"/>
      <c r="J1136" s="720"/>
      <c r="K1136" s="721"/>
      <c r="L1136" s="729">
        <v>5050000</v>
      </c>
      <c r="M1136" s="729">
        <f>L1136</f>
        <v>5050000</v>
      </c>
      <c r="N1136" s="729">
        <f>L1136</f>
        <v>5050000</v>
      </c>
      <c r="O1136" s="729">
        <f t="shared" si="49"/>
        <v>15150000</v>
      </c>
    </row>
    <row r="1137" spans="1:15" x14ac:dyDescent="0.25">
      <c r="A1137" s="310">
        <v>220204</v>
      </c>
      <c r="B1137" s="695"/>
      <c r="C1137" s="311"/>
      <c r="D1137" s="311"/>
      <c r="E1137" s="695"/>
      <c r="F1137" s="314" t="s">
        <v>177</v>
      </c>
      <c r="G1137" s="729">
        <f>SUM(G1138:G1139)</f>
        <v>0</v>
      </c>
      <c r="H1137" s="729">
        <f>SUM(H1138:H1139)</f>
        <v>37100000</v>
      </c>
      <c r="I1137" s="729">
        <f>SUM(I1138:I1139)</f>
        <v>0</v>
      </c>
      <c r="J1137" s="720"/>
      <c r="K1137" s="721"/>
      <c r="L1137" s="729">
        <f>SUM(L1138:L1139)</f>
        <v>40000000</v>
      </c>
      <c r="M1137" s="729">
        <f>SUM(M1138:M1139)</f>
        <v>40000000</v>
      </c>
      <c r="N1137" s="729">
        <f>SUM(N1138:N1139)</f>
        <v>40000000</v>
      </c>
      <c r="O1137" s="729">
        <f t="shared" si="49"/>
        <v>120000000</v>
      </c>
    </row>
    <row r="1138" spans="1:15" x14ac:dyDescent="0.25">
      <c r="A1138" s="315">
        <v>22020402</v>
      </c>
      <c r="B1138" s="695"/>
      <c r="C1138" s="311"/>
      <c r="D1138" s="311" t="s">
        <v>155</v>
      </c>
      <c r="E1138" s="695"/>
      <c r="F1138" s="316" t="s">
        <v>179</v>
      </c>
      <c r="G1138" s="729"/>
      <c r="H1138" s="729">
        <v>30000000</v>
      </c>
      <c r="I1138" s="729"/>
      <c r="J1138" s="720"/>
      <c r="K1138" s="721"/>
      <c r="L1138" s="729">
        <v>30000000</v>
      </c>
      <c r="M1138" s="729">
        <f>L1138</f>
        <v>30000000</v>
      </c>
      <c r="N1138" s="729">
        <f>M1138</f>
        <v>30000000</v>
      </c>
      <c r="O1138" s="729">
        <f t="shared" si="49"/>
        <v>90000000</v>
      </c>
    </row>
    <row r="1139" spans="1:15" x14ac:dyDescent="0.25">
      <c r="A1139" s="315">
        <v>22020405</v>
      </c>
      <c r="B1139" s="695"/>
      <c r="C1139" s="311"/>
      <c r="D1139" s="311" t="s">
        <v>155</v>
      </c>
      <c r="E1139" s="695"/>
      <c r="F1139" s="316" t="s">
        <v>182</v>
      </c>
      <c r="G1139" s="729"/>
      <c r="H1139" s="729">
        <v>7100000</v>
      </c>
      <c r="I1139" s="729"/>
      <c r="J1139" s="720"/>
      <c r="K1139" s="721"/>
      <c r="L1139" s="729">
        <v>10000000</v>
      </c>
      <c r="M1139" s="729">
        <f>L1139</f>
        <v>10000000</v>
      </c>
      <c r="N1139" s="729">
        <f>M1139</f>
        <v>10000000</v>
      </c>
      <c r="O1139" s="729">
        <f t="shared" si="49"/>
        <v>30000000</v>
      </c>
    </row>
    <row r="1140" spans="1:15" x14ac:dyDescent="0.25">
      <c r="A1140" s="310">
        <v>220205</v>
      </c>
      <c r="B1140" s="695"/>
      <c r="C1140" s="311"/>
      <c r="D1140" s="311"/>
      <c r="E1140" s="695"/>
      <c r="F1140" s="314" t="s">
        <v>184</v>
      </c>
      <c r="G1140" s="729">
        <f>SUM(G1141:G1141)</f>
        <v>0</v>
      </c>
      <c r="H1140" s="729">
        <f>SUM(H1141:H1141)</f>
        <v>56450000</v>
      </c>
      <c r="I1140" s="729">
        <f>SUM(I1141:I1141)</f>
        <v>0</v>
      </c>
      <c r="J1140" s="720"/>
      <c r="K1140" s="721"/>
      <c r="L1140" s="729">
        <f>SUM(L1141:L1141)</f>
        <v>66450000</v>
      </c>
      <c r="M1140" s="729">
        <f>SUM(M1141:M1141)</f>
        <v>66450000</v>
      </c>
      <c r="N1140" s="729">
        <f>SUM(N1141:N1141)</f>
        <v>66450000</v>
      </c>
      <c r="O1140" s="729">
        <f t="shared" si="49"/>
        <v>199350000</v>
      </c>
    </row>
    <row r="1141" spans="1:15" x14ac:dyDescent="0.25">
      <c r="A1141" s="315">
        <v>22020501</v>
      </c>
      <c r="B1141" s="695"/>
      <c r="C1141" s="311"/>
      <c r="D1141" s="311" t="s">
        <v>155</v>
      </c>
      <c r="E1141" s="695"/>
      <c r="F1141" s="316" t="s">
        <v>185</v>
      </c>
      <c r="G1141" s="729"/>
      <c r="H1141" s="729">
        <v>56450000</v>
      </c>
      <c r="I1141" s="729"/>
      <c r="J1141" s="720"/>
      <c r="K1141" s="721"/>
      <c r="L1141" s="729">
        <v>66450000</v>
      </c>
      <c r="M1141" s="729">
        <f>L1141</f>
        <v>66450000</v>
      </c>
      <c r="N1141" s="729">
        <f>M1141</f>
        <v>66450000</v>
      </c>
      <c r="O1141" s="729">
        <f t="shared" si="49"/>
        <v>199350000</v>
      </c>
    </row>
    <row r="1142" spans="1:15" x14ac:dyDescent="0.25">
      <c r="A1142" s="310">
        <v>220208</v>
      </c>
      <c r="B1142" s="695"/>
      <c r="C1142" s="311"/>
      <c r="D1142" s="311"/>
      <c r="E1142" s="695"/>
      <c r="F1142" s="314" t="s">
        <v>190</v>
      </c>
      <c r="G1142" s="729">
        <f>SUM(G1143:G1143)</f>
        <v>0</v>
      </c>
      <c r="H1142" s="729">
        <f>SUM(H1143:H1143)</f>
        <v>12900000</v>
      </c>
      <c r="I1142" s="729">
        <f>SUM(I1143:I1143)</f>
        <v>0</v>
      </c>
      <c r="J1142" s="720"/>
      <c r="K1142" s="721"/>
      <c r="L1142" s="729">
        <f>SUM(L1143:L1143)</f>
        <v>8700000</v>
      </c>
      <c r="M1142" s="729">
        <f>SUM(M1143:M1143)</f>
        <v>8700000</v>
      </c>
      <c r="N1142" s="729">
        <f>SUM(N1143:N1143)</f>
        <v>8700000</v>
      </c>
      <c r="O1142" s="729">
        <f t="shared" si="49"/>
        <v>26100000</v>
      </c>
    </row>
    <row r="1143" spans="1:15" x14ac:dyDescent="0.25">
      <c r="A1143" s="315">
        <v>22020803</v>
      </c>
      <c r="B1143" s="695"/>
      <c r="C1143" s="311"/>
      <c r="D1143" s="311" t="s">
        <v>155</v>
      </c>
      <c r="E1143" s="695"/>
      <c r="F1143" s="316" t="s">
        <v>192</v>
      </c>
      <c r="G1143" s="729"/>
      <c r="H1143" s="729">
        <v>12900000</v>
      </c>
      <c r="I1143" s="729"/>
      <c r="J1143" s="720"/>
      <c r="K1143" s="721"/>
      <c r="L1143" s="729">
        <v>8700000</v>
      </c>
      <c r="M1143" s="729">
        <f>L1143</f>
        <v>8700000</v>
      </c>
      <c r="N1143" s="729">
        <f>L1143</f>
        <v>8700000</v>
      </c>
      <c r="O1143" s="729">
        <f t="shared" si="49"/>
        <v>26100000</v>
      </c>
    </row>
    <row r="1144" spans="1:15" x14ac:dyDescent="0.25">
      <c r="A1144" s="310">
        <v>220209</v>
      </c>
      <c r="B1144" s="695"/>
      <c r="C1144" s="311"/>
      <c r="D1144" s="311"/>
      <c r="E1144" s="695"/>
      <c r="F1144" s="314" t="s">
        <v>724</v>
      </c>
      <c r="G1144" s="729">
        <f>SUM(G1145:G1145)</f>
        <v>0</v>
      </c>
      <c r="H1144" s="729">
        <f>SUM(H1145:H1145)</f>
        <v>1300000</v>
      </c>
      <c r="I1144" s="729">
        <f>SUM(I1145:I1145)</f>
        <v>0</v>
      </c>
      <c r="J1144" s="720"/>
      <c r="K1144" s="721"/>
      <c r="L1144" s="729">
        <f>SUM(L1145:L1145)</f>
        <v>1200000</v>
      </c>
      <c r="M1144" s="729">
        <f>SUM(M1145:M1145)</f>
        <v>1200000</v>
      </c>
      <c r="N1144" s="729">
        <f>SUM(N1145:N1145)</f>
        <v>1200000</v>
      </c>
      <c r="O1144" s="729">
        <f t="shared" si="49"/>
        <v>3600000</v>
      </c>
    </row>
    <row r="1145" spans="1:15" x14ac:dyDescent="0.25">
      <c r="A1145" s="315">
        <v>22020901</v>
      </c>
      <c r="B1145" s="695"/>
      <c r="C1145" s="311"/>
      <c r="D1145" s="311" t="s">
        <v>155</v>
      </c>
      <c r="E1145" s="695"/>
      <c r="F1145" s="316" t="s">
        <v>725</v>
      </c>
      <c r="G1145" s="729"/>
      <c r="H1145" s="729">
        <v>1300000</v>
      </c>
      <c r="I1145" s="729"/>
      <c r="J1145" s="720"/>
      <c r="K1145" s="721"/>
      <c r="L1145" s="729">
        <v>1200000</v>
      </c>
      <c r="M1145" s="729">
        <f>L1145</f>
        <v>1200000</v>
      </c>
      <c r="N1145" s="729">
        <f>L1145</f>
        <v>1200000</v>
      </c>
      <c r="O1145" s="729">
        <f t="shared" si="49"/>
        <v>3600000</v>
      </c>
    </row>
    <row r="1146" spans="1:15" x14ac:dyDescent="0.25">
      <c r="A1146" s="310">
        <v>220210</v>
      </c>
      <c r="B1146" s="695"/>
      <c r="C1146" s="311"/>
      <c r="D1146" s="311"/>
      <c r="E1146" s="695"/>
      <c r="F1146" s="314" t="s">
        <v>193</v>
      </c>
      <c r="G1146" s="729">
        <f>SUM(G1147:G1149)</f>
        <v>0</v>
      </c>
      <c r="H1146" s="729">
        <f>SUM(H1147:H1149)</f>
        <v>27000000</v>
      </c>
      <c r="I1146" s="729">
        <f>SUM(I1147:I1149)</f>
        <v>0</v>
      </c>
      <c r="J1146" s="720"/>
      <c r="K1146" s="721"/>
      <c r="L1146" s="729">
        <f>SUM(L1147:L1149)</f>
        <v>27500000</v>
      </c>
      <c r="M1146" s="729">
        <f>SUM(M1147:M1149)</f>
        <v>27500000</v>
      </c>
      <c r="N1146" s="729">
        <f>SUM(N1147:N1149)</f>
        <v>27500000</v>
      </c>
      <c r="O1146" s="729">
        <f t="shared" si="49"/>
        <v>82500000</v>
      </c>
    </row>
    <row r="1147" spans="1:15" x14ac:dyDescent="0.25">
      <c r="A1147" s="315">
        <v>22021007</v>
      </c>
      <c r="B1147" s="695"/>
      <c r="C1147" s="311"/>
      <c r="D1147" s="311" t="s">
        <v>155</v>
      </c>
      <c r="E1147" s="695"/>
      <c r="F1147" s="316" t="s">
        <v>199</v>
      </c>
      <c r="G1147" s="729"/>
      <c r="H1147" s="729">
        <v>20000000</v>
      </c>
      <c r="I1147" s="729"/>
      <c r="J1147" s="720"/>
      <c r="K1147" s="721"/>
      <c r="L1147" s="729">
        <v>20000000</v>
      </c>
      <c r="M1147" s="729">
        <f>L1147</f>
        <v>20000000</v>
      </c>
      <c r="N1147" s="729">
        <f>L1147</f>
        <v>20000000</v>
      </c>
      <c r="O1147" s="729">
        <f t="shared" si="49"/>
        <v>60000000</v>
      </c>
    </row>
    <row r="1148" spans="1:15" x14ac:dyDescent="0.25">
      <c r="A1148" s="315">
        <v>22021008</v>
      </c>
      <c r="B1148" s="695"/>
      <c r="C1148" s="311"/>
      <c r="D1148" s="311" t="s">
        <v>155</v>
      </c>
      <c r="E1148" s="695"/>
      <c r="F1148" s="316" t="s">
        <v>200</v>
      </c>
      <c r="G1148" s="729"/>
      <c r="H1148" s="729">
        <v>1000000</v>
      </c>
      <c r="I1148" s="729"/>
      <c r="J1148" s="720"/>
      <c r="K1148" s="721"/>
      <c r="L1148" s="729">
        <v>1500000</v>
      </c>
      <c r="M1148" s="729">
        <f>L1148</f>
        <v>1500000</v>
      </c>
      <c r="N1148" s="729">
        <f>M1148</f>
        <v>1500000</v>
      </c>
      <c r="O1148" s="729">
        <f t="shared" si="49"/>
        <v>4500000</v>
      </c>
    </row>
    <row r="1149" spans="1:15" x14ac:dyDescent="0.25">
      <c r="A1149" s="315">
        <v>22021013</v>
      </c>
      <c r="B1149" s="695"/>
      <c r="C1149" s="311"/>
      <c r="D1149" s="311" t="s">
        <v>155</v>
      </c>
      <c r="E1149" s="695"/>
      <c r="F1149" s="316" t="s">
        <v>727</v>
      </c>
      <c r="G1149" s="729"/>
      <c r="H1149" s="729">
        <v>6000000</v>
      </c>
      <c r="I1149" s="729"/>
      <c r="J1149" s="720"/>
      <c r="K1149" s="721"/>
      <c r="L1149" s="729">
        <v>6000000</v>
      </c>
      <c r="M1149" s="729">
        <f>L1149</f>
        <v>6000000</v>
      </c>
      <c r="N1149" s="729">
        <f>L1149</f>
        <v>6000000</v>
      </c>
      <c r="O1149" s="729">
        <f t="shared" si="49"/>
        <v>18000000</v>
      </c>
    </row>
    <row r="1150" spans="1:15" x14ac:dyDescent="0.25">
      <c r="A1150" s="315"/>
      <c r="B1150" s="315"/>
      <c r="C1150" s="315"/>
      <c r="D1150" s="315"/>
      <c r="E1150" s="315"/>
      <c r="F1150" s="310" t="s">
        <v>582</v>
      </c>
      <c r="G1150" s="315"/>
      <c r="H1150" s="315"/>
      <c r="I1150" s="733"/>
      <c r="J1150" s="739"/>
      <c r="K1150" s="740"/>
      <c r="L1150" s="315"/>
      <c r="M1150" s="315"/>
      <c r="N1150" s="315"/>
      <c r="O1150" s="315"/>
    </row>
    <row r="1151" spans="1:15" x14ac:dyDescent="0.25">
      <c r="A1151" s="315"/>
      <c r="B1151" s="315"/>
      <c r="C1151" s="315"/>
      <c r="D1151" s="315"/>
      <c r="E1151" s="315"/>
      <c r="F1151" s="709"/>
      <c r="G1151" s="318"/>
      <c r="H1151" s="316"/>
      <c r="I1151" s="733"/>
      <c r="J1151" s="733"/>
      <c r="K1151" s="733"/>
      <c r="L1151" s="318"/>
      <c r="M1151" s="318"/>
      <c r="N1151" s="318"/>
      <c r="O1151" s="318"/>
    </row>
    <row r="1152" spans="1:15" x14ac:dyDescent="0.25">
      <c r="A1152" s="315"/>
      <c r="B1152" s="315"/>
      <c r="C1152" s="315"/>
      <c r="D1152" s="315"/>
      <c r="E1152" s="315"/>
      <c r="F1152" s="709" t="s">
        <v>583</v>
      </c>
      <c r="G1152" s="809">
        <f>G1127</f>
        <v>0</v>
      </c>
      <c r="H1152" s="809">
        <f>H1127</f>
        <v>0</v>
      </c>
      <c r="I1152" s="809">
        <f>I1127</f>
        <v>0</v>
      </c>
      <c r="J1152" s="735"/>
      <c r="K1152" s="736"/>
      <c r="L1152" s="809">
        <f>L1127</f>
        <v>268021064.44999999</v>
      </c>
      <c r="M1152" s="809">
        <f>M1127</f>
        <v>268021064.44999999</v>
      </c>
      <c r="N1152" s="809">
        <f>N1127</f>
        <v>268021064.44999999</v>
      </c>
      <c r="O1152" s="734">
        <f>SUM(L1152:N1152)</f>
        <v>804063193.3499999</v>
      </c>
    </row>
    <row r="1153" spans="1:15" x14ac:dyDescent="0.25">
      <c r="A1153" s="315"/>
      <c r="B1153" s="315"/>
      <c r="C1153" s="315"/>
      <c r="D1153" s="315"/>
      <c r="E1153" s="315"/>
      <c r="F1153" s="709" t="s">
        <v>584</v>
      </c>
      <c r="G1153" s="809">
        <f>G1134</f>
        <v>0</v>
      </c>
      <c r="H1153" s="809">
        <f>H1134</f>
        <v>140000000</v>
      </c>
      <c r="I1153" s="809">
        <f>I1134</f>
        <v>0</v>
      </c>
      <c r="J1153" s="735"/>
      <c r="K1153" s="736"/>
      <c r="L1153" s="809">
        <f>L1134</f>
        <v>148900000</v>
      </c>
      <c r="M1153" s="809">
        <f>M1134</f>
        <v>148900000</v>
      </c>
      <c r="N1153" s="809">
        <f>N1134</f>
        <v>148900000</v>
      </c>
      <c r="O1153" s="734">
        <f>SUM(L1153:N1153)</f>
        <v>446700000</v>
      </c>
    </row>
    <row r="1154" spans="1:15" x14ac:dyDescent="0.25">
      <c r="A1154" s="315"/>
      <c r="B1154" s="315"/>
      <c r="C1154" s="315"/>
      <c r="D1154" s="315"/>
      <c r="E1154" s="315"/>
      <c r="F1154" s="709" t="s">
        <v>203</v>
      </c>
      <c r="G1154" s="809"/>
      <c r="H1154" s="809"/>
      <c r="I1154" s="809"/>
      <c r="J1154" s="735"/>
      <c r="K1154" s="736"/>
      <c r="L1154" s="809"/>
      <c r="M1154" s="809"/>
      <c r="N1154" s="809"/>
      <c r="O1154" s="734">
        <f>SUM(L1154:N1154)</f>
        <v>0</v>
      </c>
    </row>
    <row r="1155" spans="1:15" x14ac:dyDescent="0.25">
      <c r="A1155" s="315"/>
      <c r="B1155" s="315"/>
      <c r="C1155" s="315"/>
      <c r="D1155" s="315"/>
      <c r="E1155" s="315"/>
      <c r="F1155" s="709"/>
      <c r="G1155" s="809"/>
      <c r="H1155" s="809"/>
      <c r="I1155" s="809"/>
      <c r="J1155" s="735"/>
      <c r="K1155" s="736"/>
      <c r="L1155" s="809"/>
      <c r="M1155" s="809"/>
      <c r="N1155" s="809"/>
      <c r="O1155" s="734">
        <f>SUM(L1155:N1155)</f>
        <v>0</v>
      </c>
    </row>
    <row r="1156" spans="1:15" x14ac:dyDescent="0.25">
      <c r="A1156" s="315"/>
      <c r="B1156" s="315"/>
      <c r="C1156" s="315"/>
      <c r="D1156" s="315"/>
      <c r="E1156" s="315"/>
      <c r="F1156" s="709" t="s">
        <v>130</v>
      </c>
      <c r="G1156" s="734">
        <f>SUM(G1152:G1154)</f>
        <v>0</v>
      </c>
      <c r="H1156" s="734">
        <f>SUM(H1152:H1154)</f>
        <v>140000000</v>
      </c>
      <c r="I1156" s="734">
        <f>SUM(I1152:I1154)</f>
        <v>0</v>
      </c>
      <c r="J1156" s="737"/>
      <c r="K1156" s="738"/>
      <c r="L1156" s="734">
        <f>SUM(L1152:L1154)</f>
        <v>416921064.44999999</v>
      </c>
      <c r="M1156" s="734">
        <f>SUM(M1152:M1154)</f>
        <v>416921064.44999999</v>
      </c>
      <c r="N1156" s="734">
        <f>SUM(N1152:N1154)</f>
        <v>416921064.44999999</v>
      </c>
      <c r="O1156" s="734">
        <f>SUM(L1156:N1156)</f>
        <v>1250763193.3499999</v>
      </c>
    </row>
    <row r="1157" spans="1:15" x14ac:dyDescent="0.25">
      <c r="A1157" s="439"/>
      <c r="B1157" s="439"/>
      <c r="C1157" s="439"/>
      <c r="D1157" s="439"/>
      <c r="E1157" s="439"/>
      <c r="F1157" s="439"/>
      <c r="G1157" s="439"/>
      <c r="H1157" s="439"/>
      <c r="I1157" s="439"/>
      <c r="J1157" s="439"/>
      <c r="K1157" s="439"/>
      <c r="L1157" s="439"/>
      <c r="M1157" s="439"/>
      <c r="N1157" s="439"/>
      <c r="O1157" s="439"/>
    </row>
    <row r="1158" spans="1:15" x14ac:dyDescent="0.25">
      <c r="A1158" s="439"/>
      <c r="B1158" s="439"/>
      <c r="C1158" s="439"/>
      <c r="D1158" s="439"/>
      <c r="E1158" s="439"/>
      <c r="F1158" s="439"/>
      <c r="G1158" s="439"/>
      <c r="H1158" s="439"/>
      <c r="I1158" s="439"/>
      <c r="J1158" s="439"/>
      <c r="K1158" s="439"/>
      <c r="L1158" s="439"/>
      <c r="M1158" s="439"/>
      <c r="N1158" s="439"/>
      <c r="O1158" s="439"/>
    </row>
    <row r="1159" spans="1:15" x14ac:dyDescent="0.25">
      <c r="A1159" s="1283" t="s">
        <v>133</v>
      </c>
      <c r="B1159" s="1283"/>
      <c r="C1159" s="1283"/>
      <c r="D1159" s="1283"/>
      <c r="E1159" s="1283"/>
      <c r="F1159" s="1283"/>
      <c r="G1159" s="1283"/>
      <c r="H1159" s="1283"/>
      <c r="I1159" s="1283"/>
      <c r="J1159" s="1283"/>
      <c r="K1159" s="1283"/>
      <c r="L1159" s="1283"/>
      <c r="M1159" s="1283"/>
      <c r="N1159" s="1283"/>
      <c r="O1159" s="1283"/>
    </row>
    <row r="1160" spans="1:15" x14ac:dyDescent="0.25">
      <c r="A1160" s="1280" t="s">
        <v>1825</v>
      </c>
      <c r="B1160" s="1280"/>
      <c r="C1160" s="1280"/>
      <c r="D1160" s="1280"/>
      <c r="E1160" s="1280"/>
      <c r="F1160" s="1280"/>
      <c r="G1160" s="1280"/>
      <c r="H1160" s="1280"/>
      <c r="I1160" s="1280"/>
      <c r="J1160" s="1280"/>
      <c r="K1160" s="1280"/>
      <c r="L1160" s="1280"/>
      <c r="M1160" s="1280"/>
      <c r="N1160" s="1280"/>
      <c r="O1160" s="1280"/>
    </row>
    <row r="1161" spans="1:15" ht="51.75" x14ac:dyDescent="0.25">
      <c r="A1161" s="1146" t="s">
        <v>135</v>
      </c>
      <c r="B1161" s="1146" t="s">
        <v>136</v>
      </c>
      <c r="C1161" s="1146" t="s">
        <v>137</v>
      </c>
      <c r="D1161" s="1146" t="s">
        <v>138</v>
      </c>
      <c r="E1161" s="1146" t="s">
        <v>139</v>
      </c>
      <c r="F1161" s="308" t="s">
        <v>140</v>
      </c>
      <c r="G1161" s="1146" t="s">
        <v>141</v>
      </c>
      <c r="H1161" s="1146" t="s">
        <v>142</v>
      </c>
      <c r="I1161" s="1146" t="s">
        <v>143</v>
      </c>
      <c r="J1161" s="717" t="s">
        <v>1350</v>
      </c>
      <c r="K1161" s="718" t="s">
        <v>1348</v>
      </c>
      <c r="L1161" s="1146" t="s">
        <v>144</v>
      </c>
      <c r="M1161" s="1146" t="s">
        <v>142</v>
      </c>
      <c r="N1161" s="1146" t="s">
        <v>142</v>
      </c>
      <c r="O1161" s="1146" t="s">
        <v>147</v>
      </c>
    </row>
    <row r="1162" spans="1:15" x14ac:dyDescent="0.25">
      <c r="A1162" s="315"/>
      <c r="B1162" s="710"/>
      <c r="C1162" s="710"/>
      <c r="D1162" s="711"/>
      <c r="E1162" s="710"/>
      <c r="F1162" s="316"/>
      <c r="G1162" s="700"/>
      <c r="H1162" s="700"/>
      <c r="I1162" s="700"/>
      <c r="J1162" s="700"/>
      <c r="K1162" s="700"/>
      <c r="L1162" s="700"/>
      <c r="M1162" s="700"/>
      <c r="N1162" s="700"/>
      <c r="O1162" s="700"/>
    </row>
    <row r="1163" spans="1:15" x14ac:dyDescent="0.25">
      <c r="A1163" s="315"/>
      <c r="B1163" s="710"/>
      <c r="C1163" s="710"/>
      <c r="D1163" s="711"/>
      <c r="E1163" s="710"/>
      <c r="F1163" s="318"/>
      <c r="G1163" s="1253"/>
      <c r="H1163" s="1253"/>
      <c r="I1163" s="1253"/>
      <c r="J1163" s="1253"/>
      <c r="K1163" s="1253"/>
      <c r="L1163" s="700"/>
      <c r="M1163" s="1253"/>
      <c r="N1163" s="1253"/>
      <c r="O1163" s="700"/>
    </row>
    <row r="1164" spans="1:15" x14ac:dyDescent="0.25">
      <c r="A1164" s="310">
        <v>2</v>
      </c>
      <c r="B1164" s="695"/>
      <c r="C1164" s="311"/>
      <c r="D1164" s="311"/>
      <c r="E1164" s="695"/>
      <c r="F1164" s="1146" t="s">
        <v>153</v>
      </c>
      <c r="G1164" s="1253">
        <f>SUM(G1165)</f>
        <v>0</v>
      </c>
      <c r="H1164" s="1253">
        <f>SUM(H1165)</f>
        <v>12900000</v>
      </c>
      <c r="I1164" s="1253">
        <f>SUM(I1165)</f>
        <v>0</v>
      </c>
      <c r="J1164" s="1254"/>
      <c r="K1164" s="1255"/>
      <c r="L1164" s="1253">
        <f>SUM(L1165)</f>
        <v>15000000</v>
      </c>
      <c r="M1164" s="1253">
        <f>SUM(M1165)</f>
        <v>12900000</v>
      </c>
      <c r="N1164" s="1253">
        <f>SUM(N1165)</f>
        <v>12900000</v>
      </c>
      <c r="O1164" s="1253">
        <f t="shared" ref="O1164:O1178" si="51">SUM(L1164:N1164)</f>
        <v>40800000</v>
      </c>
    </row>
    <row r="1165" spans="1:15" x14ac:dyDescent="0.25">
      <c r="A1165" s="310">
        <v>2202</v>
      </c>
      <c r="B1165" s="695"/>
      <c r="C1165" s="311"/>
      <c r="D1165" s="311"/>
      <c r="E1165" s="695"/>
      <c r="F1165" s="314" t="s">
        <v>162</v>
      </c>
      <c r="G1165" s="1253">
        <f>G1166+G1168+G1170+G1174+G1177</f>
        <v>0</v>
      </c>
      <c r="H1165" s="1253">
        <f>H1166+H1168+H1170+H1174+H1177</f>
        <v>12900000</v>
      </c>
      <c r="I1165" s="1253">
        <f>I1166+I1168+I1170+I1174+I1177</f>
        <v>0</v>
      </c>
      <c r="J1165" s="1254"/>
      <c r="K1165" s="1255"/>
      <c r="L1165" s="1253">
        <f>L1166+L1168+L1170+L1174+L1177</f>
        <v>15000000</v>
      </c>
      <c r="M1165" s="1253">
        <f>M1166+M1168+M1170+M1174+M1177</f>
        <v>12900000</v>
      </c>
      <c r="N1165" s="1253">
        <f>N1166+N1168+N1170+N1174+N1177</f>
        <v>12900000</v>
      </c>
      <c r="O1165" s="1253">
        <f t="shared" si="51"/>
        <v>40800000</v>
      </c>
    </row>
    <row r="1166" spans="1:15" x14ac:dyDescent="0.25">
      <c r="A1166" s="310">
        <v>220201</v>
      </c>
      <c r="B1166" s="695"/>
      <c r="C1166" s="311"/>
      <c r="D1166" s="311"/>
      <c r="E1166" s="695"/>
      <c r="F1166" s="314" t="s">
        <v>163</v>
      </c>
      <c r="G1166" s="1253">
        <f>SUM(G1167:G1167)</f>
        <v>0</v>
      </c>
      <c r="H1166" s="1253">
        <f>SUM(H1167:H1167)</f>
        <v>4100000</v>
      </c>
      <c r="I1166" s="1253">
        <f>SUM(I1167:I1167)</f>
        <v>0</v>
      </c>
      <c r="J1166" s="1254"/>
      <c r="K1166" s="1255"/>
      <c r="L1166" s="1253">
        <f>SUM(L1167:L1167)</f>
        <v>4100000</v>
      </c>
      <c r="M1166" s="1253">
        <f>SUM(M1167:M1167)</f>
        <v>4100000</v>
      </c>
      <c r="N1166" s="1253">
        <f>SUM(N1167:N1167)</f>
        <v>4100000</v>
      </c>
      <c r="O1166" s="1253">
        <f t="shared" si="51"/>
        <v>12300000</v>
      </c>
    </row>
    <row r="1167" spans="1:15" x14ac:dyDescent="0.25">
      <c r="A1167" s="315">
        <v>22020102</v>
      </c>
      <c r="B1167" s="695"/>
      <c r="C1167" s="311"/>
      <c r="D1167" s="311" t="s">
        <v>155</v>
      </c>
      <c r="E1167" s="695"/>
      <c r="F1167" s="316" t="s">
        <v>165</v>
      </c>
      <c r="G1167" s="1253"/>
      <c r="H1167" s="1253">
        <v>4100000</v>
      </c>
      <c r="I1167" s="1253"/>
      <c r="J1167" s="1254"/>
      <c r="K1167" s="1255"/>
      <c r="L1167" s="1253">
        <v>4100000</v>
      </c>
      <c r="M1167" s="1253">
        <v>4100000</v>
      </c>
      <c r="N1167" s="1253">
        <v>4100000</v>
      </c>
      <c r="O1167" s="1253">
        <f t="shared" si="51"/>
        <v>12300000</v>
      </c>
    </row>
    <row r="1168" spans="1:15" x14ac:dyDescent="0.25">
      <c r="A1168" s="310">
        <v>220202</v>
      </c>
      <c r="B1168" s="695"/>
      <c r="C1168" s="311"/>
      <c r="D1168" s="311"/>
      <c r="E1168" s="695"/>
      <c r="F1168" s="314" t="s">
        <v>166</v>
      </c>
      <c r="G1168" s="1253">
        <f>SUM(G1169:G1169)</f>
        <v>0</v>
      </c>
      <c r="H1168" s="1253">
        <f>SUM(H1169:H1169)</f>
        <v>1100000</v>
      </c>
      <c r="I1168" s="1253">
        <f>SUM(I1169:I1169)</f>
        <v>0</v>
      </c>
      <c r="J1168" s="1254"/>
      <c r="K1168" s="1255"/>
      <c r="L1168" s="1253">
        <f>SUM(L1169:L1169)</f>
        <v>1100000</v>
      </c>
      <c r="M1168" s="1253">
        <f>SUM(M1169:M1169)</f>
        <v>1100000</v>
      </c>
      <c r="N1168" s="1253">
        <f>SUM(N1169:N1169)</f>
        <v>1100000</v>
      </c>
      <c r="O1168" s="1253">
        <f t="shared" si="51"/>
        <v>3300000</v>
      </c>
    </row>
    <row r="1169" spans="1:15" x14ac:dyDescent="0.25">
      <c r="A1169" s="315">
        <v>22020202</v>
      </c>
      <c r="B1169" s="695"/>
      <c r="C1169" s="311"/>
      <c r="D1169" s="311" t="s">
        <v>155</v>
      </c>
      <c r="E1169" s="695"/>
      <c r="F1169" s="316" t="s">
        <v>168</v>
      </c>
      <c r="G1169" s="1253"/>
      <c r="H1169" s="1253">
        <v>1100000</v>
      </c>
      <c r="I1169" s="1253"/>
      <c r="J1169" s="1254"/>
      <c r="K1169" s="1255"/>
      <c r="L1169" s="1253">
        <v>1100000</v>
      </c>
      <c r="M1169" s="1253">
        <v>1100000</v>
      </c>
      <c r="N1169" s="1253">
        <v>1100000</v>
      </c>
      <c r="O1169" s="1253">
        <f t="shared" si="51"/>
        <v>3300000</v>
      </c>
    </row>
    <row r="1170" spans="1:15" x14ac:dyDescent="0.25">
      <c r="A1170" s="310">
        <v>220203</v>
      </c>
      <c r="B1170" s="695"/>
      <c r="C1170" s="311"/>
      <c r="D1170" s="311"/>
      <c r="E1170" s="695"/>
      <c r="F1170" s="314" t="s">
        <v>172</v>
      </c>
      <c r="G1170" s="1253">
        <f>SUM(G1171:G1173)</f>
        <v>0</v>
      </c>
      <c r="H1170" s="1253">
        <f>SUM(H1171:H1173)</f>
        <v>3920000</v>
      </c>
      <c r="I1170" s="1253">
        <f>SUM(I1171:I1173)</f>
        <v>0</v>
      </c>
      <c r="J1170" s="1254"/>
      <c r="K1170" s="1255"/>
      <c r="L1170" s="1253">
        <f>SUM(L1171:L1173)</f>
        <v>6020000</v>
      </c>
      <c r="M1170" s="1253">
        <f>SUM(M1171:M1173)</f>
        <v>3920000</v>
      </c>
      <c r="N1170" s="1253">
        <f>SUM(N1171:N1173)</f>
        <v>3920000</v>
      </c>
      <c r="O1170" s="1253">
        <f t="shared" si="51"/>
        <v>13860000</v>
      </c>
    </row>
    <row r="1171" spans="1:15" ht="26.25" x14ac:dyDescent="0.25">
      <c r="A1171" s="315">
        <v>22020301</v>
      </c>
      <c r="B1171" s="695"/>
      <c r="C1171" s="311"/>
      <c r="D1171" s="311" t="s">
        <v>155</v>
      </c>
      <c r="E1171" s="695"/>
      <c r="F1171" s="316" t="s">
        <v>173</v>
      </c>
      <c r="G1171" s="1253"/>
      <c r="H1171" s="1253">
        <v>1820000</v>
      </c>
      <c r="I1171" s="1253"/>
      <c r="J1171" s="1254"/>
      <c r="K1171" s="1255"/>
      <c r="L1171" s="1253">
        <v>1820000</v>
      </c>
      <c r="M1171" s="1253">
        <v>1820000</v>
      </c>
      <c r="N1171" s="1253">
        <v>1820000</v>
      </c>
      <c r="O1171" s="1253">
        <f t="shared" si="51"/>
        <v>5460000</v>
      </c>
    </row>
    <row r="1172" spans="1:15" x14ac:dyDescent="0.25">
      <c r="A1172" s="315">
        <v>22020303</v>
      </c>
      <c r="B1172" s="695"/>
      <c r="C1172" s="311"/>
      <c r="D1172" s="311" t="s">
        <v>155</v>
      </c>
      <c r="E1172" s="695"/>
      <c r="F1172" s="316" t="s">
        <v>175</v>
      </c>
      <c r="G1172" s="1253"/>
      <c r="H1172" s="1253">
        <v>840000</v>
      </c>
      <c r="I1172" s="1253"/>
      <c r="J1172" s="1254"/>
      <c r="K1172" s="1255"/>
      <c r="L1172" s="1253">
        <v>840000</v>
      </c>
      <c r="M1172" s="1253">
        <v>840000</v>
      </c>
      <c r="N1172" s="1253">
        <v>840000</v>
      </c>
      <c r="O1172" s="1253">
        <f t="shared" si="51"/>
        <v>2520000</v>
      </c>
    </row>
    <row r="1173" spans="1:15" x14ac:dyDescent="0.25">
      <c r="A1173" s="315">
        <v>22020305</v>
      </c>
      <c r="B1173" s="695"/>
      <c r="C1173" s="311"/>
      <c r="D1173" s="311" t="s">
        <v>155</v>
      </c>
      <c r="E1173" s="695"/>
      <c r="F1173" s="316" t="s">
        <v>176</v>
      </c>
      <c r="G1173" s="1253"/>
      <c r="H1173" s="1253">
        <v>1260000</v>
      </c>
      <c r="I1173" s="1253"/>
      <c r="J1173" s="1254"/>
      <c r="K1173" s="1255"/>
      <c r="L1173" s="1253">
        <v>3360000</v>
      </c>
      <c r="M1173" s="1253">
        <v>1260000</v>
      </c>
      <c r="N1173" s="1253">
        <v>1260000</v>
      </c>
      <c r="O1173" s="1253">
        <f t="shared" si="51"/>
        <v>5880000</v>
      </c>
    </row>
    <row r="1174" spans="1:15" x14ac:dyDescent="0.25">
      <c r="A1174" s="310">
        <v>220204</v>
      </c>
      <c r="B1174" s="695"/>
      <c r="C1174" s="311"/>
      <c r="D1174" s="311"/>
      <c r="E1174" s="695"/>
      <c r="F1174" s="314" t="s">
        <v>177</v>
      </c>
      <c r="G1174" s="1253">
        <f>SUM(G1175:G1176)</f>
        <v>0</v>
      </c>
      <c r="H1174" s="1253">
        <f>SUM(H1175:H1176)</f>
        <v>2380000</v>
      </c>
      <c r="I1174" s="1253">
        <f>SUM(I1175:I1176)</f>
        <v>0</v>
      </c>
      <c r="J1174" s="1254"/>
      <c r="K1174" s="1255"/>
      <c r="L1174" s="1253">
        <f>SUM(L1175:L1176)</f>
        <v>2380000</v>
      </c>
      <c r="M1174" s="1253">
        <f>SUM(M1175:M1176)</f>
        <v>2380000</v>
      </c>
      <c r="N1174" s="1253">
        <f>SUM(N1175:N1176)</f>
        <v>2380000</v>
      </c>
      <c r="O1174" s="1253">
        <f t="shared" si="51"/>
        <v>7140000</v>
      </c>
    </row>
    <row r="1175" spans="1:15" ht="26.25" x14ac:dyDescent="0.25">
      <c r="A1175" s="315">
        <v>22020401</v>
      </c>
      <c r="B1175" s="695"/>
      <c r="C1175" s="311"/>
      <c r="D1175" s="311" t="s">
        <v>155</v>
      </c>
      <c r="E1175" s="695"/>
      <c r="F1175" s="316" t="s">
        <v>178</v>
      </c>
      <c r="G1175" s="1253"/>
      <c r="H1175" s="1253">
        <v>1260000</v>
      </c>
      <c r="I1175" s="1253"/>
      <c r="J1175" s="1254"/>
      <c r="K1175" s="1255"/>
      <c r="L1175" s="1253">
        <v>1260000</v>
      </c>
      <c r="M1175" s="1253">
        <v>1260000</v>
      </c>
      <c r="N1175" s="1253">
        <v>1260000</v>
      </c>
      <c r="O1175" s="1253">
        <f t="shared" si="51"/>
        <v>3780000</v>
      </c>
    </row>
    <row r="1176" spans="1:15" x14ac:dyDescent="0.25">
      <c r="A1176" s="315">
        <v>22020404</v>
      </c>
      <c r="B1176" s="695"/>
      <c r="C1176" s="311"/>
      <c r="D1176" s="311" t="s">
        <v>155</v>
      </c>
      <c r="E1176" s="695"/>
      <c r="F1176" s="316" t="s">
        <v>181</v>
      </c>
      <c r="G1176" s="1253"/>
      <c r="H1176" s="1253">
        <v>1120000</v>
      </c>
      <c r="I1176" s="1253"/>
      <c r="J1176" s="1254"/>
      <c r="K1176" s="1255"/>
      <c r="L1176" s="1253">
        <v>1120000</v>
      </c>
      <c r="M1176" s="1253">
        <v>1120000</v>
      </c>
      <c r="N1176" s="1253">
        <v>1120000</v>
      </c>
      <c r="O1176" s="1253">
        <f t="shared" si="51"/>
        <v>3360000</v>
      </c>
    </row>
    <row r="1177" spans="1:15" x14ac:dyDescent="0.25">
      <c r="A1177" s="310">
        <v>220210</v>
      </c>
      <c r="B1177" s="695"/>
      <c r="C1177" s="311"/>
      <c r="D1177" s="311"/>
      <c r="E1177" s="695"/>
      <c r="F1177" s="314" t="s">
        <v>193</v>
      </c>
      <c r="G1177" s="1253">
        <f>SUM(G1178:G1178)</f>
        <v>0</v>
      </c>
      <c r="H1177" s="1253">
        <f>SUM(H1178:H1178)</f>
        <v>1400000</v>
      </c>
      <c r="I1177" s="1253">
        <f>SUM(I1178:I1178)</f>
        <v>0</v>
      </c>
      <c r="J1177" s="1254"/>
      <c r="K1177" s="1255"/>
      <c r="L1177" s="1253">
        <f>SUM(L1178:L1178)</f>
        <v>1400000</v>
      </c>
      <c r="M1177" s="1253">
        <f>SUM(M1178:M1178)</f>
        <v>1400000</v>
      </c>
      <c r="N1177" s="1253">
        <f>SUM(N1178:N1178)</f>
        <v>1400000</v>
      </c>
      <c r="O1177" s="1253">
        <f t="shared" si="51"/>
        <v>4200000</v>
      </c>
    </row>
    <row r="1178" spans="1:15" x14ac:dyDescent="0.25">
      <c r="A1178" s="315">
        <v>22021001</v>
      </c>
      <c r="B1178" s="695"/>
      <c r="C1178" s="311"/>
      <c r="D1178" s="311" t="s">
        <v>155</v>
      </c>
      <c r="E1178" s="695"/>
      <c r="F1178" s="316" t="s">
        <v>194</v>
      </c>
      <c r="G1178" s="1253"/>
      <c r="H1178" s="1253">
        <v>1400000</v>
      </c>
      <c r="I1178" s="1253"/>
      <c r="J1178" s="1254"/>
      <c r="K1178" s="1255"/>
      <c r="L1178" s="1253">
        <v>1400000</v>
      </c>
      <c r="M1178" s="1253">
        <v>1400000</v>
      </c>
      <c r="N1178" s="1253">
        <v>1400000</v>
      </c>
      <c r="O1178" s="1253">
        <f t="shared" si="51"/>
        <v>4200000</v>
      </c>
    </row>
    <row r="1179" spans="1:15" x14ac:dyDescent="0.25">
      <c r="A1179" s="315"/>
      <c r="B1179" s="315"/>
      <c r="C1179" s="315"/>
      <c r="D1179" s="315"/>
      <c r="E1179" s="315"/>
      <c r="F1179" s="732"/>
      <c r="G1179" s="318"/>
      <c r="H1179" s="316" t="s">
        <v>1333</v>
      </c>
      <c r="I1179" s="733"/>
      <c r="J1179" s="739"/>
      <c r="K1179" s="740"/>
      <c r="L1179" s="318"/>
      <c r="M1179" s="316"/>
      <c r="N1179" s="316"/>
      <c r="O1179" s="318"/>
    </row>
    <row r="1180" spans="1:15" x14ac:dyDescent="0.25">
      <c r="A1180" s="315"/>
      <c r="B1180" s="315"/>
      <c r="C1180" s="315"/>
      <c r="D1180" s="315"/>
      <c r="E1180" s="315"/>
      <c r="F1180" s="310" t="s">
        <v>582</v>
      </c>
      <c r="G1180" s="315"/>
      <c r="H1180" s="315"/>
      <c r="I1180" s="733"/>
      <c r="J1180" s="733"/>
      <c r="K1180" s="733"/>
      <c r="L1180" s="315"/>
      <c r="M1180" s="315"/>
      <c r="N1180" s="315"/>
      <c r="O1180" s="315"/>
    </row>
    <row r="1181" spans="1:15" x14ac:dyDescent="0.25">
      <c r="A1181" s="315"/>
      <c r="B1181" s="315"/>
      <c r="C1181" s="315"/>
      <c r="D1181" s="315"/>
      <c r="E1181" s="315"/>
      <c r="F1181" s="709"/>
      <c r="G1181" s="318"/>
      <c r="H1181" s="316"/>
      <c r="I1181" s="733"/>
      <c r="J1181" s="733"/>
      <c r="K1181" s="733"/>
      <c r="L1181" s="318"/>
      <c r="M1181" s="316"/>
      <c r="N1181" s="316"/>
      <c r="O1181" s="318"/>
    </row>
    <row r="1182" spans="1:15" x14ac:dyDescent="0.25">
      <c r="A1182" s="315"/>
      <c r="B1182" s="315"/>
      <c r="C1182" s="315"/>
      <c r="D1182" s="315"/>
      <c r="E1182" s="315"/>
      <c r="F1182" s="709" t="s">
        <v>583</v>
      </c>
      <c r="G1182" s="809"/>
      <c r="H1182" s="809"/>
      <c r="I1182" s="809"/>
      <c r="J1182" s="735"/>
      <c r="K1182" s="736"/>
      <c r="L1182" s="809"/>
      <c r="M1182" s="809"/>
      <c r="N1182" s="809"/>
      <c r="O1182" s="734">
        <f>SUM(L1182:N1182)</f>
        <v>0</v>
      </c>
    </row>
    <row r="1183" spans="1:15" x14ac:dyDescent="0.25">
      <c r="A1183" s="315"/>
      <c r="B1183" s="315"/>
      <c r="C1183" s="315"/>
      <c r="D1183" s="315"/>
      <c r="E1183" s="315"/>
      <c r="F1183" s="709" t="s">
        <v>584</v>
      </c>
      <c r="G1183" s="809">
        <f>G1165</f>
        <v>0</v>
      </c>
      <c r="H1183" s="809">
        <f>H1165</f>
        <v>12900000</v>
      </c>
      <c r="I1183" s="809">
        <f>I1165</f>
        <v>0</v>
      </c>
      <c r="J1183" s="735"/>
      <c r="K1183" s="736"/>
      <c r="L1183" s="809">
        <f>L1165</f>
        <v>15000000</v>
      </c>
      <c r="M1183" s="809">
        <f>M1165</f>
        <v>12900000</v>
      </c>
      <c r="N1183" s="809">
        <f>N1165</f>
        <v>12900000</v>
      </c>
      <c r="O1183" s="734">
        <f>SUM(L1183:N1183)</f>
        <v>40800000</v>
      </c>
    </row>
    <row r="1184" spans="1:15" x14ac:dyDescent="0.25">
      <c r="A1184" s="315"/>
      <c r="B1184" s="315"/>
      <c r="C1184" s="315"/>
      <c r="D1184" s="315"/>
      <c r="E1184" s="315"/>
      <c r="F1184" s="709" t="s">
        <v>203</v>
      </c>
      <c r="G1184" s="809"/>
      <c r="H1184" s="809"/>
      <c r="I1184" s="809"/>
      <c r="J1184" s="735"/>
      <c r="K1184" s="736"/>
      <c r="L1184" s="809"/>
      <c r="M1184" s="809"/>
      <c r="N1184" s="809"/>
      <c r="O1184" s="734">
        <f>SUM(L1184:N1184)</f>
        <v>0</v>
      </c>
    </row>
    <row r="1185" spans="1:15" x14ac:dyDescent="0.25">
      <c r="A1185" s="315"/>
      <c r="B1185" s="315"/>
      <c r="C1185" s="315"/>
      <c r="D1185" s="315"/>
      <c r="E1185" s="315"/>
      <c r="F1185" s="709"/>
      <c r="G1185" s="809"/>
      <c r="H1185" s="809"/>
      <c r="I1185" s="809"/>
      <c r="J1185" s="735"/>
      <c r="K1185" s="736"/>
      <c r="L1185" s="809"/>
      <c r="M1185" s="809"/>
      <c r="N1185" s="809"/>
      <c r="O1185" s="734">
        <f>SUM(L1185:N1185)</f>
        <v>0</v>
      </c>
    </row>
    <row r="1186" spans="1:15" x14ac:dyDescent="0.25">
      <c r="A1186" s="315"/>
      <c r="B1186" s="315"/>
      <c r="C1186" s="315"/>
      <c r="D1186" s="315"/>
      <c r="E1186" s="315"/>
      <c r="F1186" s="709" t="s">
        <v>130</v>
      </c>
      <c r="G1186" s="734">
        <f>SUM(G1182:G1184)</f>
        <v>0</v>
      </c>
      <c r="H1186" s="734">
        <f>SUM(H1182:H1184)</f>
        <v>12900000</v>
      </c>
      <c r="I1186" s="734">
        <f>SUM(I1182:I1184)</f>
        <v>0</v>
      </c>
      <c r="J1186" s="737"/>
      <c r="K1186" s="738"/>
      <c r="L1186" s="734">
        <f>SUM(L1182:L1184)</f>
        <v>15000000</v>
      </c>
      <c r="M1186" s="734">
        <f>SUM(M1182:M1184)</f>
        <v>12900000</v>
      </c>
      <c r="N1186" s="734">
        <f>SUM(N1182:N1184)</f>
        <v>12900000</v>
      </c>
      <c r="O1186" s="734">
        <f>SUM(L1186:N1186)</f>
        <v>40800000</v>
      </c>
    </row>
    <row r="1187" spans="1:15" x14ac:dyDescent="0.25">
      <c r="A1187" s="439"/>
      <c r="B1187" s="439"/>
      <c r="C1187" s="439"/>
      <c r="D1187" s="439"/>
      <c r="E1187" s="439"/>
      <c r="F1187" s="439"/>
      <c r="G1187" s="439"/>
      <c r="H1187" s="439"/>
      <c r="I1187" s="439"/>
      <c r="J1187" s="439"/>
      <c r="K1187" s="439"/>
      <c r="L1187" s="439"/>
      <c r="M1187" s="439"/>
      <c r="N1187" s="439"/>
      <c r="O1187" s="439"/>
    </row>
    <row r="1188" spans="1:15" x14ac:dyDescent="0.25">
      <c r="A1188" s="439"/>
      <c r="B1188" s="439"/>
      <c r="C1188" s="439"/>
      <c r="D1188" s="439"/>
      <c r="E1188" s="439"/>
      <c r="F1188" s="439"/>
      <c r="G1188" s="439"/>
      <c r="H1188" s="439"/>
      <c r="I1188" s="439"/>
      <c r="J1188" s="439"/>
      <c r="K1188" s="439"/>
      <c r="L1188" s="439"/>
      <c r="M1188" s="439"/>
      <c r="N1188" s="439"/>
      <c r="O1188" s="439"/>
    </row>
    <row r="1189" spans="1:15" x14ac:dyDescent="0.25">
      <c r="A1189" s="1283" t="s">
        <v>133</v>
      </c>
      <c r="B1189" s="1283"/>
      <c r="C1189" s="1283"/>
      <c r="D1189" s="1283"/>
      <c r="E1189" s="1283"/>
      <c r="F1189" s="1283"/>
      <c r="G1189" s="1283"/>
      <c r="H1189" s="1283"/>
      <c r="I1189" s="1283"/>
      <c r="J1189" s="1283"/>
      <c r="K1189" s="1283"/>
      <c r="L1189" s="1283"/>
      <c r="M1189" s="1283"/>
      <c r="N1189" s="1283"/>
      <c r="O1189" s="1283"/>
    </row>
    <row r="1190" spans="1:15" x14ac:dyDescent="0.25">
      <c r="A1190" s="1280" t="s">
        <v>1826</v>
      </c>
      <c r="B1190" s="1280"/>
      <c r="C1190" s="1280"/>
      <c r="D1190" s="1280"/>
      <c r="E1190" s="1280"/>
      <c r="F1190" s="1280"/>
      <c r="G1190" s="1280"/>
      <c r="H1190" s="1280"/>
      <c r="I1190" s="1280"/>
      <c r="J1190" s="1280"/>
      <c r="K1190" s="1280"/>
      <c r="L1190" s="1280"/>
      <c r="M1190" s="1280"/>
      <c r="N1190" s="1280"/>
      <c r="O1190" s="1280"/>
    </row>
    <row r="1191" spans="1:15" ht="51.75" x14ac:dyDescent="0.25">
      <c r="A1191" s="1146" t="s">
        <v>135</v>
      </c>
      <c r="B1191" s="1146" t="s">
        <v>136</v>
      </c>
      <c r="C1191" s="1146" t="s">
        <v>137</v>
      </c>
      <c r="D1191" s="1146" t="s">
        <v>138</v>
      </c>
      <c r="E1191" s="1146" t="s">
        <v>139</v>
      </c>
      <c r="F1191" s="308" t="s">
        <v>140</v>
      </c>
      <c r="G1191" s="1146" t="s">
        <v>141</v>
      </c>
      <c r="H1191" s="1146" t="s">
        <v>142</v>
      </c>
      <c r="I1191" s="1146" t="s">
        <v>143</v>
      </c>
      <c r="J1191" s="717" t="s">
        <v>1350</v>
      </c>
      <c r="K1191" s="718" t="s">
        <v>1348</v>
      </c>
      <c r="L1191" s="1146" t="s">
        <v>144</v>
      </c>
      <c r="M1191" s="1146" t="s">
        <v>142</v>
      </c>
      <c r="N1191" s="1146" t="s">
        <v>142</v>
      </c>
      <c r="O1191" s="1146" t="s">
        <v>147</v>
      </c>
    </row>
    <row r="1192" spans="1:15" x14ac:dyDescent="0.25">
      <c r="A1192" s="315"/>
      <c r="B1192" s="710"/>
      <c r="C1192" s="710"/>
      <c r="D1192" s="711"/>
      <c r="E1192" s="710"/>
      <c r="F1192" s="318"/>
      <c r="G1192" s="1253"/>
      <c r="H1192" s="1253"/>
      <c r="I1192" s="1253"/>
      <c r="J1192" s="1253"/>
      <c r="K1192" s="1253"/>
      <c r="L1192" s="700"/>
      <c r="M1192" s="1253"/>
      <c r="N1192" s="1253"/>
      <c r="O1192" s="700"/>
    </row>
    <row r="1193" spans="1:15" x14ac:dyDescent="0.25">
      <c r="A1193" s="310">
        <v>2</v>
      </c>
      <c r="B1193" s="695"/>
      <c r="C1193" s="311"/>
      <c r="D1193" s="311"/>
      <c r="E1193" s="695"/>
      <c r="F1193" s="1146" t="s">
        <v>153</v>
      </c>
      <c r="G1193" s="1253">
        <f>SUM(G1194)</f>
        <v>0</v>
      </c>
      <c r="H1193" s="1253">
        <f>SUM(H1194)</f>
        <v>15000000</v>
      </c>
      <c r="I1193" s="1253">
        <f>SUM(I1194)</f>
        <v>510000</v>
      </c>
      <c r="J1193" s="1254"/>
      <c r="K1193" s="1255"/>
      <c r="L1193" s="1253">
        <f>SUM(L1194)</f>
        <v>15000000</v>
      </c>
      <c r="M1193" s="1253">
        <f>SUM(M1194)</f>
        <v>15000000</v>
      </c>
      <c r="N1193" s="1253">
        <f>SUM(N1194)</f>
        <v>15000000</v>
      </c>
      <c r="O1193" s="1253">
        <f t="shared" ref="O1193:O1209" si="52">SUM(L1193:N1193)</f>
        <v>45000000</v>
      </c>
    </row>
    <row r="1194" spans="1:15" x14ac:dyDescent="0.25">
      <c r="A1194" s="310">
        <v>2202</v>
      </c>
      <c r="B1194" s="695"/>
      <c r="C1194" s="311"/>
      <c r="D1194" s="311"/>
      <c r="E1194" s="695"/>
      <c r="F1194" s="314" t="s">
        <v>162</v>
      </c>
      <c r="G1194" s="1253">
        <f>G1195+G1197+G1199+G1203+G1206+G1208</f>
        <v>0</v>
      </c>
      <c r="H1194" s="1253">
        <f>H1195+H1197+H1199+H1203+H1206+H1208</f>
        <v>15000000</v>
      </c>
      <c r="I1194" s="1253">
        <f>I1195+I1197+I1199+I1203+I1206+I1208</f>
        <v>510000</v>
      </c>
      <c r="J1194" s="1254"/>
      <c r="K1194" s="1255"/>
      <c r="L1194" s="1253">
        <f>L1195+L1197+L1199+L1203+L1206+L1208</f>
        <v>15000000</v>
      </c>
      <c r="M1194" s="1253">
        <f>M1195+M1197+M1199+M1203+M1206+M1208</f>
        <v>15000000</v>
      </c>
      <c r="N1194" s="1253">
        <f>N1195+N1197+N1199+N1203+N1206+N1208</f>
        <v>15000000</v>
      </c>
      <c r="O1194" s="1253">
        <f t="shared" si="52"/>
        <v>45000000</v>
      </c>
    </row>
    <row r="1195" spans="1:15" x14ac:dyDescent="0.25">
      <c r="A1195" s="310">
        <v>220201</v>
      </c>
      <c r="B1195" s="695"/>
      <c r="C1195" s="311"/>
      <c r="D1195" s="311"/>
      <c r="E1195" s="695"/>
      <c r="F1195" s="314" t="s">
        <v>163</v>
      </c>
      <c r="G1195" s="1253">
        <f>SUM(G1196:G1196)</f>
        <v>0</v>
      </c>
      <c r="H1195" s="1253">
        <f>SUM(H1196:H1196)</f>
        <v>2100000</v>
      </c>
      <c r="I1195" s="1253">
        <f>SUM(I1196:I1196)</f>
        <v>0</v>
      </c>
      <c r="J1195" s="1254"/>
      <c r="K1195" s="1255"/>
      <c r="L1195" s="1253">
        <f>SUM(L1196:L1196)</f>
        <v>2100000</v>
      </c>
      <c r="M1195" s="1253">
        <f>SUM(M1196:M1196)</f>
        <v>2100000</v>
      </c>
      <c r="N1195" s="1253">
        <f>SUM(N1196:N1196)</f>
        <v>2100000</v>
      </c>
      <c r="O1195" s="1253">
        <f t="shared" si="52"/>
        <v>6300000</v>
      </c>
    </row>
    <row r="1196" spans="1:15" x14ac:dyDescent="0.25">
      <c r="A1196" s="315">
        <v>22020102</v>
      </c>
      <c r="B1196" s="695"/>
      <c r="C1196" s="311"/>
      <c r="D1196" s="311" t="s">
        <v>155</v>
      </c>
      <c r="E1196" s="695"/>
      <c r="F1196" s="316" t="s">
        <v>165</v>
      </c>
      <c r="G1196" s="1253"/>
      <c r="H1196" s="1253">
        <v>2100000</v>
      </c>
      <c r="I1196" s="1253"/>
      <c r="J1196" s="1254"/>
      <c r="K1196" s="1255"/>
      <c r="L1196" s="1253">
        <v>2100000</v>
      </c>
      <c r="M1196" s="1253">
        <v>2100000</v>
      </c>
      <c r="N1196" s="1253">
        <v>2100000</v>
      </c>
      <c r="O1196" s="1253">
        <f t="shared" si="52"/>
        <v>6300000</v>
      </c>
    </row>
    <row r="1197" spans="1:15" x14ac:dyDescent="0.25">
      <c r="A1197" s="310">
        <v>220202</v>
      </c>
      <c r="B1197" s="695"/>
      <c r="C1197" s="311"/>
      <c r="D1197" s="311"/>
      <c r="E1197" s="695"/>
      <c r="F1197" s="314" t="s">
        <v>166</v>
      </c>
      <c r="G1197" s="1253">
        <f>SUM(G1198:G1198)</f>
        <v>0</v>
      </c>
      <c r="H1197" s="1253">
        <f>SUM(H1198:H1198)</f>
        <v>2100000</v>
      </c>
      <c r="I1197" s="1253">
        <f>SUM(I1198:I1198)</f>
        <v>0</v>
      </c>
      <c r="J1197" s="1254"/>
      <c r="K1197" s="1255"/>
      <c r="L1197" s="1253">
        <f>SUM(L1198:L1198)</f>
        <v>2100000</v>
      </c>
      <c r="M1197" s="1253">
        <f>SUM(M1198:M1198)</f>
        <v>2100000</v>
      </c>
      <c r="N1197" s="1253">
        <f>SUM(N1198:N1198)</f>
        <v>2100000</v>
      </c>
      <c r="O1197" s="1253">
        <f t="shared" si="52"/>
        <v>6300000</v>
      </c>
    </row>
    <row r="1198" spans="1:15" x14ac:dyDescent="0.25">
      <c r="A1198" s="315">
        <v>22020202</v>
      </c>
      <c r="B1198" s="695"/>
      <c r="C1198" s="311"/>
      <c r="D1198" s="311" t="s">
        <v>155</v>
      </c>
      <c r="E1198" s="695"/>
      <c r="F1198" s="316" t="s">
        <v>168</v>
      </c>
      <c r="G1198" s="1253"/>
      <c r="H1198" s="1253">
        <v>2100000</v>
      </c>
      <c r="I1198" s="1253"/>
      <c r="J1198" s="1254"/>
      <c r="K1198" s="1255"/>
      <c r="L1198" s="1253">
        <v>2100000</v>
      </c>
      <c r="M1198" s="1253">
        <v>2100000</v>
      </c>
      <c r="N1198" s="1253">
        <v>2100000</v>
      </c>
      <c r="O1198" s="1253">
        <f t="shared" si="52"/>
        <v>6300000</v>
      </c>
    </row>
    <row r="1199" spans="1:15" x14ac:dyDescent="0.25">
      <c r="A1199" s="310">
        <v>220203</v>
      </c>
      <c r="B1199" s="695"/>
      <c r="C1199" s="311"/>
      <c r="D1199" s="311"/>
      <c r="E1199" s="695"/>
      <c r="F1199" s="314" t="s">
        <v>172</v>
      </c>
      <c r="G1199" s="1253">
        <f>SUM(G1200:G1202)</f>
        <v>0</v>
      </c>
      <c r="H1199" s="1253">
        <f>SUM(H1200:H1202)</f>
        <v>4920000</v>
      </c>
      <c r="I1199" s="1253">
        <f>SUM(I1200:I1202)</f>
        <v>510000</v>
      </c>
      <c r="J1199" s="1254"/>
      <c r="K1199" s="1255"/>
      <c r="L1199" s="1253">
        <f>SUM(L1200:L1202)</f>
        <v>4920000</v>
      </c>
      <c r="M1199" s="1253">
        <f>SUM(M1200:M1202)</f>
        <v>4920000</v>
      </c>
      <c r="N1199" s="1253">
        <f>SUM(N1200:N1202)</f>
        <v>4920000</v>
      </c>
      <c r="O1199" s="1253">
        <f t="shared" si="52"/>
        <v>14760000</v>
      </c>
    </row>
    <row r="1200" spans="1:15" ht="26.25" x14ac:dyDescent="0.25">
      <c r="A1200" s="315">
        <v>22020301</v>
      </c>
      <c r="B1200" s="695"/>
      <c r="C1200" s="311"/>
      <c r="D1200" s="311" t="s">
        <v>155</v>
      </c>
      <c r="E1200" s="695"/>
      <c r="F1200" s="316" t="s">
        <v>173</v>
      </c>
      <c r="G1200" s="1253"/>
      <c r="H1200" s="1253">
        <v>1820000</v>
      </c>
      <c r="I1200" s="1253"/>
      <c r="J1200" s="1254"/>
      <c r="K1200" s="1255"/>
      <c r="L1200" s="1253">
        <v>1820000</v>
      </c>
      <c r="M1200" s="1253">
        <v>1820000</v>
      </c>
      <c r="N1200" s="1253">
        <v>1820000</v>
      </c>
      <c r="O1200" s="1253">
        <f t="shared" si="52"/>
        <v>5460000</v>
      </c>
    </row>
    <row r="1201" spans="1:15" x14ac:dyDescent="0.25">
      <c r="A1201" s="315">
        <v>22020303</v>
      </c>
      <c r="B1201" s="695"/>
      <c r="C1201" s="311"/>
      <c r="D1201" s="311" t="s">
        <v>155</v>
      </c>
      <c r="E1201" s="695"/>
      <c r="F1201" s="316" t="s">
        <v>175</v>
      </c>
      <c r="G1201" s="1253"/>
      <c r="H1201" s="1253">
        <v>840000</v>
      </c>
      <c r="I1201" s="1253">
        <v>510000</v>
      </c>
      <c r="J1201" s="1254"/>
      <c r="K1201" s="1255"/>
      <c r="L1201" s="1253">
        <v>840000</v>
      </c>
      <c r="M1201" s="1253">
        <v>840000</v>
      </c>
      <c r="N1201" s="1253">
        <v>840000</v>
      </c>
      <c r="O1201" s="1253">
        <f t="shared" si="52"/>
        <v>2520000</v>
      </c>
    </row>
    <row r="1202" spans="1:15" x14ac:dyDescent="0.25">
      <c r="A1202" s="315">
        <v>22020305</v>
      </c>
      <c r="B1202" s="695"/>
      <c r="C1202" s="311"/>
      <c r="D1202" s="311" t="s">
        <v>155</v>
      </c>
      <c r="E1202" s="695"/>
      <c r="F1202" s="316" t="s">
        <v>176</v>
      </c>
      <c r="G1202" s="1253"/>
      <c r="H1202" s="1253">
        <v>2260000</v>
      </c>
      <c r="I1202" s="1253"/>
      <c r="J1202" s="1254"/>
      <c r="K1202" s="1255"/>
      <c r="L1202" s="1253">
        <v>2260000</v>
      </c>
      <c r="M1202" s="1253">
        <v>2260000</v>
      </c>
      <c r="N1202" s="1253">
        <v>2260000</v>
      </c>
      <c r="O1202" s="1253">
        <f t="shared" si="52"/>
        <v>6780000</v>
      </c>
    </row>
    <row r="1203" spans="1:15" x14ac:dyDescent="0.25">
      <c r="A1203" s="310">
        <v>220204</v>
      </c>
      <c r="B1203" s="695"/>
      <c r="C1203" s="311"/>
      <c r="D1203" s="311"/>
      <c r="E1203" s="695"/>
      <c r="F1203" s="314" t="s">
        <v>177</v>
      </c>
      <c r="G1203" s="1253">
        <f>SUM(G1204:G1205)</f>
        <v>0</v>
      </c>
      <c r="H1203" s="1253">
        <f>SUM(H1204:H1205)</f>
        <v>2380000</v>
      </c>
      <c r="I1203" s="1253">
        <f>SUM(I1204:I1205)</f>
        <v>0</v>
      </c>
      <c r="J1203" s="1254"/>
      <c r="K1203" s="1255"/>
      <c r="L1203" s="1253">
        <f>SUM(L1204:L1205)</f>
        <v>2380000</v>
      </c>
      <c r="M1203" s="1253">
        <f>SUM(M1204:M1205)</f>
        <v>2380000</v>
      </c>
      <c r="N1203" s="1253">
        <f>SUM(N1204:N1205)</f>
        <v>2380000</v>
      </c>
      <c r="O1203" s="1253">
        <f t="shared" si="52"/>
        <v>7140000</v>
      </c>
    </row>
    <row r="1204" spans="1:15" ht="26.25" x14ac:dyDescent="0.25">
      <c r="A1204" s="315">
        <v>22020401</v>
      </c>
      <c r="B1204" s="695"/>
      <c r="C1204" s="311"/>
      <c r="D1204" s="311" t="s">
        <v>155</v>
      </c>
      <c r="E1204" s="695"/>
      <c r="F1204" s="316" t="s">
        <v>178</v>
      </c>
      <c r="G1204" s="1253"/>
      <c r="H1204" s="1253">
        <v>1260000</v>
      </c>
      <c r="I1204" s="1253"/>
      <c r="J1204" s="1254"/>
      <c r="K1204" s="1255"/>
      <c r="L1204" s="1253">
        <v>1260000</v>
      </c>
      <c r="M1204" s="1253">
        <v>1260000</v>
      </c>
      <c r="N1204" s="1253">
        <v>1260000</v>
      </c>
      <c r="O1204" s="1253">
        <f t="shared" si="52"/>
        <v>3780000</v>
      </c>
    </row>
    <row r="1205" spans="1:15" x14ac:dyDescent="0.25">
      <c r="A1205" s="315">
        <v>22020404</v>
      </c>
      <c r="B1205" s="695"/>
      <c r="C1205" s="311"/>
      <c r="D1205" s="311" t="s">
        <v>155</v>
      </c>
      <c r="E1205" s="695"/>
      <c r="F1205" s="316" t="s">
        <v>181</v>
      </c>
      <c r="G1205" s="1253"/>
      <c r="H1205" s="1253">
        <v>1120000</v>
      </c>
      <c r="I1205" s="1253"/>
      <c r="J1205" s="1254"/>
      <c r="K1205" s="1255"/>
      <c r="L1205" s="1253">
        <v>1120000</v>
      </c>
      <c r="M1205" s="1253">
        <v>1120000</v>
      </c>
      <c r="N1205" s="1253">
        <v>1120000</v>
      </c>
      <c r="O1205" s="1253">
        <f t="shared" si="52"/>
        <v>3360000</v>
      </c>
    </row>
    <row r="1206" spans="1:15" x14ac:dyDescent="0.25">
      <c r="A1206" s="310">
        <v>220208</v>
      </c>
      <c r="B1206" s="695"/>
      <c r="C1206" s="311"/>
      <c r="D1206" s="311"/>
      <c r="E1206" s="695"/>
      <c r="F1206" s="314" t="s">
        <v>190</v>
      </c>
      <c r="G1206" s="1253">
        <f>SUM(G1207:G1207)</f>
        <v>0</v>
      </c>
      <c r="H1206" s="1253">
        <f>SUM(H1207:H1207)</f>
        <v>2100000</v>
      </c>
      <c r="I1206" s="1253">
        <f>SUM(I1207:I1207)</f>
        <v>0</v>
      </c>
      <c r="J1206" s="1254"/>
      <c r="K1206" s="1255"/>
      <c r="L1206" s="1253">
        <f>SUM(L1207:L1207)</f>
        <v>2100000</v>
      </c>
      <c r="M1206" s="1253">
        <f>SUM(M1207:M1207)</f>
        <v>2100000</v>
      </c>
      <c r="N1206" s="1253">
        <f>SUM(N1207:N1207)</f>
        <v>2100000</v>
      </c>
      <c r="O1206" s="1253">
        <f t="shared" si="52"/>
        <v>6300000</v>
      </c>
    </row>
    <row r="1207" spans="1:15" x14ac:dyDescent="0.25">
      <c r="A1207" s="315">
        <v>22020801</v>
      </c>
      <c r="B1207" s="695"/>
      <c r="C1207" s="311"/>
      <c r="D1207" s="311" t="s">
        <v>155</v>
      </c>
      <c r="E1207" s="695"/>
      <c r="F1207" s="316" t="s">
        <v>191</v>
      </c>
      <c r="G1207" s="1253"/>
      <c r="H1207" s="1253">
        <v>2100000</v>
      </c>
      <c r="I1207" s="1253"/>
      <c r="J1207" s="1254"/>
      <c r="K1207" s="1255"/>
      <c r="L1207" s="1253">
        <v>2100000</v>
      </c>
      <c r="M1207" s="1253">
        <v>2100000</v>
      </c>
      <c r="N1207" s="1253">
        <v>2100000</v>
      </c>
      <c r="O1207" s="1253">
        <f t="shared" si="52"/>
        <v>6300000</v>
      </c>
    </row>
    <row r="1208" spans="1:15" x14ac:dyDescent="0.25">
      <c r="A1208" s="310">
        <v>220210</v>
      </c>
      <c r="B1208" s="695"/>
      <c r="C1208" s="311"/>
      <c r="D1208" s="311"/>
      <c r="E1208" s="695"/>
      <c r="F1208" s="314" t="s">
        <v>193</v>
      </c>
      <c r="G1208" s="1253">
        <f>SUM(G1209:G1209)</f>
        <v>0</v>
      </c>
      <c r="H1208" s="1253">
        <f>SUM(H1209:H1209)</f>
        <v>1400000</v>
      </c>
      <c r="I1208" s="1253">
        <f>SUM(I1209:I1209)</f>
        <v>0</v>
      </c>
      <c r="J1208" s="1254"/>
      <c r="K1208" s="1255"/>
      <c r="L1208" s="1253">
        <f>SUM(L1209:L1209)</f>
        <v>1400000</v>
      </c>
      <c r="M1208" s="1253">
        <f>SUM(M1209:M1209)</f>
        <v>1400000</v>
      </c>
      <c r="N1208" s="1253">
        <f>SUM(N1209:N1209)</f>
        <v>1400000</v>
      </c>
      <c r="O1208" s="1253">
        <f t="shared" si="52"/>
        <v>4200000</v>
      </c>
    </row>
    <row r="1209" spans="1:15" x14ac:dyDescent="0.25">
      <c r="A1209" s="315">
        <v>22021001</v>
      </c>
      <c r="B1209" s="695"/>
      <c r="C1209" s="311"/>
      <c r="D1209" s="311" t="s">
        <v>155</v>
      </c>
      <c r="E1209" s="695"/>
      <c r="F1209" s="316" t="s">
        <v>194</v>
      </c>
      <c r="G1209" s="1253"/>
      <c r="H1209" s="1253">
        <v>1400000</v>
      </c>
      <c r="I1209" s="1253"/>
      <c r="J1209" s="1254"/>
      <c r="K1209" s="1255"/>
      <c r="L1209" s="1253">
        <v>1400000</v>
      </c>
      <c r="M1209" s="1253">
        <v>1400000</v>
      </c>
      <c r="N1209" s="1253">
        <v>1400000</v>
      </c>
      <c r="O1209" s="1253">
        <f t="shared" si="52"/>
        <v>4200000</v>
      </c>
    </row>
    <row r="1210" spans="1:15" x14ac:dyDescent="0.25">
      <c r="A1210" s="315"/>
      <c r="B1210" s="315"/>
      <c r="C1210" s="315"/>
      <c r="D1210" s="315"/>
      <c r="E1210" s="315"/>
      <c r="F1210" s="310" t="s">
        <v>582</v>
      </c>
      <c r="G1210" s="315"/>
      <c r="H1210" s="315"/>
      <c r="I1210" s="733"/>
      <c r="J1210" s="733"/>
      <c r="K1210" s="733"/>
      <c r="L1210" s="315"/>
      <c r="M1210" s="315"/>
      <c r="N1210" s="315"/>
      <c r="O1210" s="315"/>
    </row>
    <row r="1211" spans="1:15" x14ac:dyDescent="0.25">
      <c r="A1211" s="315"/>
      <c r="B1211" s="315"/>
      <c r="C1211" s="315"/>
      <c r="D1211" s="315"/>
      <c r="E1211" s="315"/>
      <c r="F1211" s="709"/>
      <c r="G1211" s="318"/>
      <c r="H1211" s="316"/>
      <c r="I1211" s="733"/>
      <c r="J1211" s="733"/>
      <c r="K1211" s="733"/>
      <c r="L1211" s="318"/>
      <c r="M1211" s="316"/>
      <c r="N1211" s="316"/>
      <c r="O1211" s="318"/>
    </row>
    <row r="1212" spans="1:15" x14ac:dyDescent="0.25">
      <c r="A1212" s="315"/>
      <c r="B1212" s="315"/>
      <c r="C1212" s="315"/>
      <c r="D1212" s="315"/>
      <c r="E1212" s="315"/>
      <c r="F1212" s="709" t="s">
        <v>583</v>
      </c>
      <c r="G1212" s="809"/>
      <c r="H1212" s="809"/>
      <c r="I1212" s="809"/>
      <c r="J1212" s="735"/>
      <c r="K1212" s="735"/>
      <c r="L1212" s="809"/>
      <c r="M1212" s="809"/>
      <c r="N1212" s="809"/>
      <c r="O1212" s="734">
        <f>SUM(L1212:N1212)</f>
        <v>0</v>
      </c>
    </row>
    <row r="1213" spans="1:15" x14ac:dyDescent="0.25">
      <c r="A1213" s="315"/>
      <c r="B1213" s="315"/>
      <c r="C1213" s="315"/>
      <c r="D1213" s="315"/>
      <c r="E1213" s="315"/>
      <c r="F1213" s="709" t="s">
        <v>584</v>
      </c>
      <c r="G1213" s="809">
        <f>G1194</f>
        <v>0</v>
      </c>
      <c r="H1213" s="809">
        <f>H1194</f>
        <v>15000000</v>
      </c>
      <c r="I1213" s="809">
        <f>I1194</f>
        <v>510000</v>
      </c>
      <c r="J1213" s="735"/>
      <c r="K1213" s="735"/>
      <c r="L1213" s="809">
        <f>L1194</f>
        <v>15000000</v>
      </c>
      <c r="M1213" s="809">
        <f>M1194</f>
        <v>15000000</v>
      </c>
      <c r="N1213" s="809">
        <f>N1194</f>
        <v>15000000</v>
      </c>
      <c r="O1213" s="734">
        <f>SUM(L1213:N1213)</f>
        <v>45000000</v>
      </c>
    </row>
    <row r="1214" spans="1:15" x14ac:dyDescent="0.25">
      <c r="A1214" s="315"/>
      <c r="B1214" s="315"/>
      <c r="C1214" s="315"/>
      <c r="D1214" s="315"/>
      <c r="E1214" s="315"/>
      <c r="F1214" s="709" t="s">
        <v>203</v>
      </c>
      <c r="G1214" s="809"/>
      <c r="H1214" s="809"/>
      <c r="I1214" s="809"/>
      <c r="J1214" s="735"/>
      <c r="K1214" s="735"/>
      <c r="L1214" s="809"/>
      <c r="M1214" s="809"/>
      <c r="N1214" s="809"/>
      <c r="O1214" s="734">
        <f>SUM(L1214:N1214)</f>
        <v>0</v>
      </c>
    </row>
    <row r="1215" spans="1:15" x14ac:dyDescent="0.25">
      <c r="A1215" s="315"/>
      <c r="B1215" s="315"/>
      <c r="C1215" s="315"/>
      <c r="D1215" s="315"/>
      <c r="E1215" s="315"/>
      <c r="F1215" s="709"/>
      <c r="G1215" s="809"/>
      <c r="H1215" s="809"/>
      <c r="I1215" s="809"/>
      <c r="J1215" s="735"/>
      <c r="K1215" s="735"/>
      <c r="L1215" s="809"/>
      <c r="M1215" s="809"/>
      <c r="N1215" s="809"/>
      <c r="O1215" s="734">
        <f>SUM(L1215:N1215)</f>
        <v>0</v>
      </c>
    </row>
    <row r="1216" spans="1:15" x14ac:dyDescent="0.25">
      <c r="A1216" s="315"/>
      <c r="B1216" s="315"/>
      <c r="C1216" s="315"/>
      <c r="D1216" s="315"/>
      <c r="E1216" s="315"/>
      <c r="F1216" s="709" t="s">
        <v>130</v>
      </c>
      <c r="G1216" s="734">
        <f>SUM(G1212:G1214)</f>
        <v>0</v>
      </c>
      <c r="H1216" s="734">
        <f>SUM(H1212:H1214)</f>
        <v>15000000</v>
      </c>
      <c r="I1216" s="734">
        <f>SUM(I1212:I1214)</f>
        <v>510000</v>
      </c>
      <c r="J1216" s="737"/>
      <c r="K1216" s="737"/>
      <c r="L1216" s="734">
        <f>SUM(L1212:L1214)</f>
        <v>15000000</v>
      </c>
      <c r="M1216" s="734">
        <f>SUM(M1212:M1214)</f>
        <v>15000000</v>
      </c>
      <c r="N1216" s="734">
        <f>SUM(N1212:N1214)</f>
        <v>15000000</v>
      </c>
      <c r="O1216" s="734">
        <f>SUM(L1216:N1216)</f>
        <v>45000000</v>
      </c>
    </row>
    <row r="1217" spans="1:15" x14ac:dyDescent="0.25">
      <c r="A1217" s="439"/>
      <c r="B1217" s="439"/>
      <c r="C1217" s="439"/>
      <c r="D1217" s="439"/>
      <c r="E1217" s="439"/>
      <c r="F1217" s="439"/>
      <c r="G1217" s="439"/>
      <c r="H1217" s="439"/>
      <c r="I1217" s="439"/>
      <c r="J1217" s="439"/>
      <c r="K1217" s="439"/>
      <c r="L1217" s="439"/>
      <c r="M1217" s="439"/>
      <c r="N1217" s="439"/>
      <c r="O1217" s="439"/>
    </row>
    <row r="1218" spans="1:15" x14ac:dyDescent="0.25">
      <c r="A1218" s="439"/>
      <c r="B1218" s="439"/>
      <c r="C1218" s="439"/>
      <c r="D1218" s="439"/>
      <c r="E1218" s="439"/>
      <c r="F1218" s="439"/>
      <c r="G1218" s="439"/>
      <c r="H1218" s="439"/>
      <c r="I1218" s="439"/>
      <c r="J1218" s="439"/>
      <c r="K1218" s="439"/>
      <c r="L1218" s="439"/>
      <c r="M1218" s="439"/>
      <c r="N1218" s="439"/>
      <c r="O1218" s="439"/>
    </row>
    <row r="1219" spans="1:15" x14ac:dyDescent="0.25">
      <c r="A1219" s="1283" t="s">
        <v>133</v>
      </c>
      <c r="B1219" s="1283"/>
      <c r="C1219" s="1283"/>
      <c r="D1219" s="1283"/>
      <c r="E1219" s="1283"/>
      <c r="F1219" s="1283"/>
      <c r="G1219" s="1283"/>
      <c r="H1219" s="1283"/>
      <c r="I1219" s="1283"/>
      <c r="J1219" s="1283"/>
      <c r="K1219" s="1283"/>
      <c r="L1219" s="1283"/>
      <c r="M1219" s="1283"/>
      <c r="N1219" s="1283"/>
      <c r="O1219" s="1283"/>
    </row>
    <row r="1220" spans="1:15" x14ac:dyDescent="0.25">
      <c r="A1220" s="1280" t="s">
        <v>1827</v>
      </c>
      <c r="B1220" s="1280"/>
      <c r="C1220" s="1280"/>
      <c r="D1220" s="1280"/>
      <c r="E1220" s="1280"/>
      <c r="F1220" s="1280"/>
      <c r="G1220" s="1280"/>
      <c r="H1220" s="1280"/>
      <c r="I1220" s="1280"/>
      <c r="J1220" s="1280"/>
      <c r="K1220" s="1280"/>
      <c r="L1220" s="1280"/>
      <c r="M1220" s="1280"/>
      <c r="N1220" s="1280"/>
      <c r="O1220" s="1280"/>
    </row>
    <row r="1221" spans="1:15" ht="51.75" x14ac:dyDescent="0.25">
      <c r="A1221" s="1146" t="s">
        <v>135</v>
      </c>
      <c r="B1221" s="1146" t="s">
        <v>136</v>
      </c>
      <c r="C1221" s="1146" t="s">
        <v>137</v>
      </c>
      <c r="D1221" s="1146" t="s">
        <v>138</v>
      </c>
      <c r="E1221" s="1146" t="s">
        <v>139</v>
      </c>
      <c r="F1221" s="308" t="s">
        <v>140</v>
      </c>
      <c r="G1221" s="1146" t="s">
        <v>141</v>
      </c>
      <c r="H1221" s="1146" t="s">
        <v>142</v>
      </c>
      <c r="I1221" s="1146" t="s">
        <v>143</v>
      </c>
      <c r="J1221" s="717" t="s">
        <v>1350</v>
      </c>
      <c r="K1221" s="718" t="s">
        <v>1348</v>
      </c>
      <c r="L1221" s="1146" t="s">
        <v>144</v>
      </c>
      <c r="M1221" s="1146" t="s">
        <v>142</v>
      </c>
      <c r="N1221" s="1146" t="s">
        <v>142</v>
      </c>
      <c r="O1221" s="1146" t="s">
        <v>147</v>
      </c>
    </row>
    <row r="1222" spans="1:15" x14ac:dyDescent="0.25">
      <c r="A1222" s="315"/>
      <c r="B1222" s="710"/>
      <c r="C1222" s="710"/>
      <c r="D1222" s="711"/>
      <c r="E1222" s="710"/>
      <c r="F1222" s="318"/>
      <c r="G1222" s="1253"/>
      <c r="H1222" s="1253"/>
      <c r="I1222" s="1253"/>
      <c r="J1222" s="1253"/>
      <c r="K1222" s="1253"/>
      <c r="L1222" s="700"/>
      <c r="M1222" s="1253"/>
      <c r="N1222" s="1253"/>
      <c r="O1222" s="700"/>
    </row>
    <row r="1223" spans="1:15" x14ac:dyDescent="0.25">
      <c r="A1223" s="310">
        <v>2</v>
      </c>
      <c r="B1223" s="695"/>
      <c r="C1223" s="311"/>
      <c r="D1223" s="311"/>
      <c r="E1223" s="695"/>
      <c r="F1223" s="1146" t="s">
        <v>153</v>
      </c>
      <c r="G1223" s="1253">
        <f>SUM(G1224)</f>
        <v>0</v>
      </c>
      <c r="H1223" s="1253">
        <f>SUM(H1224)</f>
        <v>12900000</v>
      </c>
      <c r="I1223" s="1253">
        <f>SUM(I1224)</f>
        <v>0</v>
      </c>
      <c r="J1223" s="1254"/>
      <c r="K1223" s="1255"/>
      <c r="L1223" s="1253">
        <f>SUM(L1224)</f>
        <v>15000000</v>
      </c>
      <c r="M1223" s="1253">
        <f>SUM(M1224)</f>
        <v>12900000</v>
      </c>
      <c r="N1223" s="1253">
        <f>SUM(N1224)</f>
        <v>12900000</v>
      </c>
      <c r="O1223" s="1253">
        <f t="shared" ref="O1223:O1237" si="53">SUM(L1223:N1223)</f>
        <v>40800000</v>
      </c>
    </row>
    <row r="1224" spans="1:15" x14ac:dyDescent="0.25">
      <c r="A1224" s="310">
        <v>2202</v>
      </c>
      <c r="B1224" s="695"/>
      <c r="C1224" s="311"/>
      <c r="D1224" s="311"/>
      <c r="E1224" s="695"/>
      <c r="F1224" s="314" t="s">
        <v>162</v>
      </c>
      <c r="G1224" s="1253">
        <f>G1225+G1227+G1229+G1233+G1236</f>
        <v>0</v>
      </c>
      <c r="H1224" s="1253">
        <f>H1225+H1227+H1229+H1233+H1236</f>
        <v>12900000</v>
      </c>
      <c r="I1224" s="1253">
        <f>I1225+I1227+I1229+I1233+I1236</f>
        <v>0</v>
      </c>
      <c r="J1224" s="1254"/>
      <c r="K1224" s="1255"/>
      <c r="L1224" s="1253">
        <f>L1225+L1227+L1229+L1233+L1236</f>
        <v>15000000</v>
      </c>
      <c r="M1224" s="1253">
        <f>M1225+M1227+M1229+M1233+M1236</f>
        <v>12900000</v>
      </c>
      <c r="N1224" s="1253">
        <f>N1225+N1227+N1229+N1233+N1236</f>
        <v>12900000</v>
      </c>
      <c r="O1224" s="1253">
        <f t="shared" si="53"/>
        <v>40800000</v>
      </c>
    </row>
    <row r="1225" spans="1:15" x14ac:dyDescent="0.25">
      <c r="A1225" s="310">
        <v>220201</v>
      </c>
      <c r="B1225" s="695"/>
      <c r="C1225" s="311"/>
      <c r="D1225" s="311"/>
      <c r="E1225" s="695"/>
      <c r="F1225" s="314" t="s">
        <v>163</v>
      </c>
      <c r="G1225" s="1253">
        <f>SUM(G1226:G1226)</f>
        <v>0</v>
      </c>
      <c r="H1225" s="1253">
        <f>SUM(H1226:H1226)</f>
        <v>2100000</v>
      </c>
      <c r="I1225" s="1253">
        <f>SUM(I1226:I1226)</f>
        <v>0</v>
      </c>
      <c r="J1225" s="1254"/>
      <c r="K1225" s="1255"/>
      <c r="L1225" s="1253">
        <f>SUM(L1226:L1226)</f>
        <v>2100000</v>
      </c>
      <c r="M1225" s="1253">
        <f>SUM(M1226:M1226)</f>
        <v>2100000</v>
      </c>
      <c r="N1225" s="1253">
        <f>SUM(N1226:N1226)</f>
        <v>2100000</v>
      </c>
      <c r="O1225" s="1253">
        <f t="shared" si="53"/>
        <v>6300000</v>
      </c>
    </row>
    <row r="1226" spans="1:15" x14ac:dyDescent="0.25">
      <c r="A1226" s="315">
        <v>22020102</v>
      </c>
      <c r="B1226" s="695"/>
      <c r="C1226" s="311"/>
      <c r="D1226" s="311" t="s">
        <v>155</v>
      </c>
      <c r="E1226" s="695"/>
      <c r="F1226" s="316" t="s">
        <v>165</v>
      </c>
      <c r="G1226" s="1253"/>
      <c r="H1226" s="1253">
        <v>2100000</v>
      </c>
      <c r="I1226" s="1253"/>
      <c r="J1226" s="1254"/>
      <c r="K1226" s="1255"/>
      <c r="L1226" s="1253">
        <v>2100000</v>
      </c>
      <c r="M1226" s="1253">
        <v>2100000</v>
      </c>
      <c r="N1226" s="1253">
        <v>2100000</v>
      </c>
      <c r="O1226" s="1253">
        <f t="shared" si="53"/>
        <v>6300000</v>
      </c>
    </row>
    <row r="1227" spans="1:15" x14ac:dyDescent="0.25">
      <c r="A1227" s="310">
        <v>220202</v>
      </c>
      <c r="B1227" s="695"/>
      <c r="C1227" s="311"/>
      <c r="D1227" s="311"/>
      <c r="E1227" s="695"/>
      <c r="F1227" s="314" t="s">
        <v>166</v>
      </c>
      <c r="G1227" s="1253">
        <f>SUM(G1228:G1228)</f>
        <v>0</v>
      </c>
      <c r="H1227" s="1253">
        <f>SUM(H1228:H1228)</f>
        <v>3100000</v>
      </c>
      <c r="I1227" s="1253">
        <f>SUM(I1228:I1228)</f>
        <v>0</v>
      </c>
      <c r="J1227" s="1254"/>
      <c r="K1227" s="1255"/>
      <c r="L1227" s="1253">
        <f>SUM(L1228:L1228)</f>
        <v>3100000</v>
      </c>
      <c r="M1227" s="1253">
        <f>SUM(M1228:M1228)</f>
        <v>3100000</v>
      </c>
      <c r="N1227" s="1253">
        <f>SUM(N1228:N1228)</f>
        <v>3100000</v>
      </c>
      <c r="O1227" s="1253">
        <f t="shared" si="53"/>
        <v>9300000</v>
      </c>
    </row>
    <row r="1228" spans="1:15" x14ac:dyDescent="0.25">
      <c r="A1228" s="315">
        <v>22020202</v>
      </c>
      <c r="B1228" s="695"/>
      <c r="C1228" s="311"/>
      <c r="D1228" s="311" t="s">
        <v>155</v>
      </c>
      <c r="E1228" s="695"/>
      <c r="F1228" s="316" t="s">
        <v>168</v>
      </c>
      <c r="G1228" s="1253"/>
      <c r="H1228" s="1253">
        <v>3100000</v>
      </c>
      <c r="I1228" s="1253"/>
      <c r="J1228" s="1254"/>
      <c r="K1228" s="1255"/>
      <c r="L1228" s="1253">
        <v>3100000</v>
      </c>
      <c r="M1228" s="1253">
        <v>3100000</v>
      </c>
      <c r="N1228" s="1253">
        <v>3100000</v>
      </c>
      <c r="O1228" s="1253">
        <f t="shared" si="53"/>
        <v>9300000</v>
      </c>
    </row>
    <row r="1229" spans="1:15" x14ac:dyDescent="0.25">
      <c r="A1229" s="310">
        <v>220203</v>
      </c>
      <c r="B1229" s="695"/>
      <c r="C1229" s="311"/>
      <c r="D1229" s="311"/>
      <c r="E1229" s="695"/>
      <c r="F1229" s="314" t="s">
        <v>172</v>
      </c>
      <c r="G1229" s="1253">
        <f>SUM(G1230:G1232)</f>
        <v>0</v>
      </c>
      <c r="H1229" s="1253">
        <f>SUM(H1230:H1232)</f>
        <v>3920000</v>
      </c>
      <c r="I1229" s="1253">
        <f>SUM(I1230:I1232)</f>
        <v>0</v>
      </c>
      <c r="J1229" s="1254"/>
      <c r="K1229" s="1255"/>
      <c r="L1229" s="1253">
        <f>SUM(L1230:L1232)</f>
        <v>5920000</v>
      </c>
      <c r="M1229" s="1253">
        <f>SUM(M1230:M1232)</f>
        <v>3920000</v>
      </c>
      <c r="N1229" s="1253">
        <f>SUM(N1230:N1232)</f>
        <v>3920000</v>
      </c>
      <c r="O1229" s="1253">
        <f t="shared" si="53"/>
        <v>13760000</v>
      </c>
    </row>
    <row r="1230" spans="1:15" ht="26.25" x14ac:dyDescent="0.25">
      <c r="A1230" s="315">
        <v>22020301</v>
      </c>
      <c r="B1230" s="695"/>
      <c r="C1230" s="311"/>
      <c r="D1230" s="311" t="s">
        <v>155</v>
      </c>
      <c r="E1230" s="695"/>
      <c r="F1230" s="316" t="s">
        <v>173</v>
      </c>
      <c r="G1230" s="1253"/>
      <c r="H1230" s="1253">
        <v>1820000</v>
      </c>
      <c r="I1230" s="1253"/>
      <c r="J1230" s="1254"/>
      <c r="K1230" s="1255"/>
      <c r="L1230" s="1253">
        <v>3820000</v>
      </c>
      <c r="M1230" s="1253">
        <v>1820000</v>
      </c>
      <c r="N1230" s="1253">
        <v>1820000</v>
      </c>
      <c r="O1230" s="1253">
        <f t="shared" si="53"/>
        <v>7460000</v>
      </c>
    </row>
    <row r="1231" spans="1:15" x14ac:dyDescent="0.25">
      <c r="A1231" s="315">
        <v>22020303</v>
      </c>
      <c r="B1231" s="695"/>
      <c r="C1231" s="311"/>
      <c r="D1231" s="311" t="s">
        <v>155</v>
      </c>
      <c r="E1231" s="695"/>
      <c r="F1231" s="316" t="s">
        <v>175</v>
      </c>
      <c r="G1231" s="1253"/>
      <c r="H1231" s="1253">
        <v>840000</v>
      </c>
      <c r="I1231" s="1253"/>
      <c r="J1231" s="1254"/>
      <c r="K1231" s="1255"/>
      <c r="L1231" s="1253">
        <v>840000</v>
      </c>
      <c r="M1231" s="1253">
        <v>840000</v>
      </c>
      <c r="N1231" s="1253">
        <v>840000</v>
      </c>
      <c r="O1231" s="1253">
        <f t="shared" si="53"/>
        <v>2520000</v>
      </c>
    </row>
    <row r="1232" spans="1:15" x14ac:dyDescent="0.25">
      <c r="A1232" s="315">
        <v>22020305</v>
      </c>
      <c r="B1232" s="695"/>
      <c r="C1232" s="311"/>
      <c r="D1232" s="311" t="s">
        <v>155</v>
      </c>
      <c r="E1232" s="695"/>
      <c r="F1232" s="316" t="s">
        <v>176</v>
      </c>
      <c r="G1232" s="1253"/>
      <c r="H1232" s="1253">
        <v>1260000</v>
      </c>
      <c r="I1232" s="1253"/>
      <c r="J1232" s="1254"/>
      <c r="K1232" s="1255"/>
      <c r="L1232" s="1253">
        <v>1260000</v>
      </c>
      <c r="M1232" s="1253">
        <v>1260000</v>
      </c>
      <c r="N1232" s="1253">
        <v>1260000</v>
      </c>
      <c r="O1232" s="1253">
        <f t="shared" si="53"/>
        <v>3780000</v>
      </c>
    </row>
    <row r="1233" spans="1:15" x14ac:dyDescent="0.25">
      <c r="A1233" s="310">
        <v>220204</v>
      </c>
      <c r="B1233" s="695"/>
      <c r="C1233" s="311"/>
      <c r="D1233" s="311"/>
      <c r="E1233" s="695"/>
      <c r="F1233" s="314" t="s">
        <v>177</v>
      </c>
      <c r="G1233" s="1253">
        <f>SUM(G1234:G1235)</f>
        <v>0</v>
      </c>
      <c r="H1233" s="1253">
        <f>SUM(H1234:H1235)</f>
        <v>2380000</v>
      </c>
      <c r="I1233" s="1253">
        <f>SUM(I1234:I1235)</f>
        <v>0</v>
      </c>
      <c r="J1233" s="1254"/>
      <c r="K1233" s="1255"/>
      <c r="L1233" s="1253">
        <f>SUM(L1234:L1235)</f>
        <v>2480000</v>
      </c>
      <c r="M1233" s="1253">
        <f>SUM(M1234:M1235)</f>
        <v>2380000</v>
      </c>
      <c r="N1233" s="1253">
        <f>SUM(N1234:N1235)</f>
        <v>2380000</v>
      </c>
      <c r="O1233" s="1253">
        <f t="shared" si="53"/>
        <v>7240000</v>
      </c>
    </row>
    <row r="1234" spans="1:15" ht="26.25" x14ac:dyDescent="0.25">
      <c r="A1234" s="315">
        <v>22020401</v>
      </c>
      <c r="B1234" s="695"/>
      <c r="C1234" s="311"/>
      <c r="D1234" s="311" t="s">
        <v>155</v>
      </c>
      <c r="E1234" s="695"/>
      <c r="F1234" s="316" t="s">
        <v>178</v>
      </c>
      <c r="G1234" s="1253"/>
      <c r="H1234" s="1253">
        <v>1260000</v>
      </c>
      <c r="I1234" s="1253"/>
      <c r="J1234" s="1254"/>
      <c r="K1234" s="1255"/>
      <c r="L1234" s="1253">
        <v>1360000</v>
      </c>
      <c r="M1234" s="1253">
        <v>1260000</v>
      </c>
      <c r="N1234" s="1253">
        <v>1260000</v>
      </c>
      <c r="O1234" s="1253">
        <f t="shared" si="53"/>
        <v>3880000</v>
      </c>
    </row>
    <row r="1235" spans="1:15" x14ac:dyDescent="0.25">
      <c r="A1235" s="315">
        <v>22020404</v>
      </c>
      <c r="B1235" s="695"/>
      <c r="C1235" s="311"/>
      <c r="D1235" s="311" t="s">
        <v>155</v>
      </c>
      <c r="E1235" s="695"/>
      <c r="F1235" s="316" t="s">
        <v>181</v>
      </c>
      <c r="G1235" s="1253"/>
      <c r="H1235" s="1253">
        <v>1120000</v>
      </c>
      <c r="I1235" s="1253"/>
      <c r="J1235" s="1254"/>
      <c r="K1235" s="1255"/>
      <c r="L1235" s="1253">
        <v>1120000</v>
      </c>
      <c r="M1235" s="1253">
        <v>1120000</v>
      </c>
      <c r="N1235" s="1253">
        <v>1120000</v>
      </c>
      <c r="O1235" s="1253">
        <f t="shared" si="53"/>
        <v>3360000</v>
      </c>
    </row>
    <row r="1236" spans="1:15" x14ac:dyDescent="0.25">
      <c r="A1236" s="310">
        <v>220210</v>
      </c>
      <c r="B1236" s="695"/>
      <c r="C1236" s="311"/>
      <c r="D1236" s="311"/>
      <c r="E1236" s="695"/>
      <c r="F1236" s="314" t="s">
        <v>193</v>
      </c>
      <c r="G1236" s="1253">
        <f>SUM(G1237:G1237)</f>
        <v>0</v>
      </c>
      <c r="H1236" s="1253">
        <f>SUM(H1237:H1237)</f>
        <v>1400000</v>
      </c>
      <c r="I1236" s="1253">
        <f>SUM(I1237:I1237)</f>
        <v>0</v>
      </c>
      <c r="J1236" s="1254"/>
      <c r="K1236" s="1255"/>
      <c r="L1236" s="1253">
        <f>SUM(L1237:L1237)</f>
        <v>1400000</v>
      </c>
      <c r="M1236" s="1253">
        <f>SUM(M1237:M1237)</f>
        <v>1400000</v>
      </c>
      <c r="N1236" s="1253">
        <f>SUM(N1237:N1237)</f>
        <v>1400000</v>
      </c>
      <c r="O1236" s="1253">
        <f t="shared" si="53"/>
        <v>4200000</v>
      </c>
    </row>
    <row r="1237" spans="1:15" x14ac:dyDescent="0.25">
      <c r="A1237" s="315">
        <v>22021001</v>
      </c>
      <c r="B1237" s="695"/>
      <c r="C1237" s="311"/>
      <c r="D1237" s="311" t="s">
        <v>155</v>
      </c>
      <c r="E1237" s="695"/>
      <c r="F1237" s="316" t="s">
        <v>194</v>
      </c>
      <c r="G1237" s="1253"/>
      <c r="H1237" s="1253">
        <v>1400000</v>
      </c>
      <c r="I1237" s="1253"/>
      <c r="J1237" s="1254"/>
      <c r="K1237" s="1255"/>
      <c r="L1237" s="1253">
        <v>1400000</v>
      </c>
      <c r="M1237" s="1253">
        <v>1400000</v>
      </c>
      <c r="N1237" s="1253">
        <v>1400000</v>
      </c>
      <c r="O1237" s="1253">
        <f t="shared" si="53"/>
        <v>4200000</v>
      </c>
    </row>
    <row r="1238" spans="1:15" x14ac:dyDescent="0.25">
      <c r="A1238" s="315"/>
      <c r="B1238" s="315"/>
      <c r="C1238" s="315"/>
      <c r="D1238" s="315"/>
      <c r="E1238" s="315"/>
      <c r="F1238" s="310" t="s">
        <v>582</v>
      </c>
      <c r="G1238" s="315"/>
      <c r="H1238" s="315"/>
      <c r="I1238" s="733"/>
      <c r="J1238" s="733"/>
      <c r="K1238" s="733"/>
      <c r="L1238" s="315"/>
      <c r="M1238" s="315"/>
      <c r="N1238" s="315"/>
      <c r="O1238" s="315"/>
    </row>
    <row r="1239" spans="1:15" x14ac:dyDescent="0.25">
      <c r="A1239" s="315"/>
      <c r="B1239" s="315"/>
      <c r="C1239" s="315"/>
      <c r="D1239" s="315"/>
      <c r="E1239" s="315"/>
      <c r="F1239" s="709"/>
      <c r="G1239" s="318"/>
      <c r="H1239" s="316"/>
      <c r="I1239" s="733"/>
      <c r="J1239" s="733"/>
      <c r="K1239" s="733"/>
      <c r="L1239" s="318"/>
      <c r="M1239" s="316"/>
      <c r="N1239" s="316"/>
      <c r="O1239" s="318"/>
    </row>
    <row r="1240" spans="1:15" x14ac:dyDescent="0.25">
      <c r="A1240" s="315"/>
      <c r="B1240" s="315"/>
      <c r="C1240" s="315"/>
      <c r="D1240" s="315"/>
      <c r="E1240" s="315"/>
      <c r="F1240" s="709" t="s">
        <v>583</v>
      </c>
      <c r="G1240" s="809"/>
      <c r="H1240" s="809"/>
      <c r="I1240" s="809"/>
      <c r="J1240" s="735"/>
      <c r="K1240" s="736"/>
      <c r="L1240" s="809"/>
      <c r="M1240" s="809"/>
      <c r="N1240" s="809"/>
      <c r="O1240" s="734">
        <f>SUM(L1240:N1240)</f>
        <v>0</v>
      </c>
    </row>
    <row r="1241" spans="1:15" x14ac:dyDescent="0.25">
      <c r="A1241" s="315"/>
      <c r="B1241" s="315"/>
      <c r="C1241" s="315"/>
      <c r="D1241" s="315"/>
      <c r="E1241" s="315"/>
      <c r="F1241" s="709" t="s">
        <v>584</v>
      </c>
      <c r="G1241" s="809">
        <f>G1224</f>
        <v>0</v>
      </c>
      <c r="H1241" s="809">
        <f>H1224</f>
        <v>12900000</v>
      </c>
      <c r="I1241" s="809">
        <f>I1224</f>
        <v>0</v>
      </c>
      <c r="J1241" s="735"/>
      <c r="K1241" s="736"/>
      <c r="L1241" s="809">
        <f>L1224</f>
        <v>15000000</v>
      </c>
      <c r="M1241" s="809">
        <f>M1224</f>
        <v>12900000</v>
      </c>
      <c r="N1241" s="809">
        <f>N1224</f>
        <v>12900000</v>
      </c>
      <c r="O1241" s="734">
        <f>SUM(L1241:N1241)</f>
        <v>40800000</v>
      </c>
    </row>
    <row r="1242" spans="1:15" x14ac:dyDescent="0.25">
      <c r="A1242" s="315"/>
      <c r="B1242" s="315"/>
      <c r="C1242" s="315"/>
      <c r="D1242" s="315"/>
      <c r="E1242" s="315"/>
      <c r="F1242" s="709" t="s">
        <v>203</v>
      </c>
      <c r="G1242" s="809"/>
      <c r="H1242" s="809"/>
      <c r="I1242" s="809"/>
      <c r="J1242" s="735"/>
      <c r="K1242" s="736"/>
      <c r="L1242" s="809"/>
      <c r="M1242" s="809"/>
      <c r="N1242" s="809"/>
      <c r="O1242" s="734">
        <f>SUM(L1242:N1242)</f>
        <v>0</v>
      </c>
    </row>
    <row r="1243" spans="1:15" x14ac:dyDescent="0.25">
      <c r="A1243" s="315"/>
      <c r="B1243" s="315"/>
      <c r="C1243" s="315"/>
      <c r="D1243" s="315"/>
      <c r="E1243" s="315"/>
      <c r="F1243" s="709"/>
      <c r="G1243" s="809"/>
      <c r="H1243" s="809"/>
      <c r="I1243" s="809"/>
      <c r="J1243" s="735"/>
      <c r="K1243" s="736"/>
      <c r="L1243" s="809"/>
      <c r="M1243" s="809"/>
      <c r="N1243" s="809"/>
      <c r="O1243" s="734">
        <f>SUM(L1243:N1243)</f>
        <v>0</v>
      </c>
    </row>
    <row r="1244" spans="1:15" x14ac:dyDescent="0.25">
      <c r="A1244" s="315"/>
      <c r="B1244" s="315"/>
      <c r="C1244" s="315"/>
      <c r="D1244" s="315"/>
      <c r="E1244" s="315"/>
      <c r="F1244" s="709" t="s">
        <v>130</v>
      </c>
      <c r="G1244" s="734">
        <f>SUM(G1240:G1242)</f>
        <v>0</v>
      </c>
      <c r="H1244" s="734">
        <f>SUM(H1240:H1242)</f>
        <v>12900000</v>
      </c>
      <c r="I1244" s="734">
        <f>SUM(I1240:I1242)</f>
        <v>0</v>
      </c>
      <c r="J1244" s="737"/>
      <c r="K1244" s="738"/>
      <c r="L1244" s="734">
        <f>SUM(L1240:L1242)</f>
        <v>15000000</v>
      </c>
      <c r="M1244" s="734">
        <f>SUM(M1240:M1242)</f>
        <v>12900000</v>
      </c>
      <c r="N1244" s="734">
        <f>SUM(N1240:N1242)</f>
        <v>12900000</v>
      </c>
      <c r="O1244" s="734">
        <f>SUM(L1244:N1244)</f>
        <v>40800000</v>
      </c>
    </row>
    <row r="1245" spans="1:15" x14ac:dyDescent="0.25">
      <c r="A1245" s="439"/>
      <c r="B1245" s="439"/>
      <c r="C1245" s="439"/>
      <c r="D1245" s="439"/>
      <c r="E1245" s="439"/>
      <c r="F1245" s="439"/>
      <c r="G1245" s="439"/>
      <c r="H1245" s="439"/>
      <c r="I1245" s="439"/>
      <c r="J1245" s="439"/>
      <c r="K1245" s="439"/>
      <c r="L1245" s="439"/>
      <c r="M1245" s="439"/>
      <c r="N1245" s="439"/>
      <c r="O1245" s="439"/>
    </row>
    <row r="1246" spans="1:15" x14ac:dyDescent="0.25">
      <c r="A1246" s="439"/>
      <c r="B1246" s="439"/>
      <c r="C1246" s="439"/>
      <c r="D1246" s="439"/>
      <c r="E1246" s="439"/>
      <c r="F1246" s="439"/>
      <c r="G1246" s="439"/>
      <c r="H1246" s="439"/>
      <c r="I1246" s="439"/>
      <c r="J1246" s="439"/>
      <c r="K1246" s="439"/>
      <c r="L1246" s="439"/>
      <c r="M1246" s="439"/>
      <c r="N1246" s="439"/>
      <c r="O1246" s="439"/>
    </row>
    <row r="1247" spans="1:15" x14ac:dyDescent="0.25">
      <c r="A1247" s="1283" t="s">
        <v>133</v>
      </c>
      <c r="B1247" s="1283"/>
      <c r="C1247" s="1283"/>
      <c r="D1247" s="1283"/>
      <c r="E1247" s="1283"/>
      <c r="F1247" s="1283"/>
      <c r="G1247" s="1283"/>
      <c r="H1247" s="1283"/>
      <c r="I1247" s="1283"/>
      <c r="J1247" s="1283"/>
      <c r="K1247" s="1283"/>
      <c r="L1247" s="1283"/>
      <c r="M1247" s="1283"/>
      <c r="N1247" s="1283"/>
      <c r="O1247" s="1283"/>
    </row>
    <row r="1248" spans="1:15" x14ac:dyDescent="0.25">
      <c r="A1248" s="1280" t="s">
        <v>1828</v>
      </c>
      <c r="B1248" s="1280"/>
      <c r="C1248" s="1280"/>
      <c r="D1248" s="1280"/>
      <c r="E1248" s="1280"/>
      <c r="F1248" s="1280"/>
      <c r="G1248" s="1280"/>
      <c r="H1248" s="1280"/>
      <c r="I1248" s="1280"/>
      <c r="J1248" s="1280"/>
      <c r="K1248" s="1280"/>
      <c r="L1248" s="1280"/>
      <c r="M1248" s="1280"/>
      <c r="N1248" s="1280"/>
      <c r="O1248" s="1280"/>
    </row>
    <row r="1249" spans="1:15" x14ac:dyDescent="0.25">
      <c r="A1249" s="1287"/>
      <c r="B1249" s="1287"/>
      <c r="C1249" s="1287"/>
      <c r="D1249" s="1287"/>
      <c r="E1249" s="1287"/>
      <c r="F1249" s="1287"/>
      <c r="G1249" s="1287"/>
      <c r="H1249" s="1287"/>
      <c r="I1249" s="1287"/>
      <c r="J1249" s="1287"/>
      <c r="K1249" s="1287"/>
      <c r="L1249" s="1287"/>
      <c r="M1249" s="1287"/>
      <c r="N1249" s="1287"/>
      <c r="O1249" s="1287"/>
    </row>
    <row r="1250" spans="1:15" x14ac:dyDescent="0.25">
      <c r="A1250" s="310">
        <v>2</v>
      </c>
      <c r="B1250" s="695"/>
      <c r="C1250" s="311"/>
      <c r="D1250" s="311"/>
      <c r="E1250" s="695"/>
      <c r="F1250" s="1146" t="s">
        <v>153</v>
      </c>
      <c r="G1250" s="1253">
        <f>SUM(G1251)</f>
        <v>0</v>
      </c>
      <c r="H1250" s="1253">
        <f>SUM(H1251)</f>
        <v>15000000</v>
      </c>
      <c r="I1250" s="1253">
        <f>SUM(I1251)</f>
        <v>0</v>
      </c>
      <c r="J1250" s="1254"/>
      <c r="K1250" s="1255"/>
      <c r="L1250" s="1253">
        <f>SUM(L1251)</f>
        <v>15000000</v>
      </c>
      <c r="M1250" s="1253">
        <f>SUM(M1251)</f>
        <v>15000000</v>
      </c>
      <c r="N1250" s="1253">
        <f>SUM(N1251)</f>
        <v>15000000</v>
      </c>
      <c r="O1250" s="1253">
        <f t="shared" ref="O1250:O1266" si="54">SUM(L1250:N1250)</f>
        <v>45000000</v>
      </c>
    </row>
    <row r="1251" spans="1:15" x14ac:dyDescent="0.25">
      <c r="A1251" s="310">
        <v>2202</v>
      </c>
      <c r="B1251" s="695"/>
      <c r="C1251" s="311"/>
      <c r="D1251" s="311"/>
      <c r="E1251" s="695"/>
      <c r="F1251" s="314" t="s">
        <v>162</v>
      </c>
      <c r="G1251" s="1253">
        <f>G1252+G1254+G1256+G1260+G1263+G1265</f>
        <v>0</v>
      </c>
      <c r="H1251" s="1253">
        <f>H1252+H1254+H1256+H1260+H1263+H1265</f>
        <v>15000000</v>
      </c>
      <c r="I1251" s="1253">
        <f>I1252+I1254+I1256+I1260+I1263+I1265</f>
        <v>0</v>
      </c>
      <c r="J1251" s="1254"/>
      <c r="K1251" s="1255"/>
      <c r="L1251" s="1253">
        <f>L1252+L1254+L1256+L1260+L1263+L1265</f>
        <v>15000000</v>
      </c>
      <c r="M1251" s="1253">
        <f>M1252+M1254+M1256+M1260+M1263+M1265</f>
        <v>15000000</v>
      </c>
      <c r="N1251" s="1253">
        <f>N1252+N1254+N1256+N1260+N1263+N1265</f>
        <v>15000000</v>
      </c>
      <c r="O1251" s="1253">
        <f t="shared" si="54"/>
        <v>45000000</v>
      </c>
    </row>
    <row r="1252" spans="1:15" x14ac:dyDescent="0.25">
      <c r="A1252" s="310">
        <v>220201</v>
      </c>
      <c r="B1252" s="695"/>
      <c r="C1252" s="311"/>
      <c r="D1252" s="311"/>
      <c r="E1252" s="695"/>
      <c r="F1252" s="314" t="s">
        <v>163</v>
      </c>
      <c r="G1252" s="1253">
        <f>SUM(G1253:G1253)</f>
        <v>0</v>
      </c>
      <c r="H1252" s="1253">
        <f>SUM(H1253:H1253)</f>
        <v>4100000</v>
      </c>
      <c r="I1252" s="1253">
        <f>SUM(I1253:I1253)</f>
        <v>0</v>
      </c>
      <c r="J1252" s="1254"/>
      <c r="K1252" s="1255"/>
      <c r="L1252" s="1253">
        <f>SUM(L1253:L1253)</f>
        <v>4100000</v>
      </c>
      <c r="M1252" s="1253">
        <f>SUM(M1253:M1253)</f>
        <v>4100000</v>
      </c>
      <c r="N1252" s="1253">
        <f>SUM(N1253:N1253)</f>
        <v>4100000</v>
      </c>
      <c r="O1252" s="1253">
        <f t="shared" si="54"/>
        <v>12300000</v>
      </c>
    </row>
    <row r="1253" spans="1:15" x14ac:dyDescent="0.25">
      <c r="A1253" s="315">
        <v>22020102</v>
      </c>
      <c r="B1253" s="695"/>
      <c r="C1253" s="311"/>
      <c r="D1253" s="311" t="s">
        <v>155</v>
      </c>
      <c r="E1253" s="695"/>
      <c r="F1253" s="316" t="s">
        <v>165</v>
      </c>
      <c r="G1253" s="1253"/>
      <c r="H1253" s="1253">
        <v>4100000</v>
      </c>
      <c r="I1253" s="1253"/>
      <c r="J1253" s="1254"/>
      <c r="K1253" s="1255"/>
      <c r="L1253" s="1253">
        <v>4100000</v>
      </c>
      <c r="M1253" s="1253">
        <v>4100000</v>
      </c>
      <c r="N1253" s="1253">
        <v>4100000</v>
      </c>
      <c r="O1253" s="1253">
        <f t="shared" si="54"/>
        <v>12300000</v>
      </c>
    </row>
    <row r="1254" spans="1:15" x14ac:dyDescent="0.25">
      <c r="A1254" s="310">
        <v>220202</v>
      </c>
      <c r="B1254" s="695"/>
      <c r="C1254" s="311"/>
      <c r="D1254" s="311"/>
      <c r="E1254" s="695"/>
      <c r="F1254" s="314" t="s">
        <v>166</v>
      </c>
      <c r="G1254" s="1253">
        <f>SUM(G1255:G1255)</f>
        <v>0</v>
      </c>
      <c r="H1254" s="1253">
        <f>SUM(H1255:H1255)</f>
        <v>2100000</v>
      </c>
      <c r="I1254" s="1253">
        <f>SUM(I1255:I1255)</f>
        <v>0</v>
      </c>
      <c r="J1254" s="1254"/>
      <c r="K1254" s="1255"/>
      <c r="L1254" s="1253">
        <f>SUM(L1255:L1255)</f>
        <v>2100000</v>
      </c>
      <c r="M1254" s="1253">
        <f>SUM(M1255:M1255)</f>
        <v>2100000</v>
      </c>
      <c r="N1254" s="1253">
        <f>SUM(N1255:N1255)</f>
        <v>2100000</v>
      </c>
      <c r="O1254" s="1253">
        <f t="shared" si="54"/>
        <v>6300000</v>
      </c>
    </row>
    <row r="1255" spans="1:15" x14ac:dyDescent="0.25">
      <c r="A1255" s="315">
        <v>22020202</v>
      </c>
      <c r="B1255" s="695"/>
      <c r="C1255" s="311"/>
      <c r="D1255" s="311" t="s">
        <v>155</v>
      </c>
      <c r="E1255" s="695"/>
      <c r="F1255" s="316" t="s">
        <v>168</v>
      </c>
      <c r="G1255" s="1253"/>
      <c r="H1255" s="1253">
        <v>2100000</v>
      </c>
      <c r="I1255" s="1253"/>
      <c r="J1255" s="1254"/>
      <c r="K1255" s="1255"/>
      <c r="L1255" s="1253">
        <v>2100000</v>
      </c>
      <c r="M1255" s="1253">
        <v>2100000</v>
      </c>
      <c r="N1255" s="1253">
        <v>2100000</v>
      </c>
      <c r="O1255" s="1253">
        <f t="shared" si="54"/>
        <v>6300000</v>
      </c>
    </row>
    <row r="1256" spans="1:15" x14ac:dyDescent="0.25">
      <c r="A1256" s="310">
        <v>220203</v>
      </c>
      <c r="B1256" s="695"/>
      <c r="C1256" s="311"/>
      <c r="D1256" s="311"/>
      <c r="E1256" s="695"/>
      <c r="F1256" s="314" t="s">
        <v>172</v>
      </c>
      <c r="G1256" s="1253">
        <f>SUM(G1257:G1259)</f>
        <v>0</v>
      </c>
      <c r="H1256" s="1253">
        <f>SUM(H1257:H1259)</f>
        <v>2920000</v>
      </c>
      <c r="I1256" s="1253">
        <f>SUM(I1257:I1259)</f>
        <v>0</v>
      </c>
      <c r="J1256" s="1254"/>
      <c r="K1256" s="1255"/>
      <c r="L1256" s="1253">
        <f>SUM(L1257:L1259)</f>
        <v>2920000</v>
      </c>
      <c r="M1256" s="1253">
        <f>SUM(M1257:M1259)</f>
        <v>2920000</v>
      </c>
      <c r="N1256" s="1253">
        <f>SUM(N1257:N1259)</f>
        <v>2920000</v>
      </c>
      <c r="O1256" s="1253">
        <f t="shared" si="54"/>
        <v>8760000</v>
      </c>
    </row>
    <row r="1257" spans="1:15" ht="26.25" x14ac:dyDescent="0.25">
      <c r="A1257" s="315">
        <v>22020301</v>
      </c>
      <c r="B1257" s="695"/>
      <c r="C1257" s="311"/>
      <c r="D1257" s="311" t="s">
        <v>155</v>
      </c>
      <c r="E1257" s="695"/>
      <c r="F1257" s="316" t="s">
        <v>173</v>
      </c>
      <c r="G1257" s="1253"/>
      <c r="H1257" s="1253">
        <v>1820000</v>
      </c>
      <c r="I1257" s="1253"/>
      <c r="J1257" s="1254"/>
      <c r="K1257" s="1255"/>
      <c r="L1257" s="1253">
        <v>1820000</v>
      </c>
      <c r="M1257" s="1253">
        <v>1820000</v>
      </c>
      <c r="N1257" s="1253">
        <v>1820000</v>
      </c>
      <c r="O1257" s="1253">
        <f t="shared" si="54"/>
        <v>5460000</v>
      </c>
    </row>
    <row r="1258" spans="1:15" x14ac:dyDescent="0.25">
      <c r="A1258" s="315">
        <v>22020303</v>
      </c>
      <c r="B1258" s="695"/>
      <c r="C1258" s="311"/>
      <c r="D1258" s="311" t="s">
        <v>155</v>
      </c>
      <c r="E1258" s="695"/>
      <c r="F1258" s="316" t="s">
        <v>175</v>
      </c>
      <c r="G1258" s="1253"/>
      <c r="H1258" s="1253">
        <v>840000</v>
      </c>
      <c r="I1258" s="1253"/>
      <c r="J1258" s="1254"/>
      <c r="K1258" s="1255"/>
      <c r="L1258" s="1253">
        <v>840000</v>
      </c>
      <c r="M1258" s="1253">
        <v>840000</v>
      </c>
      <c r="N1258" s="1253">
        <v>840000</v>
      </c>
      <c r="O1258" s="1253">
        <f t="shared" si="54"/>
        <v>2520000</v>
      </c>
    </row>
    <row r="1259" spans="1:15" x14ac:dyDescent="0.25">
      <c r="A1259" s="315">
        <v>22020305</v>
      </c>
      <c r="B1259" s="695"/>
      <c r="C1259" s="311"/>
      <c r="D1259" s="311" t="s">
        <v>155</v>
      </c>
      <c r="E1259" s="695"/>
      <c r="F1259" s="316" t="s">
        <v>176</v>
      </c>
      <c r="G1259" s="1253"/>
      <c r="H1259" s="1253">
        <v>260000</v>
      </c>
      <c r="I1259" s="1253"/>
      <c r="J1259" s="1254"/>
      <c r="K1259" s="1255"/>
      <c r="L1259" s="1253">
        <v>260000</v>
      </c>
      <c r="M1259" s="1253">
        <v>260000</v>
      </c>
      <c r="N1259" s="1253">
        <v>260000</v>
      </c>
      <c r="O1259" s="1253">
        <f t="shared" si="54"/>
        <v>780000</v>
      </c>
    </row>
    <row r="1260" spans="1:15" x14ac:dyDescent="0.25">
      <c r="A1260" s="310">
        <v>220204</v>
      </c>
      <c r="B1260" s="695"/>
      <c r="C1260" s="311"/>
      <c r="D1260" s="311"/>
      <c r="E1260" s="695"/>
      <c r="F1260" s="314" t="s">
        <v>177</v>
      </c>
      <c r="G1260" s="1253">
        <f>SUM(G1261:G1262)</f>
        <v>0</v>
      </c>
      <c r="H1260" s="1253">
        <f>SUM(H1261:H1262)</f>
        <v>2380000</v>
      </c>
      <c r="I1260" s="1253">
        <f>SUM(I1261:I1262)</f>
        <v>0</v>
      </c>
      <c r="J1260" s="1254"/>
      <c r="K1260" s="1255"/>
      <c r="L1260" s="1253">
        <f>SUM(L1261:L1262)</f>
        <v>2380000</v>
      </c>
      <c r="M1260" s="1253">
        <f>SUM(M1261:M1262)</f>
        <v>2380000</v>
      </c>
      <c r="N1260" s="1253">
        <f>SUM(N1261:N1262)</f>
        <v>2380000</v>
      </c>
      <c r="O1260" s="1253">
        <f t="shared" si="54"/>
        <v>7140000</v>
      </c>
    </row>
    <row r="1261" spans="1:15" ht="26.25" x14ac:dyDescent="0.25">
      <c r="A1261" s="315">
        <v>22020401</v>
      </c>
      <c r="B1261" s="695"/>
      <c r="C1261" s="311"/>
      <c r="D1261" s="311" t="s">
        <v>155</v>
      </c>
      <c r="E1261" s="695"/>
      <c r="F1261" s="316" t="s">
        <v>178</v>
      </c>
      <c r="G1261" s="1253"/>
      <c r="H1261" s="1253">
        <v>1260000</v>
      </c>
      <c r="I1261" s="1253"/>
      <c r="J1261" s="1254"/>
      <c r="K1261" s="1255"/>
      <c r="L1261" s="1253">
        <v>1260000</v>
      </c>
      <c r="M1261" s="1253">
        <v>1260000</v>
      </c>
      <c r="N1261" s="1253">
        <v>1260000</v>
      </c>
      <c r="O1261" s="1253">
        <f t="shared" si="54"/>
        <v>3780000</v>
      </c>
    </row>
    <row r="1262" spans="1:15" x14ac:dyDescent="0.25">
      <c r="A1262" s="315">
        <v>22020404</v>
      </c>
      <c r="B1262" s="695"/>
      <c r="C1262" s="311"/>
      <c r="D1262" s="311" t="s">
        <v>155</v>
      </c>
      <c r="E1262" s="695"/>
      <c r="F1262" s="316" t="s">
        <v>181</v>
      </c>
      <c r="G1262" s="1253"/>
      <c r="H1262" s="1253">
        <v>1120000</v>
      </c>
      <c r="I1262" s="1253"/>
      <c r="J1262" s="1254"/>
      <c r="K1262" s="1255"/>
      <c r="L1262" s="1253">
        <v>1120000</v>
      </c>
      <c r="M1262" s="1253">
        <v>1120000</v>
      </c>
      <c r="N1262" s="1253">
        <v>1120000</v>
      </c>
      <c r="O1262" s="1253">
        <f t="shared" si="54"/>
        <v>3360000</v>
      </c>
    </row>
    <row r="1263" spans="1:15" x14ac:dyDescent="0.25">
      <c r="A1263" s="310">
        <v>220208</v>
      </c>
      <c r="B1263" s="695"/>
      <c r="C1263" s="311"/>
      <c r="D1263" s="311"/>
      <c r="E1263" s="695"/>
      <c r="F1263" s="314" t="s">
        <v>190</v>
      </c>
      <c r="G1263" s="1253">
        <f>SUM(G1264:G1264)</f>
        <v>0</v>
      </c>
      <c r="H1263" s="1253">
        <f>SUM(H1264:H1264)</f>
        <v>2100000</v>
      </c>
      <c r="I1263" s="1253">
        <f>SUM(I1264:I1264)</f>
        <v>0</v>
      </c>
      <c r="J1263" s="1254"/>
      <c r="K1263" s="1255"/>
      <c r="L1263" s="1253">
        <f>SUM(L1264:L1264)</f>
        <v>2100000</v>
      </c>
      <c r="M1263" s="1253">
        <f>SUM(M1264:M1264)</f>
        <v>2100000</v>
      </c>
      <c r="N1263" s="1253">
        <f>SUM(N1264:N1264)</f>
        <v>2100000</v>
      </c>
      <c r="O1263" s="1253">
        <f t="shared" si="54"/>
        <v>6300000</v>
      </c>
    </row>
    <row r="1264" spans="1:15" x14ac:dyDescent="0.25">
      <c r="A1264" s="315">
        <v>22020801</v>
      </c>
      <c r="B1264" s="695"/>
      <c r="C1264" s="311"/>
      <c r="D1264" s="311" t="s">
        <v>155</v>
      </c>
      <c r="E1264" s="695"/>
      <c r="F1264" s="316" t="s">
        <v>191</v>
      </c>
      <c r="G1264" s="1253"/>
      <c r="H1264" s="1253">
        <v>2100000</v>
      </c>
      <c r="I1264" s="1253"/>
      <c r="J1264" s="1254"/>
      <c r="K1264" s="1255"/>
      <c r="L1264" s="1253">
        <v>2100000</v>
      </c>
      <c r="M1264" s="1253">
        <v>2100000</v>
      </c>
      <c r="N1264" s="1253">
        <v>2100000</v>
      </c>
      <c r="O1264" s="1253">
        <f t="shared" si="54"/>
        <v>6300000</v>
      </c>
    </row>
    <row r="1265" spans="1:15" x14ac:dyDescent="0.25">
      <c r="A1265" s="310">
        <v>220210</v>
      </c>
      <c r="B1265" s="695"/>
      <c r="C1265" s="311"/>
      <c r="D1265" s="311"/>
      <c r="E1265" s="695"/>
      <c r="F1265" s="314" t="s">
        <v>193</v>
      </c>
      <c r="G1265" s="1253">
        <f>SUM(G1266:G1266)</f>
        <v>0</v>
      </c>
      <c r="H1265" s="1253">
        <f>SUM(H1266:H1266)</f>
        <v>1400000</v>
      </c>
      <c r="I1265" s="1253">
        <f>SUM(I1266:I1266)</f>
        <v>0</v>
      </c>
      <c r="J1265" s="1254"/>
      <c r="K1265" s="1255"/>
      <c r="L1265" s="1253">
        <f>SUM(L1266:L1266)</f>
        <v>1400000</v>
      </c>
      <c r="M1265" s="1253">
        <f>SUM(M1266:M1266)</f>
        <v>1400000</v>
      </c>
      <c r="N1265" s="1253">
        <f>SUM(N1266:N1266)</f>
        <v>1400000</v>
      </c>
      <c r="O1265" s="1253">
        <f t="shared" si="54"/>
        <v>4200000</v>
      </c>
    </row>
    <row r="1266" spans="1:15" x14ac:dyDescent="0.25">
      <c r="A1266" s="315">
        <v>22021001</v>
      </c>
      <c r="B1266" s="695"/>
      <c r="C1266" s="311"/>
      <c r="D1266" s="311" t="s">
        <v>155</v>
      </c>
      <c r="E1266" s="695"/>
      <c r="F1266" s="316" t="s">
        <v>194</v>
      </c>
      <c r="G1266" s="1253"/>
      <c r="H1266" s="1253">
        <v>1400000</v>
      </c>
      <c r="I1266" s="1253"/>
      <c r="J1266" s="1254"/>
      <c r="K1266" s="1255"/>
      <c r="L1266" s="1253">
        <v>1400000</v>
      </c>
      <c r="M1266" s="1253">
        <v>1400000</v>
      </c>
      <c r="N1266" s="1253">
        <v>1400000</v>
      </c>
      <c r="O1266" s="1253">
        <f t="shared" si="54"/>
        <v>4200000</v>
      </c>
    </row>
    <row r="1267" spans="1:15" x14ac:dyDescent="0.25">
      <c r="A1267" s="315"/>
      <c r="B1267" s="315"/>
      <c r="C1267" s="315"/>
      <c r="D1267" s="315"/>
      <c r="E1267" s="315"/>
      <c r="F1267" s="310" t="s">
        <v>582</v>
      </c>
      <c r="G1267" s="315"/>
      <c r="H1267" s="315"/>
      <c r="I1267" s="733"/>
      <c r="J1267" s="733"/>
      <c r="K1267" s="733"/>
      <c r="L1267" s="315"/>
      <c r="M1267" s="315"/>
      <c r="N1267" s="315"/>
      <c r="O1267" s="315"/>
    </row>
    <row r="1268" spans="1:15" x14ac:dyDescent="0.25">
      <c r="A1268" s="315"/>
      <c r="B1268" s="315"/>
      <c r="C1268" s="315"/>
      <c r="D1268" s="315"/>
      <c r="E1268" s="315"/>
      <c r="F1268" s="709"/>
      <c r="G1268" s="318"/>
      <c r="H1268" s="316"/>
      <c r="I1268" s="733"/>
      <c r="J1268" s="733"/>
      <c r="K1268" s="733"/>
      <c r="L1268" s="318"/>
      <c r="M1268" s="316"/>
      <c r="N1268" s="316"/>
      <c r="O1268" s="318"/>
    </row>
    <row r="1269" spans="1:15" x14ac:dyDescent="0.25">
      <c r="A1269" s="315"/>
      <c r="B1269" s="315"/>
      <c r="C1269" s="315"/>
      <c r="D1269" s="315"/>
      <c r="E1269" s="315"/>
      <c r="F1269" s="709" t="s">
        <v>583</v>
      </c>
      <c r="G1269" s="809"/>
      <c r="H1269" s="809"/>
      <c r="I1269" s="809"/>
      <c r="J1269" s="735"/>
      <c r="K1269" s="736"/>
      <c r="L1269" s="809"/>
      <c r="M1269" s="809"/>
      <c r="N1269" s="809"/>
      <c r="O1269" s="734">
        <f>SUM(L1269:N1269)</f>
        <v>0</v>
      </c>
    </row>
    <row r="1270" spans="1:15" x14ac:dyDescent="0.25">
      <c r="A1270" s="315"/>
      <c r="B1270" s="315"/>
      <c r="C1270" s="315"/>
      <c r="D1270" s="315"/>
      <c r="E1270" s="315"/>
      <c r="F1270" s="709" t="s">
        <v>584</v>
      </c>
      <c r="G1270" s="809">
        <f>G1251</f>
        <v>0</v>
      </c>
      <c r="H1270" s="809">
        <f>H1251</f>
        <v>15000000</v>
      </c>
      <c r="I1270" s="809">
        <f>I1251</f>
        <v>0</v>
      </c>
      <c r="J1270" s="735"/>
      <c r="K1270" s="736"/>
      <c r="L1270" s="809">
        <f>L1251</f>
        <v>15000000</v>
      </c>
      <c r="M1270" s="809">
        <f>M1251</f>
        <v>15000000</v>
      </c>
      <c r="N1270" s="809">
        <f>N1251</f>
        <v>15000000</v>
      </c>
      <c r="O1270" s="734">
        <f>SUM(L1270:N1270)</f>
        <v>45000000</v>
      </c>
    </row>
    <row r="1271" spans="1:15" x14ac:dyDescent="0.25">
      <c r="A1271" s="315"/>
      <c r="B1271" s="315"/>
      <c r="C1271" s="315"/>
      <c r="D1271" s="315"/>
      <c r="E1271" s="315"/>
      <c r="F1271" s="709" t="s">
        <v>203</v>
      </c>
      <c r="G1271" s="809"/>
      <c r="H1271" s="809"/>
      <c r="I1271" s="809"/>
      <c r="J1271" s="735"/>
      <c r="K1271" s="736"/>
      <c r="L1271" s="809"/>
      <c r="M1271" s="809" t="s">
        <v>1333</v>
      </c>
      <c r="N1271" s="809"/>
      <c r="O1271" s="734">
        <f>SUM(L1271:N1271)</f>
        <v>0</v>
      </c>
    </row>
    <row r="1272" spans="1:15" x14ac:dyDescent="0.25">
      <c r="A1272" s="315"/>
      <c r="B1272" s="315"/>
      <c r="C1272" s="315"/>
      <c r="D1272" s="315"/>
      <c r="E1272" s="315"/>
      <c r="F1272" s="709"/>
      <c r="G1272" s="809"/>
      <c r="H1272" s="809"/>
      <c r="I1272" s="809"/>
      <c r="J1272" s="735"/>
      <c r="K1272" s="736"/>
      <c r="L1272" s="809"/>
      <c r="M1272" s="809"/>
      <c r="N1272" s="809"/>
      <c r="O1272" s="734">
        <f>SUM(L1272:N1272)</f>
        <v>0</v>
      </c>
    </row>
    <row r="1273" spans="1:15" x14ac:dyDescent="0.25">
      <c r="A1273" s="315"/>
      <c r="B1273" s="315"/>
      <c r="C1273" s="315"/>
      <c r="D1273" s="315"/>
      <c r="E1273" s="315"/>
      <c r="F1273" s="709" t="s">
        <v>130</v>
      </c>
      <c r="G1273" s="734">
        <f>SUM(G1269:G1271)</f>
        <v>0</v>
      </c>
      <c r="H1273" s="734">
        <f>SUM(H1269:H1271)</f>
        <v>15000000</v>
      </c>
      <c r="I1273" s="734">
        <f>SUM(I1269:I1271)</f>
        <v>0</v>
      </c>
      <c r="J1273" s="737"/>
      <c r="K1273" s="738"/>
      <c r="L1273" s="734">
        <f>SUM(L1269:L1271)</f>
        <v>15000000</v>
      </c>
      <c r="M1273" s="734">
        <f>SUM(M1269:M1271)</f>
        <v>15000000</v>
      </c>
      <c r="N1273" s="734">
        <f>SUM(N1269:N1271)</f>
        <v>15000000</v>
      </c>
      <c r="O1273" s="734">
        <f>SUM(L1273:N1273)</f>
        <v>45000000</v>
      </c>
    </row>
    <row r="1274" spans="1:15" x14ac:dyDescent="0.25">
      <c r="A1274" s="439"/>
      <c r="B1274" s="439"/>
      <c r="C1274" s="439"/>
      <c r="D1274" s="439"/>
      <c r="E1274" s="439"/>
      <c r="F1274" s="439"/>
      <c r="G1274" s="439"/>
      <c r="H1274" s="439"/>
      <c r="I1274" s="439"/>
      <c r="J1274" s="439"/>
      <c r="K1274" s="439"/>
      <c r="L1274" s="439"/>
      <c r="M1274" s="439"/>
      <c r="N1274" s="439"/>
      <c r="O1274" s="439"/>
    </row>
    <row r="1275" spans="1:15" x14ac:dyDescent="0.25">
      <c r="A1275" s="439"/>
      <c r="B1275" s="439"/>
      <c r="C1275" s="439"/>
      <c r="D1275" s="439"/>
      <c r="E1275" s="439"/>
      <c r="F1275" s="439"/>
      <c r="G1275" s="439"/>
      <c r="H1275" s="439"/>
      <c r="I1275" s="439"/>
      <c r="J1275" s="439"/>
      <c r="K1275" s="439"/>
      <c r="L1275" s="439"/>
      <c r="M1275" s="439"/>
      <c r="N1275" s="439"/>
      <c r="O1275" s="439"/>
    </row>
    <row r="1276" spans="1:15" x14ac:dyDescent="0.25">
      <c r="A1276" s="1283" t="s">
        <v>133</v>
      </c>
      <c r="B1276" s="1283"/>
      <c r="C1276" s="1283"/>
      <c r="D1276" s="1283"/>
      <c r="E1276" s="1283"/>
      <c r="F1276" s="1283"/>
      <c r="G1276" s="1283"/>
      <c r="H1276" s="1283"/>
      <c r="I1276" s="1283"/>
      <c r="J1276" s="1283"/>
      <c r="K1276" s="1283"/>
      <c r="L1276" s="1283"/>
      <c r="M1276" s="1283"/>
      <c r="N1276" s="1283"/>
      <c r="O1276" s="1283"/>
    </row>
    <row r="1277" spans="1:15" x14ac:dyDescent="0.25">
      <c r="A1277" s="1280" t="s">
        <v>1829</v>
      </c>
      <c r="B1277" s="1280"/>
      <c r="C1277" s="1280"/>
      <c r="D1277" s="1280"/>
      <c r="E1277" s="1280"/>
      <c r="F1277" s="1280"/>
      <c r="G1277" s="1280"/>
      <c r="H1277" s="1280"/>
      <c r="I1277" s="1280"/>
      <c r="J1277" s="1280"/>
      <c r="K1277" s="1280"/>
      <c r="L1277" s="1280"/>
      <c r="M1277" s="1280"/>
      <c r="N1277" s="1280"/>
      <c r="O1277" s="1280"/>
    </row>
    <row r="1278" spans="1:15" ht="51.75" x14ac:dyDescent="0.25">
      <c r="A1278" s="1146" t="s">
        <v>135</v>
      </c>
      <c r="B1278" s="1146" t="s">
        <v>136</v>
      </c>
      <c r="C1278" s="1146" t="s">
        <v>137</v>
      </c>
      <c r="D1278" s="1146" t="s">
        <v>138</v>
      </c>
      <c r="E1278" s="1146" t="s">
        <v>139</v>
      </c>
      <c r="F1278" s="308" t="s">
        <v>140</v>
      </c>
      <c r="G1278" s="1146" t="s">
        <v>141</v>
      </c>
      <c r="H1278" s="1146" t="s">
        <v>142</v>
      </c>
      <c r="I1278" s="1146" t="s">
        <v>143</v>
      </c>
      <c r="J1278" s="717" t="s">
        <v>1350</v>
      </c>
      <c r="K1278" s="718" t="s">
        <v>1348</v>
      </c>
      <c r="L1278" s="1146" t="s">
        <v>142</v>
      </c>
      <c r="M1278" s="1146" t="s">
        <v>142</v>
      </c>
      <c r="N1278" s="1146" t="s">
        <v>142</v>
      </c>
      <c r="O1278" s="1146" t="s">
        <v>147</v>
      </c>
    </row>
    <row r="1279" spans="1:15" x14ac:dyDescent="0.25">
      <c r="A1279" s="315"/>
      <c r="B1279" s="710"/>
      <c r="C1279" s="710"/>
      <c r="D1279" s="711"/>
      <c r="E1279" s="710"/>
      <c r="F1279" s="318"/>
      <c r="G1279" s="1253"/>
      <c r="H1279" s="1253"/>
      <c r="I1279" s="1253"/>
      <c r="J1279" s="1253"/>
      <c r="K1279" s="1253"/>
      <c r="L1279" s="1253"/>
      <c r="M1279" s="1253"/>
      <c r="N1279" s="1253"/>
      <c r="O1279" s="700"/>
    </row>
    <row r="1280" spans="1:15" x14ac:dyDescent="0.25">
      <c r="A1280" s="310">
        <v>2</v>
      </c>
      <c r="B1280" s="695"/>
      <c r="C1280" s="311"/>
      <c r="D1280" s="311"/>
      <c r="E1280" s="695"/>
      <c r="F1280" s="1146" t="s">
        <v>153</v>
      </c>
      <c r="G1280" s="1253">
        <f>SUM(G1281)</f>
        <v>789512000</v>
      </c>
      <c r="H1280" s="1253">
        <f>SUM(H1281)</f>
        <v>3000000000</v>
      </c>
      <c r="I1280" s="1253">
        <f>SUM(I1281)</f>
        <v>137799000</v>
      </c>
      <c r="J1280" s="1254"/>
      <c r="K1280" s="1255"/>
      <c r="L1280" s="1253">
        <f>SUM(L1281)</f>
        <v>3000000000</v>
      </c>
      <c r="M1280" s="1253">
        <f>SUM(M1281)</f>
        <v>3000000000</v>
      </c>
      <c r="N1280" s="1253">
        <f>SUM(N1281)</f>
        <v>3000000000</v>
      </c>
      <c r="O1280" s="1253">
        <f>SUM(L1280:N1280)</f>
        <v>9000000000</v>
      </c>
    </row>
    <row r="1281" spans="1:15" x14ac:dyDescent="0.25">
      <c r="A1281" s="310">
        <v>2202</v>
      </c>
      <c r="B1281" s="695"/>
      <c r="C1281" s="311"/>
      <c r="D1281" s="311"/>
      <c r="E1281" s="695"/>
      <c r="F1281" s="314" t="s">
        <v>162</v>
      </c>
      <c r="G1281" s="1253">
        <f>G1282+G1287+G1291+G1294+G1297+G1300+G1302+G1305</f>
        <v>789512000</v>
      </c>
      <c r="H1281" s="1253">
        <f>H1282+H1287+H1291+H1294+H1297+H1300+H1302+H1305</f>
        <v>3000000000</v>
      </c>
      <c r="I1281" s="1253">
        <f>I1282+I1287+I1291+I1294+I1297+I1300+I1302+I1305</f>
        <v>137799000</v>
      </c>
      <c r="J1281" s="1254"/>
      <c r="K1281" s="1255"/>
      <c r="L1281" s="1253">
        <f>L1282+L1287+L1291+L1294+L1297+L1300+L1302+L1305</f>
        <v>3000000000</v>
      </c>
      <c r="M1281" s="1253">
        <f>M1282+M1287+M1291+M1294+M1297+M1300+M1302+M1305</f>
        <v>3000000000</v>
      </c>
      <c r="N1281" s="1253">
        <f>N1282+N1287+N1291+N1294+N1297+N1300+N1302+N1305</f>
        <v>3000000000</v>
      </c>
      <c r="O1281" s="1253">
        <f>SUM(L1281:N1281)</f>
        <v>9000000000</v>
      </c>
    </row>
    <row r="1282" spans="1:15" x14ac:dyDescent="0.25">
      <c r="A1282" s="310">
        <v>220201</v>
      </c>
      <c r="B1282" s="695"/>
      <c r="C1282" s="311"/>
      <c r="D1282" s="311"/>
      <c r="E1282" s="695"/>
      <c r="F1282" s="314" t="s">
        <v>163</v>
      </c>
      <c r="G1282" s="1253">
        <f>SUM(G1283:G1286)</f>
        <v>4000000</v>
      </c>
      <c r="H1282" s="1253">
        <f>SUM(H1283:H1286)</f>
        <v>1440000000</v>
      </c>
      <c r="I1282" s="1253">
        <f>SUM(I1283:I1286)</f>
        <v>7630000</v>
      </c>
      <c r="J1282" s="1254"/>
      <c r="K1282" s="1255"/>
      <c r="L1282" s="1253">
        <f>SUM(L1283:L1286)</f>
        <v>1300000000</v>
      </c>
      <c r="M1282" s="1253">
        <f>SUM(M1283:M1286)</f>
        <v>1440000000</v>
      </c>
      <c r="N1282" s="1253">
        <f>SUM(N1283:N1286)</f>
        <v>1440000000</v>
      </c>
      <c r="O1282" s="1253">
        <f>SUM(L1282:N1282)</f>
        <v>4180000000</v>
      </c>
    </row>
    <row r="1283" spans="1:15" x14ac:dyDescent="0.25">
      <c r="A1283" s="315">
        <v>22020101</v>
      </c>
      <c r="B1283" s="695"/>
      <c r="C1283" s="311"/>
      <c r="D1283" s="311" t="s">
        <v>155</v>
      </c>
      <c r="E1283" s="695"/>
      <c r="F1283" s="316" t="s">
        <v>164</v>
      </c>
      <c r="G1283" s="1253">
        <v>4000000</v>
      </c>
      <c r="H1283" s="1253">
        <v>380000000</v>
      </c>
      <c r="I1283" s="1253"/>
      <c r="J1283" s="1254"/>
      <c r="K1283" s="1255"/>
      <c r="L1283" s="1253">
        <v>380000000</v>
      </c>
      <c r="M1283" s="1253">
        <v>380000000</v>
      </c>
      <c r="N1283" s="1253">
        <v>380000000</v>
      </c>
      <c r="O1283" s="1253"/>
    </row>
    <row r="1284" spans="1:15" x14ac:dyDescent="0.25">
      <c r="A1284" s="315">
        <v>22020102</v>
      </c>
      <c r="B1284" s="695"/>
      <c r="C1284" s="311"/>
      <c r="D1284" s="311" t="s">
        <v>155</v>
      </c>
      <c r="E1284" s="695"/>
      <c r="F1284" s="316" t="s">
        <v>165</v>
      </c>
      <c r="G1284" s="1253"/>
      <c r="H1284" s="1253">
        <v>640000000</v>
      </c>
      <c r="I1284" s="1253">
        <v>7630000</v>
      </c>
      <c r="J1284" s="1254"/>
      <c r="K1284" s="1255"/>
      <c r="L1284" s="1253">
        <v>500000000</v>
      </c>
      <c r="M1284" s="1253">
        <v>640000000</v>
      </c>
      <c r="N1284" s="1253">
        <v>640000000</v>
      </c>
      <c r="O1284" s="1253">
        <f t="shared" ref="O1284:O1311" si="55">SUM(L1284:N1284)</f>
        <v>1780000000</v>
      </c>
    </row>
    <row r="1285" spans="1:15" ht="26.25" x14ac:dyDescent="0.25">
      <c r="A1285" s="315">
        <v>22020103</v>
      </c>
      <c r="B1285" s="695"/>
      <c r="C1285" s="311"/>
      <c r="D1285" s="311" t="s">
        <v>155</v>
      </c>
      <c r="E1285" s="695"/>
      <c r="F1285" s="316" t="s">
        <v>974</v>
      </c>
      <c r="G1285" s="1253"/>
      <c r="H1285" s="1253">
        <v>260000000</v>
      </c>
      <c r="I1285" s="1253"/>
      <c r="J1285" s="1254"/>
      <c r="K1285" s="1255"/>
      <c r="L1285" s="1253">
        <v>260000000</v>
      </c>
      <c r="M1285" s="1253">
        <v>260000000</v>
      </c>
      <c r="N1285" s="1253">
        <v>260000000</v>
      </c>
      <c r="O1285" s="1253">
        <f t="shared" si="55"/>
        <v>780000000</v>
      </c>
    </row>
    <row r="1286" spans="1:15" x14ac:dyDescent="0.25">
      <c r="A1286" s="315">
        <v>22020104</v>
      </c>
      <c r="B1286" s="695"/>
      <c r="C1286" s="311"/>
      <c r="D1286" s="311" t="s">
        <v>155</v>
      </c>
      <c r="E1286" s="695"/>
      <c r="F1286" s="316" t="s">
        <v>891</v>
      </c>
      <c r="G1286" s="1253"/>
      <c r="H1286" s="1253">
        <v>160000000</v>
      </c>
      <c r="I1286" s="1253"/>
      <c r="J1286" s="1254"/>
      <c r="K1286" s="1255"/>
      <c r="L1286" s="1253">
        <v>160000000</v>
      </c>
      <c r="M1286" s="1253">
        <v>160000000</v>
      </c>
      <c r="N1286" s="1253">
        <v>160000000</v>
      </c>
      <c r="O1286" s="1253">
        <f t="shared" si="55"/>
        <v>480000000</v>
      </c>
    </row>
    <row r="1287" spans="1:15" x14ac:dyDescent="0.25">
      <c r="A1287" s="310">
        <v>220203</v>
      </c>
      <c r="B1287" s="695"/>
      <c r="C1287" s="311"/>
      <c r="D1287" s="311"/>
      <c r="E1287" s="695"/>
      <c r="F1287" s="314" t="s">
        <v>172</v>
      </c>
      <c r="G1287" s="1253">
        <f>SUM(G1288:G1290)</f>
        <v>0</v>
      </c>
      <c r="H1287" s="1253">
        <f>SUM(H1288:H1290)</f>
        <v>95000000</v>
      </c>
      <c r="I1287" s="1253">
        <f>SUM(I1288:I1290)</f>
        <v>0</v>
      </c>
      <c r="J1287" s="1254"/>
      <c r="K1287" s="1255"/>
      <c r="L1287" s="1253">
        <f>SUM(L1288:L1290)</f>
        <v>95000000</v>
      </c>
      <c r="M1287" s="1253">
        <f>SUM(M1288:M1290)</f>
        <v>95000000</v>
      </c>
      <c r="N1287" s="1253">
        <f>SUM(N1288:N1290)</f>
        <v>95000000</v>
      </c>
      <c r="O1287" s="1253">
        <f t="shared" si="55"/>
        <v>285000000</v>
      </c>
    </row>
    <row r="1288" spans="1:15" ht="26.25" x14ac:dyDescent="0.25">
      <c r="A1288" s="315">
        <v>22020301</v>
      </c>
      <c r="B1288" s="695"/>
      <c r="C1288" s="311"/>
      <c r="D1288" s="311" t="s">
        <v>155</v>
      </c>
      <c r="E1288" s="695"/>
      <c r="F1288" s="316" t="s">
        <v>173</v>
      </c>
      <c r="G1288" s="1253"/>
      <c r="H1288" s="1253">
        <v>35000000</v>
      </c>
      <c r="I1288" s="1253"/>
      <c r="J1288" s="1254"/>
      <c r="K1288" s="1255"/>
      <c r="L1288" s="1253">
        <v>35000000</v>
      </c>
      <c r="M1288" s="1253">
        <v>35000000</v>
      </c>
      <c r="N1288" s="1253">
        <v>35000000</v>
      </c>
      <c r="O1288" s="1253">
        <f t="shared" si="55"/>
        <v>105000000</v>
      </c>
    </row>
    <row r="1289" spans="1:15" x14ac:dyDescent="0.25">
      <c r="A1289" s="315">
        <v>22020305</v>
      </c>
      <c r="B1289" s="695"/>
      <c r="C1289" s="311"/>
      <c r="D1289" s="311" t="s">
        <v>155</v>
      </c>
      <c r="E1289" s="695"/>
      <c r="F1289" s="316" t="s">
        <v>176</v>
      </c>
      <c r="G1289" s="1253"/>
      <c r="H1289" s="1253">
        <v>38000000</v>
      </c>
      <c r="I1289" s="1253"/>
      <c r="J1289" s="1254"/>
      <c r="K1289" s="1255"/>
      <c r="L1289" s="1253">
        <v>38000000</v>
      </c>
      <c r="M1289" s="1253">
        <v>38000000</v>
      </c>
      <c r="N1289" s="1253">
        <v>38000000</v>
      </c>
      <c r="O1289" s="1253">
        <f t="shared" si="55"/>
        <v>114000000</v>
      </c>
    </row>
    <row r="1290" spans="1:15" x14ac:dyDescent="0.25">
      <c r="A1290" s="315">
        <v>22020306</v>
      </c>
      <c r="B1290" s="695"/>
      <c r="C1290" s="311"/>
      <c r="D1290" s="311" t="s">
        <v>155</v>
      </c>
      <c r="E1290" s="695"/>
      <c r="F1290" s="316" t="s">
        <v>802</v>
      </c>
      <c r="G1290" s="1253"/>
      <c r="H1290" s="1253">
        <v>22000000</v>
      </c>
      <c r="I1290" s="1253"/>
      <c r="J1290" s="1254"/>
      <c r="K1290" s="1255"/>
      <c r="L1290" s="1253">
        <v>22000000</v>
      </c>
      <c r="M1290" s="1253">
        <v>22000000</v>
      </c>
      <c r="N1290" s="1253">
        <v>22000000</v>
      </c>
      <c r="O1290" s="1253">
        <f t="shared" si="55"/>
        <v>66000000</v>
      </c>
    </row>
    <row r="1291" spans="1:15" x14ac:dyDescent="0.25">
      <c r="A1291" s="310">
        <v>220204</v>
      </c>
      <c r="B1291" s="695"/>
      <c r="C1291" s="311"/>
      <c r="D1291" s="311"/>
      <c r="E1291" s="695"/>
      <c r="F1291" s="314" t="s">
        <v>177</v>
      </c>
      <c r="G1291" s="1253">
        <f>SUM(G1292:G1293)</f>
        <v>8885000</v>
      </c>
      <c r="H1291" s="1253">
        <f>SUM(H1292:H1293)</f>
        <v>45000000</v>
      </c>
      <c r="I1291" s="1253">
        <f>SUM(I1292:I1293)</f>
        <v>1075000</v>
      </c>
      <c r="J1291" s="1254"/>
      <c r="K1291" s="1255"/>
      <c r="L1291" s="1253">
        <f>SUM(L1292:L1293)</f>
        <v>45000000</v>
      </c>
      <c r="M1291" s="1253">
        <f>SUM(M1292:M1293)</f>
        <v>45000000</v>
      </c>
      <c r="N1291" s="1253">
        <f>SUM(N1292:N1293)</f>
        <v>45000000</v>
      </c>
      <c r="O1291" s="1253">
        <f t="shared" si="55"/>
        <v>135000000</v>
      </c>
    </row>
    <row r="1292" spans="1:15" ht="26.25" x14ac:dyDescent="0.25">
      <c r="A1292" s="315">
        <v>22020401</v>
      </c>
      <c r="B1292" s="695"/>
      <c r="C1292" s="311"/>
      <c r="D1292" s="311" t="s">
        <v>155</v>
      </c>
      <c r="E1292" s="695"/>
      <c r="F1292" s="316" t="s">
        <v>178</v>
      </c>
      <c r="G1292" s="1253">
        <v>5610000</v>
      </c>
      <c r="H1292" s="1253">
        <v>20000000</v>
      </c>
      <c r="I1292" s="1253">
        <v>1075000</v>
      </c>
      <c r="J1292" s="1254"/>
      <c r="K1292" s="1255"/>
      <c r="L1292" s="1253">
        <v>20000000</v>
      </c>
      <c r="M1292" s="1253">
        <v>20000000</v>
      </c>
      <c r="N1292" s="1253">
        <v>20000000</v>
      </c>
      <c r="O1292" s="1253">
        <f t="shared" si="55"/>
        <v>60000000</v>
      </c>
    </row>
    <row r="1293" spans="1:15" x14ac:dyDescent="0.25">
      <c r="A1293" s="315">
        <v>22020404</v>
      </c>
      <c r="B1293" s="695"/>
      <c r="C1293" s="311"/>
      <c r="D1293" s="311" t="s">
        <v>155</v>
      </c>
      <c r="E1293" s="695"/>
      <c r="F1293" s="316" t="s">
        <v>181</v>
      </c>
      <c r="G1293" s="1253">
        <v>3275000</v>
      </c>
      <c r="H1293" s="1253">
        <v>25000000</v>
      </c>
      <c r="I1293" s="1253"/>
      <c r="J1293" s="1254"/>
      <c r="K1293" s="1255"/>
      <c r="L1293" s="1253">
        <v>25000000</v>
      </c>
      <c r="M1293" s="1253">
        <v>25000000</v>
      </c>
      <c r="N1293" s="1253">
        <v>25000000</v>
      </c>
      <c r="O1293" s="1253">
        <f t="shared" si="55"/>
        <v>75000000</v>
      </c>
    </row>
    <row r="1294" spans="1:15" x14ac:dyDescent="0.25">
      <c r="A1294" s="310">
        <v>220205</v>
      </c>
      <c r="B1294" s="695"/>
      <c r="C1294" s="311"/>
      <c r="D1294" s="311"/>
      <c r="E1294" s="695"/>
      <c r="F1294" s="314" t="s">
        <v>184</v>
      </c>
      <c r="G1294" s="1253">
        <f>SUM(G1295:G1296)</f>
        <v>0</v>
      </c>
      <c r="H1294" s="1253">
        <f>SUM(H1295:H1296)</f>
        <v>950000000</v>
      </c>
      <c r="I1294" s="1253">
        <f>SUM(I1295:I1296)</f>
        <v>1000000</v>
      </c>
      <c r="J1294" s="1254"/>
      <c r="K1294" s="1255"/>
      <c r="L1294" s="1253">
        <f>SUM(L1295:L1296)</f>
        <v>900000000</v>
      </c>
      <c r="M1294" s="1253">
        <f>SUM(M1295:M1296)</f>
        <v>950000000</v>
      </c>
      <c r="N1294" s="1253">
        <f>SUM(N1295:N1296)</f>
        <v>950000000</v>
      </c>
      <c r="O1294" s="1253">
        <f t="shared" si="55"/>
        <v>2800000000</v>
      </c>
    </row>
    <row r="1295" spans="1:15" x14ac:dyDescent="0.25">
      <c r="A1295" s="315">
        <v>22020501</v>
      </c>
      <c r="B1295" s="695"/>
      <c r="C1295" s="311"/>
      <c r="D1295" s="311" t="s">
        <v>155</v>
      </c>
      <c r="E1295" s="695"/>
      <c r="F1295" s="316" t="s">
        <v>185</v>
      </c>
      <c r="G1295" s="1253"/>
      <c r="H1295" s="1253">
        <v>450000000</v>
      </c>
      <c r="I1295" s="1253">
        <v>1000000</v>
      </c>
      <c r="J1295" s="1254"/>
      <c r="K1295" s="1255"/>
      <c r="L1295" s="1253">
        <v>450000000</v>
      </c>
      <c r="M1295" s="1253">
        <v>450000000</v>
      </c>
      <c r="N1295" s="1253">
        <v>450000000</v>
      </c>
      <c r="O1295" s="1253">
        <f t="shared" si="55"/>
        <v>1350000000</v>
      </c>
    </row>
    <row r="1296" spans="1:15" x14ac:dyDescent="0.25">
      <c r="A1296" s="315">
        <v>22020502</v>
      </c>
      <c r="B1296" s="695"/>
      <c r="C1296" s="311"/>
      <c r="D1296" s="311" t="s">
        <v>155</v>
      </c>
      <c r="E1296" s="695"/>
      <c r="F1296" s="316" t="s">
        <v>186</v>
      </c>
      <c r="G1296" s="1253"/>
      <c r="H1296" s="1253">
        <v>500000000</v>
      </c>
      <c r="I1296" s="1253"/>
      <c r="J1296" s="1254"/>
      <c r="K1296" s="1255"/>
      <c r="L1296" s="1253">
        <v>450000000</v>
      </c>
      <c r="M1296" s="1253">
        <v>500000000</v>
      </c>
      <c r="N1296" s="1253">
        <v>500000000</v>
      </c>
      <c r="O1296" s="1253">
        <f t="shared" si="55"/>
        <v>1450000000</v>
      </c>
    </row>
    <row r="1297" spans="1:15" x14ac:dyDescent="0.25">
      <c r="A1297" s="310">
        <v>220206</v>
      </c>
      <c r="B1297" s="695"/>
      <c r="C1297" s="311"/>
      <c r="D1297" s="311"/>
      <c r="E1297" s="695"/>
      <c r="F1297" s="314" t="s">
        <v>187</v>
      </c>
      <c r="G1297" s="1253">
        <f>SUM(G1298:G1299)</f>
        <v>298278000</v>
      </c>
      <c r="H1297" s="1253">
        <f>SUM(H1298:H1299)</f>
        <v>183000000</v>
      </c>
      <c r="I1297" s="1253">
        <f>SUM(I1298:I1299)</f>
        <v>41979000</v>
      </c>
      <c r="J1297" s="1254"/>
      <c r="K1297" s="1255"/>
      <c r="L1297" s="1253">
        <f>SUM(L1298:L1299)</f>
        <v>183000000</v>
      </c>
      <c r="M1297" s="1253">
        <f>SUM(M1298:M1299)</f>
        <v>183000000</v>
      </c>
      <c r="N1297" s="1253">
        <f>SUM(N1298:N1299)</f>
        <v>183000000</v>
      </c>
      <c r="O1297" s="1253">
        <f t="shared" si="55"/>
        <v>549000000</v>
      </c>
    </row>
    <row r="1298" spans="1:15" x14ac:dyDescent="0.25">
      <c r="A1298" s="315">
        <v>22020601</v>
      </c>
      <c r="B1298" s="695"/>
      <c r="C1298" s="311"/>
      <c r="D1298" s="311" t="s">
        <v>155</v>
      </c>
      <c r="E1298" s="695"/>
      <c r="F1298" s="316" t="s">
        <v>188</v>
      </c>
      <c r="G1298" s="1253">
        <v>13998000</v>
      </c>
      <c r="H1298" s="1253">
        <v>33000000</v>
      </c>
      <c r="I1298" s="1253">
        <v>6679000</v>
      </c>
      <c r="J1298" s="1254"/>
      <c r="K1298" s="1255"/>
      <c r="L1298" s="1253">
        <v>33000000</v>
      </c>
      <c r="M1298" s="1253">
        <v>33000000</v>
      </c>
      <c r="N1298" s="1253">
        <v>33000000</v>
      </c>
      <c r="O1298" s="1253">
        <f t="shared" si="55"/>
        <v>99000000</v>
      </c>
    </row>
    <row r="1299" spans="1:15" x14ac:dyDescent="0.25">
      <c r="A1299" s="315">
        <v>22020604</v>
      </c>
      <c r="B1299" s="695"/>
      <c r="C1299" s="311"/>
      <c r="D1299" s="311" t="s">
        <v>155</v>
      </c>
      <c r="E1299" s="695"/>
      <c r="F1299" s="316" t="s">
        <v>900</v>
      </c>
      <c r="G1299" s="1253">
        <v>284280000</v>
      </c>
      <c r="H1299" s="1253">
        <v>150000000</v>
      </c>
      <c r="I1299" s="1253">
        <v>35300000</v>
      </c>
      <c r="J1299" s="1254"/>
      <c r="K1299" s="1255"/>
      <c r="L1299" s="1253">
        <v>150000000</v>
      </c>
      <c r="M1299" s="1253">
        <v>150000000</v>
      </c>
      <c r="N1299" s="1253">
        <v>150000000</v>
      </c>
      <c r="O1299" s="1253">
        <f t="shared" si="55"/>
        <v>450000000</v>
      </c>
    </row>
    <row r="1300" spans="1:15" ht="26.25" x14ac:dyDescent="0.25">
      <c r="A1300" s="310">
        <v>220207</v>
      </c>
      <c r="B1300" s="695"/>
      <c r="C1300" s="311"/>
      <c r="D1300" s="311"/>
      <c r="E1300" s="695"/>
      <c r="F1300" s="314" t="s">
        <v>771</v>
      </c>
      <c r="G1300" s="1253">
        <f>SUM(G1301:G1301)</f>
        <v>3000000</v>
      </c>
      <c r="H1300" s="1253">
        <f>SUM(H1301:H1301)</f>
        <v>15000000</v>
      </c>
      <c r="I1300" s="1253">
        <f>SUM(I1301:I1301)</f>
        <v>0</v>
      </c>
      <c r="J1300" s="1254"/>
      <c r="K1300" s="1255"/>
      <c r="L1300" s="1253">
        <f>SUM(L1301:L1301)</f>
        <v>155000000</v>
      </c>
      <c r="M1300" s="1253">
        <f>SUM(M1301:M1301)</f>
        <v>15000000</v>
      </c>
      <c r="N1300" s="1253">
        <f>SUM(N1301:N1301)</f>
        <v>15000000</v>
      </c>
      <c r="O1300" s="1253">
        <f t="shared" si="55"/>
        <v>185000000</v>
      </c>
    </row>
    <row r="1301" spans="1:15" x14ac:dyDescent="0.25">
      <c r="A1301" s="315">
        <v>22020701</v>
      </c>
      <c r="B1301" s="695"/>
      <c r="C1301" s="311"/>
      <c r="D1301" s="311" t="s">
        <v>155</v>
      </c>
      <c r="E1301" s="695"/>
      <c r="F1301" s="316" t="s">
        <v>722</v>
      </c>
      <c r="G1301" s="1253">
        <v>3000000</v>
      </c>
      <c r="H1301" s="1253">
        <v>15000000</v>
      </c>
      <c r="I1301" s="1253"/>
      <c r="J1301" s="1254"/>
      <c r="K1301" s="1255"/>
      <c r="L1301" s="1253">
        <v>155000000</v>
      </c>
      <c r="M1301" s="1253">
        <v>15000000</v>
      </c>
      <c r="N1301" s="1253">
        <v>15000000</v>
      </c>
      <c r="O1301" s="1253">
        <f t="shared" si="55"/>
        <v>185000000</v>
      </c>
    </row>
    <row r="1302" spans="1:15" x14ac:dyDescent="0.25">
      <c r="A1302" s="310">
        <v>220208</v>
      </c>
      <c r="B1302" s="695"/>
      <c r="C1302" s="311"/>
      <c r="D1302" s="311"/>
      <c r="E1302" s="695"/>
      <c r="F1302" s="314" t="s">
        <v>190</v>
      </c>
      <c r="G1302" s="1253">
        <f>SUM(G1303:G1304)</f>
        <v>1750000</v>
      </c>
      <c r="H1302" s="1253">
        <f>SUM(H1303:H1304)</f>
        <v>40000000</v>
      </c>
      <c r="I1302" s="1253">
        <f>SUM(I1303:I1304)</f>
        <v>725000</v>
      </c>
      <c r="J1302" s="1254"/>
      <c r="K1302" s="1255"/>
      <c r="L1302" s="1253">
        <f>SUM(L1303:L1304)</f>
        <v>40000000</v>
      </c>
      <c r="M1302" s="1253">
        <f>SUM(M1303:M1304)</f>
        <v>40000000</v>
      </c>
      <c r="N1302" s="1253">
        <f>SUM(N1303:N1304)</f>
        <v>40000000</v>
      </c>
      <c r="O1302" s="1253">
        <f t="shared" si="55"/>
        <v>120000000</v>
      </c>
    </row>
    <row r="1303" spans="1:15" x14ac:dyDescent="0.25">
      <c r="A1303" s="315">
        <v>22020801</v>
      </c>
      <c r="B1303" s="695"/>
      <c r="C1303" s="311"/>
      <c r="D1303" s="311" t="s">
        <v>155</v>
      </c>
      <c r="E1303" s="695"/>
      <c r="F1303" s="316" t="s">
        <v>191</v>
      </c>
      <c r="G1303" s="1253">
        <v>1750000</v>
      </c>
      <c r="H1303" s="1253">
        <v>30000000</v>
      </c>
      <c r="I1303" s="1253">
        <v>725000</v>
      </c>
      <c r="J1303" s="1254"/>
      <c r="K1303" s="1255"/>
      <c r="L1303" s="1253">
        <v>30000000</v>
      </c>
      <c r="M1303" s="1253">
        <v>30000000</v>
      </c>
      <c r="N1303" s="1253">
        <v>30000000</v>
      </c>
      <c r="O1303" s="1253">
        <f t="shared" si="55"/>
        <v>90000000</v>
      </c>
    </row>
    <row r="1304" spans="1:15" x14ac:dyDescent="0.25">
      <c r="A1304" s="315">
        <v>22020805</v>
      </c>
      <c r="B1304" s="695"/>
      <c r="C1304" s="311"/>
      <c r="D1304" s="311" t="s">
        <v>155</v>
      </c>
      <c r="E1304" s="695"/>
      <c r="F1304" s="316" t="s">
        <v>901</v>
      </c>
      <c r="G1304" s="1253"/>
      <c r="H1304" s="1253">
        <v>10000000</v>
      </c>
      <c r="I1304" s="1253"/>
      <c r="J1304" s="1254"/>
      <c r="K1304" s="1255"/>
      <c r="L1304" s="1253">
        <v>10000000</v>
      </c>
      <c r="M1304" s="1253">
        <v>10000000</v>
      </c>
      <c r="N1304" s="1253">
        <v>10000000</v>
      </c>
      <c r="O1304" s="1253">
        <f t="shared" si="55"/>
        <v>30000000</v>
      </c>
    </row>
    <row r="1305" spans="1:15" x14ac:dyDescent="0.25">
      <c r="A1305" s="310">
        <v>220210</v>
      </c>
      <c r="B1305" s="695"/>
      <c r="C1305" s="311"/>
      <c r="D1305" s="311"/>
      <c r="E1305" s="695"/>
      <c r="F1305" s="314" t="s">
        <v>193</v>
      </c>
      <c r="G1305" s="1253">
        <f>SUM(G1306:G1311)</f>
        <v>473599000</v>
      </c>
      <c r="H1305" s="1253">
        <f>SUM(H1306:H1311)</f>
        <v>232000000</v>
      </c>
      <c r="I1305" s="1253">
        <f>SUM(I1306:I1311)</f>
        <v>85390000</v>
      </c>
      <c r="J1305" s="1254"/>
      <c r="K1305" s="1255"/>
      <c r="L1305" s="1253">
        <f>SUM(L1306:L1311)</f>
        <v>282000000</v>
      </c>
      <c r="M1305" s="1253">
        <f>SUM(M1306:M1311)</f>
        <v>232000000</v>
      </c>
      <c r="N1305" s="1253">
        <f>SUM(N1306:N1311)</f>
        <v>232000000</v>
      </c>
      <c r="O1305" s="1253">
        <f t="shared" si="55"/>
        <v>746000000</v>
      </c>
    </row>
    <row r="1306" spans="1:15" x14ac:dyDescent="0.25">
      <c r="A1306" s="315">
        <v>22021001</v>
      </c>
      <c r="B1306" s="695"/>
      <c r="C1306" s="311"/>
      <c r="D1306" s="311" t="s">
        <v>155</v>
      </c>
      <c r="E1306" s="695"/>
      <c r="F1306" s="316" t="s">
        <v>194</v>
      </c>
      <c r="G1306" s="1253">
        <v>12545000</v>
      </c>
      <c r="H1306" s="1253">
        <v>40000000</v>
      </c>
      <c r="I1306" s="1253">
        <v>4690000</v>
      </c>
      <c r="J1306" s="1254"/>
      <c r="K1306" s="1255"/>
      <c r="L1306" s="1253">
        <v>40000000</v>
      </c>
      <c r="M1306" s="1253">
        <v>40000000</v>
      </c>
      <c r="N1306" s="1253">
        <v>40000000</v>
      </c>
      <c r="O1306" s="1253">
        <f t="shared" si="55"/>
        <v>120000000</v>
      </c>
    </row>
    <row r="1307" spans="1:15" x14ac:dyDescent="0.25">
      <c r="A1307" s="315">
        <v>22021002</v>
      </c>
      <c r="B1307" s="695"/>
      <c r="C1307" s="311"/>
      <c r="D1307" s="311" t="s">
        <v>155</v>
      </c>
      <c r="E1307" s="695"/>
      <c r="F1307" s="316" t="s">
        <v>195</v>
      </c>
      <c r="G1307" s="1253">
        <v>461054000</v>
      </c>
      <c r="H1307" s="1253">
        <v>50000000</v>
      </c>
      <c r="I1307" s="1253">
        <v>80200000</v>
      </c>
      <c r="J1307" s="1254"/>
      <c r="K1307" s="1255"/>
      <c r="L1307" s="1253">
        <v>100000000</v>
      </c>
      <c r="M1307" s="1253">
        <v>50000000</v>
      </c>
      <c r="N1307" s="1253">
        <v>50000000</v>
      </c>
      <c r="O1307" s="1253">
        <f t="shared" si="55"/>
        <v>200000000</v>
      </c>
    </row>
    <row r="1308" spans="1:15" x14ac:dyDescent="0.25">
      <c r="A1308" s="315">
        <v>22021003</v>
      </c>
      <c r="B1308" s="695"/>
      <c r="C1308" s="311"/>
      <c r="D1308" s="311" t="s">
        <v>155</v>
      </c>
      <c r="E1308" s="695"/>
      <c r="F1308" s="316" t="s">
        <v>196</v>
      </c>
      <c r="G1308" s="1253"/>
      <c r="H1308" s="1253">
        <v>22000000</v>
      </c>
      <c r="I1308" s="1253">
        <v>500000</v>
      </c>
      <c r="J1308" s="1254"/>
      <c r="K1308" s="1255"/>
      <c r="L1308" s="1253">
        <v>22000000</v>
      </c>
      <c r="M1308" s="1253">
        <v>22000000</v>
      </c>
      <c r="N1308" s="1253">
        <v>22000000</v>
      </c>
      <c r="O1308" s="1253">
        <f t="shared" si="55"/>
        <v>66000000</v>
      </c>
    </row>
    <row r="1309" spans="1:15" x14ac:dyDescent="0.25">
      <c r="A1309" s="315">
        <v>22021004</v>
      </c>
      <c r="B1309" s="695"/>
      <c r="C1309" s="311"/>
      <c r="D1309" s="311" t="s">
        <v>155</v>
      </c>
      <c r="E1309" s="695"/>
      <c r="F1309" s="316" t="s">
        <v>197</v>
      </c>
      <c r="G1309" s="1253"/>
      <c r="H1309" s="1253">
        <v>10000000</v>
      </c>
      <c r="I1309" s="1253"/>
      <c r="J1309" s="1254"/>
      <c r="K1309" s="1255"/>
      <c r="L1309" s="1253">
        <v>10000000</v>
      </c>
      <c r="M1309" s="1253">
        <v>10000000</v>
      </c>
      <c r="N1309" s="1253">
        <v>10000000</v>
      </c>
      <c r="O1309" s="1253">
        <f t="shared" si="55"/>
        <v>30000000</v>
      </c>
    </row>
    <row r="1310" spans="1:15" x14ac:dyDescent="0.25">
      <c r="A1310" s="315">
        <v>22021006</v>
      </c>
      <c r="B1310" s="695"/>
      <c r="C1310" s="311"/>
      <c r="D1310" s="311" t="s">
        <v>155</v>
      </c>
      <c r="E1310" s="695"/>
      <c r="F1310" s="316" t="s">
        <v>198</v>
      </c>
      <c r="G1310" s="1253"/>
      <c r="H1310" s="1253">
        <v>30000000</v>
      </c>
      <c r="I1310" s="1253"/>
      <c r="J1310" s="1254"/>
      <c r="K1310" s="1255"/>
      <c r="L1310" s="1253">
        <v>30000000</v>
      </c>
      <c r="M1310" s="1253">
        <v>30000000</v>
      </c>
      <c r="N1310" s="1253">
        <v>30000000</v>
      </c>
      <c r="O1310" s="1253">
        <f t="shared" si="55"/>
        <v>90000000</v>
      </c>
    </row>
    <row r="1311" spans="1:15" x14ac:dyDescent="0.25">
      <c r="A1311" s="315">
        <v>22021014</v>
      </c>
      <c r="B1311" s="695"/>
      <c r="C1311" s="311"/>
      <c r="D1311" s="311" t="s">
        <v>155</v>
      </c>
      <c r="E1311" s="695"/>
      <c r="F1311" s="316" t="s">
        <v>728</v>
      </c>
      <c r="G1311" s="1253"/>
      <c r="H1311" s="1253">
        <v>80000000</v>
      </c>
      <c r="I1311" s="1253"/>
      <c r="J1311" s="1254"/>
      <c r="K1311" s="1255"/>
      <c r="L1311" s="1253">
        <v>80000000</v>
      </c>
      <c r="M1311" s="1253">
        <v>80000000</v>
      </c>
      <c r="N1311" s="1253">
        <v>80000000</v>
      </c>
      <c r="O1311" s="1253">
        <f t="shared" si="55"/>
        <v>240000000</v>
      </c>
    </row>
    <row r="1312" spans="1:15" x14ac:dyDescent="0.25">
      <c r="A1312" s="310"/>
      <c r="B1312" s="310"/>
      <c r="C1312" s="310"/>
      <c r="D1312" s="310"/>
      <c r="E1312" s="310"/>
      <c r="F1312" s="310" t="s">
        <v>582</v>
      </c>
      <c r="G1312" s="310"/>
      <c r="H1312" s="310"/>
      <c r="I1312" s="757"/>
      <c r="J1312" s="757"/>
      <c r="K1312" s="757"/>
      <c r="L1312" s="310"/>
      <c r="M1312" s="310"/>
      <c r="N1312" s="310"/>
      <c r="O1312" s="310"/>
    </row>
    <row r="1313" spans="1:15" x14ac:dyDescent="0.25">
      <c r="A1313" s="310"/>
      <c r="B1313" s="310"/>
      <c r="C1313" s="310"/>
      <c r="D1313" s="310"/>
      <c r="E1313" s="310"/>
      <c r="F1313" s="709"/>
      <c r="G1313" s="319"/>
      <c r="H1313" s="314"/>
      <c r="I1313" s="757"/>
      <c r="J1313" s="757"/>
      <c r="K1313" s="757"/>
      <c r="L1313" s="314"/>
      <c r="M1313" s="314"/>
      <c r="N1313" s="314"/>
      <c r="O1313" s="319"/>
    </row>
    <row r="1314" spans="1:15" x14ac:dyDescent="0.25">
      <c r="A1314" s="310"/>
      <c r="B1314" s="310"/>
      <c r="C1314" s="310"/>
      <c r="D1314" s="310"/>
      <c r="E1314" s="310"/>
      <c r="F1314" s="709" t="s">
        <v>583</v>
      </c>
      <c r="G1314" s="734"/>
      <c r="H1314" s="734"/>
      <c r="I1314" s="734"/>
      <c r="J1314" s="737"/>
      <c r="K1314" s="738"/>
      <c r="L1314" s="734"/>
      <c r="M1314" s="734"/>
      <c r="N1314" s="734"/>
      <c r="O1314" s="734">
        <f>SUM(L1314:N1314)</f>
        <v>0</v>
      </c>
    </row>
    <row r="1315" spans="1:15" x14ac:dyDescent="0.25">
      <c r="A1315" s="310"/>
      <c r="B1315" s="310"/>
      <c r="C1315" s="310"/>
      <c r="D1315" s="310"/>
      <c r="E1315" s="310"/>
      <c r="F1315" s="709" t="s">
        <v>584</v>
      </c>
      <c r="G1315" s="734">
        <f>G1281</f>
        <v>789512000</v>
      </c>
      <c r="H1315" s="734">
        <f>H1281</f>
        <v>3000000000</v>
      </c>
      <c r="I1315" s="734">
        <f>I1281</f>
        <v>137799000</v>
      </c>
      <c r="J1315" s="737"/>
      <c r="K1315" s="738"/>
      <c r="L1315" s="734">
        <f>L1281</f>
        <v>3000000000</v>
      </c>
      <c r="M1315" s="734">
        <f>M1281</f>
        <v>3000000000</v>
      </c>
      <c r="N1315" s="734">
        <f>N1281</f>
        <v>3000000000</v>
      </c>
      <c r="O1315" s="734">
        <f>SUM(L1315:N1315)</f>
        <v>9000000000</v>
      </c>
    </row>
    <row r="1316" spans="1:15" x14ac:dyDescent="0.25">
      <c r="A1316" s="310"/>
      <c r="B1316" s="310"/>
      <c r="C1316" s="310"/>
      <c r="D1316" s="310"/>
      <c r="E1316" s="310"/>
      <c r="F1316" s="709" t="s">
        <v>203</v>
      </c>
      <c r="G1316" s="734"/>
      <c r="H1316" s="734"/>
      <c r="I1316" s="734"/>
      <c r="J1316" s="737"/>
      <c r="K1316" s="738"/>
      <c r="L1316" s="734"/>
      <c r="M1316" s="734"/>
      <c r="N1316" s="734"/>
      <c r="O1316" s="734">
        <f>SUM(L1316:N1316)</f>
        <v>0</v>
      </c>
    </row>
    <row r="1317" spans="1:15" x14ac:dyDescent="0.25">
      <c r="A1317" s="310"/>
      <c r="B1317" s="310"/>
      <c r="C1317" s="310"/>
      <c r="D1317" s="310"/>
      <c r="E1317" s="310"/>
      <c r="F1317" s="709"/>
      <c r="G1317" s="734"/>
      <c r="H1317" s="734"/>
      <c r="I1317" s="734"/>
      <c r="J1317" s="737"/>
      <c r="K1317" s="738"/>
      <c r="L1317" s="734"/>
      <c r="M1317" s="734"/>
      <c r="N1317" s="734"/>
      <c r="O1317" s="734">
        <f>SUM(L1317:N1317)</f>
        <v>0</v>
      </c>
    </row>
    <row r="1318" spans="1:15" x14ac:dyDescent="0.25">
      <c r="A1318" s="310"/>
      <c r="B1318" s="310"/>
      <c r="C1318" s="310"/>
      <c r="D1318" s="310"/>
      <c r="E1318" s="310"/>
      <c r="F1318" s="709" t="s">
        <v>130</v>
      </c>
      <c r="G1318" s="734">
        <f>SUM(G1314:G1316)</f>
        <v>789512000</v>
      </c>
      <c r="H1318" s="734">
        <f>SUM(H1314:H1316)</f>
        <v>3000000000</v>
      </c>
      <c r="I1318" s="734">
        <f>SUM(I1314:I1316)</f>
        <v>137799000</v>
      </c>
      <c r="J1318" s="737"/>
      <c r="K1318" s="738"/>
      <c r="L1318" s="734">
        <f>SUM(L1314:L1316)</f>
        <v>3000000000</v>
      </c>
      <c r="M1318" s="734">
        <f>SUM(M1314:M1316)</f>
        <v>3000000000</v>
      </c>
      <c r="N1318" s="734">
        <f>SUM(N1314:N1316)</f>
        <v>3000000000</v>
      </c>
      <c r="O1318" s="734">
        <f>SUM(L1318:N1318)</f>
        <v>9000000000</v>
      </c>
    </row>
    <row r="1319" spans="1:15" x14ac:dyDescent="0.25">
      <c r="A1319" s="439"/>
      <c r="B1319" s="439"/>
      <c r="C1319" s="439"/>
      <c r="D1319" s="439"/>
      <c r="E1319" s="439"/>
      <c r="F1319" s="439"/>
      <c r="G1319" s="439"/>
      <c r="H1319" s="439"/>
      <c r="I1319" s="439"/>
      <c r="J1319" s="439"/>
      <c r="K1319" s="439"/>
      <c r="L1319" s="439"/>
      <c r="M1319" s="439"/>
      <c r="N1319" s="439"/>
      <c r="O1319" s="439"/>
    </row>
    <row r="1320" spans="1:15" x14ac:dyDescent="0.25">
      <c r="A1320" s="439"/>
      <c r="B1320" s="439"/>
      <c r="C1320" s="439"/>
      <c r="D1320" s="439"/>
      <c r="E1320" s="439"/>
      <c r="F1320" s="439"/>
      <c r="G1320" s="439"/>
      <c r="H1320" s="439"/>
      <c r="I1320" s="439"/>
      <c r="J1320" s="439"/>
      <c r="K1320" s="439"/>
      <c r="L1320" s="439"/>
      <c r="M1320" s="439"/>
      <c r="N1320" s="439"/>
      <c r="O1320" s="439"/>
    </row>
    <row r="1321" spans="1:15" x14ac:dyDescent="0.25">
      <c r="A1321" s="1283" t="s">
        <v>133</v>
      </c>
      <c r="B1321" s="1283"/>
      <c r="C1321" s="1283"/>
      <c r="D1321" s="1283"/>
      <c r="E1321" s="1283"/>
      <c r="F1321" s="1283"/>
      <c r="G1321" s="1283"/>
      <c r="H1321" s="1283"/>
      <c r="I1321" s="1283"/>
      <c r="J1321" s="1283"/>
      <c r="K1321" s="1283"/>
      <c r="L1321" s="1283"/>
      <c r="M1321" s="1283"/>
      <c r="N1321" s="1283"/>
      <c r="O1321" s="1283"/>
    </row>
    <row r="1322" spans="1:15" x14ac:dyDescent="0.25">
      <c r="A1322" s="1280" t="s">
        <v>1830</v>
      </c>
      <c r="B1322" s="1280"/>
      <c r="C1322" s="1280"/>
      <c r="D1322" s="1280"/>
      <c r="E1322" s="1280"/>
      <c r="F1322" s="1280"/>
      <c r="G1322" s="1280"/>
      <c r="H1322" s="1280"/>
      <c r="I1322" s="1280"/>
      <c r="J1322" s="1280"/>
      <c r="K1322" s="1280"/>
      <c r="L1322" s="1280"/>
      <c r="M1322" s="1280"/>
      <c r="N1322" s="1280"/>
      <c r="O1322" s="1280"/>
    </row>
    <row r="1323" spans="1:15" ht="51.75" x14ac:dyDescent="0.25">
      <c r="A1323" s="1146" t="s">
        <v>135</v>
      </c>
      <c r="B1323" s="1146" t="s">
        <v>136</v>
      </c>
      <c r="C1323" s="1146" t="s">
        <v>137</v>
      </c>
      <c r="D1323" s="1146" t="s">
        <v>138</v>
      </c>
      <c r="E1323" s="1146" t="s">
        <v>139</v>
      </c>
      <c r="F1323" s="308" t="s">
        <v>140</v>
      </c>
      <c r="G1323" s="1146" t="s">
        <v>141</v>
      </c>
      <c r="H1323" s="1146" t="s">
        <v>142</v>
      </c>
      <c r="I1323" s="1146" t="s">
        <v>143</v>
      </c>
      <c r="J1323" s="717" t="s">
        <v>1350</v>
      </c>
      <c r="K1323" s="718" t="s">
        <v>1348</v>
      </c>
      <c r="L1323" s="1146" t="s">
        <v>144</v>
      </c>
      <c r="M1323" s="1146" t="s">
        <v>142</v>
      </c>
      <c r="N1323" s="1146" t="s">
        <v>142</v>
      </c>
      <c r="O1323" s="1146" t="s">
        <v>147</v>
      </c>
    </row>
    <row r="1324" spans="1:15" x14ac:dyDescent="0.25">
      <c r="A1324" s="315"/>
      <c r="B1324" s="710"/>
      <c r="C1324" s="710"/>
      <c r="D1324" s="711"/>
      <c r="E1324" s="710"/>
      <c r="F1324" s="318"/>
      <c r="G1324" s="1253"/>
      <c r="H1324" s="1253"/>
      <c r="I1324" s="1253"/>
      <c r="J1324" s="1253"/>
      <c r="K1324" s="1253"/>
      <c r="L1324" s="700"/>
      <c r="M1324" s="1253"/>
      <c r="N1324" s="1253"/>
      <c r="O1324" s="700"/>
    </row>
    <row r="1325" spans="1:15" x14ac:dyDescent="0.25">
      <c r="A1325" s="310">
        <v>2</v>
      </c>
      <c r="B1325" s="695"/>
      <c r="C1325" s="311"/>
      <c r="D1325" s="311"/>
      <c r="E1325" s="695"/>
      <c r="F1325" s="1146" t="s">
        <v>153</v>
      </c>
      <c r="G1325" s="1253">
        <f>SUM(G1326)</f>
        <v>33390700</v>
      </c>
      <c r="H1325" s="1253">
        <f>SUM(H1326)</f>
        <v>100000000</v>
      </c>
      <c r="I1325" s="1253">
        <f>SUM(I1326)</f>
        <v>14140000</v>
      </c>
      <c r="J1325" s="1254"/>
      <c r="K1325" s="1255"/>
      <c r="L1325" s="1253">
        <f>SUM(L1326)</f>
        <v>306800000</v>
      </c>
      <c r="M1325" s="1253">
        <f>SUM(M1326)</f>
        <v>100000000</v>
      </c>
      <c r="N1325" s="1253">
        <f>SUM(N1326)</f>
        <v>100000000</v>
      </c>
      <c r="O1325" s="1253">
        <f t="shared" ref="O1325:O1371" si="56">SUM(L1325:N1325)</f>
        <v>506800000</v>
      </c>
    </row>
    <row r="1326" spans="1:15" x14ac:dyDescent="0.25">
      <c r="A1326" s="310">
        <v>2202</v>
      </c>
      <c r="B1326" s="695"/>
      <c r="C1326" s="311"/>
      <c r="D1326" s="311"/>
      <c r="E1326" s="695"/>
      <c r="F1326" s="314" t="s">
        <v>162</v>
      </c>
      <c r="G1326" s="1253">
        <f>G1327+G1329+G1334+G1343+G1352+G1355+G1358+G1363</f>
        <v>33390700</v>
      </c>
      <c r="H1326" s="1253">
        <f>H1327+H1329+H1334+H1343+H1352+H1355+H1358+H1363</f>
        <v>100000000</v>
      </c>
      <c r="I1326" s="1253">
        <f>I1327+I1329+I1334+I1343+I1352+I1355+I1358+I1363</f>
        <v>14140000</v>
      </c>
      <c r="J1326" s="1254"/>
      <c r="K1326" s="1255"/>
      <c r="L1326" s="1253">
        <f>L1327+L1329+L1334+L1343+L1352+L1355+L1358+L1363</f>
        <v>306800000</v>
      </c>
      <c r="M1326" s="1253">
        <f>M1327+M1329+M1334+M1343+M1352+M1355+M1358+M1363</f>
        <v>100000000</v>
      </c>
      <c r="N1326" s="1253">
        <f>N1327+N1329+N1334+N1343+N1352+N1355+N1358+N1363</f>
        <v>100000000</v>
      </c>
      <c r="O1326" s="1253">
        <f t="shared" si="56"/>
        <v>506800000</v>
      </c>
    </row>
    <row r="1327" spans="1:15" x14ac:dyDescent="0.25">
      <c r="A1327" s="310">
        <v>220201</v>
      </c>
      <c r="B1327" s="695"/>
      <c r="C1327" s="311"/>
      <c r="D1327" s="311"/>
      <c r="E1327" s="695"/>
      <c r="F1327" s="314" t="s">
        <v>163</v>
      </c>
      <c r="G1327" s="1253">
        <f>SUM(G1328:G1328)</f>
        <v>550000</v>
      </c>
      <c r="H1327" s="1253">
        <f>SUM(H1328:H1328)</f>
        <v>100000</v>
      </c>
      <c r="I1327" s="1253">
        <f>SUM(I1328:I1328)</f>
        <v>150000</v>
      </c>
      <c r="J1327" s="1254"/>
      <c r="K1327" s="1255"/>
      <c r="L1327" s="1253">
        <f>SUM(L1328:L1328)</f>
        <v>8000000</v>
      </c>
      <c r="M1327" s="1253">
        <f>SUM(M1328:M1328)</f>
        <v>100000</v>
      </c>
      <c r="N1327" s="1253">
        <f>SUM(N1328:N1328)</f>
        <v>100000</v>
      </c>
      <c r="O1327" s="1253">
        <f t="shared" si="56"/>
        <v>8200000</v>
      </c>
    </row>
    <row r="1328" spans="1:15" x14ac:dyDescent="0.25">
      <c r="A1328" s="315">
        <v>22020102</v>
      </c>
      <c r="B1328" s="695"/>
      <c r="C1328" s="311"/>
      <c r="D1328" s="311" t="s">
        <v>155</v>
      </c>
      <c r="E1328" s="695"/>
      <c r="F1328" s="316" t="s">
        <v>165</v>
      </c>
      <c r="G1328" s="1253">
        <v>550000</v>
      </c>
      <c r="H1328" s="1253">
        <v>100000</v>
      </c>
      <c r="I1328" s="1253">
        <v>150000</v>
      </c>
      <c r="J1328" s="1254"/>
      <c r="K1328" s="1255"/>
      <c r="L1328" s="1253">
        <v>8000000</v>
      </c>
      <c r="M1328" s="1253">
        <v>100000</v>
      </c>
      <c r="N1328" s="1253">
        <v>100000</v>
      </c>
      <c r="O1328" s="1253">
        <f t="shared" si="56"/>
        <v>8200000</v>
      </c>
    </row>
    <row r="1329" spans="1:15" x14ac:dyDescent="0.25">
      <c r="A1329" s="310">
        <v>220202</v>
      </c>
      <c r="B1329" s="695"/>
      <c r="C1329" s="311"/>
      <c r="D1329" s="311"/>
      <c r="E1329" s="695"/>
      <c r="F1329" s="314" t="s">
        <v>166</v>
      </c>
      <c r="G1329" s="1253">
        <f>SUM(G1330:G1333)</f>
        <v>7921200</v>
      </c>
      <c r="H1329" s="1253">
        <f>SUM(H1330:H1333)</f>
        <v>16000000</v>
      </c>
      <c r="I1329" s="1253">
        <f>SUM(I1330:I1333)</f>
        <v>2550000</v>
      </c>
      <c r="J1329" s="1254"/>
      <c r="K1329" s="1255"/>
      <c r="L1329" s="1253">
        <f>SUM(L1330:L1333)</f>
        <v>23800000</v>
      </c>
      <c r="M1329" s="1253">
        <f>SUM(M1330:M1333)</f>
        <v>16000000</v>
      </c>
      <c r="N1329" s="1253">
        <f>SUM(N1330:N1333)</f>
        <v>16000000</v>
      </c>
      <c r="O1329" s="1253">
        <f t="shared" si="56"/>
        <v>55800000</v>
      </c>
    </row>
    <row r="1330" spans="1:15" x14ac:dyDescent="0.25">
      <c r="A1330" s="315">
        <v>22020203</v>
      </c>
      <c r="B1330" s="695"/>
      <c r="C1330" s="311"/>
      <c r="D1330" s="311" t="s">
        <v>155</v>
      </c>
      <c r="E1330" s="695"/>
      <c r="F1330" s="316" t="s">
        <v>169</v>
      </c>
      <c r="G1330" s="1253">
        <v>3210800</v>
      </c>
      <c r="H1330" s="1253">
        <v>5000000</v>
      </c>
      <c r="I1330" s="1253"/>
      <c r="J1330" s="1254"/>
      <c r="K1330" s="1255"/>
      <c r="L1330" s="1253">
        <v>4000000</v>
      </c>
      <c r="M1330" s="1253">
        <v>5000000</v>
      </c>
      <c r="N1330" s="1253">
        <v>5000000</v>
      </c>
      <c r="O1330" s="1253">
        <f t="shared" si="56"/>
        <v>14000000</v>
      </c>
    </row>
    <row r="1331" spans="1:15" x14ac:dyDescent="0.25">
      <c r="A1331" s="315">
        <v>22020204</v>
      </c>
      <c r="B1331" s="695"/>
      <c r="C1331" s="311"/>
      <c r="D1331" s="311" t="s">
        <v>155</v>
      </c>
      <c r="E1331" s="695"/>
      <c r="F1331" s="316" t="s">
        <v>805</v>
      </c>
      <c r="G1331" s="1253">
        <v>3710400</v>
      </c>
      <c r="H1331" s="1253">
        <v>7000000</v>
      </c>
      <c r="I1331" s="1253">
        <v>2550000</v>
      </c>
      <c r="J1331" s="1254"/>
      <c r="K1331" s="1255"/>
      <c r="L1331" s="1253">
        <v>8000000</v>
      </c>
      <c r="M1331" s="1253">
        <v>7000000</v>
      </c>
      <c r="N1331" s="1253">
        <v>7000000</v>
      </c>
      <c r="O1331" s="1253">
        <f t="shared" si="56"/>
        <v>22000000</v>
      </c>
    </row>
    <row r="1332" spans="1:15" x14ac:dyDescent="0.25">
      <c r="A1332" s="315">
        <v>22020206</v>
      </c>
      <c r="B1332" s="695"/>
      <c r="C1332" s="311"/>
      <c r="D1332" s="311" t="s">
        <v>155</v>
      </c>
      <c r="E1332" s="695"/>
      <c r="F1332" s="316" t="s">
        <v>171</v>
      </c>
      <c r="G1332" s="1253">
        <v>1000000</v>
      </c>
      <c r="H1332" s="1253">
        <v>2000000</v>
      </c>
      <c r="I1332" s="1253"/>
      <c r="J1332" s="1254"/>
      <c r="K1332" s="1255"/>
      <c r="L1332" s="1253">
        <v>1800000</v>
      </c>
      <c r="M1332" s="1253">
        <v>2000000</v>
      </c>
      <c r="N1332" s="1253">
        <v>2000000</v>
      </c>
      <c r="O1332" s="1253">
        <f t="shared" si="56"/>
        <v>5800000</v>
      </c>
    </row>
    <row r="1333" spans="1:15" ht="26.25" x14ac:dyDescent="0.25">
      <c r="A1333" s="315">
        <v>22020209</v>
      </c>
      <c r="B1333" s="695"/>
      <c r="C1333" s="311"/>
      <c r="D1333" s="311" t="s">
        <v>155</v>
      </c>
      <c r="E1333" s="695"/>
      <c r="F1333" s="316" t="s">
        <v>818</v>
      </c>
      <c r="G1333" s="1253"/>
      <c r="H1333" s="1253">
        <v>2000000</v>
      </c>
      <c r="I1333" s="1253"/>
      <c r="J1333" s="1254"/>
      <c r="K1333" s="1255"/>
      <c r="L1333" s="1253">
        <v>10000000</v>
      </c>
      <c r="M1333" s="1253">
        <v>2000000</v>
      </c>
      <c r="N1333" s="1253">
        <v>2000000</v>
      </c>
      <c r="O1333" s="1253">
        <f t="shared" si="56"/>
        <v>14000000</v>
      </c>
    </row>
    <row r="1334" spans="1:15" x14ac:dyDescent="0.25">
      <c r="A1334" s="310">
        <v>220203</v>
      </c>
      <c r="B1334" s="695"/>
      <c r="C1334" s="311"/>
      <c r="D1334" s="311"/>
      <c r="E1334" s="695"/>
      <c r="F1334" s="314" t="s">
        <v>172</v>
      </c>
      <c r="G1334" s="1253">
        <f>SUM(G1335:G1342)</f>
        <v>3650000</v>
      </c>
      <c r="H1334" s="1253">
        <f>SUM(H1335:H1342)</f>
        <v>20500000</v>
      </c>
      <c r="I1334" s="1253">
        <f>SUM(I1335:I1342)</f>
        <v>1045000</v>
      </c>
      <c r="J1334" s="1254"/>
      <c r="K1334" s="1255"/>
      <c r="L1334" s="1253">
        <f>SUM(L1335:L1342)</f>
        <v>85000000</v>
      </c>
      <c r="M1334" s="1253">
        <f>SUM(M1335:M1342)</f>
        <v>20500000</v>
      </c>
      <c r="N1334" s="1253">
        <f>SUM(N1335:N1342)</f>
        <v>20500000</v>
      </c>
      <c r="O1334" s="1253">
        <f t="shared" si="56"/>
        <v>126000000</v>
      </c>
    </row>
    <row r="1335" spans="1:15" ht="26.25" x14ac:dyDescent="0.25">
      <c r="A1335" s="315">
        <v>22020301</v>
      </c>
      <c r="B1335" s="695"/>
      <c r="C1335" s="311"/>
      <c r="D1335" s="311" t="s">
        <v>155</v>
      </c>
      <c r="E1335" s="695"/>
      <c r="F1335" s="316" t="s">
        <v>173</v>
      </c>
      <c r="G1335" s="1253"/>
      <c r="H1335" s="1253"/>
      <c r="I1335" s="1253"/>
      <c r="J1335" s="1254"/>
      <c r="K1335" s="1255"/>
      <c r="L1335" s="1253">
        <v>18000000</v>
      </c>
      <c r="M1335" s="1253"/>
      <c r="N1335" s="1253"/>
      <c r="O1335" s="1253">
        <f t="shared" si="56"/>
        <v>18000000</v>
      </c>
    </row>
    <row r="1336" spans="1:15" x14ac:dyDescent="0.25">
      <c r="A1336" s="315">
        <v>22020302</v>
      </c>
      <c r="B1336" s="695"/>
      <c r="C1336" s="311"/>
      <c r="D1336" s="311" t="s">
        <v>155</v>
      </c>
      <c r="E1336" s="695"/>
      <c r="F1336" s="316" t="s">
        <v>174</v>
      </c>
      <c r="G1336" s="1253"/>
      <c r="H1336" s="1253"/>
      <c r="I1336" s="1253"/>
      <c r="J1336" s="1254"/>
      <c r="K1336" s="1255"/>
      <c r="L1336" s="1253">
        <v>6000000</v>
      </c>
      <c r="M1336" s="1253"/>
      <c r="N1336" s="1253"/>
      <c r="O1336" s="1253">
        <f t="shared" si="56"/>
        <v>6000000</v>
      </c>
    </row>
    <row r="1337" spans="1:15" x14ac:dyDescent="0.25">
      <c r="A1337" s="315">
        <v>22020303</v>
      </c>
      <c r="B1337" s="695"/>
      <c r="C1337" s="311"/>
      <c r="D1337" s="311" t="s">
        <v>155</v>
      </c>
      <c r="E1337" s="695"/>
      <c r="F1337" s="316" t="s">
        <v>175</v>
      </c>
      <c r="G1337" s="1253"/>
      <c r="H1337" s="1253"/>
      <c r="I1337" s="1253"/>
      <c r="J1337" s="1254"/>
      <c r="K1337" s="1255"/>
      <c r="L1337" s="1253">
        <v>5000000</v>
      </c>
      <c r="M1337" s="1253"/>
      <c r="N1337" s="1253"/>
      <c r="O1337" s="1253">
        <f t="shared" si="56"/>
        <v>5000000</v>
      </c>
    </row>
    <row r="1338" spans="1:15" x14ac:dyDescent="0.25">
      <c r="A1338" s="315">
        <v>22020304</v>
      </c>
      <c r="B1338" s="695"/>
      <c r="C1338" s="311"/>
      <c r="D1338" s="311" t="s">
        <v>155</v>
      </c>
      <c r="E1338" s="695"/>
      <c r="F1338" s="316" t="s">
        <v>892</v>
      </c>
      <c r="G1338" s="1253"/>
      <c r="H1338" s="1253"/>
      <c r="I1338" s="1253"/>
      <c r="J1338" s="1254"/>
      <c r="K1338" s="1255"/>
      <c r="L1338" s="1253">
        <v>4000000</v>
      </c>
      <c r="M1338" s="1253"/>
      <c r="N1338" s="1253"/>
      <c r="O1338" s="1253">
        <f t="shared" si="56"/>
        <v>4000000</v>
      </c>
    </row>
    <row r="1339" spans="1:15" x14ac:dyDescent="0.25">
      <c r="A1339" s="315">
        <v>22020305</v>
      </c>
      <c r="B1339" s="695"/>
      <c r="C1339" s="311"/>
      <c r="D1339" s="311" t="s">
        <v>155</v>
      </c>
      <c r="E1339" s="695"/>
      <c r="F1339" s="316" t="s">
        <v>176</v>
      </c>
      <c r="G1339" s="1253">
        <v>3350000</v>
      </c>
      <c r="H1339" s="1253">
        <v>6000000</v>
      </c>
      <c r="I1339" s="1253">
        <v>1045000</v>
      </c>
      <c r="J1339" s="1254"/>
      <c r="K1339" s="1255"/>
      <c r="L1339" s="1253">
        <v>10000000</v>
      </c>
      <c r="M1339" s="1253">
        <v>6000000</v>
      </c>
      <c r="N1339" s="1253">
        <v>6000000</v>
      </c>
      <c r="O1339" s="1253">
        <f t="shared" si="56"/>
        <v>22000000</v>
      </c>
    </row>
    <row r="1340" spans="1:15" x14ac:dyDescent="0.25">
      <c r="A1340" s="315">
        <v>22020306</v>
      </c>
      <c r="B1340" s="695"/>
      <c r="C1340" s="311"/>
      <c r="D1340" s="311" t="s">
        <v>155</v>
      </c>
      <c r="E1340" s="695"/>
      <c r="F1340" s="316" t="s">
        <v>802</v>
      </c>
      <c r="G1340" s="1253"/>
      <c r="H1340" s="1253">
        <v>4000000</v>
      </c>
      <c r="I1340" s="1253"/>
      <c r="J1340" s="1254"/>
      <c r="K1340" s="1255"/>
      <c r="L1340" s="1253">
        <v>4000000</v>
      </c>
      <c r="M1340" s="1253">
        <v>4000000</v>
      </c>
      <c r="N1340" s="1253">
        <v>4000000</v>
      </c>
      <c r="O1340" s="1253">
        <f t="shared" si="56"/>
        <v>12000000</v>
      </c>
    </row>
    <row r="1341" spans="1:15" x14ac:dyDescent="0.25">
      <c r="A1341" s="315">
        <v>22020307</v>
      </c>
      <c r="B1341" s="695"/>
      <c r="C1341" s="311"/>
      <c r="D1341" s="311" t="s">
        <v>155</v>
      </c>
      <c r="E1341" s="695"/>
      <c r="F1341" s="316" t="s">
        <v>893</v>
      </c>
      <c r="G1341" s="1253"/>
      <c r="H1341" s="1253"/>
      <c r="I1341" s="1253"/>
      <c r="J1341" s="1254"/>
      <c r="K1341" s="1255"/>
      <c r="L1341" s="1253">
        <v>8000000</v>
      </c>
      <c r="M1341" s="1253"/>
      <c r="N1341" s="1253"/>
      <c r="O1341" s="1253">
        <f t="shared" si="56"/>
        <v>8000000</v>
      </c>
    </row>
    <row r="1342" spans="1:15" x14ac:dyDescent="0.25">
      <c r="A1342" s="315">
        <v>22020311</v>
      </c>
      <c r="B1342" s="695"/>
      <c r="C1342" s="311"/>
      <c r="D1342" s="311" t="s">
        <v>155</v>
      </c>
      <c r="E1342" s="695"/>
      <c r="F1342" s="316" t="s">
        <v>1000</v>
      </c>
      <c r="G1342" s="1253">
        <v>300000</v>
      </c>
      <c r="H1342" s="1253">
        <v>10500000</v>
      </c>
      <c r="I1342" s="1253"/>
      <c r="J1342" s="1254"/>
      <c r="K1342" s="1255"/>
      <c r="L1342" s="1253">
        <v>30000000</v>
      </c>
      <c r="M1342" s="1253">
        <v>10500000</v>
      </c>
      <c r="N1342" s="1253">
        <v>10500000</v>
      </c>
      <c r="O1342" s="1253">
        <f t="shared" si="56"/>
        <v>51000000</v>
      </c>
    </row>
    <row r="1343" spans="1:15" x14ac:dyDescent="0.25">
      <c r="A1343" s="310">
        <v>220204</v>
      </c>
      <c r="B1343" s="695"/>
      <c r="C1343" s="311"/>
      <c r="D1343" s="311"/>
      <c r="E1343" s="695"/>
      <c r="F1343" s="314" t="s">
        <v>177</v>
      </c>
      <c r="G1343" s="1253">
        <f>SUM(G1344:G1351)</f>
        <v>5225000</v>
      </c>
      <c r="H1343" s="1253">
        <f>SUM(H1344:H1351)</f>
        <v>17200000</v>
      </c>
      <c r="I1343" s="1253">
        <f>SUM(I1344:I1351)</f>
        <v>2660000</v>
      </c>
      <c r="J1343" s="1254"/>
      <c r="K1343" s="1255"/>
      <c r="L1343" s="1253">
        <f>SUM(L1344:L1351)</f>
        <v>59000000</v>
      </c>
      <c r="M1343" s="1253">
        <f>SUM(M1344:M1351)</f>
        <v>17200000</v>
      </c>
      <c r="N1343" s="1253">
        <f>SUM(N1344:N1351)</f>
        <v>17200000</v>
      </c>
      <c r="O1343" s="1253">
        <f t="shared" si="56"/>
        <v>93400000</v>
      </c>
    </row>
    <row r="1344" spans="1:15" ht="26.25" x14ac:dyDescent="0.25">
      <c r="A1344" s="315">
        <v>22020401</v>
      </c>
      <c r="B1344" s="695"/>
      <c r="C1344" s="311"/>
      <c r="D1344" s="311" t="s">
        <v>155</v>
      </c>
      <c r="E1344" s="695"/>
      <c r="F1344" s="316" t="s">
        <v>178</v>
      </c>
      <c r="G1344" s="1253"/>
      <c r="H1344" s="1253"/>
      <c r="I1344" s="1253"/>
      <c r="J1344" s="1254"/>
      <c r="K1344" s="1255"/>
      <c r="L1344" s="1253">
        <v>8000000</v>
      </c>
      <c r="M1344" s="1253"/>
      <c r="N1344" s="1253"/>
      <c r="O1344" s="1253">
        <f t="shared" si="56"/>
        <v>8000000</v>
      </c>
    </row>
    <row r="1345" spans="1:15" x14ac:dyDescent="0.25">
      <c r="A1345" s="315">
        <v>22020402</v>
      </c>
      <c r="B1345" s="695"/>
      <c r="C1345" s="311"/>
      <c r="D1345" s="311" t="s">
        <v>155</v>
      </c>
      <c r="E1345" s="695"/>
      <c r="F1345" s="316" t="s">
        <v>179</v>
      </c>
      <c r="G1345" s="1253"/>
      <c r="H1345" s="1253"/>
      <c r="I1345" s="1253"/>
      <c r="J1345" s="1254"/>
      <c r="K1345" s="1255"/>
      <c r="L1345" s="1253">
        <v>5000000</v>
      </c>
      <c r="M1345" s="1253"/>
      <c r="N1345" s="1253"/>
      <c r="O1345" s="1253">
        <f t="shared" si="56"/>
        <v>5000000</v>
      </c>
    </row>
    <row r="1346" spans="1:15" ht="26.25" x14ac:dyDescent="0.25">
      <c r="A1346" s="315">
        <v>22020403</v>
      </c>
      <c r="B1346" s="695"/>
      <c r="C1346" s="311"/>
      <c r="D1346" s="311" t="s">
        <v>155</v>
      </c>
      <c r="E1346" s="695"/>
      <c r="F1346" s="316" t="s">
        <v>180</v>
      </c>
      <c r="G1346" s="1253"/>
      <c r="H1346" s="1253"/>
      <c r="I1346" s="1253"/>
      <c r="J1346" s="1254"/>
      <c r="K1346" s="1255"/>
      <c r="L1346" s="1253">
        <v>4000000</v>
      </c>
      <c r="M1346" s="1253"/>
      <c r="N1346" s="1253"/>
      <c r="O1346" s="1253">
        <f t="shared" si="56"/>
        <v>4000000</v>
      </c>
    </row>
    <row r="1347" spans="1:15" x14ac:dyDescent="0.25">
      <c r="A1347" s="315">
        <v>22020404</v>
      </c>
      <c r="B1347" s="695"/>
      <c r="C1347" s="311"/>
      <c r="D1347" s="311" t="s">
        <v>155</v>
      </c>
      <c r="E1347" s="695"/>
      <c r="F1347" s="316" t="s">
        <v>181</v>
      </c>
      <c r="G1347" s="1253"/>
      <c r="H1347" s="1253"/>
      <c r="I1347" s="1253"/>
      <c r="J1347" s="1254"/>
      <c r="K1347" s="1255"/>
      <c r="L1347" s="1253">
        <v>5000000</v>
      </c>
      <c r="M1347" s="1253"/>
      <c r="N1347" s="1253"/>
      <c r="O1347" s="1253">
        <f t="shared" si="56"/>
        <v>5000000</v>
      </c>
    </row>
    <row r="1348" spans="1:15" x14ac:dyDescent="0.25">
      <c r="A1348" s="315">
        <v>22020405</v>
      </c>
      <c r="B1348" s="695"/>
      <c r="C1348" s="311"/>
      <c r="D1348" s="311" t="s">
        <v>155</v>
      </c>
      <c r="E1348" s="695"/>
      <c r="F1348" s="316" t="s">
        <v>182</v>
      </c>
      <c r="G1348" s="1253">
        <v>1575000</v>
      </c>
      <c r="H1348" s="1253">
        <v>12200000</v>
      </c>
      <c r="I1348" s="1253">
        <v>760000</v>
      </c>
      <c r="J1348" s="1254"/>
      <c r="K1348" s="1255"/>
      <c r="L1348" s="1253">
        <v>10000000</v>
      </c>
      <c r="M1348" s="1253">
        <v>12200000</v>
      </c>
      <c r="N1348" s="1253">
        <v>12200000</v>
      </c>
      <c r="O1348" s="1253">
        <f t="shared" si="56"/>
        <v>34400000</v>
      </c>
    </row>
    <row r="1349" spans="1:15" x14ac:dyDescent="0.25">
      <c r="A1349" s="315">
        <v>22020406</v>
      </c>
      <c r="B1349" s="695"/>
      <c r="C1349" s="311"/>
      <c r="D1349" s="311" t="s">
        <v>155</v>
      </c>
      <c r="E1349" s="695"/>
      <c r="F1349" s="316" t="s">
        <v>183</v>
      </c>
      <c r="G1349" s="1253">
        <v>3650000</v>
      </c>
      <c r="H1349" s="1253">
        <v>5000000</v>
      </c>
      <c r="I1349" s="1253">
        <v>1900000</v>
      </c>
      <c r="J1349" s="1254"/>
      <c r="K1349" s="1255"/>
      <c r="L1349" s="1253">
        <v>20000000</v>
      </c>
      <c r="M1349" s="1253">
        <v>5000000</v>
      </c>
      <c r="N1349" s="1253">
        <v>5000000</v>
      </c>
      <c r="O1349" s="1253">
        <f t="shared" si="56"/>
        <v>30000000</v>
      </c>
    </row>
    <row r="1350" spans="1:15" x14ac:dyDescent="0.25">
      <c r="A1350" s="315">
        <v>22020410</v>
      </c>
      <c r="B1350" s="695"/>
      <c r="C1350" s="311"/>
      <c r="D1350" s="311" t="s">
        <v>155</v>
      </c>
      <c r="E1350" s="695"/>
      <c r="F1350" s="316" t="s">
        <v>896</v>
      </c>
      <c r="G1350" s="1253"/>
      <c r="H1350" s="1253"/>
      <c r="I1350" s="1253"/>
      <c r="J1350" s="1254"/>
      <c r="K1350" s="1255"/>
      <c r="L1350" s="1253">
        <v>5000000</v>
      </c>
      <c r="M1350" s="1253"/>
      <c r="N1350" s="1253"/>
      <c r="O1350" s="1253">
        <f t="shared" si="56"/>
        <v>5000000</v>
      </c>
    </row>
    <row r="1351" spans="1:15" x14ac:dyDescent="0.25">
      <c r="A1351" s="315">
        <v>22020412</v>
      </c>
      <c r="B1351" s="695"/>
      <c r="C1351" s="311"/>
      <c r="D1351" s="311" t="s">
        <v>155</v>
      </c>
      <c r="E1351" s="695"/>
      <c r="F1351" s="316" t="s">
        <v>898</v>
      </c>
      <c r="G1351" s="1253"/>
      <c r="H1351" s="1253"/>
      <c r="I1351" s="1253"/>
      <c r="J1351" s="1254"/>
      <c r="K1351" s="1255"/>
      <c r="L1351" s="1253">
        <v>2000000</v>
      </c>
      <c r="M1351" s="1253"/>
      <c r="N1351" s="1253"/>
      <c r="O1351" s="1253">
        <f t="shared" si="56"/>
        <v>2000000</v>
      </c>
    </row>
    <row r="1352" spans="1:15" x14ac:dyDescent="0.25">
      <c r="A1352" s="310">
        <v>220206</v>
      </c>
      <c r="B1352" s="695"/>
      <c r="C1352" s="311"/>
      <c r="D1352" s="311"/>
      <c r="E1352" s="695"/>
      <c r="F1352" s="314" t="s">
        <v>187</v>
      </c>
      <c r="G1352" s="1253">
        <f>SUM(G1353:G1354)</f>
        <v>4576000</v>
      </c>
      <c r="H1352" s="1253">
        <f>SUM(H1353:H1354)</f>
        <v>6000000</v>
      </c>
      <c r="I1352" s="1253">
        <f>SUM(I1353:I1354)</f>
        <v>1165000</v>
      </c>
      <c r="J1352" s="1254"/>
      <c r="K1352" s="1255"/>
      <c r="L1352" s="1253">
        <f>SUM(L1353:L1354)</f>
        <v>25000000</v>
      </c>
      <c r="M1352" s="1253">
        <f>SUM(M1353:M1354)</f>
        <v>6000000</v>
      </c>
      <c r="N1352" s="1253">
        <f>SUM(N1353:N1354)</f>
        <v>6000000</v>
      </c>
      <c r="O1352" s="1253">
        <f t="shared" si="56"/>
        <v>37000000</v>
      </c>
    </row>
    <row r="1353" spans="1:15" x14ac:dyDescent="0.25">
      <c r="A1353" s="315">
        <v>22020601</v>
      </c>
      <c r="B1353" s="695"/>
      <c r="C1353" s="311"/>
      <c r="D1353" s="311" t="s">
        <v>155</v>
      </c>
      <c r="E1353" s="695"/>
      <c r="F1353" s="316" t="s">
        <v>188</v>
      </c>
      <c r="G1353" s="1253">
        <v>2250000</v>
      </c>
      <c r="H1353" s="1253"/>
      <c r="I1353" s="1253"/>
      <c r="J1353" s="1254"/>
      <c r="K1353" s="1255"/>
      <c r="L1353" s="1253">
        <v>10000000</v>
      </c>
      <c r="M1353" s="1253"/>
      <c r="N1353" s="1253"/>
      <c r="O1353" s="1253">
        <f t="shared" si="56"/>
        <v>10000000</v>
      </c>
    </row>
    <row r="1354" spans="1:15" x14ac:dyDescent="0.25">
      <c r="A1354" s="315">
        <v>22020605</v>
      </c>
      <c r="B1354" s="695"/>
      <c r="C1354" s="311"/>
      <c r="D1354" s="311" t="s">
        <v>155</v>
      </c>
      <c r="E1354" s="695"/>
      <c r="F1354" s="316" t="s">
        <v>189</v>
      </c>
      <c r="G1354" s="1253">
        <v>2326000</v>
      </c>
      <c r="H1354" s="1253">
        <v>6000000</v>
      </c>
      <c r="I1354" s="1253">
        <v>1165000</v>
      </c>
      <c r="J1354" s="1254"/>
      <c r="K1354" s="1255"/>
      <c r="L1354" s="1253">
        <v>15000000</v>
      </c>
      <c r="M1354" s="1253">
        <v>6000000</v>
      </c>
      <c r="N1354" s="1253">
        <v>6000000</v>
      </c>
      <c r="O1354" s="1253">
        <f t="shared" si="56"/>
        <v>27000000</v>
      </c>
    </row>
    <row r="1355" spans="1:15" ht="26.25" x14ac:dyDescent="0.25">
      <c r="A1355" s="310">
        <v>220207</v>
      </c>
      <c r="B1355" s="695"/>
      <c r="C1355" s="311"/>
      <c r="D1355" s="311"/>
      <c r="E1355" s="695"/>
      <c r="F1355" s="314" t="s">
        <v>771</v>
      </c>
      <c r="G1355" s="1253">
        <f>SUM(G1356:G1357)</f>
        <v>0</v>
      </c>
      <c r="H1355" s="1253">
        <f>SUM(H1356:H1357)</f>
        <v>0</v>
      </c>
      <c r="I1355" s="1253">
        <f>SUM(I1356:I1357)</f>
        <v>0</v>
      </c>
      <c r="J1355" s="1254"/>
      <c r="K1355" s="1255"/>
      <c r="L1355" s="1253">
        <f>SUM(L1356:L1357)</f>
        <v>13000000</v>
      </c>
      <c r="M1355" s="1253">
        <f>SUM(M1356:M1357)</f>
        <v>0</v>
      </c>
      <c r="N1355" s="1253">
        <f>SUM(N1356:N1357)</f>
        <v>0</v>
      </c>
      <c r="O1355" s="1253">
        <f t="shared" si="56"/>
        <v>13000000</v>
      </c>
    </row>
    <row r="1356" spans="1:15" x14ac:dyDescent="0.25">
      <c r="A1356" s="315">
        <v>22020705</v>
      </c>
      <c r="B1356" s="695"/>
      <c r="C1356" s="311"/>
      <c r="D1356" s="311" t="s">
        <v>155</v>
      </c>
      <c r="E1356" s="695"/>
      <c r="F1356" s="316" t="s">
        <v>1205</v>
      </c>
      <c r="G1356" s="1253"/>
      <c r="H1356" s="1253"/>
      <c r="I1356" s="1253"/>
      <c r="J1356" s="1254"/>
      <c r="K1356" s="1255"/>
      <c r="L1356" s="1253">
        <v>8000000</v>
      </c>
      <c r="M1356" s="1253"/>
      <c r="N1356" s="1253"/>
      <c r="O1356" s="1253">
        <f t="shared" si="56"/>
        <v>8000000</v>
      </c>
    </row>
    <row r="1357" spans="1:15" x14ac:dyDescent="0.25">
      <c r="A1357" s="315">
        <v>22020706</v>
      </c>
      <c r="B1357" s="695"/>
      <c r="C1357" s="311"/>
      <c r="D1357" s="311" t="s">
        <v>155</v>
      </c>
      <c r="E1357" s="695"/>
      <c r="F1357" s="316" t="s">
        <v>1206</v>
      </c>
      <c r="G1357" s="1253"/>
      <c r="H1357" s="1253"/>
      <c r="I1357" s="1253"/>
      <c r="J1357" s="1254"/>
      <c r="K1357" s="1255"/>
      <c r="L1357" s="1253">
        <v>5000000</v>
      </c>
      <c r="M1357" s="1253"/>
      <c r="N1357" s="1253"/>
      <c r="O1357" s="1253">
        <f t="shared" si="56"/>
        <v>5000000</v>
      </c>
    </row>
    <row r="1358" spans="1:15" x14ac:dyDescent="0.25">
      <c r="A1358" s="310">
        <v>220208</v>
      </c>
      <c r="B1358" s="695"/>
      <c r="C1358" s="311"/>
      <c r="D1358" s="311"/>
      <c r="E1358" s="695"/>
      <c r="F1358" s="314" t="s">
        <v>190</v>
      </c>
      <c r="G1358" s="1253">
        <f>SUM(G1359:G1362)</f>
        <v>0</v>
      </c>
      <c r="H1358" s="1253">
        <f>SUM(H1359:H1362)</f>
        <v>2200000</v>
      </c>
      <c r="I1358" s="1253">
        <f>SUM(I1359:I1362)</f>
        <v>0</v>
      </c>
      <c r="J1358" s="1254"/>
      <c r="K1358" s="1255"/>
      <c r="L1358" s="1253">
        <f>SUM(L1359:L1362)</f>
        <v>22000000</v>
      </c>
      <c r="M1358" s="1253">
        <f>SUM(M1359:M1362)</f>
        <v>2200000</v>
      </c>
      <c r="N1358" s="1253">
        <f>SUM(N1359:N1362)</f>
        <v>2200000</v>
      </c>
      <c r="O1358" s="1253">
        <f t="shared" si="56"/>
        <v>26400000</v>
      </c>
    </row>
    <row r="1359" spans="1:15" x14ac:dyDescent="0.25">
      <c r="A1359" s="315">
        <v>22020801</v>
      </c>
      <c r="B1359" s="695"/>
      <c r="C1359" s="311"/>
      <c r="D1359" s="311" t="s">
        <v>155</v>
      </c>
      <c r="E1359" s="695"/>
      <c r="F1359" s="316" t="s">
        <v>191</v>
      </c>
      <c r="G1359" s="1253"/>
      <c r="H1359" s="1253"/>
      <c r="I1359" s="1253"/>
      <c r="J1359" s="1254"/>
      <c r="K1359" s="1255"/>
      <c r="L1359" s="1253">
        <v>10000000</v>
      </c>
      <c r="M1359" s="1253"/>
      <c r="N1359" s="1253"/>
      <c r="O1359" s="1253">
        <f t="shared" si="56"/>
        <v>10000000</v>
      </c>
    </row>
    <row r="1360" spans="1:15" x14ac:dyDescent="0.25">
      <c r="A1360" s="315">
        <v>22020802</v>
      </c>
      <c r="B1360" s="695"/>
      <c r="C1360" s="311"/>
      <c r="D1360" s="311" t="s">
        <v>155</v>
      </c>
      <c r="E1360" s="695"/>
      <c r="F1360" s="316" t="s">
        <v>1002</v>
      </c>
      <c r="G1360" s="1253"/>
      <c r="H1360" s="1253">
        <v>1000000</v>
      </c>
      <c r="I1360" s="1253"/>
      <c r="J1360" s="1254"/>
      <c r="K1360" s="1255"/>
      <c r="L1360" s="1253"/>
      <c r="M1360" s="1253">
        <v>1000000</v>
      </c>
      <c r="N1360" s="1253">
        <v>1000000</v>
      </c>
      <c r="O1360" s="1253">
        <f t="shared" si="56"/>
        <v>2000000</v>
      </c>
    </row>
    <row r="1361" spans="1:15" x14ac:dyDescent="0.25">
      <c r="A1361" s="315">
        <v>22020803</v>
      </c>
      <c r="B1361" s="695"/>
      <c r="C1361" s="311"/>
      <c r="D1361" s="311" t="s">
        <v>155</v>
      </c>
      <c r="E1361" s="695"/>
      <c r="F1361" s="316" t="s">
        <v>192</v>
      </c>
      <c r="G1361" s="1253"/>
      <c r="H1361" s="1253"/>
      <c r="I1361" s="1253"/>
      <c r="J1361" s="1254"/>
      <c r="K1361" s="1255"/>
      <c r="L1361" s="1253">
        <v>8000000</v>
      </c>
      <c r="M1361" s="1253"/>
      <c r="N1361" s="1253"/>
      <c r="O1361" s="1253">
        <f t="shared" si="56"/>
        <v>8000000</v>
      </c>
    </row>
    <row r="1362" spans="1:15" x14ac:dyDescent="0.25">
      <c r="A1362" s="315">
        <v>22020806</v>
      </c>
      <c r="B1362" s="695"/>
      <c r="C1362" s="311"/>
      <c r="D1362" s="311" t="s">
        <v>155</v>
      </c>
      <c r="E1362" s="695"/>
      <c r="F1362" s="316" t="s">
        <v>1538</v>
      </c>
      <c r="G1362" s="1253"/>
      <c r="H1362" s="1253">
        <v>1200000</v>
      </c>
      <c r="I1362" s="1253"/>
      <c r="J1362" s="1254"/>
      <c r="K1362" s="1255"/>
      <c r="L1362" s="1253">
        <v>4000000</v>
      </c>
      <c r="M1362" s="1253">
        <v>1200000</v>
      </c>
      <c r="N1362" s="1253">
        <v>1200000</v>
      </c>
      <c r="O1362" s="1253">
        <f t="shared" si="56"/>
        <v>6400000</v>
      </c>
    </row>
    <row r="1363" spans="1:15" x14ac:dyDescent="0.25">
      <c r="A1363" s="310">
        <v>220210</v>
      </c>
      <c r="B1363" s="695"/>
      <c r="C1363" s="311"/>
      <c r="D1363" s="311"/>
      <c r="E1363" s="695"/>
      <c r="F1363" s="314" t="s">
        <v>193</v>
      </c>
      <c r="G1363" s="1253">
        <f>SUM(G1364:G1371)</f>
        <v>11468500</v>
      </c>
      <c r="H1363" s="1253">
        <f>SUM(H1364:H1371)</f>
        <v>38000000</v>
      </c>
      <c r="I1363" s="1253">
        <f>SUM(I1364:I1371)</f>
        <v>6570000</v>
      </c>
      <c r="J1363" s="1254"/>
      <c r="K1363" s="1255"/>
      <c r="L1363" s="1253">
        <f>SUM(L1364:L1371)</f>
        <v>71000000</v>
      </c>
      <c r="M1363" s="1253">
        <f>SUM(M1364:M1371)</f>
        <v>38000000</v>
      </c>
      <c r="N1363" s="1253">
        <f>SUM(N1364:N1371)</f>
        <v>38000000</v>
      </c>
      <c r="O1363" s="1253">
        <f t="shared" si="56"/>
        <v>147000000</v>
      </c>
    </row>
    <row r="1364" spans="1:15" x14ac:dyDescent="0.25">
      <c r="A1364" s="315">
        <v>22021001</v>
      </c>
      <c r="B1364" s="695"/>
      <c r="C1364" s="311"/>
      <c r="D1364" s="311" t="s">
        <v>155</v>
      </c>
      <c r="E1364" s="695"/>
      <c r="F1364" s="316" t="s">
        <v>194</v>
      </c>
      <c r="G1364" s="1253"/>
      <c r="H1364" s="1253">
        <v>10000000</v>
      </c>
      <c r="I1364" s="1253">
        <v>1800000</v>
      </c>
      <c r="J1364" s="1254"/>
      <c r="K1364" s="1255"/>
      <c r="L1364" s="1253">
        <v>20000000</v>
      </c>
      <c r="M1364" s="1253">
        <v>10000000</v>
      </c>
      <c r="N1364" s="1253">
        <v>10000000</v>
      </c>
      <c r="O1364" s="1253">
        <f t="shared" si="56"/>
        <v>40000000</v>
      </c>
    </row>
    <row r="1365" spans="1:15" x14ac:dyDescent="0.25">
      <c r="A1365" s="315">
        <v>22021002</v>
      </c>
      <c r="B1365" s="695"/>
      <c r="C1365" s="311"/>
      <c r="D1365" s="311" t="s">
        <v>155</v>
      </c>
      <c r="E1365" s="695"/>
      <c r="F1365" s="316" t="s">
        <v>195</v>
      </c>
      <c r="G1365" s="1253"/>
      <c r="H1365" s="1253"/>
      <c r="I1365" s="1253"/>
      <c r="J1365" s="1254"/>
      <c r="K1365" s="1255"/>
      <c r="L1365" s="1253">
        <v>10000000</v>
      </c>
      <c r="M1365" s="1253"/>
      <c r="N1365" s="1253"/>
      <c r="O1365" s="1253">
        <f t="shared" si="56"/>
        <v>10000000</v>
      </c>
    </row>
    <row r="1366" spans="1:15" x14ac:dyDescent="0.25">
      <c r="A1366" s="315">
        <v>22021003</v>
      </c>
      <c r="B1366" s="695"/>
      <c r="C1366" s="311"/>
      <c r="D1366" s="311" t="s">
        <v>155</v>
      </c>
      <c r="E1366" s="695"/>
      <c r="F1366" s="316" t="s">
        <v>196</v>
      </c>
      <c r="G1366" s="1253"/>
      <c r="H1366" s="1253"/>
      <c r="I1366" s="1253"/>
      <c r="J1366" s="1254"/>
      <c r="K1366" s="1255"/>
      <c r="L1366" s="1253">
        <v>5000000</v>
      </c>
      <c r="M1366" s="1253"/>
      <c r="N1366" s="1253"/>
      <c r="O1366" s="1253">
        <f t="shared" si="56"/>
        <v>5000000</v>
      </c>
    </row>
    <row r="1367" spans="1:15" x14ac:dyDescent="0.25">
      <c r="A1367" s="315">
        <v>22021006</v>
      </c>
      <c r="B1367" s="695"/>
      <c r="C1367" s="311"/>
      <c r="D1367" s="311" t="s">
        <v>155</v>
      </c>
      <c r="E1367" s="695"/>
      <c r="F1367" s="316" t="s">
        <v>198</v>
      </c>
      <c r="G1367" s="1253">
        <v>1040000</v>
      </c>
      <c r="H1367" s="1253">
        <v>4000000</v>
      </c>
      <c r="I1367" s="1253">
        <v>880000</v>
      </c>
      <c r="J1367" s="1254"/>
      <c r="K1367" s="1255"/>
      <c r="L1367" s="1253">
        <v>4000000</v>
      </c>
      <c r="M1367" s="1253">
        <v>4000000</v>
      </c>
      <c r="N1367" s="1253">
        <v>4000000</v>
      </c>
      <c r="O1367" s="1253">
        <f t="shared" si="56"/>
        <v>12000000</v>
      </c>
    </row>
    <row r="1368" spans="1:15" x14ac:dyDescent="0.25">
      <c r="A1368" s="315">
        <v>22021007</v>
      </c>
      <c r="B1368" s="695"/>
      <c r="C1368" s="311"/>
      <c r="D1368" s="311" t="s">
        <v>155</v>
      </c>
      <c r="E1368" s="695"/>
      <c r="F1368" s="316" t="s">
        <v>199</v>
      </c>
      <c r="G1368" s="1253">
        <v>10428500</v>
      </c>
      <c r="H1368" s="1253">
        <v>10000000</v>
      </c>
      <c r="I1368" s="1253">
        <v>3890000</v>
      </c>
      <c r="J1368" s="1254"/>
      <c r="K1368" s="1255"/>
      <c r="L1368" s="1253">
        <v>20000000</v>
      </c>
      <c r="M1368" s="1253">
        <v>10000000</v>
      </c>
      <c r="N1368" s="1253">
        <v>10000000</v>
      </c>
      <c r="O1368" s="1253">
        <f t="shared" si="56"/>
        <v>40000000</v>
      </c>
    </row>
    <row r="1369" spans="1:15" x14ac:dyDescent="0.25">
      <c r="A1369" s="315">
        <v>22021008</v>
      </c>
      <c r="B1369" s="695"/>
      <c r="C1369" s="311"/>
      <c r="D1369" s="311" t="s">
        <v>155</v>
      </c>
      <c r="E1369" s="695"/>
      <c r="F1369" s="316" t="s">
        <v>200</v>
      </c>
      <c r="G1369" s="1253"/>
      <c r="H1369" s="1253">
        <v>14000000</v>
      </c>
      <c r="I1369" s="1253"/>
      <c r="J1369" s="1254"/>
      <c r="K1369" s="1255"/>
      <c r="L1369" s="1253"/>
      <c r="M1369" s="1253">
        <v>14000000</v>
      </c>
      <c r="N1369" s="1253">
        <v>14000000</v>
      </c>
      <c r="O1369" s="1253">
        <f t="shared" si="56"/>
        <v>28000000</v>
      </c>
    </row>
    <row r="1370" spans="1:15" x14ac:dyDescent="0.25">
      <c r="A1370" s="315">
        <v>22021009</v>
      </c>
      <c r="B1370" s="695"/>
      <c r="C1370" s="311"/>
      <c r="D1370" s="311" t="s">
        <v>155</v>
      </c>
      <c r="E1370" s="695"/>
      <c r="F1370" s="316" t="s">
        <v>1390</v>
      </c>
      <c r="G1370" s="1253"/>
      <c r="H1370" s="1253"/>
      <c r="I1370" s="1253"/>
      <c r="J1370" s="1254"/>
      <c r="K1370" s="1255"/>
      <c r="L1370" s="1253">
        <v>4000000</v>
      </c>
      <c r="M1370" s="1253"/>
      <c r="N1370" s="1253"/>
      <c r="O1370" s="1253">
        <f t="shared" si="56"/>
        <v>4000000</v>
      </c>
    </row>
    <row r="1371" spans="1:15" x14ac:dyDescent="0.25">
      <c r="A1371" s="315">
        <v>22021031</v>
      </c>
      <c r="B1371" s="695"/>
      <c r="C1371" s="311"/>
      <c r="D1371" s="311" t="s">
        <v>155</v>
      </c>
      <c r="E1371" s="695"/>
      <c r="F1371" s="316" t="s">
        <v>806</v>
      </c>
      <c r="G1371" s="1253"/>
      <c r="H1371" s="1253"/>
      <c r="I1371" s="1253"/>
      <c r="J1371" s="1254"/>
      <c r="K1371" s="1255"/>
      <c r="L1371" s="1253">
        <v>8000000</v>
      </c>
      <c r="M1371" s="1253"/>
      <c r="N1371" s="1253"/>
      <c r="O1371" s="1253">
        <f t="shared" si="56"/>
        <v>8000000</v>
      </c>
    </row>
    <row r="1372" spans="1:15" x14ac:dyDescent="0.25">
      <c r="A1372" s="315"/>
      <c r="B1372" s="315"/>
      <c r="C1372" s="315"/>
      <c r="D1372" s="315"/>
      <c r="E1372" s="315"/>
      <c r="F1372" s="310" t="s">
        <v>582</v>
      </c>
      <c r="G1372" s="315"/>
      <c r="H1372" s="315"/>
      <c r="I1372" s="733"/>
      <c r="J1372" s="733"/>
      <c r="K1372" s="733"/>
      <c r="L1372" s="315"/>
      <c r="M1372" s="315"/>
      <c r="N1372" s="315"/>
      <c r="O1372" s="315"/>
    </row>
    <row r="1373" spans="1:15" x14ac:dyDescent="0.25">
      <c r="A1373" s="315"/>
      <c r="B1373" s="315"/>
      <c r="C1373" s="315"/>
      <c r="D1373" s="315"/>
      <c r="E1373" s="315"/>
      <c r="F1373" s="709"/>
      <c r="G1373" s="318"/>
      <c r="H1373" s="316"/>
      <c r="I1373" s="733"/>
      <c r="J1373" s="733"/>
      <c r="K1373" s="733"/>
      <c r="L1373" s="318"/>
      <c r="M1373" s="316"/>
      <c r="N1373" s="316"/>
      <c r="O1373" s="318"/>
    </row>
    <row r="1374" spans="1:15" x14ac:dyDescent="0.25">
      <c r="A1374" s="315"/>
      <c r="B1374" s="315"/>
      <c r="C1374" s="315"/>
      <c r="D1374" s="315"/>
      <c r="E1374" s="315"/>
      <c r="F1374" s="709" t="s">
        <v>583</v>
      </c>
      <c r="G1374" s="809"/>
      <c r="H1374" s="809"/>
      <c r="I1374" s="809"/>
      <c r="J1374" s="735"/>
      <c r="K1374" s="736"/>
      <c r="L1374" s="809"/>
      <c r="M1374" s="809"/>
      <c r="N1374" s="809"/>
      <c r="O1374" s="734">
        <f>SUM(L1374:N1374)</f>
        <v>0</v>
      </c>
    </row>
    <row r="1375" spans="1:15" x14ac:dyDescent="0.25">
      <c r="A1375" s="315"/>
      <c r="B1375" s="315"/>
      <c r="C1375" s="315"/>
      <c r="D1375" s="315"/>
      <c r="E1375" s="315"/>
      <c r="F1375" s="709" t="s">
        <v>584</v>
      </c>
      <c r="G1375" s="809"/>
      <c r="H1375" s="809">
        <f>H1326</f>
        <v>100000000</v>
      </c>
      <c r="I1375" s="809">
        <f>I1326</f>
        <v>14140000</v>
      </c>
      <c r="J1375" s="735"/>
      <c r="K1375" s="736"/>
      <c r="L1375" s="809">
        <f>L1326</f>
        <v>306800000</v>
      </c>
      <c r="M1375" s="809">
        <f>M1326</f>
        <v>100000000</v>
      </c>
      <c r="N1375" s="809">
        <f>N1326</f>
        <v>100000000</v>
      </c>
      <c r="O1375" s="734">
        <f>SUM(L1375:N1375)</f>
        <v>506800000</v>
      </c>
    </row>
    <row r="1376" spans="1:15" x14ac:dyDescent="0.25">
      <c r="A1376" s="315"/>
      <c r="B1376" s="315"/>
      <c r="C1376" s="315"/>
      <c r="D1376" s="315"/>
      <c r="E1376" s="315"/>
      <c r="F1376" s="709" t="s">
        <v>203</v>
      </c>
      <c r="G1376" s="809"/>
      <c r="H1376" s="809"/>
      <c r="I1376" s="809"/>
      <c r="J1376" s="735"/>
      <c r="K1376" s="736"/>
      <c r="L1376" s="809"/>
      <c r="M1376" s="809"/>
      <c r="N1376" s="809"/>
      <c r="O1376" s="734">
        <f>SUM(L1376:N1376)</f>
        <v>0</v>
      </c>
    </row>
    <row r="1377" spans="1:15" x14ac:dyDescent="0.25">
      <c r="A1377" s="315"/>
      <c r="B1377" s="315"/>
      <c r="C1377" s="315"/>
      <c r="D1377" s="315"/>
      <c r="E1377" s="315"/>
      <c r="F1377" s="709"/>
      <c r="G1377" s="809"/>
      <c r="H1377" s="809"/>
      <c r="I1377" s="809"/>
      <c r="J1377" s="735"/>
      <c r="K1377" s="736"/>
      <c r="L1377" s="809"/>
      <c r="M1377" s="809"/>
      <c r="N1377" s="809"/>
      <c r="O1377" s="734">
        <f>SUM(L1377:N1377)</f>
        <v>0</v>
      </c>
    </row>
    <row r="1378" spans="1:15" x14ac:dyDescent="0.25">
      <c r="A1378" s="315"/>
      <c r="B1378" s="315"/>
      <c r="C1378" s="315"/>
      <c r="D1378" s="315"/>
      <c r="E1378" s="315"/>
      <c r="F1378" s="709" t="s">
        <v>130</v>
      </c>
      <c r="G1378" s="734">
        <f>SUM(G1374:G1376)</f>
        <v>0</v>
      </c>
      <c r="H1378" s="734">
        <f>SUM(H1374:H1376)</f>
        <v>100000000</v>
      </c>
      <c r="I1378" s="734">
        <f>SUM(I1374:I1376)</f>
        <v>14140000</v>
      </c>
      <c r="J1378" s="737"/>
      <c r="K1378" s="738"/>
      <c r="L1378" s="734">
        <f>SUM(L1374:L1376)</f>
        <v>306800000</v>
      </c>
      <c r="M1378" s="734">
        <f>SUM(M1374:M1376)</f>
        <v>100000000</v>
      </c>
      <c r="N1378" s="734">
        <f>SUM(N1374:N1376)</f>
        <v>100000000</v>
      </c>
      <c r="O1378" s="734">
        <f>SUM(L1378:N1378)</f>
        <v>506800000</v>
      </c>
    </row>
    <row r="1379" spans="1:15" x14ac:dyDescent="0.25">
      <c r="A1379" s="439"/>
      <c r="B1379" s="439"/>
      <c r="C1379" s="439"/>
      <c r="D1379" s="439"/>
      <c r="E1379" s="439"/>
      <c r="F1379" s="439"/>
      <c r="G1379" s="439"/>
      <c r="H1379" s="439"/>
      <c r="I1379" s="439"/>
      <c r="J1379" s="439"/>
      <c r="K1379" s="439"/>
      <c r="L1379" s="439"/>
      <c r="M1379" s="439"/>
      <c r="N1379" s="439"/>
      <c r="O1379" s="439"/>
    </row>
    <row r="1380" spans="1:15" x14ac:dyDescent="0.25">
      <c r="A1380" s="439"/>
      <c r="B1380" s="439"/>
      <c r="C1380" s="439"/>
      <c r="D1380" s="439"/>
      <c r="E1380" s="439"/>
      <c r="F1380" s="439"/>
      <c r="G1380" s="439"/>
      <c r="H1380" s="439"/>
      <c r="I1380" s="439"/>
      <c r="J1380" s="439"/>
      <c r="K1380" s="439"/>
      <c r="L1380" s="439"/>
      <c r="M1380" s="439"/>
      <c r="N1380" s="439"/>
      <c r="O1380" s="439"/>
    </row>
    <row r="1381" spans="1:15" x14ac:dyDescent="0.25">
      <c r="A1381" s="1283" t="s">
        <v>133</v>
      </c>
      <c r="B1381" s="1283"/>
      <c r="C1381" s="1283"/>
      <c r="D1381" s="1283"/>
      <c r="E1381" s="1283"/>
      <c r="F1381" s="1283"/>
      <c r="G1381" s="1283"/>
      <c r="H1381" s="1283"/>
      <c r="I1381" s="1283"/>
      <c r="J1381" s="1283"/>
      <c r="K1381" s="1283"/>
      <c r="L1381" s="1283"/>
      <c r="M1381" s="1283"/>
      <c r="N1381" s="1283"/>
      <c r="O1381" s="1283"/>
    </row>
    <row r="1382" spans="1:15" x14ac:dyDescent="0.25">
      <c r="A1382" s="1280" t="s">
        <v>1831</v>
      </c>
      <c r="B1382" s="1280"/>
      <c r="C1382" s="1280"/>
      <c r="D1382" s="1280"/>
      <c r="E1382" s="1280"/>
      <c r="F1382" s="1280"/>
      <c r="G1382" s="1280"/>
      <c r="H1382" s="1280"/>
      <c r="I1382" s="1280"/>
      <c r="J1382" s="1280"/>
      <c r="K1382" s="1280"/>
      <c r="L1382" s="1280"/>
      <c r="M1382" s="1280"/>
      <c r="N1382" s="1280"/>
      <c r="O1382" s="1280"/>
    </row>
    <row r="1383" spans="1:15" ht="51.75" x14ac:dyDescent="0.25">
      <c r="A1383" s="1146" t="s">
        <v>135</v>
      </c>
      <c r="B1383" s="1146" t="s">
        <v>136</v>
      </c>
      <c r="C1383" s="1146" t="s">
        <v>137</v>
      </c>
      <c r="D1383" s="1146" t="s">
        <v>138</v>
      </c>
      <c r="E1383" s="1146" t="s">
        <v>139</v>
      </c>
      <c r="F1383" s="308" t="s">
        <v>140</v>
      </c>
      <c r="G1383" s="1146" t="s">
        <v>141</v>
      </c>
      <c r="H1383" s="1146" t="s">
        <v>142</v>
      </c>
      <c r="I1383" s="1146" t="s">
        <v>143</v>
      </c>
      <c r="J1383" s="717" t="s">
        <v>1350</v>
      </c>
      <c r="K1383" s="718" t="s">
        <v>1348</v>
      </c>
      <c r="L1383" s="1146" t="s">
        <v>144</v>
      </c>
      <c r="M1383" s="1146" t="s">
        <v>142</v>
      </c>
      <c r="N1383" s="1146" t="s">
        <v>142</v>
      </c>
      <c r="O1383" s="1146" t="s">
        <v>147</v>
      </c>
    </row>
    <row r="1384" spans="1:15" x14ac:dyDescent="0.25">
      <c r="A1384" s="315"/>
      <c r="B1384" s="710"/>
      <c r="C1384" s="710"/>
      <c r="D1384" s="711"/>
      <c r="E1384" s="710"/>
      <c r="F1384" s="318"/>
      <c r="G1384" s="1253"/>
      <c r="H1384" s="1253"/>
      <c r="I1384" s="1253"/>
      <c r="J1384" s="1253"/>
      <c r="K1384" s="1253"/>
      <c r="L1384" s="700"/>
      <c r="M1384" s="1253"/>
      <c r="N1384" s="1253"/>
      <c r="O1384" s="700"/>
    </row>
    <row r="1385" spans="1:15" x14ac:dyDescent="0.25">
      <c r="A1385" s="310">
        <v>2</v>
      </c>
      <c r="B1385" s="695"/>
      <c r="C1385" s="311"/>
      <c r="D1385" s="311"/>
      <c r="E1385" s="695"/>
      <c r="F1385" s="1146" t="s">
        <v>153</v>
      </c>
      <c r="G1385" s="1253">
        <f>SUM(G1386)</f>
        <v>0</v>
      </c>
      <c r="H1385" s="1253">
        <f>SUM(H1386)</f>
        <v>36000000</v>
      </c>
      <c r="I1385" s="1253">
        <f>SUM(I1386)</f>
        <v>180000</v>
      </c>
      <c r="J1385" s="1254"/>
      <c r="K1385" s="1270"/>
      <c r="L1385" s="1253">
        <f>SUM(L1386)</f>
        <v>36000000</v>
      </c>
      <c r="M1385" s="1253">
        <f>SUM(M1386)</f>
        <v>36000000</v>
      </c>
      <c r="N1385" s="1253">
        <f>SUM(N1386)</f>
        <v>36000000</v>
      </c>
      <c r="O1385" s="1253">
        <f t="shared" ref="O1385:O1402" si="57">SUM(L1385:N1385)</f>
        <v>108000000</v>
      </c>
    </row>
    <row r="1386" spans="1:15" x14ac:dyDescent="0.25">
      <c r="A1386" s="310">
        <v>2202</v>
      </c>
      <c r="B1386" s="695"/>
      <c r="C1386" s="311"/>
      <c r="D1386" s="311"/>
      <c r="E1386" s="695"/>
      <c r="F1386" s="314" t="s">
        <v>162</v>
      </c>
      <c r="G1386" s="1253">
        <f>G1387+G1389+G1392+G1394+G1398</f>
        <v>0</v>
      </c>
      <c r="H1386" s="1253">
        <f>H1387+H1389+H1392+H1394+H1398</f>
        <v>36000000</v>
      </c>
      <c r="I1386" s="1253">
        <f>I1387+I1389+I1392+I1394+I1398</f>
        <v>180000</v>
      </c>
      <c r="J1386" s="1254"/>
      <c r="K1386" s="1270"/>
      <c r="L1386" s="1253">
        <f>L1387+L1389+L1392+L1394+L1398</f>
        <v>36000000</v>
      </c>
      <c r="M1386" s="1253">
        <f>M1387+M1389+M1392+M1394+M1398</f>
        <v>36000000</v>
      </c>
      <c r="N1386" s="1253">
        <f>N1387+N1389+N1392+N1394+N1398</f>
        <v>36000000</v>
      </c>
      <c r="O1386" s="1253">
        <f t="shared" si="57"/>
        <v>108000000</v>
      </c>
    </row>
    <row r="1387" spans="1:15" x14ac:dyDescent="0.25">
      <c r="A1387" s="310">
        <v>220201</v>
      </c>
      <c r="B1387" s="695"/>
      <c r="C1387" s="311"/>
      <c r="D1387" s="311"/>
      <c r="E1387" s="695"/>
      <c r="F1387" s="314" t="s">
        <v>163</v>
      </c>
      <c r="G1387" s="1253">
        <f>SUM(G1388:G1388)</f>
        <v>0</v>
      </c>
      <c r="H1387" s="1253">
        <f>SUM(H1388:H1388)</f>
        <v>5000000</v>
      </c>
      <c r="I1387" s="1253">
        <f>SUM(I1388:I1388)</f>
        <v>0</v>
      </c>
      <c r="J1387" s="1254"/>
      <c r="K1387" s="1270"/>
      <c r="L1387" s="1253">
        <f>SUM(L1388:L1388)</f>
        <v>5000000</v>
      </c>
      <c r="M1387" s="1253">
        <f>SUM(M1388:M1388)</f>
        <v>5000000</v>
      </c>
      <c r="N1387" s="1253">
        <f>SUM(N1388:N1388)</f>
        <v>5000000</v>
      </c>
      <c r="O1387" s="1253">
        <f t="shared" si="57"/>
        <v>15000000</v>
      </c>
    </row>
    <row r="1388" spans="1:15" x14ac:dyDescent="0.25">
      <c r="A1388" s="315">
        <v>22020102</v>
      </c>
      <c r="B1388" s="695"/>
      <c r="C1388" s="311"/>
      <c r="D1388" s="311" t="s">
        <v>155</v>
      </c>
      <c r="E1388" s="695"/>
      <c r="F1388" s="316" t="s">
        <v>165</v>
      </c>
      <c r="G1388" s="1253"/>
      <c r="H1388" s="1253">
        <v>5000000</v>
      </c>
      <c r="I1388" s="1253"/>
      <c r="J1388" s="1254"/>
      <c r="K1388" s="1270"/>
      <c r="L1388" s="1253">
        <v>5000000</v>
      </c>
      <c r="M1388" s="1253">
        <v>5000000</v>
      </c>
      <c r="N1388" s="1253">
        <v>5000000</v>
      </c>
      <c r="O1388" s="1253">
        <f t="shared" si="57"/>
        <v>15000000</v>
      </c>
    </row>
    <row r="1389" spans="1:15" x14ac:dyDescent="0.25">
      <c r="A1389" s="310">
        <v>220202</v>
      </c>
      <c r="B1389" s="695"/>
      <c r="C1389" s="311"/>
      <c r="D1389" s="311"/>
      <c r="E1389" s="695"/>
      <c r="F1389" s="314" t="s">
        <v>166</v>
      </c>
      <c r="G1389" s="1253">
        <f>SUM(G1390:G1391)</f>
        <v>0</v>
      </c>
      <c r="H1389" s="1253">
        <f>SUM(H1390:H1391)</f>
        <v>1800000</v>
      </c>
      <c r="I1389" s="1253">
        <f>SUM(I1390:I1391)</f>
        <v>0</v>
      </c>
      <c r="J1389" s="1254"/>
      <c r="K1389" s="1270"/>
      <c r="L1389" s="1253">
        <f>SUM(L1390:L1391)</f>
        <v>1800000</v>
      </c>
      <c r="M1389" s="1253">
        <f>SUM(M1390:M1391)</f>
        <v>1800000</v>
      </c>
      <c r="N1389" s="1253">
        <f>SUM(N1390:N1391)</f>
        <v>1800000</v>
      </c>
      <c r="O1389" s="1253">
        <f t="shared" si="57"/>
        <v>5400000</v>
      </c>
    </row>
    <row r="1390" spans="1:15" x14ac:dyDescent="0.25">
      <c r="A1390" s="315">
        <v>22020201</v>
      </c>
      <c r="B1390" s="695"/>
      <c r="C1390" s="311"/>
      <c r="D1390" s="311" t="s">
        <v>155</v>
      </c>
      <c r="E1390" s="695"/>
      <c r="F1390" s="316" t="s">
        <v>167</v>
      </c>
      <c r="G1390" s="1253"/>
      <c r="H1390" s="1253">
        <v>1800000</v>
      </c>
      <c r="I1390" s="1253"/>
      <c r="J1390" s="1254"/>
      <c r="K1390" s="1270"/>
      <c r="L1390" s="1253"/>
      <c r="M1390" s="1253">
        <v>1800000</v>
      </c>
      <c r="N1390" s="1253">
        <v>1800000</v>
      </c>
      <c r="O1390" s="1253">
        <f t="shared" si="57"/>
        <v>3600000</v>
      </c>
    </row>
    <row r="1391" spans="1:15" x14ac:dyDescent="0.25">
      <c r="A1391" s="315">
        <v>22020202</v>
      </c>
      <c r="B1391" s="695"/>
      <c r="C1391" s="311"/>
      <c r="D1391" s="311" t="s">
        <v>155</v>
      </c>
      <c r="E1391" s="695"/>
      <c r="F1391" s="316" t="s">
        <v>168</v>
      </c>
      <c r="G1391" s="1253"/>
      <c r="H1391" s="1253"/>
      <c r="I1391" s="1253"/>
      <c r="J1391" s="1254"/>
      <c r="K1391" s="1270"/>
      <c r="L1391" s="1253">
        <v>1800000</v>
      </c>
      <c r="M1391" s="1253"/>
      <c r="N1391" s="1253"/>
      <c r="O1391" s="1253">
        <f t="shared" si="57"/>
        <v>1800000</v>
      </c>
    </row>
    <row r="1392" spans="1:15" x14ac:dyDescent="0.25">
      <c r="A1392" s="310">
        <v>220203</v>
      </c>
      <c r="B1392" s="695"/>
      <c r="C1392" s="311"/>
      <c r="D1392" s="311"/>
      <c r="E1392" s="695"/>
      <c r="F1392" s="314" t="s">
        <v>172</v>
      </c>
      <c r="G1392" s="1253">
        <f>SUM(G1393:G1393)</f>
        <v>0</v>
      </c>
      <c r="H1392" s="1253">
        <f>SUM(H1393:H1393)</f>
        <v>6200000</v>
      </c>
      <c r="I1392" s="1253">
        <f>SUM(I1393:I1393)</f>
        <v>0</v>
      </c>
      <c r="J1392" s="1254"/>
      <c r="K1392" s="1270"/>
      <c r="L1392" s="1253">
        <f>SUM(L1393:L1393)</f>
        <v>5200000</v>
      </c>
      <c r="M1392" s="1253">
        <f>SUM(M1393:M1393)</f>
        <v>6200000</v>
      </c>
      <c r="N1392" s="1253">
        <f>SUM(N1393:N1393)</f>
        <v>6200000</v>
      </c>
      <c r="O1392" s="1253">
        <f t="shared" si="57"/>
        <v>17600000</v>
      </c>
    </row>
    <row r="1393" spans="1:15" ht="26.25" x14ac:dyDescent="0.25">
      <c r="A1393" s="315">
        <v>22020301</v>
      </c>
      <c r="B1393" s="695"/>
      <c r="C1393" s="311"/>
      <c r="D1393" s="311" t="s">
        <v>155</v>
      </c>
      <c r="E1393" s="695"/>
      <c r="F1393" s="316" t="s">
        <v>173</v>
      </c>
      <c r="G1393" s="1253"/>
      <c r="H1393" s="1253">
        <v>6200000</v>
      </c>
      <c r="I1393" s="1253"/>
      <c r="J1393" s="1254"/>
      <c r="K1393" s="1270"/>
      <c r="L1393" s="1253">
        <v>5200000</v>
      </c>
      <c r="M1393" s="1253">
        <v>6200000</v>
      </c>
      <c r="N1393" s="1253">
        <v>6200000</v>
      </c>
      <c r="O1393" s="1253">
        <f t="shared" si="57"/>
        <v>17600000</v>
      </c>
    </row>
    <row r="1394" spans="1:15" x14ac:dyDescent="0.25">
      <c r="A1394" s="310">
        <v>220204</v>
      </c>
      <c r="B1394" s="695"/>
      <c r="C1394" s="311"/>
      <c r="D1394" s="311"/>
      <c r="E1394" s="695"/>
      <c r="F1394" s="314" t="s">
        <v>177</v>
      </c>
      <c r="G1394" s="1253">
        <f>SUM(G1395:G1397)</f>
        <v>0</v>
      </c>
      <c r="H1394" s="1253">
        <f>SUM(H1395:H1397)</f>
        <v>11400000</v>
      </c>
      <c r="I1394" s="1253">
        <f>SUM(I1395:I1397)</f>
        <v>0</v>
      </c>
      <c r="J1394" s="1254"/>
      <c r="K1394" s="1270"/>
      <c r="L1394" s="1253">
        <f>SUM(L1395:L1397)</f>
        <v>11400000</v>
      </c>
      <c r="M1394" s="1253">
        <f>SUM(M1395:M1397)</f>
        <v>11400000</v>
      </c>
      <c r="N1394" s="1253">
        <f>SUM(N1395:N1397)</f>
        <v>11400000</v>
      </c>
      <c r="O1394" s="1253">
        <f t="shared" si="57"/>
        <v>34200000</v>
      </c>
    </row>
    <row r="1395" spans="1:15" ht="26.25" x14ac:dyDescent="0.25">
      <c r="A1395" s="315">
        <v>22020401</v>
      </c>
      <c r="B1395" s="695"/>
      <c r="C1395" s="311"/>
      <c r="D1395" s="311" t="s">
        <v>155</v>
      </c>
      <c r="E1395" s="695"/>
      <c r="F1395" s="316" t="s">
        <v>178</v>
      </c>
      <c r="G1395" s="1253"/>
      <c r="H1395" s="1253">
        <v>3400000</v>
      </c>
      <c r="I1395" s="1253"/>
      <c r="J1395" s="1254"/>
      <c r="K1395" s="1270"/>
      <c r="L1395" s="1253">
        <v>3400000</v>
      </c>
      <c r="M1395" s="1253">
        <v>3400000</v>
      </c>
      <c r="N1395" s="1253">
        <v>3400000</v>
      </c>
      <c r="O1395" s="1253">
        <f t="shared" si="57"/>
        <v>10200000</v>
      </c>
    </row>
    <row r="1396" spans="1:15" x14ac:dyDescent="0.25">
      <c r="A1396" s="315">
        <v>22020404</v>
      </c>
      <c r="B1396" s="695"/>
      <c r="C1396" s="311"/>
      <c r="D1396" s="311" t="s">
        <v>155</v>
      </c>
      <c r="E1396" s="695"/>
      <c r="F1396" s="316" t="s">
        <v>181</v>
      </c>
      <c r="G1396" s="1253"/>
      <c r="H1396" s="1253">
        <v>1800000</v>
      </c>
      <c r="I1396" s="1253"/>
      <c r="J1396" s="1254"/>
      <c r="K1396" s="1270"/>
      <c r="L1396" s="1253">
        <v>1800000</v>
      </c>
      <c r="M1396" s="1253">
        <v>1800000</v>
      </c>
      <c r="N1396" s="1253">
        <v>1800000</v>
      </c>
      <c r="O1396" s="1253">
        <f t="shared" si="57"/>
        <v>5400000</v>
      </c>
    </row>
    <row r="1397" spans="1:15" x14ac:dyDescent="0.25">
      <c r="A1397" s="315">
        <v>22020406</v>
      </c>
      <c r="B1397" s="695"/>
      <c r="C1397" s="311"/>
      <c r="D1397" s="311" t="s">
        <v>155</v>
      </c>
      <c r="E1397" s="695"/>
      <c r="F1397" s="316" t="s">
        <v>183</v>
      </c>
      <c r="G1397" s="1253"/>
      <c r="H1397" s="1253">
        <v>6200000</v>
      </c>
      <c r="I1397" s="1253"/>
      <c r="J1397" s="1254"/>
      <c r="K1397" s="1270"/>
      <c r="L1397" s="1253">
        <v>6200000</v>
      </c>
      <c r="M1397" s="1253">
        <v>6200000</v>
      </c>
      <c r="N1397" s="1253">
        <v>6200000</v>
      </c>
      <c r="O1397" s="1253">
        <f t="shared" si="57"/>
        <v>18600000</v>
      </c>
    </row>
    <row r="1398" spans="1:15" x14ac:dyDescent="0.25">
      <c r="A1398" s="310">
        <v>220210</v>
      </c>
      <c r="B1398" s="695"/>
      <c r="C1398" s="311"/>
      <c r="D1398" s="311"/>
      <c r="E1398" s="695"/>
      <c r="F1398" s="314" t="s">
        <v>193</v>
      </c>
      <c r="G1398" s="1253">
        <f>SUM(G1399:G1402)</f>
        <v>0</v>
      </c>
      <c r="H1398" s="1253">
        <f>SUM(H1399:H1402)</f>
        <v>11600000</v>
      </c>
      <c r="I1398" s="1253">
        <f>SUM(I1399:I1402)</f>
        <v>180000</v>
      </c>
      <c r="J1398" s="1254"/>
      <c r="K1398" s="1270"/>
      <c r="L1398" s="1253">
        <f>SUM(L1399:L1402)</f>
        <v>12600000</v>
      </c>
      <c r="M1398" s="1253">
        <f>SUM(M1399:M1402)</f>
        <v>11600000</v>
      </c>
      <c r="N1398" s="1253">
        <f>SUM(N1399:N1402)</f>
        <v>11600000</v>
      </c>
      <c r="O1398" s="1253">
        <f t="shared" si="57"/>
        <v>35800000</v>
      </c>
    </row>
    <row r="1399" spans="1:15" x14ac:dyDescent="0.25">
      <c r="A1399" s="315">
        <v>22021001</v>
      </c>
      <c r="B1399" s="695"/>
      <c r="C1399" s="311"/>
      <c r="D1399" s="311" t="s">
        <v>155</v>
      </c>
      <c r="E1399" s="695"/>
      <c r="F1399" s="316" t="s">
        <v>194</v>
      </c>
      <c r="G1399" s="1253"/>
      <c r="H1399" s="1253">
        <v>3200000</v>
      </c>
      <c r="I1399" s="1253"/>
      <c r="J1399" s="1254"/>
      <c r="K1399" s="1270"/>
      <c r="L1399" s="1253">
        <v>3200000</v>
      </c>
      <c r="M1399" s="1253">
        <v>3200000</v>
      </c>
      <c r="N1399" s="1253">
        <v>3200000</v>
      </c>
      <c r="O1399" s="1253">
        <f t="shared" si="57"/>
        <v>9600000</v>
      </c>
    </row>
    <row r="1400" spans="1:15" x14ac:dyDescent="0.25">
      <c r="A1400" s="315">
        <v>22021006</v>
      </c>
      <c r="B1400" s="695"/>
      <c r="C1400" s="311"/>
      <c r="D1400" s="311" t="s">
        <v>155</v>
      </c>
      <c r="E1400" s="695"/>
      <c r="F1400" s="316" t="s">
        <v>198</v>
      </c>
      <c r="G1400" s="1253"/>
      <c r="H1400" s="1253">
        <v>1800000</v>
      </c>
      <c r="I1400" s="1253"/>
      <c r="J1400" s="1254"/>
      <c r="K1400" s="1270"/>
      <c r="L1400" s="1253">
        <v>1800000</v>
      </c>
      <c r="M1400" s="1253">
        <v>1800000</v>
      </c>
      <c r="N1400" s="1253">
        <v>1800000</v>
      </c>
      <c r="O1400" s="1253">
        <f t="shared" si="57"/>
        <v>5400000</v>
      </c>
    </row>
    <row r="1401" spans="1:15" x14ac:dyDescent="0.25">
      <c r="A1401" s="315">
        <v>22021007</v>
      </c>
      <c r="B1401" s="695"/>
      <c r="C1401" s="311"/>
      <c r="D1401" s="311" t="s">
        <v>155</v>
      </c>
      <c r="E1401" s="695"/>
      <c r="F1401" s="316" t="s">
        <v>199</v>
      </c>
      <c r="G1401" s="1253"/>
      <c r="H1401" s="1253">
        <v>1400000</v>
      </c>
      <c r="I1401" s="1253">
        <v>180000</v>
      </c>
      <c r="J1401" s="1254"/>
      <c r="K1401" s="1270"/>
      <c r="L1401" s="1253">
        <v>1400000</v>
      </c>
      <c r="M1401" s="1253">
        <v>1400000</v>
      </c>
      <c r="N1401" s="1253">
        <v>1400000</v>
      </c>
      <c r="O1401" s="1253">
        <f t="shared" si="57"/>
        <v>4200000</v>
      </c>
    </row>
    <row r="1402" spans="1:15" x14ac:dyDescent="0.25">
      <c r="A1402" s="315">
        <v>22021014</v>
      </c>
      <c r="B1402" s="695"/>
      <c r="C1402" s="311"/>
      <c r="D1402" s="311" t="s">
        <v>155</v>
      </c>
      <c r="E1402" s="695"/>
      <c r="F1402" s="316" t="s">
        <v>728</v>
      </c>
      <c r="G1402" s="1253"/>
      <c r="H1402" s="1253">
        <v>5200000</v>
      </c>
      <c r="I1402" s="1253"/>
      <c r="J1402" s="1254"/>
      <c r="K1402" s="1270"/>
      <c r="L1402" s="1253">
        <v>6200000</v>
      </c>
      <c r="M1402" s="1253">
        <v>5200000</v>
      </c>
      <c r="N1402" s="1253">
        <v>5200000</v>
      </c>
      <c r="O1402" s="1253">
        <f t="shared" si="57"/>
        <v>16600000</v>
      </c>
    </row>
    <row r="1403" spans="1:15" x14ac:dyDescent="0.25">
      <c r="A1403" s="762"/>
      <c r="B1403" s="762"/>
      <c r="C1403" s="762"/>
      <c r="D1403" s="762"/>
      <c r="E1403" s="762"/>
      <c r="F1403" s="1147" t="s">
        <v>582</v>
      </c>
      <c r="G1403" s="762"/>
      <c r="H1403" s="762"/>
      <c r="I1403" s="733"/>
      <c r="J1403" s="789"/>
      <c r="K1403" s="789"/>
      <c r="L1403" s="762"/>
      <c r="M1403" s="762"/>
      <c r="N1403" s="762"/>
      <c r="O1403" s="762"/>
    </row>
    <row r="1404" spans="1:15" x14ac:dyDescent="0.25">
      <c r="A1404" s="765"/>
      <c r="B1404" s="765"/>
      <c r="C1404" s="765"/>
      <c r="D1404" s="765"/>
      <c r="E1404" s="765"/>
      <c r="F1404" s="346"/>
      <c r="G1404" s="766"/>
      <c r="H1404" s="767"/>
      <c r="I1404" s="733"/>
      <c r="J1404" s="789"/>
      <c r="K1404" s="789"/>
      <c r="L1404" s="768"/>
      <c r="M1404" s="767"/>
      <c r="N1404" s="767"/>
      <c r="O1404" s="768"/>
    </row>
    <row r="1405" spans="1:15" x14ac:dyDescent="0.25">
      <c r="A1405" s="765"/>
      <c r="B1405" s="765"/>
      <c r="C1405" s="765"/>
      <c r="D1405" s="765"/>
      <c r="E1405" s="765"/>
      <c r="F1405" s="346" t="s">
        <v>583</v>
      </c>
      <c r="G1405" s="347"/>
      <c r="H1405" s="347"/>
      <c r="I1405" s="347"/>
      <c r="J1405" s="385"/>
      <c r="K1405" s="386"/>
      <c r="L1405" s="347"/>
      <c r="M1405" s="347"/>
      <c r="N1405" s="347"/>
      <c r="O1405" s="349">
        <f>SUM(L1405:N1405)</f>
        <v>0</v>
      </c>
    </row>
    <row r="1406" spans="1:15" x14ac:dyDescent="0.25">
      <c r="A1406" s="765"/>
      <c r="B1406" s="765"/>
      <c r="C1406" s="765"/>
      <c r="D1406" s="765"/>
      <c r="E1406" s="765"/>
      <c r="F1406" s="346" t="s">
        <v>584</v>
      </c>
      <c r="G1406" s="347">
        <f>G1386</f>
        <v>0</v>
      </c>
      <c r="H1406" s="347">
        <f>H1386</f>
        <v>36000000</v>
      </c>
      <c r="I1406" s="347">
        <f>I1386</f>
        <v>180000</v>
      </c>
      <c r="J1406" s="385"/>
      <c r="K1406" s="386"/>
      <c r="L1406" s="347">
        <f>L1386</f>
        <v>36000000</v>
      </c>
      <c r="M1406" s="347">
        <f>M1386</f>
        <v>36000000</v>
      </c>
      <c r="N1406" s="347">
        <f>N1386</f>
        <v>36000000</v>
      </c>
      <c r="O1406" s="349">
        <f>SUM(L1406:N1406)</f>
        <v>108000000</v>
      </c>
    </row>
    <row r="1407" spans="1:15" x14ac:dyDescent="0.25">
      <c r="A1407" s="765"/>
      <c r="B1407" s="765"/>
      <c r="C1407" s="765"/>
      <c r="D1407" s="765"/>
      <c r="E1407" s="765"/>
      <c r="F1407" s="346" t="s">
        <v>203</v>
      </c>
      <c r="G1407" s="347"/>
      <c r="H1407" s="347"/>
      <c r="I1407" s="347"/>
      <c r="J1407" s="385"/>
      <c r="K1407" s="386"/>
      <c r="L1407" s="347"/>
      <c r="M1407" s="347"/>
      <c r="N1407" s="347"/>
      <c r="O1407" s="349">
        <f>SUM(L1407:N1407)</f>
        <v>0</v>
      </c>
    </row>
    <row r="1408" spans="1:15" x14ac:dyDescent="0.25">
      <c r="A1408" s="765"/>
      <c r="B1408" s="765"/>
      <c r="C1408" s="765"/>
      <c r="D1408" s="765"/>
      <c r="E1408" s="765"/>
      <c r="F1408" s="346"/>
      <c r="G1408" s="347"/>
      <c r="H1408" s="347"/>
      <c r="I1408" s="347"/>
      <c r="J1408" s="385"/>
      <c r="K1408" s="386"/>
      <c r="L1408" s="347"/>
      <c r="M1408" s="347"/>
      <c r="N1408" s="347"/>
      <c r="O1408" s="349">
        <f>SUM(L1408:N1408)</f>
        <v>0</v>
      </c>
    </row>
    <row r="1409" spans="1:15" x14ac:dyDescent="0.25">
      <c r="A1409" s="765"/>
      <c r="B1409" s="765"/>
      <c r="C1409" s="765"/>
      <c r="D1409" s="765"/>
      <c r="E1409" s="765"/>
      <c r="F1409" s="346" t="s">
        <v>130</v>
      </c>
      <c r="G1409" s="349">
        <f>SUM(G1405:G1407)</f>
        <v>0</v>
      </c>
      <c r="H1409" s="349">
        <f>SUM(H1405:H1407)</f>
        <v>36000000</v>
      </c>
      <c r="I1409" s="349">
        <f>SUM(I1405:I1407)</f>
        <v>180000</v>
      </c>
      <c r="J1409" s="725"/>
      <c r="K1409" s="726"/>
      <c r="L1409" s="349">
        <f>SUM(L1405:L1407)</f>
        <v>36000000</v>
      </c>
      <c r="M1409" s="349">
        <f>SUM(M1405:M1407)</f>
        <v>36000000</v>
      </c>
      <c r="N1409" s="349">
        <f>SUM(N1405:N1407)</f>
        <v>36000000</v>
      </c>
      <c r="O1409" s="349">
        <f>SUM(L1409:N1409)</f>
        <v>108000000</v>
      </c>
    </row>
    <row r="1410" spans="1:15" x14ac:dyDescent="0.25">
      <c r="A1410" s="439"/>
      <c r="B1410" s="439"/>
      <c r="C1410" s="439"/>
      <c r="D1410" s="439"/>
      <c r="E1410" s="439"/>
      <c r="F1410" s="439"/>
      <c r="G1410" s="439"/>
      <c r="H1410" s="439"/>
      <c r="I1410" s="439"/>
      <c r="J1410" s="439"/>
      <c r="K1410" s="439"/>
      <c r="L1410" s="439"/>
      <c r="M1410" s="439"/>
      <c r="N1410" s="439"/>
      <c r="O1410" s="439"/>
    </row>
    <row r="1411" spans="1:15" x14ac:dyDescent="0.25">
      <c r="A1411" s="439"/>
      <c r="B1411" s="439"/>
      <c r="C1411" s="439"/>
      <c r="D1411" s="439"/>
      <c r="E1411" s="439"/>
      <c r="F1411" s="439"/>
      <c r="G1411" s="439"/>
      <c r="H1411" s="439"/>
      <c r="I1411" s="439"/>
      <c r="J1411" s="439"/>
      <c r="K1411" s="439"/>
      <c r="L1411" s="439"/>
      <c r="M1411" s="439"/>
      <c r="N1411" s="439"/>
      <c r="O1411" s="439"/>
    </row>
    <row r="1412" spans="1:15" x14ac:dyDescent="0.25">
      <c r="A1412" s="1283" t="s">
        <v>133</v>
      </c>
      <c r="B1412" s="1283"/>
      <c r="C1412" s="1283"/>
      <c r="D1412" s="1283"/>
      <c r="E1412" s="1283"/>
      <c r="F1412" s="1283"/>
      <c r="G1412" s="1283"/>
      <c r="H1412" s="1283"/>
      <c r="I1412" s="1283"/>
      <c r="J1412" s="1283"/>
      <c r="K1412" s="1283"/>
      <c r="L1412" s="1283"/>
      <c r="M1412" s="1283"/>
      <c r="N1412" s="1283"/>
      <c r="O1412" s="1283"/>
    </row>
    <row r="1413" spans="1:15" x14ac:dyDescent="0.25">
      <c r="A1413" s="1280" t="s">
        <v>1832</v>
      </c>
      <c r="B1413" s="1280"/>
      <c r="C1413" s="1280"/>
      <c r="D1413" s="1280"/>
      <c r="E1413" s="1280"/>
      <c r="F1413" s="1280"/>
      <c r="G1413" s="1280"/>
      <c r="H1413" s="1280"/>
      <c r="I1413" s="1280"/>
      <c r="J1413" s="1280"/>
      <c r="K1413" s="1280"/>
      <c r="L1413" s="1280"/>
      <c r="M1413" s="1280"/>
      <c r="N1413" s="1280"/>
      <c r="O1413" s="1280"/>
    </row>
    <row r="1414" spans="1:15" ht="51.75" x14ac:dyDescent="0.25">
      <c r="A1414" s="1146" t="s">
        <v>135</v>
      </c>
      <c r="B1414" s="1146" t="s">
        <v>136</v>
      </c>
      <c r="C1414" s="1146" t="s">
        <v>137</v>
      </c>
      <c r="D1414" s="1146" t="s">
        <v>138</v>
      </c>
      <c r="E1414" s="1146" t="s">
        <v>139</v>
      </c>
      <c r="F1414" s="308" t="s">
        <v>140</v>
      </c>
      <c r="G1414" s="1146" t="s">
        <v>141</v>
      </c>
      <c r="H1414" s="1146" t="s">
        <v>142</v>
      </c>
      <c r="I1414" s="1146" t="s">
        <v>143</v>
      </c>
      <c r="J1414" s="717" t="s">
        <v>1350</v>
      </c>
      <c r="K1414" s="718" t="s">
        <v>1348</v>
      </c>
      <c r="L1414" s="1146" t="s">
        <v>144</v>
      </c>
      <c r="M1414" s="1146" t="s">
        <v>142</v>
      </c>
      <c r="N1414" s="1146" t="s">
        <v>142</v>
      </c>
      <c r="O1414" s="1146" t="s">
        <v>147</v>
      </c>
    </row>
    <row r="1415" spans="1:15" x14ac:dyDescent="0.25">
      <c r="A1415" s="315"/>
      <c r="B1415" s="710"/>
      <c r="C1415" s="710"/>
      <c r="D1415" s="711"/>
      <c r="E1415" s="710"/>
      <c r="F1415" s="318"/>
      <c r="G1415" s="1253"/>
      <c r="H1415" s="1253"/>
      <c r="I1415" s="1253"/>
      <c r="J1415" s="1253"/>
      <c r="K1415" s="1253"/>
      <c r="L1415" s="700"/>
      <c r="M1415" s="1253"/>
      <c r="N1415" s="1253"/>
      <c r="O1415" s="700"/>
    </row>
    <row r="1416" spans="1:15" x14ac:dyDescent="0.25">
      <c r="A1416" s="310">
        <v>2</v>
      </c>
      <c r="B1416" s="695"/>
      <c r="C1416" s="311"/>
      <c r="D1416" s="311"/>
      <c r="E1416" s="695"/>
      <c r="F1416" s="1146" t="s">
        <v>153</v>
      </c>
      <c r="G1416" s="1253">
        <f>SUM(G1417)</f>
        <v>0</v>
      </c>
      <c r="H1416" s="1253">
        <f>SUM(H1417)</f>
        <v>36000000</v>
      </c>
      <c r="I1416" s="1253">
        <f>SUM(I1417)</f>
        <v>130000</v>
      </c>
      <c r="J1416" s="1254"/>
      <c r="K1416" s="1255"/>
      <c r="L1416" s="1253">
        <f>SUM(L1417)</f>
        <v>36000000</v>
      </c>
      <c r="M1416" s="1253">
        <f>SUM(M1417)</f>
        <v>36000000</v>
      </c>
      <c r="N1416" s="1253">
        <f>SUM(N1417)</f>
        <v>36000000</v>
      </c>
      <c r="O1416" s="1253">
        <f t="shared" ref="O1416:O1442" si="58">SUM(L1416:N1416)</f>
        <v>108000000</v>
      </c>
    </row>
    <row r="1417" spans="1:15" x14ac:dyDescent="0.25">
      <c r="A1417" s="310">
        <v>2202</v>
      </c>
      <c r="B1417" s="695"/>
      <c r="C1417" s="311"/>
      <c r="D1417" s="311"/>
      <c r="E1417" s="695"/>
      <c r="F1417" s="314" t="s">
        <v>162</v>
      </c>
      <c r="G1417" s="1253">
        <f>G1418+G1420+G1424+G1430+G1433+G1435+G1437</f>
        <v>0</v>
      </c>
      <c r="H1417" s="1253">
        <f>H1418+H1420+H1424+H1430+H1433+H1435+H1437</f>
        <v>36000000</v>
      </c>
      <c r="I1417" s="1253">
        <f>I1418+I1420+I1424+I1430+I1433+I1435+I1437</f>
        <v>130000</v>
      </c>
      <c r="J1417" s="1254"/>
      <c r="K1417" s="1255"/>
      <c r="L1417" s="1253">
        <f>L1418+L1420+L1424+L1430+L1433+L1435+L1437</f>
        <v>36000000</v>
      </c>
      <c r="M1417" s="1253">
        <f>M1418+M1420+M1424+M1430+M1433+M1435+M1437</f>
        <v>36000000</v>
      </c>
      <c r="N1417" s="1253">
        <f>N1418+N1420+N1424+N1430+N1433+N1435+N1437</f>
        <v>36000000</v>
      </c>
      <c r="O1417" s="1253">
        <f t="shared" si="58"/>
        <v>108000000</v>
      </c>
    </row>
    <row r="1418" spans="1:15" x14ac:dyDescent="0.25">
      <c r="A1418" s="310">
        <v>220201</v>
      </c>
      <c r="B1418" s="695"/>
      <c r="C1418" s="311"/>
      <c r="D1418" s="311"/>
      <c r="E1418" s="695"/>
      <c r="F1418" s="314" t="s">
        <v>163</v>
      </c>
      <c r="G1418" s="1253">
        <f>SUM(G1419:G1419)</f>
        <v>0</v>
      </c>
      <c r="H1418" s="1253">
        <f>SUM(H1419:H1419)</f>
        <v>4000000</v>
      </c>
      <c r="I1418" s="1253">
        <f>SUM(I1419:I1419)</f>
        <v>0</v>
      </c>
      <c r="J1418" s="1254"/>
      <c r="K1418" s="1255"/>
      <c r="L1418" s="1253">
        <f>SUM(L1419:L1419)</f>
        <v>5800000</v>
      </c>
      <c r="M1418" s="1253">
        <f>SUM(M1419:M1419)</f>
        <v>4000000</v>
      </c>
      <c r="N1418" s="1253">
        <f>SUM(N1419:N1419)</f>
        <v>4000000</v>
      </c>
      <c r="O1418" s="1253">
        <f t="shared" si="58"/>
        <v>13800000</v>
      </c>
    </row>
    <row r="1419" spans="1:15" x14ac:dyDescent="0.25">
      <c r="A1419" s="315">
        <v>22020102</v>
      </c>
      <c r="B1419" s="695"/>
      <c r="C1419" s="311"/>
      <c r="D1419" s="311" t="s">
        <v>155</v>
      </c>
      <c r="E1419" s="695"/>
      <c r="F1419" s="316" t="s">
        <v>165</v>
      </c>
      <c r="G1419" s="1253"/>
      <c r="H1419" s="1253">
        <v>4000000</v>
      </c>
      <c r="I1419" s="1253"/>
      <c r="J1419" s="1254"/>
      <c r="K1419" s="1255"/>
      <c r="L1419" s="1253">
        <v>5800000</v>
      </c>
      <c r="M1419" s="1253">
        <v>4000000</v>
      </c>
      <c r="N1419" s="1253">
        <v>4000000</v>
      </c>
      <c r="O1419" s="1253">
        <f t="shared" si="58"/>
        <v>13800000</v>
      </c>
    </row>
    <row r="1420" spans="1:15" x14ac:dyDescent="0.25">
      <c r="A1420" s="310">
        <v>220202</v>
      </c>
      <c r="B1420" s="695"/>
      <c r="C1420" s="311"/>
      <c r="D1420" s="311"/>
      <c r="E1420" s="695"/>
      <c r="F1420" s="314" t="s">
        <v>166</v>
      </c>
      <c r="G1420" s="1253">
        <f>SUM(G1421:G1423)</f>
        <v>0</v>
      </c>
      <c r="H1420" s="1253">
        <f>SUM(H1421:H1423)</f>
        <v>1200000</v>
      </c>
      <c r="I1420" s="1253">
        <f>SUM(I1421:I1423)</f>
        <v>0</v>
      </c>
      <c r="J1420" s="1254"/>
      <c r="K1420" s="1255"/>
      <c r="L1420" s="1253">
        <f>SUM(L1421:L1423)</f>
        <v>3000000</v>
      </c>
      <c r="M1420" s="1253">
        <f>SUM(M1421:M1423)</f>
        <v>1200000</v>
      </c>
      <c r="N1420" s="1253">
        <f>SUM(N1421:N1423)</f>
        <v>1200000</v>
      </c>
      <c r="O1420" s="1253">
        <f t="shared" si="58"/>
        <v>5400000</v>
      </c>
    </row>
    <row r="1421" spans="1:15" x14ac:dyDescent="0.25">
      <c r="A1421" s="315">
        <v>22020201</v>
      </c>
      <c r="B1421" s="695"/>
      <c r="C1421" s="311"/>
      <c r="D1421" s="311" t="s">
        <v>155</v>
      </c>
      <c r="E1421" s="695"/>
      <c r="F1421" s="316" t="s">
        <v>167</v>
      </c>
      <c r="G1421" s="1253"/>
      <c r="H1421" s="1253"/>
      <c r="I1421" s="1253"/>
      <c r="J1421" s="1254"/>
      <c r="K1421" s="1255"/>
      <c r="L1421" s="1253"/>
      <c r="M1421" s="1253"/>
      <c r="N1421" s="1253"/>
      <c r="O1421" s="1253">
        <f t="shared" si="58"/>
        <v>0</v>
      </c>
    </row>
    <row r="1422" spans="1:15" x14ac:dyDescent="0.25">
      <c r="A1422" s="315">
        <v>22020202</v>
      </c>
      <c r="B1422" s="695"/>
      <c r="C1422" s="311"/>
      <c r="D1422" s="311" t="s">
        <v>155</v>
      </c>
      <c r="E1422" s="695"/>
      <c r="F1422" s="316" t="s">
        <v>168</v>
      </c>
      <c r="G1422" s="1253"/>
      <c r="H1422" s="1253">
        <v>1200000</v>
      </c>
      <c r="I1422" s="1253"/>
      <c r="J1422" s="1254"/>
      <c r="K1422" s="1255"/>
      <c r="L1422" s="1253">
        <v>1200000</v>
      </c>
      <c r="M1422" s="1253">
        <v>1200000</v>
      </c>
      <c r="N1422" s="1253">
        <v>1200000</v>
      </c>
      <c r="O1422" s="1253">
        <f t="shared" si="58"/>
        <v>3600000</v>
      </c>
    </row>
    <row r="1423" spans="1:15" x14ac:dyDescent="0.25">
      <c r="A1423" s="315">
        <v>22020203</v>
      </c>
      <c r="B1423" s="695"/>
      <c r="C1423" s="311"/>
      <c r="D1423" s="311" t="s">
        <v>155</v>
      </c>
      <c r="E1423" s="695"/>
      <c r="F1423" s="316" t="s">
        <v>169</v>
      </c>
      <c r="G1423" s="1253"/>
      <c r="H1423" s="1253"/>
      <c r="I1423" s="1253"/>
      <c r="J1423" s="1254"/>
      <c r="K1423" s="1255"/>
      <c r="L1423" s="1253">
        <v>1800000</v>
      </c>
      <c r="M1423" s="1253"/>
      <c r="N1423" s="1253"/>
      <c r="O1423" s="1253">
        <f t="shared" si="58"/>
        <v>1800000</v>
      </c>
    </row>
    <row r="1424" spans="1:15" x14ac:dyDescent="0.25">
      <c r="A1424" s="310">
        <v>220203</v>
      </c>
      <c r="B1424" s="695"/>
      <c r="C1424" s="311"/>
      <c r="D1424" s="311"/>
      <c r="E1424" s="695"/>
      <c r="F1424" s="314" t="s">
        <v>172</v>
      </c>
      <c r="G1424" s="1253">
        <f>SUM(G1425:G1429)</f>
        <v>0</v>
      </c>
      <c r="H1424" s="1253">
        <f>SUM(H1425:H1429)</f>
        <v>8250000</v>
      </c>
      <c r="I1424" s="1253">
        <f>SUM(I1425:I1429)</f>
        <v>0</v>
      </c>
      <c r="J1424" s="1254"/>
      <c r="K1424" s="1255"/>
      <c r="L1424" s="1253">
        <f>SUM(L1425:L1429)</f>
        <v>6450000</v>
      </c>
      <c r="M1424" s="1253">
        <f>SUM(M1425:M1429)</f>
        <v>8250000</v>
      </c>
      <c r="N1424" s="1253">
        <f>SUM(N1425:N1429)</f>
        <v>8250000</v>
      </c>
      <c r="O1424" s="1253">
        <f t="shared" si="58"/>
        <v>22950000</v>
      </c>
    </row>
    <row r="1425" spans="1:15" ht="26.25" x14ac:dyDescent="0.25">
      <c r="A1425" s="315">
        <v>22020301</v>
      </c>
      <c r="B1425" s="695"/>
      <c r="C1425" s="311"/>
      <c r="D1425" s="311" t="s">
        <v>155</v>
      </c>
      <c r="E1425" s="695"/>
      <c r="F1425" s="316" t="s">
        <v>173</v>
      </c>
      <c r="G1425" s="1253"/>
      <c r="H1425" s="1253">
        <v>1800000</v>
      </c>
      <c r="I1425" s="1253"/>
      <c r="J1425" s="1254"/>
      <c r="K1425" s="1255"/>
      <c r="L1425" s="1253"/>
      <c r="M1425" s="1253">
        <v>1800000</v>
      </c>
      <c r="N1425" s="1253">
        <v>1800000</v>
      </c>
      <c r="O1425" s="1253">
        <f t="shared" si="58"/>
        <v>3600000</v>
      </c>
    </row>
    <row r="1426" spans="1:15" x14ac:dyDescent="0.25">
      <c r="A1426" s="315">
        <v>22020302</v>
      </c>
      <c r="B1426" s="695"/>
      <c r="C1426" s="311"/>
      <c r="D1426" s="311" t="s">
        <v>155</v>
      </c>
      <c r="E1426" s="695"/>
      <c r="F1426" s="316" t="s">
        <v>174</v>
      </c>
      <c r="G1426" s="1253"/>
      <c r="H1426" s="1253"/>
      <c r="I1426" s="1253"/>
      <c r="J1426" s="1254"/>
      <c r="K1426" s="1255"/>
      <c r="L1426" s="1253"/>
      <c r="M1426" s="1253"/>
      <c r="N1426" s="1253"/>
      <c r="O1426" s="1253">
        <f t="shared" si="58"/>
        <v>0</v>
      </c>
    </row>
    <row r="1427" spans="1:15" x14ac:dyDescent="0.25">
      <c r="A1427" s="315">
        <v>22020303</v>
      </c>
      <c r="B1427" s="695"/>
      <c r="C1427" s="311"/>
      <c r="D1427" s="311" t="s">
        <v>155</v>
      </c>
      <c r="E1427" s="695"/>
      <c r="F1427" s="316" t="s">
        <v>175</v>
      </c>
      <c r="G1427" s="1253"/>
      <c r="H1427" s="1253">
        <v>900000</v>
      </c>
      <c r="I1427" s="1253"/>
      <c r="J1427" s="1254"/>
      <c r="K1427" s="1255"/>
      <c r="L1427" s="1253">
        <v>900000</v>
      </c>
      <c r="M1427" s="1253">
        <v>900000</v>
      </c>
      <c r="N1427" s="1253">
        <v>900000</v>
      </c>
      <c r="O1427" s="1253">
        <f t="shared" si="58"/>
        <v>2700000</v>
      </c>
    </row>
    <row r="1428" spans="1:15" x14ac:dyDescent="0.25">
      <c r="A1428" s="315">
        <v>22020305</v>
      </c>
      <c r="B1428" s="695"/>
      <c r="C1428" s="311"/>
      <c r="D1428" s="311" t="s">
        <v>155</v>
      </c>
      <c r="E1428" s="695"/>
      <c r="F1428" s="316" t="s">
        <v>176</v>
      </c>
      <c r="G1428" s="1253"/>
      <c r="H1428" s="1253">
        <v>4200000</v>
      </c>
      <c r="I1428" s="1253"/>
      <c r="J1428" s="1254"/>
      <c r="K1428" s="1255"/>
      <c r="L1428" s="1253">
        <v>4200000</v>
      </c>
      <c r="M1428" s="1253">
        <v>4200000</v>
      </c>
      <c r="N1428" s="1253">
        <v>4200000</v>
      </c>
      <c r="O1428" s="1253">
        <f t="shared" si="58"/>
        <v>12600000</v>
      </c>
    </row>
    <row r="1429" spans="1:15" x14ac:dyDescent="0.25">
      <c r="A1429" s="315">
        <v>22020306</v>
      </c>
      <c r="B1429" s="695"/>
      <c r="C1429" s="311"/>
      <c r="D1429" s="311" t="s">
        <v>155</v>
      </c>
      <c r="E1429" s="695"/>
      <c r="F1429" s="316" t="s">
        <v>802</v>
      </c>
      <c r="G1429" s="1253"/>
      <c r="H1429" s="1253">
        <v>1350000</v>
      </c>
      <c r="I1429" s="1253"/>
      <c r="J1429" s="1254"/>
      <c r="K1429" s="1255"/>
      <c r="L1429" s="1253">
        <v>1350000</v>
      </c>
      <c r="M1429" s="1253">
        <v>1350000</v>
      </c>
      <c r="N1429" s="1253">
        <v>1350000</v>
      </c>
      <c r="O1429" s="1253">
        <f t="shared" si="58"/>
        <v>4050000</v>
      </c>
    </row>
    <row r="1430" spans="1:15" x14ac:dyDescent="0.25">
      <c r="A1430" s="310">
        <v>220204</v>
      </c>
      <c r="B1430" s="695"/>
      <c r="C1430" s="311"/>
      <c r="D1430" s="311"/>
      <c r="E1430" s="695"/>
      <c r="F1430" s="314" t="s">
        <v>177</v>
      </c>
      <c r="G1430" s="1253">
        <f>SUM(G1431:G1432)</f>
        <v>0</v>
      </c>
      <c r="H1430" s="1253">
        <f>SUM(H1431:H1432)</f>
        <v>5250000</v>
      </c>
      <c r="I1430" s="1253">
        <f>SUM(I1431:I1432)</f>
        <v>0</v>
      </c>
      <c r="J1430" s="1254"/>
      <c r="K1430" s="1255"/>
      <c r="L1430" s="1253">
        <f>SUM(L1431:L1432)</f>
        <v>5250000</v>
      </c>
      <c r="M1430" s="1253">
        <f>SUM(M1431:M1432)</f>
        <v>5250000</v>
      </c>
      <c r="N1430" s="1253">
        <f>SUM(N1431:N1432)</f>
        <v>5250000</v>
      </c>
      <c r="O1430" s="1253">
        <f t="shared" si="58"/>
        <v>15750000</v>
      </c>
    </row>
    <row r="1431" spans="1:15" ht="26.25" x14ac:dyDescent="0.25">
      <c r="A1431" s="315">
        <v>22020401</v>
      </c>
      <c r="B1431" s="695"/>
      <c r="C1431" s="311"/>
      <c r="D1431" s="311" t="s">
        <v>155</v>
      </c>
      <c r="E1431" s="695"/>
      <c r="F1431" s="316" t="s">
        <v>178</v>
      </c>
      <c r="G1431" s="1253"/>
      <c r="H1431" s="1253">
        <v>2450000</v>
      </c>
      <c r="I1431" s="1253"/>
      <c r="J1431" s="1254"/>
      <c r="K1431" s="1255"/>
      <c r="L1431" s="1253">
        <v>2450000</v>
      </c>
      <c r="M1431" s="1253">
        <v>2450000</v>
      </c>
      <c r="N1431" s="1253">
        <v>2450000</v>
      </c>
      <c r="O1431" s="1253">
        <f t="shared" si="58"/>
        <v>7350000</v>
      </c>
    </row>
    <row r="1432" spans="1:15" x14ac:dyDescent="0.25">
      <c r="A1432" s="315">
        <v>22020402</v>
      </c>
      <c r="B1432" s="695"/>
      <c r="C1432" s="311"/>
      <c r="D1432" s="311" t="s">
        <v>155</v>
      </c>
      <c r="E1432" s="695"/>
      <c r="F1432" s="316" t="s">
        <v>179</v>
      </c>
      <c r="G1432" s="1253"/>
      <c r="H1432" s="1253">
        <v>2800000</v>
      </c>
      <c r="I1432" s="1253"/>
      <c r="J1432" s="1254"/>
      <c r="K1432" s="1255"/>
      <c r="L1432" s="1253">
        <v>2800000</v>
      </c>
      <c r="M1432" s="1253">
        <v>2800000</v>
      </c>
      <c r="N1432" s="1253">
        <v>2800000</v>
      </c>
      <c r="O1432" s="1253">
        <f t="shared" si="58"/>
        <v>8400000</v>
      </c>
    </row>
    <row r="1433" spans="1:15" x14ac:dyDescent="0.25">
      <c r="A1433" s="310">
        <v>220206</v>
      </c>
      <c r="B1433" s="695"/>
      <c r="C1433" s="311"/>
      <c r="D1433" s="311"/>
      <c r="E1433" s="695"/>
      <c r="F1433" s="314" t="s">
        <v>187</v>
      </c>
      <c r="G1433" s="1253">
        <f>SUM(G1434:G1434)</f>
        <v>0</v>
      </c>
      <c r="H1433" s="1253">
        <f>SUM(H1434:H1434)</f>
        <v>2800000</v>
      </c>
      <c r="I1433" s="1253">
        <f>SUM(I1434:I1434)</f>
        <v>0</v>
      </c>
      <c r="J1433" s="1254"/>
      <c r="K1433" s="1255"/>
      <c r="L1433" s="1253">
        <f>SUM(L1434:L1434)</f>
        <v>2800000</v>
      </c>
      <c r="M1433" s="1253">
        <f>SUM(M1434:M1434)</f>
        <v>2800000</v>
      </c>
      <c r="N1433" s="1253">
        <f>SUM(N1434:N1434)</f>
        <v>2800000</v>
      </c>
      <c r="O1433" s="1253">
        <f t="shared" si="58"/>
        <v>8400000</v>
      </c>
    </row>
    <row r="1434" spans="1:15" x14ac:dyDescent="0.25">
      <c r="A1434" s="315">
        <v>22020605</v>
      </c>
      <c r="B1434" s="695"/>
      <c r="C1434" s="311"/>
      <c r="D1434" s="311" t="s">
        <v>155</v>
      </c>
      <c r="E1434" s="695"/>
      <c r="F1434" s="316" t="s">
        <v>189</v>
      </c>
      <c r="G1434" s="1253"/>
      <c r="H1434" s="1253">
        <v>2800000</v>
      </c>
      <c r="I1434" s="1253"/>
      <c r="J1434" s="1254"/>
      <c r="K1434" s="1255"/>
      <c r="L1434" s="1253">
        <v>2800000</v>
      </c>
      <c r="M1434" s="1253">
        <v>2800000</v>
      </c>
      <c r="N1434" s="1253">
        <v>2800000</v>
      </c>
      <c r="O1434" s="1253">
        <f t="shared" si="58"/>
        <v>8400000</v>
      </c>
    </row>
    <row r="1435" spans="1:15" x14ac:dyDescent="0.25">
      <c r="A1435" s="310">
        <v>220208</v>
      </c>
      <c r="B1435" s="695"/>
      <c r="C1435" s="311"/>
      <c r="D1435" s="311"/>
      <c r="E1435" s="695"/>
      <c r="F1435" s="314" t="s">
        <v>190</v>
      </c>
      <c r="G1435" s="1253">
        <f>SUM(G1436:G1436)</f>
        <v>0</v>
      </c>
      <c r="H1435" s="1253">
        <f>SUM(H1436:H1436)</f>
        <v>3100000</v>
      </c>
      <c r="I1435" s="1253">
        <f>SUM(I1436:I1436)</f>
        <v>0</v>
      </c>
      <c r="J1435" s="1254"/>
      <c r="K1435" s="1255"/>
      <c r="L1435" s="1253">
        <f>SUM(L1436:L1436)</f>
        <v>3100000</v>
      </c>
      <c r="M1435" s="1253">
        <f>SUM(M1436:M1436)</f>
        <v>3100000</v>
      </c>
      <c r="N1435" s="1253">
        <f>SUM(N1436:N1436)</f>
        <v>3100000</v>
      </c>
      <c r="O1435" s="1253">
        <f t="shared" si="58"/>
        <v>9300000</v>
      </c>
    </row>
    <row r="1436" spans="1:15" x14ac:dyDescent="0.25">
      <c r="A1436" s="315">
        <v>22020801</v>
      </c>
      <c r="B1436" s="695"/>
      <c r="C1436" s="311"/>
      <c r="D1436" s="311" t="s">
        <v>155</v>
      </c>
      <c r="E1436" s="695"/>
      <c r="F1436" s="316" t="s">
        <v>191</v>
      </c>
      <c r="G1436" s="1253"/>
      <c r="H1436" s="1253">
        <v>3100000</v>
      </c>
      <c r="I1436" s="1253"/>
      <c r="J1436" s="1254"/>
      <c r="K1436" s="1255"/>
      <c r="L1436" s="1253">
        <v>3100000</v>
      </c>
      <c r="M1436" s="1253">
        <v>3100000</v>
      </c>
      <c r="N1436" s="1253">
        <v>3100000</v>
      </c>
      <c r="O1436" s="1253">
        <f t="shared" si="58"/>
        <v>9300000</v>
      </c>
    </row>
    <row r="1437" spans="1:15" x14ac:dyDescent="0.25">
      <c r="A1437" s="310">
        <v>220210</v>
      </c>
      <c r="B1437" s="695"/>
      <c r="C1437" s="311"/>
      <c r="D1437" s="311"/>
      <c r="E1437" s="695"/>
      <c r="F1437" s="314" t="s">
        <v>193</v>
      </c>
      <c r="G1437" s="1253">
        <f>SUM(G1438:G1442)</f>
        <v>0</v>
      </c>
      <c r="H1437" s="1253">
        <f>SUM(H1438:H1442)</f>
        <v>11400000</v>
      </c>
      <c r="I1437" s="1253">
        <f>SUM(I1438:I1442)</f>
        <v>130000</v>
      </c>
      <c r="J1437" s="1254"/>
      <c r="K1437" s="1255"/>
      <c r="L1437" s="1253">
        <f>SUM(L1438:L1442)</f>
        <v>9600000</v>
      </c>
      <c r="M1437" s="1253">
        <f>SUM(M1438:M1442)</f>
        <v>11400000</v>
      </c>
      <c r="N1437" s="1253">
        <f>SUM(N1438:N1442)</f>
        <v>11400000</v>
      </c>
      <c r="O1437" s="1253">
        <f t="shared" si="58"/>
        <v>32400000</v>
      </c>
    </row>
    <row r="1438" spans="1:15" x14ac:dyDescent="0.25">
      <c r="A1438" s="315">
        <v>22021001</v>
      </c>
      <c r="B1438" s="695"/>
      <c r="C1438" s="311"/>
      <c r="D1438" s="311" t="s">
        <v>155</v>
      </c>
      <c r="E1438" s="695"/>
      <c r="F1438" s="316" t="s">
        <v>194</v>
      </c>
      <c r="G1438" s="1253"/>
      <c r="H1438" s="1253">
        <v>1400000</v>
      </c>
      <c r="I1438" s="1253"/>
      <c r="J1438" s="1254"/>
      <c r="K1438" s="1255"/>
      <c r="L1438" s="1253">
        <v>1400000</v>
      </c>
      <c r="M1438" s="1253">
        <v>1400000</v>
      </c>
      <c r="N1438" s="1253">
        <v>1400000</v>
      </c>
      <c r="O1438" s="1253">
        <f t="shared" si="58"/>
        <v>4200000</v>
      </c>
    </row>
    <row r="1439" spans="1:15" x14ac:dyDescent="0.25">
      <c r="A1439" s="315">
        <v>22021004</v>
      </c>
      <c r="B1439" s="695"/>
      <c r="C1439" s="311"/>
      <c r="D1439" s="311" t="s">
        <v>155</v>
      </c>
      <c r="E1439" s="695"/>
      <c r="F1439" s="316" t="s">
        <v>197</v>
      </c>
      <c r="G1439" s="1253"/>
      <c r="H1439" s="1253">
        <v>1800000</v>
      </c>
      <c r="I1439" s="1253"/>
      <c r="J1439" s="1254"/>
      <c r="K1439" s="1255"/>
      <c r="L1439" s="1253"/>
      <c r="M1439" s="1253">
        <v>1800000</v>
      </c>
      <c r="N1439" s="1253">
        <v>1800000</v>
      </c>
      <c r="O1439" s="1253">
        <f t="shared" si="58"/>
        <v>3600000</v>
      </c>
    </row>
    <row r="1440" spans="1:15" x14ac:dyDescent="0.25">
      <c r="A1440" s="315">
        <v>22021006</v>
      </c>
      <c r="B1440" s="695"/>
      <c r="C1440" s="311"/>
      <c r="D1440" s="311" t="s">
        <v>155</v>
      </c>
      <c r="E1440" s="695"/>
      <c r="F1440" s="316" t="s">
        <v>198</v>
      </c>
      <c r="G1440" s="1253"/>
      <c r="H1440" s="1253">
        <v>1800000</v>
      </c>
      <c r="I1440" s="1253"/>
      <c r="J1440" s="1254"/>
      <c r="K1440" s="1255"/>
      <c r="L1440" s="1253">
        <v>1800000</v>
      </c>
      <c r="M1440" s="1253">
        <v>1800000</v>
      </c>
      <c r="N1440" s="1253">
        <v>1800000</v>
      </c>
      <c r="O1440" s="1253">
        <f t="shared" si="58"/>
        <v>5400000</v>
      </c>
    </row>
    <row r="1441" spans="1:15" x14ac:dyDescent="0.25">
      <c r="A1441" s="315">
        <v>22021007</v>
      </c>
      <c r="B1441" s="695"/>
      <c r="C1441" s="311"/>
      <c r="D1441" s="311" t="s">
        <v>155</v>
      </c>
      <c r="E1441" s="695"/>
      <c r="F1441" s="316" t="s">
        <v>199</v>
      </c>
      <c r="G1441" s="1253"/>
      <c r="H1441" s="1253">
        <v>4600000</v>
      </c>
      <c r="I1441" s="1253">
        <v>130000</v>
      </c>
      <c r="J1441" s="1254"/>
      <c r="K1441" s="1255"/>
      <c r="L1441" s="1253">
        <v>4600000</v>
      </c>
      <c r="M1441" s="1253">
        <v>4600000</v>
      </c>
      <c r="N1441" s="1253">
        <v>4600000</v>
      </c>
      <c r="O1441" s="1253">
        <f t="shared" si="58"/>
        <v>13800000</v>
      </c>
    </row>
    <row r="1442" spans="1:15" x14ac:dyDescent="0.25">
      <c r="A1442" s="315">
        <v>22021013</v>
      </c>
      <c r="B1442" s="695"/>
      <c r="C1442" s="311"/>
      <c r="D1442" s="311" t="s">
        <v>155</v>
      </c>
      <c r="E1442" s="695"/>
      <c r="F1442" s="316" t="s">
        <v>727</v>
      </c>
      <c r="G1442" s="1253"/>
      <c r="H1442" s="1253">
        <v>1800000</v>
      </c>
      <c r="I1442" s="1253"/>
      <c r="J1442" s="1254"/>
      <c r="K1442" s="1255"/>
      <c r="L1442" s="1253">
        <v>1800000</v>
      </c>
      <c r="M1442" s="1253">
        <v>1800000</v>
      </c>
      <c r="N1442" s="1253">
        <v>1800000</v>
      </c>
      <c r="O1442" s="1253">
        <f t="shared" si="58"/>
        <v>5400000</v>
      </c>
    </row>
    <row r="1443" spans="1:15" x14ac:dyDescent="0.25">
      <c r="A1443" s="315"/>
      <c r="B1443" s="315"/>
      <c r="C1443" s="315"/>
      <c r="D1443" s="315"/>
      <c r="E1443" s="315"/>
      <c r="F1443" s="310" t="s">
        <v>582</v>
      </c>
      <c r="G1443" s="315"/>
      <c r="H1443" s="315"/>
      <c r="I1443" s="733"/>
      <c r="J1443" s="733"/>
      <c r="K1443" s="733"/>
      <c r="L1443" s="315"/>
      <c r="M1443" s="315"/>
      <c r="N1443" s="315"/>
      <c r="O1443" s="315"/>
    </row>
    <row r="1444" spans="1:15" x14ac:dyDescent="0.25">
      <c r="A1444" s="315"/>
      <c r="B1444" s="315"/>
      <c r="C1444" s="315"/>
      <c r="D1444" s="315"/>
      <c r="E1444" s="315"/>
      <c r="F1444" s="709"/>
      <c r="G1444" s="318"/>
      <c r="H1444" s="316"/>
      <c r="I1444" s="733"/>
      <c r="J1444" s="733"/>
      <c r="K1444" s="733"/>
      <c r="L1444" s="318"/>
      <c r="M1444" s="316"/>
      <c r="N1444" s="316"/>
      <c r="O1444" s="318"/>
    </row>
    <row r="1445" spans="1:15" x14ac:dyDescent="0.25">
      <c r="A1445" s="315"/>
      <c r="B1445" s="315"/>
      <c r="C1445" s="315"/>
      <c r="D1445" s="315"/>
      <c r="E1445" s="315"/>
      <c r="F1445" s="709" t="s">
        <v>583</v>
      </c>
      <c r="G1445" s="809"/>
      <c r="H1445" s="809"/>
      <c r="I1445" s="809"/>
      <c r="J1445" s="735"/>
      <c r="K1445" s="736"/>
      <c r="L1445" s="809"/>
      <c r="M1445" s="809"/>
      <c r="N1445" s="809"/>
      <c r="O1445" s="734">
        <f>SUM(L1445:N1445)</f>
        <v>0</v>
      </c>
    </row>
    <row r="1446" spans="1:15" x14ac:dyDescent="0.25">
      <c r="A1446" s="315"/>
      <c r="B1446" s="315"/>
      <c r="C1446" s="315"/>
      <c r="D1446" s="315"/>
      <c r="E1446" s="315"/>
      <c r="F1446" s="709" t="s">
        <v>584</v>
      </c>
      <c r="G1446" s="809">
        <f>G1417</f>
        <v>0</v>
      </c>
      <c r="H1446" s="809">
        <f>H1417</f>
        <v>36000000</v>
      </c>
      <c r="I1446" s="809">
        <f>I1417</f>
        <v>130000</v>
      </c>
      <c r="J1446" s="735"/>
      <c r="K1446" s="736"/>
      <c r="L1446" s="809">
        <f>L1417</f>
        <v>36000000</v>
      </c>
      <c r="M1446" s="809">
        <f>M1417</f>
        <v>36000000</v>
      </c>
      <c r="N1446" s="809">
        <f>N1417</f>
        <v>36000000</v>
      </c>
      <c r="O1446" s="734">
        <f>SUM(L1446:N1446)</f>
        <v>108000000</v>
      </c>
    </row>
    <row r="1447" spans="1:15" x14ac:dyDescent="0.25">
      <c r="A1447" s="315"/>
      <c r="B1447" s="315"/>
      <c r="C1447" s="315"/>
      <c r="D1447" s="315"/>
      <c r="E1447" s="315"/>
      <c r="F1447" s="709" t="s">
        <v>203</v>
      </c>
      <c r="G1447" s="809"/>
      <c r="H1447" s="809"/>
      <c r="I1447" s="809"/>
      <c r="J1447" s="735"/>
      <c r="K1447" s="736"/>
      <c r="L1447" s="809"/>
      <c r="M1447" s="809"/>
      <c r="N1447" s="809"/>
      <c r="O1447" s="734">
        <f>SUM(L1447:N1447)</f>
        <v>0</v>
      </c>
    </row>
    <row r="1448" spans="1:15" x14ac:dyDescent="0.25">
      <c r="A1448" s="315"/>
      <c r="B1448" s="315"/>
      <c r="C1448" s="315"/>
      <c r="D1448" s="315"/>
      <c r="E1448" s="315"/>
      <c r="F1448" s="709"/>
      <c r="G1448" s="809"/>
      <c r="H1448" s="809"/>
      <c r="I1448" s="809"/>
      <c r="J1448" s="735"/>
      <c r="K1448" s="736"/>
      <c r="L1448" s="809"/>
      <c r="M1448" s="809"/>
      <c r="N1448" s="809"/>
      <c r="O1448" s="734">
        <f>SUM(L1448:N1448)</f>
        <v>0</v>
      </c>
    </row>
    <row r="1449" spans="1:15" x14ac:dyDescent="0.25">
      <c r="A1449" s="315"/>
      <c r="B1449" s="315"/>
      <c r="C1449" s="315"/>
      <c r="D1449" s="315"/>
      <c r="E1449" s="315"/>
      <c r="F1449" s="709" t="s">
        <v>130</v>
      </c>
      <c r="G1449" s="734">
        <f>SUM(G1445:G1447)</f>
        <v>0</v>
      </c>
      <c r="H1449" s="734">
        <f>SUM(H1445:H1447)</f>
        <v>36000000</v>
      </c>
      <c r="I1449" s="734">
        <f>SUM(I1445:I1447)</f>
        <v>130000</v>
      </c>
      <c r="J1449" s="737"/>
      <c r="K1449" s="738"/>
      <c r="L1449" s="734">
        <f>SUM(L1445:L1447)</f>
        <v>36000000</v>
      </c>
      <c r="M1449" s="734">
        <f>SUM(M1445:M1447)</f>
        <v>36000000</v>
      </c>
      <c r="N1449" s="734">
        <f>SUM(N1445:N1447)</f>
        <v>36000000</v>
      </c>
      <c r="O1449" s="734">
        <f>SUM(L1449:N1449)</f>
        <v>108000000</v>
      </c>
    </row>
    <row r="1450" spans="1:15" x14ac:dyDescent="0.25">
      <c r="A1450" s="439"/>
      <c r="B1450" s="439"/>
      <c r="C1450" s="439"/>
      <c r="D1450" s="439"/>
      <c r="E1450" s="439"/>
      <c r="F1450" s="439"/>
      <c r="G1450" s="439"/>
      <c r="H1450" s="439"/>
      <c r="I1450" s="439"/>
      <c r="J1450" s="439"/>
      <c r="K1450" s="439"/>
      <c r="L1450" s="439"/>
      <c r="M1450" s="439"/>
      <c r="N1450" s="439"/>
      <c r="O1450" s="439"/>
    </row>
    <row r="1451" spans="1:15" x14ac:dyDescent="0.25">
      <c r="A1451" s="439"/>
      <c r="B1451" s="439"/>
      <c r="C1451" s="439"/>
      <c r="D1451" s="439"/>
      <c r="E1451" s="439"/>
      <c r="F1451" s="439"/>
      <c r="G1451" s="439"/>
      <c r="H1451" s="439"/>
      <c r="I1451" s="439"/>
      <c r="J1451" s="439"/>
      <c r="K1451" s="439"/>
      <c r="L1451" s="439"/>
      <c r="M1451" s="439"/>
      <c r="N1451" s="439"/>
      <c r="O1451" s="439"/>
    </row>
    <row r="1452" spans="1:15" x14ac:dyDescent="0.25">
      <c r="A1452" s="1283" t="s">
        <v>133</v>
      </c>
      <c r="B1452" s="1283"/>
      <c r="C1452" s="1283"/>
      <c r="D1452" s="1283"/>
      <c r="E1452" s="1283"/>
      <c r="F1452" s="1283"/>
      <c r="G1452" s="1283"/>
      <c r="H1452" s="1283"/>
      <c r="I1452" s="1283"/>
      <c r="J1452" s="1283"/>
      <c r="K1452" s="1283"/>
      <c r="L1452" s="1283"/>
      <c r="M1452" s="1283"/>
      <c r="N1452" s="1283"/>
      <c r="O1452" s="1283"/>
    </row>
    <row r="1453" spans="1:15" x14ac:dyDescent="0.25">
      <c r="A1453" s="1280" t="s">
        <v>1833</v>
      </c>
      <c r="B1453" s="1280"/>
      <c r="C1453" s="1280"/>
      <c r="D1453" s="1280"/>
      <c r="E1453" s="1280"/>
      <c r="F1453" s="1280"/>
      <c r="G1453" s="1280"/>
      <c r="H1453" s="1280"/>
      <c r="I1453" s="1280"/>
      <c r="J1453" s="1280"/>
      <c r="K1453" s="1280"/>
      <c r="L1453" s="1280"/>
      <c r="M1453" s="1280"/>
      <c r="N1453" s="1280"/>
      <c r="O1453" s="1280"/>
    </row>
    <row r="1454" spans="1:15" ht="51.75" x14ac:dyDescent="0.25">
      <c r="A1454" s="1146" t="s">
        <v>135</v>
      </c>
      <c r="B1454" s="1146" t="s">
        <v>136</v>
      </c>
      <c r="C1454" s="1146" t="s">
        <v>137</v>
      </c>
      <c r="D1454" s="1146" t="s">
        <v>138</v>
      </c>
      <c r="E1454" s="1146" t="s">
        <v>139</v>
      </c>
      <c r="F1454" s="308" t="s">
        <v>140</v>
      </c>
      <c r="G1454" s="1146" t="s">
        <v>141</v>
      </c>
      <c r="H1454" s="1146" t="s">
        <v>142</v>
      </c>
      <c r="I1454" s="1146" t="s">
        <v>143</v>
      </c>
      <c r="J1454" s="717" t="s">
        <v>1350</v>
      </c>
      <c r="K1454" s="718" t="s">
        <v>1348</v>
      </c>
      <c r="L1454" s="1146" t="s">
        <v>144</v>
      </c>
      <c r="M1454" s="1146" t="s">
        <v>142</v>
      </c>
      <c r="N1454" s="1146" t="s">
        <v>142</v>
      </c>
      <c r="O1454" s="1146" t="s">
        <v>147</v>
      </c>
    </row>
    <row r="1455" spans="1:15" x14ac:dyDescent="0.25">
      <c r="A1455" s="315"/>
      <c r="B1455" s="710"/>
      <c r="C1455" s="710"/>
      <c r="D1455" s="711"/>
      <c r="E1455" s="710"/>
      <c r="F1455" s="318"/>
      <c r="G1455" s="1253"/>
      <c r="H1455" s="1253"/>
      <c r="I1455" s="1253"/>
      <c r="J1455" s="1253"/>
      <c r="K1455" s="1253"/>
      <c r="L1455" s="700"/>
      <c r="M1455" s="1253"/>
      <c r="N1455" s="1253"/>
      <c r="O1455" s="700"/>
    </row>
    <row r="1456" spans="1:15" x14ac:dyDescent="0.25">
      <c r="A1456" s="310">
        <v>2</v>
      </c>
      <c r="B1456" s="695"/>
      <c r="C1456" s="311"/>
      <c r="D1456" s="311"/>
      <c r="E1456" s="695"/>
      <c r="F1456" s="1146" t="s">
        <v>153</v>
      </c>
      <c r="G1456" s="1253">
        <f>SUM(G1457)</f>
        <v>0</v>
      </c>
      <c r="H1456" s="1253">
        <f>SUM(H1457)</f>
        <v>28000000</v>
      </c>
      <c r="I1456" s="1253">
        <f>SUM(I1457)</f>
        <v>530000</v>
      </c>
      <c r="J1456" s="1254"/>
      <c r="K1456" s="1255"/>
      <c r="L1456" s="1253">
        <f>SUM(L1457)</f>
        <v>28000000</v>
      </c>
      <c r="M1456" s="1253">
        <f>SUM(M1457)</f>
        <v>28000000</v>
      </c>
      <c r="N1456" s="1253">
        <f>SUM(N1457)</f>
        <v>28000000</v>
      </c>
      <c r="O1456" s="1253">
        <f t="shared" ref="O1456:O1474" si="59">SUM(L1456:N1456)</f>
        <v>84000000</v>
      </c>
    </row>
    <row r="1457" spans="1:15" x14ac:dyDescent="0.25">
      <c r="A1457" s="310">
        <v>2202</v>
      </c>
      <c r="B1457" s="695"/>
      <c r="C1457" s="311"/>
      <c r="D1457" s="311"/>
      <c r="E1457" s="695"/>
      <c r="F1457" s="314" t="s">
        <v>162</v>
      </c>
      <c r="G1457" s="1253">
        <f>G1458+G1462+G1466+G1471+G1473</f>
        <v>0</v>
      </c>
      <c r="H1457" s="1253">
        <f>H1458+H1462+H1466+H1471+H1473</f>
        <v>28000000</v>
      </c>
      <c r="I1457" s="1253">
        <f>I1458+I1462+I1466+I1471+I1473</f>
        <v>530000</v>
      </c>
      <c r="J1457" s="1254"/>
      <c r="K1457" s="1255"/>
      <c r="L1457" s="1253">
        <f>L1458+L1462+L1466+L1471+L1473</f>
        <v>28000000</v>
      </c>
      <c r="M1457" s="1253">
        <f>M1458+M1462+M1466+M1471+M1473</f>
        <v>28000000</v>
      </c>
      <c r="N1457" s="1253">
        <f>N1458+N1462+N1466+N1471+N1473</f>
        <v>28000000</v>
      </c>
      <c r="O1457" s="1253">
        <f t="shared" si="59"/>
        <v>84000000</v>
      </c>
    </row>
    <row r="1458" spans="1:15" x14ac:dyDescent="0.25">
      <c r="A1458" s="310">
        <v>220202</v>
      </c>
      <c r="B1458" s="695"/>
      <c r="C1458" s="311"/>
      <c r="D1458" s="311"/>
      <c r="E1458" s="695"/>
      <c r="F1458" s="314" t="s">
        <v>166</v>
      </c>
      <c r="G1458" s="1253">
        <f>SUM(G1459:G1461)</f>
        <v>0</v>
      </c>
      <c r="H1458" s="1253">
        <f>SUM(H1459:H1461)</f>
        <v>3310000</v>
      </c>
      <c r="I1458" s="1253">
        <f>SUM(I1459:I1461)</f>
        <v>0</v>
      </c>
      <c r="J1458" s="1254"/>
      <c r="K1458" s="1255"/>
      <c r="L1458" s="1253">
        <f>SUM(L1459:L1461)</f>
        <v>2310000</v>
      </c>
      <c r="M1458" s="1253">
        <f>SUM(M1459:M1461)</f>
        <v>3310000</v>
      </c>
      <c r="N1458" s="1253">
        <f>SUM(N1459:N1461)</f>
        <v>3310000</v>
      </c>
      <c r="O1458" s="1253">
        <f t="shared" si="59"/>
        <v>8930000</v>
      </c>
    </row>
    <row r="1459" spans="1:15" x14ac:dyDescent="0.25">
      <c r="A1459" s="315">
        <v>22020201</v>
      </c>
      <c r="B1459" s="695"/>
      <c r="C1459" s="311"/>
      <c r="D1459" s="311" t="s">
        <v>155</v>
      </c>
      <c r="E1459" s="695"/>
      <c r="F1459" s="316" t="s">
        <v>167</v>
      </c>
      <c r="G1459" s="1253"/>
      <c r="H1459" s="1253"/>
      <c r="I1459" s="1253"/>
      <c r="J1459" s="1254"/>
      <c r="K1459" s="1255"/>
      <c r="L1459" s="1253"/>
      <c r="M1459" s="1253"/>
      <c r="N1459" s="1253"/>
      <c r="O1459" s="1253">
        <f t="shared" si="59"/>
        <v>0</v>
      </c>
    </row>
    <row r="1460" spans="1:15" x14ac:dyDescent="0.25">
      <c r="A1460" s="315">
        <v>22020202</v>
      </c>
      <c r="B1460" s="695"/>
      <c r="C1460" s="311"/>
      <c r="D1460" s="311" t="s">
        <v>155</v>
      </c>
      <c r="E1460" s="695"/>
      <c r="F1460" s="316" t="s">
        <v>168</v>
      </c>
      <c r="G1460" s="1253"/>
      <c r="H1460" s="1253">
        <v>1100000</v>
      </c>
      <c r="I1460" s="1253"/>
      <c r="J1460" s="1254"/>
      <c r="K1460" s="1255"/>
      <c r="L1460" s="1253">
        <v>1100000</v>
      </c>
      <c r="M1460" s="1253">
        <v>1100000</v>
      </c>
      <c r="N1460" s="1253">
        <v>1100000</v>
      </c>
      <c r="O1460" s="1253">
        <f t="shared" si="59"/>
        <v>3300000</v>
      </c>
    </row>
    <row r="1461" spans="1:15" x14ac:dyDescent="0.25">
      <c r="A1461" s="315">
        <v>22020203</v>
      </c>
      <c r="B1461" s="695"/>
      <c r="C1461" s="311"/>
      <c r="D1461" s="311" t="s">
        <v>155</v>
      </c>
      <c r="E1461" s="695"/>
      <c r="F1461" s="316" t="s">
        <v>169</v>
      </c>
      <c r="G1461" s="1253"/>
      <c r="H1461" s="1253">
        <v>2210000</v>
      </c>
      <c r="I1461" s="1253"/>
      <c r="J1461" s="1254"/>
      <c r="K1461" s="1255"/>
      <c r="L1461" s="1253">
        <v>1210000</v>
      </c>
      <c r="M1461" s="1253">
        <v>2210000</v>
      </c>
      <c r="N1461" s="1253">
        <v>2210000</v>
      </c>
      <c r="O1461" s="1253">
        <f t="shared" si="59"/>
        <v>5630000</v>
      </c>
    </row>
    <row r="1462" spans="1:15" x14ac:dyDescent="0.25">
      <c r="A1462" s="310">
        <v>220203</v>
      </c>
      <c r="B1462" s="695"/>
      <c r="C1462" s="311"/>
      <c r="D1462" s="311"/>
      <c r="E1462" s="695"/>
      <c r="F1462" s="314" t="s">
        <v>172</v>
      </c>
      <c r="G1462" s="1253">
        <f>SUM(G1463:G1465)</f>
        <v>0</v>
      </c>
      <c r="H1462" s="1253">
        <f>SUM(H1463:H1465)</f>
        <v>6450000</v>
      </c>
      <c r="I1462" s="1253">
        <f>SUM(I1463:I1465)</f>
        <v>0</v>
      </c>
      <c r="J1462" s="1254"/>
      <c r="K1462" s="1255"/>
      <c r="L1462" s="1253">
        <f>SUM(L1463:L1465)</f>
        <v>9450000</v>
      </c>
      <c r="M1462" s="1253">
        <f>SUM(M1463:M1465)</f>
        <v>6450000</v>
      </c>
      <c r="N1462" s="1253">
        <f>SUM(N1463:N1465)</f>
        <v>6450000</v>
      </c>
      <c r="O1462" s="1253">
        <f t="shared" si="59"/>
        <v>22350000</v>
      </c>
    </row>
    <row r="1463" spans="1:15" ht="26.25" x14ac:dyDescent="0.25">
      <c r="A1463" s="315">
        <v>22020301</v>
      </c>
      <c r="B1463" s="695"/>
      <c r="C1463" s="311"/>
      <c r="D1463" s="311" t="s">
        <v>155</v>
      </c>
      <c r="E1463" s="695"/>
      <c r="F1463" s="316" t="s">
        <v>173</v>
      </c>
      <c r="G1463" s="1253"/>
      <c r="H1463" s="1253">
        <v>800000</v>
      </c>
      <c r="I1463" s="1253"/>
      <c r="J1463" s="1254"/>
      <c r="K1463" s="1255"/>
      <c r="L1463" s="1253">
        <v>2800000</v>
      </c>
      <c r="M1463" s="1253">
        <v>800000</v>
      </c>
      <c r="N1463" s="1253">
        <v>800000</v>
      </c>
      <c r="O1463" s="1253">
        <f t="shared" si="59"/>
        <v>4400000</v>
      </c>
    </row>
    <row r="1464" spans="1:15" x14ac:dyDescent="0.25">
      <c r="A1464" s="315">
        <v>22020305</v>
      </c>
      <c r="B1464" s="695"/>
      <c r="C1464" s="311"/>
      <c r="D1464" s="311" t="s">
        <v>155</v>
      </c>
      <c r="E1464" s="695"/>
      <c r="F1464" s="316" t="s">
        <v>176</v>
      </c>
      <c r="G1464" s="1253"/>
      <c r="H1464" s="1253">
        <v>2200000</v>
      </c>
      <c r="I1464" s="1253"/>
      <c r="J1464" s="1254"/>
      <c r="K1464" s="1255"/>
      <c r="L1464" s="1253">
        <v>2200000</v>
      </c>
      <c r="M1464" s="1253">
        <v>2200000</v>
      </c>
      <c r="N1464" s="1253">
        <v>2200000</v>
      </c>
      <c r="O1464" s="1253">
        <f t="shared" si="59"/>
        <v>6600000</v>
      </c>
    </row>
    <row r="1465" spans="1:15" x14ac:dyDescent="0.25">
      <c r="A1465" s="315">
        <v>22020306</v>
      </c>
      <c r="B1465" s="695"/>
      <c r="C1465" s="311"/>
      <c r="D1465" s="311" t="s">
        <v>155</v>
      </c>
      <c r="E1465" s="695"/>
      <c r="F1465" s="316" t="s">
        <v>802</v>
      </c>
      <c r="G1465" s="1253"/>
      <c r="H1465" s="1253">
        <v>3450000</v>
      </c>
      <c r="I1465" s="1253"/>
      <c r="J1465" s="1254"/>
      <c r="K1465" s="1255"/>
      <c r="L1465" s="1253">
        <v>4450000</v>
      </c>
      <c r="M1465" s="1253">
        <v>3450000</v>
      </c>
      <c r="N1465" s="1253">
        <v>3450000</v>
      </c>
      <c r="O1465" s="1253">
        <f t="shared" si="59"/>
        <v>11350000</v>
      </c>
    </row>
    <row r="1466" spans="1:15" x14ac:dyDescent="0.25">
      <c r="A1466" s="310">
        <v>220204</v>
      </c>
      <c r="B1466" s="695"/>
      <c r="C1466" s="311"/>
      <c r="D1466" s="311"/>
      <c r="E1466" s="695"/>
      <c r="F1466" s="314" t="s">
        <v>177</v>
      </c>
      <c r="G1466" s="1253">
        <f>SUM(G1467:G1470)</f>
        <v>0</v>
      </c>
      <c r="H1466" s="1253">
        <f>SUM(H1467:H1470)</f>
        <v>12960000</v>
      </c>
      <c r="I1466" s="1253">
        <f>SUM(I1467:I1470)</f>
        <v>530000</v>
      </c>
      <c r="J1466" s="1254"/>
      <c r="K1466" s="1255"/>
      <c r="L1466" s="1253">
        <f>SUM(L1467:L1470)</f>
        <v>10960000</v>
      </c>
      <c r="M1466" s="1253">
        <f>SUM(M1467:M1470)</f>
        <v>12960000</v>
      </c>
      <c r="N1466" s="1253">
        <f>SUM(N1467:N1470)</f>
        <v>12960000</v>
      </c>
      <c r="O1466" s="1253">
        <f t="shared" si="59"/>
        <v>36880000</v>
      </c>
    </row>
    <row r="1467" spans="1:15" ht="26.25" x14ac:dyDescent="0.25">
      <c r="A1467" s="315">
        <v>22020401</v>
      </c>
      <c r="B1467" s="695"/>
      <c r="C1467" s="311"/>
      <c r="D1467" s="311" t="s">
        <v>155</v>
      </c>
      <c r="E1467" s="695"/>
      <c r="F1467" s="316" t="s">
        <v>178</v>
      </c>
      <c r="G1467" s="1253"/>
      <c r="H1467" s="1253">
        <v>3800000</v>
      </c>
      <c r="I1467" s="1253"/>
      <c r="J1467" s="1254"/>
      <c r="K1467" s="1255"/>
      <c r="L1467" s="1253">
        <v>3800000</v>
      </c>
      <c r="M1467" s="1253">
        <v>3800000</v>
      </c>
      <c r="N1467" s="1253">
        <v>3800000</v>
      </c>
      <c r="O1467" s="1253">
        <f t="shared" si="59"/>
        <v>11400000</v>
      </c>
    </row>
    <row r="1468" spans="1:15" x14ac:dyDescent="0.25">
      <c r="A1468" s="315">
        <v>22020402</v>
      </c>
      <c r="B1468" s="695"/>
      <c r="C1468" s="311"/>
      <c r="D1468" s="311" t="s">
        <v>155</v>
      </c>
      <c r="E1468" s="695"/>
      <c r="F1468" s="316" t="s">
        <v>179</v>
      </c>
      <c r="G1468" s="1253"/>
      <c r="H1468" s="1253">
        <v>1360000</v>
      </c>
      <c r="I1468" s="1253"/>
      <c r="J1468" s="1254"/>
      <c r="K1468" s="1255"/>
      <c r="L1468" s="1253">
        <v>1360000</v>
      </c>
      <c r="M1468" s="1253">
        <v>1360000</v>
      </c>
      <c r="N1468" s="1253">
        <v>1360000</v>
      </c>
      <c r="O1468" s="1253">
        <f t="shared" si="59"/>
        <v>4080000</v>
      </c>
    </row>
    <row r="1469" spans="1:15" x14ac:dyDescent="0.25">
      <c r="A1469" s="315">
        <v>22020404</v>
      </c>
      <c r="B1469" s="695"/>
      <c r="C1469" s="311"/>
      <c r="D1469" s="311" t="s">
        <v>155</v>
      </c>
      <c r="E1469" s="695"/>
      <c r="F1469" s="316" t="s">
        <v>181</v>
      </c>
      <c r="G1469" s="1253"/>
      <c r="H1469" s="1253">
        <v>4400000</v>
      </c>
      <c r="I1469" s="1253">
        <v>400000</v>
      </c>
      <c r="J1469" s="1254"/>
      <c r="K1469" s="1255"/>
      <c r="L1469" s="1253">
        <v>2400000</v>
      </c>
      <c r="M1469" s="1253">
        <v>4400000</v>
      </c>
      <c r="N1469" s="1253">
        <v>4400000</v>
      </c>
      <c r="O1469" s="1253">
        <f t="shared" si="59"/>
        <v>11200000</v>
      </c>
    </row>
    <row r="1470" spans="1:15" x14ac:dyDescent="0.25">
      <c r="A1470" s="315">
        <v>22020406</v>
      </c>
      <c r="B1470" s="695"/>
      <c r="C1470" s="311"/>
      <c r="D1470" s="311" t="s">
        <v>155</v>
      </c>
      <c r="E1470" s="695"/>
      <c r="F1470" s="316" t="s">
        <v>183</v>
      </c>
      <c r="G1470" s="1253"/>
      <c r="H1470" s="1253">
        <v>3400000</v>
      </c>
      <c r="I1470" s="1253">
        <v>130000</v>
      </c>
      <c r="J1470" s="1254"/>
      <c r="K1470" s="1255"/>
      <c r="L1470" s="1253">
        <v>3400000</v>
      </c>
      <c r="M1470" s="1253">
        <v>3400000</v>
      </c>
      <c r="N1470" s="1253">
        <v>3400000</v>
      </c>
      <c r="O1470" s="1253">
        <f t="shared" si="59"/>
        <v>10200000</v>
      </c>
    </row>
    <row r="1471" spans="1:15" x14ac:dyDescent="0.25">
      <c r="A1471" s="310">
        <v>220206</v>
      </c>
      <c r="B1471" s="695"/>
      <c r="C1471" s="311"/>
      <c r="D1471" s="311"/>
      <c r="E1471" s="695"/>
      <c r="F1471" s="314" t="s">
        <v>187</v>
      </c>
      <c r="G1471" s="1253">
        <f>SUM(G1472:G1472)</f>
        <v>0</v>
      </c>
      <c r="H1471" s="1253">
        <f>SUM(H1472:H1472)</f>
        <v>2000000</v>
      </c>
      <c r="I1471" s="1253">
        <f>SUM(I1472:I1472)</f>
        <v>0</v>
      </c>
      <c r="J1471" s="1254"/>
      <c r="K1471" s="1255"/>
      <c r="L1471" s="1253">
        <f>SUM(L1472:L1472)</f>
        <v>2000000</v>
      </c>
      <c r="M1471" s="1253">
        <f>SUM(M1472:M1472)</f>
        <v>2000000</v>
      </c>
      <c r="N1471" s="1253">
        <f>SUM(N1472:N1472)</f>
        <v>2000000</v>
      </c>
      <c r="O1471" s="1253">
        <f t="shared" si="59"/>
        <v>6000000</v>
      </c>
    </row>
    <row r="1472" spans="1:15" x14ac:dyDescent="0.25">
      <c r="A1472" s="315">
        <v>22020601</v>
      </c>
      <c r="B1472" s="695"/>
      <c r="C1472" s="311"/>
      <c r="D1472" s="311" t="s">
        <v>155</v>
      </c>
      <c r="E1472" s="695"/>
      <c r="F1472" s="316" t="s">
        <v>188</v>
      </c>
      <c r="G1472" s="1253"/>
      <c r="H1472" s="1253">
        <v>2000000</v>
      </c>
      <c r="I1472" s="1253"/>
      <c r="J1472" s="1254"/>
      <c r="K1472" s="1255"/>
      <c r="L1472" s="1253">
        <v>2000000</v>
      </c>
      <c r="M1472" s="1253">
        <v>2000000</v>
      </c>
      <c r="N1472" s="1253">
        <v>2000000</v>
      </c>
      <c r="O1472" s="1253">
        <f t="shared" si="59"/>
        <v>6000000</v>
      </c>
    </row>
    <row r="1473" spans="1:15" x14ac:dyDescent="0.25">
      <c r="A1473" s="310">
        <v>220208</v>
      </c>
      <c r="B1473" s="695"/>
      <c r="C1473" s="311"/>
      <c r="D1473" s="311"/>
      <c r="E1473" s="695"/>
      <c r="F1473" s="314" t="s">
        <v>190</v>
      </c>
      <c r="G1473" s="1253">
        <f>SUM(G1474:G1474)</f>
        <v>0</v>
      </c>
      <c r="H1473" s="1253">
        <f>SUM(H1474:H1474)</f>
        <v>3280000</v>
      </c>
      <c r="I1473" s="1253">
        <f>SUM(I1474:I1474)</f>
        <v>0</v>
      </c>
      <c r="J1473" s="1254"/>
      <c r="K1473" s="1255"/>
      <c r="L1473" s="1253">
        <f>SUM(L1474:L1474)</f>
        <v>3280000</v>
      </c>
      <c r="M1473" s="1253">
        <f>SUM(M1474:M1474)</f>
        <v>3280000</v>
      </c>
      <c r="N1473" s="1253">
        <f>SUM(N1474:N1474)</f>
        <v>3280000</v>
      </c>
      <c r="O1473" s="1253">
        <f t="shared" si="59"/>
        <v>9840000</v>
      </c>
    </row>
    <row r="1474" spans="1:15" x14ac:dyDescent="0.25">
      <c r="A1474" s="315">
        <v>22020801</v>
      </c>
      <c r="B1474" s="695"/>
      <c r="C1474" s="311"/>
      <c r="D1474" s="311" t="s">
        <v>155</v>
      </c>
      <c r="E1474" s="695"/>
      <c r="F1474" s="316" t="s">
        <v>191</v>
      </c>
      <c r="G1474" s="1253"/>
      <c r="H1474" s="1253">
        <v>3280000</v>
      </c>
      <c r="I1474" s="1253"/>
      <c r="J1474" s="1254"/>
      <c r="K1474" s="1255"/>
      <c r="L1474" s="1253">
        <v>3280000</v>
      </c>
      <c r="M1474" s="1253">
        <v>3280000</v>
      </c>
      <c r="N1474" s="1253">
        <v>3280000</v>
      </c>
      <c r="O1474" s="1253">
        <f t="shared" si="59"/>
        <v>9840000</v>
      </c>
    </row>
    <row r="1475" spans="1:15" x14ac:dyDescent="0.25">
      <c r="A1475" s="755"/>
      <c r="B1475" s="755"/>
      <c r="C1475" s="755"/>
      <c r="D1475" s="755"/>
      <c r="E1475" s="755"/>
      <c r="F1475" s="310" t="s">
        <v>582</v>
      </c>
      <c r="G1475" s="315"/>
      <c r="H1475" s="315"/>
      <c r="I1475" s="733"/>
      <c r="J1475" s="733"/>
      <c r="K1475" s="733"/>
      <c r="L1475" s="315"/>
      <c r="M1475" s="315"/>
      <c r="N1475" s="315"/>
      <c r="O1475" s="315"/>
    </row>
    <row r="1476" spans="1:15" x14ac:dyDescent="0.25">
      <c r="A1476" s="1268"/>
      <c r="B1476" s="1268"/>
      <c r="C1476" s="1268"/>
      <c r="D1476" s="1268"/>
      <c r="E1476" s="1268"/>
      <c r="F1476" s="709"/>
      <c r="G1476" s="319"/>
      <c r="H1476" s="314"/>
      <c r="I1476" s="757"/>
      <c r="J1476" s="757"/>
      <c r="K1476" s="757"/>
      <c r="L1476" s="319"/>
      <c r="M1476" s="314"/>
      <c r="N1476" s="314"/>
      <c r="O1476" s="319"/>
    </row>
    <row r="1477" spans="1:15" x14ac:dyDescent="0.25">
      <c r="A1477" s="1268"/>
      <c r="B1477" s="1268"/>
      <c r="C1477" s="1268"/>
      <c r="D1477" s="1268"/>
      <c r="E1477" s="1268"/>
      <c r="F1477" s="709" t="s">
        <v>583</v>
      </c>
      <c r="G1477" s="734"/>
      <c r="H1477" s="734"/>
      <c r="I1477" s="734"/>
      <c r="J1477" s="737"/>
      <c r="K1477" s="738"/>
      <c r="L1477" s="734"/>
      <c r="M1477" s="734"/>
      <c r="N1477" s="734"/>
      <c r="O1477" s="734">
        <f>SUM(L1477:N1477)</f>
        <v>0</v>
      </c>
    </row>
    <row r="1478" spans="1:15" x14ac:dyDescent="0.25">
      <c r="A1478" s="1268"/>
      <c r="B1478" s="1268"/>
      <c r="C1478" s="1268"/>
      <c r="D1478" s="1268"/>
      <c r="E1478" s="1268"/>
      <c r="F1478" s="709" t="s">
        <v>584</v>
      </c>
      <c r="G1478" s="734">
        <f>G1457</f>
        <v>0</v>
      </c>
      <c r="H1478" s="734">
        <f>H1457</f>
        <v>28000000</v>
      </c>
      <c r="I1478" s="734">
        <f>I1457</f>
        <v>530000</v>
      </c>
      <c r="J1478" s="737"/>
      <c r="K1478" s="738"/>
      <c r="L1478" s="734">
        <f>L1457</f>
        <v>28000000</v>
      </c>
      <c r="M1478" s="734">
        <f>M1457</f>
        <v>28000000</v>
      </c>
      <c r="N1478" s="734">
        <f>N1457</f>
        <v>28000000</v>
      </c>
      <c r="O1478" s="734">
        <f>SUM(L1478:N1478)</f>
        <v>84000000</v>
      </c>
    </row>
    <row r="1479" spans="1:15" x14ac:dyDescent="0.25">
      <c r="A1479" s="1268"/>
      <c r="B1479" s="1268"/>
      <c r="C1479" s="1268"/>
      <c r="D1479" s="1268"/>
      <c r="E1479" s="1268"/>
      <c r="F1479" s="709" t="s">
        <v>203</v>
      </c>
      <c r="G1479" s="734"/>
      <c r="H1479" s="734"/>
      <c r="I1479" s="734"/>
      <c r="J1479" s="737"/>
      <c r="K1479" s="738"/>
      <c r="L1479" s="734"/>
      <c r="M1479" s="734"/>
      <c r="N1479" s="734"/>
      <c r="O1479" s="734">
        <f>SUM(L1479:N1479)</f>
        <v>0</v>
      </c>
    </row>
    <row r="1480" spans="1:15" x14ac:dyDescent="0.25">
      <c r="A1480" s="1268"/>
      <c r="B1480" s="1268"/>
      <c r="C1480" s="1268"/>
      <c r="D1480" s="1268"/>
      <c r="E1480" s="1268"/>
      <c r="F1480" s="709"/>
      <c r="G1480" s="734"/>
      <c r="H1480" s="734"/>
      <c r="I1480" s="734"/>
      <c r="J1480" s="737"/>
      <c r="K1480" s="738"/>
      <c r="L1480" s="734"/>
      <c r="M1480" s="734"/>
      <c r="N1480" s="734"/>
      <c r="O1480" s="734">
        <f>SUM(L1480:N1480)</f>
        <v>0</v>
      </c>
    </row>
    <row r="1481" spans="1:15" x14ac:dyDescent="0.25">
      <c r="A1481" s="1268"/>
      <c r="B1481" s="1268"/>
      <c r="C1481" s="1268"/>
      <c r="D1481" s="1268"/>
      <c r="E1481" s="1268"/>
      <c r="F1481" s="709" t="s">
        <v>130</v>
      </c>
      <c r="G1481" s="734">
        <f>SUM(G1477:G1479)</f>
        <v>0</v>
      </c>
      <c r="H1481" s="734">
        <f>SUM(H1477:H1479)</f>
        <v>28000000</v>
      </c>
      <c r="I1481" s="734">
        <f>SUM(I1477:I1479)</f>
        <v>530000</v>
      </c>
      <c r="J1481" s="737"/>
      <c r="K1481" s="738"/>
      <c r="L1481" s="734">
        <f>SUM(L1477:L1479)</f>
        <v>28000000</v>
      </c>
      <c r="M1481" s="734">
        <f>SUM(M1477:M1479)</f>
        <v>28000000</v>
      </c>
      <c r="N1481" s="734">
        <f>SUM(N1477:N1479)</f>
        <v>28000000</v>
      </c>
      <c r="O1481" s="734">
        <f>SUM(L1481:N1481)</f>
        <v>84000000</v>
      </c>
    </row>
    <row r="1482" spans="1:15" x14ac:dyDescent="0.25">
      <c r="A1482" s="439"/>
      <c r="B1482" s="439"/>
      <c r="C1482" s="439"/>
      <c r="D1482" s="439"/>
      <c r="E1482" s="439"/>
      <c r="F1482" s="439"/>
      <c r="G1482" s="439"/>
      <c r="H1482" s="439"/>
      <c r="I1482" s="439"/>
      <c r="J1482" s="439"/>
      <c r="K1482" s="439"/>
      <c r="L1482" s="439"/>
      <c r="M1482" s="439"/>
      <c r="N1482" s="439"/>
      <c r="O1482" s="439"/>
    </row>
    <row r="1483" spans="1:15" x14ac:dyDescent="0.25">
      <c r="A1483" s="439"/>
      <c r="B1483" s="439"/>
      <c r="C1483" s="439"/>
      <c r="D1483" s="439"/>
      <c r="E1483" s="439"/>
      <c r="F1483" s="439"/>
      <c r="G1483" s="439"/>
      <c r="H1483" s="439"/>
      <c r="I1483" s="439"/>
      <c r="J1483" s="439"/>
      <c r="K1483" s="439"/>
      <c r="L1483" s="439"/>
      <c r="M1483" s="439"/>
      <c r="N1483" s="439"/>
      <c r="O1483" s="439"/>
    </row>
    <row r="1484" spans="1:15" x14ac:dyDescent="0.25">
      <c r="A1484" s="1283" t="s">
        <v>133</v>
      </c>
      <c r="B1484" s="1283"/>
      <c r="C1484" s="1283"/>
      <c r="D1484" s="1283"/>
      <c r="E1484" s="1283"/>
      <c r="F1484" s="1283"/>
      <c r="G1484" s="1283"/>
      <c r="H1484" s="1283"/>
      <c r="I1484" s="1283"/>
      <c r="J1484" s="1283"/>
      <c r="K1484" s="1283"/>
      <c r="L1484" s="1283"/>
      <c r="M1484" s="1283"/>
      <c r="N1484" s="1283"/>
      <c r="O1484" s="1283"/>
    </row>
    <row r="1485" spans="1:15" x14ac:dyDescent="0.25">
      <c r="A1485" s="1280" t="s">
        <v>1834</v>
      </c>
      <c r="B1485" s="1280"/>
      <c r="C1485" s="1280"/>
      <c r="D1485" s="1280"/>
      <c r="E1485" s="1280"/>
      <c r="F1485" s="1280"/>
      <c r="G1485" s="1280"/>
      <c r="H1485" s="1280"/>
      <c r="I1485" s="1280"/>
      <c r="J1485" s="1280"/>
      <c r="K1485" s="1280"/>
      <c r="L1485" s="1280"/>
      <c r="M1485" s="1280"/>
      <c r="N1485" s="1280"/>
      <c r="O1485" s="1280"/>
    </row>
    <row r="1486" spans="1:15" ht="51.75" x14ac:dyDescent="0.25">
      <c r="A1486" s="1146" t="s">
        <v>135</v>
      </c>
      <c r="B1486" s="1146" t="s">
        <v>136</v>
      </c>
      <c r="C1486" s="1146" t="s">
        <v>137</v>
      </c>
      <c r="D1486" s="1146" t="s">
        <v>138</v>
      </c>
      <c r="E1486" s="1146" t="s">
        <v>139</v>
      </c>
      <c r="F1486" s="308" t="s">
        <v>140</v>
      </c>
      <c r="G1486" s="1146" t="s">
        <v>141</v>
      </c>
      <c r="H1486" s="1146" t="s">
        <v>142</v>
      </c>
      <c r="I1486" s="1146" t="s">
        <v>143</v>
      </c>
      <c r="J1486" s="717" t="s">
        <v>1350</v>
      </c>
      <c r="K1486" s="718" t="s">
        <v>1348</v>
      </c>
      <c r="L1486" s="1146" t="s">
        <v>144</v>
      </c>
      <c r="M1486" s="1146" t="s">
        <v>142</v>
      </c>
      <c r="N1486" s="1146" t="s">
        <v>142</v>
      </c>
      <c r="O1486" s="1146" t="s">
        <v>147</v>
      </c>
    </row>
    <row r="1487" spans="1:15" x14ac:dyDescent="0.25">
      <c r="A1487" s="310">
        <v>2202</v>
      </c>
      <c r="B1487" s="695"/>
      <c r="C1487" s="311"/>
      <c r="D1487" s="311"/>
      <c r="E1487" s="695"/>
      <c r="F1487" s="314" t="s">
        <v>162</v>
      </c>
      <c r="G1487" s="1253">
        <f>G1488+G1492+G1497+G1501+G1503</f>
        <v>0</v>
      </c>
      <c r="H1487" s="1253">
        <f>H1488+H1492+H1497+H1501+H1503</f>
        <v>28000000</v>
      </c>
      <c r="I1487" s="1253">
        <f>I1488+I1492+I1497+I1501+I1503</f>
        <v>130000</v>
      </c>
      <c r="J1487" s="1254"/>
      <c r="K1487" s="1255"/>
      <c r="L1487" s="1253">
        <f>L1488+L1492+L1497+L1501+L1503</f>
        <v>28000000</v>
      </c>
      <c r="M1487" s="1253">
        <f>M1488+M1492+M1497+M1501+M1503</f>
        <v>28000000</v>
      </c>
      <c r="N1487" s="1253">
        <f>N1488+N1492+N1497+N1501+N1503</f>
        <v>28000000</v>
      </c>
      <c r="O1487" s="1253">
        <f t="shared" ref="O1487:O1507" si="60">SUM(L1487:N1487)</f>
        <v>84000000</v>
      </c>
    </row>
    <row r="1488" spans="1:15" x14ac:dyDescent="0.25">
      <c r="A1488" s="310">
        <v>220202</v>
      </c>
      <c r="B1488" s="695"/>
      <c r="C1488" s="311"/>
      <c r="D1488" s="311"/>
      <c r="E1488" s="695"/>
      <c r="F1488" s="314" t="s">
        <v>166</v>
      </c>
      <c r="G1488" s="1253">
        <f>SUM(G1489:G1491)</f>
        <v>0</v>
      </c>
      <c r="H1488" s="1253">
        <f>SUM(H1489:H1491)</f>
        <v>4000000</v>
      </c>
      <c r="I1488" s="1253">
        <f>SUM(I1489:I1491)</f>
        <v>0</v>
      </c>
      <c r="J1488" s="1254"/>
      <c r="K1488" s="1255"/>
      <c r="L1488" s="1253">
        <f>SUM(L1489:L1491)</f>
        <v>4000000</v>
      </c>
      <c r="M1488" s="1253">
        <f>SUM(M1489:M1491)</f>
        <v>4000000</v>
      </c>
      <c r="N1488" s="1253">
        <f>SUM(N1489:N1491)</f>
        <v>4000000</v>
      </c>
      <c r="O1488" s="1253">
        <f t="shared" si="60"/>
        <v>12000000</v>
      </c>
    </row>
    <row r="1489" spans="1:15" x14ac:dyDescent="0.25">
      <c r="A1489" s="315">
        <v>22020201</v>
      </c>
      <c r="B1489" s="695"/>
      <c r="C1489" s="311"/>
      <c r="D1489" s="311" t="s">
        <v>155</v>
      </c>
      <c r="E1489" s="695"/>
      <c r="F1489" s="316" t="s">
        <v>167</v>
      </c>
      <c r="G1489" s="1253"/>
      <c r="H1489" s="1253"/>
      <c r="I1489" s="1253"/>
      <c r="J1489" s="1254"/>
      <c r="K1489" s="1255"/>
      <c r="L1489" s="1253"/>
      <c r="M1489" s="1253"/>
      <c r="N1489" s="1253"/>
      <c r="O1489" s="1253">
        <f t="shared" si="60"/>
        <v>0</v>
      </c>
    </row>
    <row r="1490" spans="1:15" x14ac:dyDescent="0.25">
      <c r="A1490" s="315">
        <v>22020202</v>
      </c>
      <c r="B1490" s="695"/>
      <c r="C1490" s="311"/>
      <c r="D1490" s="311" t="s">
        <v>155</v>
      </c>
      <c r="E1490" s="695"/>
      <c r="F1490" s="316" t="s">
        <v>168</v>
      </c>
      <c r="G1490" s="1253"/>
      <c r="H1490" s="1253">
        <v>1200000</v>
      </c>
      <c r="I1490" s="1253"/>
      <c r="J1490" s="1254"/>
      <c r="K1490" s="1255"/>
      <c r="L1490" s="1253">
        <v>1200000</v>
      </c>
      <c r="M1490" s="1253">
        <v>1200000</v>
      </c>
      <c r="N1490" s="1253">
        <v>1200000</v>
      </c>
      <c r="O1490" s="1253">
        <f t="shared" si="60"/>
        <v>3600000</v>
      </c>
    </row>
    <row r="1491" spans="1:15" x14ac:dyDescent="0.25">
      <c r="A1491" s="315">
        <v>22020203</v>
      </c>
      <c r="B1491" s="695"/>
      <c r="C1491" s="311"/>
      <c r="D1491" s="311" t="s">
        <v>155</v>
      </c>
      <c r="E1491" s="695"/>
      <c r="F1491" s="316" t="s">
        <v>169</v>
      </c>
      <c r="G1491" s="1253"/>
      <c r="H1491" s="1253">
        <v>2800000</v>
      </c>
      <c r="I1491" s="1253"/>
      <c r="J1491" s="1254"/>
      <c r="K1491" s="1255"/>
      <c r="L1491" s="1253">
        <v>2800000</v>
      </c>
      <c r="M1491" s="1253">
        <v>2800000</v>
      </c>
      <c r="N1491" s="1253">
        <v>2800000</v>
      </c>
      <c r="O1491" s="1253">
        <f t="shared" si="60"/>
        <v>8400000</v>
      </c>
    </row>
    <row r="1492" spans="1:15" x14ac:dyDescent="0.25">
      <c r="A1492" s="310">
        <v>220203</v>
      </c>
      <c r="B1492" s="695"/>
      <c r="C1492" s="311"/>
      <c r="D1492" s="311"/>
      <c r="E1492" s="695"/>
      <c r="F1492" s="314" t="s">
        <v>172</v>
      </c>
      <c r="G1492" s="1253">
        <f>SUM(G1493:G1496)</f>
        <v>0</v>
      </c>
      <c r="H1492" s="1253">
        <f>SUM(H1493:H1496)</f>
        <v>3000000</v>
      </c>
      <c r="I1492" s="1253">
        <f>SUM(I1493:I1496)</f>
        <v>0</v>
      </c>
      <c r="J1492" s="1254"/>
      <c r="K1492" s="1255"/>
      <c r="L1492" s="1253">
        <f>SUM(L1493:L1496)</f>
        <v>4000000</v>
      </c>
      <c r="M1492" s="1253">
        <f>SUM(M1493:M1496)</f>
        <v>3000000</v>
      </c>
      <c r="N1492" s="1253">
        <f>SUM(N1493:N1496)</f>
        <v>3000000</v>
      </c>
      <c r="O1492" s="1253">
        <f t="shared" si="60"/>
        <v>10000000</v>
      </c>
    </row>
    <row r="1493" spans="1:15" ht="26.25" x14ac:dyDescent="0.25">
      <c r="A1493" s="315">
        <v>22020301</v>
      </c>
      <c r="B1493" s="695"/>
      <c r="C1493" s="311"/>
      <c r="D1493" s="311" t="s">
        <v>155</v>
      </c>
      <c r="E1493" s="695"/>
      <c r="F1493" s="316" t="s">
        <v>173</v>
      </c>
      <c r="G1493" s="1253"/>
      <c r="H1493" s="1253">
        <v>800000</v>
      </c>
      <c r="I1493" s="1253"/>
      <c r="J1493" s="1254"/>
      <c r="K1493" s="1255"/>
      <c r="L1493" s="1253">
        <v>1800000</v>
      </c>
      <c r="M1493" s="1253">
        <v>800000</v>
      </c>
      <c r="N1493" s="1253">
        <v>800000</v>
      </c>
      <c r="O1493" s="1253">
        <f t="shared" si="60"/>
        <v>3400000</v>
      </c>
    </row>
    <row r="1494" spans="1:15" x14ac:dyDescent="0.25">
      <c r="A1494" s="315">
        <v>22020305</v>
      </c>
      <c r="B1494" s="695"/>
      <c r="C1494" s="311"/>
      <c r="D1494" s="311" t="s">
        <v>155</v>
      </c>
      <c r="E1494" s="695"/>
      <c r="F1494" s="316" t="s">
        <v>176</v>
      </c>
      <c r="G1494" s="1253"/>
      <c r="H1494" s="1253">
        <v>1400000</v>
      </c>
      <c r="I1494" s="1253"/>
      <c r="J1494" s="1254"/>
      <c r="K1494" s="1255"/>
      <c r="L1494" s="1253">
        <v>1400000</v>
      </c>
      <c r="M1494" s="1253">
        <v>1400000</v>
      </c>
      <c r="N1494" s="1253">
        <v>1400000</v>
      </c>
      <c r="O1494" s="1253">
        <f t="shared" si="60"/>
        <v>4200000</v>
      </c>
    </row>
    <row r="1495" spans="1:15" x14ac:dyDescent="0.25">
      <c r="A1495" s="315">
        <v>22020306</v>
      </c>
      <c r="B1495" s="695"/>
      <c r="C1495" s="311"/>
      <c r="D1495" s="311" t="s">
        <v>155</v>
      </c>
      <c r="E1495" s="695"/>
      <c r="F1495" s="316" t="s">
        <v>802</v>
      </c>
      <c r="G1495" s="1253"/>
      <c r="H1495" s="1253">
        <v>600000</v>
      </c>
      <c r="I1495" s="1253"/>
      <c r="J1495" s="1254"/>
      <c r="K1495" s="1255"/>
      <c r="L1495" s="1253">
        <v>600000</v>
      </c>
      <c r="M1495" s="1253">
        <v>600000</v>
      </c>
      <c r="N1495" s="1253">
        <v>600000</v>
      </c>
      <c r="O1495" s="1253">
        <f t="shared" si="60"/>
        <v>1800000</v>
      </c>
    </row>
    <row r="1496" spans="1:15" x14ac:dyDescent="0.25">
      <c r="A1496" s="315">
        <v>22020311</v>
      </c>
      <c r="B1496" s="695"/>
      <c r="C1496" s="311"/>
      <c r="D1496" s="311" t="s">
        <v>155</v>
      </c>
      <c r="E1496" s="695"/>
      <c r="F1496" s="316" t="s">
        <v>1000</v>
      </c>
      <c r="G1496" s="1253"/>
      <c r="H1496" s="1253">
        <v>200000</v>
      </c>
      <c r="I1496" s="1253"/>
      <c r="J1496" s="1254"/>
      <c r="K1496" s="1255"/>
      <c r="L1496" s="1253">
        <v>200000</v>
      </c>
      <c r="M1496" s="1253">
        <v>200000</v>
      </c>
      <c r="N1496" s="1253">
        <v>200000</v>
      </c>
      <c r="O1496" s="1253">
        <f t="shared" si="60"/>
        <v>600000</v>
      </c>
    </row>
    <row r="1497" spans="1:15" x14ac:dyDescent="0.25">
      <c r="A1497" s="310">
        <v>220204</v>
      </c>
      <c r="B1497" s="695"/>
      <c r="C1497" s="311"/>
      <c r="D1497" s="311"/>
      <c r="E1497" s="695"/>
      <c r="F1497" s="314" t="s">
        <v>177</v>
      </c>
      <c r="G1497" s="1253">
        <f>SUM(G1498:G1500)</f>
        <v>0</v>
      </c>
      <c r="H1497" s="1253">
        <f>SUM(H1498:H1500)</f>
        <v>7800000</v>
      </c>
      <c r="I1497" s="1253">
        <f>SUM(I1498:I1500)</f>
        <v>0</v>
      </c>
      <c r="J1497" s="1254"/>
      <c r="K1497" s="1255"/>
      <c r="L1497" s="1253">
        <f>SUM(L1498:L1500)</f>
        <v>7800000</v>
      </c>
      <c r="M1497" s="1253">
        <f>SUM(M1498:M1500)</f>
        <v>7800000</v>
      </c>
      <c r="N1497" s="1253">
        <f>SUM(N1498:N1500)</f>
        <v>7800000</v>
      </c>
      <c r="O1497" s="1253">
        <f t="shared" si="60"/>
        <v>23400000</v>
      </c>
    </row>
    <row r="1498" spans="1:15" ht="26.25" x14ac:dyDescent="0.25">
      <c r="A1498" s="315">
        <v>22020401</v>
      </c>
      <c r="B1498" s="695"/>
      <c r="C1498" s="311"/>
      <c r="D1498" s="311" t="s">
        <v>155</v>
      </c>
      <c r="E1498" s="695"/>
      <c r="F1498" s="316" t="s">
        <v>178</v>
      </c>
      <c r="G1498" s="1253"/>
      <c r="H1498" s="1253">
        <v>2600000</v>
      </c>
      <c r="I1498" s="1253"/>
      <c r="J1498" s="1254"/>
      <c r="K1498" s="1255"/>
      <c r="L1498" s="1253">
        <v>2600000</v>
      </c>
      <c r="M1498" s="1253">
        <v>2600000</v>
      </c>
      <c r="N1498" s="1253">
        <v>2600000</v>
      </c>
      <c r="O1498" s="1253">
        <f t="shared" si="60"/>
        <v>7800000</v>
      </c>
    </row>
    <row r="1499" spans="1:15" x14ac:dyDescent="0.25">
      <c r="A1499" s="315">
        <v>22020402</v>
      </c>
      <c r="B1499" s="695"/>
      <c r="C1499" s="311"/>
      <c r="D1499" s="311" t="s">
        <v>155</v>
      </c>
      <c r="E1499" s="695"/>
      <c r="F1499" s="316" t="s">
        <v>179</v>
      </c>
      <c r="G1499" s="1253"/>
      <c r="H1499" s="1253">
        <v>2200000</v>
      </c>
      <c r="I1499" s="1253"/>
      <c r="J1499" s="1254"/>
      <c r="K1499" s="1255"/>
      <c r="L1499" s="1253">
        <v>2200000</v>
      </c>
      <c r="M1499" s="1253">
        <v>2200000</v>
      </c>
      <c r="N1499" s="1253">
        <v>2200000</v>
      </c>
      <c r="O1499" s="1253">
        <f t="shared" si="60"/>
        <v>6600000</v>
      </c>
    </row>
    <row r="1500" spans="1:15" x14ac:dyDescent="0.25">
      <c r="A1500" s="315">
        <v>22020406</v>
      </c>
      <c r="B1500" s="695"/>
      <c r="C1500" s="311"/>
      <c r="D1500" s="311" t="s">
        <v>155</v>
      </c>
      <c r="E1500" s="695"/>
      <c r="F1500" s="316" t="s">
        <v>183</v>
      </c>
      <c r="G1500" s="1253"/>
      <c r="H1500" s="1253">
        <v>3000000</v>
      </c>
      <c r="I1500" s="1253"/>
      <c r="J1500" s="1254"/>
      <c r="K1500" s="1255"/>
      <c r="L1500" s="1253">
        <v>3000000</v>
      </c>
      <c r="M1500" s="1253">
        <v>3000000</v>
      </c>
      <c r="N1500" s="1253">
        <v>3000000</v>
      </c>
      <c r="O1500" s="1253">
        <f t="shared" si="60"/>
        <v>9000000</v>
      </c>
    </row>
    <row r="1501" spans="1:15" x14ac:dyDescent="0.25">
      <c r="A1501" s="310">
        <v>220208</v>
      </c>
      <c r="B1501" s="695"/>
      <c r="C1501" s="311"/>
      <c r="D1501" s="311"/>
      <c r="E1501" s="695"/>
      <c r="F1501" s="314" t="s">
        <v>190</v>
      </c>
      <c r="G1501" s="1253">
        <f>SUM(G1502:G1502)</f>
        <v>0</v>
      </c>
      <c r="H1501" s="1253">
        <f>SUM(H1502:H1502)</f>
        <v>3000000</v>
      </c>
      <c r="I1501" s="1253">
        <f>SUM(I1502:I1502)</f>
        <v>0</v>
      </c>
      <c r="J1501" s="1254"/>
      <c r="K1501" s="1255"/>
      <c r="L1501" s="1253">
        <f>SUM(L1502:L1502)</f>
        <v>2000000</v>
      </c>
      <c r="M1501" s="1253">
        <f>SUM(M1502:M1502)</f>
        <v>3000000</v>
      </c>
      <c r="N1501" s="1253">
        <f>SUM(N1502:N1502)</f>
        <v>3000000</v>
      </c>
      <c r="O1501" s="1253">
        <f t="shared" si="60"/>
        <v>8000000</v>
      </c>
    </row>
    <row r="1502" spans="1:15" x14ac:dyDescent="0.25">
      <c r="A1502" s="315">
        <v>22020801</v>
      </c>
      <c r="B1502" s="695"/>
      <c r="C1502" s="311"/>
      <c r="D1502" s="311" t="s">
        <v>155</v>
      </c>
      <c r="E1502" s="695"/>
      <c r="F1502" s="316" t="s">
        <v>191</v>
      </c>
      <c r="G1502" s="1253"/>
      <c r="H1502" s="1253">
        <v>3000000</v>
      </c>
      <c r="I1502" s="1253"/>
      <c r="J1502" s="1254"/>
      <c r="K1502" s="1255"/>
      <c r="L1502" s="1253">
        <v>2000000</v>
      </c>
      <c r="M1502" s="1253">
        <v>3000000</v>
      </c>
      <c r="N1502" s="1253">
        <v>3000000</v>
      </c>
      <c r="O1502" s="1253">
        <f t="shared" si="60"/>
        <v>8000000</v>
      </c>
    </row>
    <row r="1503" spans="1:15" x14ac:dyDescent="0.25">
      <c r="A1503" s="310">
        <v>220210</v>
      </c>
      <c r="B1503" s="695"/>
      <c r="C1503" s="311"/>
      <c r="D1503" s="311"/>
      <c r="E1503" s="695"/>
      <c r="F1503" s="314" t="s">
        <v>193</v>
      </c>
      <c r="G1503" s="1253">
        <f>SUM(G1504:G1507)</f>
        <v>0</v>
      </c>
      <c r="H1503" s="1253">
        <f>SUM(H1504:H1507)</f>
        <v>10200000</v>
      </c>
      <c r="I1503" s="1253">
        <f>SUM(I1504:I1507)</f>
        <v>130000</v>
      </c>
      <c r="J1503" s="1254"/>
      <c r="K1503" s="1255"/>
      <c r="L1503" s="1253">
        <f>SUM(L1504:L1507)</f>
        <v>10200000</v>
      </c>
      <c r="M1503" s="1253">
        <f>SUM(M1504:M1507)</f>
        <v>10200000</v>
      </c>
      <c r="N1503" s="1253">
        <f>SUM(N1504:N1507)</f>
        <v>10200000</v>
      </c>
      <c r="O1503" s="1253">
        <f t="shared" si="60"/>
        <v>30600000</v>
      </c>
    </row>
    <row r="1504" spans="1:15" x14ac:dyDescent="0.25">
      <c r="A1504" s="315">
        <v>22021001</v>
      </c>
      <c r="B1504" s="695"/>
      <c r="C1504" s="311"/>
      <c r="D1504" s="311" t="s">
        <v>155</v>
      </c>
      <c r="E1504" s="695"/>
      <c r="F1504" s="316" t="s">
        <v>194</v>
      </c>
      <c r="G1504" s="1253"/>
      <c r="H1504" s="1253">
        <v>2000000</v>
      </c>
      <c r="I1504" s="1253"/>
      <c r="J1504" s="1254"/>
      <c r="K1504" s="1255"/>
      <c r="L1504" s="1253">
        <v>2000000</v>
      </c>
      <c r="M1504" s="1253">
        <v>2000000</v>
      </c>
      <c r="N1504" s="1253">
        <v>2000000</v>
      </c>
      <c r="O1504" s="1253">
        <f t="shared" si="60"/>
        <v>6000000</v>
      </c>
    </row>
    <row r="1505" spans="1:15" x14ac:dyDescent="0.25">
      <c r="A1505" s="315">
        <v>22021006</v>
      </c>
      <c r="B1505" s="695"/>
      <c r="C1505" s="311"/>
      <c r="D1505" s="311" t="s">
        <v>155</v>
      </c>
      <c r="E1505" s="695"/>
      <c r="F1505" s="316" t="s">
        <v>198</v>
      </c>
      <c r="G1505" s="1253"/>
      <c r="H1505" s="1253">
        <v>1800000</v>
      </c>
      <c r="I1505" s="1253"/>
      <c r="J1505" s="1254"/>
      <c r="K1505" s="1255"/>
      <c r="L1505" s="1253">
        <v>1800000</v>
      </c>
      <c r="M1505" s="1253">
        <v>1800000</v>
      </c>
      <c r="N1505" s="1253">
        <v>1800000</v>
      </c>
      <c r="O1505" s="1253">
        <f t="shared" si="60"/>
        <v>5400000</v>
      </c>
    </row>
    <row r="1506" spans="1:15" x14ac:dyDescent="0.25">
      <c r="A1506" s="315">
        <v>22021007</v>
      </c>
      <c r="B1506" s="695"/>
      <c r="C1506" s="311"/>
      <c r="D1506" s="311" t="s">
        <v>155</v>
      </c>
      <c r="E1506" s="695"/>
      <c r="F1506" s="316" t="s">
        <v>199</v>
      </c>
      <c r="G1506" s="1253"/>
      <c r="H1506" s="1253">
        <v>2800000</v>
      </c>
      <c r="I1506" s="1253">
        <v>130000</v>
      </c>
      <c r="J1506" s="1254"/>
      <c r="K1506" s="1255"/>
      <c r="L1506" s="1253">
        <v>2800000</v>
      </c>
      <c r="M1506" s="1253">
        <v>2800000</v>
      </c>
      <c r="N1506" s="1253">
        <v>2800000</v>
      </c>
      <c r="O1506" s="1253">
        <f t="shared" si="60"/>
        <v>8400000</v>
      </c>
    </row>
    <row r="1507" spans="1:15" x14ac:dyDescent="0.25">
      <c r="A1507" s="315">
        <v>22021014</v>
      </c>
      <c r="B1507" s="695"/>
      <c r="C1507" s="311"/>
      <c r="D1507" s="311" t="s">
        <v>155</v>
      </c>
      <c r="E1507" s="695"/>
      <c r="F1507" s="316" t="s">
        <v>728</v>
      </c>
      <c r="G1507" s="1253"/>
      <c r="H1507" s="1253">
        <v>3600000</v>
      </c>
      <c r="I1507" s="1253"/>
      <c r="J1507" s="1254"/>
      <c r="K1507" s="1255"/>
      <c r="L1507" s="1253">
        <v>3600000</v>
      </c>
      <c r="M1507" s="1253">
        <v>3600000</v>
      </c>
      <c r="N1507" s="1253">
        <v>3600000</v>
      </c>
      <c r="O1507" s="1253">
        <f t="shared" si="60"/>
        <v>10800000</v>
      </c>
    </row>
    <row r="1508" spans="1:15" x14ac:dyDescent="0.25">
      <c r="A1508" s="755"/>
      <c r="B1508" s="755"/>
      <c r="C1508" s="755"/>
      <c r="D1508" s="755"/>
      <c r="E1508" s="755"/>
      <c r="F1508" s="1266"/>
      <c r="G1508" s="1267"/>
      <c r="H1508" s="889"/>
      <c r="I1508" s="756"/>
      <c r="J1508" s="756"/>
      <c r="K1508" s="756"/>
      <c r="L1508" s="1267"/>
      <c r="M1508" s="889"/>
      <c r="N1508" s="889"/>
      <c r="O1508" s="1267"/>
    </row>
    <row r="1509" spans="1:15" x14ac:dyDescent="0.25">
      <c r="A1509" s="310"/>
      <c r="B1509" s="310"/>
      <c r="C1509" s="310"/>
      <c r="D1509" s="310"/>
      <c r="E1509" s="310"/>
      <c r="F1509" s="310" t="s">
        <v>582</v>
      </c>
      <c r="G1509" s="310"/>
      <c r="H1509" s="310"/>
      <c r="I1509" s="757"/>
      <c r="J1509" s="757"/>
      <c r="K1509" s="757"/>
      <c r="L1509" s="310"/>
      <c r="M1509" s="310"/>
      <c r="N1509" s="310"/>
      <c r="O1509" s="310"/>
    </row>
    <row r="1510" spans="1:15" x14ac:dyDescent="0.25">
      <c r="A1510" s="310"/>
      <c r="B1510" s="310"/>
      <c r="C1510" s="310"/>
      <c r="D1510" s="310"/>
      <c r="E1510" s="310"/>
      <c r="F1510" s="709"/>
      <c r="G1510" s="319"/>
      <c r="H1510" s="314"/>
      <c r="I1510" s="757"/>
      <c r="J1510" s="757"/>
      <c r="K1510" s="757"/>
      <c r="L1510" s="319"/>
      <c r="M1510" s="314"/>
      <c r="N1510" s="314"/>
      <c r="O1510" s="319"/>
    </row>
    <row r="1511" spans="1:15" x14ac:dyDescent="0.25">
      <c r="A1511" s="310"/>
      <c r="B1511" s="310"/>
      <c r="C1511" s="310"/>
      <c r="D1511" s="310"/>
      <c r="E1511" s="310"/>
      <c r="F1511" s="709" t="s">
        <v>583</v>
      </c>
      <c r="G1511" s="734"/>
      <c r="H1511" s="734"/>
      <c r="I1511" s="734"/>
      <c r="J1511" s="737"/>
      <c r="K1511" s="1271"/>
      <c r="L1511" s="734"/>
      <c r="M1511" s="734"/>
      <c r="N1511" s="734"/>
      <c r="O1511" s="734">
        <f>SUM(L1511:N1511)</f>
        <v>0</v>
      </c>
    </row>
    <row r="1512" spans="1:15" x14ac:dyDescent="0.25">
      <c r="A1512" s="310"/>
      <c r="B1512" s="310"/>
      <c r="C1512" s="310"/>
      <c r="D1512" s="310"/>
      <c r="E1512" s="310"/>
      <c r="F1512" s="709" t="s">
        <v>584</v>
      </c>
      <c r="G1512" s="734">
        <f>G1487</f>
        <v>0</v>
      </c>
      <c r="H1512" s="734">
        <f>H1487</f>
        <v>28000000</v>
      </c>
      <c r="I1512" s="734">
        <f>I1487</f>
        <v>130000</v>
      </c>
      <c r="J1512" s="737"/>
      <c r="K1512" s="1271"/>
      <c r="L1512" s="734">
        <f>L1487</f>
        <v>28000000</v>
      </c>
      <c r="M1512" s="734">
        <f>M1487</f>
        <v>28000000</v>
      </c>
      <c r="N1512" s="734">
        <f>N1487</f>
        <v>28000000</v>
      </c>
      <c r="O1512" s="734">
        <f>SUM(L1512:N1512)</f>
        <v>84000000</v>
      </c>
    </row>
    <row r="1513" spans="1:15" x14ac:dyDescent="0.25">
      <c r="A1513" s="310"/>
      <c r="B1513" s="310"/>
      <c r="C1513" s="310"/>
      <c r="D1513" s="310"/>
      <c r="E1513" s="310"/>
      <c r="F1513" s="709" t="s">
        <v>203</v>
      </c>
      <c r="G1513" s="734"/>
      <c r="H1513" s="734"/>
      <c r="I1513" s="734"/>
      <c r="J1513" s="737"/>
      <c r="K1513" s="1271"/>
      <c r="L1513" s="734"/>
      <c r="M1513" s="734"/>
      <c r="N1513" s="734"/>
      <c r="O1513" s="734">
        <f>SUM(L1513:N1513)</f>
        <v>0</v>
      </c>
    </row>
    <row r="1514" spans="1:15" x14ac:dyDescent="0.25">
      <c r="A1514" s="310"/>
      <c r="B1514" s="310"/>
      <c r="C1514" s="310"/>
      <c r="D1514" s="310"/>
      <c r="E1514" s="310"/>
      <c r="F1514" s="709"/>
      <c r="G1514" s="734"/>
      <c r="H1514" s="734"/>
      <c r="I1514" s="734"/>
      <c r="J1514" s="737"/>
      <c r="K1514" s="1271"/>
      <c r="L1514" s="734"/>
      <c r="M1514" s="734"/>
      <c r="N1514" s="734"/>
      <c r="O1514" s="734">
        <f>SUM(L1514:N1514)</f>
        <v>0</v>
      </c>
    </row>
    <row r="1515" spans="1:15" x14ac:dyDescent="0.25">
      <c r="A1515" s="310"/>
      <c r="B1515" s="310"/>
      <c r="C1515" s="310"/>
      <c r="D1515" s="310"/>
      <c r="E1515" s="310"/>
      <c r="F1515" s="709" t="s">
        <v>130</v>
      </c>
      <c r="G1515" s="734">
        <f>SUM(G1511:G1513)</f>
        <v>0</v>
      </c>
      <c r="H1515" s="734">
        <f>SUM(H1511:H1513)</f>
        <v>28000000</v>
      </c>
      <c r="I1515" s="734">
        <f>SUM(I1511:I1513)</f>
        <v>130000</v>
      </c>
      <c r="J1515" s="737"/>
      <c r="K1515" s="1271"/>
      <c r="L1515" s="734">
        <f>SUM(L1511:L1513)</f>
        <v>28000000</v>
      </c>
      <c r="M1515" s="734">
        <f>SUM(M1511:M1513)</f>
        <v>28000000</v>
      </c>
      <c r="N1515" s="734">
        <f>SUM(N1511:N1513)</f>
        <v>28000000</v>
      </c>
      <c r="O1515" s="734">
        <f>SUM(L1515:N1515)</f>
        <v>84000000</v>
      </c>
    </row>
    <row r="1516" spans="1:15" x14ac:dyDescent="0.25">
      <c r="A1516" s="439"/>
      <c r="B1516" s="439"/>
      <c r="C1516" s="439"/>
      <c r="D1516" s="439"/>
      <c r="E1516" s="439"/>
      <c r="F1516" s="439"/>
      <c r="G1516" s="439"/>
      <c r="H1516" s="439"/>
      <c r="I1516" s="439"/>
      <c r="J1516" s="439"/>
      <c r="K1516" s="439"/>
      <c r="L1516" s="439"/>
      <c r="M1516" s="439"/>
      <c r="N1516" s="439"/>
      <c r="O1516" s="439"/>
    </row>
    <row r="1517" spans="1:15" x14ac:dyDescent="0.25">
      <c r="A1517" s="439"/>
      <c r="B1517" s="439"/>
      <c r="C1517" s="439"/>
      <c r="D1517" s="439"/>
      <c r="E1517" s="439"/>
      <c r="F1517" s="439"/>
      <c r="G1517" s="439"/>
      <c r="H1517" s="439"/>
      <c r="I1517" s="439"/>
      <c r="J1517" s="439"/>
      <c r="K1517" s="439"/>
      <c r="L1517" s="439"/>
      <c r="M1517" s="439"/>
      <c r="N1517" s="439"/>
      <c r="O1517" s="439"/>
    </row>
    <row r="1518" spans="1:15" x14ac:dyDescent="0.25">
      <c r="A1518" s="1283" t="s">
        <v>133</v>
      </c>
      <c r="B1518" s="1283"/>
      <c r="C1518" s="1283"/>
      <c r="D1518" s="1283"/>
      <c r="E1518" s="1283"/>
      <c r="F1518" s="1283"/>
      <c r="G1518" s="1283"/>
      <c r="H1518" s="1283"/>
      <c r="I1518" s="1283"/>
      <c r="J1518" s="1283"/>
      <c r="K1518" s="1283"/>
      <c r="L1518" s="1283"/>
      <c r="M1518" s="1283"/>
      <c r="N1518" s="1283"/>
      <c r="O1518" s="1283"/>
    </row>
    <row r="1519" spans="1:15" x14ac:dyDescent="0.25">
      <c r="A1519" s="1280" t="s">
        <v>1835</v>
      </c>
      <c r="B1519" s="1280"/>
      <c r="C1519" s="1280"/>
      <c r="D1519" s="1280"/>
      <c r="E1519" s="1280"/>
      <c r="F1519" s="1280"/>
      <c r="G1519" s="1280"/>
      <c r="H1519" s="1280"/>
      <c r="I1519" s="1280"/>
      <c r="J1519" s="1280"/>
      <c r="K1519" s="1280"/>
      <c r="L1519" s="1280"/>
      <c r="M1519" s="1280"/>
      <c r="N1519" s="1280"/>
      <c r="O1519" s="1280"/>
    </row>
    <row r="1520" spans="1:15" ht="51.75" x14ac:dyDescent="0.25">
      <c r="A1520" s="1146" t="s">
        <v>135</v>
      </c>
      <c r="B1520" s="1146" t="s">
        <v>136</v>
      </c>
      <c r="C1520" s="1146" t="s">
        <v>137</v>
      </c>
      <c r="D1520" s="1146" t="s">
        <v>138</v>
      </c>
      <c r="E1520" s="1146" t="s">
        <v>139</v>
      </c>
      <c r="F1520" s="308" t="s">
        <v>140</v>
      </c>
      <c r="G1520" s="1146" t="s">
        <v>141</v>
      </c>
      <c r="H1520" s="1146" t="s">
        <v>142</v>
      </c>
      <c r="I1520" s="1146" t="s">
        <v>143</v>
      </c>
      <c r="J1520" s="717" t="s">
        <v>1350</v>
      </c>
      <c r="K1520" s="718" t="s">
        <v>1348</v>
      </c>
      <c r="L1520" s="1146" t="s">
        <v>1836</v>
      </c>
      <c r="M1520" s="1146" t="s">
        <v>1837</v>
      </c>
      <c r="N1520" s="1146" t="s">
        <v>1838</v>
      </c>
      <c r="O1520" s="1146" t="s">
        <v>147</v>
      </c>
    </row>
    <row r="1521" spans="1:15" x14ac:dyDescent="0.25">
      <c r="A1521" s="315"/>
      <c r="B1521" s="710"/>
      <c r="C1521" s="710"/>
      <c r="D1521" s="711"/>
      <c r="E1521" s="710"/>
      <c r="F1521" s="318"/>
      <c r="G1521" s="1253"/>
      <c r="H1521" s="1253"/>
      <c r="I1521" s="1253"/>
      <c r="J1521" s="1253"/>
      <c r="K1521" s="1253"/>
      <c r="L1521" s="1253"/>
      <c r="M1521" s="1253"/>
      <c r="N1521" s="1253"/>
      <c r="O1521" s="700"/>
    </row>
    <row r="1522" spans="1:15" x14ac:dyDescent="0.25">
      <c r="A1522" s="310">
        <v>2</v>
      </c>
      <c r="B1522" s="695"/>
      <c r="C1522" s="311"/>
      <c r="D1522" s="311"/>
      <c r="E1522" s="695"/>
      <c r="F1522" s="1146" t="s">
        <v>153</v>
      </c>
      <c r="G1522" s="1253">
        <f>SUM(G1523)</f>
        <v>0</v>
      </c>
      <c r="H1522" s="1253">
        <f>SUM(H1523)</f>
        <v>28000000</v>
      </c>
      <c r="I1522" s="1253">
        <f>SUM(I1523)</f>
        <v>930000</v>
      </c>
      <c r="J1522" s="1254"/>
      <c r="K1522" s="1255"/>
      <c r="L1522" s="1253">
        <f>SUM(L1523)</f>
        <v>15000000</v>
      </c>
      <c r="M1522" s="1253">
        <f>SUM(M1523)</f>
        <v>28000000</v>
      </c>
      <c r="N1522" s="1253">
        <f>SUM(N1523)</f>
        <v>28000000</v>
      </c>
      <c r="O1522" s="1253">
        <f t="shared" ref="O1522:O1540" si="61">SUM(L1522:N1522)</f>
        <v>71000000</v>
      </c>
    </row>
    <row r="1523" spans="1:15" x14ac:dyDescent="0.25">
      <c r="A1523" s="310">
        <v>2202</v>
      </c>
      <c r="B1523" s="695"/>
      <c r="C1523" s="311"/>
      <c r="D1523" s="311"/>
      <c r="E1523" s="695"/>
      <c r="F1523" s="314" t="s">
        <v>162</v>
      </c>
      <c r="G1523" s="1253">
        <f>G1524+G1526+G1530+G1533+G1535+G1537</f>
        <v>0</v>
      </c>
      <c r="H1523" s="1253">
        <f>H1524+H1526+H1530+H1533+H1535+H1537</f>
        <v>28000000</v>
      </c>
      <c r="I1523" s="1253">
        <f>I1524+I1526+I1530+I1533+I1535+I1537</f>
        <v>930000</v>
      </c>
      <c r="J1523" s="1254"/>
      <c r="K1523" s="1255"/>
      <c r="L1523" s="1253">
        <f>L1524+L1526+L1530+L1533+L1535+L1537</f>
        <v>15000000</v>
      </c>
      <c r="M1523" s="1253">
        <f>M1524+M1526+M1530+M1533+M1535+M1537</f>
        <v>28000000</v>
      </c>
      <c r="N1523" s="1253">
        <f>N1524+N1526+N1530+N1533+N1535+N1537</f>
        <v>28000000</v>
      </c>
      <c r="O1523" s="1253">
        <f t="shared" si="61"/>
        <v>71000000</v>
      </c>
    </row>
    <row r="1524" spans="1:15" x14ac:dyDescent="0.25">
      <c r="A1524" s="310">
        <v>220201</v>
      </c>
      <c r="B1524" s="695"/>
      <c r="C1524" s="311"/>
      <c r="D1524" s="311"/>
      <c r="E1524" s="695"/>
      <c r="F1524" s="314" t="s">
        <v>163</v>
      </c>
      <c r="G1524" s="1253">
        <f>SUM(G1525:G1525)</f>
        <v>0</v>
      </c>
      <c r="H1524" s="1253">
        <f>SUM(H1525:H1525)</f>
        <v>4800000</v>
      </c>
      <c r="I1524" s="1253">
        <f>SUM(I1525:I1525)</f>
        <v>0</v>
      </c>
      <c r="J1524" s="1254"/>
      <c r="K1524" s="1255"/>
      <c r="L1524" s="1253">
        <f>SUM(L1525:L1525)</f>
        <v>2800000</v>
      </c>
      <c r="M1524" s="1253">
        <f>SUM(M1525:M1525)</f>
        <v>4800000</v>
      </c>
      <c r="N1524" s="1253">
        <f>SUM(N1525:N1525)</f>
        <v>4800000</v>
      </c>
      <c r="O1524" s="1253">
        <f t="shared" si="61"/>
        <v>12400000</v>
      </c>
    </row>
    <row r="1525" spans="1:15" x14ac:dyDescent="0.25">
      <c r="A1525" s="315">
        <v>22020102</v>
      </c>
      <c r="B1525" s="695"/>
      <c r="C1525" s="311"/>
      <c r="D1525" s="311" t="s">
        <v>155</v>
      </c>
      <c r="E1525" s="695"/>
      <c r="F1525" s="316" t="s">
        <v>165</v>
      </c>
      <c r="G1525" s="1253"/>
      <c r="H1525" s="1253">
        <v>4800000</v>
      </c>
      <c r="I1525" s="1253"/>
      <c r="J1525" s="1254"/>
      <c r="K1525" s="1255"/>
      <c r="L1525" s="1253">
        <v>2800000</v>
      </c>
      <c r="M1525" s="1253">
        <v>4800000</v>
      </c>
      <c r="N1525" s="1253">
        <v>4800000</v>
      </c>
      <c r="O1525" s="1253">
        <f t="shared" si="61"/>
        <v>12400000</v>
      </c>
    </row>
    <row r="1526" spans="1:15" x14ac:dyDescent="0.25">
      <c r="A1526" s="310">
        <v>220203</v>
      </c>
      <c r="B1526" s="695"/>
      <c r="C1526" s="311"/>
      <c r="D1526" s="311"/>
      <c r="E1526" s="695"/>
      <c r="F1526" s="314" t="s">
        <v>172</v>
      </c>
      <c r="G1526" s="1253">
        <f>SUM(G1527:G1529)</f>
        <v>0</v>
      </c>
      <c r="H1526" s="1253">
        <f>SUM(H1527:H1529)</f>
        <v>7340000</v>
      </c>
      <c r="I1526" s="1253">
        <f>SUM(I1527:I1529)</f>
        <v>0</v>
      </c>
      <c r="J1526" s="1254"/>
      <c r="K1526" s="1255"/>
      <c r="L1526" s="1253">
        <f>SUM(L1527:L1529)</f>
        <v>3300000</v>
      </c>
      <c r="M1526" s="1253">
        <f>SUM(M1527:M1529)</f>
        <v>7340000</v>
      </c>
      <c r="N1526" s="1253">
        <f>SUM(N1527:N1529)</f>
        <v>7340000</v>
      </c>
      <c r="O1526" s="1253">
        <f t="shared" si="61"/>
        <v>17980000</v>
      </c>
    </row>
    <row r="1527" spans="1:15" ht="26.25" x14ac:dyDescent="0.25">
      <c r="A1527" s="315">
        <v>22020301</v>
      </c>
      <c r="B1527" s="695"/>
      <c r="C1527" s="311"/>
      <c r="D1527" s="311" t="s">
        <v>155</v>
      </c>
      <c r="E1527" s="695"/>
      <c r="F1527" s="316" t="s">
        <v>173</v>
      </c>
      <c r="G1527" s="1253"/>
      <c r="H1527" s="1253">
        <v>4100000</v>
      </c>
      <c r="I1527" s="1253"/>
      <c r="J1527" s="1254"/>
      <c r="K1527" s="1255"/>
      <c r="L1527" s="1253">
        <v>1100000</v>
      </c>
      <c r="M1527" s="1253">
        <v>4100000</v>
      </c>
      <c r="N1527" s="1253">
        <v>4100000</v>
      </c>
      <c r="O1527" s="1253">
        <f t="shared" si="61"/>
        <v>9300000</v>
      </c>
    </row>
    <row r="1528" spans="1:15" x14ac:dyDescent="0.25">
      <c r="A1528" s="315">
        <v>22020305</v>
      </c>
      <c r="B1528" s="695"/>
      <c r="C1528" s="311"/>
      <c r="D1528" s="311" t="s">
        <v>155</v>
      </c>
      <c r="E1528" s="695"/>
      <c r="F1528" s="316" t="s">
        <v>176</v>
      </c>
      <c r="G1528" s="1253"/>
      <c r="H1528" s="1253">
        <v>2340000</v>
      </c>
      <c r="I1528" s="1253"/>
      <c r="J1528" s="1254"/>
      <c r="K1528" s="1255"/>
      <c r="L1528" s="1253">
        <v>1340000</v>
      </c>
      <c r="M1528" s="1253">
        <v>2340000</v>
      </c>
      <c r="N1528" s="1253">
        <v>2340000</v>
      </c>
      <c r="O1528" s="1253">
        <f t="shared" si="61"/>
        <v>6020000</v>
      </c>
    </row>
    <row r="1529" spans="1:15" x14ac:dyDescent="0.25">
      <c r="A1529" s="315">
        <v>22020306</v>
      </c>
      <c r="B1529" s="695"/>
      <c r="C1529" s="311"/>
      <c r="D1529" s="311" t="s">
        <v>155</v>
      </c>
      <c r="E1529" s="695"/>
      <c r="F1529" s="316" t="s">
        <v>802</v>
      </c>
      <c r="G1529" s="1253"/>
      <c r="H1529" s="1253">
        <v>900000</v>
      </c>
      <c r="I1529" s="1253"/>
      <c r="J1529" s="1254"/>
      <c r="K1529" s="1255"/>
      <c r="L1529" s="1253">
        <v>860000</v>
      </c>
      <c r="M1529" s="1253">
        <v>900000</v>
      </c>
      <c r="N1529" s="1253">
        <v>900000</v>
      </c>
      <c r="O1529" s="1253">
        <f t="shared" si="61"/>
        <v>2660000</v>
      </c>
    </row>
    <row r="1530" spans="1:15" x14ac:dyDescent="0.25">
      <c r="A1530" s="310">
        <v>220204</v>
      </c>
      <c r="B1530" s="695"/>
      <c r="C1530" s="311"/>
      <c r="D1530" s="311"/>
      <c r="E1530" s="695"/>
      <c r="F1530" s="314" t="s">
        <v>177</v>
      </c>
      <c r="G1530" s="1253">
        <f>SUM(G1531:G1532)</f>
        <v>0</v>
      </c>
      <c r="H1530" s="1253">
        <f>SUM(H1531:H1532)</f>
        <v>2960000</v>
      </c>
      <c r="I1530" s="1253">
        <f>SUM(I1531:I1532)</f>
        <v>0</v>
      </c>
      <c r="J1530" s="1254"/>
      <c r="K1530" s="1255"/>
      <c r="L1530" s="1253">
        <f>SUM(L1531:L1532)</f>
        <v>2000000</v>
      </c>
      <c r="M1530" s="1253">
        <f>SUM(M1531:M1532)</f>
        <v>2960000</v>
      </c>
      <c r="N1530" s="1253">
        <f>SUM(N1531:N1532)</f>
        <v>2960000</v>
      </c>
      <c r="O1530" s="1253">
        <f t="shared" si="61"/>
        <v>7920000</v>
      </c>
    </row>
    <row r="1531" spans="1:15" ht="26.25" x14ac:dyDescent="0.25">
      <c r="A1531" s="315">
        <v>22020401</v>
      </c>
      <c r="B1531" s="695"/>
      <c r="C1531" s="311"/>
      <c r="D1531" s="311" t="s">
        <v>155</v>
      </c>
      <c r="E1531" s="695"/>
      <c r="F1531" s="316" t="s">
        <v>178</v>
      </c>
      <c r="G1531" s="1253"/>
      <c r="H1531" s="1253">
        <v>1960000</v>
      </c>
      <c r="I1531" s="1253"/>
      <c r="J1531" s="1254"/>
      <c r="K1531" s="1255"/>
      <c r="L1531" s="1253">
        <v>1000000</v>
      </c>
      <c r="M1531" s="1253">
        <v>1960000</v>
      </c>
      <c r="N1531" s="1253">
        <v>1960000</v>
      </c>
      <c r="O1531" s="1253">
        <f t="shared" si="61"/>
        <v>4920000</v>
      </c>
    </row>
    <row r="1532" spans="1:15" x14ac:dyDescent="0.25">
      <c r="A1532" s="315">
        <v>22020402</v>
      </c>
      <c r="B1532" s="695"/>
      <c r="C1532" s="311"/>
      <c r="D1532" s="311" t="s">
        <v>155</v>
      </c>
      <c r="E1532" s="695"/>
      <c r="F1532" s="316" t="s">
        <v>179</v>
      </c>
      <c r="G1532" s="1253"/>
      <c r="H1532" s="1253">
        <v>1000000</v>
      </c>
      <c r="I1532" s="1253"/>
      <c r="J1532" s="1254"/>
      <c r="K1532" s="1255"/>
      <c r="L1532" s="1253">
        <v>1000000</v>
      </c>
      <c r="M1532" s="1253">
        <v>1000000</v>
      </c>
      <c r="N1532" s="1253">
        <v>1000000</v>
      </c>
      <c r="O1532" s="1253">
        <f t="shared" si="61"/>
        <v>3000000</v>
      </c>
    </row>
    <row r="1533" spans="1:15" ht="26.25" x14ac:dyDescent="0.25">
      <c r="A1533" s="310">
        <v>220207</v>
      </c>
      <c r="B1533" s="695"/>
      <c r="C1533" s="311"/>
      <c r="D1533" s="311"/>
      <c r="E1533" s="695"/>
      <c r="F1533" s="314" t="s">
        <v>771</v>
      </c>
      <c r="G1533" s="1253">
        <f>SUM(G1534:G1534)</f>
        <v>0</v>
      </c>
      <c r="H1533" s="1253">
        <f>SUM(H1534:H1534)</f>
        <v>6000000</v>
      </c>
      <c r="I1533" s="1253">
        <f>SUM(I1534:I1534)</f>
        <v>800000</v>
      </c>
      <c r="J1533" s="1254"/>
      <c r="K1533" s="1255"/>
      <c r="L1533" s="1253">
        <f>SUM(L1534:L1534)</f>
        <v>3000000</v>
      </c>
      <c r="M1533" s="1253">
        <f>SUM(M1534:M1534)</f>
        <v>6000000</v>
      </c>
      <c r="N1533" s="1253">
        <f>SUM(N1534:N1534)</f>
        <v>6000000</v>
      </c>
      <c r="O1533" s="1253">
        <f t="shared" si="61"/>
        <v>15000000</v>
      </c>
    </row>
    <row r="1534" spans="1:15" x14ac:dyDescent="0.25">
      <c r="A1534" s="315">
        <v>22020703</v>
      </c>
      <c r="B1534" s="695"/>
      <c r="C1534" s="311"/>
      <c r="D1534" s="311" t="s">
        <v>155</v>
      </c>
      <c r="E1534" s="695"/>
      <c r="F1534" s="316" t="s">
        <v>868</v>
      </c>
      <c r="G1534" s="1253"/>
      <c r="H1534" s="1253">
        <v>6000000</v>
      </c>
      <c r="I1534" s="1253">
        <v>800000</v>
      </c>
      <c r="J1534" s="1254"/>
      <c r="K1534" s="1255"/>
      <c r="L1534" s="1253">
        <v>3000000</v>
      </c>
      <c r="M1534" s="1253">
        <v>6000000</v>
      </c>
      <c r="N1534" s="1253">
        <v>6000000</v>
      </c>
      <c r="O1534" s="1253">
        <f t="shared" si="61"/>
        <v>15000000</v>
      </c>
    </row>
    <row r="1535" spans="1:15" x14ac:dyDescent="0.25">
      <c r="A1535" s="310">
        <v>220208</v>
      </c>
      <c r="B1535" s="695"/>
      <c r="C1535" s="311"/>
      <c r="D1535" s="311"/>
      <c r="E1535" s="695"/>
      <c r="F1535" s="314" t="s">
        <v>190</v>
      </c>
      <c r="G1535" s="1253">
        <f>SUM(G1536:G1536)</f>
        <v>0</v>
      </c>
      <c r="H1535" s="1253">
        <f>SUM(H1536:H1536)</f>
        <v>2400000</v>
      </c>
      <c r="I1535" s="1253">
        <f>SUM(I1536:I1536)</f>
        <v>0</v>
      </c>
      <c r="J1535" s="1254"/>
      <c r="K1535" s="1255"/>
      <c r="L1535" s="1253">
        <f>SUM(L1536:L1536)</f>
        <v>1400000</v>
      </c>
      <c r="M1535" s="1253">
        <f>SUM(M1536:M1536)</f>
        <v>2400000</v>
      </c>
      <c r="N1535" s="1253">
        <f>SUM(N1536:N1536)</f>
        <v>2400000</v>
      </c>
      <c r="O1535" s="1253">
        <f t="shared" si="61"/>
        <v>6200000</v>
      </c>
    </row>
    <row r="1536" spans="1:15" x14ac:dyDescent="0.25">
      <c r="A1536" s="315">
        <v>22020801</v>
      </c>
      <c r="B1536" s="695"/>
      <c r="C1536" s="311"/>
      <c r="D1536" s="311" t="s">
        <v>155</v>
      </c>
      <c r="E1536" s="695"/>
      <c r="F1536" s="316" t="s">
        <v>191</v>
      </c>
      <c r="G1536" s="1253"/>
      <c r="H1536" s="1253">
        <v>2400000</v>
      </c>
      <c r="I1536" s="1253"/>
      <c r="J1536" s="1254"/>
      <c r="K1536" s="1255"/>
      <c r="L1536" s="1253">
        <v>1400000</v>
      </c>
      <c r="M1536" s="1253">
        <v>2400000</v>
      </c>
      <c r="N1536" s="1253">
        <v>2400000</v>
      </c>
      <c r="O1536" s="1253">
        <f t="shared" si="61"/>
        <v>6200000</v>
      </c>
    </row>
    <row r="1537" spans="1:15" x14ac:dyDescent="0.25">
      <c r="A1537" s="310">
        <v>220210</v>
      </c>
      <c r="B1537" s="695"/>
      <c r="C1537" s="311"/>
      <c r="D1537" s="311"/>
      <c r="E1537" s="695"/>
      <c r="F1537" s="314" t="s">
        <v>193</v>
      </c>
      <c r="G1537" s="1253">
        <f>SUM(G1538:G1540)</f>
        <v>0</v>
      </c>
      <c r="H1537" s="1253">
        <f>SUM(H1538:H1540)</f>
        <v>4500000</v>
      </c>
      <c r="I1537" s="1253">
        <f>SUM(I1538:I1540)</f>
        <v>130000</v>
      </c>
      <c r="J1537" s="1254"/>
      <c r="K1537" s="1255"/>
      <c r="L1537" s="1253">
        <f>SUM(L1538:L1540)</f>
        <v>2500000</v>
      </c>
      <c r="M1537" s="1253">
        <f>SUM(M1538:M1540)</f>
        <v>4500000</v>
      </c>
      <c r="N1537" s="1253">
        <f>SUM(N1538:N1540)</f>
        <v>4500000</v>
      </c>
      <c r="O1537" s="1253">
        <f t="shared" si="61"/>
        <v>11500000</v>
      </c>
    </row>
    <row r="1538" spans="1:15" x14ac:dyDescent="0.25">
      <c r="A1538" s="315">
        <v>22021006</v>
      </c>
      <c r="B1538" s="695"/>
      <c r="C1538" s="311"/>
      <c r="D1538" s="311" t="s">
        <v>155</v>
      </c>
      <c r="E1538" s="695"/>
      <c r="F1538" s="316" t="s">
        <v>198</v>
      </c>
      <c r="G1538" s="1253"/>
      <c r="H1538" s="1253">
        <v>1000000</v>
      </c>
      <c r="I1538" s="1253"/>
      <c r="J1538" s="1254"/>
      <c r="K1538" s="1255"/>
      <c r="L1538" s="1253">
        <v>1000000</v>
      </c>
      <c r="M1538" s="1253">
        <v>1000000</v>
      </c>
      <c r="N1538" s="1253">
        <v>1000000</v>
      </c>
      <c r="O1538" s="1253">
        <f t="shared" si="61"/>
        <v>3000000</v>
      </c>
    </row>
    <row r="1539" spans="1:15" x14ac:dyDescent="0.25">
      <c r="A1539" s="315">
        <v>22021007</v>
      </c>
      <c r="B1539" s="695"/>
      <c r="C1539" s="311"/>
      <c r="D1539" s="311" t="s">
        <v>155</v>
      </c>
      <c r="E1539" s="695"/>
      <c r="F1539" s="316" t="s">
        <v>199</v>
      </c>
      <c r="G1539" s="1253"/>
      <c r="H1539" s="1253">
        <v>2000000</v>
      </c>
      <c r="I1539" s="1253">
        <v>130000</v>
      </c>
      <c r="J1539" s="1254"/>
      <c r="K1539" s="1255"/>
      <c r="L1539" s="1253">
        <v>1000000</v>
      </c>
      <c r="M1539" s="1253">
        <v>2000000</v>
      </c>
      <c r="N1539" s="1253">
        <v>2000000</v>
      </c>
      <c r="O1539" s="1253">
        <f t="shared" si="61"/>
        <v>5000000</v>
      </c>
    </row>
    <row r="1540" spans="1:15" x14ac:dyDescent="0.25">
      <c r="A1540" s="315">
        <v>22021008</v>
      </c>
      <c r="B1540" s="695"/>
      <c r="C1540" s="311"/>
      <c r="D1540" s="311" t="s">
        <v>155</v>
      </c>
      <c r="E1540" s="695"/>
      <c r="F1540" s="316" t="s">
        <v>200</v>
      </c>
      <c r="G1540" s="1253"/>
      <c r="H1540" s="1253">
        <v>1500000</v>
      </c>
      <c r="I1540" s="1253"/>
      <c r="J1540" s="1254"/>
      <c r="K1540" s="1255"/>
      <c r="L1540" s="1253">
        <v>500000</v>
      </c>
      <c r="M1540" s="1253">
        <v>1500000</v>
      </c>
      <c r="N1540" s="1253">
        <v>1500000</v>
      </c>
      <c r="O1540" s="1253">
        <f t="shared" si="61"/>
        <v>3500000</v>
      </c>
    </row>
    <row r="1541" spans="1:15" x14ac:dyDescent="0.25">
      <c r="A1541" s="315"/>
      <c r="B1541" s="315"/>
      <c r="C1541" s="315"/>
      <c r="D1541" s="315"/>
      <c r="E1541" s="315"/>
      <c r="F1541" s="310" t="s">
        <v>582</v>
      </c>
      <c r="G1541" s="315"/>
      <c r="H1541" s="315"/>
      <c r="I1541" s="733"/>
      <c r="J1541" s="733"/>
      <c r="K1541" s="733"/>
      <c r="L1541" s="315"/>
      <c r="M1541" s="315"/>
      <c r="N1541" s="315"/>
      <c r="O1541" s="315"/>
    </row>
    <row r="1542" spans="1:15" x14ac:dyDescent="0.25">
      <c r="A1542" s="315"/>
      <c r="B1542" s="315"/>
      <c r="C1542" s="315"/>
      <c r="D1542" s="315"/>
      <c r="E1542" s="315"/>
      <c r="F1542" s="709"/>
      <c r="G1542" s="318"/>
      <c r="H1542" s="316"/>
      <c r="I1542" s="733"/>
      <c r="J1542" s="733"/>
      <c r="K1542" s="733"/>
      <c r="L1542" s="316"/>
      <c r="M1542" s="316"/>
      <c r="N1542" s="316"/>
      <c r="O1542" s="318"/>
    </row>
    <row r="1543" spans="1:15" x14ac:dyDescent="0.25">
      <c r="A1543" s="315"/>
      <c r="B1543" s="315"/>
      <c r="C1543" s="315"/>
      <c r="D1543" s="315"/>
      <c r="E1543" s="315"/>
      <c r="F1543" s="709" t="s">
        <v>583</v>
      </c>
      <c r="G1543" s="809"/>
      <c r="H1543" s="809"/>
      <c r="I1543" s="809"/>
      <c r="J1543" s="735"/>
      <c r="K1543" s="736"/>
      <c r="L1543" s="809"/>
      <c r="M1543" s="809"/>
      <c r="N1543" s="809"/>
      <c r="O1543" s="734">
        <f>SUM(L1543:N1543)</f>
        <v>0</v>
      </c>
    </row>
    <row r="1544" spans="1:15" x14ac:dyDescent="0.25">
      <c r="A1544" s="315"/>
      <c r="B1544" s="315"/>
      <c r="C1544" s="315"/>
      <c r="D1544" s="315"/>
      <c r="E1544" s="315"/>
      <c r="F1544" s="709" t="s">
        <v>584</v>
      </c>
      <c r="G1544" s="809">
        <f>G1523</f>
        <v>0</v>
      </c>
      <c r="H1544" s="809">
        <f>H1523</f>
        <v>28000000</v>
      </c>
      <c r="I1544" s="809">
        <f>I1523</f>
        <v>930000</v>
      </c>
      <c r="J1544" s="735"/>
      <c r="K1544" s="736"/>
      <c r="L1544" s="809">
        <f>L1523</f>
        <v>15000000</v>
      </c>
      <c r="M1544" s="809">
        <f>M1523</f>
        <v>28000000</v>
      </c>
      <c r="N1544" s="809">
        <f>N1523</f>
        <v>28000000</v>
      </c>
      <c r="O1544" s="734">
        <f>SUM(L1544:N1544)</f>
        <v>71000000</v>
      </c>
    </row>
    <row r="1545" spans="1:15" x14ac:dyDescent="0.25">
      <c r="A1545" s="315"/>
      <c r="B1545" s="315"/>
      <c r="C1545" s="315"/>
      <c r="D1545" s="315"/>
      <c r="E1545" s="315"/>
      <c r="F1545" s="709" t="s">
        <v>203</v>
      </c>
      <c r="G1545" s="809"/>
      <c r="H1545" s="809"/>
      <c r="I1545" s="809"/>
      <c r="J1545" s="735"/>
      <c r="K1545" s="736"/>
      <c r="L1545" s="809"/>
      <c r="M1545" s="809"/>
      <c r="N1545" s="809"/>
      <c r="O1545" s="734">
        <f>SUM(L1545:N1545)</f>
        <v>0</v>
      </c>
    </row>
    <row r="1546" spans="1:15" x14ac:dyDescent="0.25">
      <c r="A1546" s="315"/>
      <c r="B1546" s="315"/>
      <c r="C1546" s="315"/>
      <c r="D1546" s="315"/>
      <c r="E1546" s="315"/>
      <c r="F1546" s="709"/>
      <c r="G1546" s="809"/>
      <c r="H1546" s="809"/>
      <c r="I1546" s="809"/>
      <c r="J1546" s="735"/>
      <c r="K1546" s="736"/>
      <c r="L1546" s="809"/>
      <c r="M1546" s="809"/>
      <c r="N1546" s="809"/>
      <c r="O1546" s="734">
        <f>SUM(L1546:N1546)</f>
        <v>0</v>
      </c>
    </row>
    <row r="1547" spans="1:15" x14ac:dyDescent="0.25">
      <c r="A1547" s="315"/>
      <c r="B1547" s="315"/>
      <c r="C1547" s="315"/>
      <c r="D1547" s="315"/>
      <c r="E1547" s="315"/>
      <c r="F1547" s="709" t="s">
        <v>130</v>
      </c>
      <c r="G1547" s="734">
        <f>SUM(G1543:G1545)</f>
        <v>0</v>
      </c>
      <c r="H1547" s="734">
        <f>SUM(H1543:H1545)</f>
        <v>28000000</v>
      </c>
      <c r="I1547" s="734">
        <f>SUM(I1543:I1545)</f>
        <v>930000</v>
      </c>
      <c r="J1547" s="737"/>
      <c r="K1547" s="738"/>
      <c r="L1547" s="734">
        <f>SUM(L1543:L1545)</f>
        <v>15000000</v>
      </c>
      <c r="M1547" s="734">
        <f>SUM(M1543:M1545)</f>
        <v>28000000</v>
      </c>
      <c r="N1547" s="734">
        <f>SUM(N1543:N1545)</f>
        <v>28000000</v>
      </c>
      <c r="O1547" s="734">
        <f>SUM(L1547:N1547)</f>
        <v>71000000</v>
      </c>
    </row>
    <row r="1548" spans="1:15" x14ac:dyDescent="0.25">
      <c r="A1548" s="439"/>
      <c r="B1548" s="439"/>
      <c r="C1548" s="439"/>
      <c r="D1548" s="439"/>
      <c r="E1548" s="439"/>
      <c r="F1548" s="439"/>
      <c r="G1548" s="439"/>
      <c r="H1548" s="439"/>
      <c r="I1548" s="439"/>
      <c r="J1548" s="439"/>
      <c r="K1548" s="439"/>
      <c r="L1548" s="439"/>
      <c r="M1548" s="439"/>
      <c r="N1548" s="439"/>
      <c r="O1548" s="439"/>
    </row>
    <row r="1549" spans="1:15" x14ac:dyDescent="0.25">
      <c r="A1549" s="439"/>
      <c r="B1549" s="439"/>
      <c r="C1549" s="439"/>
      <c r="D1549" s="439"/>
      <c r="E1549" s="439"/>
      <c r="F1549" s="439"/>
      <c r="G1549" s="439"/>
      <c r="H1549" s="439"/>
      <c r="I1549" s="439"/>
      <c r="J1549" s="439"/>
      <c r="K1549" s="439"/>
      <c r="L1549" s="439"/>
      <c r="M1549" s="439"/>
      <c r="N1549" s="439"/>
      <c r="O1549" s="439"/>
    </row>
    <row r="1550" spans="1:15" x14ac:dyDescent="0.25">
      <c r="A1550" s="1283" t="s">
        <v>133</v>
      </c>
      <c r="B1550" s="1283"/>
      <c r="C1550" s="1283"/>
      <c r="D1550" s="1283"/>
      <c r="E1550" s="1283"/>
      <c r="F1550" s="1283"/>
      <c r="G1550" s="1283"/>
      <c r="H1550" s="1283"/>
      <c r="I1550" s="1283"/>
      <c r="J1550" s="1283"/>
      <c r="K1550" s="1283"/>
      <c r="L1550" s="1283"/>
      <c r="M1550" s="1283"/>
      <c r="N1550" s="1283"/>
      <c r="O1550" s="1283"/>
    </row>
    <row r="1551" spans="1:15" x14ac:dyDescent="0.25">
      <c r="A1551" s="1280" t="s">
        <v>1839</v>
      </c>
      <c r="B1551" s="1280"/>
      <c r="C1551" s="1280"/>
      <c r="D1551" s="1280"/>
      <c r="E1551" s="1280"/>
      <c r="F1551" s="1280"/>
      <c r="G1551" s="1280"/>
      <c r="H1551" s="1280"/>
      <c r="I1551" s="1280"/>
      <c r="J1551" s="1280"/>
      <c r="K1551" s="1280"/>
      <c r="L1551" s="1280"/>
      <c r="M1551" s="1280"/>
      <c r="N1551" s="1280"/>
      <c r="O1551" s="1280"/>
    </row>
    <row r="1552" spans="1:15" ht="51.75" x14ac:dyDescent="0.25">
      <c r="A1552" s="1146" t="s">
        <v>135</v>
      </c>
      <c r="B1552" s="1146" t="s">
        <v>136</v>
      </c>
      <c r="C1552" s="1146" t="s">
        <v>137</v>
      </c>
      <c r="D1552" s="1146" t="s">
        <v>138</v>
      </c>
      <c r="E1552" s="1146" t="s">
        <v>139</v>
      </c>
      <c r="F1552" s="308" t="s">
        <v>140</v>
      </c>
      <c r="G1552" s="1146" t="s">
        <v>141</v>
      </c>
      <c r="H1552" s="1146" t="s">
        <v>142</v>
      </c>
      <c r="I1552" s="1146" t="s">
        <v>143</v>
      </c>
      <c r="J1552" s="717" t="s">
        <v>1350</v>
      </c>
      <c r="K1552" s="718" t="s">
        <v>1348</v>
      </c>
      <c r="L1552" s="1146" t="s">
        <v>144</v>
      </c>
      <c r="M1552" s="1146" t="s">
        <v>142</v>
      </c>
      <c r="N1552" s="1146" t="s">
        <v>142</v>
      </c>
      <c r="O1552" s="1146" t="s">
        <v>147</v>
      </c>
    </row>
    <row r="1553" spans="1:15" x14ac:dyDescent="0.25">
      <c r="A1553" s="315"/>
      <c r="B1553" s="710"/>
      <c r="C1553" s="710"/>
      <c r="D1553" s="711"/>
      <c r="E1553" s="710"/>
      <c r="F1553" s="318"/>
      <c r="G1553" s="1253"/>
      <c r="H1553" s="1253"/>
      <c r="I1553" s="1253"/>
      <c r="J1553" s="1253"/>
      <c r="K1553" s="1253"/>
      <c r="L1553" s="700"/>
      <c r="M1553" s="1253"/>
      <c r="N1553" s="1253"/>
      <c r="O1553" s="700"/>
    </row>
    <row r="1554" spans="1:15" x14ac:dyDescent="0.25">
      <c r="A1554" s="310">
        <v>2</v>
      </c>
      <c r="B1554" s="695"/>
      <c r="C1554" s="311"/>
      <c r="D1554" s="311"/>
      <c r="E1554" s="695"/>
      <c r="F1554" s="1146" t="s">
        <v>153</v>
      </c>
      <c r="G1554" s="1253">
        <f>SUM(G1555)</f>
        <v>82796000</v>
      </c>
      <c r="H1554" s="1253">
        <f>SUM(H1555)</f>
        <v>250000000</v>
      </c>
      <c r="I1554" s="1253">
        <f>SUM(I1555)</f>
        <v>62838500</v>
      </c>
      <c r="J1554" s="1254"/>
      <c r="K1554" s="1255"/>
      <c r="L1554" s="1253">
        <f>SUM(L1555)</f>
        <v>250000000</v>
      </c>
      <c r="M1554" s="1253">
        <f>SUM(M1555)</f>
        <v>250000000</v>
      </c>
      <c r="N1554" s="1253">
        <f>SUM(N1555)</f>
        <v>250000000</v>
      </c>
      <c r="O1554" s="1253">
        <f t="shared" ref="O1554:O1586" si="62">SUM(L1554:N1554)</f>
        <v>750000000</v>
      </c>
    </row>
    <row r="1555" spans="1:15" x14ac:dyDescent="0.25">
      <c r="A1555" s="310">
        <v>2202</v>
      </c>
      <c r="B1555" s="695"/>
      <c r="C1555" s="311"/>
      <c r="D1555" s="311"/>
      <c r="E1555" s="695"/>
      <c r="F1555" s="314" t="s">
        <v>162</v>
      </c>
      <c r="G1555" s="1253">
        <f>G1556+G1558+G1560+G1568+G1572+G1574+G1579+G1584</f>
        <v>82796000</v>
      </c>
      <c r="H1555" s="1253">
        <f>H1556+H1558+H1560+H1568+H1572+H1574+H1579+H1584</f>
        <v>250000000</v>
      </c>
      <c r="I1555" s="1253">
        <f>I1556+I1558+I1560+I1568+I1572+I1574+I1579+I1584</f>
        <v>62838500</v>
      </c>
      <c r="J1555" s="1254"/>
      <c r="K1555" s="1255"/>
      <c r="L1555" s="1253">
        <f>L1556+L1558+L1560+L1568+L1572+L1574+L1579+L1584</f>
        <v>250000000</v>
      </c>
      <c r="M1555" s="1253">
        <f>M1556+M1558+M1560+M1568+M1572+M1574+M1579+M1584</f>
        <v>250000000</v>
      </c>
      <c r="N1555" s="1253">
        <f>N1556+N1558+N1560+N1568+N1572+N1574+N1579+N1584</f>
        <v>250000000</v>
      </c>
      <c r="O1555" s="1253">
        <f t="shared" si="62"/>
        <v>750000000</v>
      </c>
    </row>
    <row r="1556" spans="1:15" x14ac:dyDescent="0.25">
      <c r="A1556" s="310">
        <v>220201</v>
      </c>
      <c r="B1556" s="695"/>
      <c r="C1556" s="311"/>
      <c r="D1556" s="311"/>
      <c r="E1556" s="695"/>
      <c r="F1556" s="314" t="s">
        <v>163</v>
      </c>
      <c r="G1556" s="1253">
        <f>SUM(G1557:G1557)</f>
        <v>9455000</v>
      </c>
      <c r="H1556" s="1253">
        <f>SUM(H1557:H1557)</f>
        <v>20000000</v>
      </c>
      <c r="I1556" s="1253">
        <f>SUM(I1557:I1557)</f>
        <v>11380000</v>
      </c>
      <c r="J1556" s="1254"/>
      <c r="K1556" s="1255"/>
      <c r="L1556" s="1253">
        <f>SUM(L1557:L1557)</f>
        <v>20000000</v>
      </c>
      <c r="M1556" s="1253">
        <f>SUM(M1557:M1557)</f>
        <v>20000000</v>
      </c>
      <c r="N1556" s="1253">
        <f>SUM(N1557:N1557)</f>
        <v>20000000</v>
      </c>
      <c r="O1556" s="1253">
        <f t="shared" si="62"/>
        <v>60000000</v>
      </c>
    </row>
    <row r="1557" spans="1:15" x14ac:dyDescent="0.25">
      <c r="A1557" s="315">
        <v>22020102</v>
      </c>
      <c r="B1557" s="695"/>
      <c r="C1557" s="311"/>
      <c r="D1557" s="311" t="s">
        <v>155</v>
      </c>
      <c r="E1557" s="695"/>
      <c r="F1557" s="316" t="s">
        <v>165</v>
      </c>
      <c r="G1557" s="1253">
        <v>9455000</v>
      </c>
      <c r="H1557" s="1253">
        <v>20000000</v>
      </c>
      <c r="I1557" s="1253">
        <v>11380000</v>
      </c>
      <c r="J1557" s="1254"/>
      <c r="K1557" s="1255"/>
      <c r="L1557" s="1253">
        <v>20000000</v>
      </c>
      <c r="M1557" s="1253">
        <v>20000000</v>
      </c>
      <c r="N1557" s="1253">
        <v>20000000</v>
      </c>
      <c r="O1557" s="1253">
        <f t="shared" si="62"/>
        <v>60000000</v>
      </c>
    </row>
    <row r="1558" spans="1:15" x14ac:dyDescent="0.25">
      <c r="A1558" s="310">
        <v>220202</v>
      </c>
      <c r="B1558" s="695"/>
      <c r="C1558" s="311"/>
      <c r="D1558" s="311"/>
      <c r="E1558" s="695"/>
      <c r="F1558" s="314" t="s">
        <v>166</v>
      </c>
      <c r="G1558" s="1253">
        <f>SUM(G1559:G1559)</f>
        <v>0</v>
      </c>
      <c r="H1558" s="1253">
        <f>SUM(H1559:H1559)</f>
        <v>5000000</v>
      </c>
      <c r="I1558" s="1253">
        <f>SUM(I1559:I1559)</f>
        <v>0</v>
      </c>
      <c r="J1558" s="1254"/>
      <c r="K1558" s="1255"/>
      <c r="L1558" s="1253">
        <f>SUM(L1559:L1559)</f>
        <v>3000000</v>
      </c>
      <c r="M1558" s="1253">
        <f>SUM(M1559:M1559)</f>
        <v>5000000</v>
      </c>
      <c r="N1558" s="1253">
        <f>SUM(N1559:N1559)</f>
        <v>5000000</v>
      </c>
      <c r="O1558" s="1253">
        <f t="shared" si="62"/>
        <v>13000000</v>
      </c>
    </row>
    <row r="1559" spans="1:15" x14ac:dyDescent="0.25">
      <c r="A1559" s="315">
        <v>22020202</v>
      </c>
      <c r="B1559" s="695"/>
      <c r="C1559" s="311"/>
      <c r="D1559" s="311" t="s">
        <v>155</v>
      </c>
      <c r="E1559" s="695"/>
      <c r="F1559" s="316" t="s">
        <v>168</v>
      </c>
      <c r="G1559" s="1253"/>
      <c r="H1559" s="1253">
        <v>5000000</v>
      </c>
      <c r="I1559" s="1253"/>
      <c r="J1559" s="1254"/>
      <c r="K1559" s="1255"/>
      <c r="L1559" s="1253">
        <v>3000000</v>
      </c>
      <c r="M1559" s="1253">
        <v>5000000</v>
      </c>
      <c r="N1559" s="1253">
        <v>5000000</v>
      </c>
      <c r="O1559" s="1253">
        <f t="shared" si="62"/>
        <v>13000000</v>
      </c>
    </row>
    <row r="1560" spans="1:15" x14ac:dyDescent="0.25">
      <c r="A1560" s="310">
        <v>220203</v>
      </c>
      <c r="B1560" s="695"/>
      <c r="C1560" s="311"/>
      <c r="D1560" s="311"/>
      <c r="E1560" s="695"/>
      <c r="F1560" s="314" t="s">
        <v>172</v>
      </c>
      <c r="G1560" s="1253">
        <f>SUM(G1561:G1567)</f>
        <v>2935000</v>
      </c>
      <c r="H1560" s="1253">
        <f>SUM(H1561:H1567)</f>
        <v>18500000</v>
      </c>
      <c r="I1560" s="1253">
        <f>SUM(I1561:I1567)</f>
        <v>4928500</v>
      </c>
      <c r="J1560" s="1254"/>
      <c r="K1560" s="1255"/>
      <c r="L1560" s="1253">
        <f>SUM(L1561:L1567)</f>
        <v>17500000</v>
      </c>
      <c r="M1560" s="1253">
        <f>SUM(M1561:M1567)</f>
        <v>18500000</v>
      </c>
      <c r="N1560" s="1253">
        <f>SUM(N1561:N1567)</f>
        <v>18500000</v>
      </c>
      <c r="O1560" s="1253">
        <f t="shared" si="62"/>
        <v>54500000</v>
      </c>
    </row>
    <row r="1561" spans="1:15" ht="26.25" x14ac:dyDescent="0.25">
      <c r="A1561" s="315">
        <v>22020301</v>
      </c>
      <c r="B1561" s="695"/>
      <c r="C1561" s="311"/>
      <c r="D1561" s="311" t="s">
        <v>155</v>
      </c>
      <c r="E1561" s="695"/>
      <c r="F1561" s="316" t="s">
        <v>173</v>
      </c>
      <c r="G1561" s="1253">
        <v>535000</v>
      </c>
      <c r="H1561" s="1253">
        <v>1500000</v>
      </c>
      <c r="I1561" s="1253">
        <v>1012500</v>
      </c>
      <c r="J1561" s="1254"/>
      <c r="K1561" s="1255"/>
      <c r="L1561" s="1253">
        <v>1500000</v>
      </c>
      <c r="M1561" s="1253">
        <v>1500000</v>
      </c>
      <c r="N1561" s="1253">
        <v>1500000</v>
      </c>
      <c r="O1561" s="1253">
        <f t="shared" si="62"/>
        <v>4500000</v>
      </c>
    </row>
    <row r="1562" spans="1:15" x14ac:dyDescent="0.25">
      <c r="A1562" s="315">
        <v>22020302</v>
      </c>
      <c r="B1562" s="695"/>
      <c r="C1562" s="311"/>
      <c r="D1562" s="311" t="s">
        <v>155</v>
      </c>
      <c r="E1562" s="695"/>
      <c r="F1562" s="316" t="s">
        <v>174</v>
      </c>
      <c r="G1562" s="1253"/>
      <c r="H1562" s="1253">
        <v>1400000</v>
      </c>
      <c r="I1562" s="1253">
        <v>1000000</v>
      </c>
      <c r="J1562" s="1254"/>
      <c r="K1562" s="1255"/>
      <c r="L1562" s="1253">
        <v>1400000</v>
      </c>
      <c r="M1562" s="1253">
        <v>1400000</v>
      </c>
      <c r="N1562" s="1253">
        <v>1400000</v>
      </c>
      <c r="O1562" s="1253">
        <f t="shared" si="62"/>
        <v>4200000</v>
      </c>
    </row>
    <row r="1563" spans="1:15" x14ac:dyDescent="0.25">
      <c r="A1563" s="315">
        <v>22020303</v>
      </c>
      <c r="B1563" s="695"/>
      <c r="C1563" s="311"/>
      <c r="D1563" s="311" t="s">
        <v>155</v>
      </c>
      <c r="E1563" s="695"/>
      <c r="F1563" s="316" t="s">
        <v>175</v>
      </c>
      <c r="G1563" s="1253">
        <v>520000</v>
      </c>
      <c r="H1563" s="1253">
        <v>1800000</v>
      </c>
      <c r="I1563" s="1253">
        <v>1720000</v>
      </c>
      <c r="J1563" s="1254"/>
      <c r="K1563" s="1255"/>
      <c r="L1563" s="1253">
        <v>1800000</v>
      </c>
      <c r="M1563" s="1253">
        <v>1800000</v>
      </c>
      <c r="N1563" s="1253">
        <v>1800000</v>
      </c>
      <c r="O1563" s="1253">
        <f t="shared" si="62"/>
        <v>5400000</v>
      </c>
    </row>
    <row r="1564" spans="1:15" x14ac:dyDescent="0.25">
      <c r="A1564" s="315">
        <v>22020304</v>
      </c>
      <c r="B1564" s="695"/>
      <c r="C1564" s="311"/>
      <c r="D1564" s="311" t="s">
        <v>155</v>
      </c>
      <c r="E1564" s="695"/>
      <c r="F1564" s="316" t="s">
        <v>892</v>
      </c>
      <c r="G1564" s="1253">
        <v>100000</v>
      </c>
      <c r="H1564" s="1253">
        <v>1200000</v>
      </c>
      <c r="I1564" s="1253"/>
      <c r="J1564" s="1254"/>
      <c r="K1564" s="1255"/>
      <c r="L1564" s="1253">
        <v>1200000</v>
      </c>
      <c r="M1564" s="1253">
        <v>1200000</v>
      </c>
      <c r="N1564" s="1253">
        <v>1200000</v>
      </c>
      <c r="O1564" s="1253">
        <f t="shared" si="62"/>
        <v>3600000</v>
      </c>
    </row>
    <row r="1565" spans="1:15" x14ac:dyDescent="0.25">
      <c r="A1565" s="315">
        <v>22020305</v>
      </c>
      <c r="B1565" s="695"/>
      <c r="C1565" s="311"/>
      <c r="D1565" s="311" t="s">
        <v>155</v>
      </c>
      <c r="E1565" s="695"/>
      <c r="F1565" s="316" t="s">
        <v>176</v>
      </c>
      <c r="G1565" s="1253">
        <v>300000</v>
      </c>
      <c r="H1565" s="1253">
        <v>2200000</v>
      </c>
      <c r="I1565" s="1253"/>
      <c r="J1565" s="1254"/>
      <c r="K1565" s="1255"/>
      <c r="L1565" s="1253">
        <v>1200000</v>
      </c>
      <c r="M1565" s="1253">
        <v>2200000</v>
      </c>
      <c r="N1565" s="1253">
        <v>2200000</v>
      </c>
      <c r="O1565" s="1253">
        <f t="shared" si="62"/>
        <v>5600000</v>
      </c>
    </row>
    <row r="1566" spans="1:15" x14ac:dyDescent="0.25">
      <c r="A1566" s="315">
        <v>22020306</v>
      </c>
      <c r="B1566" s="695"/>
      <c r="C1566" s="311"/>
      <c r="D1566" s="311" t="s">
        <v>155</v>
      </c>
      <c r="E1566" s="695"/>
      <c r="F1566" s="316" t="s">
        <v>802</v>
      </c>
      <c r="G1566" s="1253"/>
      <c r="H1566" s="1253">
        <v>400000</v>
      </c>
      <c r="I1566" s="1253"/>
      <c r="J1566" s="1254"/>
      <c r="K1566" s="1255"/>
      <c r="L1566" s="1253">
        <v>400000</v>
      </c>
      <c r="M1566" s="1253">
        <v>400000</v>
      </c>
      <c r="N1566" s="1253">
        <v>400000</v>
      </c>
      <c r="O1566" s="1253">
        <f t="shared" si="62"/>
        <v>1200000</v>
      </c>
    </row>
    <row r="1567" spans="1:15" x14ac:dyDescent="0.25">
      <c r="A1567" s="315">
        <v>22020311</v>
      </c>
      <c r="B1567" s="695"/>
      <c r="C1567" s="311"/>
      <c r="D1567" s="311" t="s">
        <v>155</v>
      </c>
      <c r="E1567" s="695"/>
      <c r="F1567" s="316" t="s">
        <v>1000</v>
      </c>
      <c r="G1567" s="1253">
        <v>1480000</v>
      </c>
      <c r="H1567" s="1253">
        <v>10000000</v>
      </c>
      <c r="I1567" s="1253">
        <v>1196000</v>
      </c>
      <c r="J1567" s="1254"/>
      <c r="K1567" s="1255"/>
      <c r="L1567" s="1253">
        <v>10000000</v>
      </c>
      <c r="M1567" s="1253">
        <v>10000000</v>
      </c>
      <c r="N1567" s="1253">
        <v>10000000</v>
      </c>
      <c r="O1567" s="1253">
        <f t="shared" si="62"/>
        <v>30000000</v>
      </c>
    </row>
    <row r="1568" spans="1:15" x14ac:dyDescent="0.25">
      <c r="A1568" s="310">
        <v>220204</v>
      </c>
      <c r="B1568" s="695"/>
      <c r="C1568" s="311"/>
      <c r="D1568" s="311"/>
      <c r="E1568" s="695"/>
      <c r="F1568" s="314" t="s">
        <v>177</v>
      </c>
      <c r="G1568" s="1253">
        <f>SUM(G1569:G1571)</f>
        <v>1620000</v>
      </c>
      <c r="H1568" s="1253">
        <f>SUM(H1569:H1571)</f>
        <v>53100000</v>
      </c>
      <c r="I1568" s="1253">
        <f>SUM(I1569:I1571)</f>
        <v>0</v>
      </c>
      <c r="J1568" s="1254"/>
      <c r="K1568" s="1255"/>
      <c r="L1568" s="1253">
        <f>SUM(L1569:L1571)</f>
        <v>53100000</v>
      </c>
      <c r="M1568" s="1253">
        <f>SUM(M1569:M1571)</f>
        <v>53100000</v>
      </c>
      <c r="N1568" s="1253">
        <f>SUM(N1569:N1571)</f>
        <v>53100000</v>
      </c>
      <c r="O1568" s="1253">
        <f t="shared" si="62"/>
        <v>159300000</v>
      </c>
    </row>
    <row r="1569" spans="1:15" ht="26.25" x14ac:dyDescent="0.25">
      <c r="A1569" s="315">
        <v>22020401</v>
      </c>
      <c r="B1569" s="695"/>
      <c r="C1569" s="311"/>
      <c r="D1569" s="311" t="s">
        <v>155</v>
      </c>
      <c r="E1569" s="695"/>
      <c r="F1569" s="316" t="s">
        <v>178</v>
      </c>
      <c r="G1569" s="1253"/>
      <c r="H1569" s="1253">
        <v>31000000</v>
      </c>
      <c r="I1569" s="1253"/>
      <c r="J1569" s="1254"/>
      <c r="K1569" s="1255"/>
      <c r="L1569" s="1253">
        <v>31000000</v>
      </c>
      <c r="M1569" s="1253">
        <v>31000000</v>
      </c>
      <c r="N1569" s="1253">
        <v>31000000</v>
      </c>
      <c r="O1569" s="1253">
        <f t="shared" si="62"/>
        <v>93000000</v>
      </c>
    </row>
    <row r="1570" spans="1:15" x14ac:dyDescent="0.25">
      <c r="A1570" s="315">
        <v>22020402</v>
      </c>
      <c r="B1570" s="695"/>
      <c r="C1570" s="311"/>
      <c r="D1570" s="311" t="s">
        <v>155</v>
      </c>
      <c r="E1570" s="695"/>
      <c r="F1570" s="316" t="s">
        <v>179</v>
      </c>
      <c r="G1570" s="1253">
        <v>350000</v>
      </c>
      <c r="H1570" s="1253">
        <v>2100000</v>
      </c>
      <c r="I1570" s="1253"/>
      <c r="J1570" s="1254"/>
      <c r="K1570" s="1255"/>
      <c r="L1570" s="1253">
        <v>2100000</v>
      </c>
      <c r="M1570" s="1253">
        <v>2100000</v>
      </c>
      <c r="N1570" s="1253">
        <v>2100000</v>
      </c>
      <c r="O1570" s="1253">
        <f t="shared" si="62"/>
        <v>6300000</v>
      </c>
    </row>
    <row r="1571" spans="1:15" ht="26.25" x14ac:dyDescent="0.25">
      <c r="A1571" s="315">
        <v>22020403</v>
      </c>
      <c r="B1571" s="695"/>
      <c r="C1571" s="311"/>
      <c r="D1571" s="311" t="s">
        <v>155</v>
      </c>
      <c r="E1571" s="695"/>
      <c r="F1571" s="316" t="s">
        <v>180</v>
      </c>
      <c r="G1571" s="1253">
        <v>1270000</v>
      </c>
      <c r="H1571" s="1253">
        <v>20000000</v>
      </c>
      <c r="I1571" s="1253"/>
      <c r="J1571" s="1254"/>
      <c r="K1571" s="1255"/>
      <c r="L1571" s="1253">
        <v>20000000</v>
      </c>
      <c r="M1571" s="1253">
        <v>20000000</v>
      </c>
      <c r="N1571" s="1253">
        <v>20000000</v>
      </c>
      <c r="O1571" s="1253">
        <f t="shared" si="62"/>
        <v>60000000</v>
      </c>
    </row>
    <row r="1572" spans="1:15" x14ac:dyDescent="0.25">
      <c r="A1572" s="310">
        <v>220206</v>
      </c>
      <c r="B1572" s="695"/>
      <c r="C1572" s="311"/>
      <c r="D1572" s="311"/>
      <c r="E1572" s="695"/>
      <c r="F1572" s="314" t="s">
        <v>187</v>
      </c>
      <c r="G1572" s="1253">
        <f>SUM(G1573:G1573)</f>
        <v>36700000</v>
      </c>
      <c r="H1572" s="1253">
        <f>SUM(H1573:H1573)</f>
        <v>80000000</v>
      </c>
      <c r="I1572" s="1253">
        <f>SUM(I1573:I1573)</f>
        <v>15100000</v>
      </c>
      <c r="J1572" s="1254"/>
      <c r="K1572" s="1255"/>
      <c r="L1572" s="1253">
        <f>SUM(L1573:L1573)</f>
        <v>80000000</v>
      </c>
      <c r="M1572" s="1253">
        <f>SUM(M1573:M1573)</f>
        <v>80000000</v>
      </c>
      <c r="N1572" s="1253">
        <f>SUM(N1573:N1573)</f>
        <v>80000000</v>
      </c>
      <c r="O1572" s="1253">
        <f t="shared" si="62"/>
        <v>240000000</v>
      </c>
    </row>
    <row r="1573" spans="1:15" x14ac:dyDescent="0.25">
      <c r="A1573" s="315">
        <v>22020604</v>
      </c>
      <c r="B1573" s="695"/>
      <c r="C1573" s="311"/>
      <c r="D1573" s="311" t="s">
        <v>155</v>
      </c>
      <c r="E1573" s="695"/>
      <c r="F1573" s="316" t="s">
        <v>900</v>
      </c>
      <c r="G1573" s="1253">
        <v>36700000</v>
      </c>
      <c r="H1573" s="1253">
        <v>80000000</v>
      </c>
      <c r="I1573" s="1253">
        <v>15100000</v>
      </c>
      <c r="J1573" s="1254"/>
      <c r="K1573" s="1255"/>
      <c r="L1573" s="1253">
        <v>80000000</v>
      </c>
      <c r="M1573" s="1253">
        <v>80000000</v>
      </c>
      <c r="N1573" s="1253">
        <v>80000000</v>
      </c>
      <c r="O1573" s="1253">
        <f t="shared" si="62"/>
        <v>240000000</v>
      </c>
    </row>
    <row r="1574" spans="1:15" x14ac:dyDescent="0.25">
      <c r="A1574" s="310">
        <v>220208</v>
      </c>
      <c r="B1574" s="695"/>
      <c r="C1574" s="311"/>
      <c r="D1574" s="311"/>
      <c r="E1574" s="695"/>
      <c r="F1574" s="314" t="s">
        <v>190</v>
      </c>
      <c r="G1574" s="1253">
        <f>SUM(G1575:G1578)</f>
        <v>3300000</v>
      </c>
      <c r="H1574" s="1253">
        <f>SUM(H1575:H1578)</f>
        <v>17400000</v>
      </c>
      <c r="I1574" s="1253">
        <f>SUM(I1575:I1578)</f>
        <v>2205000</v>
      </c>
      <c r="J1574" s="1254"/>
      <c r="K1574" s="1255"/>
      <c r="L1574" s="1253">
        <f>SUM(L1575:L1578)</f>
        <v>17400000</v>
      </c>
      <c r="M1574" s="1253">
        <f>SUM(M1575:M1578)</f>
        <v>17400000</v>
      </c>
      <c r="N1574" s="1253">
        <f>SUM(N1575:N1578)</f>
        <v>17400000</v>
      </c>
      <c r="O1574" s="1253">
        <f t="shared" si="62"/>
        <v>52200000</v>
      </c>
    </row>
    <row r="1575" spans="1:15" x14ac:dyDescent="0.25">
      <c r="A1575" s="315">
        <v>22020801</v>
      </c>
      <c r="B1575" s="695"/>
      <c r="C1575" s="311"/>
      <c r="D1575" s="311" t="s">
        <v>155</v>
      </c>
      <c r="E1575" s="695"/>
      <c r="F1575" s="316" t="s">
        <v>191</v>
      </c>
      <c r="G1575" s="1253">
        <v>3300000</v>
      </c>
      <c r="H1575" s="1253">
        <v>9000000</v>
      </c>
      <c r="I1575" s="1253">
        <v>2205000</v>
      </c>
      <c r="J1575" s="1254"/>
      <c r="K1575" s="1255"/>
      <c r="L1575" s="1253">
        <v>9000000</v>
      </c>
      <c r="M1575" s="1253">
        <v>9000000</v>
      </c>
      <c r="N1575" s="1253">
        <v>9000000</v>
      </c>
      <c r="O1575" s="1253">
        <f t="shared" si="62"/>
        <v>27000000</v>
      </c>
    </row>
    <row r="1576" spans="1:15" x14ac:dyDescent="0.25">
      <c r="A1576" s="315">
        <v>22020802</v>
      </c>
      <c r="B1576" s="695"/>
      <c r="C1576" s="311"/>
      <c r="D1576" s="311" t="s">
        <v>155</v>
      </c>
      <c r="E1576" s="695"/>
      <c r="F1576" s="316" t="s">
        <v>1002</v>
      </c>
      <c r="G1576" s="1253"/>
      <c r="H1576" s="1253">
        <v>1600000</v>
      </c>
      <c r="I1576" s="1253"/>
      <c r="J1576" s="1254"/>
      <c r="K1576" s="1255"/>
      <c r="L1576" s="1253">
        <v>1600000</v>
      </c>
      <c r="M1576" s="1253">
        <v>1600000</v>
      </c>
      <c r="N1576" s="1253">
        <v>1600000</v>
      </c>
      <c r="O1576" s="1253">
        <f t="shared" si="62"/>
        <v>4800000</v>
      </c>
    </row>
    <row r="1577" spans="1:15" x14ac:dyDescent="0.25">
      <c r="A1577" s="315">
        <v>22020805</v>
      </c>
      <c r="B1577" s="695"/>
      <c r="C1577" s="311"/>
      <c r="D1577" s="311" t="s">
        <v>155</v>
      </c>
      <c r="E1577" s="695"/>
      <c r="F1577" s="316" t="s">
        <v>901</v>
      </c>
      <c r="G1577" s="1253"/>
      <c r="H1577" s="1253">
        <v>5000000</v>
      </c>
      <c r="I1577" s="1253"/>
      <c r="J1577" s="1254"/>
      <c r="K1577" s="1255"/>
      <c r="L1577" s="1253">
        <v>5000000</v>
      </c>
      <c r="M1577" s="1253">
        <v>5000000</v>
      </c>
      <c r="N1577" s="1253">
        <v>5000000</v>
      </c>
      <c r="O1577" s="1253">
        <f t="shared" si="62"/>
        <v>15000000</v>
      </c>
    </row>
    <row r="1578" spans="1:15" x14ac:dyDescent="0.25">
      <c r="A1578" s="315">
        <v>22020806</v>
      </c>
      <c r="B1578" s="695"/>
      <c r="C1578" s="311"/>
      <c r="D1578" s="311" t="s">
        <v>155</v>
      </c>
      <c r="E1578" s="695"/>
      <c r="F1578" s="316" t="s">
        <v>1538</v>
      </c>
      <c r="G1578" s="1253"/>
      <c r="H1578" s="1253">
        <v>1800000</v>
      </c>
      <c r="I1578" s="1253"/>
      <c r="J1578" s="1254"/>
      <c r="K1578" s="1255"/>
      <c r="L1578" s="1253">
        <v>1800000</v>
      </c>
      <c r="M1578" s="1253">
        <v>1800000</v>
      </c>
      <c r="N1578" s="1253">
        <v>1800000</v>
      </c>
      <c r="O1578" s="1253">
        <f t="shared" si="62"/>
        <v>5400000</v>
      </c>
    </row>
    <row r="1579" spans="1:15" x14ac:dyDescent="0.25">
      <c r="A1579" s="310">
        <v>220210</v>
      </c>
      <c r="B1579" s="695"/>
      <c r="C1579" s="311"/>
      <c r="D1579" s="311"/>
      <c r="E1579" s="695"/>
      <c r="F1579" s="314" t="s">
        <v>193</v>
      </c>
      <c r="G1579" s="1253">
        <f>SUM(G1580:G1583)</f>
        <v>21566000</v>
      </c>
      <c r="H1579" s="1253">
        <f>SUM(H1580:H1583)</f>
        <v>46000000</v>
      </c>
      <c r="I1579" s="1253">
        <f>SUM(I1580:I1583)</f>
        <v>23455000</v>
      </c>
      <c r="J1579" s="1254"/>
      <c r="K1579" s="1255"/>
      <c r="L1579" s="1253">
        <f>SUM(L1580:L1583)</f>
        <v>49000000</v>
      </c>
      <c r="M1579" s="1253">
        <f>SUM(M1580:M1583)</f>
        <v>46000000</v>
      </c>
      <c r="N1579" s="1253">
        <f>SUM(N1580:N1583)</f>
        <v>46000000</v>
      </c>
      <c r="O1579" s="1253">
        <f t="shared" si="62"/>
        <v>141000000</v>
      </c>
    </row>
    <row r="1580" spans="1:15" x14ac:dyDescent="0.25">
      <c r="A1580" s="315">
        <v>22021001</v>
      </c>
      <c r="B1580" s="695"/>
      <c r="C1580" s="311"/>
      <c r="D1580" s="311" t="s">
        <v>155</v>
      </c>
      <c r="E1580" s="695"/>
      <c r="F1580" s="316" t="s">
        <v>194</v>
      </c>
      <c r="G1580" s="1253">
        <v>1550000</v>
      </c>
      <c r="H1580" s="1253">
        <v>16000000</v>
      </c>
      <c r="I1580" s="1253">
        <v>9000000</v>
      </c>
      <c r="J1580" s="1254"/>
      <c r="K1580" s="1255"/>
      <c r="L1580" s="1253">
        <v>16000000</v>
      </c>
      <c r="M1580" s="1253">
        <v>16000000</v>
      </c>
      <c r="N1580" s="1253">
        <v>16000000</v>
      </c>
      <c r="O1580" s="1253">
        <f t="shared" si="62"/>
        <v>48000000</v>
      </c>
    </row>
    <row r="1581" spans="1:15" x14ac:dyDescent="0.25">
      <c r="A1581" s="315">
        <v>22021004</v>
      </c>
      <c r="B1581" s="695"/>
      <c r="C1581" s="311"/>
      <c r="D1581" s="311" t="s">
        <v>155</v>
      </c>
      <c r="E1581" s="695"/>
      <c r="F1581" s="316" t="s">
        <v>197</v>
      </c>
      <c r="G1581" s="1253"/>
      <c r="H1581" s="1253">
        <v>8000000</v>
      </c>
      <c r="I1581" s="1253"/>
      <c r="J1581" s="1254"/>
      <c r="K1581" s="1255"/>
      <c r="L1581" s="1253">
        <v>11000000</v>
      </c>
      <c r="M1581" s="1253">
        <v>8000000</v>
      </c>
      <c r="N1581" s="1253">
        <v>8000000</v>
      </c>
      <c r="O1581" s="1253">
        <f t="shared" si="62"/>
        <v>27000000</v>
      </c>
    </row>
    <row r="1582" spans="1:15" x14ac:dyDescent="0.25">
      <c r="A1582" s="315">
        <v>22021006</v>
      </c>
      <c r="B1582" s="695"/>
      <c r="C1582" s="311"/>
      <c r="D1582" s="311" t="s">
        <v>155</v>
      </c>
      <c r="E1582" s="695"/>
      <c r="F1582" s="316" t="s">
        <v>198</v>
      </c>
      <c r="G1582" s="1253"/>
      <c r="H1582" s="1253">
        <v>2000000</v>
      </c>
      <c r="I1582" s="1253"/>
      <c r="J1582" s="1254"/>
      <c r="K1582" s="1255"/>
      <c r="L1582" s="1253">
        <v>2000000</v>
      </c>
      <c r="M1582" s="1253">
        <v>2000000</v>
      </c>
      <c r="N1582" s="1253">
        <v>2000000</v>
      </c>
      <c r="O1582" s="1253">
        <f t="shared" si="62"/>
        <v>6000000</v>
      </c>
    </row>
    <row r="1583" spans="1:15" x14ac:dyDescent="0.25">
      <c r="A1583" s="315">
        <v>22021007</v>
      </c>
      <c r="B1583" s="695"/>
      <c r="C1583" s="311"/>
      <c r="D1583" s="311" t="s">
        <v>155</v>
      </c>
      <c r="E1583" s="695"/>
      <c r="F1583" s="316" t="s">
        <v>199</v>
      </c>
      <c r="G1583" s="1253">
        <v>20016000</v>
      </c>
      <c r="H1583" s="1253">
        <v>20000000</v>
      </c>
      <c r="I1583" s="1253">
        <v>14455000</v>
      </c>
      <c r="J1583" s="1254"/>
      <c r="K1583" s="1255"/>
      <c r="L1583" s="1253">
        <v>20000000</v>
      </c>
      <c r="M1583" s="1253">
        <v>20000000</v>
      </c>
      <c r="N1583" s="1253">
        <v>20000000</v>
      </c>
      <c r="O1583" s="1253">
        <f t="shared" si="62"/>
        <v>60000000</v>
      </c>
    </row>
    <row r="1584" spans="1:15" x14ac:dyDescent="0.25">
      <c r="A1584" s="310">
        <v>2204</v>
      </c>
      <c r="B1584" s="695"/>
      <c r="C1584" s="311"/>
      <c r="D1584" s="311" t="s">
        <v>155</v>
      </c>
      <c r="E1584" s="695"/>
      <c r="F1584" s="314" t="s">
        <v>730</v>
      </c>
      <c r="G1584" s="1253">
        <f>G1585</f>
        <v>7220000</v>
      </c>
      <c r="H1584" s="1253">
        <f>H1585</f>
        <v>10000000</v>
      </c>
      <c r="I1584" s="1253">
        <f>I1585</f>
        <v>5770000</v>
      </c>
      <c r="J1584" s="1254"/>
      <c r="K1584" s="1255"/>
      <c r="L1584" s="1253">
        <f>L1585</f>
        <v>10000000</v>
      </c>
      <c r="M1584" s="1253">
        <f>M1585</f>
        <v>10000000</v>
      </c>
      <c r="N1584" s="1253">
        <f>N1585</f>
        <v>10000000</v>
      </c>
      <c r="O1584" s="1253">
        <f t="shared" si="62"/>
        <v>30000000</v>
      </c>
    </row>
    <row r="1585" spans="1:15" x14ac:dyDescent="0.25">
      <c r="A1585" s="310">
        <v>220401</v>
      </c>
      <c r="B1585" s="695"/>
      <c r="C1585" s="311"/>
      <c r="D1585" s="311" t="s">
        <v>155</v>
      </c>
      <c r="E1585" s="695"/>
      <c r="F1585" s="314" t="s">
        <v>731</v>
      </c>
      <c r="G1585" s="1253">
        <f>SUM(G1586:G1586)</f>
        <v>7220000</v>
      </c>
      <c r="H1585" s="1253">
        <f>SUM(H1586:H1586)</f>
        <v>10000000</v>
      </c>
      <c r="I1585" s="1253">
        <f>SUM(I1586:I1586)</f>
        <v>5770000</v>
      </c>
      <c r="J1585" s="1254"/>
      <c r="K1585" s="1255"/>
      <c r="L1585" s="1253">
        <f>SUM(L1586:L1586)</f>
        <v>10000000</v>
      </c>
      <c r="M1585" s="1253">
        <f>SUM(M1586:M1586)</f>
        <v>10000000</v>
      </c>
      <c r="N1585" s="1253">
        <f>SUM(N1586:N1586)</f>
        <v>10000000</v>
      </c>
      <c r="O1585" s="1253">
        <f t="shared" si="62"/>
        <v>30000000</v>
      </c>
    </row>
    <row r="1586" spans="1:15" x14ac:dyDescent="0.25">
      <c r="A1586" s="315">
        <v>22040109</v>
      </c>
      <c r="B1586" s="695"/>
      <c r="C1586" s="311"/>
      <c r="D1586" s="311" t="s">
        <v>155</v>
      </c>
      <c r="E1586" s="695"/>
      <c r="F1586" s="316" t="s">
        <v>916</v>
      </c>
      <c r="G1586" s="1253">
        <v>7220000</v>
      </c>
      <c r="H1586" s="1253">
        <v>10000000</v>
      </c>
      <c r="I1586" s="1253">
        <v>5770000</v>
      </c>
      <c r="J1586" s="1254"/>
      <c r="K1586" s="1255"/>
      <c r="L1586" s="1253">
        <v>10000000</v>
      </c>
      <c r="M1586" s="1253">
        <v>10000000</v>
      </c>
      <c r="N1586" s="1253">
        <v>10000000</v>
      </c>
      <c r="O1586" s="1253">
        <f t="shared" si="62"/>
        <v>30000000</v>
      </c>
    </row>
    <row r="1587" spans="1:15" x14ac:dyDescent="0.25">
      <c r="A1587" s="315"/>
      <c r="B1587" s="315"/>
      <c r="C1587" s="315"/>
      <c r="D1587" s="315"/>
      <c r="E1587" s="315"/>
      <c r="F1587" s="310" t="s">
        <v>582</v>
      </c>
      <c r="G1587" s="315"/>
      <c r="H1587" s="315"/>
      <c r="I1587" s="733"/>
      <c r="J1587" s="733"/>
      <c r="K1587" s="733"/>
      <c r="L1587" s="315"/>
      <c r="M1587" s="315"/>
      <c r="N1587" s="315"/>
      <c r="O1587" s="315"/>
    </row>
    <row r="1588" spans="1:15" x14ac:dyDescent="0.25">
      <c r="A1588" s="315"/>
      <c r="B1588" s="315"/>
      <c r="C1588" s="315"/>
      <c r="D1588" s="315"/>
      <c r="E1588" s="315"/>
      <c r="F1588" s="709"/>
      <c r="G1588" s="318"/>
      <c r="H1588" s="316"/>
      <c r="I1588" s="733"/>
      <c r="J1588" s="733"/>
      <c r="K1588" s="733"/>
      <c r="L1588" s="318"/>
      <c r="M1588" s="316"/>
      <c r="N1588" s="316"/>
      <c r="O1588" s="318"/>
    </row>
    <row r="1589" spans="1:15" x14ac:dyDescent="0.25">
      <c r="A1589" s="315"/>
      <c r="B1589" s="315"/>
      <c r="C1589" s="315"/>
      <c r="D1589" s="315"/>
      <c r="E1589" s="315"/>
      <c r="F1589" s="709" t="s">
        <v>583</v>
      </c>
      <c r="G1589" s="809"/>
      <c r="H1589" s="809"/>
      <c r="I1589" s="809"/>
      <c r="J1589" s="735"/>
      <c r="K1589" s="736"/>
      <c r="L1589" s="809"/>
      <c r="M1589" s="809"/>
      <c r="N1589" s="809"/>
      <c r="O1589" s="734">
        <f>SUM(L1589:N1589)</f>
        <v>0</v>
      </c>
    </row>
    <row r="1590" spans="1:15" x14ac:dyDescent="0.25">
      <c r="A1590" s="315"/>
      <c r="B1590" s="315"/>
      <c r="C1590" s="315"/>
      <c r="D1590" s="315"/>
      <c r="E1590" s="315"/>
      <c r="F1590" s="709" t="s">
        <v>584</v>
      </c>
      <c r="G1590" s="809">
        <f>G1555</f>
        <v>82796000</v>
      </c>
      <c r="H1590" s="809">
        <f>H1555</f>
        <v>250000000</v>
      </c>
      <c r="I1590" s="809">
        <f>I1555</f>
        <v>62838500</v>
      </c>
      <c r="J1590" s="735"/>
      <c r="K1590" s="736"/>
      <c r="L1590" s="809">
        <f>L1555</f>
        <v>250000000</v>
      </c>
      <c r="M1590" s="809">
        <f>M1555</f>
        <v>250000000</v>
      </c>
      <c r="N1590" s="809">
        <f>N1555</f>
        <v>250000000</v>
      </c>
      <c r="O1590" s="734">
        <f>SUM(L1590:N1590)</f>
        <v>750000000</v>
      </c>
    </row>
    <row r="1591" spans="1:15" x14ac:dyDescent="0.25">
      <c r="A1591" s="315"/>
      <c r="B1591" s="315"/>
      <c r="C1591" s="315"/>
      <c r="D1591" s="315"/>
      <c r="E1591" s="315"/>
      <c r="F1591" s="709" t="s">
        <v>203</v>
      </c>
      <c r="G1591" s="809"/>
      <c r="H1591" s="809"/>
      <c r="I1591" s="809"/>
      <c r="J1591" s="735"/>
      <c r="K1591" s="736"/>
      <c r="L1591" s="809"/>
      <c r="M1591" s="809"/>
      <c r="N1591" s="809"/>
      <c r="O1591" s="734">
        <f>SUM(L1591:N1591)</f>
        <v>0</v>
      </c>
    </row>
    <row r="1592" spans="1:15" x14ac:dyDescent="0.25">
      <c r="A1592" s="315"/>
      <c r="B1592" s="315"/>
      <c r="C1592" s="315"/>
      <c r="D1592" s="315"/>
      <c r="E1592" s="315"/>
      <c r="F1592" s="709"/>
      <c r="G1592" s="809"/>
      <c r="H1592" s="809"/>
      <c r="I1592" s="809"/>
      <c r="J1592" s="735"/>
      <c r="K1592" s="736"/>
      <c r="L1592" s="809"/>
      <c r="M1592" s="809"/>
      <c r="N1592" s="809"/>
      <c r="O1592" s="734">
        <f>SUM(L1592:N1592)</f>
        <v>0</v>
      </c>
    </row>
    <row r="1593" spans="1:15" x14ac:dyDescent="0.25">
      <c r="A1593" s="315"/>
      <c r="B1593" s="315"/>
      <c r="C1593" s="315"/>
      <c r="D1593" s="315"/>
      <c r="E1593" s="315"/>
      <c r="F1593" s="709" t="s">
        <v>130</v>
      </c>
      <c r="G1593" s="734">
        <f>SUM(G1589:G1591)</f>
        <v>82796000</v>
      </c>
      <c r="H1593" s="734">
        <f>SUM(H1589:H1591)</f>
        <v>250000000</v>
      </c>
      <c r="I1593" s="734">
        <f>SUM(I1589:I1591)</f>
        <v>62838500</v>
      </c>
      <c r="J1593" s="737"/>
      <c r="K1593" s="738"/>
      <c r="L1593" s="734">
        <f>SUM(L1589:L1591)</f>
        <v>250000000</v>
      </c>
      <c r="M1593" s="734">
        <f>SUM(M1589:M1591)</f>
        <v>250000000</v>
      </c>
      <c r="N1593" s="734">
        <f>SUM(N1589:N1591)</f>
        <v>250000000</v>
      </c>
      <c r="O1593" s="734">
        <f>SUM(L1593:N1593)</f>
        <v>750000000</v>
      </c>
    </row>
    <row r="1594" spans="1:15" x14ac:dyDescent="0.25">
      <c r="A1594" s="439"/>
      <c r="B1594" s="439"/>
      <c r="C1594" s="439"/>
      <c r="D1594" s="439"/>
      <c r="E1594" s="439"/>
      <c r="F1594" s="439"/>
      <c r="G1594" s="439"/>
      <c r="H1594" s="439"/>
      <c r="I1594" s="439"/>
      <c r="J1594" s="439"/>
      <c r="K1594" s="439"/>
      <c r="L1594" s="439"/>
      <c r="M1594" s="439"/>
      <c r="N1594" s="439"/>
      <c r="O1594" s="439"/>
    </row>
    <row r="1595" spans="1:15" x14ac:dyDescent="0.25">
      <c r="A1595" s="439"/>
      <c r="B1595" s="439"/>
      <c r="C1595" s="439"/>
      <c r="D1595" s="439"/>
      <c r="E1595" s="439"/>
      <c r="F1595" s="439"/>
      <c r="G1595" s="439"/>
      <c r="H1595" s="439"/>
      <c r="I1595" s="439"/>
      <c r="J1595" s="439"/>
      <c r="K1595" s="439"/>
      <c r="L1595" s="439"/>
      <c r="M1595" s="439"/>
      <c r="N1595" s="439"/>
      <c r="O1595" s="439"/>
    </row>
    <row r="1596" spans="1:15" x14ac:dyDescent="0.25">
      <c r="A1596" s="1283" t="s">
        <v>133</v>
      </c>
      <c r="B1596" s="1283"/>
      <c r="C1596" s="1283"/>
      <c r="D1596" s="1283"/>
      <c r="E1596" s="1283"/>
      <c r="F1596" s="1283"/>
      <c r="G1596" s="1283"/>
      <c r="H1596" s="1283"/>
      <c r="I1596" s="1283"/>
      <c r="J1596" s="1283"/>
      <c r="K1596" s="1283"/>
      <c r="L1596" s="1283"/>
      <c r="M1596" s="1283"/>
      <c r="N1596" s="1283"/>
      <c r="O1596" s="1283"/>
    </row>
    <row r="1597" spans="1:15" x14ac:dyDescent="0.25">
      <c r="A1597" s="1280" t="s">
        <v>1840</v>
      </c>
      <c r="B1597" s="1280"/>
      <c r="C1597" s="1280"/>
      <c r="D1597" s="1280"/>
      <c r="E1597" s="1280"/>
      <c r="F1597" s="1280"/>
      <c r="G1597" s="1280"/>
      <c r="H1597" s="1280"/>
      <c r="I1597" s="1280"/>
      <c r="J1597" s="1280"/>
      <c r="K1597" s="1280"/>
      <c r="L1597" s="1280"/>
      <c r="M1597" s="1280"/>
      <c r="N1597" s="1280"/>
      <c r="O1597" s="1280"/>
    </row>
    <row r="1598" spans="1:15" ht="51.75" x14ac:dyDescent="0.25">
      <c r="A1598" s="1146" t="s">
        <v>135</v>
      </c>
      <c r="B1598" s="1146" t="s">
        <v>136</v>
      </c>
      <c r="C1598" s="1146" t="s">
        <v>137</v>
      </c>
      <c r="D1598" s="1146" t="s">
        <v>138</v>
      </c>
      <c r="E1598" s="1146" t="s">
        <v>139</v>
      </c>
      <c r="F1598" s="308" t="s">
        <v>140</v>
      </c>
      <c r="G1598" s="1146" t="s">
        <v>141</v>
      </c>
      <c r="H1598" s="1146" t="s">
        <v>142</v>
      </c>
      <c r="I1598" s="1146" t="s">
        <v>143</v>
      </c>
      <c r="J1598" s="717" t="s">
        <v>1350</v>
      </c>
      <c r="K1598" s="718" t="s">
        <v>1348</v>
      </c>
      <c r="L1598" s="1146" t="s">
        <v>144</v>
      </c>
      <c r="M1598" s="1146" t="s">
        <v>142</v>
      </c>
      <c r="N1598" s="1146" t="s">
        <v>142</v>
      </c>
      <c r="O1598" s="1146" t="s">
        <v>147</v>
      </c>
    </row>
    <row r="1599" spans="1:15" x14ac:dyDescent="0.25">
      <c r="A1599" s="315"/>
      <c r="B1599" s="710"/>
      <c r="C1599" s="710"/>
      <c r="D1599" s="711"/>
      <c r="E1599" s="710"/>
      <c r="F1599" s="318"/>
      <c r="G1599" s="1253"/>
      <c r="H1599" s="1253"/>
      <c r="I1599" s="1253"/>
      <c r="J1599" s="1253"/>
      <c r="K1599" s="1253"/>
      <c r="L1599" s="700"/>
      <c r="M1599" s="1253"/>
      <c r="N1599" s="1253"/>
      <c r="O1599" s="700"/>
    </row>
    <row r="1600" spans="1:15" x14ac:dyDescent="0.25">
      <c r="A1600" s="310">
        <v>2</v>
      </c>
      <c r="B1600" s="695"/>
      <c r="C1600" s="311"/>
      <c r="D1600" s="311"/>
      <c r="E1600" s="695"/>
      <c r="F1600" s="1146" t="s">
        <v>153</v>
      </c>
      <c r="G1600" s="1253">
        <f>SUM(G1601)</f>
        <v>1550000</v>
      </c>
      <c r="H1600" s="1253">
        <f>SUM(H1601)</f>
        <v>60000000</v>
      </c>
      <c r="I1600" s="1253">
        <f>SUM(I1601)</f>
        <v>600000</v>
      </c>
      <c r="J1600" s="1254"/>
      <c r="K1600" s="1255"/>
      <c r="L1600" s="1253">
        <f>SUM(L1601)</f>
        <v>60000000</v>
      </c>
      <c r="M1600" s="1253">
        <f>SUM(M1601)</f>
        <v>60000000</v>
      </c>
      <c r="N1600" s="1253">
        <f>SUM(N1601)</f>
        <v>60000000</v>
      </c>
      <c r="O1600" s="1253">
        <f>SUM(L1600:N1600)</f>
        <v>180000000</v>
      </c>
    </row>
    <row r="1601" spans="1:15" x14ac:dyDescent="0.25">
      <c r="A1601" s="310">
        <v>2202</v>
      </c>
      <c r="B1601" s="695"/>
      <c r="C1601" s="311"/>
      <c r="D1601" s="311"/>
      <c r="E1601" s="695"/>
      <c r="F1601" s="314" t="s">
        <v>162</v>
      </c>
      <c r="G1601" s="1253">
        <f>G1602+G1605+G1609+G1616+G1622+G1625+G1627</f>
        <v>1550000</v>
      </c>
      <c r="H1601" s="1253">
        <f>H1602+H1605+H1609+H1616+H1622+H1625+H1627</f>
        <v>60000000</v>
      </c>
      <c r="I1601" s="1253">
        <f>I1602+I1605+I1609+I1616+I1622+I1625+I1627</f>
        <v>600000</v>
      </c>
      <c r="J1601" s="1254"/>
      <c r="K1601" s="1255"/>
      <c r="L1601" s="1253">
        <f>L1602+L1605+L1609+L1616+L1622+L1625+L1627</f>
        <v>60000000</v>
      </c>
      <c r="M1601" s="1253">
        <f>M1602+M1605+M1609+M1616+M1622+M1625+M1627</f>
        <v>60000000</v>
      </c>
      <c r="N1601" s="1253">
        <f>N1602+N1605+N1609+N1616+N1622+N1625+N1627</f>
        <v>60000000</v>
      </c>
      <c r="O1601" s="1253">
        <f>SUM(L1601:N1601)</f>
        <v>180000000</v>
      </c>
    </row>
    <row r="1602" spans="1:15" x14ac:dyDescent="0.25">
      <c r="A1602" s="310">
        <v>220201</v>
      </c>
      <c r="B1602" s="695"/>
      <c r="C1602" s="311"/>
      <c r="D1602" s="311"/>
      <c r="E1602" s="695"/>
      <c r="F1602" s="314" t="s">
        <v>163</v>
      </c>
      <c r="G1602" s="1253">
        <f>SUM(G1603:G1604)</f>
        <v>1550000</v>
      </c>
      <c r="H1602" s="1253">
        <f>SUM(H1603:H1604)</f>
        <v>10800000</v>
      </c>
      <c r="I1602" s="1253">
        <f>SUM(I1603:I1604)</f>
        <v>0</v>
      </c>
      <c r="J1602" s="1254"/>
      <c r="K1602" s="1255"/>
      <c r="L1602" s="1253">
        <f>SUM(L1603:L1604)</f>
        <v>4800000</v>
      </c>
      <c r="M1602" s="1253">
        <f>SUM(M1603:M1604)</f>
        <v>10800000</v>
      </c>
      <c r="N1602" s="1253">
        <f>SUM(N1603:N1604)</f>
        <v>10800000</v>
      </c>
      <c r="O1602" s="1253">
        <f>SUM(L1602:N1602)</f>
        <v>26400000</v>
      </c>
    </row>
    <row r="1603" spans="1:15" x14ac:dyDescent="0.25">
      <c r="A1603" s="315">
        <v>22020101</v>
      </c>
      <c r="B1603" s="695"/>
      <c r="C1603" s="311"/>
      <c r="D1603" s="311" t="s">
        <v>155</v>
      </c>
      <c r="E1603" s="695"/>
      <c r="F1603" s="316" t="s">
        <v>164</v>
      </c>
      <c r="G1603" s="1253">
        <v>1550000</v>
      </c>
      <c r="H1603" s="1253">
        <v>4800000</v>
      </c>
      <c r="I1603" s="1253"/>
      <c r="J1603" s="1254"/>
      <c r="K1603" s="1255"/>
      <c r="L1603" s="1253">
        <v>4800000</v>
      </c>
      <c r="M1603" s="1253">
        <v>4800000</v>
      </c>
      <c r="N1603" s="1253">
        <v>4800000</v>
      </c>
      <c r="O1603" s="1253"/>
    </row>
    <row r="1604" spans="1:15" x14ac:dyDescent="0.25">
      <c r="A1604" s="315">
        <v>22020102</v>
      </c>
      <c r="B1604" s="695"/>
      <c r="C1604" s="311"/>
      <c r="D1604" s="311" t="s">
        <v>155</v>
      </c>
      <c r="E1604" s="695"/>
      <c r="F1604" s="316" t="s">
        <v>165</v>
      </c>
      <c r="G1604" s="1253"/>
      <c r="H1604" s="1253">
        <v>6000000</v>
      </c>
      <c r="I1604" s="1253"/>
      <c r="J1604" s="1254"/>
      <c r="K1604" s="1255"/>
      <c r="L1604" s="1253"/>
      <c r="M1604" s="1253">
        <v>6000000</v>
      </c>
      <c r="N1604" s="1253">
        <v>6000000</v>
      </c>
      <c r="O1604" s="1253">
        <f t="shared" ref="O1604:O1628" si="63">SUM(L1604:N1604)</f>
        <v>12000000</v>
      </c>
    </row>
    <row r="1605" spans="1:15" x14ac:dyDescent="0.25">
      <c r="A1605" s="310">
        <v>220202</v>
      </c>
      <c r="B1605" s="695"/>
      <c r="C1605" s="311"/>
      <c r="D1605" s="311"/>
      <c r="E1605" s="695"/>
      <c r="F1605" s="314" t="s">
        <v>166</v>
      </c>
      <c r="G1605" s="1253">
        <f>SUM(G1606:G1608)</f>
        <v>0</v>
      </c>
      <c r="H1605" s="1253">
        <f>SUM(H1606:H1608)</f>
        <v>2980000</v>
      </c>
      <c r="I1605" s="1253">
        <f>SUM(I1606:I1608)</f>
        <v>0</v>
      </c>
      <c r="J1605" s="1254"/>
      <c r="K1605" s="1255"/>
      <c r="L1605" s="1253">
        <f>SUM(L1606:L1608)</f>
        <v>2980000</v>
      </c>
      <c r="M1605" s="1253">
        <f>SUM(M1606:M1608)</f>
        <v>2980000</v>
      </c>
      <c r="N1605" s="1253">
        <f>SUM(N1606:N1608)</f>
        <v>2980000</v>
      </c>
      <c r="O1605" s="1253">
        <f t="shared" si="63"/>
        <v>8940000</v>
      </c>
    </row>
    <row r="1606" spans="1:15" x14ac:dyDescent="0.25">
      <c r="A1606" s="315">
        <v>22020201</v>
      </c>
      <c r="B1606" s="695"/>
      <c r="C1606" s="311"/>
      <c r="D1606" s="311" t="s">
        <v>155</v>
      </c>
      <c r="E1606" s="695"/>
      <c r="F1606" s="316" t="s">
        <v>167</v>
      </c>
      <c r="G1606" s="1253"/>
      <c r="H1606" s="1253"/>
      <c r="I1606" s="1253"/>
      <c r="J1606" s="1254"/>
      <c r="K1606" s="1255"/>
      <c r="L1606" s="1253"/>
      <c r="M1606" s="1253"/>
      <c r="N1606" s="1253"/>
      <c r="O1606" s="1253">
        <f t="shared" si="63"/>
        <v>0</v>
      </c>
    </row>
    <row r="1607" spans="1:15" x14ac:dyDescent="0.25">
      <c r="A1607" s="315">
        <v>22020202</v>
      </c>
      <c r="B1607" s="695"/>
      <c r="C1607" s="311"/>
      <c r="D1607" s="311" t="s">
        <v>155</v>
      </c>
      <c r="E1607" s="695"/>
      <c r="F1607" s="316" t="s">
        <v>168</v>
      </c>
      <c r="G1607" s="1253"/>
      <c r="H1607" s="1253">
        <v>2800000</v>
      </c>
      <c r="I1607" s="1253"/>
      <c r="J1607" s="1254"/>
      <c r="K1607" s="1255"/>
      <c r="L1607" s="1253">
        <v>2800000</v>
      </c>
      <c r="M1607" s="1253">
        <v>2800000</v>
      </c>
      <c r="N1607" s="1253">
        <v>2800000</v>
      </c>
      <c r="O1607" s="1253">
        <f t="shared" si="63"/>
        <v>8400000</v>
      </c>
    </row>
    <row r="1608" spans="1:15" x14ac:dyDescent="0.25">
      <c r="A1608" s="315">
        <v>22020203</v>
      </c>
      <c r="B1608" s="695"/>
      <c r="C1608" s="311"/>
      <c r="D1608" s="311" t="s">
        <v>155</v>
      </c>
      <c r="E1608" s="695"/>
      <c r="F1608" s="316" t="s">
        <v>169</v>
      </c>
      <c r="G1608" s="1253"/>
      <c r="H1608" s="1253">
        <v>180000</v>
      </c>
      <c r="I1608" s="1253"/>
      <c r="J1608" s="1254"/>
      <c r="K1608" s="1255"/>
      <c r="L1608" s="1253">
        <v>180000</v>
      </c>
      <c r="M1608" s="1253">
        <v>180000</v>
      </c>
      <c r="N1608" s="1253">
        <v>180000</v>
      </c>
      <c r="O1608" s="1253">
        <f t="shared" si="63"/>
        <v>540000</v>
      </c>
    </row>
    <row r="1609" spans="1:15" x14ac:dyDescent="0.25">
      <c r="A1609" s="310">
        <v>220203</v>
      </c>
      <c r="B1609" s="695"/>
      <c r="C1609" s="311"/>
      <c r="D1609" s="311"/>
      <c r="E1609" s="695"/>
      <c r="F1609" s="314" t="s">
        <v>172</v>
      </c>
      <c r="G1609" s="1253">
        <f>SUM(G1610:G1615)</f>
        <v>0</v>
      </c>
      <c r="H1609" s="1253">
        <f>SUM(H1610:H1615)</f>
        <v>17120000</v>
      </c>
      <c r="I1609" s="1253">
        <f>SUM(I1610:I1615)</f>
        <v>600000</v>
      </c>
      <c r="J1609" s="1254"/>
      <c r="K1609" s="1255"/>
      <c r="L1609" s="1253">
        <f>SUM(L1610:L1615)</f>
        <v>15120000</v>
      </c>
      <c r="M1609" s="1253">
        <f>SUM(M1610:M1615)</f>
        <v>17120000</v>
      </c>
      <c r="N1609" s="1253">
        <f>SUM(N1610:N1615)</f>
        <v>17120000</v>
      </c>
      <c r="O1609" s="1253">
        <f t="shared" si="63"/>
        <v>49360000</v>
      </c>
    </row>
    <row r="1610" spans="1:15" ht="26.25" x14ac:dyDescent="0.25">
      <c r="A1610" s="315">
        <v>22020301</v>
      </c>
      <c r="B1610" s="695"/>
      <c r="C1610" s="311"/>
      <c r="D1610" s="311" t="s">
        <v>155</v>
      </c>
      <c r="E1610" s="695"/>
      <c r="F1610" s="316" t="s">
        <v>173</v>
      </c>
      <c r="G1610" s="1253"/>
      <c r="H1610" s="1253">
        <v>7220000</v>
      </c>
      <c r="I1610" s="1253">
        <v>600000</v>
      </c>
      <c r="J1610" s="1254"/>
      <c r="K1610" s="1255"/>
      <c r="L1610" s="1253">
        <v>5220000</v>
      </c>
      <c r="M1610" s="1253">
        <v>7220000</v>
      </c>
      <c r="N1610" s="1253">
        <v>7220000</v>
      </c>
      <c r="O1610" s="1253">
        <f t="shared" si="63"/>
        <v>19660000</v>
      </c>
    </row>
    <row r="1611" spans="1:15" x14ac:dyDescent="0.25">
      <c r="A1611" s="315">
        <v>22020302</v>
      </c>
      <c r="B1611" s="695"/>
      <c r="C1611" s="311"/>
      <c r="D1611" s="311" t="s">
        <v>155</v>
      </c>
      <c r="E1611" s="695"/>
      <c r="F1611" s="316" t="s">
        <v>174</v>
      </c>
      <c r="G1611" s="1253"/>
      <c r="H1611" s="1253"/>
      <c r="I1611" s="1253"/>
      <c r="J1611" s="1254"/>
      <c r="K1611" s="1255"/>
      <c r="L1611" s="1253"/>
      <c r="M1611" s="1253"/>
      <c r="N1611" s="1253"/>
      <c r="O1611" s="1253">
        <f t="shared" si="63"/>
        <v>0</v>
      </c>
    </row>
    <row r="1612" spans="1:15" x14ac:dyDescent="0.25">
      <c r="A1612" s="315">
        <v>22020303</v>
      </c>
      <c r="B1612" s="695"/>
      <c r="C1612" s="311"/>
      <c r="D1612" s="311" t="s">
        <v>155</v>
      </c>
      <c r="E1612" s="695"/>
      <c r="F1612" s="316" t="s">
        <v>175</v>
      </c>
      <c r="G1612" s="1253"/>
      <c r="H1612" s="1253">
        <v>400000</v>
      </c>
      <c r="I1612" s="1253"/>
      <c r="J1612" s="1254"/>
      <c r="K1612" s="1255"/>
      <c r="L1612" s="1253">
        <v>400000</v>
      </c>
      <c r="M1612" s="1253">
        <v>400000</v>
      </c>
      <c r="N1612" s="1253">
        <v>400000</v>
      </c>
      <c r="O1612" s="1253">
        <f t="shared" si="63"/>
        <v>1200000</v>
      </c>
    </row>
    <row r="1613" spans="1:15" x14ac:dyDescent="0.25">
      <c r="A1613" s="315">
        <v>22020304</v>
      </c>
      <c r="B1613" s="695"/>
      <c r="C1613" s="311"/>
      <c r="D1613" s="311" t="s">
        <v>155</v>
      </c>
      <c r="E1613" s="695"/>
      <c r="F1613" s="316" t="s">
        <v>892</v>
      </c>
      <c r="G1613" s="1253"/>
      <c r="H1613" s="1253">
        <v>2000000</v>
      </c>
      <c r="I1613" s="1253"/>
      <c r="J1613" s="1254"/>
      <c r="K1613" s="1255"/>
      <c r="L1613" s="1253">
        <v>2000000</v>
      </c>
      <c r="M1613" s="1253">
        <v>2000000</v>
      </c>
      <c r="N1613" s="1253">
        <v>2000000</v>
      </c>
      <c r="O1613" s="1253">
        <f t="shared" si="63"/>
        <v>6000000</v>
      </c>
    </row>
    <row r="1614" spans="1:15" x14ac:dyDescent="0.25">
      <c r="A1614" s="315">
        <v>22020305</v>
      </c>
      <c r="B1614" s="695"/>
      <c r="C1614" s="311"/>
      <c r="D1614" s="311" t="s">
        <v>155</v>
      </c>
      <c r="E1614" s="695"/>
      <c r="F1614" s="316" t="s">
        <v>176</v>
      </c>
      <c r="G1614" s="1253"/>
      <c r="H1614" s="1253">
        <v>4200000</v>
      </c>
      <c r="I1614" s="1253"/>
      <c r="J1614" s="1254"/>
      <c r="K1614" s="1255"/>
      <c r="L1614" s="1253">
        <v>4200000</v>
      </c>
      <c r="M1614" s="1253">
        <v>4200000</v>
      </c>
      <c r="N1614" s="1253">
        <v>4200000</v>
      </c>
      <c r="O1614" s="1253">
        <f t="shared" si="63"/>
        <v>12600000</v>
      </c>
    </row>
    <row r="1615" spans="1:15" x14ac:dyDescent="0.25">
      <c r="A1615" s="315">
        <v>22020306</v>
      </c>
      <c r="B1615" s="695"/>
      <c r="C1615" s="311"/>
      <c r="D1615" s="311" t="s">
        <v>155</v>
      </c>
      <c r="E1615" s="695"/>
      <c r="F1615" s="316" t="s">
        <v>802</v>
      </c>
      <c r="G1615" s="1253"/>
      <c r="H1615" s="1253">
        <v>3300000</v>
      </c>
      <c r="I1615" s="1253"/>
      <c r="J1615" s="1254"/>
      <c r="K1615" s="1255"/>
      <c r="L1615" s="1253">
        <v>3300000</v>
      </c>
      <c r="M1615" s="1253">
        <v>3300000</v>
      </c>
      <c r="N1615" s="1253">
        <v>3300000</v>
      </c>
      <c r="O1615" s="1253">
        <f t="shared" si="63"/>
        <v>9900000</v>
      </c>
    </row>
    <row r="1616" spans="1:15" x14ac:dyDescent="0.25">
      <c r="A1616" s="310">
        <v>220204</v>
      </c>
      <c r="B1616" s="695"/>
      <c r="C1616" s="311"/>
      <c r="D1616" s="311"/>
      <c r="E1616" s="695"/>
      <c r="F1616" s="314" t="s">
        <v>177</v>
      </c>
      <c r="G1616" s="1253">
        <f>SUM(G1617:G1621)</f>
        <v>0</v>
      </c>
      <c r="H1616" s="1253">
        <f>SUM(H1617:H1621)</f>
        <v>13100000</v>
      </c>
      <c r="I1616" s="1253">
        <f>SUM(I1617:I1621)</f>
        <v>0</v>
      </c>
      <c r="J1616" s="1254"/>
      <c r="K1616" s="1255"/>
      <c r="L1616" s="1253">
        <f>SUM(L1617:L1621)</f>
        <v>29100000</v>
      </c>
      <c r="M1616" s="1253">
        <f>SUM(M1617:M1621)</f>
        <v>13100000</v>
      </c>
      <c r="N1616" s="1253">
        <f>SUM(N1617:N1621)</f>
        <v>13100000</v>
      </c>
      <c r="O1616" s="1253">
        <f t="shared" si="63"/>
        <v>55300000</v>
      </c>
    </row>
    <row r="1617" spans="1:15" ht="26.25" x14ac:dyDescent="0.25">
      <c r="A1617" s="315">
        <v>22020401</v>
      </c>
      <c r="B1617" s="695"/>
      <c r="C1617" s="311"/>
      <c r="D1617" s="311" t="s">
        <v>155</v>
      </c>
      <c r="E1617" s="695"/>
      <c r="F1617" s="316" t="s">
        <v>178</v>
      </c>
      <c r="G1617" s="1253"/>
      <c r="H1617" s="1253">
        <v>3500000</v>
      </c>
      <c r="I1617" s="1253"/>
      <c r="J1617" s="1254"/>
      <c r="K1617" s="1255"/>
      <c r="L1617" s="1253">
        <v>3500000</v>
      </c>
      <c r="M1617" s="1253">
        <v>3500000</v>
      </c>
      <c r="N1617" s="1253">
        <v>3500000</v>
      </c>
      <c r="O1617" s="1253">
        <f t="shared" si="63"/>
        <v>10500000</v>
      </c>
    </row>
    <row r="1618" spans="1:15" x14ac:dyDescent="0.25">
      <c r="A1618" s="315">
        <v>22020402</v>
      </c>
      <c r="B1618" s="695"/>
      <c r="C1618" s="311"/>
      <c r="D1618" s="311" t="s">
        <v>155</v>
      </c>
      <c r="E1618" s="695"/>
      <c r="F1618" s="316" t="s">
        <v>179</v>
      </c>
      <c r="G1618" s="1253"/>
      <c r="H1618" s="1253">
        <v>1400000</v>
      </c>
      <c r="I1618" s="1253"/>
      <c r="J1618" s="1254"/>
      <c r="K1618" s="1255"/>
      <c r="L1618" s="1253">
        <v>1400000</v>
      </c>
      <c r="M1618" s="1253">
        <v>1400000</v>
      </c>
      <c r="N1618" s="1253">
        <v>1400000</v>
      </c>
      <c r="O1618" s="1253">
        <f t="shared" si="63"/>
        <v>4200000</v>
      </c>
    </row>
    <row r="1619" spans="1:15" x14ac:dyDescent="0.25">
      <c r="A1619" s="315">
        <v>22020404</v>
      </c>
      <c r="B1619" s="695"/>
      <c r="C1619" s="311"/>
      <c r="D1619" s="311" t="s">
        <v>155</v>
      </c>
      <c r="E1619" s="695"/>
      <c r="F1619" s="316" t="s">
        <v>181</v>
      </c>
      <c r="G1619" s="1253"/>
      <c r="H1619" s="1253">
        <v>2200000</v>
      </c>
      <c r="I1619" s="1253"/>
      <c r="J1619" s="1254"/>
      <c r="K1619" s="1255"/>
      <c r="L1619" s="1253">
        <v>2200000</v>
      </c>
      <c r="M1619" s="1253">
        <v>2200000</v>
      </c>
      <c r="N1619" s="1253">
        <v>2200000</v>
      </c>
      <c r="O1619" s="1253">
        <f t="shared" si="63"/>
        <v>6600000</v>
      </c>
    </row>
    <row r="1620" spans="1:15" x14ac:dyDescent="0.25">
      <c r="A1620" s="315">
        <v>22020405</v>
      </c>
      <c r="B1620" s="695"/>
      <c r="C1620" s="311"/>
      <c r="D1620" s="311" t="s">
        <v>155</v>
      </c>
      <c r="E1620" s="695"/>
      <c r="F1620" s="316" t="s">
        <v>182</v>
      </c>
      <c r="G1620" s="1253"/>
      <c r="H1620" s="1253"/>
      <c r="I1620" s="1253"/>
      <c r="J1620" s="1254"/>
      <c r="K1620" s="1255"/>
      <c r="L1620" s="1253">
        <v>16000000</v>
      </c>
      <c r="M1620" s="1253"/>
      <c r="N1620" s="1253"/>
      <c r="O1620" s="1253">
        <f t="shared" si="63"/>
        <v>16000000</v>
      </c>
    </row>
    <row r="1621" spans="1:15" x14ac:dyDescent="0.25">
      <c r="A1621" s="315">
        <v>22020406</v>
      </c>
      <c r="B1621" s="695"/>
      <c r="C1621" s="311"/>
      <c r="D1621" s="311" t="s">
        <v>155</v>
      </c>
      <c r="E1621" s="695"/>
      <c r="F1621" s="316" t="s">
        <v>183</v>
      </c>
      <c r="G1621" s="1253"/>
      <c r="H1621" s="1253">
        <v>6000000</v>
      </c>
      <c r="I1621" s="1253"/>
      <c r="J1621" s="1254"/>
      <c r="K1621" s="1255"/>
      <c r="L1621" s="1253">
        <v>6000000</v>
      </c>
      <c r="M1621" s="1253">
        <v>6000000</v>
      </c>
      <c r="N1621" s="1253">
        <v>6000000</v>
      </c>
      <c r="O1621" s="1253">
        <f t="shared" si="63"/>
        <v>18000000</v>
      </c>
    </row>
    <row r="1622" spans="1:15" x14ac:dyDescent="0.25">
      <c r="A1622" s="310">
        <v>220206</v>
      </c>
      <c r="B1622" s="695"/>
      <c r="C1622" s="311"/>
      <c r="D1622" s="311"/>
      <c r="E1622" s="695"/>
      <c r="F1622" s="314" t="s">
        <v>187</v>
      </c>
      <c r="G1622" s="1253">
        <f>SUM(G1623:G1624)</f>
        <v>0</v>
      </c>
      <c r="H1622" s="1253">
        <f>SUM(H1623:H1624)</f>
        <v>6200000</v>
      </c>
      <c r="I1622" s="1253">
        <f>SUM(I1623:I1624)</f>
        <v>0</v>
      </c>
      <c r="J1622" s="1254"/>
      <c r="K1622" s="1255"/>
      <c r="L1622" s="1253">
        <f>SUM(L1623:L1624)</f>
        <v>1200000</v>
      </c>
      <c r="M1622" s="1253">
        <f>SUM(M1623:M1624)</f>
        <v>6200000</v>
      </c>
      <c r="N1622" s="1253">
        <f>SUM(N1623:N1624)</f>
        <v>6200000</v>
      </c>
      <c r="O1622" s="1253">
        <f t="shared" si="63"/>
        <v>13600000</v>
      </c>
    </row>
    <row r="1623" spans="1:15" x14ac:dyDescent="0.25">
      <c r="A1623" s="315">
        <v>22020601</v>
      </c>
      <c r="B1623" s="695"/>
      <c r="C1623" s="311"/>
      <c r="D1623" s="311" t="s">
        <v>155</v>
      </c>
      <c r="E1623" s="695"/>
      <c r="F1623" s="316" t="s">
        <v>188</v>
      </c>
      <c r="G1623" s="1253"/>
      <c r="H1623" s="1253">
        <v>1200000</v>
      </c>
      <c r="I1623" s="1253"/>
      <c r="J1623" s="1254"/>
      <c r="K1623" s="1255"/>
      <c r="L1623" s="1253">
        <v>1200000</v>
      </c>
      <c r="M1623" s="1253">
        <v>1200000</v>
      </c>
      <c r="N1623" s="1253">
        <v>1200000</v>
      </c>
      <c r="O1623" s="1253">
        <f t="shared" si="63"/>
        <v>3600000</v>
      </c>
    </row>
    <row r="1624" spans="1:15" x14ac:dyDescent="0.25">
      <c r="A1624" s="315">
        <v>22020604</v>
      </c>
      <c r="B1624" s="695"/>
      <c r="C1624" s="311"/>
      <c r="D1624" s="311" t="s">
        <v>155</v>
      </c>
      <c r="E1624" s="695"/>
      <c r="F1624" s="316" t="s">
        <v>900</v>
      </c>
      <c r="G1624" s="1253"/>
      <c r="H1624" s="1253">
        <v>5000000</v>
      </c>
      <c r="I1624" s="1253"/>
      <c r="J1624" s="1254"/>
      <c r="K1624" s="1255"/>
      <c r="L1624" s="1253"/>
      <c r="M1624" s="1253">
        <v>5000000</v>
      </c>
      <c r="N1624" s="1253">
        <v>5000000</v>
      </c>
      <c r="O1624" s="1253">
        <f t="shared" si="63"/>
        <v>10000000</v>
      </c>
    </row>
    <row r="1625" spans="1:15" x14ac:dyDescent="0.25">
      <c r="A1625" s="310">
        <v>220208</v>
      </c>
      <c r="B1625" s="695"/>
      <c r="C1625" s="311"/>
      <c r="D1625" s="311"/>
      <c r="E1625" s="695"/>
      <c r="F1625" s="314" t="s">
        <v>190</v>
      </c>
      <c r="G1625" s="1253">
        <f>SUM(G1626:G1626)</f>
        <v>0</v>
      </c>
      <c r="H1625" s="1253">
        <f>SUM(H1626:H1626)</f>
        <v>8000000</v>
      </c>
      <c r="I1625" s="1253">
        <f>SUM(I1626:I1626)</f>
        <v>0</v>
      </c>
      <c r="J1625" s="1254"/>
      <c r="K1625" s="1255"/>
      <c r="L1625" s="1253">
        <f>SUM(L1626:L1626)</f>
        <v>5000000</v>
      </c>
      <c r="M1625" s="1253">
        <f>SUM(M1626:M1626)</f>
        <v>8000000</v>
      </c>
      <c r="N1625" s="1253">
        <f>SUM(N1626:N1626)</f>
        <v>8000000</v>
      </c>
      <c r="O1625" s="1253">
        <f t="shared" si="63"/>
        <v>21000000</v>
      </c>
    </row>
    <row r="1626" spans="1:15" x14ac:dyDescent="0.25">
      <c r="A1626" s="315">
        <v>22020801</v>
      </c>
      <c r="B1626" s="695"/>
      <c r="C1626" s="311"/>
      <c r="D1626" s="311" t="s">
        <v>155</v>
      </c>
      <c r="E1626" s="695"/>
      <c r="F1626" s="316" t="s">
        <v>191</v>
      </c>
      <c r="G1626" s="1253"/>
      <c r="H1626" s="1253">
        <v>8000000</v>
      </c>
      <c r="I1626" s="1253"/>
      <c r="J1626" s="1254"/>
      <c r="K1626" s="1255"/>
      <c r="L1626" s="1253">
        <v>5000000</v>
      </c>
      <c r="M1626" s="1253">
        <v>8000000</v>
      </c>
      <c r="N1626" s="1253">
        <v>8000000</v>
      </c>
      <c r="O1626" s="1253">
        <f t="shared" si="63"/>
        <v>21000000</v>
      </c>
    </row>
    <row r="1627" spans="1:15" x14ac:dyDescent="0.25">
      <c r="A1627" s="310">
        <v>220210</v>
      </c>
      <c r="B1627" s="695"/>
      <c r="C1627" s="311"/>
      <c r="D1627" s="311"/>
      <c r="E1627" s="695"/>
      <c r="F1627" s="314" t="s">
        <v>193</v>
      </c>
      <c r="G1627" s="1253">
        <f>SUM(G1628:G1628)</f>
        <v>0</v>
      </c>
      <c r="H1627" s="1253">
        <f>SUM(H1628:H1628)</f>
        <v>1800000</v>
      </c>
      <c r="I1627" s="1253">
        <f>SUM(I1628:I1628)</f>
        <v>0</v>
      </c>
      <c r="J1627" s="1254"/>
      <c r="K1627" s="1255"/>
      <c r="L1627" s="1253">
        <f>SUM(L1628:L1628)</f>
        <v>1800000</v>
      </c>
      <c r="M1627" s="1253">
        <f>SUM(M1628:M1628)</f>
        <v>1800000</v>
      </c>
      <c r="N1627" s="1253">
        <f>SUM(N1628:N1628)</f>
        <v>1800000</v>
      </c>
      <c r="O1627" s="1253">
        <f t="shared" si="63"/>
        <v>5400000</v>
      </c>
    </row>
    <row r="1628" spans="1:15" x14ac:dyDescent="0.25">
      <c r="A1628" s="315">
        <v>22021001</v>
      </c>
      <c r="B1628" s="695"/>
      <c r="C1628" s="311"/>
      <c r="D1628" s="311" t="s">
        <v>155</v>
      </c>
      <c r="E1628" s="695"/>
      <c r="F1628" s="316" t="s">
        <v>194</v>
      </c>
      <c r="G1628" s="1253"/>
      <c r="H1628" s="1253">
        <v>1800000</v>
      </c>
      <c r="I1628" s="1253"/>
      <c r="J1628" s="1254"/>
      <c r="K1628" s="1255"/>
      <c r="L1628" s="1253">
        <v>1800000</v>
      </c>
      <c r="M1628" s="1253">
        <v>1800000</v>
      </c>
      <c r="N1628" s="1253">
        <v>1800000</v>
      </c>
      <c r="O1628" s="1253">
        <f t="shared" si="63"/>
        <v>5400000</v>
      </c>
    </row>
    <row r="1629" spans="1:15" x14ac:dyDescent="0.25">
      <c r="A1629" s="755"/>
      <c r="B1629" s="755"/>
      <c r="C1629" s="755"/>
      <c r="D1629" s="755"/>
      <c r="E1629" s="755"/>
      <c r="F1629" s="310" t="s">
        <v>582</v>
      </c>
      <c r="G1629" s="755"/>
      <c r="H1629" s="755"/>
      <c r="I1629" s="756"/>
      <c r="J1629" s="756"/>
      <c r="K1629" s="756"/>
      <c r="L1629" s="755"/>
      <c r="M1629" s="755"/>
      <c r="N1629" s="755"/>
      <c r="O1629" s="755"/>
    </row>
    <row r="1630" spans="1:15" x14ac:dyDescent="0.25">
      <c r="A1630" s="310"/>
      <c r="B1630" s="310"/>
      <c r="C1630" s="310"/>
      <c r="D1630" s="310"/>
      <c r="E1630" s="310"/>
      <c r="F1630" s="709"/>
      <c r="G1630" s="319"/>
      <c r="H1630" s="314"/>
      <c r="I1630" s="757"/>
      <c r="J1630" s="757"/>
      <c r="K1630" s="757"/>
      <c r="L1630" s="319"/>
      <c r="M1630" s="314"/>
      <c r="N1630" s="314"/>
      <c r="O1630" s="319"/>
    </row>
    <row r="1631" spans="1:15" x14ac:dyDescent="0.25">
      <c r="A1631" s="310"/>
      <c r="B1631" s="310"/>
      <c r="C1631" s="310"/>
      <c r="D1631" s="310"/>
      <c r="E1631" s="310"/>
      <c r="F1631" s="709" t="s">
        <v>583</v>
      </c>
      <c r="G1631" s="734"/>
      <c r="H1631" s="734"/>
      <c r="I1631" s="734"/>
      <c r="J1631" s="737"/>
      <c r="K1631" s="738"/>
      <c r="L1631" s="734"/>
      <c r="M1631" s="734"/>
      <c r="N1631" s="734"/>
      <c r="O1631" s="734">
        <f>SUM(L1631:N1631)</f>
        <v>0</v>
      </c>
    </row>
    <row r="1632" spans="1:15" x14ac:dyDescent="0.25">
      <c r="A1632" s="310"/>
      <c r="B1632" s="310"/>
      <c r="C1632" s="310"/>
      <c r="D1632" s="310"/>
      <c r="E1632" s="310"/>
      <c r="F1632" s="709" t="s">
        <v>584</v>
      </c>
      <c r="G1632" s="734">
        <f>G1601</f>
        <v>1550000</v>
      </c>
      <c r="H1632" s="734">
        <f>H1601</f>
        <v>60000000</v>
      </c>
      <c r="I1632" s="734">
        <f>I1601</f>
        <v>600000</v>
      </c>
      <c r="J1632" s="737"/>
      <c r="K1632" s="738"/>
      <c r="L1632" s="734">
        <f>L1601</f>
        <v>60000000</v>
      </c>
      <c r="M1632" s="734">
        <f>M1601</f>
        <v>60000000</v>
      </c>
      <c r="N1632" s="734">
        <f>N1601</f>
        <v>60000000</v>
      </c>
      <c r="O1632" s="734">
        <f>SUM(L1632:N1632)</f>
        <v>180000000</v>
      </c>
    </row>
    <row r="1633" spans="1:15" x14ac:dyDescent="0.25">
      <c r="A1633" s="310"/>
      <c r="B1633" s="310"/>
      <c r="C1633" s="310"/>
      <c r="D1633" s="310"/>
      <c r="E1633" s="310"/>
      <c r="F1633" s="709" t="s">
        <v>203</v>
      </c>
      <c r="G1633" s="734"/>
      <c r="H1633" s="734"/>
      <c r="I1633" s="734"/>
      <c r="J1633" s="737"/>
      <c r="K1633" s="738"/>
      <c r="L1633" s="734"/>
      <c r="M1633" s="734"/>
      <c r="N1633" s="734"/>
      <c r="O1633" s="734">
        <f>SUM(L1633:N1633)</f>
        <v>0</v>
      </c>
    </row>
    <row r="1634" spans="1:15" x14ac:dyDescent="0.25">
      <c r="A1634" s="310"/>
      <c r="B1634" s="310"/>
      <c r="C1634" s="310"/>
      <c r="D1634" s="310"/>
      <c r="E1634" s="310"/>
      <c r="F1634" s="709"/>
      <c r="G1634" s="734"/>
      <c r="H1634" s="734"/>
      <c r="I1634" s="734"/>
      <c r="J1634" s="737"/>
      <c r="K1634" s="738"/>
      <c r="L1634" s="734"/>
      <c r="M1634" s="734"/>
      <c r="N1634" s="734"/>
      <c r="O1634" s="734">
        <f>SUM(L1634:N1634)</f>
        <v>0</v>
      </c>
    </row>
    <row r="1635" spans="1:15" x14ac:dyDescent="0.25">
      <c r="A1635" s="310"/>
      <c r="B1635" s="310"/>
      <c r="C1635" s="310"/>
      <c r="D1635" s="310"/>
      <c r="E1635" s="310"/>
      <c r="F1635" s="709" t="s">
        <v>130</v>
      </c>
      <c r="G1635" s="734">
        <f>SUM(G1631:G1633)</f>
        <v>1550000</v>
      </c>
      <c r="H1635" s="734">
        <f>SUM(H1631:H1633)</f>
        <v>60000000</v>
      </c>
      <c r="I1635" s="734">
        <f>SUM(I1631:I1633)</f>
        <v>600000</v>
      </c>
      <c r="J1635" s="737"/>
      <c r="K1635" s="738"/>
      <c r="L1635" s="734">
        <f>SUM(L1631:L1633)</f>
        <v>60000000</v>
      </c>
      <c r="M1635" s="734">
        <f>SUM(M1631:M1633)</f>
        <v>60000000</v>
      </c>
      <c r="N1635" s="734">
        <f>SUM(N1631:N1633)</f>
        <v>60000000</v>
      </c>
      <c r="O1635" s="734">
        <f>SUM(L1635:N1635)</f>
        <v>180000000</v>
      </c>
    </row>
    <row r="1638" spans="1:15" ht="20.25" x14ac:dyDescent="0.3">
      <c r="A1638" s="1281" t="s">
        <v>133</v>
      </c>
      <c r="B1638" s="1281"/>
      <c r="C1638" s="1281"/>
      <c r="D1638" s="1281"/>
      <c r="E1638" s="1281"/>
      <c r="F1638" s="1281"/>
      <c r="G1638" s="1281"/>
      <c r="H1638" s="1281"/>
      <c r="I1638" s="1281"/>
      <c r="J1638" s="1281"/>
      <c r="K1638" s="1281"/>
      <c r="L1638" s="1281"/>
      <c r="M1638" s="1281"/>
      <c r="N1638" s="1281"/>
      <c r="O1638" s="1281"/>
    </row>
    <row r="1639" spans="1:15" ht="15.75" x14ac:dyDescent="0.25">
      <c r="A1639" s="1282" t="s">
        <v>1841</v>
      </c>
      <c r="B1639" s="1282"/>
      <c r="C1639" s="1282"/>
      <c r="D1639" s="1282"/>
      <c r="E1639" s="1282"/>
      <c r="F1639" s="1282"/>
      <c r="G1639" s="1282"/>
      <c r="H1639" s="1282"/>
      <c r="I1639" s="1282"/>
      <c r="J1639" s="1282"/>
      <c r="K1639" s="1282"/>
      <c r="L1639" s="1282"/>
      <c r="M1639" s="1282"/>
      <c r="N1639" s="1282"/>
      <c r="O1639" s="1282"/>
    </row>
    <row r="1640" spans="1:15" ht="51.75" x14ac:dyDescent="0.25">
      <c r="A1640" s="307" t="s">
        <v>135</v>
      </c>
      <c r="B1640" s="307" t="s">
        <v>136</v>
      </c>
      <c r="C1640" s="307" t="s">
        <v>137</v>
      </c>
      <c r="D1640" s="307" t="s">
        <v>138</v>
      </c>
      <c r="E1640" s="307" t="s">
        <v>139</v>
      </c>
      <c r="F1640" s="308" t="s">
        <v>140</v>
      </c>
      <c r="G1640" s="307" t="s">
        <v>141</v>
      </c>
      <c r="H1640" s="307" t="s">
        <v>142</v>
      </c>
      <c r="I1640" s="307" t="s">
        <v>143</v>
      </c>
      <c r="J1640" s="727" t="s">
        <v>1350</v>
      </c>
      <c r="K1640" s="728" t="s">
        <v>1348</v>
      </c>
      <c r="L1640" s="307" t="s">
        <v>144</v>
      </c>
      <c r="M1640" s="307" t="s">
        <v>145</v>
      </c>
      <c r="N1640" s="307" t="s">
        <v>146</v>
      </c>
      <c r="O1640" s="307" t="s">
        <v>147</v>
      </c>
    </row>
    <row r="1641" spans="1:15" x14ac:dyDescent="0.25">
      <c r="A1641" s="315"/>
      <c r="B1641" s="710"/>
      <c r="C1641" s="710"/>
      <c r="D1641" s="711"/>
      <c r="E1641" s="710"/>
      <c r="F1641" s="318"/>
      <c r="G1641" s="729"/>
      <c r="H1641" s="729"/>
      <c r="I1641" s="729"/>
      <c r="J1641" s="729"/>
      <c r="K1641" s="729"/>
      <c r="L1641" s="700"/>
      <c r="M1641" s="700"/>
      <c r="N1641" s="700"/>
      <c r="O1641" s="700"/>
    </row>
    <row r="1642" spans="1:15" x14ac:dyDescent="0.25">
      <c r="A1642" s="310">
        <v>2</v>
      </c>
      <c r="B1642" s="695"/>
      <c r="C1642" s="311"/>
      <c r="D1642" s="311"/>
      <c r="E1642" s="695"/>
      <c r="F1642" s="307" t="s">
        <v>153</v>
      </c>
      <c r="G1642" s="729">
        <v>181670218.69999999</v>
      </c>
      <c r="H1642" s="729">
        <v>2964900600</v>
      </c>
      <c r="I1642" s="729">
        <f>SUM(I1643,I1651,I1700)</f>
        <v>563418776.54999995</v>
      </c>
      <c r="J1642" s="720"/>
      <c r="K1642" s="721"/>
      <c r="L1642" s="729">
        <f>SUM(L1643,L1651,L1700)</f>
        <v>2938560090.1199999</v>
      </c>
      <c r="M1642" s="729">
        <f>SUM(M1643,M1651,M1700)</f>
        <v>2788560090.1199999</v>
      </c>
      <c r="N1642" s="729">
        <f>SUM(N1643,N1651,N1700)</f>
        <v>2838560090.1199999</v>
      </c>
      <c r="O1642" s="729">
        <f t="shared" ref="O1642:O1652" si="64">SUM(L1642:N1642)</f>
        <v>8565680270.3599997</v>
      </c>
    </row>
    <row r="1643" spans="1:15" x14ac:dyDescent="0.25">
      <c r="A1643" s="310">
        <v>21</v>
      </c>
      <c r="B1643" s="695"/>
      <c r="C1643" s="311"/>
      <c r="D1643" s="311"/>
      <c r="E1643" s="695"/>
      <c r="F1643" s="314" t="s">
        <v>154</v>
      </c>
      <c r="G1643" s="729">
        <f>SUM(G1644,G1646)</f>
        <v>0</v>
      </c>
      <c r="H1643" s="729">
        <v>464900600</v>
      </c>
      <c r="I1643" s="729">
        <f>SUM(I1644,I1646)</f>
        <v>303051776.55000001</v>
      </c>
      <c r="J1643" s="720"/>
      <c r="K1643" s="721"/>
      <c r="L1643" s="729">
        <f>SUM(L1644,L1646)</f>
        <v>438560090.12</v>
      </c>
      <c r="M1643" s="729">
        <f>SUM(M1644,M1646)</f>
        <v>438560090.12</v>
      </c>
      <c r="N1643" s="729">
        <f>SUM(N1644,N1646)</f>
        <v>438560090.12</v>
      </c>
      <c r="O1643" s="729">
        <f t="shared" si="64"/>
        <v>1315680270.3600001</v>
      </c>
    </row>
    <row r="1644" spans="1:15" x14ac:dyDescent="0.25">
      <c r="A1644" s="315">
        <v>21010101</v>
      </c>
      <c r="B1644" s="695">
        <v>70131</v>
      </c>
      <c r="C1644" s="311"/>
      <c r="D1644" s="311" t="s">
        <v>155</v>
      </c>
      <c r="E1644" s="695">
        <v>50610801</v>
      </c>
      <c r="F1644" s="316" t="s">
        <v>156</v>
      </c>
      <c r="G1644" s="730"/>
      <c r="H1644" s="730">
        <v>358252346</v>
      </c>
      <c r="I1644" s="730">
        <v>238225325.43000001</v>
      </c>
      <c r="J1644" s="723"/>
      <c r="K1644" s="724"/>
      <c r="L1644" s="730">
        <v>346755016.83999997</v>
      </c>
      <c r="M1644" s="730">
        <v>346755016.83999997</v>
      </c>
      <c r="N1644" s="730">
        <v>346755016.83999997</v>
      </c>
      <c r="O1644" s="729">
        <f t="shared" si="64"/>
        <v>1040265050.52</v>
      </c>
    </row>
    <row r="1645" spans="1:15" x14ac:dyDescent="0.25">
      <c r="A1645" s="315">
        <v>21010102</v>
      </c>
      <c r="B1645" s="695">
        <v>70131</v>
      </c>
      <c r="C1645" s="311"/>
      <c r="D1645" s="311" t="s">
        <v>155</v>
      </c>
      <c r="E1645" s="695">
        <v>50610801</v>
      </c>
      <c r="F1645" s="316" t="s">
        <v>157</v>
      </c>
      <c r="G1645" s="730">
        <f>SUM(G1646)</f>
        <v>0</v>
      </c>
      <c r="H1645" s="730">
        <f>SUM(H1646)</f>
        <v>106648254</v>
      </c>
      <c r="I1645" s="730">
        <f>SUM(I1646)</f>
        <v>64826451.119999997</v>
      </c>
      <c r="J1645" s="723"/>
      <c r="K1645" s="724"/>
      <c r="L1645" s="730"/>
      <c r="M1645" s="730"/>
      <c r="N1645" s="730"/>
      <c r="O1645" s="729">
        <f t="shared" si="64"/>
        <v>0</v>
      </c>
    </row>
    <row r="1646" spans="1:15" ht="26.25" x14ac:dyDescent="0.25">
      <c r="A1646" s="310">
        <v>2102</v>
      </c>
      <c r="B1646" s="695"/>
      <c r="C1646" s="311"/>
      <c r="D1646" s="311"/>
      <c r="E1646" s="695"/>
      <c r="F1646" s="314" t="s">
        <v>158</v>
      </c>
      <c r="G1646" s="729">
        <f>SUM(G1647)</f>
        <v>0</v>
      </c>
      <c r="H1646" s="729">
        <v>106648254</v>
      </c>
      <c r="I1646" s="729">
        <f>SUM(I1647)</f>
        <v>64826451.119999997</v>
      </c>
      <c r="J1646" s="720"/>
      <c r="K1646" s="721"/>
      <c r="L1646" s="729">
        <f>SUM(L1647)</f>
        <v>91805073.280000001</v>
      </c>
      <c r="M1646" s="729">
        <f>SUM(M1647)</f>
        <v>91805073.280000001</v>
      </c>
      <c r="N1646" s="729">
        <f>SUM(N1647)</f>
        <v>91805073.280000001</v>
      </c>
      <c r="O1646" s="729">
        <f t="shared" si="64"/>
        <v>275415219.84000003</v>
      </c>
    </row>
    <row r="1647" spans="1:15" x14ac:dyDescent="0.25">
      <c r="A1647" s="310">
        <v>210201</v>
      </c>
      <c r="B1647" s="695"/>
      <c r="C1647" s="311"/>
      <c r="D1647" s="311"/>
      <c r="E1647" s="695"/>
      <c r="F1647" s="314" t="s">
        <v>159</v>
      </c>
      <c r="G1647" s="729">
        <f>SUM(G1648:G1649)</f>
        <v>0</v>
      </c>
      <c r="H1647" s="729">
        <v>106648254</v>
      </c>
      <c r="I1647" s="729">
        <f>SUM(I1648:I1649)</f>
        <v>64826451.119999997</v>
      </c>
      <c r="J1647" s="720"/>
      <c r="K1647" s="721"/>
      <c r="L1647" s="729">
        <f>SUM(L1648:L1649)</f>
        <v>91805073.280000001</v>
      </c>
      <c r="M1647" s="729">
        <f>SUM(M1648:M1649)</f>
        <v>91805073.280000001</v>
      </c>
      <c r="N1647" s="729">
        <f>SUM(N1648:N1649)</f>
        <v>91805073.280000001</v>
      </c>
      <c r="O1647" s="729">
        <f t="shared" si="64"/>
        <v>275415219.84000003</v>
      </c>
    </row>
    <row r="1648" spans="1:15" x14ac:dyDescent="0.25">
      <c r="A1648" s="315">
        <v>21020101</v>
      </c>
      <c r="B1648" s="695">
        <v>70131</v>
      </c>
      <c r="C1648" s="311"/>
      <c r="D1648" s="311" t="s">
        <v>155</v>
      </c>
      <c r="E1648" s="695">
        <v>50610801</v>
      </c>
      <c r="F1648" s="316" t="s">
        <v>160</v>
      </c>
      <c r="G1648" s="730"/>
      <c r="H1648" s="730">
        <v>95312725</v>
      </c>
      <c r="I1648" s="730">
        <v>57675680.369999997</v>
      </c>
      <c r="J1648" s="723"/>
      <c r="K1648" s="724"/>
      <c r="L1648" s="730">
        <v>82160712.280000001</v>
      </c>
      <c r="M1648" s="730">
        <v>82160712.280000001</v>
      </c>
      <c r="N1648" s="730">
        <v>82160712.280000001</v>
      </c>
      <c r="O1648" s="729">
        <f t="shared" si="64"/>
        <v>246482136.84</v>
      </c>
    </row>
    <row r="1649" spans="1:15" x14ac:dyDescent="0.25">
      <c r="A1649" s="315">
        <v>21020102</v>
      </c>
      <c r="B1649" s="695">
        <v>70131</v>
      </c>
      <c r="C1649" s="311"/>
      <c r="D1649" s="311" t="s">
        <v>155</v>
      </c>
      <c r="E1649" s="695">
        <v>50610801</v>
      </c>
      <c r="F1649" s="316" t="s">
        <v>161</v>
      </c>
      <c r="G1649" s="730"/>
      <c r="H1649" s="730">
        <v>11335529</v>
      </c>
      <c r="I1649" s="730">
        <v>7150770.75</v>
      </c>
      <c r="J1649" s="723"/>
      <c r="K1649" s="724"/>
      <c r="L1649" s="730">
        <v>9644361</v>
      </c>
      <c r="M1649" s="730">
        <v>9644361</v>
      </c>
      <c r="N1649" s="730">
        <v>9644361</v>
      </c>
      <c r="O1649" s="729">
        <f t="shared" si="64"/>
        <v>28933083</v>
      </c>
    </row>
    <row r="1650" spans="1:15" x14ac:dyDescent="0.25">
      <c r="A1650" s="310">
        <v>22</v>
      </c>
      <c r="B1650" s="695"/>
      <c r="C1650" s="311"/>
      <c r="D1650" s="311"/>
      <c r="E1650" s="695"/>
      <c r="F1650" s="314" t="s">
        <v>716</v>
      </c>
      <c r="G1650" s="729"/>
      <c r="H1650" s="729"/>
      <c r="I1650" s="729"/>
      <c r="J1650" s="720"/>
      <c r="K1650" s="721"/>
      <c r="L1650" s="729"/>
      <c r="M1650" s="729"/>
      <c r="N1650" s="729"/>
      <c r="O1650" s="729">
        <f t="shared" si="64"/>
        <v>0</v>
      </c>
    </row>
    <row r="1651" spans="1:15" x14ac:dyDescent="0.25">
      <c r="A1651" s="310">
        <v>2202</v>
      </c>
      <c r="B1651" s="695"/>
      <c r="C1651" s="311"/>
      <c r="D1651" s="311"/>
      <c r="E1651" s="695"/>
      <c r="F1651" s="314" t="s">
        <v>162</v>
      </c>
      <c r="G1651" s="729">
        <f>G1652+G1656+G1661+G1666+G1672+G1675+G1678+G1684</f>
        <v>180826300</v>
      </c>
      <c r="H1651" s="729">
        <f>H1652+H1656+H1661+H1666+H1672+H1675+H1678+H1684</f>
        <v>1200000000</v>
      </c>
      <c r="I1651" s="729">
        <f>I1652+I1656+I1661+I1666+I1672+I1675+I1678+I1684</f>
        <v>260367000</v>
      </c>
      <c r="J1651" s="720"/>
      <c r="K1651" s="721"/>
      <c r="L1651" s="729">
        <f>L1652+L1656+L1661+L1666+L1672+L1675+L1678+L1684</f>
        <v>1000000000</v>
      </c>
      <c r="M1651" s="729">
        <f>M1652+M1656+M1661+M1666+M1672+M1675+M1678+M1684</f>
        <v>1500000000</v>
      </c>
      <c r="N1651" s="729">
        <f>N1652+N1656+N1661+N1666+N1672+N1675+N1678+N1684</f>
        <v>1500000000</v>
      </c>
      <c r="O1651" s="729">
        <f t="shared" si="64"/>
        <v>4000000000</v>
      </c>
    </row>
    <row r="1652" spans="1:15" x14ac:dyDescent="0.25">
      <c r="A1652" s="310">
        <v>220201</v>
      </c>
      <c r="B1652" s="695"/>
      <c r="C1652" s="311"/>
      <c r="D1652" s="311"/>
      <c r="E1652" s="695"/>
      <c r="F1652" s="314" t="s">
        <v>163</v>
      </c>
      <c r="G1652" s="729">
        <v>174000000</v>
      </c>
      <c r="H1652" s="729">
        <v>42000000</v>
      </c>
      <c r="I1652" s="729">
        <f>SUM(I1653:I1655)</f>
        <v>0</v>
      </c>
      <c r="J1652" s="720"/>
      <c r="K1652" s="721"/>
      <c r="L1652" s="729">
        <f>L1653+L1654+L1655</f>
        <v>30000000</v>
      </c>
      <c r="M1652" s="729">
        <f>M1653+M1654+M1655</f>
        <v>42000000</v>
      </c>
      <c r="N1652" s="729">
        <f>N1653+N1654+N1655</f>
        <v>42000000</v>
      </c>
      <c r="O1652" s="729">
        <f t="shared" si="64"/>
        <v>114000000</v>
      </c>
    </row>
    <row r="1653" spans="1:15" x14ac:dyDescent="0.25">
      <c r="A1653" s="315">
        <v>22020101</v>
      </c>
      <c r="B1653" s="695">
        <v>70830</v>
      </c>
      <c r="C1653" s="311"/>
      <c r="D1653" s="311" t="s">
        <v>155</v>
      </c>
      <c r="E1653" s="695">
        <v>50610801</v>
      </c>
      <c r="F1653" s="316" t="s">
        <v>164</v>
      </c>
      <c r="G1653" s="730"/>
      <c r="H1653" s="730">
        <v>7000000</v>
      </c>
      <c r="I1653" s="730"/>
      <c r="J1653" s="723"/>
      <c r="K1653" s="724"/>
      <c r="L1653" s="730">
        <v>6200000</v>
      </c>
      <c r="M1653" s="730">
        <v>6200000</v>
      </c>
      <c r="N1653" s="730">
        <v>6200000</v>
      </c>
      <c r="O1653" s="729"/>
    </row>
    <row r="1654" spans="1:15" x14ac:dyDescent="0.25">
      <c r="A1654" s="315">
        <v>22020102</v>
      </c>
      <c r="B1654" s="695">
        <v>70830</v>
      </c>
      <c r="C1654" s="311"/>
      <c r="D1654" s="311" t="s">
        <v>155</v>
      </c>
      <c r="E1654" s="695">
        <v>50610801</v>
      </c>
      <c r="F1654" s="316" t="s">
        <v>165</v>
      </c>
      <c r="G1654" s="730">
        <v>174000000</v>
      </c>
      <c r="H1654" s="730">
        <v>30000000</v>
      </c>
      <c r="I1654" s="730"/>
      <c r="J1654" s="723"/>
      <c r="K1654" s="724"/>
      <c r="L1654" s="730">
        <v>20000000</v>
      </c>
      <c r="M1654" s="730">
        <v>32000000</v>
      </c>
      <c r="N1654" s="730">
        <v>32000000</v>
      </c>
      <c r="O1654" s="729">
        <f t="shared" ref="O1654:O1698" si="65">SUM(L1654:N1654)</f>
        <v>84000000</v>
      </c>
    </row>
    <row r="1655" spans="1:15" ht="26.25" x14ac:dyDescent="0.25">
      <c r="A1655" s="315">
        <v>22020104</v>
      </c>
      <c r="B1655" s="695">
        <v>70830</v>
      </c>
      <c r="C1655" s="311"/>
      <c r="D1655" s="311" t="s">
        <v>155</v>
      </c>
      <c r="E1655" s="695">
        <v>50610801</v>
      </c>
      <c r="F1655" s="316" t="s">
        <v>891</v>
      </c>
      <c r="G1655" s="730"/>
      <c r="H1655" s="730">
        <v>5000000</v>
      </c>
      <c r="I1655" s="730"/>
      <c r="J1655" s="723"/>
      <c r="K1655" s="724"/>
      <c r="L1655" s="730">
        <v>3800000</v>
      </c>
      <c r="M1655" s="730">
        <v>3800000</v>
      </c>
      <c r="N1655" s="730">
        <v>3800000</v>
      </c>
      <c r="O1655" s="729">
        <f t="shared" si="65"/>
        <v>11400000</v>
      </c>
    </row>
    <row r="1656" spans="1:15" x14ac:dyDescent="0.25">
      <c r="A1656" s="310">
        <v>220202</v>
      </c>
      <c r="B1656" s="695"/>
      <c r="C1656" s="311"/>
      <c r="D1656" s="311"/>
      <c r="E1656" s="695"/>
      <c r="F1656" s="314" t="s">
        <v>166</v>
      </c>
      <c r="G1656" s="729">
        <f>SUM(G1657:G1660)</f>
        <v>0</v>
      </c>
      <c r="H1656" s="729">
        <v>10000000</v>
      </c>
      <c r="I1656" s="729">
        <f>SUM(I1657:I1660)</f>
        <v>500000</v>
      </c>
      <c r="J1656" s="720"/>
      <c r="K1656" s="721"/>
      <c r="L1656" s="729">
        <f>L1657+L1658+L1659+L1660</f>
        <v>15000000</v>
      </c>
      <c r="M1656" s="729">
        <f>M1657+M1658+M1659+M1660</f>
        <v>15000000</v>
      </c>
      <c r="N1656" s="729">
        <f>N1657+N1658+N1659+N1660</f>
        <v>15000000</v>
      </c>
      <c r="O1656" s="729">
        <f t="shared" si="65"/>
        <v>45000000</v>
      </c>
    </row>
    <row r="1657" spans="1:15" x14ac:dyDescent="0.25">
      <c r="A1657" s="315">
        <v>22020201</v>
      </c>
      <c r="B1657" s="695">
        <v>70830</v>
      </c>
      <c r="C1657" s="311"/>
      <c r="D1657" s="311" t="s">
        <v>155</v>
      </c>
      <c r="E1657" s="695">
        <v>50610801</v>
      </c>
      <c r="F1657" s="316" t="s">
        <v>167</v>
      </c>
      <c r="G1657" s="730"/>
      <c r="H1657" s="730">
        <v>5000000</v>
      </c>
      <c r="I1657" s="730">
        <v>300000</v>
      </c>
      <c r="J1657" s="723"/>
      <c r="K1657" s="724"/>
      <c r="L1657" s="730">
        <v>5000000</v>
      </c>
      <c r="M1657" s="730">
        <v>5000000</v>
      </c>
      <c r="N1657" s="730">
        <v>5000000</v>
      </c>
      <c r="O1657" s="729">
        <f t="shared" si="65"/>
        <v>15000000</v>
      </c>
    </row>
    <row r="1658" spans="1:15" x14ac:dyDescent="0.25">
      <c r="A1658" s="315">
        <v>22020202</v>
      </c>
      <c r="B1658" s="695">
        <v>70830</v>
      </c>
      <c r="C1658" s="311"/>
      <c r="D1658" s="311" t="s">
        <v>155</v>
      </c>
      <c r="E1658" s="695">
        <v>50610801</v>
      </c>
      <c r="F1658" s="316" t="s">
        <v>168</v>
      </c>
      <c r="G1658" s="730"/>
      <c r="H1658" s="730">
        <v>2000000</v>
      </c>
      <c r="I1658" s="730">
        <v>200000</v>
      </c>
      <c r="J1658" s="723"/>
      <c r="K1658" s="724"/>
      <c r="L1658" s="730"/>
      <c r="M1658" s="730"/>
      <c r="N1658" s="730"/>
      <c r="O1658" s="729">
        <f t="shared" si="65"/>
        <v>0</v>
      </c>
    </row>
    <row r="1659" spans="1:15" x14ac:dyDescent="0.25">
      <c r="A1659" s="315">
        <v>22020203</v>
      </c>
      <c r="B1659" s="695">
        <v>70830</v>
      </c>
      <c r="C1659" s="311"/>
      <c r="D1659" s="311" t="s">
        <v>155</v>
      </c>
      <c r="E1659" s="695">
        <v>50610801</v>
      </c>
      <c r="F1659" s="316" t="s">
        <v>169</v>
      </c>
      <c r="G1659" s="730"/>
      <c r="H1659" s="730"/>
      <c r="I1659" s="730"/>
      <c r="J1659" s="723"/>
      <c r="K1659" s="724"/>
      <c r="L1659" s="730">
        <v>5000000</v>
      </c>
      <c r="M1659" s="730">
        <v>5000000</v>
      </c>
      <c r="N1659" s="730">
        <v>5000000</v>
      </c>
      <c r="O1659" s="729">
        <f t="shared" si="65"/>
        <v>15000000</v>
      </c>
    </row>
    <row r="1660" spans="1:15" ht="26.25" x14ac:dyDescent="0.25">
      <c r="A1660" s="315">
        <v>22020209</v>
      </c>
      <c r="B1660" s="695">
        <v>70830</v>
      </c>
      <c r="C1660" s="311"/>
      <c r="D1660" s="311" t="s">
        <v>155</v>
      </c>
      <c r="E1660" s="695">
        <v>50610801</v>
      </c>
      <c r="F1660" s="316" t="s">
        <v>818</v>
      </c>
      <c r="G1660" s="730"/>
      <c r="H1660" s="730">
        <v>3000000</v>
      </c>
      <c r="I1660" s="730"/>
      <c r="J1660" s="723"/>
      <c r="K1660" s="724"/>
      <c r="L1660" s="730">
        <v>5000000</v>
      </c>
      <c r="M1660" s="730">
        <v>5000000</v>
      </c>
      <c r="N1660" s="730">
        <v>5000000</v>
      </c>
      <c r="O1660" s="729">
        <f t="shared" si="65"/>
        <v>15000000</v>
      </c>
    </row>
    <row r="1661" spans="1:15" x14ac:dyDescent="0.25">
      <c r="A1661" s="310">
        <v>220203</v>
      </c>
      <c r="B1661" s="695"/>
      <c r="C1661" s="311"/>
      <c r="D1661" s="311"/>
      <c r="E1661" s="695"/>
      <c r="F1661" s="314" t="s">
        <v>172</v>
      </c>
      <c r="G1661" s="729">
        <v>2631000</v>
      </c>
      <c r="H1661" s="729">
        <v>124000000</v>
      </c>
      <c r="I1661" s="729">
        <f>SUM(I1662:I1665)</f>
        <v>4040000</v>
      </c>
      <c r="J1661" s="720"/>
      <c r="K1661" s="721"/>
      <c r="L1661" s="729">
        <f>L1662+L1663+L1664+L1665</f>
        <v>106000000</v>
      </c>
      <c r="M1661" s="729">
        <f>M1662+M1663+M1664+M1665</f>
        <v>150000000</v>
      </c>
      <c r="N1661" s="729">
        <f>N1662+N1663+N1664+N1665</f>
        <v>150000000</v>
      </c>
      <c r="O1661" s="729">
        <f t="shared" si="65"/>
        <v>406000000</v>
      </c>
    </row>
    <row r="1662" spans="1:15" ht="26.25" x14ac:dyDescent="0.25">
      <c r="A1662" s="315">
        <v>22020301</v>
      </c>
      <c r="B1662" s="695">
        <v>70830</v>
      </c>
      <c r="C1662" s="311"/>
      <c r="D1662" s="311" t="s">
        <v>155</v>
      </c>
      <c r="E1662" s="695">
        <v>50610801</v>
      </c>
      <c r="F1662" s="316" t="s">
        <v>173</v>
      </c>
      <c r="G1662" s="730">
        <v>2631000</v>
      </c>
      <c r="H1662" s="730">
        <v>3000000</v>
      </c>
      <c r="I1662" s="730">
        <v>1640000</v>
      </c>
      <c r="J1662" s="723"/>
      <c r="K1662" s="724"/>
      <c r="L1662" s="730">
        <v>4000000</v>
      </c>
      <c r="M1662" s="730">
        <v>4000000</v>
      </c>
      <c r="N1662" s="730">
        <v>4000000</v>
      </c>
      <c r="O1662" s="729">
        <f t="shared" si="65"/>
        <v>12000000</v>
      </c>
    </row>
    <row r="1663" spans="1:15" x14ac:dyDescent="0.25">
      <c r="A1663" s="315">
        <v>22020303</v>
      </c>
      <c r="B1663" s="695">
        <v>70830</v>
      </c>
      <c r="C1663" s="311"/>
      <c r="D1663" s="311" t="s">
        <v>155</v>
      </c>
      <c r="E1663" s="695">
        <v>50610801</v>
      </c>
      <c r="F1663" s="316" t="s">
        <v>175</v>
      </c>
      <c r="G1663" s="730"/>
      <c r="H1663" s="730">
        <v>500000</v>
      </c>
      <c r="I1663" s="730">
        <v>200000</v>
      </c>
      <c r="J1663" s="723"/>
      <c r="K1663" s="724"/>
      <c r="L1663" s="730">
        <v>550000</v>
      </c>
      <c r="M1663" s="730">
        <v>550000</v>
      </c>
      <c r="N1663" s="730">
        <v>550000</v>
      </c>
      <c r="O1663" s="729">
        <f t="shared" si="65"/>
        <v>1650000</v>
      </c>
    </row>
    <row r="1664" spans="1:15" x14ac:dyDescent="0.25">
      <c r="A1664" s="315">
        <v>22020304</v>
      </c>
      <c r="B1664" s="695">
        <v>70830</v>
      </c>
      <c r="C1664" s="311"/>
      <c r="D1664" s="311" t="s">
        <v>155</v>
      </c>
      <c r="E1664" s="695">
        <v>50610801</v>
      </c>
      <c r="F1664" s="316" t="s">
        <v>892</v>
      </c>
      <c r="G1664" s="730"/>
      <c r="H1664" s="730">
        <v>500000</v>
      </c>
      <c r="I1664" s="730">
        <v>200000</v>
      </c>
      <c r="J1664" s="723"/>
      <c r="K1664" s="724"/>
      <c r="L1664" s="730">
        <v>600000</v>
      </c>
      <c r="M1664" s="730">
        <v>600000</v>
      </c>
      <c r="N1664" s="730">
        <v>600000</v>
      </c>
      <c r="O1664" s="729">
        <f t="shared" si="65"/>
        <v>1800000</v>
      </c>
    </row>
    <row r="1665" spans="1:15" x14ac:dyDescent="0.25">
      <c r="A1665" s="315">
        <v>22020305</v>
      </c>
      <c r="B1665" s="695">
        <v>70830</v>
      </c>
      <c r="C1665" s="311"/>
      <c r="D1665" s="311" t="s">
        <v>155</v>
      </c>
      <c r="E1665" s="695">
        <v>50610801</v>
      </c>
      <c r="F1665" s="316" t="s">
        <v>176</v>
      </c>
      <c r="G1665" s="730"/>
      <c r="H1665" s="730">
        <v>120000000</v>
      </c>
      <c r="I1665" s="730">
        <v>2000000</v>
      </c>
      <c r="J1665" s="723"/>
      <c r="K1665" s="724"/>
      <c r="L1665" s="730">
        <v>100850000</v>
      </c>
      <c r="M1665" s="730">
        <v>144850000</v>
      </c>
      <c r="N1665" s="730">
        <v>144850000</v>
      </c>
      <c r="O1665" s="729">
        <f t="shared" si="65"/>
        <v>390550000</v>
      </c>
    </row>
    <row r="1666" spans="1:15" x14ac:dyDescent="0.25">
      <c r="A1666" s="310">
        <v>220204</v>
      </c>
      <c r="B1666" s="695"/>
      <c r="C1666" s="311"/>
      <c r="D1666" s="311"/>
      <c r="E1666" s="695"/>
      <c r="F1666" s="314" t="s">
        <v>177</v>
      </c>
      <c r="G1666" s="729">
        <v>3888000</v>
      </c>
      <c r="H1666" s="729">
        <v>37700000</v>
      </c>
      <c r="I1666" s="729">
        <f>SUM(I1667:I1671)</f>
        <v>1197000</v>
      </c>
      <c r="J1666" s="720"/>
      <c r="K1666" s="721"/>
      <c r="L1666" s="729">
        <f>L1667+L1668+L1669+L1670+L1671</f>
        <v>40500000</v>
      </c>
      <c r="M1666" s="729">
        <f>M1667+M1668+M1669+M1670+M1671</f>
        <v>40500000</v>
      </c>
      <c r="N1666" s="729">
        <f>N1667+N1668+N1669+N1670+N1671</f>
        <v>40500000</v>
      </c>
      <c r="O1666" s="729">
        <f t="shared" si="65"/>
        <v>121500000</v>
      </c>
    </row>
    <row r="1667" spans="1:15" ht="26.25" x14ac:dyDescent="0.25">
      <c r="A1667" s="315">
        <v>22020401</v>
      </c>
      <c r="B1667" s="695">
        <v>70830</v>
      </c>
      <c r="C1667" s="311"/>
      <c r="D1667" s="311" t="s">
        <v>155</v>
      </c>
      <c r="E1667" s="695">
        <v>50610801</v>
      </c>
      <c r="F1667" s="316" t="s">
        <v>178</v>
      </c>
      <c r="G1667" s="730">
        <v>1114000</v>
      </c>
      <c r="H1667" s="730">
        <v>3000000</v>
      </c>
      <c r="I1667" s="730"/>
      <c r="J1667" s="723"/>
      <c r="K1667" s="724"/>
      <c r="L1667" s="730">
        <v>3500000</v>
      </c>
      <c r="M1667" s="730">
        <v>3500000</v>
      </c>
      <c r="N1667" s="730">
        <v>3500000</v>
      </c>
      <c r="O1667" s="729">
        <f t="shared" si="65"/>
        <v>10500000</v>
      </c>
    </row>
    <row r="1668" spans="1:15" x14ac:dyDescent="0.25">
      <c r="A1668" s="315">
        <v>22020402</v>
      </c>
      <c r="B1668" s="695">
        <v>70830</v>
      </c>
      <c r="C1668" s="311"/>
      <c r="D1668" s="311" t="s">
        <v>155</v>
      </c>
      <c r="E1668" s="695">
        <v>50610801</v>
      </c>
      <c r="F1668" s="316" t="s">
        <v>179</v>
      </c>
      <c r="G1668" s="730">
        <v>63000000</v>
      </c>
      <c r="H1668" s="730">
        <v>700000</v>
      </c>
      <c r="I1668" s="730">
        <v>200000</v>
      </c>
      <c r="J1668" s="723"/>
      <c r="K1668" s="724"/>
      <c r="L1668" s="730">
        <v>900000</v>
      </c>
      <c r="M1668" s="730">
        <v>900000</v>
      </c>
      <c r="N1668" s="730">
        <v>900000</v>
      </c>
      <c r="O1668" s="729">
        <f t="shared" si="65"/>
        <v>2700000</v>
      </c>
    </row>
    <row r="1669" spans="1:15" ht="26.25" x14ac:dyDescent="0.25">
      <c r="A1669" s="315">
        <v>22020403</v>
      </c>
      <c r="B1669" s="695">
        <v>70830</v>
      </c>
      <c r="C1669" s="311"/>
      <c r="D1669" s="311" t="s">
        <v>155</v>
      </c>
      <c r="E1669" s="695">
        <v>50610801</v>
      </c>
      <c r="F1669" s="316" t="s">
        <v>180</v>
      </c>
      <c r="G1669" s="730"/>
      <c r="H1669" s="730">
        <v>10000000</v>
      </c>
      <c r="I1669" s="730"/>
      <c r="J1669" s="723"/>
      <c r="K1669" s="724"/>
      <c r="L1669" s="730">
        <v>11100000</v>
      </c>
      <c r="M1669" s="730">
        <v>11100000</v>
      </c>
      <c r="N1669" s="730">
        <v>11100000</v>
      </c>
      <c r="O1669" s="729">
        <f t="shared" si="65"/>
        <v>33300000</v>
      </c>
    </row>
    <row r="1670" spans="1:15" x14ac:dyDescent="0.25">
      <c r="A1670" s="315">
        <v>22020405</v>
      </c>
      <c r="B1670" s="695">
        <v>70830</v>
      </c>
      <c r="C1670" s="311"/>
      <c r="D1670" s="311" t="s">
        <v>155</v>
      </c>
      <c r="E1670" s="695">
        <v>50610801</v>
      </c>
      <c r="F1670" s="316" t="s">
        <v>182</v>
      </c>
      <c r="G1670" s="730">
        <v>2711000</v>
      </c>
      <c r="H1670" s="730">
        <v>4000000</v>
      </c>
      <c r="I1670" s="730">
        <v>997000</v>
      </c>
      <c r="J1670" s="723"/>
      <c r="K1670" s="724"/>
      <c r="L1670" s="730">
        <v>10000000</v>
      </c>
      <c r="M1670" s="730">
        <v>10000000</v>
      </c>
      <c r="N1670" s="730">
        <v>10000000</v>
      </c>
      <c r="O1670" s="729">
        <f t="shared" si="65"/>
        <v>30000000</v>
      </c>
    </row>
    <row r="1671" spans="1:15" ht="26.25" x14ac:dyDescent="0.25">
      <c r="A1671" s="315">
        <v>22020411</v>
      </c>
      <c r="B1671" s="695">
        <v>70830</v>
      </c>
      <c r="C1671" s="311"/>
      <c r="D1671" s="311" t="s">
        <v>155</v>
      </c>
      <c r="E1671" s="695">
        <v>50610801</v>
      </c>
      <c r="F1671" s="316" t="s">
        <v>897</v>
      </c>
      <c r="G1671" s="730"/>
      <c r="H1671" s="730">
        <v>20000000</v>
      </c>
      <c r="I1671" s="730"/>
      <c r="J1671" s="723"/>
      <c r="K1671" s="724"/>
      <c r="L1671" s="730">
        <v>15000000</v>
      </c>
      <c r="M1671" s="730">
        <v>15000000</v>
      </c>
      <c r="N1671" s="730">
        <v>15000000</v>
      </c>
      <c r="O1671" s="729">
        <f t="shared" si="65"/>
        <v>45000000</v>
      </c>
    </row>
    <row r="1672" spans="1:15" x14ac:dyDescent="0.25">
      <c r="A1672" s="310">
        <v>220205</v>
      </c>
      <c r="B1672" s="695"/>
      <c r="C1672" s="311"/>
      <c r="D1672" s="311"/>
      <c r="E1672" s="695"/>
      <c r="F1672" s="314" t="s">
        <v>184</v>
      </c>
      <c r="G1672" s="729">
        <f>SUM(G1673:G1674)</f>
        <v>0</v>
      </c>
      <c r="H1672" s="729">
        <v>35000000</v>
      </c>
      <c r="I1672" s="729">
        <f>SUM(I1673:I1674)</f>
        <v>592000</v>
      </c>
      <c r="J1672" s="720"/>
      <c r="K1672" s="721"/>
      <c r="L1672" s="729">
        <f>L1673+L1674</f>
        <v>10000000</v>
      </c>
      <c r="M1672" s="729">
        <f>M1673+M1674</f>
        <v>40000000</v>
      </c>
      <c r="N1672" s="729">
        <f>N1673+N1674</f>
        <v>40000000</v>
      </c>
      <c r="O1672" s="729">
        <f t="shared" si="65"/>
        <v>90000000</v>
      </c>
    </row>
    <row r="1673" spans="1:15" x14ac:dyDescent="0.25">
      <c r="A1673" s="315">
        <v>22020501</v>
      </c>
      <c r="B1673" s="695">
        <v>70830</v>
      </c>
      <c r="C1673" s="311"/>
      <c r="D1673" s="311" t="s">
        <v>155</v>
      </c>
      <c r="E1673" s="695">
        <v>50610801</v>
      </c>
      <c r="F1673" s="316" t="s">
        <v>185</v>
      </c>
      <c r="G1673" s="730"/>
      <c r="H1673" s="730">
        <v>30000000</v>
      </c>
      <c r="I1673" s="730">
        <v>592000</v>
      </c>
      <c r="J1673" s="723"/>
      <c r="K1673" s="724"/>
      <c r="L1673" s="730">
        <v>5000000</v>
      </c>
      <c r="M1673" s="730">
        <v>30000000</v>
      </c>
      <c r="N1673" s="730">
        <v>30000000</v>
      </c>
      <c r="O1673" s="729">
        <f t="shared" si="65"/>
        <v>65000000</v>
      </c>
    </row>
    <row r="1674" spans="1:15" x14ac:dyDescent="0.25">
      <c r="A1674" s="315">
        <v>22020502</v>
      </c>
      <c r="B1674" s="695">
        <v>70830</v>
      </c>
      <c r="C1674" s="311"/>
      <c r="D1674" s="311" t="s">
        <v>155</v>
      </c>
      <c r="E1674" s="695">
        <v>50610801</v>
      </c>
      <c r="F1674" s="316" t="s">
        <v>186</v>
      </c>
      <c r="G1674" s="730"/>
      <c r="H1674" s="730">
        <v>5000000</v>
      </c>
      <c r="I1674" s="730"/>
      <c r="J1674" s="723"/>
      <c r="K1674" s="724"/>
      <c r="L1674" s="730">
        <v>5000000</v>
      </c>
      <c r="M1674" s="730">
        <v>10000000</v>
      </c>
      <c r="N1674" s="730">
        <v>10000000</v>
      </c>
      <c r="O1674" s="729">
        <f t="shared" si="65"/>
        <v>25000000</v>
      </c>
    </row>
    <row r="1675" spans="1:15" x14ac:dyDescent="0.25">
      <c r="A1675" s="310">
        <v>220206</v>
      </c>
      <c r="B1675" s="695"/>
      <c r="C1675" s="311"/>
      <c r="D1675" s="311"/>
      <c r="E1675" s="695"/>
      <c r="F1675" s="314" t="s">
        <v>187</v>
      </c>
      <c r="G1675" s="729">
        <f>SUM(G1676:G1677)</f>
        <v>0</v>
      </c>
      <c r="H1675" s="729">
        <v>1000000</v>
      </c>
      <c r="I1675" s="729">
        <f>SUM(I1676:I1677)</f>
        <v>400000</v>
      </c>
      <c r="J1675" s="720"/>
      <c r="K1675" s="721"/>
      <c r="L1675" s="729">
        <f>L1676+L1677</f>
        <v>2000000</v>
      </c>
      <c r="M1675" s="729">
        <f>M1676+M1677</f>
        <v>2000000</v>
      </c>
      <c r="N1675" s="729">
        <f>N1676+N1677</f>
        <v>2000000</v>
      </c>
      <c r="O1675" s="729">
        <f t="shared" si="65"/>
        <v>6000000</v>
      </c>
    </row>
    <row r="1676" spans="1:15" x14ac:dyDescent="0.25">
      <c r="A1676" s="315">
        <v>22020601</v>
      </c>
      <c r="B1676" s="695">
        <v>70830</v>
      </c>
      <c r="C1676" s="311"/>
      <c r="D1676" s="311" t="s">
        <v>155</v>
      </c>
      <c r="E1676" s="695">
        <v>50610801</v>
      </c>
      <c r="F1676" s="316" t="s">
        <v>188</v>
      </c>
      <c r="G1676" s="730"/>
      <c r="H1676" s="730">
        <v>500000</v>
      </c>
      <c r="I1676" s="730">
        <v>200000</v>
      </c>
      <c r="J1676" s="723"/>
      <c r="K1676" s="724"/>
      <c r="L1676" s="730">
        <v>1000000</v>
      </c>
      <c r="M1676" s="730">
        <v>1000000</v>
      </c>
      <c r="N1676" s="730">
        <v>1000000</v>
      </c>
      <c r="O1676" s="729">
        <f t="shared" si="65"/>
        <v>3000000</v>
      </c>
    </row>
    <row r="1677" spans="1:15" x14ac:dyDescent="0.25">
      <c r="A1677" s="315">
        <v>22020605</v>
      </c>
      <c r="B1677" s="695">
        <v>70830</v>
      </c>
      <c r="C1677" s="311"/>
      <c r="D1677" s="311" t="s">
        <v>155</v>
      </c>
      <c r="E1677" s="695">
        <v>50610801</v>
      </c>
      <c r="F1677" s="316" t="s">
        <v>189</v>
      </c>
      <c r="G1677" s="730"/>
      <c r="H1677" s="730">
        <v>500000</v>
      </c>
      <c r="I1677" s="730">
        <v>200000</v>
      </c>
      <c r="J1677" s="723"/>
      <c r="K1677" s="724"/>
      <c r="L1677" s="730">
        <v>1000000</v>
      </c>
      <c r="M1677" s="730">
        <v>1000000</v>
      </c>
      <c r="N1677" s="730">
        <v>1000000</v>
      </c>
      <c r="O1677" s="729">
        <f t="shared" si="65"/>
        <v>3000000</v>
      </c>
    </row>
    <row r="1678" spans="1:15" x14ac:dyDescent="0.25">
      <c r="A1678" s="310">
        <v>220208</v>
      </c>
      <c r="B1678" s="695"/>
      <c r="C1678" s="311"/>
      <c r="D1678" s="311"/>
      <c r="E1678" s="695"/>
      <c r="F1678" s="314" t="s">
        <v>190</v>
      </c>
      <c r="G1678" s="729">
        <f>SUM(G1679:G1681)</f>
        <v>0</v>
      </c>
      <c r="H1678" s="729">
        <v>7300000</v>
      </c>
      <c r="I1678" s="729">
        <f>SUM(I1679:I1681)</f>
        <v>1275000</v>
      </c>
      <c r="J1678" s="720"/>
      <c r="K1678" s="721"/>
      <c r="L1678" s="729">
        <f>L1679+L1680+L1681</f>
        <v>7500000</v>
      </c>
      <c r="M1678" s="729">
        <f>M1679+M1680+M1681</f>
        <v>10000000</v>
      </c>
      <c r="N1678" s="729">
        <f>N1679+N1680+N1681</f>
        <v>10000000</v>
      </c>
      <c r="O1678" s="729">
        <f t="shared" si="65"/>
        <v>27500000</v>
      </c>
    </row>
    <row r="1679" spans="1:15" x14ac:dyDescent="0.25">
      <c r="A1679" s="315">
        <v>22020801</v>
      </c>
      <c r="B1679" s="695">
        <v>70830</v>
      </c>
      <c r="C1679" s="311"/>
      <c r="D1679" s="311" t="s">
        <v>155</v>
      </c>
      <c r="E1679" s="695">
        <v>50610801</v>
      </c>
      <c r="F1679" s="316" t="s">
        <v>191</v>
      </c>
      <c r="G1679" s="730"/>
      <c r="H1679" s="730">
        <v>500000</v>
      </c>
      <c r="I1679" s="730">
        <v>200000</v>
      </c>
      <c r="J1679" s="723"/>
      <c r="K1679" s="724"/>
      <c r="L1679" s="730">
        <v>1000000</v>
      </c>
      <c r="M1679" s="730">
        <v>1000000</v>
      </c>
      <c r="N1679" s="730">
        <v>1000000</v>
      </c>
      <c r="O1679" s="729">
        <f t="shared" si="65"/>
        <v>3000000</v>
      </c>
    </row>
    <row r="1680" spans="1:15" ht="26.25" x14ac:dyDescent="0.25">
      <c r="A1680" s="315">
        <v>22020802</v>
      </c>
      <c r="B1680" s="695">
        <v>70830</v>
      </c>
      <c r="C1680" s="311"/>
      <c r="D1680" s="311" t="s">
        <v>155</v>
      </c>
      <c r="E1680" s="695">
        <v>50610801</v>
      </c>
      <c r="F1680" s="316" t="s">
        <v>1002</v>
      </c>
      <c r="G1680" s="730"/>
      <c r="H1680" s="730">
        <v>500000</v>
      </c>
      <c r="I1680" s="730">
        <v>200000</v>
      </c>
      <c r="J1680" s="723"/>
      <c r="K1680" s="724"/>
      <c r="L1680" s="730">
        <v>500000</v>
      </c>
      <c r="M1680" s="730">
        <v>500000</v>
      </c>
      <c r="N1680" s="730">
        <v>500000</v>
      </c>
      <c r="O1680" s="729">
        <f t="shared" si="65"/>
        <v>1500000</v>
      </c>
    </row>
    <row r="1681" spans="1:15" x14ac:dyDescent="0.25">
      <c r="A1681" s="315">
        <v>22020803</v>
      </c>
      <c r="B1681" s="695">
        <v>70830</v>
      </c>
      <c r="C1681" s="311"/>
      <c r="D1681" s="311" t="s">
        <v>155</v>
      </c>
      <c r="E1681" s="695">
        <v>50610801</v>
      </c>
      <c r="F1681" s="316" t="s">
        <v>192</v>
      </c>
      <c r="G1681" s="730"/>
      <c r="H1681" s="730">
        <v>6300000</v>
      </c>
      <c r="I1681" s="730">
        <v>875000</v>
      </c>
      <c r="J1681" s="723"/>
      <c r="K1681" s="724"/>
      <c r="L1681" s="730">
        <v>6000000</v>
      </c>
      <c r="M1681" s="730">
        <v>8500000</v>
      </c>
      <c r="N1681" s="730">
        <v>8500000</v>
      </c>
      <c r="O1681" s="729">
        <f t="shared" si="65"/>
        <v>23000000</v>
      </c>
    </row>
    <row r="1682" spans="1:15" x14ac:dyDescent="0.25">
      <c r="A1682" s="310">
        <v>220209</v>
      </c>
      <c r="B1682" s="695"/>
      <c r="C1682" s="311"/>
      <c r="D1682" s="311"/>
      <c r="E1682" s="695"/>
      <c r="F1682" s="314" t="s">
        <v>724</v>
      </c>
      <c r="G1682" s="729">
        <v>843918.37</v>
      </c>
      <c r="H1682" s="729">
        <f>SUM(H1683:H1683)</f>
        <v>0</v>
      </c>
      <c r="I1682" s="729">
        <f>SUM(I1683:I1683)</f>
        <v>224796.68</v>
      </c>
      <c r="J1682" s="720"/>
      <c r="K1682" s="721"/>
      <c r="L1682" s="729">
        <f>L1683</f>
        <v>3500000</v>
      </c>
      <c r="M1682" s="729">
        <f>M1683</f>
        <v>3500000</v>
      </c>
      <c r="N1682" s="729">
        <f>N1683</f>
        <v>3500000</v>
      </c>
      <c r="O1682" s="729">
        <f t="shared" si="65"/>
        <v>10500000</v>
      </c>
    </row>
    <row r="1683" spans="1:15" x14ac:dyDescent="0.25">
      <c r="A1683" s="315">
        <v>22020901</v>
      </c>
      <c r="B1683" s="695">
        <v>70830</v>
      </c>
      <c r="C1683" s="311"/>
      <c r="D1683" s="311" t="s">
        <v>155</v>
      </c>
      <c r="E1683" s="695">
        <v>50610801</v>
      </c>
      <c r="F1683" s="316" t="s">
        <v>725</v>
      </c>
      <c r="G1683" s="730">
        <v>843918.37</v>
      </c>
      <c r="H1683" s="730"/>
      <c r="I1683" s="730">
        <v>224796.68</v>
      </c>
      <c r="J1683" s="723"/>
      <c r="K1683" s="724"/>
      <c r="L1683" s="730">
        <v>3500000</v>
      </c>
      <c r="M1683" s="730">
        <v>3500000</v>
      </c>
      <c r="N1683" s="730">
        <v>3500000</v>
      </c>
      <c r="O1683" s="729">
        <f t="shared" si="65"/>
        <v>10500000</v>
      </c>
    </row>
    <row r="1684" spans="1:15" x14ac:dyDescent="0.25">
      <c r="A1684" s="310">
        <v>220210</v>
      </c>
      <c r="B1684" s="695"/>
      <c r="C1684" s="311"/>
      <c r="D1684" s="311"/>
      <c r="E1684" s="695"/>
      <c r="F1684" s="314" t="s">
        <v>193</v>
      </c>
      <c r="G1684" s="729">
        <v>307300</v>
      </c>
      <c r="H1684" s="729">
        <v>943000000</v>
      </c>
      <c r="I1684" s="729">
        <f>SUM(I1685:I1698)</f>
        <v>252363000</v>
      </c>
      <c r="J1684" s="720"/>
      <c r="K1684" s="721"/>
      <c r="L1684" s="729">
        <f>L1685+L1686+L1687+L1688+L1689+L1690+L1691+L1692+L1694+L1695+L1696+L1697+L1698</f>
        <v>789000000</v>
      </c>
      <c r="M1684" s="729">
        <f>M1685+M1686+M1687+M1688+M1689+M1690+M1691+M1692+M1694+M1695+M1696+M1697+M1698</f>
        <v>1200500000</v>
      </c>
      <c r="N1684" s="729">
        <f>N1685+N1686+N1687+N1688+N1689+N1690+N1691+N1692+N1694+N1695+N1696+N1697+N1698</f>
        <v>1200500000</v>
      </c>
      <c r="O1684" s="729">
        <f t="shared" si="65"/>
        <v>3190000000</v>
      </c>
    </row>
    <row r="1685" spans="1:15" x14ac:dyDescent="0.25">
      <c r="A1685" s="315">
        <v>22021001</v>
      </c>
      <c r="B1685" s="695">
        <v>70830</v>
      </c>
      <c r="C1685" s="311"/>
      <c r="D1685" s="311" t="s">
        <v>155</v>
      </c>
      <c r="E1685" s="695">
        <v>50610801</v>
      </c>
      <c r="F1685" s="316" t="s">
        <v>194</v>
      </c>
      <c r="G1685" s="730"/>
      <c r="H1685" s="730">
        <v>1000000</v>
      </c>
      <c r="I1685" s="730">
        <v>200000</v>
      </c>
      <c r="J1685" s="723"/>
      <c r="K1685" s="724"/>
      <c r="L1685" s="730">
        <v>3500000</v>
      </c>
      <c r="M1685" s="730">
        <v>3500000</v>
      </c>
      <c r="N1685" s="730">
        <v>3500000</v>
      </c>
      <c r="O1685" s="729">
        <f t="shared" si="65"/>
        <v>10500000</v>
      </c>
    </row>
    <row r="1686" spans="1:15" x14ac:dyDescent="0.25">
      <c r="A1686" s="315">
        <v>22021002</v>
      </c>
      <c r="B1686" s="695">
        <v>70830</v>
      </c>
      <c r="C1686" s="311"/>
      <c r="D1686" s="311" t="s">
        <v>155</v>
      </c>
      <c r="E1686" s="695">
        <v>50610801</v>
      </c>
      <c r="F1686" s="316" t="s">
        <v>195</v>
      </c>
      <c r="G1686" s="730"/>
      <c r="H1686" s="730">
        <v>1000000</v>
      </c>
      <c r="I1686" s="730"/>
      <c r="J1686" s="723"/>
      <c r="K1686" s="724"/>
      <c r="L1686" s="730">
        <v>4000000</v>
      </c>
      <c r="M1686" s="730">
        <v>4000000</v>
      </c>
      <c r="N1686" s="730">
        <v>4000000</v>
      </c>
      <c r="O1686" s="729">
        <f t="shared" si="65"/>
        <v>12000000</v>
      </c>
    </row>
    <row r="1687" spans="1:15" x14ac:dyDescent="0.25">
      <c r="A1687" s="315">
        <v>22021003</v>
      </c>
      <c r="B1687" s="695">
        <v>70830</v>
      </c>
      <c r="C1687" s="311"/>
      <c r="D1687" s="311" t="s">
        <v>155</v>
      </c>
      <c r="E1687" s="695">
        <v>50610801</v>
      </c>
      <c r="F1687" s="316" t="s">
        <v>196</v>
      </c>
      <c r="G1687" s="730">
        <v>304685000</v>
      </c>
      <c r="H1687" s="730">
        <v>800000000</v>
      </c>
      <c r="I1687" s="730">
        <v>231337000</v>
      </c>
      <c r="J1687" s="723"/>
      <c r="K1687" s="724"/>
      <c r="L1687" s="730">
        <v>680000000</v>
      </c>
      <c r="M1687" s="730">
        <v>1028000000</v>
      </c>
      <c r="N1687" s="730">
        <v>1028000000</v>
      </c>
      <c r="O1687" s="729">
        <f t="shared" si="65"/>
        <v>2736000000</v>
      </c>
    </row>
    <row r="1688" spans="1:15" x14ac:dyDescent="0.25">
      <c r="A1688" s="315">
        <v>22021004</v>
      </c>
      <c r="B1688" s="695">
        <v>70830</v>
      </c>
      <c r="C1688" s="311"/>
      <c r="D1688" s="311" t="s">
        <v>155</v>
      </c>
      <c r="E1688" s="695">
        <v>50610801</v>
      </c>
      <c r="F1688" s="316" t="s">
        <v>197</v>
      </c>
      <c r="G1688" s="730"/>
      <c r="H1688" s="730">
        <v>20000000</v>
      </c>
      <c r="I1688" s="730"/>
      <c r="J1688" s="723"/>
      <c r="K1688" s="724"/>
      <c r="L1688" s="730">
        <v>10000000</v>
      </c>
      <c r="M1688" s="730">
        <v>10000000</v>
      </c>
      <c r="N1688" s="730">
        <v>10000000</v>
      </c>
      <c r="O1688" s="729">
        <f t="shared" si="65"/>
        <v>30000000</v>
      </c>
    </row>
    <row r="1689" spans="1:15" x14ac:dyDescent="0.25">
      <c r="A1689" s="315">
        <v>22021006</v>
      </c>
      <c r="B1689" s="695">
        <v>70830</v>
      </c>
      <c r="C1689" s="311"/>
      <c r="D1689" s="311" t="s">
        <v>155</v>
      </c>
      <c r="E1689" s="695">
        <v>50610801</v>
      </c>
      <c r="F1689" s="316" t="s">
        <v>198</v>
      </c>
      <c r="G1689" s="730"/>
      <c r="H1689" s="730">
        <v>1000000</v>
      </c>
      <c r="I1689" s="730">
        <v>180000</v>
      </c>
      <c r="J1689" s="723"/>
      <c r="K1689" s="724"/>
      <c r="L1689" s="730">
        <v>1500000</v>
      </c>
      <c r="M1689" s="730">
        <v>1500000</v>
      </c>
      <c r="N1689" s="730">
        <v>1500000</v>
      </c>
      <c r="O1689" s="729">
        <f t="shared" si="65"/>
        <v>4500000</v>
      </c>
    </row>
    <row r="1690" spans="1:15" x14ac:dyDescent="0.25">
      <c r="A1690" s="315">
        <v>22021007</v>
      </c>
      <c r="B1690" s="695">
        <v>70830</v>
      </c>
      <c r="C1690" s="311"/>
      <c r="D1690" s="311" t="s">
        <v>155</v>
      </c>
      <c r="E1690" s="695">
        <v>50610801</v>
      </c>
      <c r="F1690" s="316" t="s">
        <v>199</v>
      </c>
      <c r="G1690" s="730">
        <v>2615000</v>
      </c>
      <c r="H1690" s="730">
        <v>40000000</v>
      </c>
      <c r="I1690" s="730">
        <v>5846000</v>
      </c>
      <c r="J1690" s="723"/>
      <c r="K1690" s="724"/>
      <c r="L1690" s="730">
        <v>20000000</v>
      </c>
      <c r="M1690" s="730">
        <v>40000000</v>
      </c>
      <c r="N1690" s="730">
        <v>40000000</v>
      </c>
      <c r="O1690" s="729">
        <f t="shared" si="65"/>
        <v>100000000</v>
      </c>
    </row>
    <row r="1691" spans="1:15" x14ac:dyDescent="0.25">
      <c r="A1691" s="315">
        <v>22021008</v>
      </c>
      <c r="B1691" s="695">
        <v>70830</v>
      </c>
      <c r="C1691" s="311"/>
      <c r="D1691" s="311" t="s">
        <v>155</v>
      </c>
      <c r="E1691" s="695">
        <v>50610801</v>
      </c>
      <c r="F1691" s="316" t="s">
        <v>200</v>
      </c>
      <c r="G1691" s="730"/>
      <c r="H1691" s="730">
        <v>3000000</v>
      </c>
      <c r="I1691" s="730"/>
      <c r="J1691" s="723"/>
      <c r="K1691" s="724"/>
      <c r="L1691" s="730">
        <v>7500000</v>
      </c>
      <c r="M1691" s="730">
        <v>7500000</v>
      </c>
      <c r="N1691" s="730">
        <v>7500000</v>
      </c>
      <c r="O1691" s="729">
        <f t="shared" si="65"/>
        <v>22500000</v>
      </c>
    </row>
    <row r="1692" spans="1:15" ht="26.25" x14ac:dyDescent="0.25">
      <c r="A1692" s="315">
        <v>22021014</v>
      </c>
      <c r="B1692" s="695">
        <v>70830</v>
      </c>
      <c r="C1692" s="311"/>
      <c r="D1692" s="311" t="s">
        <v>155</v>
      </c>
      <c r="E1692" s="695">
        <v>50610801</v>
      </c>
      <c r="F1692" s="316" t="s">
        <v>728</v>
      </c>
      <c r="G1692" s="730"/>
      <c r="H1692" s="730">
        <v>2000000</v>
      </c>
      <c r="I1692" s="730"/>
      <c r="J1692" s="723"/>
      <c r="K1692" s="724"/>
      <c r="L1692" s="730">
        <v>2500000</v>
      </c>
      <c r="M1692" s="730">
        <v>2500000</v>
      </c>
      <c r="N1692" s="730">
        <v>2500000</v>
      </c>
      <c r="O1692" s="729">
        <f t="shared" si="65"/>
        <v>7500000</v>
      </c>
    </row>
    <row r="1693" spans="1:15" x14ac:dyDescent="0.25">
      <c r="A1693" s="315">
        <v>22021022</v>
      </c>
      <c r="B1693" s="695">
        <v>70830</v>
      </c>
      <c r="C1693" s="311"/>
      <c r="D1693" s="311" t="s">
        <v>155</v>
      </c>
      <c r="E1693" s="695">
        <v>50610801</v>
      </c>
      <c r="F1693" s="316" t="s">
        <v>905</v>
      </c>
      <c r="G1693" s="730"/>
      <c r="H1693" s="730"/>
      <c r="I1693" s="730">
        <v>10000000</v>
      </c>
      <c r="J1693" s="723"/>
      <c r="K1693" s="724"/>
      <c r="L1693" s="730"/>
      <c r="M1693" s="730"/>
      <c r="N1693" s="730"/>
      <c r="O1693" s="729">
        <f t="shared" si="65"/>
        <v>0</v>
      </c>
    </row>
    <row r="1694" spans="1:15" x14ac:dyDescent="0.25">
      <c r="A1694" s="315">
        <v>22021024</v>
      </c>
      <c r="B1694" s="695">
        <v>70830</v>
      </c>
      <c r="C1694" s="311"/>
      <c r="D1694" s="311" t="s">
        <v>155</v>
      </c>
      <c r="E1694" s="695">
        <v>50610801</v>
      </c>
      <c r="F1694" s="316" t="s">
        <v>201</v>
      </c>
      <c r="G1694" s="730"/>
      <c r="H1694" s="730">
        <v>2000000</v>
      </c>
      <c r="I1694" s="730"/>
      <c r="J1694" s="723"/>
      <c r="K1694" s="724"/>
      <c r="L1694" s="730">
        <v>5000000</v>
      </c>
      <c r="M1694" s="730">
        <v>5000000</v>
      </c>
      <c r="N1694" s="730">
        <v>5000000</v>
      </c>
      <c r="O1694" s="729">
        <f t="shared" si="65"/>
        <v>15000000</v>
      </c>
    </row>
    <row r="1695" spans="1:15" x14ac:dyDescent="0.25">
      <c r="A1695" s="315">
        <v>22021026</v>
      </c>
      <c r="B1695" s="695">
        <v>70830</v>
      </c>
      <c r="C1695" s="311"/>
      <c r="D1695" s="311" t="s">
        <v>155</v>
      </c>
      <c r="E1695" s="695">
        <v>50610801</v>
      </c>
      <c r="F1695" s="316" t="s">
        <v>202</v>
      </c>
      <c r="G1695" s="730"/>
      <c r="H1695" s="730">
        <v>35000000</v>
      </c>
      <c r="I1695" s="730"/>
      <c r="J1695" s="723"/>
      <c r="K1695" s="724"/>
      <c r="L1695" s="730">
        <v>20000000</v>
      </c>
      <c r="M1695" s="730">
        <v>48500000</v>
      </c>
      <c r="N1695" s="730">
        <v>48500000</v>
      </c>
      <c r="O1695" s="729">
        <f t="shared" si="65"/>
        <v>117000000</v>
      </c>
    </row>
    <row r="1696" spans="1:15" x14ac:dyDescent="0.25">
      <c r="A1696" s="315">
        <v>22021031</v>
      </c>
      <c r="B1696" s="695">
        <v>70830</v>
      </c>
      <c r="C1696" s="311"/>
      <c r="D1696" s="311" t="s">
        <v>155</v>
      </c>
      <c r="E1696" s="695">
        <v>50610801</v>
      </c>
      <c r="F1696" s="316" t="s">
        <v>806</v>
      </c>
      <c r="G1696" s="730"/>
      <c r="H1696" s="730">
        <v>3000000</v>
      </c>
      <c r="I1696" s="730"/>
      <c r="J1696" s="723"/>
      <c r="K1696" s="724"/>
      <c r="L1696" s="730">
        <v>5000000</v>
      </c>
      <c r="M1696" s="730">
        <v>5000000</v>
      </c>
      <c r="N1696" s="730">
        <v>5000000</v>
      </c>
      <c r="O1696" s="729">
        <f t="shared" si="65"/>
        <v>15000000</v>
      </c>
    </row>
    <row r="1697" spans="1:15" x14ac:dyDescent="0.25">
      <c r="A1697" s="315">
        <v>22021034</v>
      </c>
      <c r="B1697" s="695">
        <v>70830</v>
      </c>
      <c r="C1697" s="311"/>
      <c r="D1697" s="311" t="s">
        <v>155</v>
      </c>
      <c r="E1697" s="695">
        <v>50610801</v>
      </c>
      <c r="F1697" s="316" t="s">
        <v>729</v>
      </c>
      <c r="G1697" s="730"/>
      <c r="H1697" s="730">
        <v>25000000</v>
      </c>
      <c r="I1697" s="730">
        <v>4800000</v>
      </c>
      <c r="J1697" s="723"/>
      <c r="K1697" s="724"/>
      <c r="L1697" s="730">
        <v>10000000</v>
      </c>
      <c r="M1697" s="730">
        <v>25000000</v>
      </c>
      <c r="N1697" s="730">
        <v>25000000</v>
      </c>
      <c r="O1697" s="729">
        <f t="shared" si="65"/>
        <v>60000000</v>
      </c>
    </row>
    <row r="1698" spans="1:15" ht="26.25" x14ac:dyDescent="0.25">
      <c r="A1698" s="315">
        <v>22021041</v>
      </c>
      <c r="B1698" s="695">
        <v>70830</v>
      </c>
      <c r="C1698" s="311"/>
      <c r="D1698" s="311" t="s">
        <v>155</v>
      </c>
      <c r="E1698" s="695">
        <v>50610801</v>
      </c>
      <c r="F1698" s="316" t="s">
        <v>1842</v>
      </c>
      <c r="G1698" s="730"/>
      <c r="H1698" s="730">
        <v>10000000</v>
      </c>
      <c r="I1698" s="730"/>
      <c r="J1698" s="723"/>
      <c r="K1698" s="724"/>
      <c r="L1698" s="730">
        <v>20000000</v>
      </c>
      <c r="M1698" s="730">
        <v>20000000</v>
      </c>
      <c r="N1698" s="730">
        <v>20000000</v>
      </c>
      <c r="O1698" s="729">
        <f t="shared" si="65"/>
        <v>60000000</v>
      </c>
    </row>
    <row r="1699" spans="1:15" x14ac:dyDescent="0.25">
      <c r="A1699" s="315"/>
      <c r="B1699" s="695"/>
      <c r="C1699" s="311"/>
      <c r="D1699" s="311"/>
      <c r="E1699" s="695"/>
      <c r="F1699" s="316"/>
      <c r="G1699" s="729"/>
      <c r="H1699" s="729"/>
      <c r="I1699" s="729"/>
      <c r="J1699" s="720"/>
      <c r="K1699" s="721"/>
      <c r="L1699" s="729"/>
      <c r="M1699" s="729"/>
      <c r="N1699" s="729"/>
      <c r="O1699" s="729"/>
    </row>
    <row r="1700" spans="1:15" x14ac:dyDescent="0.25">
      <c r="A1700" s="310">
        <v>23</v>
      </c>
      <c r="B1700" s="695"/>
      <c r="C1700" s="311"/>
      <c r="D1700" s="311"/>
      <c r="E1700" s="695"/>
      <c r="F1700" s="314" t="s">
        <v>203</v>
      </c>
      <c r="G1700" s="729">
        <f>SUM(G1701,G1714,G1717)</f>
        <v>0</v>
      </c>
      <c r="H1700" s="729">
        <v>1300000000</v>
      </c>
      <c r="I1700" s="729">
        <f>SUM(I1701,I1714,I1717)</f>
        <v>0</v>
      </c>
      <c r="J1700" s="720"/>
      <c r="K1700" s="721"/>
      <c r="L1700" s="729">
        <f>SUM(L1701,L1714,L1717)</f>
        <v>1500000000</v>
      </c>
      <c r="M1700" s="729">
        <f>SUM(M1701,M1714,M1717)</f>
        <v>850000000</v>
      </c>
      <c r="N1700" s="729">
        <f>SUM(N1701,N1714,N1717)</f>
        <v>900000000</v>
      </c>
      <c r="O1700" s="729">
        <f t="shared" ref="O1700:O1720" si="66">SUM(L1700:N1700)</f>
        <v>3250000000</v>
      </c>
    </row>
    <row r="1701" spans="1:15" x14ac:dyDescent="0.25">
      <c r="A1701" s="310">
        <v>2301</v>
      </c>
      <c r="B1701" s="695"/>
      <c r="C1701" s="311"/>
      <c r="D1701" s="311"/>
      <c r="E1701" s="695"/>
      <c r="F1701" s="314" t="s">
        <v>204</v>
      </c>
      <c r="G1701" s="729">
        <f>G1702</f>
        <v>0</v>
      </c>
      <c r="H1701" s="729">
        <v>433085500</v>
      </c>
      <c r="I1701" s="729">
        <f>I1702</f>
        <v>0</v>
      </c>
      <c r="J1701" s="720"/>
      <c r="K1701" s="721"/>
      <c r="L1701" s="729">
        <f>L1702</f>
        <v>993000000</v>
      </c>
      <c r="M1701" s="729">
        <f>M1702</f>
        <v>445000000</v>
      </c>
      <c r="N1701" s="729">
        <f>N1702</f>
        <v>890000000</v>
      </c>
      <c r="O1701" s="729">
        <f t="shared" si="66"/>
        <v>2328000000</v>
      </c>
    </row>
    <row r="1702" spans="1:15" x14ac:dyDescent="0.25">
      <c r="A1702" s="310">
        <v>230101</v>
      </c>
      <c r="B1702" s="695"/>
      <c r="C1702" s="311"/>
      <c r="D1702" s="311"/>
      <c r="E1702" s="695"/>
      <c r="F1702" s="314" t="s">
        <v>205</v>
      </c>
      <c r="G1702" s="729">
        <f>SUM(G1703:G1713)</f>
        <v>0</v>
      </c>
      <c r="H1702" s="729">
        <v>433085500</v>
      </c>
      <c r="I1702" s="729">
        <f>SUM(I1703:I1713)</f>
        <v>0</v>
      </c>
      <c r="J1702" s="720"/>
      <c r="K1702" s="721"/>
      <c r="L1702" s="729">
        <f>SUM(L1703:L1713)</f>
        <v>993000000</v>
      </c>
      <c r="M1702" s="729">
        <f>SUM(M1703:M1713)</f>
        <v>445000000</v>
      </c>
      <c r="N1702" s="729">
        <f>SUM(N1703:N1713)</f>
        <v>890000000</v>
      </c>
      <c r="O1702" s="729">
        <f t="shared" si="66"/>
        <v>2328000000</v>
      </c>
    </row>
    <row r="1703" spans="1:15" x14ac:dyDescent="0.25">
      <c r="A1703" s="315">
        <v>23010105</v>
      </c>
      <c r="B1703" s="695">
        <v>70830</v>
      </c>
      <c r="C1703" s="311"/>
      <c r="D1703" s="311" t="s">
        <v>206</v>
      </c>
      <c r="E1703" s="695">
        <v>50610801</v>
      </c>
      <c r="F1703" s="316" t="s">
        <v>738</v>
      </c>
      <c r="G1703" s="729"/>
      <c r="H1703" s="729">
        <v>31000000</v>
      </c>
      <c r="I1703" s="729"/>
      <c r="J1703" s="720"/>
      <c r="K1703" s="721"/>
      <c r="L1703" s="729">
        <v>23000000</v>
      </c>
      <c r="M1703" s="729">
        <v>21000000</v>
      </c>
      <c r="N1703" s="729">
        <v>25000000</v>
      </c>
      <c r="O1703" s="729">
        <f t="shared" si="66"/>
        <v>69000000</v>
      </c>
    </row>
    <row r="1704" spans="1:15" x14ac:dyDescent="0.25">
      <c r="A1704" s="315">
        <v>23010108</v>
      </c>
      <c r="B1704" s="695">
        <v>70830</v>
      </c>
      <c r="C1704" s="311"/>
      <c r="D1704" s="311" t="s">
        <v>206</v>
      </c>
      <c r="E1704" s="695">
        <v>50610801</v>
      </c>
      <c r="F1704" s="316" t="s">
        <v>1033</v>
      </c>
      <c r="G1704" s="729"/>
      <c r="H1704" s="729">
        <v>30000000</v>
      </c>
      <c r="I1704" s="729"/>
      <c r="J1704" s="720"/>
      <c r="K1704" s="721"/>
      <c r="L1704" s="729"/>
      <c r="M1704" s="729"/>
      <c r="N1704" s="729"/>
      <c r="O1704" s="729">
        <f t="shared" si="66"/>
        <v>0</v>
      </c>
    </row>
    <row r="1705" spans="1:15" ht="26.25" x14ac:dyDescent="0.25">
      <c r="A1705" s="315">
        <v>23010112</v>
      </c>
      <c r="B1705" s="695">
        <v>70830</v>
      </c>
      <c r="C1705" s="311"/>
      <c r="D1705" s="311" t="s">
        <v>206</v>
      </c>
      <c r="E1705" s="695">
        <v>50610801</v>
      </c>
      <c r="F1705" s="316" t="s">
        <v>739</v>
      </c>
      <c r="G1705" s="729"/>
      <c r="H1705" s="729">
        <v>9000000</v>
      </c>
      <c r="I1705" s="729"/>
      <c r="J1705" s="720"/>
      <c r="K1705" s="721"/>
      <c r="L1705" s="729">
        <v>44000000</v>
      </c>
      <c r="M1705" s="729">
        <v>104000000</v>
      </c>
      <c r="N1705" s="729">
        <v>304000000</v>
      </c>
      <c r="O1705" s="729">
        <f t="shared" si="66"/>
        <v>452000000</v>
      </c>
    </row>
    <row r="1706" spans="1:15" x14ac:dyDescent="0.25">
      <c r="A1706" s="315">
        <v>23010113</v>
      </c>
      <c r="B1706" s="695">
        <v>70830</v>
      </c>
      <c r="C1706" s="311"/>
      <c r="D1706" s="311" t="s">
        <v>206</v>
      </c>
      <c r="E1706" s="695">
        <v>50610801</v>
      </c>
      <c r="F1706" s="316" t="s">
        <v>740</v>
      </c>
      <c r="G1706" s="729"/>
      <c r="H1706" s="729">
        <v>6407000</v>
      </c>
      <c r="I1706" s="729"/>
      <c r="J1706" s="720"/>
      <c r="K1706" s="721"/>
      <c r="L1706" s="729">
        <v>3000000</v>
      </c>
      <c r="M1706" s="729">
        <v>3000000</v>
      </c>
      <c r="N1706" s="729">
        <v>3000000</v>
      </c>
      <c r="O1706" s="729">
        <f t="shared" si="66"/>
        <v>9000000</v>
      </c>
    </row>
    <row r="1707" spans="1:15" x14ac:dyDescent="0.25">
      <c r="A1707" s="315">
        <v>23010114</v>
      </c>
      <c r="B1707" s="695">
        <v>70830</v>
      </c>
      <c r="C1707" s="311"/>
      <c r="D1707" s="311" t="s">
        <v>206</v>
      </c>
      <c r="E1707" s="695">
        <v>50610801</v>
      </c>
      <c r="F1707" s="316" t="s">
        <v>741</v>
      </c>
      <c r="G1707" s="729"/>
      <c r="H1707" s="729">
        <v>492500</v>
      </c>
      <c r="I1707" s="729"/>
      <c r="J1707" s="720"/>
      <c r="K1707" s="721"/>
      <c r="L1707" s="729">
        <v>2000000</v>
      </c>
      <c r="M1707" s="729">
        <v>2000000</v>
      </c>
      <c r="N1707" s="729">
        <v>2000000</v>
      </c>
      <c r="O1707" s="729">
        <f t="shared" si="66"/>
        <v>6000000</v>
      </c>
    </row>
    <row r="1708" spans="1:15" ht="26.25" x14ac:dyDescent="0.25">
      <c r="A1708" s="315">
        <v>23010115</v>
      </c>
      <c r="B1708" s="695">
        <v>70830</v>
      </c>
      <c r="C1708" s="311"/>
      <c r="D1708" s="311" t="s">
        <v>206</v>
      </c>
      <c r="E1708" s="695">
        <v>50610801</v>
      </c>
      <c r="F1708" s="316" t="s">
        <v>742</v>
      </c>
      <c r="G1708" s="729"/>
      <c r="H1708" s="729">
        <v>1220000</v>
      </c>
      <c r="I1708" s="729"/>
      <c r="J1708" s="720"/>
      <c r="K1708" s="721"/>
      <c r="L1708" s="729"/>
      <c r="M1708" s="729"/>
      <c r="N1708" s="729"/>
      <c r="O1708" s="729">
        <f t="shared" si="66"/>
        <v>0</v>
      </c>
    </row>
    <row r="1709" spans="1:15" x14ac:dyDescent="0.25">
      <c r="A1709" s="315">
        <v>23010117</v>
      </c>
      <c r="B1709" s="695">
        <v>70830</v>
      </c>
      <c r="C1709" s="311"/>
      <c r="D1709" s="311" t="s">
        <v>206</v>
      </c>
      <c r="E1709" s="695">
        <v>50610801</v>
      </c>
      <c r="F1709" s="316" t="s">
        <v>743</v>
      </c>
      <c r="G1709" s="729"/>
      <c r="H1709" s="729">
        <v>369900</v>
      </c>
      <c r="I1709" s="729"/>
      <c r="J1709" s="720"/>
      <c r="K1709" s="721"/>
      <c r="L1709" s="729"/>
      <c r="M1709" s="729"/>
      <c r="N1709" s="729"/>
      <c r="O1709" s="729">
        <f t="shared" si="66"/>
        <v>0</v>
      </c>
    </row>
    <row r="1710" spans="1:15" x14ac:dyDescent="0.25">
      <c r="A1710" s="315">
        <v>23010118</v>
      </c>
      <c r="B1710" s="695">
        <v>70830</v>
      </c>
      <c r="C1710" s="311"/>
      <c r="D1710" s="311" t="s">
        <v>206</v>
      </c>
      <c r="E1710" s="695">
        <v>50610801</v>
      </c>
      <c r="F1710" s="316" t="s">
        <v>744</v>
      </c>
      <c r="G1710" s="729"/>
      <c r="H1710" s="729">
        <v>400000</v>
      </c>
      <c r="I1710" s="729"/>
      <c r="J1710" s="720"/>
      <c r="K1710" s="721"/>
      <c r="L1710" s="729"/>
      <c r="M1710" s="729"/>
      <c r="N1710" s="729"/>
      <c r="O1710" s="729">
        <f t="shared" si="66"/>
        <v>0</v>
      </c>
    </row>
    <row r="1711" spans="1:15" x14ac:dyDescent="0.25">
      <c r="A1711" s="315">
        <v>23010119</v>
      </c>
      <c r="B1711" s="695">
        <v>70830</v>
      </c>
      <c r="C1711" s="311"/>
      <c r="D1711" s="311" t="s">
        <v>206</v>
      </c>
      <c r="E1711" s="695">
        <v>50610801</v>
      </c>
      <c r="F1711" s="316" t="s">
        <v>745</v>
      </c>
      <c r="G1711" s="729"/>
      <c r="H1711" s="729">
        <v>43430000</v>
      </c>
      <c r="I1711" s="729"/>
      <c r="J1711" s="720"/>
      <c r="K1711" s="721"/>
      <c r="L1711" s="729">
        <v>31000000</v>
      </c>
      <c r="M1711" s="729"/>
      <c r="N1711" s="729">
        <v>18000000</v>
      </c>
      <c r="O1711" s="729">
        <f t="shared" si="66"/>
        <v>49000000</v>
      </c>
    </row>
    <row r="1712" spans="1:15" x14ac:dyDescent="0.25">
      <c r="A1712" s="315">
        <v>23010129</v>
      </c>
      <c r="B1712" s="695">
        <v>70830</v>
      </c>
      <c r="C1712" s="311"/>
      <c r="D1712" s="311" t="s">
        <v>206</v>
      </c>
      <c r="E1712" s="695">
        <v>50610801</v>
      </c>
      <c r="F1712" s="316" t="s">
        <v>1004</v>
      </c>
      <c r="G1712" s="729"/>
      <c r="H1712" s="729">
        <v>256310000</v>
      </c>
      <c r="I1712" s="729"/>
      <c r="J1712" s="720"/>
      <c r="K1712" s="721"/>
      <c r="L1712" s="729">
        <v>53850000</v>
      </c>
      <c r="M1712" s="729">
        <v>244150000</v>
      </c>
      <c r="N1712" s="729">
        <v>505000000</v>
      </c>
      <c r="O1712" s="729">
        <f t="shared" si="66"/>
        <v>803000000</v>
      </c>
    </row>
    <row r="1713" spans="1:15" ht="26.25" x14ac:dyDescent="0.25">
      <c r="A1713" s="315">
        <v>23010141</v>
      </c>
      <c r="B1713" s="695">
        <v>70830</v>
      </c>
      <c r="C1713" s="311"/>
      <c r="D1713" s="311" t="s">
        <v>206</v>
      </c>
      <c r="E1713" s="695">
        <v>50610801</v>
      </c>
      <c r="F1713" s="318" t="s">
        <v>1008</v>
      </c>
      <c r="G1713" s="729"/>
      <c r="H1713" s="729">
        <v>54456100</v>
      </c>
      <c r="I1713" s="729"/>
      <c r="J1713" s="720"/>
      <c r="K1713" s="721"/>
      <c r="L1713" s="729">
        <f>36150000+800000000</f>
        <v>836150000</v>
      </c>
      <c r="M1713" s="729">
        <v>70850000</v>
      </c>
      <c r="N1713" s="729">
        <v>33000000</v>
      </c>
      <c r="O1713" s="729">
        <f t="shared" si="66"/>
        <v>940000000</v>
      </c>
    </row>
    <row r="1714" spans="1:15" x14ac:dyDescent="0.25">
      <c r="A1714" s="310">
        <v>2302</v>
      </c>
      <c r="B1714" s="695"/>
      <c r="C1714" s="311"/>
      <c r="D1714" s="311"/>
      <c r="E1714" s="695"/>
      <c r="F1714" s="319" t="s">
        <v>209</v>
      </c>
      <c r="G1714" s="729">
        <f>G1715</f>
        <v>0</v>
      </c>
      <c r="H1714" s="729">
        <v>850000000</v>
      </c>
      <c r="I1714" s="729">
        <f>I1715</f>
        <v>0</v>
      </c>
      <c r="J1714" s="720"/>
      <c r="K1714" s="721"/>
      <c r="L1714" s="729">
        <f>L1715</f>
        <v>500000000</v>
      </c>
      <c r="M1714" s="729">
        <f>M1715</f>
        <v>400000000</v>
      </c>
      <c r="N1714" s="729">
        <f>N1715</f>
        <v>0</v>
      </c>
      <c r="O1714" s="729">
        <f t="shared" si="66"/>
        <v>900000000</v>
      </c>
    </row>
    <row r="1715" spans="1:15" ht="26.25" x14ac:dyDescent="0.25">
      <c r="A1715" s="310">
        <v>230201</v>
      </c>
      <c r="B1715" s="695"/>
      <c r="C1715" s="311"/>
      <c r="D1715" s="311"/>
      <c r="E1715" s="695"/>
      <c r="F1715" s="319" t="s">
        <v>210</v>
      </c>
      <c r="G1715" s="729">
        <f>SUM(G1716:G1716)</f>
        <v>0</v>
      </c>
      <c r="H1715" s="729">
        <v>850000000</v>
      </c>
      <c r="I1715" s="729">
        <f>SUM(I1716:I1716)</f>
        <v>0</v>
      </c>
      <c r="J1715" s="720"/>
      <c r="K1715" s="721"/>
      <c r="L1715" s="729">
        <f>SUM(L1716:L1716)</f>
        <v>500000000</v>
      </c>
      <c r="M1715" s="729">
        <f>SUM(M1716:M1716)</f>
        <v>400000000</v>
      </c>
      <c r="N1715" s="729">
        <f>SUM(N1716:N1716)</f>
        <v>0</v>
      </c>
      <c r="O1715" s="729">
        <f t="shared" si="66"/>
        <v>900000000</v>
      </c>
    </row>
    <row r="1716" spans="1:15" ht="26.25" x14ac:dyDescent="0.25">
      <c r="A1716" s="315">
        <v>23020101</v>
      </c>
      <c r="B1716" s="695">
        <v>70830</v>
      </c>
      <c r="C1716" s="311"/>
      <c r="D1716" s="311" t="s">
        <v>206</v>
      </c>
      <c r="E1716" s="695">
        <v>50610801</v>
      </c>
      <c r="F1716" s="318" t="s">
        <v>750</v>
      </c>
      <c r="G1716" s="729"/>
      <c r="H1716" s="729">
        <v>850000000</v>
      </c>
      <c r="I1716" s="729"/>
      <c r="J1716" s="720"/>
      <c r="K1716" s="721"/>
      <c r="L1716" s="729">
        <v>500000000</v>
      </c>
      <c r="M1716" s="729">
        <v>400000000</v>
      </c>
      <c r="N1716" s="729"/>
      <c r="O1716" s="729">
        <f t="shared" si="66"/>
        <v>900000000</v>
      </c>
    </row>
    <row r="1717" spans="1:15" x14ac:dyDescent="0.25">
      <c r="A1717" s="310">
        <v>2305</v>
      </c>
      <c r="B1717" s="695"/>
      <c r="C1717" s="311"/>
      <c r="D1717" s="311"/>
      <c r="E1717" s="695"/>
      <c r="F1717" s="314" t="s">
        <v>215</v>
      </c>
      <c r="G1717" s="729">
        <f>G1718</f>
        <v>0</v>
      </c>
      <c r="H1717" s="729">
        <v>16914500</v>
      </c>
      <c r="I1717" s="729">
        <f>I1718</f>
        <v>0</v>
      </c>
      <c r="J1717" s="720"/>
      <c r="K1717" s="721"/>
      <c r="L1717" s="729">
        <f>L1718</f>
        <v>7000000</v>
      </c>
      <c r="M1717" s="729">
        <f>M1718</f>
        <v>5000000</v>
      </c>
      <c r="N1717" s="729">
        <f>N1718</f>
        <v>10000000</v>
      </c>
      <c r="O1717" s="729">
        <f t="shared" si="66"/>
        <v>22000000</v>
      </c>
    </row>
    <row r="1718" spans="1:15" x14ac:dyDescent="0.25">
      <c r="A1718" s="310">
        <v>230501</v>
      </c>
      <c r="B1718" s="695"/>
      <c r="C1718" s="311"/>
      <c r="D1718" s="311"/>
      <c r="E1718" s="695"/>
      <c r="F1718" s="314" t="s">
        <v>216</v>
      </c>
      <c r="G1718" s="729">
        <f>SUM(G1719:G1720)</f>
        <v>0</v>
      </c>
      <c r="H1718" s="729">
        <v>16914500</v>
      </c>
      <c r="I1718" s="729">
        <f>SUM(I1719:I1720)</f>
        <v>0</v>
      </c>
      <c r="J1718" s="720"/>
      <c r="K1718" s="721"/>
      <c r="L1718" s="729">
        <f>SUM(L1719:L1720)</f>
        <v>7000000</v>
      </c>
      <c r="M1718" s="729">
        <f>SUM(M1719:M1720)</f>
        <v>5000000</v>
      </c>
      <c r="N1718" s="729">
        <f>SUM(N1719:N1720)</f>
        <v>10000000</v>
      </c>
      <c r="O1718" s="729">
        <f t="shared" si="66"/>
        <v>22000000</v>
      </c>
    </row>
    <row r="1719" spans="1:15" x14ac:dyDescent="0.25">
      <c r="A1719" s="315">
        <v>23050103</v>
      </c>
      <c r="B1719" s="695">
        <v>70830</v>
      </c>
      <c r="C1719" s="311"/>
      <c r="D1719" s="311" t="s">
        <v>206</v>
      </c>
      <c r="E1719" s="695">
        <v>50610801</v>
      </c>
      <c r="F1719" s="316" t="s">
        <v>218</v>
      </c>
      <c r="G1719" s="811"/>
      <c r="H1719" s="811">
        <v>1600000</v>
      </c>
      <c r="I1719" s="811"/>
      <c r="J1719" s="812"/>
      <c r="K1719" s="813"/>
      <c r="L1719" s="811"/>
      <c r="M1719" s="811"/>
      <c r="N1719" s="811"/>
      <c r="O1719" s="729">
        <f t="shared" si="66"/>
        <v>0</v>
      </c>
    </row>
    <row r="1720" spans="1:15" x14ac:dyDescent="0.25">
      <c r="A1720" s="315">
        <v>23050104</v>
      </c>
      <c r="B1720" s="695">
        <v>70830</v>
      </c>
      <c r="C1720" s="311"/>
      <c r="D1720" s="311" t="s">
        <v>206</v>
      </c>
      <c r="E1720" s="695">
        <v>50610801</v>
      </c>
      <c r="F1720" s="316" t="s">
        <v>219</v>
      </c>
      <c r="G1720" s="811"/>
      <c r="H1720" s="811">
        <v>15314500</v>
      </c>
      <c r="I1720" s="811"/>
      <c r="J1720" s="812"/>
      <c r="K1720" s="813"/>
      <c r="L1720" s="811">
        <v>7000000</v>
      </c>
      <c r="M1720" s="811">
        <v>5000000</v>
      </c>
      <c r="N1720" s="811">
        <v>10000000</v>
      </c>
      <c r="O1720" s="729">
        <f t="shared" si="66"/>
        <v>22000000</v>
      </c>
    </row>
    <row r="1721" spans="1:15" x14ac:dyDescent="0.25">
      <c r="A1721" s="746"/>
      <c r="B1721" s="746"/>
      <c r="C1721" s="746"/>
      <c r="D1721" s="746"/>
      <c r="E1721" s="746"/>
      <c r="F1721" s="310" t="s">
        <v>582</v>
      </c>
      <c r="G1721" s="746"/>
      <c r="H1721" s="746"/>
      <c r="I1721" s="324"/>
      <c r="J1721" s="324"/>
      <c r="K1721" s="324"/>
      <c r="L1721" s="746"/>
      <c r="M1721" s="746"/>
      <c r="N1721" s="746"/>
      <c r="O1721" s="746"/>
    </row>
    <row r="1722" spans="1:15" x14ac:dyDescent="0.25">
      <c r="A1722" s="750"/>
      <c r="B1722" s="750"/>
      <c r="C1722" s="750"/>
      <c r="D1722" s="750"/>
      <c r="E1722" s="750"/>
      <c r="F1722" s="751"/>
      <c r="G1722" s="752"/>
      <c r="H1722" s="753"/>
      <c r="I1722" s="327"/>
      <c r="J1722" s="324"/>
      <c r="K1722" s="324"/>
      <c r="L1722" s="748"/>
      <c r="M1722" s="748"/>
      <c r="N1722" s="748"/>
      <c r="O1722" s="748"/>
    </row>
    <row r="1723" spans="1:15" x14ac:dyDescent="0.25">
      <c r="A1723" s="750"/>
      <c r="B1723" s="750"/>
      <c r="C1723" s="750"/>
      <c r="D1723" s="750"/>
      <c r="E1723" s="750"/>
      <c r="F1723" s="709" t="s">
        <v>583</v>
      </c>
      <c r="G1723" s="734">
        <f>G1643</f>
        <v>0</v>
      </c>
      <c r="H1723" s="734">
        <f>H1643</f>
        <v>464900600</v>
      </c>
      <c r="I1723" s="734">
        <f>I1643</f>
        <v>303051776.55000001</v>
      </c>
      <c r="J1723" s="735"/>
      <c r="K1723" s="736"/>
      <c r="L1723" s="734">
        <f>L1643</f>
        <v>438560090.12</v>
      </c>
      <c r="M1723" s="734">
        <f>M1643</f>
        <v>438560090.12</v>
      </c>
      <c r="N1723" s="734">
        <f>N1643</f>
        <v>438560090.12</v>
      </c>
      <c r="O1723" s="734">
        <f>SUM(L1723:N1723)</f>
        <v>1315680270.3600001</v>
      </c>
    </row>
    <row r="1724" spans="1:15" x14ac:dyDescent="0.25">
      <c r="A1724" s="750"/>
      <c r="B1724" s="750"/>
      <c r="C1724" s="750"/>
      <c r="D1724" s="750"/>
      <c r="E1724" s="750"/>
      <c r="F1724" s="709" t="s">
        <v>584</v>
      </c>
      <c r="G1724" s="734">
        <f>G1651</f>
        <v>180826300</v>
      </c>
      <c r="H1724" s="734">
        <f>H1651</f>
        <v>1200000000</v>
      </c>
      <c r="I1724" s="734">
        <f>I1651</f>
        <v>260367000</v>
      </c>
      <c r="J1724" s="735"/>
      <c r="K1724" s="736"/>
      <c r="L1724" s="734">
        <f>L1651</f>
        <v>1000000000</v>
      </c>
      <c r="M1724" s="734">
        <f>M1651</f>
        <v>1500000000</v>
      </c>
      <c r="N1724" s="734">
        <f>N1651</f>
        <v>1500000000</v>
      </c>
      <c r="O1724" s="734">
        <f>SUM(L1724:N1724)</f>
        <v>4000000000</v>
      </c>
    </row>
    <row r="1725" spans="1:15" x14ac:dyDescent="0.25">
      <c r="A1725" s="750"/>
      <c r="B1725" s="750"/>
      <c r="C1725" s="750"/>
      <c r="D1725" s="750"/>
      <c r="E1725" s="750"/>
      <c r="F1725" s="709" t="s">
        <v>203</v>
      </c>
      <c r="G1725" s="734">
        <f>G1700</f>
        <v>0</v>
      </c>
      <c r="H1725" s="734">
        <f>H1700</f>
        <v>1300000000</v>
      </c>
      <c r="I1725" s="734">
        <f>I1700</f>
        <v>0</v>
      </c>
      <c r="J1725" s="735"/>
      <c r="K1725" s="736"/>
      <c r="L1725" s="734">
        <f>L1700</f>
        <v>1500000000</v>
      </c>
      <c r="M1725" s="734">
        <f>M1700</f>
        <v>850000000</v>
      </c>
      <c r="N1725" s="734">
        <f>N1700</f>
        <v>900000000</v>
      </c>
      <c r="O1725" s="734">
        <f>SUM(L1725:N1725)</f>
        <v>3250000000</v>
      </c>
    </row>
    <row r="1726" spans="1:15" x14ac:dyDescent="0.25">
      <c r="A1726" s="750"/>
      <c r="B1726" s="750"/>
      <c r="C1726" s="750"/>
      <c r="D1726" s="750"/>
      <c r="E1726" s="750"/>
      <c r="F1726" s="709"/>
      <c r="G1726" s="734"/>
      <c r="H1726" s="734"/>
      <c r="I1726" s="734"/>
      <c r="J1726" s="735"/>
      <c r="K1726" s="736"/>
      <c r="L1726" s="734"/>
      <c r="M1726" s="734"/>
      <c r="N1726" s="734"/>
      <c r="O1726" s="734">
        <f>SUM(L1726:N1726)</f>
        <v>0</v>
      </c>
    </row>
    <row r="1727" spans="1:15" x14ac:dyDescent="0.25">
      <c r="A1727" s="750"/>
      <c r="B1727" s="750"/>
      <c r="C1727" s="750"/>
      <c r="D1727" s="750"/>
      <c r="E1727" s="750"/>
      <c r="F1727" s="709" t="s">
        <v>130</v>
      </c>
      <c r="G1727" s="734">
        <f>SUM(G1723:G1725)</f>
        <v>180826300</v>
      </c>
      <c r="H1727" s="734">
        <f>SUM(H1723:H1725)</f>
        <v>2964900600</v>
      </c>
      <c r="I1727" s="734">
        <f>SUM(I1723:I1725)</f>
        <v>563418776.54999995</v>
      </c>
      <c r="J1727" s="737"/>
      <c r="K1727" s="738"/>
      <c r="L1727" s="734">
        <f>SUM(L1723:L1725)</f>
        <v>2938560090.1199999</v>
      </c>
      <c r="M1727" s="734">
        <f>SUM(M1723:M1725)</f>
        <v>2788560090.1199999</v>
      </c>
      <c r="N1727" s="734">
        <f>SUM(N1723:N1725)</f>
        <v>2838560090.1199999</v>
      </c>
      <c r="O1727" s="734">
        <f>SUM(L1727:N1727)</f>
        <v>8565680270.3599997</v>
      </c>
    </row>
    <row r="1730" spans="1:15" ht="20.25" x14ac:dyDescent="0.3">
      <c r="A1730" s="1281" t="s">
        <v>133</v>
      </c>
      <c r="B1730" s="1281"/>
      <c r="C1730" s="1281"/>
      <c r="D1730" s="1281"/>
      <c r="E1730" s="1281"/>
      <c r="F1730" s="1281"/>
      <c r="G1730" s="1281"/>
      <c r="H1730" s="1281"/>
      <c r="I1730" s="1281"/>
      <c r="J1730" s="1281"/>
      <c r="K1730" s="1281"/>
      <c r="L1730" s="1281"/>
      <c r="M1730" s="1281"/>
      <c r="N1730" s="1281"/>
      <c r="O1730" s="1281"/>
    </row>
    <row r="1731" spans="1:15" ht="15.75" x14ac:dyDescent="0.25">
      <c r="A1731" s="1282" t="s">
        <v>1843</v>
      </c>
      <c r="B1731" s="1282"/>
      <c r="C1731" s="1282"/>
      <c r="D1731" s="1282"/>
      <c r="E1731" s="1282"/>
      <c r="F1731" s="1282"/>
      <c r="G1731" s="1282"/>
      <c r="H1731" s="1282"/>
      <c r="I1731" s="1282"/>
      <c r="J1731" s="1282"/>
      <c r="K1731" s="1282"/>
      <c r="L1731" s="1282"/>
      <c r="M1731" s="1282"/>
      <c r="N1731" s="1282"/>
      <c r="O1731" s="1282"/>
    </row>
    <row r="1732" spans="1:15" ht="51.75" x14ac:dyDescent="0.25">
      <c r="A1732" s="307" t="s">
        <v>135</v>
      </c>
      <c r="B1732" s="307" t="s">
        <v>136</v>
      </c>
      <c r="C1732" s="307" t="s">
        <v>137</v>
      </c>
      <c r="D1732" s="307" t="s">
        <v>138</v>
      </c>
      <c r="E1732" s="307" t="s">
        <v>139</v>
      </c>
      <c r="F1732" s="308" t="s">
        <v>140</v>
      </c>
      <c r="G1732" s="307" t="s">
        <v>141</v>
      </c>
      <c r="H1732" s="307" t="s">
        <v>142</v>
      </c>
      <c r="I1732" s="307" t="s">
        <v>143</v>
      </c>
      <c r="J1732" s="717" t="s">
        <v>1350</v>
      </c>
      <c r="K1732" s="718" t="s">
        <v>1348</v>
      </c>
      <c r="L1732" s="307" t="s">
        <v>144</v>
      </c>
      <c r="M1732" s="307" t="s">
        <v>145</v>
      </c>
      <c r="N1732" s="307" t="s">
        <v>146</v>
      </c>
      <c r="O1732" s="307" t="s">
        <v>147</v>
      </c>
    </row>
    <row r="1733" spans="1:15" x14ac:dyDescent="0.25">
      <c r="A1733" s="310">
        <v>2</v>
      </c>
      <c r="B1733" s="695"/>
      <c r="C1733" s="311"/>
      <c r="D1733" s="311"/>
      <c r="E1733" s="695"/>
      <c r="F1733" s="307" t="s">
        <v>153</v>
      </c>
      <c r="G1733" s="729">
        <f>SUM(G1734,G1741,G1755)</f>
        <v>201405453</v>
      </c>
      <c r="H1733" s="729">
        <f>SUM(H1734,H1741,H1755)</f>
        <v>236395116</v>
      </c>
      <c r="I1733" s="729">
        <f>SUM(I1734,I1741,I1755)</f>
        <v>154796337</v>
      </c>
      <c r="J1733" s="720"/>
      <c r="K1733" s="721"/>
      <c r="L1733" s="729">
        <f>SUM(L1734,L1741,L1755)</f>
        <v>220828354</v>
      </c>
      <c r="M1733" s="729">
        <f>SUM(M1734,M1741,M1755)</f>
        <v>220828354</v>
      </c>
      <c r="N1733" s="729">
        <f>SUM(N1734,N1741,N1755)</f>
        <v>220828354</v>
      </c>
      <c r="O1733" s="729">
        <f t="shared" ref="O1733:O1753" si="67">SUM(L1733:N1733)</f>
        <v>662485062</v>
      </c>
    </row>
    <row r="1734" spans="1:15" x14ac:dyDescent="0.25">
      <c r="A1734" s="310">
        <v>21</v>
      </c>
      <c r="B1734" s="695"/>
      <c r="C1734" s="311"/>
      <c r="D1734" s="311"/>
      <c r="E1734" s="695"/>
      <c r="F1734" s="314" t="s">
        <v>154</v>
      </c>
      <c r="G1734" s="729">
        <f>SUM(G1735,G1737)</f>
        <v>199905453</v>
      </c>
      <c r="H1734" s="729">
        <f>SUM(H1735,H1737)</f>
        <v>206395116</v>
      </c>
      <c r="I1734" s="729">
        <f>SUM(I1735,I1737)</f>
        <v>154796337</v>
      </c>
      <c r="J1734" s="720"/>
      <c r="K1734" s="721"/>
      <c r="L1734" s="729">
        <f>SUM(L1735,L1737)</f>
        <v>190828354</v>
      </c>
      <c r="M1734" s="729">
        <f>SUM(M1735,M1737)</f>
        <v>190828354</v>
      </c>
      <c r="N1734" s="729">
        <f>SUM(N1735,N1737)</f>
        <v>190828354</v>
      </c>
      <c r="O1734" s="729">
        <f t="shared" si="67"/>
        <v>572485062</v>
      </c>
    </row>
    <row r="1735" spans="1:15" x14ac:dyDescent="0.25">
      <c r="A1735" s="315">
        <v>21010101</v>
      </c>
      <c r="B1735" s="695">
        <v>70830</v>
      </c>
      <c r="C1735" s="311"/>
      <c r="D1735" s="311" t="s">
        <v>155</v>
      </c>
      <c r="E1735" s="695">
        <v>50610801</v>
      </c>
      <c r="F1735" s="316" t="s">
        <v>156</v>
      </c>
      <c r="G1735" s="730">
        <v>161006132</v>
      </c>
      <c r="H1735" s="730">
        <v>166323946</v>
      </c>
      <c r="I1735" s="730">
        <v>124742959.5</v>
      </c>
      <c r="J1735" s="723"/>
      <c r="K1735" s="724"/>
      <c r="L1735" s="730">
        <v>153908702</v>
      </c>
      <c r="M1735" s="730">
        <v>153908702</v>
      </c>
      <c r="N1735" s="730">
        <v>153908702</v>
      </c>
      <c r="O1735" s="729">
        <f t="shared" si="67"/>
        <v>461726106</v>
      </c>
    </row>
    <row r="1736" spans="1:15" x14ac:dyDescent="0.25">
      <c r="A1736" s="315">
        <v>21010102</v>
      </c>
      <c r="B1736" s="695">
        <v>70830</v>
      </c>
      <c r="C1736" s="311"/>
      <c r="D1736" s="311" t="s">
        <v>155</v>
      </c>
      <c r="E1736" s="695">
        <v>50610801</v>
      </c>
      <c r="F1736" s="316" t="s">
        <v>157</v>
      </c>
      <c r="G1736" s="730">
        <f t="shared" ref="G1736:I1737" si="68">SUM(G1737)</f>
        <v>38899321</v>
      </c>
      <c r="H1736" s="730">
        <f t="shared" si="68"/>
        <v>40071170</v>
      </c>
      <c r="I1736" s="730">
        <f t="shared" si="68"/>
        <v>30053377.5</v>
      </c>
      <c r="J1736" s="723"/>
      <c r="K1736" s="724"/>
      <c r="L1736" s="730"/>
      <c r="M1736" s="730"/>
      <c r="N1736" s="730"/>
      <c r="O1736" s="729">
        <f t="shared" si="67"/>
        <v>0</v>
      </c>
    </row>
    <row r="1737" spans="1:15" x14ac:dyDescent="0.25">
      <c r="A1737" s="310">
        <v>2102</v>
      </c>
      <c r="B1737" s="695">
        <v>70830</v>
      </c>
      <c r="C1737" s="311"/>
      <c r="D1737" s="311"/>
      <c r="E1737" s="695">
        <v>50610801</v>
      </c>
      <c r="F1737" s="314" t="s">
        <v>158</v>
      </c>
      <c r="G1737" s="729">
        <f t="shared" si="68"/>
        <v>38899321</v>
      </c>
      <c r="H1737" s="729">
        <f t="shared" si="68"/>
        <v>40071170</v>
      </c>
      <c r="I1737" s="729">
        <f t="shared" si="68"/>
        <v>30053377.5</v>
      </c>
      <c r="J1737" s="720"/>
      <c r="K1737" s="721"/>
      <c r="L1737" s="729">
        <f>SUM(L1738)</f>
        <v>36919652</v>
      </c>
      <c r="M1737" s="729">
        <f>SUM(M1738)</f>
        <v>36919652</v>
      </c>
      <c r="N1737" s="729">
        <f>SUM(N1738)</f>
        <v>36919652</v>
      </c>
      <c r="O1737" s="729">
        <f t="shared" si="67"/>
        <v>110758956</v>
      </c>
    </row>
    <row r="1738" spans="1:15" x14ac:dyDescent="0.25">
      <c r="A1738" s="310">
        <v>210201</v>
      </c>
      <c r="B1738" s="695">
        <v>70830</v>
      </c>
      <c r="C1738" s="311"/>
      <c r="D1738" s="311"/>
      <c r="E1738" s="695">
        <v>50610801</v>
      </c>
      <c r="F1738" s="314" t="s">
        <v>159</v>
      </c>
      <c r="G1738" s="729">
        <f>SUM(G1739:G1740)</f>
        <v>38899321</v>
      </c>
      <c r="H1738" s="729">
        <f>SUM(H1739:H1740)</f>
        <v>40071170</v>
      </c>
      <c r="I1738" s="729">
        <f>SUM(I1739:I1740)</f>
        <v>30053377.5</v>
      </c>
      <c r="J1738" s="720"/>
      <c r="K1738" s="721"/>
      <c r="L1738" s="729">
        <f>SUM(L1739:L1740)</f>
        <v>36919652</v>
      </c>
      <c r="M1738" s="729">
        <f>SUM(M1739:M1740)</f>
        <v>36919652</v>
      </c>
      <c r="N1738" s="729">
        <f>SUM(N1739:N1740)</f>
        <v>36919652</v>
      </c>
      <c r="O1738" s="729">
        <f t="shared" si="67"/>
        <v>110758956</v>
      </c>
    </row>
    <row r="1739" spans="1:15" x14ac:dyDescent="0.25">
      <c r="A1739" s="315">
        <v>21020101</v>
      </c>
      <c r="B1739" s="695">
        <v>70830</v>
      </c>
      <c r="C1739" s="311"/>
      <c r="D1739" s="311" t="s">
        <v>155</v>
      </c>
      <c r="E1739" s="695">
        <v>50610801</v>
      </c>
      <c r="F1739" s="316" t="s">
        <v>160</v>
      </c>
      <c r="G1739" s="730">
        <v>35449321</v>
      </c>
      <c r="H1739" s="730">
        <v>36591170</v>
      </c>
      <c r="I1739" s="730">
        <v>27443377.5</v>
      </c>
      <c r="J1739" s="723"/>
      <c r="K1739" s="724"/>
      <c r="L1739" s="730">
        <v>33859652</v>
      </c>
      <c r="M1739" s="730">
        <v>33859652</v>
      </c>
      <c r="N1739" s="730">
        <v>33859652</v>
      </c>
      <c r="O1739" s="729">
        <f t="shared" si="67"/>
        <v>101578956</v>
      </c>
    </row>
    <row r="1740" spans="1:15" x14ac:dyDescent="0.25">
      <c r="A1740" s="315">
        <v>21020102</v>
      </c>
      <c r="B1740" s="695">
        <v>70830</v>
      </c>
      <c r="C1740" s="311"/>
      <c r="D1740" s="311" t="s">
        <v>155</v>
      </c>
      <c r="E1740" s="695">
        <v>50610801</v>
      </c>
      <c r="F1740" s="316" t="s">
        <v>161</v>
      </c>
      <c r="G1740" s="730">
        <v>3450000</v>
      </c>
      <c r="H1740" s="730">
        <v>3480000</v>
      </c>
      <c r="I1740" s="730">
        <v>2610000</v>
      </c>
      <c r="J1740" s="723"/>
      <c r="K1740" s="724"/>
      <c r="L1740" s="730">
        <v>3060000</v>
      </c>
      <c r="M1740" s="730">
        <v>3060000</v>
      </c>
      <c r="N1740" s="730">
        <v>3060000</v>
      </c>
      <c r="O1740" s="729">
        <f t="shared" si="67"/>
        <v>9180000</v>
      </c>
    </row>
    <row r="1741" spans="1:15" x14ac:dyDescent="0.25">
      <c r="A1741" s="310">
        <v>2202</v>
      </c>
      <c r="B1741" s="695">
        <v>70830</v>
      </c>
      <c r="C1741" s="311"/>
      <c r="D1741" s="311"/>
      <c r="E1741" s="695">
        <v>50610801</v>
      </c>
      <c r="F1741" s="314" t="s">
        <v>162</v>
      </c>
      <c r="G1741" s="729">
        <v>1500000</v>
      </c>
      <c r="H1741" s="729">
        <v>20000000</v>
      </c>
      <c r="I1741" s="729"/>
      <c r="J1741" s="720"/>
      <c r="K1741" s="721"/>
      <c r="L1741" s="729">
        <v>20000000</v>
      </c>
      <c r="M1741" s="729">
        <v>20000000</v>
      </c>
      <c r="N1741" s="729">
        <v>20000000</v>
      </c>
      <c r="O1741" s="729">
        <f t="shared" si="67"/>
        <v>60000000</v>
      </c>
    </row>
    <row r="1742" spans="1:15" x14ac:dyDescent="0.25">
      <c r="A1742" s="310">
        <v>220202</v>
      </c>
      <c r="B1742" s="695">
        <v>70830</v>
      </c>
      <c r="C1742" s="311"/>
      <c r="D1742" s="311"/>
      <c r="E1742" s="695">
        <v>50610801</v>
      </c>
      <c r="F1742" s="314" t="s">
        <v>166</v>
      </c>
      <c r="G1742" s="729">
        <f>SUM(G1743:G1743)</f>
        <v>0</v>
      </c>
      <c r="H1742" s="729">
        <f>SUM(H1743:H1743)</f>
        <v>3000000</v>
      </c>
      <c r="I1742" s="729"/>
      <c r="J1742" s="720"/>
      <c r="K1742" s="721"/>
      <c r="L1742" s="729">
        <f>SUM(L1743:L1743)</f>
        <v>3000000</v>
      </c>
      <c r="M1742" s="729">
        <f>SUM(M1743:M1743)</f>
        <v>3000000</v>
      </c>
      <c r="N1742" s="729">
        <f>SUM(N1743:N1743)</f>
        <v>3000000</v>
      </c>
      <c r="O1742" s="729">
        <f t="shared" si="67"/>
        <v>9000000</v>
      </c>
    </row>
    <row r="1743" spans="1:15" x14ac:dyDescent="0.25">
      <c r="A1743" s="315">
        <v>22020201</v>
      </c>
      <c r="B1743" s="695">
        <v>70830</v>
      </c>
      <c r="C1743" s="311"/>
      <c r="D1743" s="311" t="s">
        <v>155</v>
      </c>
      <c r="E1743" s="695">
        <v>50610801</v>
      </c>
      <c r="F1743" s="316" t="s">
        <v>167</v>
      </c>
      <c r="G1743" s="729"/>
      <c r="H1743" s="729">
        <v>3000000</v>
      </c>
      <c r="I1743" s="729"/>
      <c r="J1743" s="720"/>
      <c r="K1743" s="721"/>
      <c r="L1743" s="729">
        <v>3000000</v>
      </c>
      <c r="M1743" s="729">
        <v>3000000</v>
      </c>
      <c r="N1743" s="729">
        <v>3000000</v>
      </c>
      <c r="O1743" s="729">
        <f t="shared" si="67"/>
        <v>9000000</v>
      </c>
    </row>
    <row r="1744" spans="1:15" x14ac:dyDescent="0.25">
      <c r="A1744" s="310">
        <v>220204</v>
      </c>
      <c r="B1744" s="695">
        <v>70830</v>
      </c>
      <c r="C1744" s="311"/>
      <c r="D1744" s="311"/>
      <c r="E1744" s="695">
        <v>50610801</v>
      </c>
      <c r="F1744" s="314" t="s">
        <v>177</v>
      </c>
      <c r="G1744" s="729">
        <f>SUM(G1745:G1747)</f>
        <v>0</v>
      </c>
      <c r="H1744" s="729">
        <f>SUM(H1745:H1747)</f>
        <v>8500000</v>
      </c>
      <c r="I1744" s="729"/>
      <c r="J1744" s="720"/>
      <c r="K1744" s="721"/>
      <c r="L1744" s="729">
        <f>SUM(L1745:L1747)</f>
        <v>8500000</v>
      </c>
      <c r="M1744" s="729">
        <f>SUM(M1745:M1747)</f>
        <v>8500000</v>
      </c>
      <c r="N1744" s="729">
        <f>SUM(N1745:N1747)</f>
        <v>8500000</v>
      </c>
      <c r="O1744" s="729">
        <f t="shared" si="67"/>
        <v>25500000</v>
      </c>
    </row>
    <row r="1745" spans="1:15" ht="26.25" x14ac:dyDescent="0.25">
      <c r="A1745" s="315">
        <v>22020401</v>
      </c>
      <c r="B1745" s="695">
        <v>70830</v>
      </c>
      <c r="C1745" s="311"/>
      <c r="D1745" s="311" t="s">
        <v>155</v>
      </c>
      <c r="E1745" s="695">
        <v>50610801</v>
      </c>
      <c r="F1745" s="316" t="s">
        <v>178</v>
      </c>
      <c r="G1745" s="729"/>
      <c r="H1745" s="729">
        <v>1500000</v>
      </c>
      <c r="I1745" s="729"/>
      <c r="J1745" s="720"/>
      <c r="K1745" s="721"/>
      <c r="L1745" s="729">
        <v>1500000</v>
      </c>
      <c r="M1745" s="729">
        <v>1500000</v>
      </c>
      <c r="N1745" s="729">
        <v>1500000</v>
      </c>
      <c r="O1745" s="729">
        <f t="shared" si="67"/>
        <v>4500000</v>
      </c>
    </row>
    <row r="1746" spans="1:15" x14ac:dyDescent="0.25">
      <c r="A1746" s="315">
        <v>22020405</v>
      </c>
      <c r="B1746" s="695">
        <v>70830</v>
      </c>
      <c r="C1746" s="311"/>
      <c r="D1746" s="311" t="s">
        <v>155</v>
      </c>
      <c r="E1746" s="695">
        <v>50610801</v>
      </c>
      <c r="F1746" s="316" t="s">
        <v>182</v>
      </c>
      <c r="G1746" s="729"/>
      <c r="H1746" s="729">
        <v>3000000</v>
      </c>
      <c r="I1746" s="729"/>
      <c r="J1746" s="720"/>
      <c r="K1746" s="721"/>
      <c r="L1746" s="729">
        <v>3000000</v>
      </c>
      <c r="M1746" s="729">
        <v>3000000</v>
      </c>
      <c r="N1746" s="729">
        <v>3000000</v>
      </c>
      <c r="O1746" s="729">
        <f t="shared" si="67"/>
        <v>9000000</v>
      </c>
    </row>
    <row r="1747" spans="1:15" ht="26.25" x14ac:dyDescent="0.25">
      <c r="A1747" s="315">
        <v>22020411</v>
      </c>
      <c r="B1747" s="695">
        <v>70830</v>
      </c>
      <c r="C1747" s="311"/>
      <c r="D1747" s="311" t="s">
        <v>155</v>
      </c>
      <c r="E1747" s="695">
        <v>50610801</v>
      </c>
      <c r="F1747" s="316" t="s">
        <v>897</v>
      </c>
      <c r="G1747" s="729"/>
      <c r="H1747" s="729">
        <v>4000000</v>
      </c>
      <c r="I1747" s="729"/>
      <c r="J1747" s="720"/>
      <c r="K1747" s="721"/>
      <c r="L1747" s="729">
        <v>4000000</v>
      </c>
      <c r="M1747" s="729">
        <v>4000000</v>
      </c>
      <c r="N1747" s="729">
        <v>4000000</v>
      </c>
      <c r="O1747" s="729">
        <f t="shared" si="67"/>
        <v>12000000</v>
      </c>
    </row>
    <row r="1748" spans="1:15" x14ac:dyDescent="0.25">
      <c r="A1748" s="310">
        <v>220205</v>
      </c>
      <c r="B1748" s="695">
        <v>70830</v>
      </c>
      <c r="C1748" s="311"/>
      <c r="D1748" s="311"/>
      <c r="E1748" s="695">
        <v>50610801</v>
      </c>
      <c r="F1748" s="314" t="s">
        <v>184</v>
      </c>
      <c r="G1748" s="729">
        <f>SUM(G1749:G1749)</f>
        <v>0</v>
      </c>
      <c r="H1748" s="729">
        <f>SUM(H1749:H1749)</f>
        <v>2500000</v>
      </c>
      <c r="I1748" s="729"/>
      <c r="J1748" s="720"/>
      <c r="K1748" s="721"/>
      <c r="L1748" s="729">
        <f>SUM(L1749:L1749)</f>
        <v>2500000</v>
      </c>
      <c r="M1748" s="729">
        <f>SUM(M1749:M1749)</f>
        <v>2500000</v>
      </c>
      <c r="N1748" s="729">
        <f>SUM(N1749:N1749)</f>
        <v>2500000</v>
      </c>
      <c r="O1748" s="729">
        <f t="shared" si="67"/>
        <v>7500000</v>
      </c>
    </row>
    <row r="1749" spans="1:15" x14ac:dyDescent="0.25">
      <c r="A1749" s="315">
        <v>22020501</v>
      </c>
      <c r="B1749" s="695">
        <v>70830</v>
      </c>
      <c r="C1749" s="311"/>
      <c r="D1749" s="311" t="s">
        <v>155</v>
      </c>
      <c r="E1749" s="695">
        <v>50610801</v>
      </c>
      <c r="F1749" s="316" t="s">
        <v>185</v>
      </c>
      <c r="G1749" s="729"/>
      <c r="H1749" s="729">
        <v>2500000</v>
      </c>
      <c r="I1749" s="729"/>
      <c r="J1749" s="720"/>
      <c r="K1749" s="721"/>
      <c r="L1749" s="729">
        <v>2500000</v>
      </c>
      <c r="M1749" s="729">
        <v>2500000</v>
      </c>
      <c r="N1749" s="729">
        <v>2500000</v>
      </c>
      <c r="O1749" s="729">
        <f t="shared" si="67"/>
        <v>7500000</v>
      </c>
    </row>
    <row r="1750" spans="1:15" x14ac:dyDescent="0.25">
      <c r="A1750" s="310">
        <v>220208</v>
      </c>
      <c r="B1750" s="695">
        <v>70830</v>
      </c>
      <c r="C1750" s="311"/>
      <c r="D1750" s="311"/>
      <c r="E1750" s="695">
        <v>50610801</v>
      </c>
      <c r="F1750" s="314" t="s">
        <v>190</v>
      </c>
      <c r="G1750" s="729">
        <f>SUM(G1751:G1751)</f>
        <v>1500000</v>
      </c>
      <c r="H1750" s="729">
        <f>SUM(H1751:H1751)</f>
        <v>5000000</v>
      </c>
      <c r="I1750" s="729"/>
      <c r="J1750" s="720"/>
      <c r="K1750" s="721"/>
      <c r="L1750" s="729">
        <f>SUM(L1751:L1751)</f>
        <v>5000000</v>
      </c>
      <c r="M1750" s="729">
        <f>SUM(M1751:M1751)</f>
        <v>5000000</v>
      </c>
      <c r="N1750" s="729">
        <f>SUM(N1751:N1751)</f>
        <v>5000000</v>
      </c>
      <c r="O1750" s="729">
        <f t="shared" si="67"/>
        <v>15000000</v>
      </c>
    </row>
    <row r="1751" spans="1:15" x14ac:dyDescent="0.25">
      <c r="A1751" s="315">
        <v>22020803</v>
      </c>
      <c r="B1751" s="695">
        <v>70830</v>
      </c>
      <c r="C1751" s="311"/>
      <c r="D1751" s="311" t="s">
        <v>155</v>
      </c>
      <c r="E1751" s="695">
        <v>50610801</v>
      </c>
      <c r="F1751" s="316" t="s">
        <v>192</v>
      </c>
      <c r="G1751" s="729">
        <v>1500000</v>
      </c>
      <c r="H1751" s="729">
        <v>5000000</v>
      </c>
      <c r="I1751" s="729"/>
      <c r="J1751" s="720"/>
      <c r="K1751" s="721"/>
      <c r="L1751" s="729">
        <v>5000000</v>
      </c>
      <c r="M1751" s="729">
        <v>5000000</v>
      </c>
      <c r="N1751" s="729">
        <v>5000000</v>
      </c>
      <c r="O1751" s="729">
        <f t="shared" si="67"/>
        <v>15000000</v>
      </c>
    </row>
    <row r="1752" spans="1:15" x14ac:dyDescent="0.25">
      <c r="A1752" s="310">
        <v>220210</v>
      </c>
      <c r="B1752" s="695">
        <v>70830</v>
      </c>
      <c r="C1752" s="311"/>
      <c r="D1752" s="311"/>
      <c r="E1752" s="695">
        <v>50610801</v>
      </c>
      <c r="F1752" s="314" t="s">
        <v>193</v>
      </c>
      <c r="G1752" s="729">
        <f>SUM(G1753:G1753)</f>
        <v>0</v>
      </c>
      <c r="H1752" s="729">
        <f>SUM(H1753:H1753)</f>
        <v>1000000</v>
      </c>
      <c r="I1752" s="729"/>
      <c r="J1752" s="720"/>
      <c r="K1752" s="721"/>
      <c r="L1752" s="729">
        <f>SUM(L1753:L1753)</f>
        <v>1000000</v>
      </c>
      <c r="M1752" s="729">
        <f>SUM(M1753:M1753)</f>
        <v>1000000</v>
      </c>
      <c r="N1752" s="729">
        <f>SUM(N1753:N1753)</f>
        <v>1000000</v>
      </c>
      <c r="O1752" s="729">
        <f t="shared" si="67"/>
        <v>3000000</v>
      </c>
    </row>
    <row r="1753" spans="1:15" x14ac:dyDescent="0.25">
      <c r="A1753" s="315">
        <v>22021008</v>
      </c>
      <c r="B1753" s="695">
        <v>70830</v>
      </c>
      <c r="C1753" s="311"/>
      <c r="D1753" s="311" t="s">
        <v>155</v>
      </c>
      <c r="E1753" s="695">
        <v>50610801</v>
      </c>
      <c r="F1753" s="316" t="s">
        <v>200</v>
      </c>
      <c r="G1753" s="729"/>
      <c r="H1753" s="729">
        <v>1000000</v>
      </c>
      <c r="I1753" s="729"/>
      <c r="J1753" s="720"/>
      <c r="K1753" s="721"/>
      <c r="L1753" s="729">
        <v>1000000</v>
      </c>
      <c r="M1753" s="729">
        <v>1000000</v>
      </c>
      <c r="N1753" s="729">
        <v>1000000</v>
      </c>
      <c r="O1753" s="729">
        <f t="shared" si="67"/>
        <v>3000000</v>
      </c>
    </row>
    <row r="1754" spans="1:15" x14ac:dyDescent="0.25">
      <c r="A1754" s="315"/>
      <c r="B1754" s="695"/>
      <c r="C1754" s="311"/>
      <c r="D1754" s="311"/>
      <c r="E1754" s="695"/>
      <c r="F1754" s="316"/>
      <c r="G1754" s="729"/>
      <c r="H1754" s="729"/>
      <c r="I1754" s="729"/>
      <c r="J1754" s="720"/>
      <c r="K1754" s="721"/>
      <c r="L1754" s="729"/>
      <c r="M1754" s="729"/>
      <c r="N1754" s="729"/>
      <c r="O1754" s="729"/>
    </row>
    <row r="1755" spans="1:15" x14ac:dyDescent="0.25">
      <c r="A1755" s="310">
        <v>23</v>
      </c>
      <c r="B1755" s="695">
        <v>70830</v>
      </c>
      <c r="C1755" s="311"/>
      <c r="D1755" s="311"/>
      <c r="E1755" s="695">
        <v>50610801</v>
      </c>
      <c r="F1755" s="314" t="s">
        <v>203</v>
      </c>
      <c r="G1755" s="729"/>
      <c r="H1755" s="729">
        <v>10000000</v>
      </c>
      <c r="I1755" s="729"/>
      <c r="J1755" s="720"/>
      <c r="K1755" s="721"/>
      <c r="L1755" s="729">
        <v>10000000</v>
      </c>
      <c r="M1755" s="729">
        <v>10000000</v>
      </c>
      <c r="N1755" s="729">
        <v>10000000</v>
      </c>
      <c r="O1755" s="729">
        <f t="shared" ref="O1755:O1762" si="69">SUM(L1755:N1755)</f>
        <v>30000000</v>
      </c>
    </row>
    <row r="1756" spans="1:15" x14ac:dyDescent="0.25">
      <c r="A1756" s="310">
        <v>2301</v>
      </c>
      <c r="B1756" s="695">
        <v>70830</v>
      </c>
      <c r="C1756" s="311"/>
      <c r="D1756" s="311"/>
      <c r="E1756" s="695">
        <v>50610801</v>
      </c>
      <c r="F1756" s="314" t="s">
        <v>204</v>
      </c>
      <c r="G1756" s="729">
        <f>G1757</f>
        <v>0</v>
      </c>
      <c r="H1756" s="729">
        <f>H1757</f>
        <v>10000000</v>
      </c>
      <c r="I1756" s="729"/>
      <c r="J1756" s="720"/>
      <c r="K1756" s="721"/>
      <c r="L1756" s="729">
        <f>L1757</f>
        <v>10000000</v>
      </c>
      <c r="M1756" s="729">
        <f>M1757</f>
        <v>10000000</v>
      </c>
      <c r="N1756" s="729">
        <f>N1757</f>
        <v>10000000</v>
      </c>
      <c r="O1756" s="729">
        <f t="shared" si="69"/>
        <v>30000000</v>
      </c>
    </row>
    <row r="1757" spans="1:15" x14ac:dyDescent="0.25">
      <c r="A1757" s="310">
        <v>230101</v>
      </c>
      <c r="B1757" s="695">
        <v>70830</v>
      </c>
      <c r="C1757" s="311"/>
      <c r="D1757" s="311"/>
      <c r="E1757" s="695">
        <v>50610801</v>
      </c>
      <c r="F1757" s="314" t="s">
        <v>205</v>
      </c>
      <c r="G1757" s="729">
        <f>SUM(G1758:G1762)</f>
        <v>0</v>
      </c>
      <c r="H1757" s="729">
        <f>SUM(H1758:H1762)</f>
        <v>10000000</v>
      </c>
      <c r="I1757" s="729"/>
      <c r="J1757" s="720"/>
      <c r="K1757" s="721"/>
      <c r="L1757" s="729">
        <f>SUM(L1758:L1762)</f>
        <v>10000000</v>
      </c>
      <c r="M1757" s="729">
        <f>SUM(M1758:M1762)</f>
        <v>10000000</v>
      </c>
      <c r="N1757" s="729">
        <f>SUM(N1758:N1762)</f>
        <v>10000000</v>
      </c>
      <c r="O1757" s="729">
        <f t="shared" si="69"/>
        <v>30000000</v>
      </c>
    </row>
    <row r="1758" spans="1:15" x14ac:dyDescent="0.25">
      <c r="A1758" s="315">
        <v>23010105</v>
      </c>
      <c r="B1758" s="695">
        <v>70830</v>
      </c>
      <c r="C1758" s="311"/>
      <c r="D1758" s="311" t="s">
        <v>206</v>
      </c>
      <c r="E1758" s="695">
        <v>50610801</v>
      </c>
      <c r="F1758" s="316" t="s">
        <v>738</v>
      </c>
      <c r="G1758" s="729"/>
      <c r="H1758" s="729">
        <v>2500000</v>
      </c>
      <c r="I1758" s="729"/>
      <c r="J1758" s="720"/>
      <c r="K1758" s="721"/>
      <c r="L1758" s="729"/>
      <c r="M1758" s="729"/>
      <c r="N1758" s="729"/>
      <c r="O1758" s="729">
        <f t="shared" si="69"/>
        <v>0</v>
      </c>
    </row>
    <row r="1759" spans="1:15" x14ac:dyDescent="0.25">
      <c r="A1759" s="315">
        <v>23010112</v>
      </c>
      <c r="B1759" s="695">
        <v>70830</v>
      </c>
      <c r="C1759" s="311"/>
      <c r="D1759" s="311" t="s">
        <v>206</v>
      </c>
      <c r="E1759" s="695">
        <v>50610801</v>
      </c>
      <c r="F1759" s="316" t="s">
        <v>739</v>
      </c>
      <c r="G1759" s="729"/>
      <c r="H1759" s="729">
        <v>500000</v>
      </c>
      <c r="I1759" s="729"/>
      <c r="J1759" s="720"/>
      <c r="K1759" s="721"/>
      <c r="L1759" s="729">
        <v>500000</v>
      </c>
      <c r="M1759" s="729">
        <v>500000</v>
      </c>
      <c r="N1759" s="729">
        <v>500000</v>
      </c>
      <c r="O1759" s="729">
        <f t="shared" si="69"/>
        <v>1500000</v>
      </c>
    </row>
    <row r="1760" spans="1:15" x14ac:dyDescent="0.25">
      <c r="A1760" s="315">
        <v>23010113</v>
      </c>
      <c r="B1760" s="695">
        <v>70830</v>
      </c>
      <c r="C1760" s="311"/>
      <c r="D1760" s="311" t="s">
        <v>206</v>
      </c>
      <c r="E1760" s="695">
        <v>50610801</v>
      </c>
      <c r="F1760" s="316" t="s">
        <v>740</v>
      </c>
      <c r="G1760" s="729"/>
      <c r="H1760" s="729">
        <v>1000000</v>
      </c>
      <c r="I1760" s="729"/>
      <c r="J1760" s="720"/>
      <c r="K1760" s="721"/>
      <c r="L1760" s="729">
        <v>1000000</v>
      </c>
      <c r="M1760" s="729">
        <v>1000000</v>
      </c>
      <c r="N1760" s="729">
        <v>1000000</v>
      </c>
      <c r="O1760" s="729">
        <f t="shared" si="69"/>
        <v>3000000</v>
      </c>
    </row>
    <row r="1761" spans="1:15" x14ac:dyDescent="0.25">
      <c r="A1761" s="315">
        <v>23010129</v>
      </c>
      <c r="B1761" s="695">
        <v>70830</v>
      </c>
      <c r="C1761" s="311"/>
      <c r="D1761" s="311" t="s">
        <v>206</v>
      </c>
      <c r="E1761" s="695">
        <v>50610801</v>
      </c>
      <c r="F1761" s="316" t="s">
        <v>1004</v>
      </c>
      <c r="G1761" s="729"/>
      <c r="H1761" s="729">
        <v>4000000</v>
      </c>
      <c r="I1761" s="729"/>
      <c r="J1761" s="720"/>
      <c r="K1761" s="721"/>
      <c r="L1761" s="729">
        <v>6500000</v>
      </c>
      <c r="M1761" s="729">
        <v>6500000</v>
      </c>
      <c r="N1761" s="729">
        <v>6500000</v>
      </c>
      <c r="O1761" s="729">
        <f t="shared" si="69"/>
        <v>19500000</v>
      </c>
    </row>
    <row r="1762" spans="1:15" x14ac:dyDescent="0.25">
      <c r="A1762" s="315">
        <v>23010141</v>
      </c>
      <c r="B1762" s="695">
        <v>70830</v>
      </c>
      <c r="C1762" s="311"/>
      <c r="D1762" s="311" t="s">
        <v>206</v>
      </c>
      <c r="E1762" s="695">
        <v>50610801</v>
      </c>
      <c r="F1762" s="318" t="s">
        <v>1008</v>
      </c>
      <c r="G1762" s="729"/>
      <c r="H1762" s="729">
        <v>2000000</v>
      </c>
      <c r="I1762" s="729"/>
      <c r="J1762" s="720"/>
      <c r="K1762" s="721"/>
      <c r="L1762" s="729">
        <v>2000000</v>
      </c>
      <c r="M1762" s="729">
        <v>2000000</v>
      </c>
      <c r="N1762" s="729">
        <v>2000000</v>
      </c>
      <c r="O1762" s="729">
        <f t="shared" si="69"/>
        <v>6000000</v>
      </c>
    </row>
    <row r="1763" spans="1:15" x14ac:dyDescent="0.25">
      <c r="A1763" s="315"/>
      <c r="B1763" s="695"/>
      <c r="C1763" s="311"/>
      <c r="D1763" s="311"/>
      <c r="E1763" s="695"/>
      <c r="F1763" s="318"/>
      <c r="G1763" s="729"/>
      <c r="H1763" s="729"/>
      <c r="I1763" s="729"/>
      <c r="J1763" s="729"/>
      <c r="K1763" s="729"/>
      <c r="L1763" s="729"/>
      <c r="M1763" s="729"/>
      <c r="N1763" s="729"/>
      <c r="O1763" s="729"/>
    </row>
    <row r="1764" spans="1:15" x14ac:dyDescent="0.25">
      <c r="A1764" s="817"/>
      <c r="B1764" s="817"/>
      <c r="C1764" s="817"/>
      <c r="D1764" s="817"/>
      <c r="E1764" s="817"/>
      <c r="F1764" s="818" t="s">
        <v>1844</v>
      </c>
      <c r="G1764" s="819"/>
      <c r="H1764" s="820"/>
      <c r="I1764" s="354"/>
      <c r="J1764" s="354"/>
      <c r="K1764" s="354"/>
      <c r="L1764" s="819"/>
      <c r="M1764" s="819"/>
      <c r="N1764" s="819"/>
      <c r="O1764" s="819"/>
    </row>
    <row r="1765" spans="1:15" x14ac:dyDescent="0.25">
      <c r="A1765" s="817"/>
      <c r="B1765" s="817"/>
      <c r="C1765" s="817"/>
      <c r="D1765" s="817"/>
      <c r="E1765" s="817"/>
      <c r="F1765" s="821"/>
      <c r="G1765" s="819"/>
      <c r="H1765" s="820"/>
      <c r="I1765" s="354"/>
      <c r="J1765" s="354"/>
      <c r="K1765" s="354"/>
      <c r="L1765" s="819"/>
      <c r="M1765" s="819"/>
      <c r="N1765" s="819"/>
      <c r="O1765" s="819"/>
    </row>
    <row r="1766" spans="1:15" x14ac:dyDescent="0.25">
      <c r="A1766" s="750"/>
      <c r="B1766" s="750"/>
      <c r="C1766" s="750"/>
      <c r="D1766" s="750"/>
      <c r="E1766" s="750"/>
      <c r="F1766" s="709" t="s">
        <v>583</v>
      </c>
      <c r="G1766" s="734">
        <f>G1734</f>
        <v>199905453</v>
      </c>
      <c r="H1766" s="734">
        <f>H1734</f>
        <v>206395116</v>
      </c>
      <c r="I1766" s="734">
        <f>I1734</f>
        <v>154796337</v>
      </c>
      <c r="J1766" s="737"/>
      <c r="K1766" s="738"/>
      <c r="L1766" s="734">
        <f>L1734</f>
        <v>190828354</v>
      </c>
      <c r="M1766" s="734">
        <f>M1734</f>
        <v>190828354</v>
      </c>
      <c r="N1766" s="734">
        <f>N1734</f>
        <v>190828354</v>
      </c>
      <c r="O1766" s="734">
        <f>SUM(L1766:N1766)</f>
        <v>572485062</v>
      </c>
    </row>
    <row r="1767" spans="1:15" x14ac:dyDescent="0.25">
      <c r="A1767" s="750"/>
      <c r="B1767" s="750"/>
      <c r="C1767" s="750"/>
      <c r="D1767" s="750"/>
      <c r="E1767" s="750"/>
      <c r="F1767" s="709" t="s">
        <v>584</v>
      </c>
      <c r="G1767" s="734">
        <f>G1741</f>
        <v>1500000</v>
      </c>
      <c r="H1767" s="734">
        <f>H1741</f>
        <v>20000000</v>
      </c>
      <c r="I1767" s="734">
        <f>I1741</f>
        <v>0</v>
      </c>
      <c r="J1767" s="737"/>
      <c r="K1767" s="738"/>
      <c r="L1767" s="734">
        <f>L1741</f>
        <v>20000000</v>
      </c>
      <c r="M1767" s="734">
        <f>M1741</f>
        <v>20000000</v>
      </c>
      <c r="N1767" s="734">
        <f>N1741</f>
        <v>20000000</v>
      </c>
      <c r="O1767" s="734">
        <f>SUM(L1767:N1767)</f>
        <v>60000000</v>
      </c>
    </row>
    <row r="1768" spans="1:15" x14ac:dyDescent="0.25">
      <c r="A1768" s="750"/>
      <c r="B1768" s="750"/>
      <c r="C1768" s="750"/>
      <c r="D1768" s="750"/>
      <c r="E1768" s="750"/>
      <c r="F1768" s="709" t="s">
        <v>203</v>
      </c>
      <c r="G1768" s="734">
        <f>G1755</f>
        <v>0</v>
      </c>
      <c r="H1768" s="734">
        <f>H1755</f>
        <v>10000000</v>
      </c>
      <c r="I1768" s="734">
        <f>I1755</f>
        <v>0</v>
      </c>
      <c r="J1768" s="737"/>
      <c r="K1768" s="738"/>
      <c r="L1768" s="734">
        <f>L1755</f>
        <v>10000000</v>
      </c>
      <c r="M1768" s="734">
        <f>M1755</f>
        <v>10000000</v>
      </c>
      <c r="N1768" s="734">
        <f>N1755</f>
        <v>10000000</v>
      </c>
      <c r="O1768" s="734">
        <f>SUM(L1768:N1768)</f>
        <v>30000000</v>
      </c>
    </row>
    <row r="1769" spans="1:15" x14ac:dyDescent="0.25">
      <c r="A1769" s="750"/>
      <c r="B1769" s="750"/>
      <c r="C1769" s="750"/>
      <c r="D1769" s="750"/>
      <c r="E1769" s="750"/>
      <c r="F1769" s="709"/>
      <c r="G1769" s="734"/>
      <c r="H1769" s="734"/>
      <c r="I1769" s="734"/>
      <c r="J1769" s="737"/>
      <c r="K1769" s="738"/>
      <c r="L1769" s="734"/>
      <c r="M1769" s="734"/>
      <c r="N1769" s="734"/>
      <c r="O1769" s="734">
        <f>SUM(L1769:N1769)</f>
        <v>0</v>
      </c>
    </row>
    <row r="1770" spans="1:15" x14ac:dyDescent="0.25">
      <c r="A1770" s="750"/>
      <c r="B1770" s="750"/>
      <c r="C1770" s="750"/>
      <c r="D1770" s="750"/>
      <c r="E1770" s="750"/>
      <c r="F1770" s="709" t="s">
        <v>130</v>
      </c>
      <c r="G1770" s="734">
        <f>SUM(G1766:G1768)</f>
        <v>201405453</v>
      </c>
      <c r="H1770" s="734">
        <f>SUM(H1766:H1768)</f>
        <v>236395116</v>
      </c>
      <c r="I1770" s="734">
        <f>SUM(I1766:I1768)</f>
        <v>154796337</v>
      </c>
      <c r="J1770" s="737"/>
      <c r="K1770" s="738"/>
      <c r="L1770" s="734">
        <f>SUM(L1766:L1768)</f>
        <v>220828354</v>
      </c>
      <c r="M1770" s="734">
        <f>SUM(M1766:M1768)</f>
        <v>220828354</v>
      </c>
      <c r="N1770" s="734">
        <f>SUM(N1766:N1768)</f>
        <v>220828354</v>
      </c>
      <c r="O1770" s="734">
        <f>SUM(L1770:N1770)</f>
        <v>662485062</v>
      </c>
    </row>
    <row r="1773" spans="1:15" ht="20.25" x14ac:dyDescent="0.3">
      <c r="A1773" s="1281" t="s">
        <v>133</v>
      </c>
      <c r="B1773" s="1281"/>
      <c r="C1773" s="1281"/>
      <c r="D1773" s="1281"/>
      <c r="E1773" s="1281"/>
      <c r="F1773" s="1281"/>
      <c r="G1773" s="1281"/>
      <c r="H1773" s="1281"/>
      <c r="I1773" s="1281"/>
      <c r="J1773" s="1281"/>
      <c r="K1773" s="1281"/>
      <c r="L1773" s="1281"/>
      <c r="M1773" s="1281"/>
      <c r="N1773" s="1281"/>
      <c r="O1773" s="1281"/>
    </row>
    <row r="1774" spans="1:15" ht="15.75" x14ac:dyDescent="0.25">
      <c r="A1774" s="1282" t="s">
        <v>1845</v>
      </c>
      <c r="B1774" s="1282"/>
      <c r="C1774" s="1282"/>
      <c r="D1774" s="1282"/>
      <c r="E1774" s="1282"/>
      <c r="F1774" s="1282"/>
      <c r="G1774" s="1282"/>
      <c r="H1774" s="1282"/>
      <c r="I1774" s="1282"/>
      <c r="J1774" s="1282"/>
      <c r="K1774" s="1282"/>
      <c r="L1774" s="1282"/>
      <c r="M1774" s="1282"/>
      <c r="N1774" s="1282"/>
      <c r="O1774" s="1282"/>
    </row>
    <row r="1775" spans="1:15" ht="51.75" x14ac:dyDescent="0.25">
      <c r="A1775" s="307" t="s">
        <v>135</v>
      </c>
      <c r="B1775" s="307" t="s">
        <v>136</v>
      </c>
      <c r="C1775" s="307" t="s">
        <v>137</v>
      </c>
      <c r="D1775" s="307" t="s">
        <v>138</v>
      </c>
      <c r="E1775" s="307" t="s">
        <v>139</v>
      </c>
      <c r="F1775" s="308" t="s">
        <v>140</v>
      </c>
      <c r="G1775" s="307" t="s">
        <v>141</v>
      </c>
      <c r="H1775" s="307" t="s">
        <v>142</v>
      </c>
      <c r="I1775" s="307" t="s">
        <v>143</v>
      </c>
      <c r="J1775" s="727" t="s">
        <v>1350</v>
      </c>
      <c r="K1775" s="728" t="s">
        <v>1348</v>
      </c>
      <c r="L1775" s="307" t="s">
        <v>144</v>
      </c>
      <c r="M1775" s="307" t="s">
        <v>145</v>
      </c>
      <c r="N1775" s="307" t="s">
        <v>146</v>
      </c>
      <c r="O1775" s="307" t="s">
        <v>147</v>
      </c>
    </row>
    <row r="1776" spans="1:15" x14ac:dyDescent="0.25">
      <c r="A1776" s="310">
        <v>1</v>
      </c>
      <c r="B1776" s="695"/>
      <c r="C1776" s="695"/>
      <c r="D1776" s="311"/>
      <c r="E1776" s="695"/>
      <c r="F1776" s="308" t="s">
        <v>148</v>
      </c>
      <c r="G1776" s="699">
        <f>SUM(G1777)</f>
        <v>0</v>
      </c>
      <c r="H1776" s="699">
        <f>SUM(H1777)</f>
        <v>0</v>
      </c>
      <c r="I1776" s="699">
        <f>SUM(I1777)</f>
        <v>0</v>
      </c>
      <c r="J1776" s="822"/>
      <c r="K1776" s="823"/>
      <c r="L1776" s="699">
        <f>SUM(L1777)</f>
        <v>26339327.829999998</v>
      </c>
      <c r="M1776" s="699">
        <f>SUM(M1777)</f>
        <v>26339327.829999998</v>
      </c>
      <c r="N1776" s="699">
        <f>SUM(N1777)</f>
        <v>26339327.829999998</v>
      </c>
      <c r="O1776" s="699">
        <f t="shared" ref="O1776:O1788" si="70">SUM(L1776:N1776)</f>
        <v>79017983.489999995</v>
      </c>
    </row>
    <row r="1777" spans="1:15" x14ac:dyDescent="0.25">
      <c r="A1777" s="310">
        <v>12</v>
      </c>
      <c r="B1777" s="695"/>
      <c r="C1777" s="695"/>
      <c r="D1777" s="311"/>
      <c r="E1777" s="695"/>
      <c r="F1777" s="314" t="s">
        <v>704</v>
      </c>
      <c r="G1777" s="699">
        <f>G1778+G1785</f>
        <v>0</v>
      </c>
      <c r="H1777" s="699">
        <f>H1778+H1785</f>
        <v>0</v>
      </c>
      <c r="I1777" s="699">
        <f>I1778+I1785</f>
        <v>0</v>
      </c>
      <c r="J1777" s="822"/>
      <c r="K1777" s="823"/>
      <c r="L1777" s="699">
        <f>L1778+L1785</f>
        <v>26339327.829999998</v>
      </c>
      <c r="M1777" s="699">
        <f>M1778+M1785</f>
        <v>26339327.829999998</v>
      </c>
      <c r="N1777" s="699">
        <f>N1778+N1785</f>
        <v>26339327.829999998</v>
      </c>
      <c r="O1777" s="699">
        <f t="shared" si="70"/>
        <v>79017983.489999995</v>
      </c>
    </row>
    <row r="1778" spans="1:15" x14ac:dyDescent="0.25">
      <c r="A1778" s="310">
        <v>1201</v>
      </c>
      <c r="B1778" s="695"/>
      <c r="C1778" s="695"/>
      <c r="D1778" s="311"/>
      <c r="E1778" s="695"/>
      <c r="F1778" s="314" t="s">
        <v>854</v>
      </c>
      <c r="G1778" s="699">
        <f>SUM(G1779+G1782)</f>
        <v>0</v>
      </c>
      <c r="H1778" s="699">
        <f>SUM(H1779+H1782)</f>
        <v>0</v>
      </c>
      <c r="I1778" s="699">
        <f>SUM(I1779+I1782)</f>
        <v>0</v>
      </c>
      <c r="J1778" s="822"/>
      <c r="K1778" s="823"/>
      <c r="L1778" s="699">
        <f>SUM(L1779+L1782)</f>
        <v>0</v>
      </c>
      <c r="M1778" s="699">
        <f>SUM(M1779+M1782)</f>
        <v>0</v>
      </c>
      <c r="N1778" s="699">
        <f>SUM(N1779+N1782)</f>
        <v>0</v>
      </c>
      <c r="O1778" s="699">
        <f t="shared" si="70"/>
        <v>0</v>
      </c>
    </row>
    <row r="1779" spans="1:15" x14ac:dyDescent="0.25">
      <c r="A1779" s="310">
        <v>120101</v>
      </c>
      <c r="B1779" s="695"/>
      <c r="C1779" s="695"/>
      <c r="D1779" s="311"/>
      <c r="E1779" s="695"/>
      <c r="F1779" s="314" t="s">
        <v>855</v>
      </c>
      <c r="G1779" s="699">
        <f>G1780+G1781</f>
        <v>0</v>
      </c>
      <c r="H1779" s="699">
        <f>H1780+H1781</f>
        <v>0</v>
      </c>
      <c r="I1779" s="699">
        <f>I1780+I1781</f>
        <v>0</v>
      </c>
      <c r="J1779" s="822"/>
      <c r="K1779" s="823"/>
      <c r="L1779" s="699">
        <f>L1780+L1781</f>
        <v>0</v>
      </c>
      <c r="M1779" s="699">
        <f>M1780+M1781</f>
        <v>0</v>
      </c>
      <c r="N1779" s="699">
        <f>N1780+N1781</f>
        <v>0</v>
      </c>
      <c r="O1779" s="699">
        <f t="shared" si="70"/>
        <v>0</v>
      </c>
    </row>
    <row r="1780" spans="1:15" x14ac:dyDescent="0.25">
      <c r="A1780" s="315">
        <v>12010101</v>
      </c>
      <c r="B1780" s="710"/>
      <c r="C1780" s="710"/>
      <c r="D1780" s="711"/>
      <c r="E1780" s="710"/>
      <c r="F1780" s="316" t="s">
        <v>856</v>
      </c>
      <c r="G1780" s="700"/>
      <c r="H1780" s="700"/>
      <c r="I1780" s="700"/>
      <c r="J1780" s="824"/>
      <c r="K1780" s="825"/>
      <c r="L1780" s="700"/>
      <c r="M1780" s="700"/>
      <c r="N1780" s="700"/>
      <c r="O1780" s="699">
        <f t="shared" si="70"/>
        <v>0</v>
      </c>
    </row>
    <row r="1781" spans="1:15" x14ac:dyDescent="0.25">
      <c r="A1781" s="315">
        <v>12010102</v>
      </c>
      <c r="B1781" s="710"/>
      <c r="C1781" s="710"/>
      <c r="D1781" s="711"/>
      <c r="E1781" s="710"/>
      <c r="F1781" s="316" t="s">
        <v>857</v>
      </c>
      <c r="G1781" s="700"/>
      <c r="H1781" s="700"/>
      <c r="I1781" s="700"/>
      <c r="J1781" s="824"/>
      <c r="K1781" s="825"/>
      <c r="L1781" s="700"/>
      <c r="M1781" s="700"/>
      <c r="N1781" s="700"/>
      <c r="O1781" s="699">
        <f t="shared" si="70"/>
        <v>0</v>
      </c>
    </row>
    <row r="1782" spans="1:15" x14ac:dyDescent="0.25">
      <c r="A1782" s="310">
        <v>120102</v>
      </c>
      <c r="B1782" s="695"/>
      <c r="C1782" s="695"/>
      <c r="D1782" s="311"/>
      <c r="E1782" s="695"/>
      <c r="F1782" s="314" t="s">
        <v>858</v>
      </c>
      <c r="G1782" s="699">
        <f>G1783+G1784</f>
        <v>0</v>
      </c>
      <c r="H1782" s="699">
        <f>H1783+H1784</f>
        <v>0</v>
      </c>
      <c r="I1782" s="699">
        <f>I1783+I1784</f>
        <v>0</v>
      </c>
      <c r="J1782" s="822"/>
      <c r="K1782" s="823"/>
      <c r="L1782" s="699">
        <f>L1783+L1784</f>
        <v>0</v>
      </c>
      <c r="M1782" s="699">
        <f>M1783+M1784</f>
        <v>0</v>
      </c>
      <c r="N1782" s="699">
        <f>N1783+N1784</f>
        <v>0</v>
      </c>
      <c r="O1782" s="699">
        <f t="shared" si="70"/>
        <v>0</v>
      </c>
    </row>
    <row r="1783" spans="1:15" x14ac:dyDescent="0.25">
      <c r="A1783" s="315">
        <v>12010201</v>
      </c>
      <c r="B1783" s="695"/>
      <c r="C1783" s="695"/>
      <c r="D1783" s="311"/>
      <c r="E1783" s="695"/>
      <c r="F1783" s="316" t="s">
        <v>859</v>
      </c>
      <c r="G1783" s="699"/>
      <c r="H1783" s="699"/>
      <c r="I1783" s="699"/>
      <c r="J1783" s="822"/>
      <c r="K1783" s="823"/>
      <c r="L1783" s="699"/>
      <c r="M1783" s="699"/>
      <c r="N1783" s="699"/>
      <c r="O1783" s="699">
        <f t="shared" si="70"/>
        <v>0</v>
      </c>
    </row>
    <row r="1784" spans="1:15" ht="26.25" x14ac:dyDescent="0.25">
      <c r="A1784" s="315">
        <v>12010202</v>
      </c>
      <c r="B1784" s="695"/>
      <c r="C1784" s="695"/>
      <c r="D1784" s="311"/>
      <c r="E1784" s="695"/>
      <c r="F1784" s="316" t="s">
        <v>860</v>
      </c>
      <c r="G1784" s="699"/>
      <c r="H1784" s="699"/>
      <c r="I1784" s="699"/>
      <c r="J1784" s="822"/>
      <c r="K1784" s="823"/>
      <c r="L1784" s="699"/>
      <c r="M1784" s="699"/>
      <c r="N1784" s="699"/>
      <c r="O1784" s="699">
        <f t="shared" si="70"/>
        <v>0</v>
      </c>
    </row>
    <row r="1785" spans="1:15" x14ac:dyDescent="0.25">
      <c r="A1785" s="308">
        <v>1202</v>
      </c>
      <c r="B1785" s="709"/>
      <c r="C1785" s="709"/>
      <c r="D1785" s="311"/>
      <c r="E1785" s="709"/>
      <c r="F1785" s="314" t="s">
        <v>705</v>
      </c>
      <c r="G1785" s="699">
        <f>SUM(G1786,G1787)</f>
        <v>0</v>
      </c>
      <c r="H1785" s="699">
        <f>SUM(H1786,H1787)</f>
        <v>0</v>
      </c>
      <c r="I1785" s="699">
        <f>SUM(I1786,I1787)</f>
        <v>0</v>
      </c>
      <c r="J1785" s="822"/>
      <c r="K1785" s="823"/>
      <c r="L1785" s="699">
        <f>SUM(L1786,L1787)</f>
        <v>26339327.829999998</v>
      </c>
      <c r="M1785" s="699">
        <f>SUM(M1786,M1787)</f>
        <v>26339327.829999998</v>
      </c>
      <c r="N1785" s="699">
        <f>SUM(N1786,N1787)</f>
        <v>26339327.829999998</v>
      </c>
      <c r="O1785" s="699">
        <f t="shared" si="70"/>
        <v>79017983.489999995</v>
      </c>
    </row>
    <row r="1786" spans="1:15" x14ac:dyDescent="0.25">
      <c r="A1786" s="308">
        <v>120201</v>
      </c>
      <c r="B1786" s="709"/>
      <c r="C1786" s="709"/>
      <c r="D1786" s="311"/>
      <c r="E1786" s="709"/>
      <c r="F1786" s="314" t="s">
        <v>861</v>
      </c>
      <c r="G1786" s="699"/>
      <c r="H1786" s="699"/>
      <c r="I1786" s="699"/>
      <c r="J1786" s="822"/>
      <c r="K1786" s="823"/>
      <c r="L1786" s="699"/>
      <c r="M1786" s="699"/>
      <c r="N1786" s="699"/>
      <c r="O1786" s="699">
        <f t="shared" si="70"/>
        <v>0</v>
      </c>
    </row>
    <row r="1787" spans="1:15" x14ac:dyDescent="0.25">
      <c r="A1787" s="308">
        <v>120204</v>
      </c>
      <c r="B1787" s="709"/>
      <c r="C1787" s="709"/>
      <c r="D1787" s="311"/>
      <c r="E1787" s="709"/>
      <c r="F1787" s="314" t="s">
        <v>149</v>
      </c>
      <c r="G1787" s="699">
        <f>SUM(G1788:G1788)</f>
        <v>0</v>
      </c>
      <c r="H1787" s="699">
        <f>SUM(H1788:H1788)</f>
        <v>0</v>
      </c>
      <c r="I1787" s="699">
        <f>SUM(I1788:I1788)</f>
        <v>0</v>
      </c>
      <c r="J1787" s="822"/>
      <c r="K1787" s="823"/>
      <c r="L1787" s="699">
        <f>SUM(L1788:L1788)</f>
        <v>26339327.829999998</v>
      </c>
      <c r="M1787" s="699">
        <f>SUM(M1788:M1788)</f>
        <v>26339327.829999998</v>
      </c>
      <c r="N1787" s="699">
        <f>SUM(N1788:N1788)</f>
        <v>26339327.829999998</v>
      </c>
      <c r="O1787" s="699">
        <f t="shared" si="70"/>
        <v>79017983.489999995</v>
      </c>
    </row>
    <row r="1788" spans="1:15" x14ac:dyDescent="0.25">
      <c r="A1788" s="315">
        <v>12020413</v>
      </c>
      <c r="B1788" s="710"/>
      <c r="C1788" s="710"/>
      <c r="D1788" s="711"/>
      <c r="E1788" s="710"/>
      <c r="F1788" s="316" t="s">
        <v>1846</v>
      </c>
      <c r="G1788" s="700"/>
      <c r="H1788" s="700"/>
      <c r="I1788" s="700"/>
      <c r="J1788" s="824"/>
      <c r="K1788" s="825"/>
      <c r="L1788" s="700">
        <v>26339327.829999998</v>
      </c>
      <c r="M1788" s="700">
        <v>26339327.829999998</v>
      </c>
      <c r="N1788" s="700">
        <v>26339327.829999998</v>
      </c>
      <c r="O1788" s="699">
        <f t="shared" si="70"/>
        <v>79017983.489999995</v>
      </c>
    </row>
    <row r="1789" spans="1:15" x14ac:dyDescent="0.25">
      <c r="A1789" s="315"/>
      <c r="B1789" s="710"/>
      <c r="C1789" s="710"/>
      <c r="D1789" s="711"/>
      <c r="E1789" s="710"/>
      <c r="F1789" s="318"/>
      <c r="G1789" s="729"/>
      <c r="H1789" s="729"/>
      <c r="I1789" s="729"/>
      <c r="J1789" s="720"/>
      <c r="K1789" s="721"/>
      <c r="L1789" s="700"/>
      <c r="M1789" s="700"/>
      <c r="N1789" s="700"/>
      <c r="O1789" s="700"/>
    </row>
    <row r="1790" spans="1:15" x14ac:dyDescent="0.25">
      <c r="A1790" s="310">
        <v>2</v>
      </c>
      <c r="B1790" s="695"/>
      <c r="C1790" s="311"/>
      <c r="D1790" s="311"/>
      <c r="E1790" s="695"/>
      <c r="F1790" s="307" t="s">
        <v>153</v>
      </c>
      <c r="G1790" s="729">
        <f>SUM(G1791,G1798,G1817)</f>
        <v>0</v>
      </c>
      <c r="H1790" s="729">
        <v>318092738</v>
      </c>
      <c r="I1790" s="729">
        <f>SUM(I1791,I1798,I1817)</f>
        <v>0</v>
      </c>
      <c r="J1790" s="720"/>
      <c r="K1790" s="721"/>
      <c r="L1790" s="729">
        <f>SUM(L1791,L1798,L1817)</f>
        <v>362144431.44</v>
      </c>
      <c r="M1790" s="729">
        <f>SUM(M1791,M1798,M1817)</f>
        <v>362144431.44</v>
      </c>
      <c r="N1790" s="729">
        <f>SUM(N1791,N1798,N1817)</f>
        <v>362144431.44</v>
      </c>
      <c r="O1790" s="729">
        <f t="shared" ref="O1790:O1799" si="71">SUM(L1790:N1790)</f>
        <v>1086433294.3199999</v>
      </c>
    </row>
    <row r="1791" spans="1:15" x14ac:dyDescent="0.25">
      <c r="A1791" s="310">
        <v>21</v>
      </c>
      <c r="B1791" s="695"/>
      <c r="C1791" s="311"/>
      <c r="D1791" s="311"/>
      <c r="E1791" s="695"/>
      <c r="F1791" s="314" t="s">
        <v>154</v>
      </c>
      <c r="G1791" s="729">
        <f>SUM(G1792,G1794)</f>
        <v>0</v>
      </c>
      <c r="H1791" s="729">
        <f>SUM(H1792,H1794)</f>
        <v>318092738</v>
      </c>
      <c r="I1791" s="729">
        <f>SUM(I1792,I1794)</f>
        <v>0</v>
      </c>
      <c r="J1791" s="720"/>
      <c r="K1791" s="721"/>
      <c r="L1791" s="729">
        <f>SUM(L1792,L1794)</f>
        <v>342144431.44</v>
      </c>
      <c r="M1791" s="729">
        <f>SUM(M1792,M1794)</f>
        <v>342144431.44</v>
      </c>
      <c r="N1791" s="729">
        <f>SUM(N1792,N1794)</f>
        <v>342144431.44</v>
      </c>
      <c r="O1791" s="729">
        <f t="shared" si="71"/>
        <v>1026433294.3199999</v>
      </c>
    </row>
    <row r="1792" spans="1:15" x14ac:dyDescent="0.25">
      <c r="A1792" s="315">
        <v>21010101</v>
      </c>
      <c r="B1792" s="695"/>
      <c r="C1792" s="311"/>
      <c r="D1792" s="311" t="s">
        <v>155</v>
      </c>
      <c r="E1792" s="695"/>
      <c r="F1792" s="316" t="s">
        <v>156</v>
      </c>
      <c r="G1792" s="730"/>
      <c r="H1792" s="730">
        <v>256207226</v>
      </c>
      <c r="I1792" s="730"/>
      <c r="J1792" s="723"/>
      <c r="K1792" s="724"/>
      <c r="L1792" s="730">
        <v>275454452</v>
      </c>
      <c r="M1792" s="730">
        <v>275454452</v>
      </c>
      <c r="N1792" s="730">
        <v>275454452</v>
      </c>
      <c r="O1792" s="729">
        <f t="shared" si="71"/>
        <v>826363356</v>
      </c>
    </row>
    <row r="1793" spans="1:15" x14ac:dyDescent="0.25">
      <c r="A1793" s="315">
        <v>21010102</v>
      </c>
      <c r="B1793" s="695"/>
      <c r="C1793" s="311"/>
      <c r="D1793" s="311" t="s">
        <v>155</v>
      </c>
      <c r="E1793" s="695"/>
      <c r="F1793" s="316" t="s">
        <v>157</v>
      </c>
      <c r="G1793" s="730">
        <f>SUM(G1794)</f>
        <v>0</v>
      </c>
      <c r="H1793" s="730"/>
      <c r="I1793" s="730">
        <f>SUM(I1794)</f>
        <v>0</v>
      </c>
      <c r="J1793" s="723"/>
      <c r="K1793" s="724"/>
      <c r="L1793" s="730"/>
      <c r="M1793" s="730"/>
      <c r="N1793" s="730"/>
      <c r="O1793" s="729">
        <f t="shared" si="71"/>
        <v>0</v>
      </c>
    </row>
    <row r="1794" spans="1:15" x14ac:dyDescent="0.25">
      <c r="A1794" s="310">
        <v>2102</v>
      </c>
      <c r="B1794" s="695"/>
      <c r="C1794" s="311"/>
      <c r="D1794" s="311"/>
      <c r="E1794" s="695"/>
      <c r="F1794" s="314" t="s">
        <v>158</v>
      </c>
      <c r="G1794" s="729">
        <f>SUM(G1795)</f>
        <v>0</v>
      </c>
      <c r="H1794" s="729">
        <v>61885512</v>
      </c>
      <c r="I1794" s="729">
        <f>SUM(I1795)</f>
        <v>0</v>
      </c>
      <c r="J1794" s="720"/>
      <c r="K1794" s="721"/>
      <c r="L1794" s="729">
        <f>SUM(L1795)</f>
        <v>66689979.439999998</v>
      </c>
      <c r="M1794" s="729">
        <f>SUM(M1795)</f>
        <v>66689979.439999998</v>
      </c>
      <c r="N1794" s="729">
        <f>SUM(N1795)</f>
        <v>66689979.439999998</v>
      </c>
      <c r="O1794" s="729">
        <f t="shared" si="71"/>
        <v>200069938.31999999</v>
      </c>
    </row>
    <row r="1795" spans="1:15" x14ac:dyDescent="0.25">
      <c r="A1795" s="310">
        <v>210201</v>
      </c>
      <c r="B1795" s="695"/>
      <c r="C1795" s="311"/>
      <c r="D1795" s="311"/>
      <c r="E1795" s="695"/>
      <c r="F1795" s="314" t="s">
        <v>159</v>
      </c>
      <c r="G1795" s="729">
        <f>SUM(G1796:G1797)</f>
        <v>0</v>
      </c>
      <c r="H1795" s="729">
        <f>SUM(H1796:H1797)</f>
        <v>61885512</v>
      </c>
      <c r="I1795" s="729">
        <f>SUM(I1796:I1797)</f>
        <v>0</v>
      </c>
      <c r="J1795" s="720"/>
      <c r="K1795" s="721"/>
      <c r="L1795" s="729">
        <f>SUM(L1796:L1797)</f>
        <v>66689979.439999998</v>
      </c>
      <c r="M1795" s="729">
        <f>SUM(M1796:M1797)</f>
        <v>66689979.439999998</v>
      </c>
      <c r="N1795" s="729">
        <f>SUM(N1796:N1797)</f>
        <v>66689979.439999998</v>
      </c>
      <c r="O1795" s="729">
        <f t="shared" si="71"/>
        <v>200069938.31999999</v>
      </c>
    </row>
    <row r="1796" spans="1:15" x14ac:dyDescent="0.25">
      <c r="A1796" s="315">
        <v>21020101</v>
      </c>
      <c r="B1796" s="695"/>
      <c r="C1796" s="311"/>
      <c r="D1796" s="311" t="s">
        <v>155</v>
      </c>
      <c r="E1796" s="695"/>
      <c r="F1796" s="316" t="s">
        <v>160</v>
      </c>
      <c r="G1796" s="730"/>
      <c r="H1796" s="730">
        <v>56365512</v>
      </c>
      <c r="I1796" s="730"/>
      <c r="J1796" s="723"/>
      <c r="K1796" s="724"/>
      <c r="L1796" s="730">
        <v>60599979.439999998</v>
      </c>
      <c r="M1796" s="730">
        <v>60599979.439999998</v>
      </c>
      <c r="N1796" s="730">
        <v>60599979.439999998</v>
      </c>
      <c r="O1796" s="729">
        <f t="shared" si="71"/>
        <v>181799938.31999999</v>
      </c>
    </row>
    <row r="1797" spans="1:15" x14ac:dyDescent="0.25">
      <c r="A1797" s="315">
        <v>21020102</v>
      </c>
      <c r="B1797" s="695"/>
      <c r="C1797" s="311"/>
      <c r="D1797" s="311" t="s">
        <v>155</v>
      </c>
      <c r="E1797" s="695"/>
      <c r="F1797" s="316" t="s">
        <v>161</v>
      </c>
      <c r="G1797" s="730"/>
      <c r="H1797" s="730">
        <v>5520000</v>
      </c>
      <c r="I1797" s="730"/>
      <c r="J1797" s="723"/>
      <c r="K1797" s="724"/>
      <c r="L1797" s="730">
        <v>6090000</v>
      </c>
      <c r="M1797" s="730">
        <v>6090000</v>
      </c>
      <c r="N1797" s="730">
        <v>6090000</v>
      </c>
      <c r="O1797" s="729">
        <f t="shared" si="71"/>
        <v>18270000</v>
      </c>
    </row>
    <row r="1798" spans="1:15" x14ac:dyDescent="0.25">
      <c r="A1798" s="310">
        <v>2202</v>
      </c>
      <c r="B1798" s="695"/>
      <c r="C1798" s="311"/>
      <c r="D1798" s="311"/>
      <c r="E1798" s="695"/>
      <c r="F1798" s="314" t="s">
        <v>162</v>
      </c>
      <c r="G1798" s="729">
        <f>G1799+G1802+G1804+G1810+G1812</f>
        <v>0</v>
      </c>
      <c r="H1798" s="729">
        <f>H1799+H1802+H1804+H1810+H1812</f>
        <v>10000000</v>
      </c>
      <c r="I1798" s="729">
        <f>I1799+I1802+I1804+I1810+I1812</f>
        <v>0</v>
      </c>
      <c r="J1798" s="720"/>
      <c r="K1798" s="721"/>
      <c r="L1798" s="729">
        <f>L1799+L1802+L1804+L1810+L1812</f>
        <v>10000000</v>
      </c>
      <c r="M1798" s="729">
        <f>M1799+M1802+M1804+M1810+M1812</f>
        <v>10000000</v>
      </c>
      <c r="N1798" s="729">
        <f>N1799+N1802+N1804+N1810+N1812</f>
        <v>10000000</v>
      </c>
      <c r="O1798" s="729">
        <f t="shared" si="71"/>
        <v>30000000</v>
      </c>
    </row>
    <row r="1799" spans="1:15" x14ac:dyDescent="0.25">
      <c r="A1799" s="310">
        <v>220201</v>
      </c>
      <c r="B1799" s="695"/>
      <c r="C1799" s="311"/>
      <c r="D1799" s="311"/>
      <c r="E1799" s="695"/>
      <c r="F1799" s="314" t="s">
        <v>163</v>
      </c>
      <c r="G1799" s="729">
        <f>SUM(G1800:G1801)</f>
        <v>0</v>
      </c>
      <c r="H1799" s="729">
        <f>SUM(H1800:H1801)</f>
        <v>1000000</v>
      </c>
      <c r="I1799" s="729">
        <f>SUM(I1800:I1801)</f>
        <v>0</v>
      </c>
      <c r="J1799" s="720"/>
      <c r="K1799" s="721"/>
      <c r="L1799" s="729">
        <f>SUM(L1800:L1801)</f>
        <v>1000000</v>
      </c>
      <c r="M1799" s="729">
        <f>SUM(M1800:M1801)</f>
        <v>1000000</v>
      </c>
      <c r="N1799" s="729">
        <f>SUM(N1800:N1801)</f>
        <v>1000000</v>
      </c>
      <c r="O1799" s="729">
        <f t="shared" si="71"/>
        <v>3000000</v>
      </c>
    </row>
    <row r="1800" spans="1:15" x14ac:dyDescent="0.25">
      <c r="A1800" s="315">
        <v>22020101</v>
      </c>
      <c r="B1800" s="695"/>
      <c r="C1800" s="311"/>
      <c r="D1800" s="311" t="s">
        <v>155</v>
      </c>
      <c r="E1800" s="695"/>
      <c r="F1800" s="316" t="s">
        <v>164</v>
      </c>
      <c r="G1800" s="729"/>
      <c r="H1800" s="729">
        <v>500000</v>
      </c>
      <c r="I1800" s="729"/>
      <c r="J1800" s="720"/>
      <c r="K1800" s="721"/>
      <c r="L1800" s="729">
        <v>1000000</v>
      </c>
      <c r="M1800" s="729">
        <v>1000000</v>
      </c>
      <c r="N1800" s="729">
        <v>1000000</v>
      </c>
      <c r="O1800" s="729"/>
    </row>
    <row r="1801" spans="1:15" x14ac:dyDescent="0.25">
      <c r="A1801" s="315">
        <v>22020102</v>
      </c>
      <c r="B1801" s="695"/>
      <c r="C1801" s="311"/>
      <c r="D1801" s="311" t="s">
        <v>155</v>
      </c>
      <c r="E1801" s="695"/>
      <c r="F1801" s="316" t="s">
        <v>165</v>
      </c>
      <c r="G1801" s="729"/>
      <c r="H1801" s="729">
        <v>500000</v>
      </c>
      <c r="I1801" s="729"/>
      <c r="J1801" s="720"/>
      <c r="K1801" s="721"/>
      <c r="L1801" s="729"/>
      <c r="M1801" s="729"/>
      <c r="N1801" s="729"/>
      <c r="O1801" s="729">
        <f t="shared" ref="O1801:O1815" si="72">SUM(L1801:N1801)</f>
        <v>0</v>
      </c>
    </row>
    <row r="1802" spans="1:15" x14ac:dyDescent="0.25">
      <c r="A1802" s="310">
        <v>220203</v>
      </c>
      <c r="B1802" s="695"/>
      <c r="C1802" s="311"/>
      <c r="D1802" s="311"/>
      <c r="E1802" s="695"/>
      <c r="F1802" s="314" t="s">
        <v>172</v>
      </c>
      <c r="G1802" s="729">
        <f>SUM(G1803:G1803)</f>
        <v>0</v>
      </c>
      <c r="H1802" s="729">
        <v>500000</v>
      </c>
      <c r="I1802" s="729">
        <f>SUM(I1803:I1803)</f>
        <v>0</v>
      </c>
      <c r="J1802" s="720"/>
      <c r="K1802" s="721"/>
      <c r="L1802" s="729">
        <f>SUM(L1803:L1803)</f>
        <v>500000</v>
      </c>
      <c r="M1802" s="729">
        <f>SUM(M1803:M1803)</f>
        <v>500000</v>
      </c>
      <c r="N1802" s="729">
        <f>SUM(N1803:N1803)</f>
        <v>500000</v>
      </c>
      <c r="O1802" s="729">
        <f t="shared" si="72"/>
        <v>1500000</v>
      </c>
    </row>
    <row r="1803" spans="1:15" ht="26.25" x14ac:dyDescent="0.25">
      <c r="A1803" s="315">
        <v>22020301</v>
      </c>
      <c r="B1803" s="695"/>
      <c r="C1803" s="311"/>
      <c r="D1803" s="311" t="s">
        <v>155</v>
      </c>
      <c r="E1803" s="695"/>
      <c r="F1803" s="316" t="s">
        <v>173</v>
      </c>
      <c r="G1803" s="729"/>
      <c r="H1803" s="729"/>
      <c r="I1803" s="729"/>
      <c r="J1803" s="720"/>
      <c r="K1803" s="721"/>
      <c r="L1803" s="729">
        <v>500000</v>
      </c>
      <c r="M1803" s="729">
        <v>500000</v>
      </c>
      <c r="N1803" s="729">
        <v>500000</v>
      </c>
      <c r="O1803" s="729">
        <f t="shared" si="72"/>
        <v>1500000</v>
      </c>
    </row>
    <row r="1804" spans="1:15" x14ac:dyDescent="0.25">
      <c r="A1804" s="310">
        <v>220204</v>
      </c>
      <c r="B1804" s="695"/>
      <c r="C1804" s="311"/>
      <c r="D1804" s="311"/>
      <c r="E1804" s="695"/>
      <c r="F1804" s="314" t="s">
        <v>177</v>
      </c>
      <c r="G1804" s="729">
        <f>SUM(G1805:G1809)</f>
        <v>0</v>
      </c>
      <c r="H1804" s="729">
        <f>SUM(H1805:H1809)</f>
        <v>4000000</v>
      </c>
      <c r="I1804" s="729">
        <f>SUM(I1805:I1809)</f>
        <v>0</v>
      </c>
      <c r="J1804" s="720"/>
      <c r="K1804" s="721"/>
      <c r="L1804" s="729">
        <f>SUM(L1805:L1809)</f>
        <v>4200000</v>
      </c>
      <c r="M1804" s="729">
        <f>SUM(M1805:M1809)</f>
        <v>4200000</v>
      </c>
      <c r="N1804" s="729">
        <f>SUM(N1805:N1809)</f>
        <v>4200000</v>
      </c>
      <c r="O1804" s="729">
        <f t="shared" si="72"/>
        <v>12600000</v>
      </c>
    </row>
    <row r="1805" spans="1:15" ht="26.25" x14ac:dyDescent="0.25">
      <c r="A1805" s="315">
        <v>22020401</v>
      </c>
      <c r="B1805" s="695"/>
      <c r="C1805" s="311"/>
      <c r="D1805" s="311" t="s">
        <v>155</v>
      </c>
      <c r="E1805" s="695"/>
      <c r="F1805" s="316" t="s">
        <v>178</v>
      </c>
      <c r="G1805" s="729"/>
      <c r="H1805" s="729">
        <v>1000000</v>
      </c>
      <c r="I1805" s="729"/>
      <c r="J1805" s="720"/>
      <c r="K1805" s="721"/>
      <c r="L1805" s="729">
        <v>1000000</v>
      </c>
      <c r="M1805" s="729">
        <v>1000000</v>
      </c>
      <c r="N1805" s="729">
        <v>1000000</v>
      </c>
      <c r="O1805" s="729">
        <f t="shared" si="72"/>
        <v>3000000</v>
      </c>
    </row>
    <row r="1806" spans="1:15" x14ac:dyDescent="0.25">
      <c r="A1806" s="315">
        <v>22020402</v>
      </c>
      <c r="B1806" s="695"/>
      <c r="C1806" s="311"/>
      <c r="D1806" s="311" t="s">
        <v>155</v>
      </c>
      <c r="E1806" s="695"/>
      <c r="F1806" s="316" t="s">
        <v>179</v>
      </c>
      <c r="G1806" s="729"/>
      <c r="H1806" s="729">
        <v>200000</v>
      </c>
      <c r="I1806" s="729"/>
      <c r="J1806" s="720"/>
      <c r="K1806" s="721"/>
      <c r="L1806" s="729">
        <v>200000</v>
      </c>
      <c r="M1806" s="729">
        <v>200000</v>
      </c>
      <c r="N1806" s="729">
        <v>200000</v>
      </c>
      <c r="O1806" s="729">
        <f t="shared" si="72"/>
        <v>600000</v>
      </c>
    </row>
    <row r="1807" spans="1:15" x14ac:dyDescent="0.25">
      <c r="A1807" s="315">
        <v>22020404</v>
      </c>
      <c r="B1807" s="695"/>
      <c r="C1807" s="311"/>
      <c r="D1807" s="311" t="s">
        <v>155</v>
      </c>
      <c r="E1807" s="695"/>
      <c r="F1807" s="316" t="s">
        <v>181</v>
      </c>
      <c r="G1807" s="729"/>
      <c r="H1807" s="729">
        <v>500000</v>
      </c>
      <c r="I1807" s="729"/>
      <c r="J1807" s="720"/>
      <c r="K1807" s="721"/>
      <c r="L1807" s="729">
        <v>500000</v>
      </c>
      <c r="M1807" s="729">
        <v>500000</v>
      </c>
      <c r="N1807" s="729">
        <v>500000</v>
      </c>
      <c r="O1807" s="729">
        <f t="shared" si="72"/>
        <v>1500000</v>
      </c>
    </row>
    <row r="1808" spans="1:15" x14ac:dyDescent="0.25">
      <c r="A1808" s="315">
        <v>22020405</v>
      </c>
      <c r="B1808" s="695"/>
      <c r="C1808" s="311"/>
      <c r="D1808" s="311" t="s">
        <v>155</v>
      </c>
      <c r="E1808" s="695"/>
      <c r="F1808" s="316" t="s">
        <v>182</v>
      </c>
      <c r="G1808" s="729"/>
      <c r="H1808" s="729">
        <v>1000000</v>
      </c>
      <c r="I1808" s="729"/>
      <c r="J1808" s="720"/>
      <c r="K1808" s="721"/>
      <c r="L1808" s="729">
        <v>1500000</v>
      </c>
      <c r="M1808" s="729">
        <v>1500000</v>
      </c>
      <c r="N1808" s="729">
        <v>1500000</v>
      </c>
      <c r="O1808" s="729">
        <f t="shared" si="72"/>
        <v>4500000</v>
      </c>
    </row>
    <row r="1809" spans="1:15" ht="26.25" x14ac:dyDescent="0.25">
      <c r="A1809" s="315">
        <v>22020411</v>
      </c>
      <c r="B1809" s="695"/>
      <c r="C1809" s="311"/>
      <c r="D1809" s="311" t="s">
        <v>155</v>
      </c>
      <c r="E1809" s="695"/>
      <c r="F1809" s="316" t="s">
        <v>897</v>
      </c>
      <c r="G1809" s="729"/>
      <c r="H1809" s="729">
        <v>1300000</v>
      </c>
      <c r="I1809" s="729"/>
      <c r="J1809" s="720"/>
      <c r="K1809" s="721"/>
      <c r="L1809" s="729">
        <v>1000000</v>
      </c>
      <c r="M1809" s="729">
        <v>1000000</v>
      </c>
      <c r="N1809" s="729">
        <v>1000000</v>
      </c>
      <c r="O1809" s="729">
        <f t="shared" si="72"/>
        <v>3000000</v>
      </c>
    </row>
    <row r="1810" spans="1:15" x14ac:dyDescent="0.25">
      <c r="A1810" s="310">
        <v>220206</v>
      </c>
      <c r="B1810" s="695"/>
      <c r="C1810" s="311"/>
      <c r="D1810" s="311"/>
      <c r="E1810" s="695"/>
      <c r="F1810" s="314" t="s">
        <v>187</v>
      </c>
      <c r="G1810" s="729">
        <f>SUM(G1811:G1811)</f>
        <v>0</v>
      </c>
      <c r="H1810" s="729">
        <f>SUM(H1811:H1811)</f>
        <v>250000</v>
      </c>
      <c r="I1810" s="729">
        <f>SUM(I1811:I1811)</f>
        <v>0</v>
      </c>
      <c r="J1810" s="720"/>
      <c r="K1810" s="721"/>
      <c r="L1810" s="729">
        <f>SUM(L1811:L1811)</f>
        <v>300000</v>
      </c>
      <c r="M1810" s="729">
        <f>SUM(M1811:M1811)</f>
        <v>300000</v>
      </c>
      <c r="N1810" s="729">
        <f>SUM(N1811:N1811)</f>
        <v>300000</v>
      </c>
      <c r="O1810" s="729">
        <f t="shared" si="72"/>
        <v>900000</v>
      </c>
    </row>
    <row r="1811" spans="1:15" x14ac:dyDescent="0.25">
      <c r="A1811" s="315">
        <v>22020605</v>
      </c>
      <c r="B1811" s="695"/>
      <c r="C1811" s="311"/>
      <c r="D1811" s="311" t="s">
        <v>155</v>
      </c>
      <c r="E1811" s="695"/>
      <c r="F1811" s="316" t="s">
        <v>189</v>
      </c>
      <c r="G1811" s="729"/>
      <c r="H1811" s="729">
        <v>250000</v>
      </c>
      <c r="I1811" s="729"/>
      <c r="J1811" s="720"/>
      <c r="K1811" s="721"/>
      <c r="L1811" s="729">
        <v>300000</v>
      </c>
      <c r="M1811" s="729">
        <v>300000</v>
      </c>
      <c r="N1811" s="729">
        <v>300000</v>
      </c>
      <c r="O1811" s="729">
        <f t="shared" si="72"/>
        <v>900000</v>
      </c>
    </row>
    <row r="1812" spans="1:15" x14ac:dyDescent="0.25">
      <c r="A1812" s="310">
        <v>220208</v>
      </c>
      <c r="B1812" s="695"/>
      <c r="C1812" s="311"/>
      <c r="D1812" s="311"/>
      <c r="E1812" s="695"/>
      <c r="F1812" s="314" t="s">
        <v>190</v>
      </c>
      <c r="G1812" s="729">
        <f>SUM(G1813:G1815)</f>
        <v>0</v>
      </c>
      <c r="H1812" s="729">
        <f>SUM(H1813:H1815)</f>
        <v>4250000</v>
      </c>
      <c r="I1812" s="729">
        <f>SUM(I1813:I1815)</f>
        <v>0</v>
      </c>
      <c r="J1812" s="720"/>
      <c r="K1812" s="721"/>
      <c r="L1812" s="729">
        <f>SUM(L1813:L1815)</f>
        <v>4000000</v>
      </c>
      <c r="M1812" s="729">
        <f>SUM(M1813:M1815)</f>
        <v>4000000</v>
      </c>
      <c r="N1812" s="729">
        <f>SUM(N1813:N1815)</f>
        <v>4000000</v>
      </c>
      <c r="O1812" s="729">
        <f t="shared" si="72"/>
        <v>12000000</v>
      </c>
    </row>
    <row r="1813" spans="1:15" x14ac:dyDescent="0.25">
      <c r="A1813" s="315">
        <v>22020801</v>
      </c>
      <c r="B1813" s="695"/>
      <c r="C1813" s="311"/>
      <c r="D1813" s="311" t="s">
        <v>155</v>
      </c>
      <c r="E1813" s="695"/>
      <c r="F1813" s="316" t="s">
        <v>191</v>
      </c>
      <c r="G1813" s="729"/>
      <c r="H1813" s="729">
        <v>1500000</v>
      </c>
      <c r="I1813" s="729"/>
      <c r="J1813" s="720"/>
      <c r="K1813" s="721"/>
      <c r="L1813" s="729">
        <v>1500000</v>
      </c>
      <c r="M1813" s="729">
        <v>1500000</v>
      </c>
      <c r="N1813" s="729">
        <v>1500000</v>
      </c>
      <c r="O1813" s="729">
        <f t="shared" si="72"/>
        <v>4500000</v>
      </c>
    </row>
    <row r="1814" spans="1:15" x14ac:dyDescent="0.25">
      <c r="A1814" s="315">
        <v>22020802</v>
      </c>
      <c r="B1814" s="695"/>
      <c r="C1814" s="311"/>
      <c r="D1814" s="311" t="s">
        <v>155</v>
      </c>
      <c r="E1814" s="695"/>
      <c r="F1814" s="316" t="s">
        <v>1002</v>
      </c>
      <c r="G1814" s="729"/>
      <c r="H1814" s="729">
        <v>1250000</v>
      </c>
      <c r="I1814" s="729"/>
      <c r="J1814" s="720"/>
      <c r="K1814" s="721"/>
      <c r="L1814" s="729"/>
      <c r="M1814" s="729"/>
      <c r="N1814" s="729"/>
      <c r="O1814" s="729">
        <f t="shared" si="72"/>
        <v>0</v>
      </c>
    </row>
    <row r="1815" spans="1:15" x14ac:dyDescent="0.25">
      <c r="A1815" s="315">
        <v>22020803</v>
      </c>
      <c r="B1815" s="695"/>
      <c r="C1815" s="311"/>
      <c r="D1815" s="311" t="s">
        <v>155</v>
      </c>
      <c r="E1815" s="695"/>
      <c r="F1815" s="316" t="s">
        <v>192</v>
      </c>
      <c r="G1815" s="729"/>
      <c r="H1815" s="729">
        <v>1500000</v>
      </c>
      <c r="I1815" s="729"/>
      <c r="J1815" s="720"/>
      <c r="K1815" s="721"/>
      <c r="L1815" s="729">
        <v>2500000</v>
      </c>
      <c r="M1815" s="729">
        <v>2500000</v>
      </c>
      <c r="N1815" s="729">
        <v>2500000</v>
      </c>
      <c r="O1815" s="729">
        <f t="shared" si="72"/>
        <v>7500000</v>
      </c>
    </row>
    <row r="1816" spans="1:15" x14ac:dyDescent="0.25">
      <c r="A1816" s="315"/>
      <c r="B1816" s="695"/>
      <c r="C1816" s="311"/>
      <c r="D1816" s="311"/>
      <c r="E1816" s="695"/>
      <c r="F1816" s="316"/>
      <c r="G1816" s="729"/>
      <c r="H1816" s="729"/>
      <c r="I1816" s="729"/>
      <c r="J1816" s="720"/>
      <c r="K1816" s="721"/>
      <c r="L1816" s="729"/>
      <c r="M1816" s="729"/>
      <c r="N1816" s="729"/>
      <c r="O1816" s="729"/>
    </row>
    <row r="1817" spans="1:15" x14ac:dyDescent="0.25">
      <c r="A1817" s="310">
        <v>23</v>
      </c>
      <c r="B1817" s="695"/>
      <c r="C1817" s="311"/>
      <c r="D1817" s="311"/>
      <c r="E1817" s="695"/>
      <c r="F1817" s="314" t="s">
        <v>203</v>
      </c>
      <c r="G1817" s="729">
        <f>SUM(G1818)</f>
        <v>0</v>
      </c>
      <c r="H1817" s="729">
        <f>SUM(H1818)</f>
        <v>10000000</v>
      </c>
      <c r="I1817" s="729">
        <f>SUM(I1818)</f>
        <v>0</v>
      </c>
      <c r="J1817" s="720"/>
      <c r="K1817" s="721"/>
      <c r="L1817" s="729">
        <f>SUM(L1818)</f>
        <v>10000000</v>
      </c>
      <c r="M1817" s="729">
        <f>SUM(M1818)</f>
        <v>10000000</v>
      </c>
      <c r="N1817" s="729">
        <f>SUM(N1818)</f>
        <v>10000000</v>
      </c>
      <c r="O1817" s="729">
        <f t="shared" ref="O1817:O1827" si="73">SUM(L1817:N1817)</f>
        <v>30000000</v>
      </c>
    </row>
    <row r="1818" spans="1:15" x14ac:dyDescent="0.25">
      <c r="A1818" s="310">
        <v>2301</v>
      </c>
      <c r="B1818" s="695"/>
      <c r="C1818" s="311"/>
      <c r="D1818" s="311"/>
      <c r="E1818" s="695"/>
      <c r="F1818" s="314" t="s">
        <v>204</v>
      </c>
      <c r="G1818" s="729">
        <f>G1819</f>
        <v>0</v>
      </c>
      <c r="H1818" s="729">
        <f>H1819</f>
        <v>10000000</v>
      </c>
      <c r="I1818" s="729">
        <f>I1819</f>
        <v>0</v>
      </c>
      <c r="J1818" s="720"/>
      <c r="K1818" s="721"/>
      <c r="L1818" s="729">
        <f>L1819</f>
        <v>10000000</v>
      </c>
      <c r="M1818" s="729">
        <f>M1819</f>
        <v>10000000</v>
      </c>
      <c r="N1818" s="729">
        <f>N1819</f>
        <v>10000000</v>
      </c>
      <c r="O1818" s="729">
        <f t="shared" si="73"/>
        <v>30000000</v>
      </c>
    </row>
    <row r="1819" spans="1:15" x14ac:dyDescent="0.25">
      <c r="A1819" s="310">
        <v>230101</v>
      </c>
      <c r="B1819" s="695"/>
      <c r="C1819" s="311"/>
      <c r="D1819" s="311"/>
      <c r="E1819" s="695"/>
      <c r="F1819" s="314" t="s">
        <v>205</v>
      </c>
      <c r="G1819" s="729">
        <f>SUM(G1820:G1827)</f>
        <v>0</v>
      </c>
      <c r="H1819" s="729">
        <f>SUM(H1820:H1827)</f>
        <v>10000000</v>
      </c>
      <c r="I1819" s="729">
        <f>SUM(I1820:I1827)</f>
        <v>0</v>
      </c>
      <c r="J1819" s="720"/>
      <c r="K1819" s="721"/>
      <c r="L1819" s="729">
        <f>SUM(L1820:L1827)</f>
        <v>10000000</v>
      </c>
      <c r="M1819" s="729">
        <f>SUM(M1820:M1827)</f>
        <v>10000000</v>
      </c>
      <c r="N1819" s="729">
        <f>SUM(N1820:N1827)</f>
        <v>10000000</v>
      </c>
      <c r="O1819" s="729">
        <f t="shared" si="73"/>
        <v>30000000</v>
      </c>
    </row>
    <row r="1820" spans="1:15" x14ac:dyDescent="0.25">
      <c r="A1820" s="315">
        <v>23010112</v>
      </c>
      <c r="B1820" s="695"/>
      <c r="C1820" s="311"/>
      <c r="D1820" s="311" t="s">
        <v>206</v>
      </c>
      <c r="E1820" s="695"/>
      <c r="F1820" s="316" t="s">
        <v>739</v>
      </c>
      <c r="G1820" s="729"/>
      <c r="H1820" s="729">
        <v>1000000</v>
      </c>
      <c r="I1820" s="729"/>
      <c r="J1820" s="720"/>
      <c r="K1820" s="721"/>
      <c r="L1820" s="729">
        <v>1000000</v>
      </c>
      <c r="M1820" s="729">
        <v>1000000</v>
      </c>
      <c r="N1820" s="729">
        <v>1000000</v>
      </c>
      <c r="O1820" s="729">
        <f t="shared" si="73"/>
        <v>3000000</v>
      </c>
    </row>
    <row r="1821" spans="1:15" x14ac:dyDescent="0.25">
      <c r="A1821" s="315">
        <v>23010113</v>
      </c>
      <c r="B1821" s="695"/>
      <c r="C1821" s="311"/>
      <c r="D1821" s="311" t="s">
        <v>206</v>
      </c>
      <c r="E1821" s="695"/>
      <c r="F1821" s="316" t="s">
        <v>740</v>
      </c>
      <c r="G1821" s="729"/>
      <c r="H1821" s="729">
        <v>250000</v>
      </c>
      <c r="I1821" s="729"/>
      <c r="J1821" s="720"/>
      <c r="K1821" s="721"/>
      <c r="L1821" s="729">
        <v>250000</v>
      </c>
      <c r="M1821" s="729">
        <v>250000</v>
      </c>
      <c r="N1821" s="729">
        <v>250000</v>
      </c>
      <c r="O1821" s="729">
        <f t="shared" si="73"/>
        <v>750000</v>
      </c>
    </row>
    <row r="1822" spans="1:15" x14ac:dyDescent="0.25">
      <c r="A1822" s="315">
        <v>23010114</v>
      </c>
      <c r="B1822" s="695"/>
      <c r="C1822" s="311"/>
      <c r="D1822" s="311" t="s">
        <v>206</v>
      </c>
      <c r="E1822" s="695"/>
      <c r="F1822" s="316" t="s">
        <v>741</v>
      </c>
      <c r="G1822" s="729"/>
      <c r="H1822" s="729">
        <v>250000</v>
      </c>
      <c r="I1822" s="729"/>
      <c r="J1822" s="720"/>
      <c r="K1822" s="721"/>
      <c r="L1822" s="729">
        <v>250000</v>
      </c>
      <c r="M1822" s="729">
        <v>250000</v>
      </c>
      <c r="N1822" s="729">
        <v>250000</v>
      </c>
      <c r="O1822" s="729">
        <f t="shared" si="73"/>
        <v>750000</v>
      </c>
    </row>
    <row r="1823" spans="1:15" x14ac:dyDescent="0.25">
      <c r="A1823" s="315">
        <v>23010115</v>
      </c>
      <c r="B1823" s="695"/>
      <c r="C1823" s="311"/>
      <c r="D1823" s="311" t="s">
        <v>206</v>
      </c>
      <c r="E1823" s="695"/>
      <c r="F1823" s="316" t="s">
        <v>742</v>
      </c>
      <c r="G1823" s="729"/>
      <c r="H1823" s="729">
        <v>250000</v>
      </c>
      <c r="I1823" s="729"/>
      <c r="J1823" s="720"/>
      <c r="K1823" s="721"/>
      <c r="L1823" s="729">
        <v>250000</v>
      </c>
      <c r="M1823" s="729">
        <v>250000</v>
      </c>
      <c r="N1823" s="729">
        <v>250000</v>
      </c>
      <c r="O1823" s="729">
        <f t="shared" si="73"/>
        <v>750000</v>
      </c>
    </row>
    <row r="1824" spans="1:15" x14ac:dyDescent="0.25">
      <c r="A1824" s="315">
        <v>23010123</v>
      </c>
      <c r="B1824" s="695"/>
      <c r="C1824" s="311"/>
      <c r="D1824" s="311" t="s">
        <v>206</v>
      </c>
      <c r="E1824" s="695"/>
      <c r="F1824" s="316" t="s">
        <v>747</v>
      </c>
      <c r="G1824" s="729"/>
      <c r="H1824" s="729">
        <v>1000000</v>
      </c>
      <c r="I1824" s="729"/>
      <c r="J1824" s="720"/>
      <c r="K1824" s="721"/>
      <c r="L1824" s="729">
        <v>1000000</v>
      </c>
      <c r="M1824" s="729">
        <v>1000000</v>
      </c>
      <c r="N1824" s="729">
        <v>1000000</v>
      </c>
      <c r="O1824" s="729">
        <f t="shared" si="73"/>
        <v>3000000</v>
      </c>
    </row>
    <row r="1825" spans="1:15" x14ac:dyDescent="0.25">
      <c r="A1825" s="315">
        <v>23010128</v>
      </c>
      <c r="B1825" s="695"/>
      <c r="C1825" s="311"/>
      <c r="D1825" s="311" t="s">
        <v>206</v>
      </c>
      <c r="E1825" s="695"/>
      <c r="F1825" s="316" t="s">
        <v>1407</v>
      </c>
      <c r="G1825" s="729"/>
      <c r="H1825" s="729">
        <v>250000</v>
      </c>
      <c r="I1825" s="729"/>
      <c r="J1825" s="720"/>
      <c r="K1825" s="721"/>
      <c r="L1825" s="729">
        <v>250000</v>
      </c>
      <c r="M1825" s="729">
        <v>250000</v>
      </c>
      <c r="N1825" s="729">
        <v>250000</v>
      </c>
      <c r="O1825" s="729">
        <f t="shared" si="73"/>
        <v>750000</v>
      </c>
    </row>
    <row r="1826" spans="1:15" x14ac:dyDescent="0.25">
      <c r="A1826" s="315">
        <v>23010129</v>
      </c>
      <c r="B1826" s="695"/>
      <c r="C1826" s="311"/>
      <c r="D1826" s="311" t="s">
        <v>206</v>
      </c>
      <c r="E1826" s="695"/>
      <c r="F1826" s="316" t="s">
        <v>1004</v>
      </c>
      <c r="G1826" s="729"/>
      <c r="H1826" s="729">
        <v>3000000</v>
      </c>
      <c r="I1826" s="729"/>
      <c r="J1826" s="720"/>
      <c r="K1826" s="721"/>
      <c r="L1826" s="729">
        <v>3000000</v>
      </c>
      <c r="M1826" s="729">
        <v>3000000</v>
      </c>
      <c r="N1826" s="729">
        <v>3000000</v>
      </c>
      <c r="O1826" s="729">
        <f t="shared" si="73"/>
        <v>9000000</v>
      </c>
    </row>
    <row r="1827" spans="1:15" x14ac:dyDescent="0.25">
      <c r="A1827" s="315">
        <v>23010141</v>
      </c>
      <c r="B1827" s="695"/>
      <c r="C1827" s="311"/>
      <c r="D1827" s="311" t="s">
        <v>206</v>
      </c>
      <c r="E1827" s="695"/>
      <c r="F1827" s="318" t="s">
        <v>1008</v>
      </c>
      <c r="G1827" s="729"/>
      <c r="H1827" s="729">
        <v>4000000</v>
      </c>
      <c r="I1827" s="729"/>
      <c r="J1827" s="720"/>
      <c r="K1827" s="721"/>
      <c r="L1827" s="729">
        <v>4000000</v>
      </c>
      <c r="M1827" s="729">
        <v>4000000</v>
      </c>
      <c r="N1827" s="729">
        <v>4000000</v>
      </c>
      <c r="O1827" s="729">
        <f t="shared" si="73"/>
        <v>12000000</v>
      </c>
    </row>
    <row r="1828" spans="1:15" x14ac:dyDescent="0.25">
      <c r="A1828" s="746"/>
      <c r="B1828" s="746"/>
      <c r="C1828" s="746"/>
      <c r="D1828" s="746"/>
      <c r="E1828" s="746"/>
      <c r="F1828" s="310" t="s">
        <v>582</v>
      </c>
      <c r="G1828" s="746"/>
      <c r="H1828" s="746"/>
      <c r="I1828" s="324"/>
      <c r="J1828" s="324"/>
      <c r="K1828" s="324"/>
      <c r="L1828" s="746"/>
      <c r="M1828" s="746"/>
      <c r="N1828" s="746"/>
      <c r="O1828" s="746"/>
    </row>
    <row r="1829" spans="1:15" x14ac:dyDescent="0.25">
      <c r="A1829" s="746"/>
      <c r="B1829" s="746"/>
      <c r="C1829" s="746"/>
      <c r="D1829" s="746"/>
      <c r="E1829" s="746"/>
      <c r="F1829" s="751"/>
      <c r="G1829" s="748"/>
      <c r="H1829" s="749"/>
      <c r="I1829" s="324"/>
      <c r="J1829" s="324"/>
      <c r="K1829" s="324"/>
      <c r="L1829" s="748"/>
      <c r="M1829" s="748"/>
      <c r="N1829" s="748"/>
      <c r="O1829" s="748"/>
    </row>
    <row r="1830" spans="1:15" x14ac:dyDescent="0.25">
      <c r="A1830" s="746"/>
      <c r="B1830" s="746"/>
      <c r="C1830" s="746"/>
      <c r="D1830" s="746"/>
      <c r="E1830" s="746"/>
      <c r="F1830" s="709" t="s">
        <v>583</v>
      </c>
      <c r="G1830" s="809">
        <f>G1791</f>
        <v>0</v>
      </c>
      <c r="H1830" s="809">
        <f>H1791</f>
        <v>318092738</v>
      </c>
      <c r="I1830" s="809">
        <f>I1791</f>
        <v>0</v>
      </c>
      <c r="J1830" s="735"/>
      <c r="K1830" s="736"/>
      <c r="L1830" s="809">
        <f>L1791</f>
        <v>342144431.44</v>
      </c>
      <c r="M1830" s="809">
        <f>M1791</f>
        <v>342144431.44</v>
      </c>
      <c r="N1830" s="809">
        <f>N1791</f>
        <v>342144431.44</v>
      </c>
      <c r="O1830" s="734">
        <f>SUM(L1830:N1830)</f>
        <v>1026433294.3199999</v>
      </c>
    </row>
    <row r="1831" spans="1:15" x14ac:dyDescent="0.25">
      <c r="A1831" s="746"/>
      <c r="B1831" s="746"/>
      <c r="C1831" s="746"/>
      <c r="D1831" s="746"/>
      <c r="E1831" s="746"/>
      <c r="F1831" s="709" t="s">
        <v>584</v>
      </c>
      <c r="G1831" s="809">
        <f>G1798</f>
        <v>0</v>
      </c>
      <c r="H1831" s="809">
        <f>H1798</f>
        <v>10000000</v>
      </c>
      <c r="I1831" s="809">
        <f>I1798</f>
        <v>0</v>
      </c>
      <c r="J1831" s="735"/>
      <c r="K1831" s="736"/>
      <c r="L1831" s="809">
        <f>L1798</f>
        <v>10000000</v>
      </c>
      <c r="M1831" s="809">
        <f>M1798</f>
        <v>10000000</v>
      </c>
      <c r="N1831" s="809">
        <f>N1798</f>
        <v>10000000</v>
      </c>
      <c r="O1831" s="734">
        <f>SUM(L1831:N1831)</f>
        <v>30000000</v>
      </c>
    </row>
    <row r="1832" spans="1:15" x14ac:dyDescent="0.25">
      <c r="A1832" s="746"/>
      <c r="B1832" s="746"/>
      <c r="C1832" s="746"/>
      <c r="D1832" s="746"/>
      <c r="E1832" s="746"/>
      <c r="F1832" s="709" t="s">
        <v>203</v>
      </c>
      <c r="G1832" s="809">
        <f>G1817</f>
        <v>0</v>
      </c>
      <c r="H1832" s="809">
        <f>H1817</f>
        <v>10000000</v>
      </c>
      <c r="I1832" s="809">
        <f>I1817</f>
        <v>0</v>
      </c>
      <c r="J1832" s="735"/>
      <c r="K1832" s="736"/>
      <c r="L1832" s="809">
        <f>L1817</f>
        <v>10000000</v>
      </c>
      <c r="M1832" s="809">
        <f>M1817</f>
        <v>10000000</v>
      </c>
      <c r="N1832" s="809">
        <f>N1817</f>
        <v>10000000</v>
      </c>
      <c r="O1832" s="734">
        <f>SUM(L1832:N1832)</f>
        <v>30000000</v>
      </c>
    </row>
    <row r="1833" spans="1:15" x14ac:dyDescent="0.25">
      <c r="A1833" s="746"/>
      <c r="B1833" s="746"/>
      <c r="C1833" s="746"/>
      <c r="D1833" s="746"/>
      <c r="E1833" s="746"/>
      <c r="F1833" s="709"/>
      <c r="G1833" s="809"/>
      <c r="H1833" s="809"/>
      <c r="I1833" s="809"/>
      <c r="J1833" s="735"/>
      <c r="K1833" s="736"/>
      <c r="L1833" s="809"/>
      <c r="M1833" s="809"/>
      <c r="N1833" s="809"/>
      <c r="O1833" s="734">
        <f>SUM(L1833:N1833)</f>
        <v>0</v>
      </c>
    </row>
    <row r="1834" spans="1:15" x14ac:dyDescent="0.25">
      <c r="A1834" s="746"/>
      <c r="B1834" s="746"/>
      <c r="C1834" s="746"/>
      <c r="D1834" s="746"/>
      <c r="E1834" s="746"/>
      <c r="F1834" s="709" t="s">
        <v>130</v>
      </c>
      <c r="G1834" s="734">
        <f>SUM(G1830:G1832)</f>
        <v>0</v>
      </c>
      <c r="H1834" s="734">
        <f>SUM(H1830:H1832)</f>
        <v>338092738</v>
      </c>
      <c r="I1834" s="734">
        <f>SUM(I1830:I1832)</f>
        <v>0</v>
      </c>
      <c r="J1834" s="737"/>
      <c r="K1834" s="738"/>
      <c r="L1834" s="734">
        <f>SUM(L1830:L1832)</f>
        <v>362144431.44</v>
      </c>
      <c r="M1834" s="734">
        <f>SUM(M1830:M1832)</f>
        <v>362144431.44</v>
      </c>
      <c r="N1834" s="734">
        <f>SUM(N1830:N1832)</f>
        <v>362144431.44</v>
      </c>
      <c r="O1834" s="734">
        <f>SUM(L1834:N1834)</f>
        <v>1086433294.3199999</v>
      </c>
    </row>
    <row r="1837" spans="1:15" x14ac:dyDescent="0.25">
      <c r="A1837" s="1283" t="s">
        <v>133</v>
      </c>
      <c r="B1837" s="1283"/>
      <c r="C1837" s="1283"/>
      <c r="D1837" s="1283"/>
      <c r="E1837" s="1283"/>
      <c r="F1837" s="1283"/>
      <c r="G1837" s="1283"/>
      <c r="H1837" s="1283"/>
      <c r="I1837" s="1283"/>
      <c r="J1837" s="1283"/>
      <c r="K1837" s="1283"/>
      <c r="L1837" s="1283"/>
      <c r="M1837" s="1283"/>
      <c r="N1837" s="1283"/>
      <c r="O1837" s="1283"/>
    </row>
    <row r="1838" spans="1:15" x14ac:dyDescent="0.25">
      <c r="A1838" s="1280" t="s">
        <v>1847</v>
      </c>
      <c r="B1838" s="1280"/>
      <c r="C1838" s="1280"/>
      <c r="D1838" s="1280"/>
      <c r="E1838" s="1280"/>
      <c r="F1838" s="1280"/>
      <c r="G1838" s="1280"/>
      <c r="H1838" s="1280"/>
      <c r="I1838" s="1280"/>
      <c r="J1838" s="1280"/>
      <c r="K1838" s="1280"/>
      <c r="L1838" s="1280"/>
      <c r="M1838" s="1280"/>
      <c r="N1838" s="1280"/>
      <c r="O1838" s="1280"/>
    </row>
    <row r="1839" spans="1:15" ht="63.75" x14ac:dyDescent="0.25">
      <c r="A1839" s="826" t="s">
        <v>135</v>
      </c>
      <c r="B1839" s="826" t="s">
        <v>136</v>
      </c>
      <c r="C1839" s="826" t="s">
        <v>137</v>
      </c>
      <c r="D1839" s="826" t="s">
        <v>138</v>
      </c>
      <c r="E1839" s="826" t="s">
        <v>139</v>
      </c>
      <c r="F1839" s="827" t="s">
        <v>140</v>
      </c>
      <c r="G1839" s="826" t="s">
        <v>1848</v>
      </c>
      <c r="H1839" s="826" t="s">
        <v>142</v>
      </c>
      <c r="I1839" s="826" t="s">
        <v>1849</v>
      </c>
      <c r="J1839" s="717" t="s">
        <v>1350</v>
      </c>
      <c r="K1839" s="718" t="s">
        <v>1348</v>
      </c>
      <c r="L1839" s="826" t="s">
        <v>144</v>
      </c>
      <c r="M1839" s="826" t="s">
        <v>145</v>
      </c>
      <c r="N1839" s="826" t="s">
        <v>146</v>
      </c>
      <c r="O1839" s="826" t="s">
        <v>147</v>
      </c>
    </row>
    <row r="1840" spans="1:15" x14ac:dyDescent="0.25">
      <c r="A1840" s="315"/>
      <c r="B1840" s="710"/>
      <c r="C1840" s="710"/>
      <c r="D1840" s="711"/>
      <c r="E1840" s="710"/>
      <c r="F1840" s="318"/>
      <c r="G1840" s="810"/>
      <c r="H1840" s="810"/>
      <c r="I1840" s="810"/>
      <c r="J1840" s="810"/>
      <c r="K1840" s="828"/>
      <c r="L1840" s="829"/>
      <c r="M1840" s="829"/>
      <c r="N1840" s="829"/>
      <c r="O1840" s="829"/>
    </row>
    <row r="1841" spans="1:15" x14ac:dyDescent="0.25">
      <c r="A1841" s="310">
        <v>2</v>
      </c>
      <c r="B1841" s="695"/>
      <c r="C1841" s="311"/>
      <c r="D1841" s="311"/>
      <c r="E1841" s="695"/>
      <c r="F1841" s="307" t="s">
        <v>153</v>
      </c>
      <c r="G1841" s="810">
        <f>SUM(G1842,G1849,G1881)</f>
        <v>0</v>
      </c>
      <c r="H1841" s="810">
        <v>25008156</v>
      </c>
      <c r="I1841" s="810">
        <f>SUM(I1842,I1849,I1881)</f>
        <v>20866975</v>
      </c>
      <c r="J1841" s="830"/>
      <c r="K1841" s="828"/>
      <c r="L1841" s="810">
        <f>SUM(L1842,L1849,L1881)</f>
        <v>36688817</v>
      </c>
      <c r="M1841" s="810">
        <f>SUM(M1842,M1849,M1881)</f>
        <v>36738817</v>
      </c>
      <c r="N1841" s="810">
        <f>SUM(N1842,N1849,N1881)</f>
        <v>36688817</v>
      </c>
      <c r="O1841" s="810">
        <f t="shared" ref="O1841:O1872" si="74">SUM(L1841:N1841)</f>
        <v>110116451</v>
      </c>
    </row>
    <row r="1842" spans="1:15" x14ac:dyDescent="0.25">
      <c r="A1842" s="310">
        <v>21</v>
      </c>
      <c r="B1842" s="695"/>
      <c r="C1842" s="311"/>
      <c r="D1842" s="311"/>
      <c r="E1842" s="695"/>
      <c r="F1842" s="314" t="s">
        <v>154</v>
      </c>
      <c r="G1842" s="810">
        <f>SUM(G1843,G1845)</f>
        <v>0</v>
      </c>
      <c r="H1842" s="810">
        <v>24141181</v>
      </c>
      <c r="I1842" s="810">
        <f>SUM(I1843,I1845)</f>
        <v>866975</v>
      </c>
      <c r="J1842" s="830"/>
      <c r="K1842" s="828"/>
      <c r="L1842" s="810">
        <f>SUM(L1843,L1845)</f>
        <v>16688817</v>
      </c>
      <c r="M1842" s="810">
        <f>SUM(M1843,M1845)</f>
        <v>16688817</v>
      </c>
      <c r="N1842" s="810">
        <f>SUM(N1843,N1845)</f>
        <v>16688817</v>
      </c>
      <c r="O1842" s="810">
        <f t="shared" si="74"/>
        <v>50066451</v>
      </c>
    </row>
    <row r="1843" spans="1:15" x14ac:dyDescent="0.25">
      <c r="A1843" s="315">
        <v>21010101</v>
      </c>
      <c r="B1843" s="695"/>
      <c r="C1843" s="311"/>
      <c r="D1843" s="311" t="s">
        <v>155</v>
      </c>
      <c r="E1843" s="695"/>
      <c r="F1843" s="316" t="s">
        <v>156</v>
      </c>
      <c r="G1843" s="831"/>
      <c r="H1843" s="831"/>
      <c r="I1843" s="831"/>
      <c r="J1843" s="832"/>
      <c r="K1843" s="833"/>
      <c r="L1843" s="831">
        <v>16298817</v>
      </c>
      <c r="M1843" s="831">
        <v>16298817</v>
      </c>
      <c r="N1843" s="831">
        <v>16298817</v>
      </c>
      <c r="O1843" s="810">
        <f t="shared" si="74"/>
        <v>48896451</v>
      </c>
    </row>
    <row r="1844" spans="1:15" x14ac:dyDescent="0.25">
      <c r="A1844" s="315">
        <v>21010102</v>
      </c>
      <c r="B1844" s="695"/>
      <c r="C1844" s="311"/>
      <c r="D1844" s="311" t="s">
        <v>155</v>
      </c>
      <c r="E1844" s="695"/>
      <c r="F1844" s="316" t="s">
        <v>157</v>
      </c>
      <c r="G1844" s="831">
        <f>SUM(G1845)</f>
        <v>0</v>
      </c>
      <c r="H1844" s="810">
        <v>25008156</v>
      </c>
      <c r="I1844" s="831">
        <f>SUM(I1845)</f>
        <v>866975</v>
      </c>
      <c r="J1844" s="832"/>
      <c r="K1844" s="833"/>
      <c r="L1844" s="831"/>
      <c r="M1844" s="831"/>
      <c r="N1844" s="831"/>
      <c r="O1844" s="810">
        <f t="shared" si="74"/>
        <v>0</v>
      </c>
    </row>
    <row r="1845" spans="1:15" x14ac:dyDescent="0.25">
      <c r="A1845" s="310">
        <v>2102</v>
      </c>
      <c r="B1845" s="695"/>
      <c r="C1845" s="311"/>
      <c r="D1845" s="311"/>
      <c r="E1845" s="695"/>
      <c r="F1845" s="314" t="s">
        <v>158</v>
      </c>
      <c r="G1845" s="810">
        <f>SUM(G1846)</f>
        <v>0</v>
      </c>
      <c r="H1845" s="810">
        <f>SUM(H1846)</f>
        <v>25008156</v>
      </c>
      <c r="I1845" s="810">
        <f>SUM(I1846)</f>
        <v>866975</v>
      </c>
      <c r="J1845" s="830"/>
      <c r="K1845" s="828"/>
      <c r="L1845" s="810">
        <f>SUM(L1846)</f>
        <v>390000</v>
      </c>
      <c r="M1845" s="810">
        <f>SUM(M1846)</f>
        <v>390000</v>
      </c>
      <c r="N1845" s="810">
        <f>SUM(N1846)</f>
        <v>390000</v>
      </c>
      <c r="O1845" s="810">
        <f t="shared" si="74"/>
        <v>1170000</v>
      </c>
    </row>
    <row r="1846" spans="1:15" x14ac:dyDescent="0.25">
      <c r="A1846" s="310">
        <v>210201</v>
      </c>
      <c r="B1846" s="695"/>
      <c r="C1846" s="311"/>
      <c r="D1846" s="311"/>
      <c r="E1846" s="695"/>
      <c r="F1846" s="314" t="s">
        <v>159</v>
      </c>
      <c r="G1846" s="810">
        <f>SUM(G1847:G1848)</f>
        <v>0</v>
      </c>
      <c r="H1846" s="810">
        <v>25008156</v>
      </c>
      <c r="I1846" s="810">
        <f>SUM(I1847:I1848)</f>
        <v>866975</v>
      </c>
      <c r="J1846" s="830"/>
      <c r="K1846" s="828"/>
      <c r="L1846" s="810">
        <f>SUM(L1847:L1848)</f>
        <v>390000</v>
      </c>
      <c r="M1846" s="810">
        <f>SUM(M1847:M1848)</f>
        <v>390000</v>
      </c>
      <c r="N1846" s="810">
        <f>SUM(N1847:N1848)</f>
        <v>390000</v>
      </c>
      <c r="O1846" s="810">
        <f t="shared" si="74"/>
        <v>1170000</v>
      </c>
    </row>
    <row r="1847" spans="1:15" x14ac:dyDescent="0.25">
      <c r="A1847" s="315">
        <v>21020101</v>
      </c>
      <c r="B1847" s="695"/>
      <c r="C1847" s="311"/>
      <c r="D1847" s="311" t="s">
        <v>155</v>
      </c>
      <c r="E1847" s="695">
        <v>50610801</v>
      </c>
      <c r="F1847" s="316" t="s">
        <v>160</v>
      </c>
      <c r="G1847" s="831"/>
      <c r="H1847" s="831">
        <v>356975</v>
      </c>
      <c r="I1847" s="831">
        <v>356975</v>
      </c>
      <c r="J1847" s="832"/>
      <c r="K1847" s="833"/>
      <c r="L1847" s="831">
        <f>'[11]PERSONNEL CALCULATION'!K1983</f>
        <v>0</v>
      </c>
      <c r="M1847" s="831">
        <f>'[11]PERSONNEL CALCULATION'!K1983</f>
        <v>0</v>
      </c>
      <c r="N1847" s="831">
        <f>'[11]PERSONNEL CALCULATION'!K1983</f>
        <v>0</v>
      </c>
      <c r="O1847" s="810">
        <f t="shared" si="74"/>
        <v>0</v>
      </c>
    </row>
    <row r="1848" spans="1:15" x14ac:dyDescent="0.25">
      <c r="A1848" s="315">
        <v>21020102</v>
      </c>
      <c r="B1848" s="695"/>
      <c r="C1848" s="311"/>
      <c r="D1848" s="311" t="s">
        <v>155</v>
      </c>
      <c r="E1848" s="695">
        <v>50610801</v>
      </c>
      <c r="F1848" s="316" t="s">
        <v>161</v>
      </c>
      <c r="G1848" s="831"/>
      <c r="H1848" s="831">
        <v>510000</v>
      </c>
      <c r="I1848" s="831">
        <v>510000</v>
      </c>
      <c r="J1848" s="832"/>
      <c r="K1848" s="833"/>
      <c r="L1848" s="831">
        <v>390000</v>
      </c>
      <c r="M1848" s="831">
        <v>390000</v>
      </c>
      <c r="N1848" s="831">
        <v>390000</v>
      </c>
      <c r="O1848" s="810">
        <f t="shared" si="74"/>
        <v>1170000</v>
      </c>
    </row>
    <row r="1849" spans="1:15" x14ac:dyDescent="0.25">
      <c r="A1849" s="310">
        <v>2202</v>
      </c>
      <c r="B1849" s="695"/>
      <c r="C1849" s="311"/>
      <c r="D1849" s="311"/>
      <c r="E1849" s="695"/>
      <c r="F1849" s="314" t="s">
        <v>162</v>
      </c>
      <c r="G1849" s="810">
        <f>G1850+G1853+G1856+G1860+G1865+G1867+G1870+G1872+G1876+G1878</f>
        <v>0</v>
      </c>
      <c r="H1849" s="810">
        <f>H1850+H1853+H1856+H1860+H1865+H1867+H1870+H1872+H1876+H1878</f>
        <v>10000000</v>
      </c>
      <c r="I1849" s="810">
        <f>I1850+I1853+I1856+I1860+I1865+I1867+I1870+I1872+I1876+I1878</f>
        <v>10000000</v>
      </c>
      <c r="J1849" s="830"/>
      <c r="K1849" s="828"/>
      <c r="L1849" s="810">
        <f>L1850+L1853+L1856+L1860+L1865+L1867+L1870+L1872+L1876+L1878</f>
        <v>10000000</v>
      </c>
      <c r="M1849" s="810">
        <f>M1850+M1853+M1856+M1860+M1865+M1867+M1870+M1872+M1876+M1878</f>
        <v>10000000</v>
      </c>
      <c r="N1849" s="810">
        <f>N1850+N1853+N1856+N1860+N1865+N1867+N1870+N1872+N1876+N1878</f>
        <v>10000000</v>
      </c>
      <c r="O1849" s="810">
        <f t="shared" si="74"/>
        <v>30000000</v>
      </c>
    </row>
    <row r="1850" spans="1:15" x14ac:dyDescent="0.25">
      <c r="A1850" s="310">
        <v>220201</v>
      </c>
      <c r="B1850" s="695"/>
      <c r="C1850" s="311"/>
      <c r="D1850" s="311"/>
      <c r="E1850" s="695"/>
      <c r="F1850" s="314" t="s">
        <v>163</v>
      </c>
      <c r="G1850" s="810">
        <f>SUM(G1851:G1852)</f>
        <v>0</v>
      </c>
      <c r="H1850" s="810">
        <f>SUM(H1851:H1852)</f>
        <v>1300000</v>
      </c>
      <c r="I1850" s="810">
        <f>SUM(I1851:I1852)</f>
        <v>1300000</v>
      </c>
      <c r="J1850" s="830"/>
      <c r="K1850" s="828"/>
      <c r="L1850" s="810">
        <f>SUM(L1851:L1852)</f>
        <v>1300000</v>
      </c>
      <c r="M1850" s="810">
        <v>1250000</v>
      </c>
      <c r="N1850" s="810">
        <v>1250000</v>
      </c>
      <c r="O1850" s="810">
        <f t="shared" si="74"/>
        <v>3800000</v>
      </c>
    </row>
    <row r="1851" spans="1:15" x14ac:dyDescent="0.25">
      <c r="A1851" s="315">
        <v>22020101</v>
      </c>
      <c r="B1851" s="695"/>
      <c r="C1851" s="311"/>
      <c r="D1851" s="311" t="s">
        <v>155</v>
      </c>
      <c r="E1851" s="695"/>
      <c r="F1851" s="316" t="s">
        <v>164</v>
      </c>
      <c r="G1851" s="810"/>
      <c r="H1851" s="810">
        <v>800000</v>
      </c>
      <c r="I1851" s="810">
        <v>800000</v>
      </c>
      <c r="J1851" s="830"/>
      <c r="K1851" s="828"/>
      <c r="L1851" s="810">
        <v>800000</v>
      </c>
      <c r="M1851" s="810">
        <v>750000</v>
      </c>
      <c r="N1851" s="810">
        <v>750000</v>
      </c>
      <c r="O1851" s="810">
        <f t="shared" si="74"/>
        <v>2300000</v>
      </c>
    </row>
    <row r="1852" spans="1:15" x14ac:dyDescent="0.25">
      <c r="A1852" s="315">
        <v>22020102</v>
      </c>
      <c r="B1852" s="695"/>
      <c r="C1852" s="311"/>
      <c r="D1852" s="311" t="s">
        <v>155</v>
      </c>
      <c r="E1852" s="695"/>
      <c r="F1852" s="316" t="s">
        <v>165</v>
      </c>
      <c r="G1852" s="810"/>
      <c r="H1852" s="810">
        <v>500000</v>
      </c>
      <c r="I1852" s="810">
        <v>500000</v>
      </c>
      <c r="J1852" s="830"/>
      <c r="K1852" s="828"/>
      <c r="L1852" s="810">
        <v>500000</v>
      </c>
      <c r="M1852" s="810">
        <v>500000</v>
      </c>
      <c r="N1852" s="810">
        <v>500000</v>
      </c>
      <c r="O1852" s="810">
        <f t="shared" si="74"/>
        <v>1500000</v>
      </c>
    </row>
    <row r="1853" spans="1:15" x14ac:dyDescent="0.25">
      <c r="A1853" s="310">
        <v>220202</v>
      </c>
      <c r="B1853" s="695"/>
      <c r="C1853" s="311"/>
      <c r="D1853" s="311"/>
      <c r="E1853" s="695"/>
      <c r="F1853" s="314" t="s">
        <v>166</v>
      </c>
      <c r="G1853" s="810">
        <f>SUM(G1854:G1855)</f>
        <v>0</v>
      </c>
      <c r="H1853" s="810">
        <f>SUM(H1854:H1855)</f>
        <v>200000</v>
      </c>
      <c r="I1853" s="810">
        <f>SUM(I1854:I1855)</f>
        <v>200000</v>
      </c>
      <c r="J1853" s="830"/>
      <c r="K1853" s="828"/>
      <c r="L1853" s="810">
        <f>SUM(L1854:L1855)</f>
        <v>150000</v>
      </c>
      <c r="M1853" s="810">
        <f>SUM(M1854:M1855)</f>
        <v>150000</v>
      </c>
      <c r="N1853" s="810">
        <f>SUM(N1854:N1855)</f>
        <v>150000</v>
      </c>
      <c r="O1853" s="810">
        <f t="shared" si="74"/>
        <v>450000</v>
      </c>
    </row>
    <row r="1854" spans="1:15" x14ac:dyDescent="0.25">
      <c r="A1854" s="315">
        <v>22020201</v>
      </c>
      <c r="B1854" s="695"/>
      <c r="C1854" s="311"/>
      <c r="D1854" s="311" t="s">
        <v>155</v>
      </c>
      <c r="E1854" s="695"/>
      <c r="F1854" s="316" t="s">
        <v>167</v>
      </c>
      <c r="G1854" s="810"/>
      <c r="H1854" s="810">
        <v>100000</v>
      </c>
      <c r="I1854" s="810">
        <v>100000</v>
      </c>
      <c r="J1854" s="830"/>
      <c r="K1854" s="828"/>
      <c r="L1854" s="810">
        <v>100000</v>
      </c>
      <c r="M1854" s="810">
        <v>100000</v>
      </c>
      <c r="N1854" s="810">
        <v>100000</v>
      </c>
      <c r="O1854" s="810">
        <f t="shared" si="74"/>
        <v>300000</v>
      </c>
    </row>
    <row r="1855" spans="1:15" x14ac:dyDescent="0.25">
      <c r="A1855" s="315">
        <v>22020205</v>
      </c>
      <c r="B1855" s="695"/>
      <c r="C1855" s="311"/>
      <c r="D1855" s="311" t="s">
        <v>155</v>
      </c>
      <c r="E1855" s="695"/>
      <c r="F1855" s="316" t="s">
        <v>170</v>
      </c>
      <c r="G1855" s="810"/>
      <c r="H1855" s="810">
        <v>100000</v>
      </c>
      <c r="I1855" s="810">
        <v>100000</v>
      </c>
      <c r="J1855" s="830"/>
      <c r="K1855" s="828"/>
      <c r="L1855" s="810">
        <v>50000</v>
      </c>
      <c r="M1855" s="810">
        <v>50000</v>
      </c>
      <c r="N1855" s="810">
        <v>50000</v>
      </c>
      <c r="O1855" s="810">
        <f t="shared" si="74"/>
        <v>150000</v>
      </c>
    </row>
    <row r="1856" spans="1:15" x14ac:dyDescent="0.25">
      <c r="A1856" s="310">
        <v>220203</v>
      </c>
      <c r="B1856" s="695"/>
      <c r="C1856" s="311"/>
      <c r="D1856" s="311"/>
      <c r="E1856" s="695"/>
      <c r="F1856" s="314" t="s">
        <v>172</v>
      </c>
      <c r="G1856" s="810">
        <f>SUM(G1857:G1859)</f>
        <v>0</v>
      </c>
      <c r="H1856" s="810">
        <f>SUM(H1857:H1859)</f>
        <v>7000000</v>
      </c>
      <c r="I1856" s="810">
        <f>SUM(I1857:I1859)</f>
        <v>7000000</v>
      </c>
      <c r="J1856" s="830"/>
      <c r="K1856" s="828"/>
      <c r="L1856" s="810">
        <f>SUM(L1857:L1859)</f>
        <v>7000000</v>
      </c>
      <c r="M1856" s="810">
        <f>SUM(M1857:M1859)</f>
        <v>7000000</v>
      </c>
      <c r="N1856" s="810">
        <f>SUM(N1857:N1859)</f>
        <v>7000000</v>
      </c>
      <c r="O1856" s="810">
        <f t="shared" si="74"/>
        <v>21000000</v>
      </c>
    </row>
    <row r="1857" spans="1:15" ht="26.25" x14ac:dyDescent="0.25">
      <c r="A1857" s="315">
        <v>22020301</v>
      </c>
      <c r="B1857" s="695"/>
      <c r="C1857" s="311"/>
      <c r="D1857" s="311" t="s">
        <v>155</v>
      </c>
      <c r="E1857" s="695">
        <v>50610801</v>
      </c>
      <c r="F1857" s="316" t="s">
        <v>173</v>
      </c>
      <c r="G1857" s="810"/>
      <c r="H1857" s="810">
        <v>500000</v>
      </c>
      <c r="I1857" s="810">
        <v>500000</v>
      </c>
      <c r="J1857" s="830"/>
      <c r="K1857" s="828"/>
      <c r="L1857" s="810">
        <v>500000</v>
      </c>
      <c r="M1857" s="810">
        <v>500000</v>
      </c>
      <c r="N1857" s="810">
        <v>500000</v>
      </c>
      <c r="O1857" s="810">
        <f t="shared" si="74"/>
        <v>1500000</v>
      </c>
    </row>
    <row r="1858" spans="1:15" x14ac:dyDescent="0.25">
      <c r="A1858" s="315">
        <v>22020303</v>
      </c>
      <c r="B1858" s="695"/>
      <c r="C1858" s="311"/>
      <c r="D1858" s="311" t="s">
        <v>155</v>
      </c>
      <c r="E1858" s="695">
        <v>50610801</v>
      </c>
      <c r="F1858" s="316" t="s">
        <v>175</v>
      </c>
      <c r="G1858" s="810"/>
      <c r="H1858" s="810">
        <v>100000</v>
      </c>
      <c r="I1858" s="810">
        <v>100000</v>
      </c>
      <c r="J1858" s="830"/>
      <c r="K1858" s="828"/>
      <c r="L1858" s="810">
        <v>100000</v>
      </c>
      <c r="M1858" s="810">
        <v>100000</v>
      </c>
      <c r="N1858" s="810">
        <v>100000</v>
      </c>
      <c r="O1858" s="810">
        <f t="shared" si="74"/>
        <v>300000</v>
      </c>
    </row>
    <row r="1859" spans="1:15" x14ac:dyDescent="0.25">
      <c r="A1859" s="315">
        <v>22020306</v>
      </c>
      <c r="B1859" s="695"/>
      <c r="C1859" s="311"/>
      <c r="D1859" s="311" t="s">
        <v>155</v>
      </c>
      <c r="E1859" s="695">
        <v>50610801</v>
      </c>
      <c r="F1859" s="316" t="s">
        <v>802</v>
      </c>
      <c r="G1859" s="810"/>
      <c r="H1859" s="810">
        <v>6400000</v>
      </c>
      <c r="I1859" s="810">
        <v>6400000</v>
      </c>
      <c r="J1859" s="830"/>
      <c r="K1859" s="828"/>
      <c r="L1859" s="810">
        <v>6400000</v>
      </c>
      <c r="M1859" s="810">
        <v>6400000</v>
      </c>
      <c r="N1859" s="810">
        <v>6400000</v>
      </c>
      <c r="O1859" s="810">
        <f t="shared" si="74"/>
        <v>19200000</v>
      </c>
    </row>
    <row r="1860" spans="1:15" x14ac:dyDescent="0.25">
      <c r="A1860" s="310">
        <v>220204</v>
      </c>
      <c r="B1860" s="695"/>
      <c r="C1860" s="311"/>
      <c r="D1860" s="311"/>
      <c r="E1860" s="695"/>
      <c r="F1860" s="314" t="s">
        <v>177</v>
      </c>
      <c r="G1860" s="810">
        <f>SUM(G1861:G1864)</f>
        <v>0</v>
      </c>
      <c r="H1860" s="810">
        <f>SUM(H1861:H1864)</f>
        <v>900000</v>
      </c>
      <c r="I1860" s="810">
        <f>SUM(I1861:I1864)</f>
        <v>900000</v>
      </c>
      <c r="J1860" s="830"/>
      <c r="K1860" s="828"/>
      <c r="L1860" s="810">
        <f>SUM(L1861:L1864)</f>
        <v>900000</v>
      </c>
      <c r="M1860" s="810">
        <f>SUM(M1861:M1864)</f>
        <v>900000</v>
      </c>
      <c r="N1860" s="810">
        <f>SUM(N1861:N1864)</f>
        <v>900000</v>
      </c>
      <c r="O1860" s="810">
        <f t="shared" si="74"/>
        <v>2700000</v>
      </c>
    </row>
    <row r="1861" spans="1:15" ht="26.25" x14ac:dyDescent="0.25">
      <c r="A1861" s="315">
        <v>22020401</v>
      </c>
      <c r="B1861" s="695"/>
      <c r="C1861" s="311"/>
      <c r="D1861" s="311" t="s">
        <v>155</v>
      </c>
      <c r="E1861" s="695"/>
      <c r="F1861" s="316" t="s">
        <v>178</v>
      </c>
      <c r="G1861" s="810"/>
      <c r="H1861" s="810">
        <v>100000</v>
      </c>
      <c r="I1861" s="810">
        <v>100000</v>
      </c>
      <c r="J1861" s="830"/>
      <c r="K1861" s="828"/>
      <c r="L1861" s="810">
        <v>100000</v>
      </c>
      <c r="M1861" s="810">
        <v>100000</v>
      </c>
      <c r="N1861" s="810">
        <v>100000</v>
      </c>
      <c r="O1861" s="810">
        <f t="shared" si="74"/>
        <v>300000</v>
      </c>
    </row>
    <row r="1862" spans="1:15" x14ac:dyDescent="0.25">
      <c r="A1862" s="315">
        <v>22020402</v>
      </c>
      <c r="B1862" s="695"/>
      <c r="C1862" s="311"/>
      <c r="D1862" s="311" t="s">
        <v>155</v>
      </c>
      <c r="E1862" s="695"/>
      <c r="F1862" s="316" t="s">
        <v>179</v>
      </c>
      <c r="G1862" s="810"/>
      <c r="H1862" s="810">
        <v>300000</v>
      </c>
      <c r="I1862" s="810">
        <v>300000</v>
      </c>
      <c r="J1862" s="830"/>
      <c r="K1862" s="828"/>
      <c r="L1862" s="810">
        <v>300000</v>
      </c>
      <c r="M1862" s="810">
        <v>300000</v>
      </c>
      <c r="N1862" s="810">
        <v>300000</v>
      </c>
      <c r="O1862" s="810">
        <f t="shared" si="74"/>
        <v>900000</v>
      </c>
    </row>
    <row r="1863" spans="1:15" x14ac:dyDescent="0.25">
      <c r="A1863" s="315">
        <v>22020404</v>
      </c>
      <c r="B1863" s="695"/>
      <c r="C1863" s="311"/>
      <c r="D1863" s="311" t="s">
        <v>155</v>
      </c>
      <c r="E1863" s="695"/>
      <c r="F1863" s="316" t="s">
        <v>181</v>
      </c>
      <c r="G1863" s="810"/>
      <c r="H1863" s="810">
        <v>300000</v>
      </c>
      <c r="I1863" s="810">
        <v>300000</v>
      </c>
      <c r="J1863" s="830"/>
      <c r="K1863" s="828"/>
      <c r="L1863" s="810">
        <v>300000</v>
      </c>
      <c r="M1863" s="810">
        <v>300000</v>
      </c>
      <c r="N1863" s="810">
        <v>300000</v>
      </c>
      <c r="O1863" s="810">
        <f t="shared" si="74"/>
        <v>900000</v>
      </c>
    </row>
    <row r="1864" spans="1:15" x14ac:dyDescent="0.25">
      <c r="A1864" s="315">
        <v>22020405</v>
      </c>
      <c r="B1864" s="695"/>
      <c r="C1864" s="311"/>
      <c r="D1864" s="311" t="s">
        <v>155</v>
      </c>
      <c r="E1864" s="695">
        <v>50610801</v>
      </c>
      <c r="F1864" s="316" t="s">
        <v>182</v>
      </c>
      <c r="G1864" s="810"/>
      <c r="H1864" s="810">
        <v>200000</v>
      </c>
      <c r="I1864" s="810">
        <v>200000</v>
      </c>
      <c r="J1864" s="830"/>
      <c r="K1864" s="828"/>
      <c r="L1864" s="810">
        <v>200000</v>
      </c>
      <c r="M1864" s="810">
        <v>200000</v>
      </c>
      <c r="N1864" s="810">
        <v>200000</v>
      </c>
      <c r="O1864" s="810">
        <f t="shared" si="74"/>
        <v>600000</v>
      </c>
    </row>
    <row r="1865" spans="1:15" x14ac:dyDescent="0.25">
      <c r="A1865" s="310">
        <v>220205</v>
      </c>
      <c r="B1865" s="695"/>
      <c r="C1865" s="311"/>
      <c r="D1865" s="311"/>
      <c r="E1865" s="695"/>
      <c r="F1865" s="314" t="s">
        <v>184</v>
      </c>
      <c r="G1865" s="810">
        <f>SUM(G1866:G1866)</f>
        <v>0</v>
      </c>
      <c r="H1865" s="810">
        <f>SUM(H1866:H1866)</f>
        <v>0</v>
      </c>
      <c r="I1865" s="810">
        <f>SUM(I1866:I1866)</f>
        <v>0</v>
      </c>
      <c r="J1865" s="830"/>
      <c r="K1865" s="828"/>
      <c r="L1865" s="810">
        <f>SUM(L1866:L1866)</f>
        <v>100000</v>
      </c>
      <c r="M1865" s="810">
        <f>SUM(M1866:M1866)</f>
        <v>100000</v>
      </c>
      <c r="N1865" s="810">
        <f>SUM(N1866:N1866)</f>
        <v>100000</v>
      </c>
      <c r="O1865" s="810">
        <f t="shared" si="74"/>
        <v>300000</v>
      </c>
    </row>
    <row r="1866" spans="1:15" x14ac:dyDescent="0.25">
      <c r="A1866" s="315">
        <v>22020501</v>
      </c>
      <c r="B1866" s="695"/>
      <c r="C1866" s="311"/>
      <c r="D1866" s="311" t="s">
        <v>155</v>
      </c>
      <c r="E1866" s="695"/>
      <c r="F1866" s="316" t="s">
        <v>185</v>
      </c>
      <c r="G1866" s="810"/>
      <c r="H1866" s="810"/>
      <c r="I1866" s="810"/>
      <c r="J1866" s="830"/>
      <c r="K1866" s="828"/>
      <c r="L1866" s="810">
        <v>100000</v>
      </c>
      <c r="M1866" s="810">
        <v>100000</v>
      </c>
      <c r="N1866" s="810">
        <v>100000</v>
      </c>
      <c r="O1866" s="810">
        <f t="shared" si="74"/>
        <v>300000</v>
      </c>
    </row>
    <row r="1867" spans="1:15" x14ac:dyDescent="0.25">
      <c r="A1867" s="310">
        <v>220206</v>
      </c>
      <c r="B1867" s="695"/>
      <c r="C1867" s="311"/>
      <c r="D1867" s="311"/>
      <c r="E1867" s="695"/>
      <c r="F1867" s="314" t="s">
        <v>187</v>
      </c>
      <c r="G1867" s="810">
        <f>SUM(G1868:G1869)</f>
        <v>0</v>
      </c>
      <c r="H1867" s="810">
        <f>SUM(H1868:H1869)</f>
        <v>100000</v>
      </c>
      <c r="I1867" s="810">
        <f>SUM(I1868:I1869)</f>
        <v>100000</v>
      </c>
      <c r="J1867" s="830"/>
      <c r="K1867" s="828"/>
      <c r="L1867" s="810">
        <f>SUM(L1868:L1869)</f>
        <v>100000</v>
      </c>
      <c r="M1867" s="810">
        <f>SUM(M1868:M1869)</f>
        <v>100000</v>
      </c>
      <c r="N1867" s="810">
        <f>SUM(N1868:N1869)</f>
        <v>100000</v>
      </c>
      <c r="O1867" s="810">
        <f t="shared" si="74"/>
        <v>300000</v>
      </c>
    </row>
    <row r="1868" spans="1:15" x14ac:dyDescent="0.25">
      <c r="A1868" s="315">
        <v>22020601</v>
      </c>
      <c r="B1868" s="695"/>
      <c r="C1868" s="311"/>
      <c r="D1868" s="311" t="s">
        <v>155</v>
      </c>
      <c r="E1868" s="695">
        <v>50610801</v>
      </c>
      <c r="F1868" s="316" t="s">
        <v>188</v>
      </c>
      <c r="G1868" s="810"/>
      <c r="H1868" s="810">
        <v>50000</v>
      </c>
      <c r="I1868" s="810">
        <v>50000</v>
      </c>
      <c r="J1868" s="830"/>
      <c r="K1868" s="828"/>
      <c r="L1868" s="810">
        <v>50000</v>
      </c>
      <c r="M1868" s="810">
        <v>50000</v>
      </c>
      <c r="N1868" s="810">
        <v>50000</v>
      </c>
      <c r="O1868" s="810">
        <f t="shared" si="74"/>
        <v>150000</v>
      </c>
    </row>
    <row r="1869" spans="1:15" x14ac:dyDescent="0.25">
      <c r="A1869" s="315">
        <v>22020605</v>
      </c>
      <c r="B1869" s="695"/>
      <c r="C1869" s="311"/>
      <c r="D1869" s="311" t="s">
        <v>155</v>
      </c>
      <c r="E1869" s="695"/>
      <c r="F1869" s="316" t="s">
        <v>189</v>
      </c>
      <c r="G1869" s="810"/>
      <c r="H1869" s="810">
        <v>50000</v>
      </c>
      <c r="I1869" s="810">
        <v>50000</v>
      </c>
      <c r="J1869" s="830"/>
      <c r="K1869" s="828"/>
      <c r="L1869" s="810">
        <v>50000</v>
      </c>
      <c r="M1869" s="810">
        <v>50000</v>
      </c>
      <c r="N1869" s="810">
        <v>50000</v>
      </c>
      <c r="O1869" s="810">
        <f t="shared" si="74"/>
        <v>150000</v>
      </c>
    </row>
    <row r="1870" spans="1:15" ht="26.25" x14ac:dyDescent="0.25">
      <c r="A1870" s="310">
        <v>220207</v>
      </c>
      <c r="B1870" s="695"/>
      <c r="C1870" s="311"/>
      <c r="D1870" s="311"/>
      <c r="E1870" s="695"/>
      <c r="F1870" s="314" t="s">
        <v>771</v>
      </c>
      <c r="G1870" s="810">
        <f>SUM(G1871:G1871)</f>
        <v>0</v>
      </c>
      <c r="H1870" s="810">
        <f>SUM(H1871:H1871)</f>
        <v>0</v>
      </c>
      <c r="I1870" s="810">
        <f>SUM(I1871:I1871)</f>
        <v>0</v>
      </c>
      <c r="J1870" s="830"/>
      <c r="K1870" s="828"/>
      <c r="L1870" s="810">
        <f>SUM(L1871:L1871)</f>
        <v>50000</v>
      </c>
      <c r="M1870" s="810">
        <f>SUM(M1871:M1871)</f>
        <v>0</v>
      </c>
      <c r="N1870" s="810">
        <f>SUM(N1871:N1871)</f>
        <v>0</v>
      </c>
      <c r="O1870" s="810">
        <f t="shared" si="74"/>
        <v>50000</v>
      </c>
    </row>
    <row r="1871" spans="1:15" x14ac:dyDescent="0.25">
      <c r="A1871" s="315">
        <v>22020702</v>
      </c>
      <c r="B1871" s="695"/>
      <c r="C1871" s="311"/>
      <c r="D1871" s="311" t="s">
        <v>155</v>
      </c>
      <c r="E1871" s="695"/>
      <c r="F1871" s="316" t="s">
        <v>975</v>
      </c>
      <c r="G1871" s="810"/>
      <c r="H1871" s="810"/>
      <c r="I1871" s="810"/>
      <c r="J1871" s="830"/>
      <c r="K1871" s="828"/>
      <c r="L1871" s="810">
        <v>50000</v>
      </c>
      <c r="M1871" s="810"/>
      <c r="N1871" s="810"/>
      <c r="O1871" s="810">
        <f t="shared" si="74"/>
        <v>50000</v>
      </c>
    </row>
    <row r="1872" spans="1:15" x14ac:dyDescent="0.25">
      <c r="A1872" s="310">
        <v>220208</v>
      </c>
      <c r="B1872" s="695"/>
      <c r="C1872" s="311"/>
      <c r="D1872" s="311"/>
      <c r="E1872" s="695"/>
      <c r="F1872" s="314" t="s">
        <v>190</v>
      </c>
      <c r="G1872" s="810">
        <f>SUM(G1873:G1875)</f>
        <v>0</v>
      </c>
      <c r="H1872" s="810">
        <f>SUM(H1873:H1875)</f>
        <v>350000</v>
      </c>
      <c r="I1872" s="810">
        <f>SUM(I1873:I1875)</f>
        <v>350000</v>
      </c>
      <c r="J1872" s="830"/>
      <c r="K1872" s="828"/>
      <c r="L1872" s="810">
        <f>SUM(L1873:L1875)</f>
        <v>250000</v>
      </c>
      <c r="M1872" s="810">
        <f>SUM(M1873:M1875)</f>
        <v>350000</v>
      </c>
      <c r="N1872" s="810">
        <f>SUM(N1873:N1875)</f>
        <v>350000</v>
      </c>
      <c r="O1872" s="810">
        <f t="shared" si="74"/>
        <v>950000</v>
      </c>
    </row>
    <row r="1873" spans="1:15" x14ac:dyDescent="0.25">
      <c r="A1873" s="315">
        <v>22020801</v>
      </c>
      <c r="B1873" s="695"/>
      <c r="C1873" s="311"/>
      <c r="D1873" s="311" t="s">
        <v>155</v>
      </c>
      <c r="E1873" s="695">
        <v>50610801</v>
      </c>
      <c r="F1873" s="316" t="s">
        <v>191</v>
      </c>
      <c r="G1873" s="810"/>
      <c r="H1873" s="810">
        <v>50000</v>
      </c>
      <c r="I1873" s="810">
        <v>50000</v>
      </c>
      <c r="J1873" s="830"/>
      <c r="K1873" s="828"/>
      <c r="L1873" s="810">
        <v>50000</v>
      </c>
      <c r="M1873" s="810">
        <v>50000</v>
      </c>
      <c r="N1873" s="810">
        <v>50000</v>
      </c>
      <c r="O1873" s="810">
        <f t="shared" ref="O1873:O1891" si="75">SUM(L1873:N1873)</f>
        <v>150000</v>
      </c>
    </row>
    <row r="1874" spans="1:15" x14ac:dyDescent="0.25">
      <c r="A1874" s="315">
        <v>22020802</v>
      </c>
      <c r="B1874" s="695"/>
      <c r="C1874" s="311"/>
      <c r="D1874" s="311" t="s">
        <v>155</v>
      </c>
      <c r="E1874" s="695">
        <v>50610801</v>
      </c>
      <c r="F1874" s="316" t="s">
        <v>1002</v>
      </c>
      <c r="G1874" s="810"/>
      <c r="H1874" s="810">
        <v>50000</v>
      </c>
      <c r="I1874" s="810">
        <v>50000</v>
      </c>
      <c r="J1874" s="830"/>
      <c r="K1874" s="828"/>
      <c r="L1874" s="810">
        <v>50000</v>
      </c>
      <c r="M1874" s="810">
        <v>50000</v>
      </c>
      <c r="N1874" s="810">
        <v>50000</v>
      </c>
      <c r="O1874" s="810">
        <f t="shared" si="75"/>
        <v>150000</v>
      </c>
    </row>
    <row r="1875" spans="1:15" x14ac:dyDescent="0.25">
      <c r="A1875" s="315">
        <v>22020803</v>
      </c>
      <c r="B1875" s="695"/>
      <c r="C1875" s="311"/>
      <c r="D1875" s="311" t="s">
        <v>155</v>
      </c>
      <c r="E1875" s="695">
        <v>50610801</v>
      </c>
      <c r="F1875" s="316" t="s">
        <v>192</v>
      </c>
      <c r="G1875" s="810"/>
      <c r="H1875" s="810">
        <v>250000</v>
      </c>
      <c r="I1875" s="810">
        <v>250000</v>
      </c>
      <c r="J1875" s="830"/>
      <c r="K1875" s="828"/>
      <c r="L1875" s="810">
        <v>150000</v>
      </c>
      <c r="M1875" s="810">
        <v>250000</v>
      </c>
      <c r="N1875" s="810">
        <v>250000</v>
      </c>
      <c r="O1875" s="810">
        <f t="shared" si="75"/>
        <v>650000</v>
      </c>
    </row>
    <row r="1876" spans="1:15" x14ac:dyDescent="0.25">
      <c r="A1876" s="310">
        <v>220209</v>
      </c>
      <c r="B1876" s="695"/>
      <c r="C1876" s="311"/>
      <c r="D1876" s="311"/>
      <c r="E1876" s="695"/>
      <c r="F1876" s="314" t="s">
        <v>724</v>
      </c>
      <c r="G1876" s="810">
        <f>SUM(G1877:G1877)</f>
        <v>0</v>
      </c>
      <c r="H1876" s="810">
        <f>SUM(H1877:H1877)</f>
        <v>30000</v>
      </c>
      <c r="I1876" s="810">
        <f>SUM(I1877:I1877)</f>
        <v>30000</v>
      </c>
      <c r="J1876" s="830"/>
      <c r="K1876" s="828"/>
      <c r="L1876" s="810">
        <f>SUM(L1877:L1877)</f>
        <v>30000</v>
      </c>
      <c r="M1876" s="810">
        <f>SUM(M1877:M1877)</f>
        <v>30000</v>
      </c>
      <c r="N1876" s="810">
        <f>SUM(N1877:N1877)</f>
        <v>30000</v>
      </c>
      <c r="O1876" s="810">
        <f t="shared" si="75"/>
        <v>90000</v>
      </c>
    </row>
    <row r="1877" spans="1:15" x14ac:dyDescent="0.25">
      <c r="A1877" s="315">
        <v>22020901</v>
      </c>
      <c r="B1877" s="695"/>
      <c r="C1877" s="311"/>
      <c r="D1877" s="311" t="s">
        <v>155</v>
      </c>
      <c r="E1877" s="695">
        <v>50610801</v>
      </c>
      <c r="F1877" s="316" t="s">
        <v>725</v>
      </c>
      <c r="G1877" s="810"/>
      <c r="H1877" s="810">
        <v>30000</v>
      </c>
      <c r="I1877" s="810">
        <v>30000</v>
      </c>
      <c r="J1877" s="830"/>
      <c r="K1877" s="828"/>
      <c r="L1877" s="810">
        <v>30000</v>
      </c>
      <c r="M1877" s="810">
        <v>30000</v>
      </c>
      <c r="N1877" s="810">
        <v>30000</v>
      </c>
      <c r="O1877" s="810">
        <f t="shared" si="75"/>
        <v>90000</v>
      </c>
    </row>
    <row r="1878" spans="1:15" x14ac:dyDescent="0.25">
      <c r="A1878" s="310">
        <v>220210</v>
      </c>
      <c r="B1878" s="695"/>
      <c r="C1878" s="311"/>
      <c r="D1878" s="311"/>
      <c r="E1878" s="695"/>
      <c r="F1878" s="314" t="s">
        <v>193</v>
      </c>
      <c r="G1878" s="810">
        <f>SUM(G1879:G1880)</f>
        <v>0</v>
      </c>
      <c r="H1878" s="810">
        <f>SUM(H1879:H1880)</f>
        <v>120000</v>
      </c>
      <c r="I1878" s="810">
        <f>SUM(I1879:I1880)</f>
        <v>120000</v>
      </c>
      <c r="J1878" s="830"/>
      <c r="K1878" s="828"/>
      <c r="L1878" s="810">
        <f>SUM(L1879:L1880)</f>
        <v>120000</v>
      </c>
      <c r="M1878" s="810">
        <f>SUM(M1879:M1880)</f>
        <v>120000</v>
      </c>
      <c r="N1878" s="810">
        <f>SUM(N1879:N1880)</f>
        <v>120000</v>
      </c>
      <c r="O1878" s="810">
        <f t="shared" si="75"/>
        <v>360000</v>
      </c>
    </row>
    <row r="1879" spans="1:15" x14ac:dyDescent="0.25">
      <c r="A1879" s="315">
        <v>22021001</v>
      </c>
      <c r="B1879" s="695"/>
      <c r="C1879" s="311"/>
      <c r="D1879" s="311" t="s">
        <v>155</v>
      </c>
      <c r="E1879" s="695">
        <v>50610801</v>
      </c>
      <c r="F1879" s="316" t="s">
        <v>194</v>
      </c>
      <c r="G1879" s="810"/>
      <c r="H1879" s="810">
        <v>100000</v>
      </c>
      <c r="I1879" s="810">
        <v>100000</v>
      </c>
      <c r="J1879" s="830"/>
      <c r="K1879" s="828"/>
      <c r="L1879" s="810">
        <v>100000</v>
      </c>
      <c r="M1879" s="810">
        <v>100000</v>
      </c>
      <c r="N1879" s="810">
        <v>100000</v>
      </c>
      <c r="O1879" s="810">
        <f t="shared" si="75"/>
        <v>300000</v>
      </c>
    </row>
    <row r="1880" spans="1:15" x14ac:dyDescent="0.25">
      <c r="A1880" s="315">
        <v>22021006</v>
      </c>
      <c r="B1880" s="695"/>
      <c r="C1880" s="311"/>
      <c r="D1880" s="311" t="s">
        <v>155</v>
      </c>
      <c r="E1880" s="695">
        <v>50610801</v>
      </c>
      <c r="F1880" s="316" t="s">
        <v>198</v>
      </c>
      <c r="G1880" s="810"/>
      <c r="H1880" s="810">
        <v>20000</v>
      </c>
      <c r="I1880" s="810">
        <v>20000</v>
      </c>
      <c r="J1880" s="830"/>
      <c r="K1880" s="828"/>
      <c r="L1880" s="810">
        <v>20000</v>
      </c>
      <c r="M1880" s="810">
        <v>20000</v>
      </c>
      <c r="N1880" s="810">
        <v>20000</v>
      </c>
      <c r="O1880" s="810">
        <f t="shared" si="75"/>
        <v>60000</v>
      </c>
    </row>
    <row r="1881" spans="1:15" x14ac:dyDescent="0.25">
      <c r="A1881" s="310">
        <v>23</v>
      </c>
      <c r="B1881" s="695"/>
      <c r="C1881" s="311"/>
      <c r="D1881" s="311"/>
      <c r="E1881" s="695"/>
      <c r="F1881" s="314" t="s">
        <v>203</v>
      </c>
      <c r="G1881" s="810">
        <f>SUM(G1882)</f>
        <v>0</v>
      </c>
      <c r="H1881" s="810">
        <f>SUM(H1882)</f>
        <v>10000000</v>
      </c>
      <c r="I1881" s="810">
        <f>SUM(I1882)</f>
        <v>10000000</v>
      </c>
      <c r="J1881" s="830"/>
      <c r="K1881" s="828"/>
      <c r="L1881" s="810">
        <f>SUM(L1882)</f>
        <v>10000000</v>
      </c>
      <c r="M1881" s="810">
        <f>SUM(M1882)</f>
        <v>10050000</v>
      </c>
      <c r="N1881" s="810">
        <f>SUM(N1882)</f>
        <v>10000000</v>
      </c>
      <c r="O1881" s="810">
        <f t="shared" si="75"/>
        <v>30050000</v>
      </c>
    </row>
    <row r="1882" spans="1:15" x14ac:dyDescent="0.25">
      <c r="A1882" s="310">
        <v>2301</v>
      </c>
      <c r="B1882" s="695"/>
      <c r="C1882" s="311"/>
      <c r="D1882" s="311"/>
      <c r="E1882" s="695"/>
      <c r="F1882" s="314" t="s">
        <v>204</v>
      </c>
      <c r="G1882" s="810">
        <f>G1883</f>
        <v>0</v>
      </c>
      <c r="H1882" s="810">
        <f>H1883</f>
        <v>10000000</v>
      </c>
      <c r="I1882" s="810">
        <f>I1883</f>
        <v>10000000</v>
      </c>
      <c r="J1882" s="830"/>
      <c r="K1882" s="828"/>
      <c r="L1882" s="810">
        <f>L1883</f>
        <v>10000000</v>
      </c>
      <c r="M1882" s="810">
        <f>M1883</f>
        <v>10050000</v>
      </c>
      <c r="N1882" s="810">
        <f>N1883</f>
        <v>10000000</v>
      </c>
      <c r="O1882" s="810">
        <f t="shared" si="75"/>
        <v>30050000</v>
      </c>
    </row>
    <row r="1883" spans="1:15" x14ac:dyDescent="0.25">
      <c r="A1883" s="310">
        <v>230101</v>
      </c>
      <c r="B1883" s="695"/>
      <c r="C1883" s="311"/>
      <c r="D1883" s="311"/>
      <c r="E1883" s="695"/>
      <c r="F1883" s="314" t="s">
        <v>205</v>
      </c>
      <c r="G1883" s="810">
        <f>SUM(G1884:G1891)</f>
        <v>0</v>
      </c>
      <c r="H1883" s="810">
        <f>SUM(H1884:H1891)</f>
        <v>10000000</v>
      </c>
      <c r="I1883" s="810">
        <f>SUM(I1884:I1891)</f>
        <v>10000000</v>
      </c>
      <c r="J1883" s="830"/>
      <c r="K1883" s="828"/>
      <c r="L1883" s="810">
        <f>SUM(L1884:L1891)</f>
        <v>10000000</v>
      </c>
      <c r="M1883" s="810">
        <f>SUM(M1884:M1891)</f>
        <v>10050000</v>
      </c>
      <c r="N1883" s="810">
        <f>SUM(N1884:N1891)</f>
        <v>10000000</v>
      </c>
      <c r="O1883" s="810">
        <f t="shared" si="75"/>
        <v>30050000</v>
      </c>
    </row>
    <row r="1884" spans="1:15" x14ac:dyDescent="0.25">
      <c r="A1884" s="315">
        <v>23010112</v>
      </c>
      <c r="B1884" s="695"/>
      <c r="C1884" s="311"/>
      <c r="D1884" s="311" t="s">
        <v>206</v>
      </c>
      <c r="E1884" s="695"/>
      <c r="F1884" s="316" t="s">
        <v>739</v>
      </c>
      <c r="G1884" s="810"/>
      <c r="H1884" s="810">
        <v>1000000</v>
      </c>
      <c r="I1884" s="810">
        <v>1000000</v>
      </c>
      <c r="J1884" s="830"/>
      <c r="K1884" s="828"/>
      <c r="L1884" s="810">
        <v>1000000</v>
      </c>
      <c r="M1884" s="810">
        <v>1000000</v>
      </c>
      <c r="N1884" s="810">
        <v>1000000</v>
      </c>
      <c r="O1884" s="810">
        <f t="shared" si="75"/>
        <v>3000000</v>
      </c>
    </row>
    <row r="1885" spans="1:15" x14ac:dyDescent="0.25">
      <c r="A1885" s="315">
        <v>23010113</v>
      </c>
      <c r="B1885" s="695"/>
      <c r="C1885" s="311"/>
      <c r="D1885" s="311" t="s">
        <v>206</v>
      </c>
      <c r="E1885" s="695"/>
      <c r="F1885" s="316" t="s">
        <v>740</v>
      </c>
      <c r="G1885" s="810"/>
      <c r="H1885" s="810">
        <v>250000</v>
      </c>
      <c r="I1885" s="810">
        <v>250000</v>
      </c>
      <c r="J1885" s="830"/>
      <c r="K1885" s="828"/>
      <c r="L1885" s="810">
        <v>250000</v>
      </c>
      <c r="M1885" s="810">
        <v>250000</v>
      </c>
      <c r="N1885" s="810">
        <v>250000</v>
      </c>
      <c r="O1885" s="810">
        <f t="shared" si="75"/>
        <v>750000</v>
      </c>
    </row>
    <row r="1886" spans="1:15" x14ac:dyDescent="0.25">
      <c r="A1886" s="315">
        <v>23010114</v>
      </c>
      <c r="B1886" s="695"/>
      <c r="C1886" s="311"/>
      <c r="D1886" s="311" t="s">
        <v>206</v>
      </c>
      <c r="E1886" s="695"/>
      <c r="F1886" s="316" t="s">
        <v>741</v>
      </c>
      <c r="G1886" s="810"/>
      <c r="H1886" s="810">
        <v>250000</v>
      </c>
      <c r="I1886" s="810">
        <v>250000</v>
      </c>
      <c r="J1886" s="830"/>
      <c r="K1886" s="828"/>
      <c r="L1886" s="810">
        <v>250000</v>
      </c>
      <c r="M1886" s="810">
        <v>300000</v>
      </c>
      <c r="N1886" s="810">
        <v>250000</v>
      </c>
      <c r="O1886" s="810">
        <f t="shared" si="75"/>
        <v>800000</v>
      </c>
    </row>
    <row r="1887" spans="1:15" x14ac:dyDescent="0.25">
      <c r="A1887" s="315">
        <v>23010115</v>
      </c>
      <c r="B1887" s="695"/>
      <c r="C1887" s="311"/>
      <c r="D1887" s="311" t="s">
        <v>206</v>
      </c>
      <c r="E1887" s="695"/>
      <c r="F1887" s="316" t="s">
        <v>742</v>
      </c>
      <c r="G1887" s="810"/>
      <c r="H1887" s="810">
        <v>250000</v>
      </c>
      <c r="I1887" s="810">
        <v>250000</v>
      </c>
      <c r="J1887" s="830"/>
      <c r="K1887" s="828"/>
      <c r="L1887" s="810">
        <v>250000</v>
      </c>
      <c r="M1887" s="810">
        <v>250000</v>
      </c>
      <c r="N1887" s="810">
        <v>250000</v>
      </c>
      <c r="O1887" s="810">
        <f t="shared" si="75"/>
        <v>750000</v>
      </c>
    </row>
    <row r="1888" spans="1:15" x14ac:dyDescent="0.25">
      <c r="A1888" s="315">
        <v>23010123</v>
      </c>
      <c r="B1888" s="695"/>
      <c r="C1888" s="311"/>
      <c r="D1888" s="311" t="s">
        <v>206</v>
      </c>
      <c r="E1888" s="695"/>
      <c r="F1888" s="316" t="s">
        <v>747</v>
      </c>
      <c r="G1888" s="810"/>
      <c r="H1888" s="810">
        <v>1000000</v>
      </c>
      <c r="I1888" s="810">
        <v>1000000</v>
      </c>
      <c r="J1888" s="830"/>
      <c r="K1888" s="828"/>
      <c r="L1888" s="810">
        <v>1000000</v>
      </c>
      <c r="M1888" s="810">
        <v>1000000</v>
      </c>
      <c r="N1888" s="810">
        <v>1000000</v>
      </c>
      <c r="O1888" s="810">
        <f t="shared" si="75"/>
        <v>3000000</v>
      </c>
    </row>
    <row r="1889" spans="1:15" x14ac:dyDescent="0.25">
      <c r="A1889" s="315">
        <v>23010128</v>
      </c>
      <c r="B1889" s="695"/>
      <c r="C1889" s="311"/>
      <c r="D1889" s="311" t="s">
        <v>206</v>
      </c>
      <c r="E1889" s="695"/>
      <c r="F1889" s="316" t="s">
        <v>1407</v>
      </c>
      <c r="G1889" s="810"/>
      <c r="H1889" s="810">
        <v>250000</v>
      </c>
      <c r="I1889" s="810">
        <v>250000</v>
      </c>
      <c r="J1889" s="830"/>
      <c r="K1889" s="828"/>
      <c r="L1889" s="810">
        <v>250000</v>
      </c>
      <c r="M1889" s="810">
        <v>250000</v>
      </c>
      <c r="N1889" s="810">
        <v>250000</v>
      </c>
      <c r="O1889" s="810">
        <f t="shared" si="75"/>
        <v>750000</v>
      </c>
    </row>
    <row r="1890" spans="1:15" x14ac:dyDescent="0.25">
      <c r="A1890" s="315">
        <v>23010129</v>
      </c>
      <c r="B1890" s="695"/>
      <c r="C1890" s="311"/>
      <c r="D1890" s="311" t="s">
        <v>206</v>
      </c>
      <c r="E1890" s="695"/>
      <c r="F1890" s="316" t="s">
        <v>1004</v>
      </c>
      <c r="G1890" s="810"/>
      <c r="H1890" s="810">
        <v>3000000</v>
      </c>
      <c r="I1890" s="810">
        <v>3000000</v>
      </c>
      <c r="J1890" s="830"/>
      <c r="K1890" s="828"/>
      <c r="L1890" s="810">
        <v>3000000</v>
      </c>
      <c r="M1890" s="810">
        <v>3000000</v>
      </c>
      <c r="N1890" s="810">
        <v>3000000</v>
      </c>
      <c r="O1890" s="810">
        <f t="shared" si="75"/>
        <v>9000000</v>
      </c>
    </row>
    <row r="1891" spans="1:15" x14ac:dyDescent="0.25">
      <c r="A1891" s="315">
        <v>23010141</v>
      </c>
      <c r="B1891" s="695"/>
      <c r="C1891" s="311"/>
      <c r="D1891" s="311" t="s">
        <v>206</v>
      </c>
      <c r="E1891" s="695"/>
      <c r="F1891" s="318" t="s">
        <v>1008</v>
      </c>
      <c r="G1891" s="810"/>
      <c r="H1891" s="810">
        <v>4000000</v>
      </c>
      <c r="I1891" s="810">
        <v>4000000</v>
      </c>
      <c r="J1891" s="830"/>
      <c r="K1891" s="828"/>
      <c r="L1891" s="810">
        <v>4000000</v>
      </c>
      <c r="M1891" s="810">
        <v>4000000</v>
      </c>
      <c r="N1891" s="810">
        <v>4000000</v>
      </c>
      <c r="O1891" s="810">
        <f t="shared" si="75"/>
        <v>12000000</v>
      </c>
    </row>
    <row r="1892" spans="1:15" x14ac:dyDescent="0.25">
      <c r="A1892" s="310"/>
      <c r="B1892" s="310"/>
      <c r="C1892" s="310"/>
      <c r="D1892" s="310"/>
      <c r="E1892" s="310"/>
      <c r="F1892" s="310" t="s">
        <v>582</v>
      </c>
      <c r="G1892" s="834"/>
      <c r="H1892" s="834"/>
      <c r="I1892" s="835"/>
      <c r="J1892" s="835"/>
      <c r="K1892" s="835"/>
      <c r="L1892" s="834"/>
      <c r="M1892" s="834"/>
      <c r="N1892" s="834"/>
      <c r="O1892" s="834"/>
    </row>
    <row r="1893" spans="1:15" x14ac:dyDescent="0.25">
      <c r="A1893" s="310"/>
      <c r="B1893" s="310"/>
      <c r="C1893" s="310"/>
      <c r="D1893" s="310"/>
      <c r="E1893" s="310"/>
      <c r="F1893" s="709"/>
      <c r="G1893" s="836"/>
      <c r="H1893" s="836"/>
      <c r="I1893" s="835"/>
      <c r="J1893" s="835"/>
      <c r="K1893" s="835"/>
      <c r="L1893" s="836"/>
      <c r="M1893" s="836"/>
      <c r="N1893" s="836"/>
      <c r="O1893" s="836"/>
    </row>
    <row r="1894" spans="1:15" x14ac:dyDescent="0.25">
      <c r="A1894" s="310"/>
      <c r="B1894" s="310"/>
      <c r="C1894" s="310"/>
      <c r="D1894" s="310"/>
      <c r="E1894" s="310"/>
      <c r="F1894" s="709" t="s">
        <v>583</v>
      </c>
      <c r="G1894" s="837">
        <f>G1842</f>
        <v>0</v>
      </c>
      <c r="H1894" s="837">
        <v>25008156</v>
      </c>
      <c r="I1894" s="837">
        <f>I1842</f>
        <v>866975</v>
      </c>
      <c r="J1894" s="838"/>
      <c r="K1894" s="839"/>
      <c r="L1894" s="837">
        <f>L1842</f>
        <v>16688817</v>
      </c>
      <c r="M1894" s="837">
        <f>M1842</f>
        <v>16688817</v>
      </c>
      <c r="N1894" s="837">
        <f>N1842</f>
        <v>16688817</v>
      </c>
      <c r="O1894" s="837">
        <f>SUM(L1894:N1894)</f>
        <v>50066451</v>
      </c>
    </row>
    <row r="1895" spans="1:15" x14ac:dyDescent="0.25">
      <c r="A1895" s="310"/>
      <c r="B1895" s="310"/>
      <c r="C1895" s="310"/>
      <c r="D1895" s="310"/>
      <c r="E1895" s="310"/>
      <c r="F1895" s="709" t="s">
        <v>584</v>
      </c>
      <c r="G1895" s="837">
        <f>G1849</f>
        <v>0</v>
      </c>
      <c r="H1895" s="837">
        <f>H1849</f>
        <v>10000000</v>
      </c>
      <c r="I1895" s="837">
        <f>I1849</f>
        <v>10000000</v>
      </c>
      <c r="J1895" s="838"/>
      <c r="K1895" s="839"/>
      <c r="L1895" s="837">
        <f>L1849</f>
        <v>10000000</v>
      </c>
      <c r="M1895" s="837">
        <f>M1849</f>
        <v>10000000</v>
      </c>
      <c r="N1895" s="837">
        <f>N1849</f>
        <v>10000000</v>
      </c>
      <c r="O1895" s="837">
        <f>SUM(L1895:N1895)</f>
        <v>30000000</v>
      </c>
    </row>
    <row r="1896" spans="1:15" x14ac:dyDescent="0.25">
      <c r="A1896" s="310"/>
      <c r="B1896" s="310"/>
      <c r="C1896" s="310"/>
      <c r="D1896" s="310"/>
      <c r="E1896" s="310"/>
      <c r="F1896" s="709" t="s">
        <v>203</v>
      </c>
      <c r="G1896" s="837">
        <f>G1881</f>
        <v>0</v>
      </c>
      <c r="H1896" s="837">
        <f>H1881</f>
        <v>10000000</v>
      </c>
      <c r="I1896" s="837">
        <f>I1881</f>
        <v>10000000</v>
      </c>
      <c r="J1896" s="838"/>
      <c r="K1896" s="839"/>
      <c r="L1896" s="837">
        <f>L1881</f>
        <v>10000000</v>
      </c>
      <c r="M1896" s="837">
        <f>M1881</f>
        <v>10050000</v>
      </c>
      <c r="N1896" s="837">
        <f>N1881</f>
        <v>10000000</v>
      </c>
      <c r="O1896" s="837">
        <f>SUM(L1896:N1896)</f>
        <v>30050000</v>
      </c>
    </row>
    <row r="1897" spans="1:15" x14ac:dyDescent="0.25">
      <c r="A1897" s="310"/>
      <c r="B1897" s="310"/>
      <c r="C1897" s="310"/>
      <c r="D1897" s="310"/>
      <c r="E1897" s="310"/>
      <c r="F1897" s="709"/>
      <c r="G1897" s="837"/>
      <c r="H1897" s="837"/>
      <c r="I1897" s="837"/>
      <c r="J1897" s="838"/>
      <c r="K1897" s="839"/>
      <c r="L1897" s="837"/>
      <c r="M1897" s="837"/>
      <c r="N1897" s="837"/>
      <c r="O1897" s="837">
        <f>SUM(L1897:N1897)</f>
        <v>0</v>
      </c>
    </row>
    <row r="1898" spans="1:15" x14ac:dyDescent="0.25">
      <c r="A1898" s="310"/>
      <c r="B1898" s="310"/>
      <c r="C1898" s="310"/>
      <c r="D1898" s="310"/>
      <c r="E1898" s="310"/>
      <c r="F1898" s="709" t="s">
        <v>130</v>
      </c>
      <c r="G1898" s="837">
        <f>SUM(G1894:G1896)</f>
        <v>0</v>
      </c>
      <c r="H1898" s="837">
        <f>SUM(H1894:H1896)</f>
        <v>45008156</v>
      </c>
      <c r="I1898" s="837">
        <f>SUM(I1894:I1896)</f>
        <v>20866975</v>
      </c>
      <c r="J1898" s="838"/>
      <c r="K1898" s="839"/>
      <c r="L1898" s="837">
        <f>SUM(L1894:L1896)</f>
        <v>36688817</v>
      </c>
      <c r="M1898" s="837">
        <f>SUM(M1894:M1896)</f>
        <v>36738817</v>
      </c>
      <c r="N1898" s="837">
        <f>SUM(N1894:N1896)</f>
        <v>36688817</v>
      </c>
      <c r="O1898" s="837">
        <f>SUM(L1898:N1898)</f>
        <v>110116451</v>
      </c>
    </row>
    <row r="1901" spans="1:15" x14ac:dyDescent="0.25">
      <c r="A1901" s="1286" t="s">
        <v>133</v>
      </c>
      <c r="B1901" s="1286"/>
      <c r="C1901" s="1286"/>
      <c r="D1901" s="1286"/>
      <c r="E1901" s="1286"/>
      <c r="F1901" s="1286"/>
      <c r="G1901" s="1286"/>
      <c r="H1901" s="1286"/>
      <c r="I1901" s="1286"/>
      <c r="J1901" s="1286"/>
      <c r="K1901" s="1286"/>
      <c r="L1901" s="1286"/>
      <c r="M1901" s="1286"/>
      <c r="N1901" s="1286"/>
      <c r="O1901" s="1286"/>
    </row>
    <row r="1902" spans="1:15" x14ac:dyDescent="0.25">
      <c r="A1902" s="1280" t="s">
        <v>1850</v>
      </c>
      <c r="B1902" s="1280"/>
      <c r="C1902" s="1280"/>
      <c r="D1902" s="1280"/>
      <c r="E1902" s="1280"/>
      <c r="F1902" s="1280"/>
      <c r="G1902" s="1280"/>
      <c r="H1902" s="1280"/>
      <c r="I1902" s="1280"/>
      <c r="J1902" s="1280"/>
      <c r="K1902" s="1280"/>
      <c r="L1902" s="1280"/>
      <c r="M1902" s="1280"/>
      <c r="N1902" s="1280"/>
      <c r="O1902" s="1280"/>
    </row>
    <row r="1903" spans="1:15" ht="51.75" x14ac:dyDescent="0.25">
      <c r="A1903" s="307" t="s">
        <v>135</v>
      </c>
      <c r="B1903" s="307" t="s">
        <v>136</v>
      </c>
      <c r="C1903" s="307" t="s">
        <v>137</v>
      </c>
      <c r="D1903" s="307" t="s">
        <v>138</v>
      </c>
      <c r="E1903" s="307" t="s">
        <v>139</v>
      </c>
      <c r="F1903" s="308" t="s">
        <v>140</v>
      </c>
      <c r="G1903" s="307" t="s">
        <v>141</v>
      </c>
      <c r="H1903" s="307" t="s">
        <v>142</v>
      </c>
      <c r="I1903" s="307" t="s">
        <v>143</v>
      </c>
      <c r="J1903" s="717" t="s">
        <v>1350</v>
      </c>
      <c r="K1903" s="718" t="s">
        <v>1348</v>
      </c>
      <c r="L1903" s="307" t="s">
        <v>144</v>
      </c>
      <c r="M1903" s="307" t="s">
        <v>145</v>
      </c>
      <c r="N1903" s="307" t="s">
        <v>146</v>
      </c>
      <c r="O1903" s="307" t="s">
        <v>147</v>
      </c>
    </row>
    <row r="1904" spans="1:15" x14ac:dyDescent="0.25">
      <c r="A1904" s="310">
        <v>1</v>
      </c>
      <c r="B1904" s="695">
        <v>70830</v>
      </c>
      <c r="C1904" s="695"/>
      <c r="D1904" s="311" t="s">
        <v>1851</v>
      </c>
      <c r="E1904" s="695">
        <v>50610801</v>
      </c>
      <c r="F1904" s="308" t="s">
        <v>148</v>
      </c>
      <c r="G1904" s="699">
        <f>SUM(G1905)</f>
        <v>1399950</v>
      </c>
      <c r="H1904" s="699">
        <f>SUM(H1905)</f>
        <v>1831860</v>
      </c>
      <c r="I1904" s="699">
        <f>SUM(I1905)</f>
        <v>722500</v>
      </c>
      <c r="J1904" s="822"/>
      <c r="K1904" s="823"/>
      <c r="L1904" s="699">
        <f>SUM(L1905)</f>
        <v>2000000</v>
      </c>
      <c r="M1904" s="699">
        <f>SUM(M1905)</f>
        <v>2000000</v>
      </c>
      <c r="N1904" s="699">
        <f>SUM(N1905)</f>
        <v>2000000</v>
      </c>
      <c r="O1904" s="699">
        <f>SUM(L1904:N1904)</f>
        <v>6000000</v>
      </c>
    </row>
    <row r="1905" spans="1:15" x14ac:dyDescent="0.25">
      <c r="A1905" s="310">
        <v>12</v>
      </c>
      <c r="B1905" s="695">
        <v>70830</v>
      </c>
      <c r="C1905" s="695"/>
      <c r="D1905" s="311" t="s">
        <v>1851</v>
      </c>
      <c r="E1905" s="695">
        <v>50610801</v>
      </c>
      <c r="F1905" s="314" t="s">
        <v>704</v>
      </c>
      <c r="G1905" s="699">
        <f>G1906</f>
        <v>1399950</v>
      </c>
      <c r="H1905" s="699">
        <f>H1906</f>
        <v>1831860</v>
      </c>
      <c r="I1905" s="699">
        <f>I1906</f>
        <v>722500</v>
      </c>
      <c r="J1905" s="822"/>
      <c r="K1905" s="823"/>
      <c r="L1905" s="699">
        <f>L1906</f>
        <v>2000000</v>
      </c>
      <c r="M1905" s="699">
        <f>M1906</f>
        <v>2000000</v>
      </c>
      <c r="N1905" s="699">
        <f>N1906</f>
        <v>2000000</v>
      </c>
      <c r="O1905" s="699">
        <f>SUM(L1905:N1905)</f>
        <v>6000000</v>
      </c>
    </row>
    <row r="1906" spans="1:15" x14ac:dyDescent="0.25">
      <c r="A1906" s="308">
        <v>1202</v>
      </c>
      <c r="B1906" s="695">
        <v>70830</v>
      </c>
      <c r="C1906" s="709"/>
      <c r="D1906" s="311" t="s">
        <v>1851</v>
      </c>
      <c r="E1906" s="695">
        <v>50610801</v>
      </c>
      <c r="F1906" s="314" t="s">
        <v>705</v>
      </c>
      <c r="G1906" s="699">
        <f>SUM(G1907)</f>
        <v>1399950</v>
      </c>
      <c r="H1906" s="699">
        <f>SUM(H1907)</f>
        <v>1831860</v>
      </c>
      <c r="I1906" s="699">
        <f>SUM(I1907)</f>
        <v>722500</v>
      </c>
      <c r="J1906" s="822"/>
      <c r="K1906" s="823"/>
      <c r="L1906" s="699">
        <f>SUM(L1907)</f>
        <v>2000000</v>
      </c>
      <c r="M1906" s="699">
        <f>SUM(M1907)</f>
        <v>2000000</v>
      </c>
      <c r="N1906" s="699">
        <f>SUM(N1907)</f>
        <v>2000000</v>
      </c>
      <c r="O1906" s="699">
        <f>SUM(L1906:N1906)</f>
        <v>6000000</v>
      </c>
    </row>
    <row r="1907" spans="1:15" x14ac:dyDescent="0.25">
      <c r="A1907" s="310">
        <v>120206</v>
      </c>
      <c r="B1907" s="695">
        <v>70830</v>
      </c>
      <c r="C1907" s="695"/>
      <c r="D1907" s="311" t="s">
        <v>1851</v>
      </c>
      <c r="E1907" s="695">
        <v>50610801</v>
      </c>
      <c r="F1907" s="314" t="s">
        <v>884</v>
      </c>
      <c r="G1907" s="699">
        <f>SUM(G1908:G1908)</f>
        <v>1399950</v>
      </c>
      <c r="H1907" s="699">
        <f>SUM(H1908:H1908)</f>
        <v>1831860</v>
      </c>
      <c r="I1907" s="699">
        <f>SUM(I1908:I1908)</f>
        <v>722500</v>
      </c>
      <c r="J1907" s="822"/>
      <c r="K1907" s="823"/>
      <c r="L1907" s="699">
        <f>SUM(L1908:L1908)</f>
        <v>2000000</v>
      </c>
      <c r="M1907" s="699">
        <f>SUM(M1908:M1908)</f>
        <v>2000000</v>
      </c>
      <c r="N1907" s="699">
        <f>SUM(N1908:N1908)</f>
        <v>2000000</v>
      </c>
      <c r="O1907" s="699">
        <f>SUM(L1907:N1907)</f>
        <v>6000000</v>
      </c>
    </row>
    <row r="1908" spans="1:15" x14ac:dyDescent="0.25">
      <c r="A1908" s="315">
        <v>12020601</v>
      </c>
      <c r="B1908" s="695">
        <v>70830</v>
      </c>
      <c r="C1908" s="710"/>
      <c r="D1908" s="311" t="s">
        <v>1851</v>
      </c>
      <c r="E1908" s="695">
        <v>50610801</v>
      </c>
      <c r="F1908" s="316" t="s">
        <v>1852</v>
      </c>
      <c r="G1908" s="700">
        <v>1399950</v>
      </c>
      <c r="H1908" s="700">
        <v>1831860</v>
      </c>
      <c r="I1908" s="700">
        <v>722500</v>
      </c>
      <c r="J1908" s="824"/>
      <c r="K1908" s="825"/>
      <c r="L1908" s="700">
        <v>2000000</v>
      </c>
      <c r="M1908" s="700">
        <v>2000000</v>
      </c>
      <c r="N1908" s="700">
        <v>2000000</v>
      </c>
      <c r="O1908" s="699">
        <f>SUM(L1908:N1908)</f>
        <v>6000000</v>
      </c>
    </row>
    <row r="1909" spans="1:15" x14ac:dyDescent="0.25">
      <c r="A1909" s="315"/>
      <c r="B1909" s="710"/>
      <c r="C1909" s="710"/>
      <c r="D1909" s="711"/>
      <c r="E1909" s="710"/>
      <c r="F1909" s="318"/>
      <c r="G1909" s="729"/>
      <c r="H1909" s="729"/>
      <c r="I1909" s="729"/>
      <c r="J1909" s="729"/>
      <c r="K1909" s="729"/>
      <c r="L1909" s="700"/>
      <c r="M1909" s="700"/>
      <c r="N1909" s="700"/>
      <c r="O1909" s="700"/>
    </row>
    <row r="1910" spans="1:15" x14ac:dyDescent="0.25">
      <c r="A1910" s="310">
        <v>2</v>
      </c>
      <c r="B1910" s="695">
        <v>70830</v>
      </c>
      <c r="C1910" s="311"/>
      <c r="D1910" s="311" t="s">
        <v>1851</v>
      </c>
      <c r="E1910" s="695">
        <v>50610801</v>
      </c>
      <c r="F1910" s="307" t="s">
        <v>153</v>
      </c>
      <c r="G1910" s="729">
        <f>SUM(G1911,G1919,G1950)</f>
        <v>191534194.12</v>
      </c>
      <c r="H1910" s="729">
        <f>SUM(H1911,H1919,H1950)</f>
        <v>222702157.30000001</v>
      </c>
      <c r="I1910" s="729">
        <f>SUM(I1911,I1919,I1950)</f>
        <v>145605755.14000002</v>
      </c>
      <c r="J1910" s="720"/>
      <c r="K1910" s="721"/>
      <c r="L1910" s="729">
        <f>SUM(L1911,L1919,L1950)</f>
        <v>215599137</v>
      </c>
      <c r="M1910" s="729">
        <f>SUM(M1911,M1919,M1950)</f>
        <v>20050000</v>
      </c>
      <c r="N1910" s="729">
        <f>SUM(N1911,N1919,N1950)</f>
        <v>20100000</v>
      </c>
      <c r="O1910" s="729">
        <f t="shared" ref="O1910:O1917" si="76">SUM(L1910:N1910)</f>
        <v>255749137</v>
      </c>
    </row>
    <row r="1911" spans="1:15" x14ac:dyDescent="0.25">
      <c r="A1911" s="310">
        <v>21</v>
      </c>
      <c r="B1911" s="695">
        <v>70830</v>
      </c>
      <c r="C1911" s="311"/>
      <c r="D1911" s="311" t="s">
        <v>1851</v>
      </c>
      <c r="E1911" s="695">
        <v>50610801</v>
      </c>
      <c r="F1911" s="314" t="s">
        <v>154</v>
      </c>
      <c r="G1911" s="729">
        <f>SUM(G1912,G1914)</f>
        <v>190557950.52000001</v>
      </c>
      <c r="H1911" s="729">
        <f>SUM(H1912,H1914)</f>
        <v>197702157.30000001</v>
      </c>
      <c r="I1911" s="729">
        <f>SUM(I1912,I1914)</f>
        <v>143319559.86000001</v>
      </c>
      <c r="J1911" s="720"/>
      <c r="K1911" s="721"/>
      <c r="L1911" s="729">
        <f>SUM(L1912,L1914)</f>
        <v>195599137</v>
      </c>
      <c r="M1911" s="729">
        <f>SUM(M1912,M1914)</f>
        <v>0</v>
      </c>
      <c r="N1911" s="729">
        <f>SUM(N1912,N1914)</f>
        <v>0</v>
      </c>
      <c r="O1911" s="729">
        <f t="shared" si="76"/>
        <v>195599137</v>
      </c>
    </row>
    <row r="1912" spans="1:15" x14ac:dyDescent="0.25">
      <c r="A1912" s="315">
        <v>21010101</v>
      </c>
      <c r="B1912" s="695">
        <v>70830</v>
      </c>
      <c r="C1912" s="311"/>
      <c r="D1912" s="311" t="s">
        <v>155</v>
      </c>
      <c r="E1912" s="695">
        <v>50610801</v>
      </c>
      <c r="F1912" s="316" t="s">
        <v>156</v>
      </c>
      <c r="G1912" s="730">
        <v>152998320.12</v>
      </c>
      <c r="H1912" s="730">
        <v>159087017</v>
      </c>
      <c r="I1912" s="730">
        <v>115206606.36</v>
      </c>
      <c r="J1912" s="723"/>
      <c r="K1912" s="724"/>
      <c r="L1912" s="730">
        <v>157400927</v>
      </c>
      <c r="M1912" s="730">
        <f>'[12]PERSONNEL CALCULATION'!I1876</f>
        <v>0</v>
      </c>
      <c r="N1912" s="730">
        <f>'[12]PERSONNEL CALCULATION'!I1876</f>
        <v>0</v>
      </c>
      <c r="O1912" s="729">
        <f t="shared" si="76"/>
        <v>157400927</v>
      </c>
    </row>
    <row r="1913" spans="1:15" x14ac:dyDescent="0.25">
      <c r="A1913" s="315">
        <v>21010102</v>
      </c>
      <c r="B1913" s="695">
        <v>70830</v>
      </c>
      <c r="C1913" s="311"/>
      <c r="D1913" s="311" t="s">
        <v>155</v>
      </c>
      <c r="E1913" s="695">
        <v>50610801</v>
      </c>
      <c r="F1913" s="316" t="s">
        <v>157</v>
      </c>
      <c r="G1913" s="730">
        <f t="shared" ref="G1913:I1914" si="77">SUM(G1914)</f>
        <v>37559630.399999999</v>
      </c>
      <c r="H1913" s="730">
        <f t="shared" si="77"/>
        <v>38615140.299999997</v>
      </c>
      <c r="I1913" s="730">
        <f t="shared" si="77"/>
        <v>28112953.5</v>
      </c>
      <c r="J1913" s="723"/>
      <c r="K1913" s="724"/>
      <c r="L1913" s="730"/>
      <c r="M1913" s="730"/>
      <c r="N1913" s="730"/>
      <c r="O1913" s="729">
        <f t="shared" si="76"/>
        <v>0</v>
      </c>
    </row>
    <row r="1914" spans="1:15" x14ac:dyDescent="0.25">
      <c r="A1914" s="310">
        <v>2102</v>
      </c>
      <c r="B1914" s="695">
        <v>70830</v>
      </c>
      <c r="C1914" s="311"/>
      <c r="D1914" s="311" t="s">
        <v>1851</v>
      </c>
      <c r="E1914" s="695">
        <v>50610801</v>
      </c>
      <c r="F1914" s="314" t="s">
        <v>158</v>
      </c>
      <c r="G1914" s="729">
        <f t="shared" si="77"/>
        <v>37559630.399999999</v>
      </c>
      <c r="H1914" s="729">
        <f t="shared" si="77"/>
        <v>38615140.299999997</v>
      </c>
      <c r="I1914" s="729">
        <f t="shared" si="77"/>
        <v>28112953.5</v>
      </c>
      <c r="J1914" s="720"/>
      <c r="K1914" s="721"/>
      <c r="L1914" s="729">
        <f>SUM(L1915)</f>
        <v>38198210</v>
      </c>
      <c r="M1914" s="729">
        <f>SUM(M1915)</f>
        <v>0</v>
      </c>
      <c r="N1914" s="729">
        <f>SUM(N1915)</f>
        <v>0</v>
      </c>
      <c r="O1914" s="729">
        <f t="shared" si="76"/>
        <v>38198210</v>
      </c>
    </row>
    <row r="1915" spans="1:15" x14ac:dyDescent="0.25">
      <c r="A1915" s="310">
        <v>210201</v>
      </c>
      <c r="B1915" s="695">
        <v>70830</v>
      </c>
      <c r="C1915" s="311"/>
      <c r="D1915" s="311" t="s">
        <v>1851</v>
      </c>
      <c r="E1915" s="695">
        <v>50610801</v>
      </c>
      <c r="F1915" s="314" t="s">
        <v>159</v>
      </c>
      <c r="G1915" s="729">
        <f>SUM(G1916:G1917)</f>
        <v>37559630.399999999</v>
      </c>
      <c r="H1915" s="729">
        <f>SUM(H1916:H1917)</f>
        <v>38615140.299999997</v>
      </c>
      <c r="I1915" s="729">
        <f>SUM(I1916:I1917)</f>
        <v>28112953.5</v>
      </c>
      <c r="J1915" s="720"/>
      <c r="K1915" s="721"/>
      <c r="L1915" s="729">
        <f>SUM(L1916:L1917)</f>
        <v>38198210</v>
      </c>
      <c r="M1915" s="729">
        <f>SUM(M1916:M1917)</f>
        <v>0</v>
      </c>
      <c r="N1915" s="729">
        <f>SUM(N1916:N1917)</f>
        <v>0</v>
      </c>
      <c r="O1915" s="729">
        <f t="shared" si="76"/>
        <v>38198210</v>
      </c>
    </row>
    <row r="1916" spans="1:15" x14ac:dyDescent="0.25">
      <c r="A1916" s="315">
        <v>21020101</v>
      </c>
      <c r="B1916" s="695">
        <v>70830</v>
      </c>
      <c r="C1916" s="311"/>
      <c r="D1916" s="311" t="s">
        <v>155</v>
      </c>
      <c r="E1916" s="695">
        <v>50610801</v>
      </c>
      <c r="F1916" s="316" t="s">
        <v>160</v>
      </c>
      <c r="G1916" s="730">
        <v>33659630.399999999</v>
      </c>
      <c r="H1916" s="730">
        <v>34715140.299999997</v>
      </c>
      <c r="I1916" s="730">
        <v>25345453.5</v>
      </c>
      <c r="J1916" s="723"/>
      <c r="K1916" s="724"/>
      <c r="L1916" s="730">
        <v>34508210</v>
      </c>
      <c r="M1916" s="730">
        <f>'[12]PERSONNEL CALCULATION'!K1876</f>
        <v>0</v>
      </c>
      <c r="N1916" s="730">
        <f>'[12]PERSONNEL CALCULATION'!K1876</f>
        <v>0</v>
      </c>
      <c r="O1916" s="729">
        <f t="shared" si="76"/>
        <v>34508210</v>
      </c>
    </row>
    <row r="1917" spans="1:15" x14ac:dyDescent="0.25">
      <c r="A1917" s="315">
        <v>21020102</v>
      </c>
      <c r="B1917" s="695">
        <v>70830</v>
      </c>
      <c r="C1917" s="311"/>
      <c r="D1917" s="311" t="s">
        <v>155</v>
      </c>
      <c r="E1917" s="695">
        <v>50610801</v>
      </c>
      <c r="F1917" s="316" t="s">
        <v>161</v>
      </c>
      <c r="G1917" s="730">
        <v>3900000</v>
      </c>
      <c r="H1917" s="730">
        <v>3900000</v>
      </c>
      <c r="I1917" s="730">
        <v>2767500</v>
      </c>
      <c r="J1917" s="723"/>
      <c r="K1917" s="724"/>
      <c r="L1917" s="730">
        <v>3690000</v>
      </c>
      <c r="M1917" s="730">
        <f>'[12]PERSONNEL CALCULATION'!J1876</f>
        <v>0</v>
      </c>
      <c r="N1917" s="730">
        <f>'[12]PERSONNEL CALCULATION'!J1876</f>
        <v>0</v>
      </c>
      <c r="O1917" s="729">
        <f t="shared" si="76"/>
        <v>3690000</v>
      </c>
    </row>
    <row r="1918" spans="1:15" x14ac:dyDescent="0.25">
      <c r="A1918" s="315"/>
      <c r="B1918" s="695"/>
      <c r="C1918" s="311"/>
      <c r="D1918" s="311"/>
      <c r="E1918" s="695"/>
      <c r="F1918" s="316"/>
      <c r="G1918" s="729"/>
      <c r="H1918" s="729"/>
      <c r="I1918" s="729"/>
      <c r="J1918" s="720"/>
      <c r="K1918" s="721"/>
      <c r="L1918" s="729"/>
      <c r="M1918" s="729"/>
      <c r="N1918" s="729"/>
      <c r="O1918" s="729"/>
    </row>
    <row r="1919" spans="1:15" x14ac:dyDescent="0.25">
      <c r="A1919" s="310">
        <v>2202</v>
      </c>
      <c r="B1919" s="695">
        <v>70830</v>
      </c>
      <c r="C1919" s="311"/>
      <c r="D1919" s="311"/>
      <c r="E1919" s="695">
        <v>50610801</v>
      </c>
      <c r="F1919" s="314" t="s">
        <v>162</v>
      </c>
      <c r="G1919" s="729">
        <f>G1920+G1922+G1925+G1927+G1932+G1934+G1937+G1939+G1941</f>
        <v>606243.6</v>
      </c>
      <c r="H1919" s="729">
        <f>H1920+H1922+H1925+H1927+H1932+H1934+H1937+H1939+H1941</f>
        <v>10000000</v>
      </c>
      <c r="I1919" s="729">
        <f>I1920+I1922+I1925+I1927+I1932+I1934+I1937+I1939+I1941</f>
        <v>2216195.2800000003</v>
      </c>
      <c r="J1919" s="720"/>
      <c r="K1919" s="721"/>
      <c r="L1919" s="729">
        <f>L1920+L1922+L1925+L1927+L1932+L1934+L1937+L1939+L1941</f>
        <v>10000000</v>
      </c>
      <c r="M1919" s="729">
        <f>M1920+M1922+M1925+M1927+M1932+M1934+M1937+M1939+M1941</f>
        <v>10000000</v>
      </c>
      <c r="N1919" s="729">
        <f>N1920+N1922+N1925+N1927+N1932+N1934+N1937+N1939+N1941</f>
        <v>10000000</v>
      </c>
      <c r="O1919" s="729">
        <f>SUM(L1919:N1919)</f>
        <v>30000000</v>
      </c>
    </row>
    <row r="1920" spans="1:15" x14ac:dyDescent="0.25">
      <c r="A1920" s="310">
        <v>220201</v>
      </c>
      <c r="B1920" s="695">
        <v>70830</v>
      </c>
      <c r="C1920" s="311"/>
      <c r="D1920" s="311"/>
      <c r="E1920" s="695">
        <v>50610801</v>
      </c>
      <c r="F1920" s="314" t="s">
        <v>163</v>
      </c>
      <c r="G1920" s="729">
        <f>SUM(G1921:G1921)</f>
        <v>0</v>
      </c>
      <c r="H1920" s="729">
        <f>SUM(H1921:H1921)</f>
        <v>250000</v>
      </c>
      <c r="I1920" s="729">
        <f>SUM(I1921:I1921)</f>
        <v>46000</v>
      </c>
      <c r="J1920" s="720"/>
      <c r="K1920" s="721"/>
      <c r="L1920" s="729">
        <v>250000</v>
      </c>
      <c r="M1920" s="729">
        <v>250000</v>
      </c>
      <c r="N1920" s="729">
        <v>250000</v>
      </c>
      <c r="O1920" s="729">
        <f>SUM(L1920:N1920)</f>
        <v>750000</v>
      </c>
    </row>
    <row r="1921" spans="1:15" x14ac:dyDescent="0.25">
      <c r="A1921" s="315">
        <v>22020101</v>
      </c>
      <c r="B1921" s="695">
        <v>70830</v>
      </c>
      <c r="C1921" s="311"/>
      <c r="D1921" s="311" t="s">
        <v>155</v>
      </c>
      <c r="E1921" s="695">
        <v>50610801</v>
      </c>
      <c r="F1921" s="316" t="s">
        <v>164</v>
      </c>
      <c r="G1921" s="729">
        <v>0</v>
      </c>
      <c r="H1921" s="729">
        <v>250000</v>
      </c>
      <c r="I1921" s="729">
        <v>46000</v>
      </c>
      <c r="J1921" s="720"/>
      <c r="K1921" s="721"/>
      <c r="L1921" s="729">
        <v>150000</v>
      </c>
      <c r="M1921" s="729">
        <v>150000</v>
      </c>
      <c r="N1921" s="729">
        <v>150000</v>
      </c>
      <c r="O1921" s="729"/>
    </row>
    <row r="1922" spans="1:15" x14ac:dyDescent="0.25">
      <c r="A1922" s="310">
        <v>220202</v>
      </c>
      <c r="B1922" s="695">
        <v>70830</v>
      </c>
      <c r="C1922" s="311"/>
      <c r="D1922" s="311"/>
      <c r="E1922" s="695">
        <v>50610801</v>
      </c>
      <c r="F1922" s="314" t="s">
        <v>166</v>
      </c>
      <c r="G1922" s="729">
        <f>SUM(G1923:G1924)</f>
        <v>72000</v>
      </c>
      <c r="H1922" s="729">
        <f>SUM(H1923:H1924)</f>
        <v>470000</v>
      </c>
      <c r="I1922" s="729">
        <f>SUM(I1923:I1924)</f>
        <v>179800</v>
      </c>
      <c r="J1922" s="720"/>
      <c r="K1922" s="721"/>
      <c r="L1922" s="729">
        <f>SUM(L1923:L1924)</f>
        <v>500000</v>
      </c>
      <c r="M1922" s="729">
        <f>SUM(M1923:M1924)</f>
        <v>500000</v>
      </c>
      <c r="N1922" s="729">
        <f>SUM(N1923:N1924)</f>
        <v>500000</v>
      </c>
      <c r="O1922" s="729">
        <f t="shared" ref="O1922:O1948" si="78">SUM(L1922:N1922)</f>
        <v>1500000</v>
      </c>
    </row>
    <row r="1923" spans="1:15" x14ac:dyDescent="0.25">
      <c r="A1923" s="315">
        <v>22020201</v>
      </c>
      <c r="B1923" s="695">
        <v>70830</v>
      </c>
      <c r="C1923" s="311"/>
      <c r="D1923" s="311" t="s">
        <v>155</v>
      </c>
      <c r="E1923" s="695">
        <v>50610801</v>
      </c>
      <c r="F1923" s="316" t="s">
        <v>167</v>
      </c>
      <c r="G1923" s="729">
        <v>72000</v>
      </c>
      <c r="H1923" s="729">
        <v>420000</v>
      </c>
      <c r="I1923" s="729">
        <v>130100</v>
      </c>
      <c r="J1923" s="720"/>
      <c r="K1923" s="721"/>
      <c r="L1923" s="729">
        <v>350000</v>
      </c>
      <c r="M1923" s="729">
        <v>350000</v>
      </c>
      <c r="N1923" s="729">
        <v>350000</v>
      </c>
      <c r="O1923" s="729">
        <f t="shared" si="78"/>
        <v>1050000</v>
      </c>
    </row>
    <row r="1924" spans="1:15" x14ac:dyDescent="0.25">
      <c r="A1924" s="315">
        <v>22020203</v>
      </c>
      <c r="B1924" s="695">
        <v>70830</v>
      </c>
      <c r="C1924" s="311"/>
      <c r="D1924" s="311" t="s">
        <v>155</v>
      </c>
      <c r="E1924" s="695">
        <v>50610801</v>
      </c>
      <c r="F1924" s="316" t="s">
        <v>169</v>
      </c>
      <c r="G1924" s="729">
        <v>0</v>
      </c>
      <c r="H1924" s="729">
        <v>50000</v>
      </c>
      <c r="I1924" s="729">
        <v>49700</v>
      </c>
      <c r="J1924" s="720"/>
      <c r="K1924" s="721"/>
      <c r="L1924" s="729">
        <v>150000</v>
      </c>
      <c r="M1924" s="729">
        <v>150000</v>
      </c>
      <c r="N1924" s="729">
        <v>150000</v>
      </c>
      <c r="O1924" s="729">
        <f t="shared" si="78"/>
        <v>450000</v>
      </c>
    </row>
    <row r="1925" spans="1:15" x14ac:dyDescent="0.25">
      <c r="A1925" s="310">
        <v>220203</v>
      </c>
      <c r="B1925" s="695">
        <v>70830</v>
      </c>
      <c r="C1925" s="311"/>
      <c r="D1925" s="311"/>
      <c r="E1925" s="695">
        <v>50610801</v>
      </c>
      <c r="F1925" s="314" t="s">
        <v>172</v>
      </c>
      <c r="G1925" s="729">
        <f>SUM(G1926:G1926)</f>
        <v>297000</v>
      </c>
      <c r="H1925" s="729">
        <f>SUM(H1926:H1926)</f>
        <v>5000000</v>
      </c>
      <c r="I1925" s="729">
        <f>SUM(I1926:I1926)</f>
        <v>874500</v>
      </c>
      <c r="J1925" s="720"/>
      <c r="K1925" s="721"/>
      <c r="L1925" s="729">
        <f>SUM(L1926:L1926)</f>
        <v>4500000</v>
      </c>
      <c r="M1925" s="729">
        <f>SUM(M1926:M1926)</f>
        <v>4500000</v>
      </c>
      <c r="N1925" s="729">
        <f>SUM(N1926:N1926)</f>
        <v>4500000</v>
      </c>
      <c r="O1925" s="729">
        <f t="shared" si="78"/>
        <v>13500000</v>
      </c>
    </row>
    <row r="1926" spans="1:15" ht="26.25" x14ac:dyDescent="0.25">
      <c r="A1926" s="315">
        <v>22020301</v>
      </c>
      <c r="B1926" s="695">
        <v>70830</v>
      </c>
      <c r="C1926" s="311"/>
      <c r="D1926" s="311" t="s">
        <v>155</v>
      </c>
      <c r="E1926" s="695">
        <v>50610801</v>
      </c>
      <c r="F1926" s="316" t="s">
        <v>173</v>
      </c>
      <c r="G1926" s="729">
        <v>297000</v>
      </c>
      <c r="H1926" s="729">
        <v>5000000</v>
      </c>
      <c r="I1926" s="729">
        <v>874500</v>
      </c>
      <c r="J1926" s="720"/>
      <c r="K1926" s="721"/>
      <c r="L1926" s="729">
        <v>4500000</v>
      </c>
      <c r="M1926" s="729">
        <v>4500000</v>
      </c>
      <c r="N1926" s="729">
        <v>4500000</v>
      </c>
      <c r="O1926" s="729">
        <f t="shared" si="78"/>
        <v>13500000</v>
      </c>
    </row>
    <row r="1927" spans="1:15" x14ac:dyDescent="0.25">
      <c r="A1927" s="310">
        <v>220204</v>
      </c>
      <c r="B1927" s="695">
        <v>70830</v>
      </c>
      <c r="C1927" s="311"/>
      <c r="D1927" s="311"/>
      <c r="E1927" s="695">
        <v>50610801</v>
      </c>
      <c r="F1927" s="314" t="s">
        <v>177</v>
      </c>
      <c r="G1927" s="729">
        <f>SUM(G1928:G1931)</f>
        <v>136000</v>
      </c>
      <c r="H1927" s="729">
        <f>SUM(H1928:H1931)</f>
        <v>1050000</v>
      </c>
      <c r="I1927" s="729">
        <f>SUM(I1928:I1931)</f>
        <v>578200</v>
      </c>
      <c r="J1927" s="720"/>
      <c r="K1927" s="721"/>
      <c r="L1927" s="729">
        <f>SUM(L1928:L1931)</f>
        <v>1100000</v>
      </c>
      <c r="M1927" s="729">
        <f>SUM(M1928:M1931)</f>
        <v>1100000</v>
      </c>
      <c r="N1927" s="729">
        <f>SUM(N1928:N1931)</f>
        <v>1100000</v>
      </c>
      <c r="O1927" s="729">
        <f t="shared" si="78"/>
        <v>3300000</v>
      </c>
    </row>
    <row r="1928" spans="1:15" x14ac:dyDescent="0.25">
      <c r="A1928" s="315">
        <v>22020402</v>
      </c>
      <c r="B1928" s="695"/>
      <c r="C1928" s="311"/>
      <c r="D1928" s="311" t="s">
        <v>155</v>
      </c>
      <c r="E1928" s="695"/>
      <c r="F1928" s="316" t="s">
        <v>179</v>
      </c>
      <c r="G1928" s="729"/>
      <c r="H1928" s="729"/>
      <c r="I1928" s="729"/>
      <c r="J1928" s="720"/>
      <c r="K1928" s="721"/>
      <c r="L1928" s="729">
        <v>150000</v>
      </c>
      <c r="M1928" s="729">
        <v>150000</v>
      </c>
      <c r="N1928" s="729">
        <v>150000</v>
      </c>
      <c r="O1928" s="729">
        <f t="shared" si="78"/>
        <v>450000</v>
      </c>
    </row>
    <row r="1929" spans="1:15" x14ac:dyDescent="0.25">
      <c r="A1929" s="315">
        <v>22020404</v>
      </c>
      <c r="B1929" s="695">
        <v>70830</v>
      </c>
      <c r="C1929" s="311"/>
      <c r="D1929" s="311" t="s">
        <v>155</v>
      </c>
      <c r="E1929" s="695">
        <v>50610801</v>
      </c>
      <c r="F1929" s="316" t="s">
        <v>181</v>
      </c>
      <c r="G1929" s="729">
        <v>68000</v>
      </c>
      <c r="H1929" s="729">
        <v>720000</v>
      </c>
      <c r="I1929" s="729">
        <v>462000</v>
      </c>
      <c r="J1929" s="720"/>
      <c r="K1929" s="721"/>
      <c r="L1929" s="729">
        <v>450000</v>
      </c>
      <c r="M1929" s="729">
        <v>450000</v>
      </c>
      <c r="N1929" s="729">
        <v>450000</v>
      </c>
      <c r="O1929" s="729">
        <f t="shared" si="78"/>
        <v>1350000</v>
      </c>
    </row>
    <row r="1930" spans="1:15" x14ac:dyDescent="0.25">
      <c r="A1930" s="315">
        <v>22020405</v>
      </c>
      <c r="B1930" s="695">
        <v>70830</v>
      </c>
      <c r="C1930" s="311"/>
      <c r="D1930" s="311" t="s">
        <v>155</v>
      </c>
      <c r="E1930" s="695">
        <v>50610801</v>
      </c>
      <c r="F1930" s="316" t="s">
        <v>182</v>
      </c>
      <c r="G1930" s="729">
        <v>68000</v>
      </c>
      <c r="H1930" s="729">
        <v>130000</v>
      </c>
      <c r="I1930" s="729">
        <v>78700</v>
      </c>
      <c r="J1930" s="720"/>
      <c r="K1930" s="721"/>
      <c r="L1930" s="729">
        <v>150000</v>
      </c>
      <c r="M1930" s="729">
        <v>150000</v>
      </c>
      <c r="N1930" s="729">
        <v>150000</v>
      </c>
      <c r="O1930" s="729">
        <f t="shared" si="78"/>
        <v>450000</v>
      </c>
    </row>
    <row r="1931" spans="1:15" x14ac:dyDescent="0.25">
      <c r="A1931" s="315">
        <v>22020406</v>
      </c>
      <c r="B1931" s="695">
        <v>70830</v>
      </c>
      <c r="C1931" s="311"/>
      <c r="D1931" s="311" t="s">
        <v>155</v>
      </c>
      <c r="E1931" s="695">
        <v>50610801</v>
      </c>
      <c r="F1931" s="316" t="s">
        <v>183</v>
      </c>
      <c r="G1931" s="729">
        <v>0</v>
      </c>
      <c r="H1931" s="729">
        <v>200000</v>
      </c>
      <c r="I1931" s="729">
        <v>37500</v>
      </c>
      <c r="J1931" s="720"/>
      <c r="K1931" s="721"/>
      <c r="L1931" s="729">
        <v>350000</v>
      </c>
      <c r="M1931" s="729">
        <v>350000</v>
      </c>
      <c r="N1931" s="729">
        <v>350000</v>
      </c>
      <c r="O1931" s="729">
        <f t="shared" si="78"/>
        <v>1050000</v>
      </c>
    </row>
    <row r="1932" spans="1:15" x14ac:dyDescent="0.25">
      <c r="A1932" s="310">
        <v>220205</v>
      </c>
      <c r="B1932" s="695">
        <v>70830</v>
      </c>
      <c r="C1932" s="311"/>
      <c r="D1932" s="311"/>
      <c r="E1932" s="695">
        <v>50610801</v>
      </c>
      <c r="F1932" s="314" t="s">
        <v>184</v>
      </c>
      <c r="G1932" s="729">
        <f>SUM(G1933:G1933)</f>
        <v>0</v>
      </c>
      <c r="H1932" s="729">
        <f>SUM(H1933:H1933)</f>
        <v>1200000</v>
      </c>
      <c r="I1932" s="729">
        <f>SUM(I1933:I1933)</f>
        <v>0</v>
      </c>
      <c r="J1932" s="720"/>
      <c r="K1932" s="721"/>
      <c r="L1932" s="729">
        <f>SUM(L1933:L1933)</f>
        <v>2000000</v>
      </c>
      <c r="M1932" s="729">
        <f>SUM(M1933:M1933)</f>
        <v>2000000</v>
      </c>
      <c r="N1932" s="729">
        <f>SUM(N1933:N1933)</f>
        <v>2000000</v>
      </c>
      <c r="O1932" s="729">
        <f t="shared" si="78"/>
        <v>6000000</v>
      </c>
    </row>
    <row r="1933" spans="1:15" x14ac:dyDescent="0.25">
      <c r="A1933" s="315">
        <v>22020501</v>
      </c>
      <c r="B1933" s="695">
        <v>70830</v>
      </c>
      <c r="C1933" s="311"/>
      <c r="D1933" s="311" t="s">
        <v>155</v>
      </c>
      <c r="E1933" s="695">
        <v>50610801</v>
      </c>
      <c r="F1933" s="316" t="s">
        <v>185</v>
      </c>
      <c r="G1933" s="729"/>
      <c r="H1933" s="729">
        <v>1200000</v>
      </c>
      <c r="I1933" s="729"/>
      <c r="J1933" s="720"/>
      <c r="K1933" s="721"/>
      <c r="L1933" s="729">
        <v>2000000</v>
      </c>
      <c r="M1933" s="729">
        <v>2000000</v>
      </c>
      <c r="N1933" s="729">
        <v>2000000</v>
      </c>
      <c r="O1933" s="729">
        <f t="shared" si="78"/>
        <v>6000000</v>
      </c>
    </row>
    <row r="1934" spans="1:15" x14ac:dyDescent="0.25">
      <c r="A1934" s="310">
        <v>220206</v>
      </c>
      <c r="B1934" s="695">
        <v>70830</v>
      </c>
      <c r="C1934" s="311"/>
      <c r="D1934" s="311"/>
      <c r="E1934" s="695">
        <v>50610801</v>
      </c>
      <c r="F1934" s="314" t="s">
        <v>187</v>
      </c>
      <c r="G1934" s="729">
        <f>SUM(G1935:G1936)</f>
        <v>0</v>
      </c>
      <c r="H1934" s="729">
        <f>SUM(H1935:H1936)</f>
        <v>330000</v>
      </c>
      <c r="I1934" s="729">
        <f>SUM(I1935:I1936)</f>
        <v>0</v>
      </c>
      <c r="J1934" s="720"/>
      <c r="K1934" s="721"/>
      <c r="L1934" s="729">
        <f>SUM(L1935:L1936)</f>
        <v>270000</v>
      </c>
      <c r="M1934" s="729">
        <f>SUM(M1935:M1936)</f>
        <v>270000</v>
      </c>
      <c r="N1934" s="729">
        <f>SUM(N1935:N1936)</f>
        <v>270000</v>
      </c>
      <c r="O1934" s="729">
        <f t="shared" si="78"/>
        <v>810000</v>
      </c>
    </row>
    <row r="1935" spans="1:15" x14ac:dyDescent="0.25">
      <c r="A1935" s="315">
        <v>22020601</v>
      </c>
      <c r="B1935" s="695">
        <v>70830</v>
      </c>
      <c r="C1935" s="311"/>
      <c r="D1935" s="311" t="s">
        <v>155</v>
      </c>
      <c r="E1935" s="695">
        <v>50610801</v>
      </c>
      <c r="F1935" s="316" t="s">
        <v>188</v>
      </c>
      <c r="G1935" s="729"/>
      <c r="H1935" s="729">
        <v>180000</v>
      </c>
      <c r="I1935" s="729"/>
      <c r="J1935" s="720"/>
      <c r="K1935" s="721"/>
      <c r="L1935" s="729">
        <v>120000</v>
      </c>
      <c r="M1935" s="729">
        <v>120000</v>
      </c>
      <c r="N1935" s="729">
        <v>120000</v>
      </c>
      <c r="O1935" s="729">
        <f t="shared" si="78"/>
        <v>360000</v>
      </c>
    </row>
    <row r="1936" spans="1:15" x14ac:dyDescent="0.25">
      <c r="A1936" s="315">
        <v>22020605</v>
      </c>
      <c r="B1936" s="695">
        <v>70830</v>
      </c>
      <c r="C1936" s="311"/>
      <c r="D1936" s="311" t="s">
        <v>155</v>
      </c>
      <c r="E1936" s="695">
        <v>50610801</v>
      </c>
      <c r="F1936" s="316" t="s">
        <v>189</v>
      </c>
      <c r="G1936" s="729"/>
      <c r="H1936" s="729">
        <v>150000</v>
      </c>
      <c r="I1936" s="729"/>
      <c r="J1936" s="720"/>
      <c r="K1936" s="721"/>
      <c r="L1936" s="729">
        <v>150000</v>
      </c>
      <c r="M1936" s="729">
        <v>150000</v>
      </c>
      <c r="N1936" s="729">
        <v>150000</v>
      </c>
      <c r="O1936" s="729">
        <f t="shared" si="78"/>
        <v>450000</v>
      </c>
    </row>
    <row r="1937" spans="1:15" x14ac:dyDescent="0.25">
      <c r="A1937" s="310">
        <v>220208</v>
      </c>
      <c r="B1937" s="695">
        <v>70830</v>
      </c>
      <c r="C1937" s="311"/>
      <c r="D1937" s="311"/>
      <c r="E1937" s="695">
        <v>50610801</v>
      </c>
      <c r="F1937" s="314" t="s">
        <v>190</v>
      </c>
      <c r="G1937" s="729">
        <f>SUM(G1938:G1938)</f>
        <v>46000</v>
      </c>
      <c r="H1937" s="729">
        <f>SUM(H1938:H1938)</f>
        <v>720000</v>
      </c>
      <c r="I1937" s="729">
        <f>SUM(I1938:I1938)</f>
        <v>328000</v>
      </c>
      <c r="J1937" s="720"/>
      <c r="K1937" s="721"/>
      <c r="L1937" s="729">
        <f>SUM(L1938:L1938)</f>
        <v>450000</v>
      </c>
      <c r="M1937" s="729">
        <f>SUM(M1938:M1938)</f>
        <v>450000</v>
      </c>
      <c r="N1937" s="729">
        <f>SUM(N1938:N1938)</f>
        <v>450000</v>
      </c>
      <c r="O1937" s="729">
        <f t="shared" si="78"/>
        <v>1350000</v>
      </c>
    </row>
    <row r="1938" spans="1:15" x14ac:dyDescent="0.25">
      <c r="A1938" s="315">
        <v>22020803</v>
      </c>
      <c r="B1938" s="695">
        <v>70830</v>
      </c>
      <c r="C1938" s="311"/>
      <c r="D1938" s="311" t="s">
        <v>155</v>
      </c>
      <c r="E1938" s="695">
        <v>50610801</v>
      </c>
      <c r="F1938" s="316" t="s">
        <v>192</v>
      </c>
      <c r="G1938" s="729">
        <v>46000</v>
      </c>
      <c r="H1938" s="729">
        <v>720000</v>
      </c>
      <c r="I1938" s="729">
        <v>328000</v>
      </c>
      <c r="J1938" s="720"/>
      <c r="K1938" s="721"/>
      <c r="L1938" s="729">
        <v>450000</v>
      </c>
      <c r="M1938" s="729">
        <v>450000</v>
      </c>
      <c r="N1938" s="729">
        <v>450000</v>
      </c>
      <c r="O1938" s="729">
        <f t="shared" si="78"/>
        <v>1350000</v>
      </c>
    </row>
    <row r="1939" spans="1:15" x14ac:dyDescent="0.25">
      <c r="A1939" s="310">
        <v>220209</v>
      </c>
      <c r="B1939" s="695">
        <v>70830</v>
      </c>
      <c r="C1939" s="311"/>
      <c r="D1939" s="311"/>
      <c r="E1939" s="695">
        <v>50610801</v>
      </c>
      <c r="F1939" s="314" t="s">
        <v>724</v>
      </c>
      <c r="G1939" s="729">
        <f>SUM(G1940:G1940)</f>
        <v>55243.6</v>
      </c>
      <c r="H1939" s="729">
        <f>SUM(H1940:H1940)</f>
        <v>120000</v>
      </c>
      <c r="I1939" s="729">
        <f>SUM(I1940:I1940)</f>
        <v>1195.28</v>
      </c>
      <c r="J1939" s="720"/>
      <c r="K1939" s="721"/>
      <c r="L1939" s="729">
        <f>SUM(L1940:L1940)</f>
        <v>70000</v>
      </c>
      <c r="M1939" s="729">
        <f>SUM(M1940:M1940)</f>
        <v>70000</v>
      </c>
      <c r="N1939" s="729">
        <f>SUM(N1940:N1940)</f>
        <v>70000</v>
      </c>
      <c r="O1939" s="729">
        <f t="shared" si="78"/>
        <v>210000</v>
      </c>
    </row>
    <row r="1940" spans="1:15" x14ac:dyDescent="0.25">
      <c r="A1940" s="315">
        <v>22020901</v>
      </c>
      <c r="B1940" s="695">
        <v>70830</v>
      </c>
      <c r="C1940" s="311"/>
      <c r="D1940" s="311" t="s">
        <v>155</v>
      </c>
      <c r="E1940" s="695">
        <v>50610801</v>
      </c>
      <c r="F1940" s="316" t="s">
        <v>725</v>
      </c>
      <c r="G1940" s="729">
        <v>55243.6</v>
      </c>
      <c r="H1940" s="729">
        <v>120000</v>
      </c>
      <c r="I1940" s="729">
        <v>1195.28</v>
      </c>
      <c r="J1940" s="720"/>
      <c r="K1940" s="721"/>
      <c r="L1940" s="729">
        <v>70000</v>
      </c>
      <c r="M1940" s="729">
        <v>70000</v>
      </c>
      <c r="N1940" s="729">
        <v>70000</v>
      </c>
      <c r="O1940" s="729">
        <f t="shared" si="78"/>
        <v>210000</v>
      </c>
    </row>
    <row r="1941" spans="1:15" x14ac:dyDescent="0.25">
      <c r="A1941" s="310">
        <v>220210</v>
      </c>
      <c r="B1941" s="695">
        <v>70830</v>
      </c>
      <c r="C1941" s="311"/>
      <c r="D1941" s="311"/>
      <c r="E1941" s="695">
        <v>50610801</v>
      </c>
      <c r="F1941" s="314" t="s">
        <v>193</v>
      </c>
      <c r="G1941" s="729">
        <f>SUM(G1942:G1948)</f>
        <v>0</v>
      </c>
      <c r="H1941" s="729">
        <f>SUM(H1942:H1948)</f>
        <v>860000</v>
      </c>
      <c r="I1941" s="729">
        <f>SUM(I1942:I1948)</f>
        <v>208500</v>
      </c>
      <c r="J1941" s="720"/>
      <c r="K1941" s="721"/>
      <c r="L1941" s="729">
        <f>SUM(L1942:L1948)</f>
        <v>860000</v>
      </c>
      <c r="M1941" s="729">
        <f>SUM(M1942:M1948)</f>
        <v>860000</v>
      </c>
      <c r="N1941" s="729">
        <f>SUM(N1942:N1948)</f>
        <v>860000</v>
      </c>
      <c r="O1941" s="729">
        <f t="shared" si="78"/>
        <v>2580000</v>
      </c>
    </row>
    <row r="1942" spans="1:15" x14ac:dyDescent="0.25">
      <c r="A1942" s="315">
        <v>22021001</v>
      </c>
      <c r="B1942" s="695">
        <v>70830</v>
      </c>
      <c r="C1942" s="311"/>
      <c r="D1942" s="311" t="s">
        <v>155</v>
      </c>
      <c r="E1942" s="695">
        <v>50610801</v>
      </c>
      <c r="F1942" s="316" t="s">
        <v>194</v>
      </c>
      <c r="G1942" s="729"/>
      <c r="H1942" s="729">
        <v>130000</v>
      </c>
      <c r="I1942" s="729"/>
      <c r="J1942" s="720"/>
      <c r="K1942" s="721"/>
      <c r="L1942" s="729">
        <v>150000</v>
      </c>
      <c r="M1942" s="729">
        <v>150000</v>
      </c>
      <c r="N1942" s="729">
        <v>150000</v>
      </c>
      <c r="O1942" s="729">
        <f t="shared" si="78"/>
        <v>450000</v>
      </c>
    </row>
    <row r="1943" spans="1:15" x14ac:dyDescent="0.25">
      <c r="A1943" s="315">
        <v>22021002</v>
      </c>
      <c r="B1943" s="695">
        <v>70830</v>
      </c>
      <c r="C1943" s="311"/>
      <c r="D1943" s="311" t="s">
        <v>155</v>
      </c>
      <c r="E1943" s="695">
        <v>50610801</v>
      </c>
      <c r="F1943" s="316" t="s">
        <v>195</v>
      </c>
      <c r="G1943" s="729"/>
      <c r="H1943" s="729">
        <v>100000</v>
      </c>
      <c r="I1943" s="729"/>
      <c r="J1943" s="720"/>
      <c r="K1943" s="721"/>
      <c r="L1943" s="729">
        <v>100000</v>
      </c>
      <c r="M1943" s="729">
        <v>100000</v>
      </c>
      <c r="N1943" s="729">
        <v>100000</v>
      </c>
      <c r="O1943" s="729">
        <f t="shared" si="78"/>
        <v>300000</v>
      </c>
    </row>
    <row r="1944" spans="1:15" x14ac:dyDescent="0.25">
      <c r="A1944" s="315">
        <v>22021006</v>
      </c>
      <c r="B1944" s="695">
        <v>70830</v>
      </c>
      <c r="C1944" s="311"/>
      <c r="D1944" s="311" t="s">
        <v>155</v>
      </c>
      <c r="E1944" s="695">
        <v>50610801</v>
      </c>
      <c r="F1944" s="316" t="s">
        <v>198</v>
      </c>
      <c r="G1944" s="729">
        <v>0</v>
      </c>
      <c r="H1944" s="729">
        <v>20000</v>
      </c>
      <c r="I1944" s="729">
        <v>10500</v>
      </c>
      <c r="J1944" s="720"/>
      <c r="K1944" s="721"/>
      <c r="L1944" s="729">
        <v>50000</v>
      </c>
      <c r="M1944" s="729">
        <v>50000</v>
      </c>
      <c r="N1944" s="729">
        <v>50000</v>
      </c>
      <c r="O1944" s="729">
        <f t="shared" si="78"/>
        <v>150000</v>
      </c>
    </row>
    <row r="1945" spans="1:15" x14ac:dyDescent="0.25">
      <c r="A1945" s="315">
        <v>22021007</v>
      </c>
      <c r="B1945" s="695">
        <v>70830</v>
      </c>
      <c r="C1945" s="311"/>
      <c r="D1945" s="311" t="s">
        <v>155</v>
      </c>
      <c r="E1945" s="695">
        <v>50610801</v>
      </c>
      <c r="F1945" s="316" t="s">
        <v>199</v>
      </c>
      <c r="G1945" s="729">
        <v>0</v>
      </c>
      <c r="H1945" s="729">
        <v>260000</v>
      </c>
      <c r="I1945" s="729">
        <v>93000</v>
      </c>
      <c r="J1945" s="720"/>
      <c r="K1945" s="721"/>
      <c r="L1945" s="729">
        <v>200000</v>
      </c>
      <c r="M1945" s="729">
        <v>200000</v>
      </c>
      <c r="N1945" s="729">
        <v>200000</v>
      </c>
      <c r="O1945" s="729">
        <f t="shared" si="78"/>
        <v>600000</v>
      </c>
    </row>
    <row r="1946" spans="1:15" x14ac:dyDescent="0.25">
      <c r="A1946" s="315">
        <v>22021008</v>
      </c>
      <c r="B1946" s="695"/>
      <c r="C1946" s="311"/>
      <c r="D1946" s="311" t="s">
        <v>155</v>
      </c>
      <c r="E1946" s="695"/>
      <c r="F1946" s="316" t="s">
        <v>200</v>
      </c>
      <c r="G1946" s="729"/>
      <c r="H1946" s="729">
        <v>130000</v>
      </c>
      <c r="I1946" s="729"/>
      <c r="J1946" s="720"/>
      <c r="K1946" s="721"/>
      <c r="L1946" s="729">
        <v>90000</v>
      </c>
      <c r="M1946" s="729">
        <v>90000</v>
      </c>
      <c r="N1946" s="729">
        <v>90000</v>
      </c>
      <c r="O1946" s="729">
        <f t="shared" si="78"/>
        <v>270000</v>
      </c>
    </row>
    <row r="1947" spans="1:15" x14ac:dyDescent="0.25">
      <c r="A1947" s="315">
        <v>22021013</v>
      </c>
      <c r="B1947" s="695">
        <v>70830</v>
      </c>
      <c r="C1947" s="311"/>
      <c r="D1947" s="311" t="s">
        <v>155</v>
      </c>
      <c r="E1947" s="695">
        <v>50610801</v>
      </c>
      <c r="F1947" s="316" t="s">
        <v>727</v>
      </c>
      <c r="G1947" s="729">
        <v>0</v>
      </c>
      <c r="H1947" s="729">
        <v>120000</v>
      </c>
      <c r="I1947" s="729">
        <v>105000</v>
      </c>
      <c r="J1947" s="720"/>
      <c r="K1947" s="721"/>
      <c r="L1947" s="729">
        <v>120000</v>
      </c>
      <c r="M1947" s="729">
        <v>120000</v>
      </c>
      <c r="N1947" s="729">
        <v>120000</v>
      </c>
      <c r="O1947" s="729">
        <f t="shared" si="78"/>
        <v>360000</v>
      </c>
    </row>
    <row r="1948" spans="1:15" x14ac:dyDescent="0.25">
      <c r="A1948" s="315">
        <v>22021014</v>
      </c>
      <c r="B1948" s="695">
        <v>70830</v>
      </c>
      <c r="C1948" s="311"/>
      <c r="D1948" s="311" t="s">
        <v>155</v>
      </c>
      <c r="E1948" s="695">
        <v>50610801</v>
      </c>
      <c r="F1948" s="316" t="s">
        <v>728</v>
      </c>
      <c r="G1948" s="729"/>
      <c r="H1948" s="729">
        <v>100000</v>
      </c>
      <c r="I1948" s="729"/>
      <c r="J1948" s="720"/>
      <c r="K1948" s="721"/>
      <c r="L1948" s="729">
        <v>150000</v>
      </c>
      <c r="M1948" s="729">
        <v>150000</v>
      </c>
      <c r="N1948" s="729">
        <v>150000</v>
      </c>
      <c r="O1948" s="729">
        <f t="shared" si="78"/>
        <v>450000</v>
      </c>
    </row>
    <row r="1949" spans="1:15" x14ac:dyDescent="0.25">
      <c r="A1949" s="315"/>
      <c r="B1949" s="695"/>
      <c r="C1949" s="311"/>
      <c r="D1949" s="311"/>
      <c r="E1949" s="695"/>
      <c r="F1949" s="316"/>
      <c r="G1949" s="729"/>
      <c r="H1949" s="729"/>
      <c r="I1949" s="729"/>
      <c r="J1949" s="720"/>
      <c r="K1949" s="721"/>
      <c r="L1949" s="729"/>
      <c r="M1949" s="729"/>
      <c r="N1949" s="729"/>
      <c r="O1949" s="729"/>
    </row>
    <row r="1950" spans="1:15" x14ac:dyDescent="0.25">
      <c r="A1950" s="310">
        <v>23</v>
      </c>
      <c r="B1950" s="695">
        <v>70830</v>
      </c>
      <c r="C1950" s="311"/>
      <c r="D1950" s="311" t="s">
        <v>206</v>
      </c>
      <c r="E1950" s="695">
        <v>50610801</v>
      </c>
      <c r="F1950" s="314" t="s">
        <v>203</v>
      </c>
      <c r="G1950" s="729">
        <f>SUM(G1951,G1959)</f>
        <v>370000</v>
      </c>
      <c r="H1950" s="729">
        <f>SUM(H1951,H1959)</f>
        <v>15000000</v>
      </c>
      <c r="I1950" s="729">
        <f>SUM(I1951,I1959)</f>
        <v>70000</v>
      </c>
      <c r="J1950" s="720"/>
      <c r="K1950" s="721"/>
      <c r="L1950" s="729">
        <f>SUM(L1951,L1959)</f>
        <v>10000000</v>
      </c>
      <c r="M1950" s="729">
        <f>SUM(M1951,M1959)</f>
        <v>10050000</v>
      </c>
      <c r="N1950" s="729">
        <f>SUM(N1951,N1959)</f>
        <v>10100000</v>
      </c>
      <c r="O1950" s="729">
        <f t="shared" ref="O1950:O1961" si="79">SUM(L1950:N1950)</f>
        <v>30150000</v>
      </c>
    </row>
    <row r="1951" spans="1:15" x14ac:dyDescent="0.25">
      <c r="A1951" s="310">
        <v>2301</v>
      </c>
      <c r="B1951" s="695">
        <v>70830</v>
      </c>
      <c r="C1951" s="311"/>
      <c r="D1951" s="311" t="s">
        <v>206</v>
      </c>
      <c r="E1951" s="695">
        <v>50610801</v>
      </c>
      <c r="F1951" s="314" t="s">
        <v>204</v>
      </c>
      <c r="G1951" s="729">
        <f>G1952</f>
        <v>370000</v>
      </c>
      <c r="H1951" s="729">
        <f>H1952</f>
        <v>14500000</v>
      </c>
      <c r="I1951" s="729">
        <f>I1952</f>
        <v>30000</v>
      </c>
      <c r="J1951" s="720"/>
      <c r="K1951" s="721"/>
      <c r="L1951" s="729">
        <f>L1952</f>
        <v>9800000</v>
      </c>
      <c r="M1951" s="729">
        <f>M1952</f>
        <v>9850000</v>
      </c>
      <c r="N1951" s="729">
        <f>N1952</f>
        <v>9900000</v>
      </c>
      <c r="O1951" s="729">
        <f t="shared" si="79"/>
        <v>29550000</v>
      </c>
    </row>
    <row r="1952" spans="1:15" x14ac:dyDescent="0.25">
      <c r="A1952" s="310">
        <v>230101</v>
      </c>
      <c r="B1952" s="695">
        <v>70830</v>
      </c>
      <c r="C1952" s="311"/>
      <c r="D1952" s="311" t="s">
        <v>206</v>
      </c>
      <c r="E1952" s="695">
        <v>50610801</v>
      </c>
      <c r="F1952" s="314" t="s">
        <v>205</v>
      </c>
      <c r="G1952" s="729">
        <f>SUM(G1953:G1958)</f>
        <v>370000</v>
      </c>
      <c r="H1952" s="729">
        <f>SUM(H1953:H1958)</f>
        <v>14500000</v>
      </c>
      <c r="I1952" s="729">
        <f>SUM(I1953:I1958)</f>
        <v>30000</v>
      </c>
      <c r="J1952" s="720"/>
      <c r="K1952" s="721"/>
      <c r="L1952" s="729">
        <f>SUM(L1953:L1958)</f>
        <v>9800000</v>
      </c>
      <c r="M1952" s="729">
        <f>SUM(M1953:M1958)</f>
        <v>9850000</v>
      </c>
      <c r="N1952" s="729">
        <f>SUM(N1953:N1958)</f>
        <v>9900000</v>
      </c>
      <c r="O1952" s="729">
        <f t="shared" si="79"/>
        <v>29550000</v>
      </c>
    </row>
    <row r="1953" spans="1:15" x14ac:dyDescent="0.25">
      <c r="A1953" s="315">
        <v>23010112</v>
      </c>
      <c r="B1953" s="695">
        <v>70830</v>
      </c>
      <c r="C1953" s="311"/>
      <c r="D1953" s="311" t="s">
        <v>206</v>
      </c>
      <c r="E1953" s="695">
        <v>50610801</v>
      </c>
      <c r="F1953" s="316" t="s">
        <v>739</v>
      </c>
      <c r="G1953" s="729">
        <v>0</v>
      </c>
      <c r="H1953" s="729">
        <v>5000000</v>
      </c>
      <c r="I1953" s="729">
        <v>30000</v>
      </c>
      <c r="J1953" s="720"/>
      <c r="K1953" s="721"/>
      <c r="L1953" s="729">
        <v>3000000</v>
      </c>
      <c r="M1953" s="729">
        <v>3000000</v>
      </c>
      <c r="N1953" s="729">
        <v>3000000</v>
      </c>
      <c r="O1953" s="729">
        <f t="shared" si="79"/>
        <v>9000000</v>
      </c>
    </row>
    <row r="1954" spans="1:15" x14ac:dyDescent="0.25">
      <c r="A1954" s="315">
        <v>23010113</v>
      </c>
      <c r="B1954" s="695">
        <v>70830</v>
      </c>
      <c r="C1954" s="311"/>
      <c r="D1954" s="311" t="s">
        <v>206</v>
      </c>
      <c r="E1954" s="695">
        <v>50610801</v>
      </c>
      <c r="F1954" s="316" t="s">
        <v>740</v>
      </c>
      <c r="G1954" s="729">
        <v>215000</v>
      </c>
      <c r="H1954" s="729">
        <v>8700000</v>
      </c>
      <c r="I1954" s="729">
        <v>0</v>
      </c>
      <c r="J1954" s="720"/>
      <c r="K1954" s="721"/>
      <c r="L1954" s="729">
        <v>6000000</v>
      </c>
      <c r="M1954" s="729">
        <v>6000000</v>
      </c>
      <c r="N1954" s="729">
        <v>6100000</v>
      </c>
      <c r="O1954" s="729">
        <f t="shared" si="79"/>
        <v>18100000</v>
      </c>
    </row>
    <row r="1955" spans="1:15" x14ac:dyDescent="0.25">
      <c r="A1955" s="315">
        <v>23010114</v>
      </c>
      <c r="B1955" s="695">
        <v>70830</v>
      </c>
      <c r="C1955" s="311"/>
      <c r="D1955" s="311" t="s">
        <v>206</v>
      </c>
      <c r="E1955" s="695">
        <v>50610801</v>
      </c>
      <c r="F1955" s="316" t="s">
        <v>741</v>
      </c>
      <c r="G1955" s="729">
        <v>155000</v>
      </c>
      <c r="H1955" s="729">
        <v>270000</v>
      </c>
      <c r="I1955" s="729">
        <v>0</v>
      </c>
      <c r="J1955" s="720"/>
      <c r="K1955" s="721"/>
      <c r="L1955" s="729">
        <v>270000</v>
      </c>
      <c r="M1955" s="729">
        <v>300000</v>
      </c>
      <c r="N1955" s="729">
        <v>300000</v>
      </c>
      <c r="O1955" s="729">
        <f t="shared" si="79"/>
        <v>870000</v>
      </c>
    </row>
    <row r="1956" spans="1:15" ht="20.25" customHeight="1" x14ac:dyDescent="0.25">
      <c r="A1956" s="315">
        <v>23010115</v>
      </c>
      <c r="B1956" s="695">
        <v>70830</v>
      </c>
      <c r="C1956" s="311"/>
      <c r="D1956" s="311" t="s">
        <v>206</v>
      </c>
      <c r="E1956" s="695">
        <v>50610801</v>
      </c>
      <c r="F1956" s="316" t="s">
        <v>742</v>
      </c>
      <c r="G1956" s="729"/>
      <c r="H1956" s="729">
        <v>260000</v>
      </c>
      <c r="I1956" s="729">
        <v>0</v>
      </c>
      <c r="J1956" s="720"/>
      <c r="K1956" s="721"/>
      <c r="L1956" s="729">
        <v>260000</v>
      </c>
      <c r="M1956" s="729">
        <v>230000</v>
      </c>
      <c r="N1956" s="729">
        <v>230000</v>
      </c>
      <c r="O1956" s="729">
        <f t="shared" si="79"/>
        <v>720000</v>
      </c>
    </row>
    <row r="1957" spans="1:15" x14ac:dyDescent="0.25">
      <c r="A1957" s="315">
        <v>23010117</v>
      </c>
      <c r="B1957" s="695"/>
      <c r="C1957" s="311"/>
      <c r="D1957" s="311" t="s">
        <v>206</v>
      </c>
      <c r="E1957" s="695"/>
      <c r="F1957" s="316" t="s">
        <v>743</v>
      </c>
      <c r="G1957" s="729"/>
      <c r="H1957" s="729"/>
      <c r="I1957" s="729"/>
      <c r="J1957" s="720"/>
      <c r="K1957" s="721"/>
      <c r="L1957" s="729"/>
      <c r="M1957" s="729">
        <v>50000</v>
      </c>
      <c r="N1957" s="729">
        <v>0</v>
      </c>
      <c r="O1957" s="729">
        <f t="shared" si="79"/>
        <v>50000</v>
      </c>
    </row>
    <row r="1958" spans="1:15" x14ac:dyDescent="0.25">
      <c r="A1958" s="315">
        <v>23010118</v>
      </c>
      <c r="B1958" s="695">
        <v>70830</v>
      </c>
      <c r="C1958" s="311"/>
      <c r="D1958" s="311" t="s">
        <v>206</v>
      </c>
      <c r="E1958" s="695">
        <v>50610801</v>
      </c>
      <c r="F1958" s="316" t="s">
        <v>744</v>
      </c>
      <c r="G1958" s="729"/>
      <c r="H1958" s="729">
        <v>270000</v>
      </c>
      <c r="I1958" s="729">
        <v>0</v>
      </c>
      <c r="J1958" s="720"/>
      <c r="K1958" s="721"/>
      <c r="L1958" s="729">
        <v>270000</v>
      </c>
      <c r="M1958" s="729">
        <v>270000</v>
      </c>
      <c r="N1958" s="729">
        <v>270000</v>
      </c>
      <c r="O1958" s="729">
        <f t="shared" si="79"/>
        <v>810000</v>
      </c>
    </row>
    <row r="1959" spans="1:15" x14ac:dyDescent="0.25">
      <c r="A1959" s="310">
        <v>2303</v>
      </c>
      <c r="B1959" s="695">
        <v>70830</v>
      </c>
      <c r="C1959" s="311"/>
      <c r="D1959" s="311" t="s">
        <v>206</v>
      </c>
      <c r="E1959" s="695">
        <v>50610801</v>
      </c>
      <c r="F1959" s="314" t="s">
        <v>212</v>
      </c>
      <c r="G1959" s="729">
        <f>G1960</f>
        <v>0</v>
      </c>
      <c r="H1959" s="729">
        <f>H1960</f>
        <v>500000</v>
      </c>
      <c r="I1959" s="729">
        <f>I1960</f>
        <v>40000</v>
      </c>
      <c r="J1959" s="720"/>
      <c r="K1959" s="721"/>
      <c r="L1959" s="729">
        <f>L1960</f>
        <v>200000</v>
      </c>
      <c r="M1959" s="729">
        <f>M1960</f>
        <v>200000</v>
      </c>
      <c r="N1959" s="729">
        <f>N1960</f>
        <v>200000</v>
      </c>
      <c r="O1959" s="729">
        <f t="shared" si="79"/>
        <v>600000</v>
      </c>
    </row>
    <row r="1960" spans="1:15" ht="26.25" x14ac:dyDescent="0.25">
      <c r="A1960" s="310">
        <v>230301</v>
      </c>
      <c r="B1960" s="695">
        <v>70830</v>
      </c>
      <c r="C1960" s="311"/>
      <c r="D1960" s="311" t="s">
        <v>206</v>
      </c>
      <c r="E1960" s="695">
        <v>50610801</v>
      </c>
      <c r="F1960" s="314" t="s">
        <v>213</v>
      </c>
      <c r="G1960" s="729">
        <f>SUM(G1961:G1961)</f>
        <v>0</v>
      </c>
      <c r="H1960" s="729">
        <f>SUM(H1961:H1961)</f>
        <v>500000</v>
      </c>
      <c r="I1960" s="729">
        <f>SUM(I1961:I1961)</f>
        <v>40000</v>
      </c>
      <c r="J1960" s="720"/>
      <c r="K1960" s="721"/>
      <c r="L1960" s="729">
        <f>SUM(L1961:L1961)</f>
        <v>200000</v>
      </c>
      <c r="M1960" s="729">
        <f>SUM(M1961:M1961)</f>
        <v>200000</v>
      </c>
      <c r="N1960" s="729">
        <f>SUM(N1961:N1961)</f>
        <v>200000</v>
      </c>
      <c r="O1960" s="729">
        <f t="shared" si="79"/>
        <v>600000</v>
      </c>
    </row>
    <row r="1961" spans="1:15" x14ac:dyDescent="0.25">
      <c r="A1961" s="315">
        <v>23030104</v>
      </c>
      <c r="B1961" s="695">
        <v>70830</v>
      </c>
      <c r="C1961" s="311"/>
      <c r="D1961" s="311" t="s">
        <v>206</v>
      </c>
      <c r="E1961" s="695">
        <v>50610801</v>
      </c>
      <c r="F1961" s="318" t="s">
        <v>1018</v>
      </c>
      <c r="G1961" s="730">
        <v>0</v>
      </c>
      <c r="H1961" s="730">
        <v>500000</v>
      </c>
      <c r="I1961" s="730">
        <v>40000</v>
      </c>
      <c r="J1961" s="723"/>
      <c r="K1961" s="724"/>
      <c r="L1961" s="730">
        <v>200000</v>
      </c>
      <c r="M1961" s="730">
        <v>200000</v>
      </c>
      <c r="N1961" s="730">
        <v>200000</v>
      </c>
      <c r="O1961" s="729">
        <f t="shared" si="79"/>
        <v>600000</v>
      </c>
    </row>
    <row r="1962" spans="1:15" x14ac:dyDescent="0.25">
      <c r="A1962" s="746"/>
      <c r="B1962" s="746"/>
      <c r="C1962" s="746"/>
      <c r="D1962" s="746"/>
      <c r="E1962" s="746"/>
      <c r="F1962" s="310" t="s">
        <v>582</v>
      </c>
      <c r="G1962" s="746"/>
      <c r="H1962" s="746"/>
      <c r="I1962" s="324"/>
      <c r="J1962" s="324"/>
      <c r="K1962" s="324"/>
      <c r="L1962" s="746"/>
      <c r="M1962" s="746"/>
      <c r="N1962" s="746"/>
      <c r="O1962" s="746"/>
    </row>
    <row r="1963" spans="1:15" x14ac:dyDescent="0.25">
      <c r="A1963" s="746"/>
      <c r="B1963" s="746"/>
      <c r="C1963" s="746"/>
      <c r="D1963" s="746"/>
      <c r="E1963" s="746"/>
      <c r="F1963" s="751"/>
      <c r="G1963" s="748"/>
      <c r="H1963" s="749"/>
      <c r="I1963" s="324"/>
      <c r="J1963" s="324"/>
      <c r="K1963" s="324"/>
      <c r="L1963" s="748"/>
      <c r="M1963" s="748"/>
      <c r="N1963" s="748"/>
      <c r="O1963" s="748"/>
    </row>
    <row r="1964" spans="1:15" x14ac:dyDescent="0.25">
      <c r="A1964" s="746"/>
      <c r="B1964" s="746"/>
      <c r="C1964" s="746"/>
      <c r="D1964" s="746"/>
      <c r="E1964" s="746"/>
      <c r="F1964" s="709" t="s">
        <v>583</v>
      </c>
      <c r="G1964" s="809">
        <f>G1911</f>
        <v>190557950.52000001</v>
      </c>
      <c r="H1964" s="809">
        <f>H1911</f>
        <v>197702157.30000001</v>
      </c>
      <c r="I1964" s="809">
        <f>I1911</f>
        <v>143319559.86000001</v>
      </c>
      <c r="J1964" s="735"/>
      <c r="K1964" s="736"/>
      <c r="L1964" s="809">
        <f>L1911</f>
        <v>195599137</v>
      </c>
      <c r="M1964" s="809">
        <f>M1911</f>
        <v>0</v>
      </c>
      <c r="N1964" s="809">
        <f>N1911</f>
        <v>0</v>
      </c>
      <c r="O1964" s="734">
        <f>SUM(L1964:N1964)</f>
        <v>195599137</v>
      </c>
    </row>
    <row r="1965" spans="1:15" x14ac:dyDescent="0.25">
      <c r="A1965" s="746"/>
      <c r="B1965" s="746"/>
      <c r="C1965" s="746"/>
      <c r="D1965" s="746"/>
      <c r="E1965" s="746"/>
      <c r="F1965" s="709" t="s">
        <v>584</v>
      </c>
      <c r="G1965" s="809">
        <f>G1919</f>
        <v>606243.6</v>
      </c>
      <c r="H1965" s="809">
        <f>H1919</f>
        <v>10000000</v>
      </c>
      <c r="I1965" s="809">
        <f>I1919</f>
        <v>2216195.2800000003</v>
      </c>
      <c r="J1965" s="735"/>
      <c r="K1965" s="736"/>
      <c r="L1965" s="809">
        <f>L1919</f>
        <v>10000000</v>
      </c>
      <c r="M1965" s="809">
        <f>M1919</f>
        <v>10000000</v>
      </c>
      <c r="N1965" s="809">
        <f>N1919</f>
        <v>10000000</v>
      </c>
      <c r="O1965" s="734">
        <f>SUM(L1965:N1965)</f>
        <v>30000000</v>
      </c>
    </row>
    <row r="1966" spans="1:15" x14ac:dyDescent="0.25">
      <c r="A1966" s="746"/>
      <c r="B1966" s="746"/>
      <c r="C1966" s="746"/>
      <c r="D1966" s="746"/>
      <c r="E1966" s="746"/>
      <c r="F1966" s="709" t="s">
        <v>203</v>
      </c>
      <c r="G1966" s="809">
        <f>G1950</f>
        <v>370000</v>
      </c>
      <c r="H1966" s="809">
        <f>H1950</f>
        <v>15000000</v>
      </c>
      <c r="I1966" s="809">
        <f>I1950</f>
        <v>70000</v>
      </c>
      <c r="J1966" s="735"/>
      <c r="K1966" s="736"/>
      <c r="L1966" s="809">
        <f>L1950</f>
        <v>10000000</v>
      </c>
      <c r="M1966" s="809">
        <f>M1950</f>
        <v>10050000</v>
      </c>
      <c r="N1966" s="809">
        <f>N1950</f>
        <v>10100000</v>
      </c>
      <c r="O1966" s="734">
        <f>SUM(L1966:N1966)</f>
        <v>30150000</v>
      </c>
    </row>
    <row r="1967" spans="1:15" x14ac:dyDescent="0.25">
      <c r="A1967" s="746"/>
      <c r="B1967" s="746"/>
      <c r="C1967" s="746"/>
      <c r="D1967" s="746"/>
      <c r="E1967" s="746"/>
      <c r="F1967" s="709"/>
      <c r="G1967" s="809"/>
      <c r="H1967" s="809"/>
      <c r="I1967" s="809"/>
      <c r="J1967" s="735"/>
      <c r="K1967" s="736"/>
      <c r="L1967" s="809"/>
      <c r="M1967" s="809"/>
      <c r="N1967" s="809"/>
      <c r="O1967" s="734">
        <f>SUM(L1967:N1967)</f>
        <v>0</v>
      </c>
    </row>
    <row r="1968" spans="1:15" x14ac:dyDescent="0.25">
      <c r="A1968" s="746"/>
      <c r="B1968" s="746"/>
      <c r="C1968" s="746"/>
      <c r="D1968" s="746"/>
      <c r="E1968" s="746"/>
      <c r="F1968" s="709" t="s">
        <v>130</v>
      </c>
      <c r="G1968" s="734">
        <f>SUM(G1964:G1966)</f>
        <v>191534194.12</v>
      </c>
      <c r="H1968" s="734">
        <f>SUM(H1964:H1966)</f>
        <v>222702157.30000001</v>
      </c>
      <c r="I1968" s="734">
        <f>SUM(I1964:I1966)</f>
        <v>145605755.14000002</v>
      </c>
      <c r="J1968" s="737"/>
      <c r="K1968" s="738"/>
      <c r="L1968" s="734">
        <f>SUM(L1964:L1966)</f>
        <v>215599137</v>
      </c>
      <c r="M1968" s="734">
        <f>SUM(M1964:M1966)</f>
        <v>20050000</v>
      </c>
      <c r="N1968" s="734">
        <f>SUM(N1964:N1966)</f>
        <v>20100000</v>
      </c>
      <c r="O1968" s="734">
        <f>SUM(L1968:N1968)</f>
        <v>255749137</v>
      </c>
    </row>
    <row r="1971" spans="1:15" x14ac:dyDescent="0.25">
      <c r="A1971" s="1283" t="s">
        <v>133</v>
      </c>
      <c r="B1971" s="1283"/>
      <c r="C1971" s="1283"/>
      <c r="D1971" s="1283"/>
      <c r="E1971" s="1283"/>
      <c r="F1971" s="1283"/>
      <c r="G1971" s="1283"/>
      <c r="H1971" s="1283"/>
      <c r="I1971" s="1283"/>
      <c r="J1971" s="1283"/>
      <c r="K1971" s="1283"/>
      <c r="L1971" s="1283"/>
      <c r="M1971" s="1283"/>
      <c r="N1971" s="1283"/>
      <c r="O1971" s="1283"/>
    </row>
    <row r="1972" spans="1:15" x14ac:dyDescent="0.25">
      <c r="A1972" s="1280" t="s">
        <v>1853</v>
      </c>
      <c r="B1972" s="1280"/>
      <c r="C1972" s="1280"/>
      <c r="D1972" s="1280"/>
      <c r="E1972" s="1280"/>
      <c r="F1972" s="1280"/>
      <c r="G1972" s="1280"/>
      <c r="H1972" s="1280"/>
      <c r="I1972" s="1280"/>
      <c r="J1972" s="1280"/>
      <c r="K1972" s="1280"/>
      <c r="L1972" s="1280"/>
      <c r="M1972" s="1280"/>
      <c r="N1972" s="1280"/>
      <c r="O1972" s="1280"/>
    </row>
    <row r="1973" spans="1:15" ht="51.75" x14ac:dyDescent="0.25">
      <c r="A1973" s="307" t="s">
        <v>135</v>
      </c>
      <c r="B1973" s="307" t="s">
        <v>136</v>
      </c>
      <c r="C1973" s="307" t="s">
        <v>137</v>
      </c>
      <c r="D1973" s="307" t="s">
        <v>138</v>
      </c>
      <c r="E1973" s="307" t="s">
        <v>139</v>
      </c>
      <c r="F1973" s="308" t="s">
        <v>140</v>
      </c>
      <c r="G1973" s="307" t="s">
        <v>141</v>
      </c>
      <c r="H1973" s="307" t="s">
        <v>142</v>
      </c>
      <c r="I1973" s="307" t="s">
        <v>143</v>
      </c>
      <c r="J1973" s="717" t="s">
        <v>1350</v>
      </c>
      <c r="K1973" s="718" t="s">
        <v>1348</v>
      </c>
      <c r="L1973" s="307" t="s">
        <v>144</v>
      </c>
      <c r="M1973" s="307" t="s">
        <v>145</v>
      </c>
      <c r="N1973" s="307" t="s">
        <v>146</v>
      </c>
      <c r="O1973" s="307" t="s">
        <v>147</v>
      </c>
    </row>
    <row r="1974" spans="1:15" x14ac:dyDescent="0.25">
      <c r="A1974" s="315"/>
      <c r="B1974" s="710"/>
      <c r="C1974" s="710"/>
      <c r="D1974" s="711"/>
      <c r="E1974" s="710"/>
      <c r="F1974" s="318"/>
      <c r="G1974" s="729"/>
      <c r="H1974" s="729"/>
      <c r="I1974" s="729"/>
      <c r="J1974" s="729"/>
      <c r="K1974" s="729"/>
      <c r="L1974" s="700"/>
      <c r="M1974" s="700"/>
      <c r="N1974" s="700"/>
      <c r="O1974" s="700"/>
    </row>
    <row r="1975" spans="1:15" x14ac:dyDescent="0.25">
      <c r="A1975" s="310">
        <v>2</v>
      </c>
      <c r="B1975" s="695"/>
      <c r="C1975" s="311"/>
      <c r="D1975" s="311"/>
      <c r="E1975" s="695"/>
      <c r="F1975" s="307" t="s">
        <v>153</v>
      </c>
      <c r="G1975" s="729">
        <f>SUM(F1979,G1977)</f>
        <v>28170000</v>
      </c>
      <c r="H1975" s="729">
        <f>SUM(G1979,H1977)</f>
        <v>152000000</v>
      </c>
      <c r="I1975" s="729">
        <f>SUM(H1979,I1977)</f>
        <v>74600000</v>
      </c>
      <c r="J1975" s="729"/>
      <c r="K1975" s="729"/>
      <c r="L1975" s="729">
        <f>SUM(K1979,L1977)</f>
        <v>150000000</v>
      </c>
      <c r="M1975" s="729">
        <f>SUM(L1979,M1977)</f>
        <v>170000000</v>
      </c>
      <c r="N1975" s="729">
        <f>SUM(M1979,N1977)</f>
        <v>170000000</v>
      </c>
      <c r="O1975" s="729">
        <f>SUM(L1975:N1975)</f>
        <v>490000000</v>
      </c>
    </row>
    <row r="1976" spans="1:15" x14ac:dyDescent="0.25">
      <c r="A1976" s="315"/>
      <c r="B1976" s="695"/>
      <c r="C1976" s="311"/>
      <c r="D1976" s="311"/>
      <c r="E1976" s="695"/>
      <c r="F1976" s="316"/>
      <c r="G1976" s="729"/>
      <c r="H1976" s="729"/>
      <c r="I1976" s="729"/>
      <c r="J1976" s="729"/>
      <c r="K1976" s="729"/>
      <c r="L1976" s="729"/>
      <c r="M1976" s="729"/>
      <c r="N1976" s="729"/>
      <c r="O1976" s="729"/>
    </row>
    <row r="1977" spans="1:15" x14ac:dyDescent="0.25">
      <c r="A1977" s="310">
        <v>2202</v>
      </c>
      <c r="B1977" s="695"/>
      <c r="C1977" s="311"/>
      <c r="D1977" s="311"/>
      <c r="E1977" s="695"/>
      <c r="F1977" s="314" t="s">
        <v>162</v>
      </c>
      <c r="G1977" s="729">
        <f>G1978+G1981+G1986+G1990+G1994+G1996</f>
        <v>28170000</v>
      </c>
      <c r="H1977" s="729">
        <f>H1978+H1981+H1986+H1990+H1994+H1996</f>
        <v>150000000</v>
      </c>
      <c r="I1977" s="729">
        <f>I1978+I1981+I1986+I1990+I1994+I1996</f>
        <v>54600000</v>
      </c>
      <c r="J1977" s="720"/>
      <c r="K1977" s="721"/>
      <c r="L1977" s="729">
        <f>L1978+L1981+L1986+L1990+L1994+L1996</f>
        <v>150000000</v>
      </c>
      <c r="M1977" s="729">
        <f>M1978+M1981+M1986+M1990+M1994+M1996</f>
        <v>150000000</v>
      </c>
      <c r="N1977" s="729">
        <f>N1978+N1981+N1986+N1990+N1994+N1996</f>
        <v>150000000</v>
      </c>
      <c r="O1977" s="729">
        <f t="shared" ref="O1977:O2001" si="80">SUM(L1977:N1977)</f>
        <v>450000000</v>
      </c>
    </row>
    <row r="1978" spans="1:15" x14ac:dyDescent="0.25">
      <c r="A1978" s="310">
        <v>220201</v>
      </c>
      <c r="B1978" s="695"/>
      <c r="C1978" s="311"/>
      <c r="D1978" s="311"/>
      <c r="E1978" s="695"/>
      <c r="F1978" s="314" t="s">
        <v>163</v>
      </c>
      <c r="G1978" s="729">
        <f>SUM(G1979:G1980)</f>
        <v>7000000</v>
      </c>
      <c r="H1978" s="729">
        <f>SUM(H1979:H1980)</f>
        <v>50000000</v>
      </c>
      <c r="I1978" s="729">
        <f>SUM(I1979:I1980)</f>
        <v>32000000</v>
      </c>
      <c r="J1978" s="720"/>
      <c r="K1978" s="721"/>
      <c r="L1978" s="729">
        <f>SUM(L1979:L1980)</f>
        <v>41000000</v>
      </c>
      <c r="M1978" s="729">
        <f>SUM(M1979:M1980)</f>
        <v>41000000</v>
      </c>
      <c r="N1978" s="729">
        <f>SUM(N1979:N1980)</f>
        <v>41000000</v>
      </c>
      <c r="O1978" s="729">
        <f t="shared" si="80"/>
        <v>123000000</v>
      </c>
    </row>
    <row r="1979" spans="1:15" x14ac:dyDescent="0.25">
      <c r="A1979" s="315">
        <v>22020101</v>
      </c>
      <c r="B1979" s="695">
        <v>70131</v>
      </c>
      <c r="C1979" s="711"/>
      <c r="D1979" s="711" t="s">
        <v>155</v>
      </c>
      <c r="E1979" s="710">
        <v>50610801</v>
      </c>
      <c r="F1979" s="316" t="s">
        <v>164</v>
      </c>
      <c r="G1979" s="730">
        <v>2000000</v>
      </c>
      <c r="H1979" s="730">
        <v>20000000</v>
      </c>
      <c r="I1979" s="730">
        <v>14000000</v>
      </c>
      <c r="J1979" s="723"/>
      <c r="K1979" s="724"/>
      <c r="L1979" s="730">
        <v>20000000</v>
      </c>
      <c r="M1979" s="730">
        <v>20000000</v>
      </c>
      <c r="N1979" s="730">
        <v>20000000</v>
      </c>
      <c r="O1979" s="729">
        <f t="shared" si="80"/>
        <v>60000000</v>
      </c>
    </row>
    <row r="1980" spans="1:15" x14ac:dyDescent="0.25">
      <c r="A1980" s="315">
        <v>22020102</v>
      </c>
      <c r="B1980" s="695">
        <v>70131</v>
      </c>
      <c r="C1980" s="711"/>
      <c r="D1980" s="711" t="s">
        <v>155</v>
      </c>
      <c r="E1980" s="710">
        <v>50610801</v>
      </c>
      <c r="F1980" s="316" t="s">
        <v>165</v>
      </c>
      <c r="G1980" s="730">
        <v>5000000</v>
      </c>
      <c r="H1980" s="730">
        <v>30000000</v>
      </c>
      <c r="I1980" s="730">
        <v>18000000</v>
      </c>
      <c r="J1980" s="723"/>
      <c r="K1980" s="724"/>
      <c r="L1980" s="730">
        <v>21000000</v>
      </c>
      <c r="M1980" s="730">
        <v>21000000</v>
      </c>
      <c r="N1980" s="730">
        <v>21000000</v>
      </c>
      <c r="O1980" s="730">
        <f t="shared" si="80"/>
        <v>63000000</v>
      </c>
    </row>
    <row r="1981" spans="1:15" x14ac:dyDescent="0.25">
      <c r="A1981" s="310">
        <v>220202</v>
      </c>
      <c r="B1981" s="695"/>
      <c r="C1981" s="311"/>
      <c r="D1981" s="311"/>
      <c r="E1981" s="695"/>
      <c r="F1981" s="314" t="s">
        <v>166</v>
      </c>
      <c r="G1981" s="729">
        <f>SUM(G1982:G1985)</f>
        <v>2808000</v>
      </c>
      <c r="H1981" s="729">
        <f>SUM(H1982:H1985)</f>
        <v>8000000</v>
      </c>
      <c r="I1981" s="729">
        <f>SUM(I1982:I1985)</f>
        <v>0</v>
      </c>
      <c r="J1981" s="720"/>
      <c r="K1981" s="721"/>
      <c r="L1981" s="729">
        <f>SUM(L1982:L1985)</f>
        <v>24000000</v>
      </c>
      <c r="M1981" s="729">
        <f>SUM(M1982:M1985)</f>
        <v>24000000</v>
      </c>
      <c r="N1981" s="729">
        <f>SUM(N1982:N1985)</f>
        <v>24000000</v>
      </c>
      <c r="O1981" s="729">
        <f t="shared" si="80"/>
        <v>72000000</v>
      </c>
    </row>
    <row r="1982" spans="1:15" x14ac:dyDescent="0.25">
      <c r="A1982" s="315">
        <v>22020201</v>
      </c>
      <c r="B1982" s="695">
        <v>70131</v>
      </c>
      <c r="C1982" s="711"/>
      <c r="D1982" s="711" t="s">
        <v>155</v>
      </c>
      <c r="E1982" s="710">
        <v>50610801</v>
      </c>
      <c r="F1982" s="316" t="s">
        <v>167</v>
      </c>
      <c r="G1982" s="730">
        <v>1808000</v>
      </c>
      <c r="H1982" s="730">
        <v>3000000</v>
      </c>
      <c r="I1982" s="730"/>
      <c r="J1982" s="723"/>
      <c r="K1982" s="724"/>
      <c r="L1982" s="730">
        <v>3000000</v>
      </c>
      <c r="M1982" s="730">
        <v>3000000</v>
      </c>
      <c r="N1982" s="730">
        <v>3000000</v>
      </c>
      <c r="O1982" s="730">
        <f t="shared" si="80"/>
        <v>9000000</v>
      </c>
    </row>
    <row r="1983" spans="1:15" x14ac:dyDescent="0.25">
      <c r="A1983" s="315">
        <v>22020202</v>
      </c>
      <c r="B1983" s="695">
        <v>70131</v>
      </c>
      <c r="C1983" s="711"/>
      <c r="D1983" s="711" t="s">
        <v>155</v>
      </c>
      <c r="E1983" s="710">
        <v>50610801</v>
      </c>
      <c r="F1983" s="316" t="s">
        <v>168</v>
      </c>
      <c r="G1983" s="730">
        <v>1000000</v>
      </c>
      <c r="H1983" s="730">
        <v>2000000</v>
      </c>
      <c r="I1983" s="730"/>
      <c r="J1983" s="723"/>
      <c r="K1983" s="724"/>
      <c r="L1983" s="730">
        <v>2000000</v>
      </c>
      <c r="M1983" s="730">
        <v>2000000</v>
      </c>
      <c r="N1983" s="730">
        <v>2000000</v>
      </c>
      <c r="O1983" s="730">
        <f t="shared" si="80"/>
        <v>6000000</v>
      </c>
    </row>
    <row r="1984" spans="1:15" x14ac:dyDescent="0.25">
      <c r="A1984" s="315">
        <v>22020203</v>
      </c>
      <c r="B1984" s="695">
        <v>70131</v>
      </c>
      <c r="C1984" s="711"/>
      <c r="D1984" s="711" t="s">
        <v>155</v>
      </c>
      <c r="E1984" s="710">
        <v>50610801</v>
      </c>
      <c r="F1984" s="316" t="s">
        <v>169</v>
      </c>
      <c r="G1984" s="730">
        <v>0</v>
      </c>
      <c r="H1984" s="730">
        <v>3000000</v>
      </c>
      <c r="I1984" s="730"/>
      <c r="J1984" s="723"/>
      <c r="K1984" s="724"/>
      <c r="L1984" s="730">
        <v>12000000</v>
      </c>
      <c r="M1984" s="730">
        <v>12000000</v>
      </c>
      <c r="N1984" s="730">
        <v>12000000</v>
      </c>
      <c r="O1984" s="730">
        <f t="shared" si="80"/>
        <v>36000000</v>
      </c>
    </row>
    <row r="1985" spans="1:15" x14ac:dyDescent="0.25">
      <c r="A1985" s="315">
        <v>22020208</v>
      </c>
      <c r="B1985" s="695">
        <v>70131</v>
      </c>
      <c r="C1985" s="711"/>
      <c r="D1985" s="711" t="s">
        <v>155</v>
      </c>
      <c r="E1985" s="710">
        <v>50610801</v>
      </c>
      <c r="F1985" s="316" t="s">
        <v>720</v>
      </c>
      <c r="G1985" s="730">
        <v>0</v>
      </c>
      <c r="H1985" s="730">
        <v>0</v>
      </c>
      <c r="I1985" s="730"/>
      <c r="J1985" s="723"/>
      <c r="K1985" s="724"/>
      <c r="L1985" s="730">
        <v>7000000</v>
      </c>
      <c r="M1985" s="730">
        <v>7000000</v>
      </c>
      <c r="N1985" s="730">
        <v>7000000</v>
      </c>
      <c r="O1985" s="730">
        <f t="shared" si="80"/>
        <v>21000000</v>
      </c>
    </row>
    <row r="1986" spans="1:15" x14ac:dyDescent="0.25">
      <c r="A1986" s="310">
        <v>220203</v>
      </c>
      <c r="B1986" s="695"/>
      <c r="C1986" s="311"/>
      <c r="D1986" s="311"/>
      <c r="E1986" s="695"/>
      <c r="F1986" s="314" t="s">
        <v>172</v>
      </c>
      <c r="G1986" s="729">
        <f>SUM(G1987:G1989)</f>
        <v>1402030.38</v>
      </c>
      <c r="H1986" s="729">
        <f>SUM(H1987:H1989)</f>
        <v>12000000</v>
      </c>
      <c r="I1986" s="729">
        <f>SUM(I1987:I1989)</f>
        <v>6000000</v>
      </c>
      <c r="J1986" s="720"/>
      <c r="K1986" s="721"/>
      <c r="L1986" s="729">
        <f>SUM(L1987:L1989)</f>
        <v>12000000</v>
      </c>
      <c r="M1986" s="729">
        <f>SUM(M1987:M1989)</f>
        <v>12000000</v>
      </c>
      <c r="N1986" s="729">
        <f>SUM(N1987:N1989)</f>
        <v>12000000</v>
      </c>
      <c r="O1986" s="729">
        <f t="shared" si="80"/>
        <v>36000000</v>
      </c>
    </row>
    <row r="1987" spans="1:15" ht="26.25" x14ac:dyDescent="0.25">
      <c r="A1987" s="315">
        <v>22020301</v>
      </c>
      <c r="B1987" s="695">
        <v>70131</v>
      </c>
      <c r="C1987" s="711"/>
      <c r="D1987" s="711" t="s">
        <v>155</v>
      </c>
      <c r="E1987" s="710">
        <v>50610801</v>
      </c>
      <c r="F1987" s="316" t="s">
        <v>173</v>
      </c>
      <c r="G1987" s="730">
        <v>1300000</v>
      </c>
      <c r="H1987" s="730">
        <v>10000000</v>
      </c>
      <c r="I1987" s="730">
        <v>6000000</v>
      </c>
      <c r="J1987" s="723"/>
      <c r="K1987" s="724"/>
      <c r="L1987" s="730">
        <v>10000000</v>
      </c>
      <c r="M1987" s="730">
        <v>10000000</v>
      </c>
      <c r="N1987" s="730">
        <v>10000000</v>
      </c>
      <c r="O1987" s="730">
        <f t="shared" si="80"/>
        <v>30000000</v>
      </c>
    </row>
    <row r="1988" spans="1:15" x14ac:dyDescent="0.25">
      <c r="A1988" s="315">
        <v>22020303</v>
      </c>
      <c r="B1988" s="695">
        <v>70131</v>
      </c>
      <c r="C1988" s="711"/>
      <c r="D1988" s="711" t="s">
        <v>155</v>
      </c>
      <c r="E1988" s="710">
        <v>50610801</v>
      </c>
      <c r="F1988" s="316" t="s">
        <v>175</v>
      </c>
      <c r="G1988" s="730">
        <v>100000</v>
      </c>
      <c r="H1988" s="730">
        <v>1000000</v>
      </c>
      <c r="I1988" s="730"/>
      <c r="J1988" s="723"/>
      <c r="K1988" s="724"/>
      <c r="L1988" s="730">
        <v>1000000</v>
      </c>
      <c r="M1988" s="730">
        <v>1000000</v>
      </c>
      <c r="N1988" s="730">
        <v>1000000</v>
      </c>
      <c r="O1988" s="730">
        <f t="shared" si="80"/>
        <v>3000000</v>
      </c>
    </row>
    <row r="1989" spans="1:15" x14ac:dyDescent="0.25">
      <c r="A1989" s="315">
        <v>22020304</v>
      </c>
      <c r="B1989" s="695">
        <v>70131</v>
      </c>
      <c r="C1989" s="711"/>
      <c r="D1989" s="711" t="s">
        <v>155</v>
      </c>
      <c r="E1989" s="710">
        <v>50610801</v>
      </c>
      <c r="F1989" s="316" t="s">
        <v>892</v>
      </c>
      <c r="G1989" s="730">
        <v>2030.38</v>
      </c>
      <c r="H1989" s="730">
        <v>1000000</v>
      </c>
      <c r="I1989" s="730"/>
      <c r="J1989" s="723"/>
      <c r="K1989" s="724"/>
      <c r="L1989" s="730">
        <v>1000000</v>
      </c>
      <c r="M1989" s="730">
        <v>1000000</v>
      </c>
      <c r="N1989" s="730">
        <v>1000000</v>
      </c>
      <c r="O1989" s="730">
        <f t="shared" si="80"/>
        <v>3000000</v>
      </c>
    </row>
    <row r="1990" spans="1:15" x14ac:dyDescent="0.25">
      <c r="A1990" s="310">
        <v>220204</v>
      </c>
      <c r="B1990" s="695"/>
      <c r="C1990" s="311"/>
      <c r="D1990" s="311"/>
      <c r="E1990" s="695"/>
      <c r="F1990" s="314" t="s">
        <v>177</v>
      </c>
      <c r="G1990" s="729">
        <f>SUM(G1991:G1993)</f>
        <v>5900000</v>
      </c>
      <c r="H1990" s="729">
        <f>SUM(H1991:H1993)</f>
        <v>16000000</v>
      </c>
      <c r="I1990" s="729">
        <f>SUM(I1991:I1993)</f>
        <v>7000000</v>
      </c>
      <c r="J1990" s="720"/>
      <c r="K1990" s="721"/>
      <c r="L1990" s="729">
        <f>SUM(L1991:L1993)</f>
        <v>16000000</v>
      </c>
      <c r="M1990" s="729">
        <f>SUM(M1991:M1993)</f>
        <v>16000000</v>
      </c>
      <c r="N1990" s="729">
        <f>SUM(N1991:N1993)</f>
        <v>16000000</v>
      </c>
      <c r="O1990" s="729">
        <f t="shared" si="80"/>
        <v>48000000</v>
      </c>
    </row>
    <row r="1991" spans="1:15" ht="26.25" x14ac:dyDescent="0.25">
      <c r="A1991" s="315">
        <v>22020401</v>
      </c>
      <c r="B1991" s="695">
        <v>70131</v>
      </c>
      <c r="C1991" s="711"/>
      <c r="D1991" s="711" t="s">
        <v>155</v>
      </c>
      <c r="E1991" s="710">
        <v>50610801</v>
      </c>
      <c r="F1991" s="316" t="s">
        <v>178</v>
      </c>
      <c r="G1991" s="730">
        <v>2000000</v>
      </c>
      <c r="H1991" s="730">
        <v>6000000</v>
      </c>
      <c r="I1991" s="730"/>
      <c r="J1991" s="723"/>
      <c r="K1991" s="724"/>
      <c r="L1991" s="730">
        <v>6000000</v>
      </c>
      <c r="M1991" s="730">
        <v>6000000</v>
      </c>
      <c r="N1991" s="730">
        <v>6000000</v>
      </c>
      <c r="O1991" s="730">
        <f t="shared" si="80"/>
        <v>18000000</v>
      </c>
    </row>
    <row r="1992" spans="1:15" x14ac:dyDescent="0.25">
      <c r="A1992" s="315">
        <v>22020402</v>
      </c>
      <c r="B1992" s="695">
        <v>70131</v>
      </c>
      <c r="C1992" s="711"/>
      <c r="D1992" s="711" t="s">
        <v>155</v>
      </c>
      <c r="E1992" s="710">
        <v>50610801</v>
      </c>
      <c r="F1992" s="316" t="s">
        <v>179</v>
      </c>
      <c r="G1992" s="730">
        <v>2500000</v>
      </c>
      <c r="H1992" s="730">
        <v>5000000</v>
      </c>
      <c r="I1992" s="730">
        <v>4000000</v>
      </c>
      <c r="J1992" s="723"/>
      <c r="K1992" s="724"/>
      <c r="L1992" s="730">
        <v>5000000</v>
      </c>
      <c r="M1992" s="730">
        <v>5000000</v>
      </c>
      <c r="N1992" s="730">
        <v>5000000</v>
      </c>
      <c r="O1992" s="730">
        <f t="shared" si="80"/>
        <v>15000000</v>
      </c>
    </row>
    <row r="1993" spans="1:15" x14ac:dyDescent="0.25">
      <c r="A1993" s="315">
        <v>22020406</v>
      </c>
      <c r="B1993" s="695">
        <v>70131</v>
      </c>
      <c r="C1993" s="711"/>
      <c r="D1993" s="711" t="s">
        <v>155</v>
      </c>
      <c r="E1993" s="710">
        <v>50610801</v>
      </c>
      <c r="F1993" s="316" t="s">
        <v>183</v>
      </c>
      <c r="G1993" s="730">
        <v>1400000</v>
      </c>
      <c r="H1993" s="730">
        <v>5000000</v>
      </c>
      <c r="I1993" s="730">
        <v>3000000</v>
      </c>
      <c r="J1993" s="723"/>
      <c r="K1993" s="724"/>
      <c r="L1993" s="730">
        <v>5000000</v>
      </c>
      <c r="M1993" s="730">
        <v>5000000</v>
      </c>
      <c r="N1993" s="730">
        <v>5000000</v>
      </c>
      <c r="O1993" s="730">
        <f t="shared" si="80"/>
        <v>15000000</v>
      </c>
    </row>
    <row r="1994" spans="1:15" x14ac:dyDescent="0.25">
      <c r="A1994" s="310">
        <v>220208</v>
      </c>
      <c r="B1994" s="695"/>
      <c r="C1994" s="311"/>
      <c r="D1994" s="311"/>
      <c r="E1994" s="695"/>
      <c r="F1994" s="314" t="s">
        <v>190</v>
      </c>
      <c r="G1994" s="729">
        <f>SUM(G1995:G1995)</f>
        <v>2000000</v>
      </c>
      <c r="H1994" s="729">
        <f>SUM(H1995:H1995)</f>
        <v>5000000</v>
      </c>
      <c r="I1994" s="729">
        <f>SUM(I1995:I1995)</f>
        <v>4500000</v>
      </c>
      <c r="J1994" s="720"/>
      <c r="K1994" s="721"/>
      <c r="L1994" s="729">
        <f>SUM(L1995:L1995)</f>
        <v>5000000</v>
      </c>
      <c r="M1994" s="729">
        <f>SUM(M1995:M1995)</f>
        <v>5000000</v>
      </c>
      <c r="N1994" s="729">
        <f>SUM(N1995:N1995)</f>
        <v>5000000</v>
      </c>
      <c r="O1994" s="729">
        <f t="shared" si="80"/>
        <v>15000000</v>
      </c>
    </row>
    <row r="1995" spans="1:15" x14ac:dyDescent="0.25">
      <c r="A1995" s="315">
        <v>22020801</v>
      </c>
      <c r="B1995" s="695">
        <v>70131</v>
      </c>
      <c r="C1995" s="711"/>
      <c r="D1995" s="711" t="s">
        <v>155</v>
      </c>
      <c r="E1995" s="710">
        <v>50610801</v>
      </c>
      <c r="F1995" s="316" t="s">
        <v>191</v>
      </c>
      <c r="G1995" s="730">
        <v>2000000</v>
      </c>
      <c r="H1995" s="730">
        <v>5000000</v>
      </c>
      <c r="I1995" s="730">
        <v>4500000</v>
      </c>
      <c r="J1995" s="723"/>
      <c r="K1995" s="724"/>
      <c r="L1995" s="730">
        <v>5000000</v>
      </c>
      <c r="M1995" s="730">
        <v>5000000</v>
      </c>
      <c r="N1995" s="730">
        <v>5000000</v>
      </c>
      <c r="O1995" s="730">
        <f t="shared" si="80"/>
        <v>15000000</v>
      </c>
    </row>
    <row r="1996" spans="1:15" x14ac:dyDescent="0.25">
      <c r="A1996" s="310">
        <v>220210</v>
      </c>
      <c r="B1996" s="695"/>
      <c r="C1996" s="311"/>
      <c r="D1996" s="311"/>
      <c r="E1996" s="695"/>
      <c r="F1996" s="314" t="s">
        <v>193</v>
      </c>
      <c r="G1996" s="729">
        <f>SUM(G1997:G2001)</f>
        <v>9059969.620000001</v>
      </c>
      <c r="H1996" s="729">
        <f>SUM(H1997:H2001)</f>
        <v>59000000</v>
      </c>
      <c r="I1996" s="729">
        <f>SUM(I1997:I2001)</f>
        <v>5100000</v>
      </c>
      <c r="J1996" s="720"/>
      <c r="K1996" s="721"/>
      <c r="L1996" s="729">
        <f>SUM(L1997:L2001)</f>
        <v>52000000</v>
      </c>
      <c r="M1996" s="729">
        <f>SUM(M1997:M2001)</f>
        <v>52000000</v>
      </c>
      <c r="N1996" s="729">
        <f>SUM(N1997:N2001)</f>
        <v>52000000</v>
      </c>
      <c r="O1996" s="729">
        <f t="shared" si="80"/>
        <v>156000000</v>
      </c>
    </row>
    <row r="1997" spans="1:15" x14ac:dyDescent="0.25">
      <c r="A1997" s="315">
        <v>22021001</v>
      </c>
      <c r="B1997" s="695">
        <v>70131</v>
      </c>
      <c r="C1997" s="711"/>
      <c r="D1997" s="711" t="s">
        <v>155</v>
      </c>
      <c r="E1997" s="710">
        <v>50610801</v>
      </c>
      <c r="F1997" s="316" t="s">
        <v>194</v>
      </c>
      <c r="G1997" s="730">
        <v>750000</v>
      </c>
      <c r="H1997" s="730">
        <v>10000000</v>
      </c>
      <c r="I1997" s="730"/>
      <c r="J1997" s="723"/>
      <c r="K1997" s="724"/>
      <c r="L1997" s="730">
        <v>8000000</v>
      </c>
      <c r="M1997" s="730">
        <v>8000000</v>
      </c>
      <c r="N1997" s="730">
        <v>8000000</v>
      </c>
      <c r="O1997" s="730">
        <f t="shared" si="80"/>
        <v>24000000</v>
      </c>
    </row>
    <row r="1998" spans="1:15" x14ac:dyDescent="0.25">
      <c r="A1998" s="315">
        <v>22021002</v>
      </c>
      <c r="B1998" s="695">
        <v>70131</v>
      </c>
      <c r="C1998" s="711"/>
      <c r="D1998" s="711" t="s">
        <v>155</v>
      </c>
      <c r="E1998" s="710">
        <v>50610801</v>
      </c>
      <c r="F1998" s="316" t="s">
        <v>195</v>
      </c>
      <c r="G1998" s="730">
        <v>360000</v>
      </c>
      <c r="H1998" s="730">
        <v>7000000</v>
      </c>
      <c r="I1998" s="730"/>
      <c r="J1998" s="723"/>
      <c r="K1998" s="724"/>
      <c r="L1998" s="730">
        <v>7000000</v>
      </c>
      <c r="M1998" s="730">
        <v>7000000</v>
      </c>
      <c r="N1998" s="730">
        <v>7000000</v>
      </c>
      <c r="O1998" s="730">
        <f t="shared" si="80"/>
        <v>21000000</v>
      </c>
    </row>
    <row r="1999" spans="1:15" x14ac:dyDescent="0.25">
      <c r="A1999" s="315">
        <v>22021003</v>
      </c>
      <c r="B1999" s="695">
        <v>70131</v>
      </c>
      <c r="C1999" s="711"/>
      <c r="D1999" s="711" t="s">
        <v>155</v>
      </c>
      <c r="E1999" s="710">
        <v>50610801</v>
      </c>
      <c r="F1999" s="316" t="s">
        <v>196</v>
      </c>
      <c r="G1999" s="730">
        <v>650000</v>
      </c>
      <c r="H1999" s="730">
        <v>2000000</v>
      </c>
      <c r="I1999" s="730"/>
      <c r="J1999" s="723"/>
      <c r="K1999" s="724"/>
      <c r="L1999" s="730">
        <v>2000000</v>
      </c>
      <c r="M1999" s="730">
        <v>2000000</v>
      </c>
      <c r="N1999" s="730">
        <v>2000000</v>
      </c>
      <c r="O1999" s="730">
        <f t="shared" si="80"/>
        <v>6000000</v>
      </c>
    </row>
    <row r="2000" spans="1:15" x14ac:dyDescent="0.25">
      <c r="A2000" s="315">
        <v>22021007</v>
      </c>
      <c r="B2000" s="695">
        <v>70131</v>
      </c>
      <c r="C2000" s="711"/>
      <c r="D2000" s="711" t="s">
        <v>155</v>
      </c>
      <c r="E2000" s="710">
        <v>50610801</v>
      </c>
      <c r="F2000" s="316" t="s">
        <v>199</v>
      </c>
      <c r="G2000" s="730">
        <v>1120000</v>
      </c>
      <c r="H2000" s="730">
        <v>10000000</v>
      </c>
      <c r="I2000" s="730">
        <v>5100000</v>
      </c>
      <c r="J2000" s="723"/>
      <c r="K2000" s="724"/>
      <c r="L2000" s="730">
        <v>8000000</v>
      </c>
      <c r="M2000" s="730">
        <v>8000000</v>
      </c>
      <c r="N2000" s="730">
        <v>8000000</v>
      </c>
      <c r="O2000" s="730">
        <f t="shared" si="80"/>
        <v>24000000</v>
      </c>
    </row>
    <row r="2001" spans="1:15" x14ac:dyDescent="0.25">
      <c r="A2001" s="315">
        <v>22021021</v>
      </c>
      <c r="B2001" s="695">
        <v>70131</v>
      </c>
      <c r="C2001" s="711"/>
      <c r="D2001" s="711" t="s">
        <v>155</v>
      </c>
      <c r="E2001" s="710">
        <v>50610801</v>
      </c>
      <c r="F2001" s="316" t="s">
        <v>904</v>
      </c>
      <c r="G2001" s="730">
        <v>6179969.6200000001</v>
      </c>
      <c r="H2001" s="730">
        <v>30000000</v>
      </c>
      <c r="I2001" s="730"/>
      <c r="J2001" s="723"/>
      <c r="K2001" s="724"/>
      <c r="L2001" s="730">
        <v>27000000</v>
      </c>
      <c r="M2001" s="730">
        <v>27000000</v>
      </c>
      <c r="N2001" s="730">
        <v>27000000</v>
      </c>
      <c r="O2001" s="730">
        <f t="shared" si="80"/>
        <v>81000000</v>
      </c>
    </row>
    <row r="2002" spans="1:15" x14ac:dyDescent="0.25">
      <c r="A2002" s="315"/>
      <c r="B2002" s="315"/>
      <c r="C2002" s="315"/>
      <c r="D2002" s="315"/>
      <c r="E2002" s="315"/>
      <c r="F2002" s="310" t="s">
        <v>582</v>
      </c>
      <c r="G2002" s="315"/>
      <c r="H2002" s="315"/>
      <c r="I2002" s="733"/>
      <c r="J2002" s="733"/>
      <c r="K2002" s="733"/>
      <c r="L2002" s="315"/>
      <c r="M2002" s="315"/>
      <c r="N2002" s="315"/>
      <c r="O2002" s="315"/>
    </row>
    <row r="2003" spans="1:15" x14ac:dyDescent="0.25">
      <c r="A2003" s="315"/>
      <c r="B2003" s="315"/>
      <c r="C2003" s="315"/>
      <c r="D2003" s="315"/>
      <c r="E2003" s="315"/>
      <c r="F2003" s="709"/>
      <c r="G2003" s="318"/>
      <c r="H2003" s="316"/>
      <c r="I2003" s="733"/>
      <c r="J2003" s="733"/>
      <c r="K2003" s="733"/>
      <c r="L2003" s="318"/>
      <c r="M2003" s="318"/>
      <c r="N2003" s="318"/>
      <c r="O2003" s="318"/>
    </row>
    <row r="2004" spans="1:15" x14ac:dyDescent="0.25">
      <c r="A2004" s="315"/>
      <c r="B2004" s="315"/>
      <c r="C2004" s="315"/>
      <c r="D2004" s="315"/>
      <c r="E2004" s="315"/>
      <c r="F2004" s="709" t="s">
        <v>583</v>
      </c>
      <c r="G2004" s="809"/>
      <c r="H2004" s="809"/>
      <c r="I2004" s="809"/>
      <c r="J2004" s="735"/>
      <c r="K2004" s="736"/>
      <c r="L2004" s="809"/>
      <c r="M2004" s="809"/>
      <c r="N2004" s="809"/>
      <c r="O2004" s="734">
        <f>SUM(L2004:N2004)</f>
        <v>0</v>
      </c>
    </row>
    <row r="2005" spans="1:15" x14ac:dyDescent="0.25">
      <c r="A2005" s="315"/>
      <c r="B2005" s="315"/>
      <c r="C2005" s="315"/>
      <c r="D2005" s="315"/>
      <c r="E2005" s="315"/>
      <c r="F2005" s="709" t="s">
        <v>584</v>
      </c>
      <c r="G2005" s="809">
        <f>G1977</f>
        <v>28170000</v>
      </c>
      <c r="H2005" s="809">
        <f>H1977</f>
        <v>150000000</v>
      </c>
      <c r="I2005" s="809">
        <f>I1977</f>
        <v>54600000</v>
      </c>
      <c r="J2005" s="735"/>
      <c r="K2005" s="736"/>
      <c r="L2005" s="809">
        <f>L1977</f>
        <v>150000000</v>
      </c>
      <c r="M2005" s="809">
        <f>M1977</f>
        <v>150000000</v>
      </c>
      <c r="N2005" s="809">
        <f>N1977</f>
        <v>150000000</v>
      </c>
      <c r="O2005" s="734">
        <f>SUM(L2005:N2005)</f>
        <v>450000000</v>
      </c>
    </row>
    <row r="2006" spans="1:15" x14ac:dyDescent="0.25">
      <c r="A2006" s="315"/>
      <c r="B2006" s="315"/>
      <c r="C2006" s="315"/>
      <c r="D2006" s="315"/>
      <c r="E2006" s="315"/>
      <c r="F2006" s="709" t="s">
        <v>203</v>
      </c>
      <c r="G2006" s="809"/>
      <c r="H2006" s="809"/>
      <c r="I2006" s="809"/>
      <c r="J2006" s="735"/>
      <c r="K2006" s="736"/>
      <c r="L2006" s="809"/>
      <c r="M2006" s="809"/>
      <c r="N2006" s="809"/>
      <c r="O2006" s="734">
        <f>SUM(L2006:N2006)</f>
        <v>0</v>
      </c>
    </row>
    <row r="2007" spans="1:15" x14ac:dyDescent="0.25">
      <c r="A2007" s="315"/>
      <c r="B2007" s="315"/>
      <c r="C2007" s="315"/>
      <c r="D2007" s="315"/>
      <c r="E2007" s="315"/>
      <c r="F2007" s="709"/>
      <c r="G2007" s="809"/>
      <c r="H2007" s="809"/>
      <c r="I2007" s="809"/>
      <c r="J2007" s="735"/>
      <c r="K2007" s="736"/>
      <c r="L2007" s="809"/>
      <c r="M2007" s="809"/>
      <c r="N2007" s="809"/>
      <c r="O2007" s="734">
        <f>SUM(L2007:N2007)</f>
        <v>0</v>
      </c>
    </row>
    <row r="2008" spans="1:15" x14ac:dyDescent="0.25">
      <c r="A2008" s="315"/>
      <c r="B2008" s="315"/>
      <c r="C2008" s="315"/>
      <c r="D2008" s="315"/>
      <c r="E2008" s="315"/>
      <c r="F2008" s="709" t="s">
        <v>130</v>
      </c>
      <c r="G2008" s="734">
        <f>SUM(G2004:G2006)</f>
        <v>28170000</v>
      </c>
      <c r="H2008" s="734">
        <f>SUM(H2004:H2006)</f>
        <v>150000000</v>
      </c>
      <c r="I2008" s="734">
        <f>SUM(I2004:I2006)</f>
        <v>54600000</v>
      </c>
      <c r="J2008" s="737"/>
      <c r="K2008" s="738"/>
      <c r="L2008" s="734">
        <f>SUM(L2004:L2006)</f>
        <v>150000000</v>
      </c>
      <c r="M2008" s="734">
        <f>SUM(M2004:M2006)</f>
        <v>150000000</v>
      </c>
      <c r="N2008" s="734">
        <f>SUM(N2004:N2006)</f>
        <v>150000000</v>
      </c>
      <c r="O2008" s="734">
        <f>SUM(L2008:N2008)</f>
        <v>450000000</v>
      </c>
    </row>
    <row r="2011" spans="1:15" x14ac:dyDescent="0.25">
      <c r="A2011" s="1283" t="s">
        <v>133</v>
      </c>
      <c r="B2011" s="1283"/>
      <c r="C2011" s="1283"/>
      <c r="D2011" s="1283"/>
      <c r="E2011" s="1283"/>
      <c r="F2011" s="1283"/>
      <c r="G2011" s="1283"/>
      <c r="H2011" s="1283"/>
      <c r="I2011" s="1283"/>
      <c r="J2011" s="1283"/>
      <c r="K2011" s="1283"/>
      <c r="L2011" s="1283"/>
      <c r="M2011" s="1283"/>
      <c r="N2011" s="1283"/>
      <c r="O2011" s="1283"/>
    </row>
    <row r="2012" spans="1:15" x14ac:dyDescent="0.25">
      <c r="A2012" s="1280" t="s">
        <v>1854</v>
      </c>
      <c r="B2012" s="1280"/>
      <c r="C2012" s="1280"/>
      <c r="D2012" s="1280"/>
      <c r="E2012" s="1280"/>
      <c r="F2012" s="1280"/>
      <c r="G2012" s="1280"/>
      <c r="H2012" s="1280"/>
      <c r="I2012" s="1280"/>
      <c r="J2012" s="1280"/>
      <c r="K2012" s="1280"/>
      <c r="L2012" s="1280"/>
      <c r="M2012" s="1280"/>
      <c r="N2012" s="1280"/>
      <c r="O2012" s="1280"/>
    </row>
    <row r="2013" spans="1:15" ht="51.75" x14ac:dyDescent="0.25">
      <c r="A2013" s="307" t="s">
        <v>135</v>
      </c>
      <c r="B2013" s="307" t="s">
        <v>136</v>
      </c>
      <c r="C2013" s="307" t="s">
        <v>137</v>
      </c>
      <c r="D2013" s="307" t="s">
        <v>138</v>
      </c>
      <c r="E2013" s="307" t="s">
        <v>139</v>
      </c>
      <c r="F2013" s="308" t="s">
        <v>140</v>
      </c>
      <c r="G2013" s="307" t="s">
        <v>141</v>
      </c>
      <c r="H2013" s="307" t="s">
        <v>142</v>
      </c>
      <c r="I2013" s="307" t="s">
        <v>143</v>
      </c>
      <c r="J2013" s="717" t="s">
        <v>1350</v>
      </c>
      <c r="K2013" s="718" t="s">
        <v>1348</v>
      </c>
      <c r="L2013" s="307" t="s">
        <v>144</v>
      </c>
      <c r="M2013" s="307" t="s">
        <v>145</v>
      </c>
      <c r="N2013" s="307" t="s">
        <v>146</v>
      </c>
      <c r="O2013" s="307" t="s">
        <v>147</v>
      </c>
    </row>
    <row r="2014" spans="1:15" x14ac:dyDescent="0.25">
      <c r="A2014" s="315"/>
      <c r="B2014" s="710"/>
      <c r="C2014" s="710"/>
      <c r="D2014" s="711"/>
      <c r="E2014" s="710"/>
      <c r="F2014" s="318"/>
      <c r="G2014" s="729"/>
      <c r="H2014" s="729"/>
      <c r="I2014" s="729"/>
      <c r="J2014" s="729"/>
      <c r="K2014" s="729"/>
      <c r="L2014" s="700"/>
      <c r="M2014" s="700"/>
      <c r="N2014" s="700"/>
      <c r="O2014" s="700"/>
    </row>
    <row r="2015" spans="1:15" x14ac:dyDescent="0.25">
      <c r="A2015" s="310">
        <v>2</v>
      </c>
      <c r="B2015" s="695"/>
      <c r="C2015" s="311"/>
      <c r="D2015" s="311"/>
      <c r="E2015" s="695"/>
      <c r="F2015" s="307" t="s">
        <v>153</v>
      </c>
      <c r="G2015" s="729">
        <f>SUM(G2016,G2023)</f>
        <v>246769707.80000001</v>
      </c>
      <c r="H2015" s="729">
        <f>SUM(H2016,H2023)</f>
        <v>282073699</v>
      </c>
      <c r="I2015" s="729">
        <f>SUM(I2016,I2023)</f>
        <v>181165257.84</v>
      </c>
      <c r="J2015" s="720"/>
      <c r="K2015" s="721"/>
      <c r="L2015" s="729">
        <f>SUM(L2016,L2023)</f>
        <v>268071301.68000001</v>
      </c>
      <c r="M2015" s="729">
        <f>SUM(M2016,M2023)</f>
        <v>268071301.68000001</v>
      </c>
      <c r="N2015" s="729">
        <f>SUM(N2016,N2023)</f>
        <v>268071301.68000001</v>
      </c>
      <c r="O2015" s="729">
        <f t="shared" ref="O2015:O2044" si="81">SUM(L2015:N2015)</f>
        <v>804213905.03999996</v>
      </c>
    </row>
    <row r="2016" spans="1:15" x14ac:dyDescent="0.25">
      <c r="A2016" s="310">
        <v>21</v>
      </c>
      <c r="B2016" s="695"/>
      <c r="C2016" s="311"/>
      <c r="D2016" s="311"/>
      <c r="E2016" s="695"/>
      <c r="F2016" s="314" t="s">
        <v>154</v>
      </c>
      <c r="G2016" s="729">
        <f>SUM(G2017,G2019)</f>
        <v>236719707.80000001</v>
      </c>
      <c r="H2016" s="729">
        <f>SUM(H2017,H2019)</f>
        <v>242073699</v>
      </c>
      <c r="I2016" s="729">
        <f>SUM(I2017,I2019)</f>
        <v>153445257.84</v>
      </c>
      <c r="J2016" s="720"/>
      <c r="K2016" s="721"/>
      <c r="L2016" s="729">
        <f>SUM(L2017,L2019)</f>
        <v>228071301.68000001</v>
      </c>
      <c r="M2016" s="729">
        <f>SUM(M2017,M2019)</f>
        <v>228071301.68000001</v>
      </c>
      <c r="N2016" s="729">
        <f>SUM(N2017,N2019)</f>
        <v>228071301.68000001</v>
      </c>
      <c r="O2016" s="729">
        <f t="shared" si="81"/>
        <v>684213905.03999996</v>
      </c>
    </row>
    <row r="2017" spans="1:15" x14ac:dyDescent="0.25">
      <c r="A2017" s="315">
        <v>21010101</v>
      </c>
      <c r="B2017" s="695">
        <v>70131</v>
      </c>
      <c r="C2017" s="311"/>
      <c r="D2017" s="311" t="s">
        <v>155</v>
      </c>
      <c r="E2017" s="695">
        <v>50610801</v>
      </c>
      <c r="F2017" s="316" t="s">
        <v>156</v>
      </c>
      <c r="G2017" s="730">
        <v>173781605.59</v>
      </c>
      <c r="H2017" s="730">
        <v>202376751</v>
      </c>
      <c r="I2017" s="730">
        <v>121367309.04000001</v>
      </c>
      <c r="J2017" s="723"/>
      <c r="K2017" s="724"/>
      <c r="L2017" s="730">
        <v>193544869.68000001</v>
      </c>
      <c r="M2017" s="730">
        <v>193544869.68000001</v>
      </c>
      <c r="N2017" s="730">
        <v>193544869.68000001</v>
      </c>
      <c r="O2017" s="729">
        <f t="shared" si="81"/>
        <v>580634609.03999996</v>
      </c>
    </row>
    <row r="2018" spans="1:15" x14ac:dyDescent="0.25">
      <c r="A2018" s="315">
        <v>21010102</v>
      </c>
      <c r="B2018" s="695">
        <v>70131</v>
      </c>
      <c r="C2018" s="311"/>
      <c r="D2018" s="311" t="s">
        <v>155</v>
      </c>
      <c r="E2018" s="695">
        <v>50610801</v>
      </c>
      <c r="F2018" s="316" t="s">
        <v>157</v>
      </c>
      <c r="G2018" s="730"/>
      <c r="H2018" s="730"/>
      <c r="I2018" s="730"/>
      <c r="J2018" s="723"/>
      <c r="K2018" s="724"/>
      <c r="L2018" s="730"/>
      <c r="M2018" s="730"/>
      <c r="N2018" s="730"/>
      <c r="O2018" s="729">
        <f t="shared" si="81"/>
        <v>0</v>
      </c>
    </row>
    <row r="2019" spans="1:15" x14ac:dyDescent="0.25">
      <c r="A2019" s="310">
        <v>2102</v>
      </c>
      <c r="B2019" s="695"/>
      <c r="C2019" s="311"/>
      <c r="D2019" s="311"/>
      <c r="E2019" s="695"/>
      <c r="F2019" s="314" t="s">
        <v>158</v>
      </c>
      <c r="G2019" s="729">
        <f>SUM(G2020)</f>
        <v>62938102.209999993</v>
      </c>
      <c r="H2019" s="729">
        <f>SUM(H2020)</f>
        <v>39696948</v>
      </c>
      <c r="I2019" s="729">
        <f>SUM(I2020)</f>
        <v>32077948.800000001</v>
      </c>
      <c r="J2019" s="720"/>
      <c r="K2019" s="721"/>
      <c r="L2019" s="729">
        <f>SUM(L2020)</f>
        <v>34526432</v>
      </c>
      <c r="M2019" s="729">
        <f>SUM(M2020)</f>
        <v>34526432</v>
      </c>
      <c r="N2019" s="729">
        <f>SUM(N2020)</f>
        <v>34526432</v>
      </c>
      <c r="O2019" s="729">
        <f t="shared" si="81"/>
        <v>103579296</v>
      </c>
    </row>
    <row r="2020" spans="1:15" x14ac:dyDescent="0.25">
      <c r="A2020" s="310">
        <v>210201</v>
      </c>
      <c r="B2020" s="695"/>
      <c r="C2020" s="311"/>
      <c r="D2020" s="311"/>
      <c r="E2020" s="695"/>
      <c r="F2020" s="314" t="s">
        <v>159</v>
      </c>
      <c r="G2020" s="729">
        <f>SUM(G2021:G2022)</f>
        <v>62938102.209999993</v>
      </c>
      <c r="H2020" s="729">
        <f>SUM(H2021:H2022)</f>
        <v>39696948</v>
      </c>
      <c r="I2020" s="729">
        <f>SUM(I2021:I2022)</f>
        <v>32077948.800000001</v>
      </c>
      <c r="J2020" s="720"/>
      <c r="K2020" s="721"/>
      <c r="L2020" s="729">
        <f>SUM(L2021:L2022)</f>
        <v>34526432</v>
      </c>
      <c r="M2020" s="729">
        <f>SUM(M2021:M2022)</f>
        <v>34526432</v>
      </c>
      <c r="N2020" s="729">
        <f>SUM(N2021:N2022)</f>
        <v>34526432</v>
      </c>
      <c r="O2020" s="729">
        <f t="shared" si="81"/>
        <v>103579296</v>
      </c>
    </row>
    <row r="2021" spans="1:15" x14ac:dyDescent="0.25">
      <c r="A2021" s="315">
        <v>21020101</v>
      </c>
      <c r="B2021" s="695">
        <v>70131</v>
      </c>
      <c r="C2021" s="311"/>
      <c r="D2021" s="311" t="s">
        <v>155</v>
      </c>
      <c r="E2021" s="695">
        <v>50610801</v>
      </c>
      <c r="F2021" s="316" t="s">
        <v>160</v>
      </c>
      <c r="G2021" s="730">
        <v>54454703.909999996</v>
      </c>
      <c r="H2021" s="730">
        <v>31659504</v>
      </c>
      <c r="I2021" s="730">
        <v>26539281.760000002</v>
      </c>
      <c r="J2021" s="723"/>
      <c r="K2021" s="724"/>
      <c r="L2021" s="730">
        <v>26746542</v>
      </c>
      <c r="M2021" s="730">
        <v>26746542</v>
      </c>
      <c r="N2021" s="730">
        <v>26746542</v>
      </c>
      <c r="O2021" s="729">
        <f t="shared" si="81"/>
        <v>80239626</v>
      </c>
    </row>
    <row r="2022" spans="1:15" x14ac:dyDescent="0.25">
      <c r="A2022" s="315">
        <v>21020102</v>
      </c>
      <c r="B2022" s="695">
        <v>70131</v>
      </c>
      <c r="C2022" s="311"/>
      <c r="D2022" s="311" t="s">
        <v>155</v>
      </c>
      <c r="E2022" s="695">
        <v>50610801</v>
      </c>
      <c r="F2022" s="316" t="s">
        <v>161</v>
      </c>
      <c r="G2022" s="730">
        <v>8483398.3000000007</v>
      </c>
      <c r="H2022" s="730">
        <v>8037444</v>
      </c>
      <c r="I2022" s="730">
        <v>5538667.04</v>
      </c>
      <c r="J2022" s="723"/>
      <c r="K2022" s="724"/>
      <c r="L2022" s="730">
        <v>7779890</v>
      </c>
      <c r="M2022" s="730">
        <v>7779890</v>
      </c>
      <c r="N2022" s="730">
        <v>7779890</v>
      </c>
      <c r="O2022" s="729">
        <f t="shared" si="81"/>
        <v>23339670</v>
      </c>
    </row>
    <row r="2023" spans="1:15" x14ac:dyDescent="0.25">
      <c r="A2023" s="310">
        <v>2202</v>
      </c>
      <c r="B2023" s="695"/>
      <c r="C2023" s="311"/>
      <c r="D2023" s="311"/>
      <c r="E2023" s="695"/>
      <c r="F2023" s="314" t="s">
        <v>162</v>
      </c>
      <c r="G2023" s="729">
        <f>G2024+G2026+G2029+G2034+G2040+G2043</f>
        <v>10050000</v>
      </c>
      <c r="H2023" s="729">
        <f>H2024+H2026+H2029+H2034+H2040+H2043</f>
        <v>40000000</v>
      </c>
      <c r="I2023" s="729">
        <f>I2024+I2026+I2029+I2034+I2040+I2043</f>
        <v>27720000</v>
      </c>
      <c r="J2023" s="720"/>
      <c r="K2023" s="721"/>
      <c r="L2023" s="729">
        <f>L2024+L2026+L2029+L2034+L2040+L2043</f>
        <v>40000000</v>
      </c>
      <c r="M2023" s="729">
        <f>M2024+M2026+M2029+M2034+M2040+M2043</f>
        <v>40000000</v>
      </c>
      <c r="N2023" s="729">
        <f>N2024+N2026+N2029+N2034+N2040+N2043</f>
        <v>40000000</v>
      </c>
      <c r="O2023" s="729">
        <f t="shared" si="81"/>
        <v>120000000</v>
      </c>
    </row>
    <row r="2024" spans="1:15" x14ac:dyDescent="0.25">
      <c r="A2024" s="310">
        <v>220201</v>
      </c>
      <c r="B2024" s="695"/>
      <c r="C2024" s="311"/>
      <c r="D2024" s="311"/>
      <c r="E2024" s="695"/>
      <c r="F2024" s="314" t="s">
        <v>163</v>
      </c>
      <c r="G2024" s="729">
        <v>0</v>
      </c>
      <c r="H2024" s="729">
        <f>SUM(H2025:H2025)</f>
        <v>2000000</v>
      </c>
      <c r="I2024" s="729">
        <f>SUM(I2025:I2025)</f>
        <v>1120000</v>
      </c>
      <c r="J2024" s="720"/>
      <c r="K2024" s="721"/>
      <c r="L2024" s="729">
        <f>SUM(L2025:L2025)</f>
        <v>2000000</v>
      </c>
      <c r="M2024" s="729">
        <f>SUM(M2025:M2025)</f>
        <v>2000000</v>
      </c>
      <c r="N2024" s="729">
        <f>SUM(N2025:N2025)</f>
        <v>2000000</v>
      </c>
      <c r="O2024" s="729">
        <f t="shared" si="81"/>
        <v>6000000</v>
      </c>
    </row>
    <row r="2025" spans="1:15" x14ac:dyDescent="0.25">
      <c r="A2025" s="315">
        <v>22020101</v>
      </c>
      <c r="B2025" s="695">
        <v>70131</v>
      </c>
      <c r="C2025" s="311"/>
      <c r="D2025" s="311" t="s">
        <v>155</v>
      </c>
      <c r="E2025" s="695">
        <v>50610801</v>
      </c>
      <c r="F2025" s="316" t="s">
        <v>164</v>
      </c>
      <c r="G2025" s="730">
        <v>0</v>
      </c>
      <c r="H2025" s="730">
        <v>2000000</v>
      </c>
      <c r="I2025" s="730">
        <v>1120000</v>
      </c>
      <c r="J2025" s="723"/>
      <c r="K2025" s="724"/>
      <c r="L2025" s="730">
        <v>2000000</v>
      </c>
      <c r="M2025" s="730">
        <v>2000000</v>
      </c>
      <c r="N2025" s="730">
        <v>2000000</v>
      </c>
      <c r="O2025" s="729">
        <f t="shared" si="81"/>
        <v>6000000</v>
      </c>
    </row>
    <row r="2026" spans="1:15" x14ac:dyDescent="0.25">
      <c r="A2026" s="310">
        <v>220202</v>
      </c>
      <c r="B2026" s="695"/>
      <c r="C2026" s="311"/>
      <c r="D2026" s="311"/>
      <c r="E2026" s="695"/>
      <c r="F2026" s="314" t="s">
        <v>166</v>
      </c>
      <c r="G2026" s="729">
        <v>0</v>
      </c>
      <c r="H2026" s="729">
        <f>SUM(H2027:H2028)</f>
        <v>1500000</v>
      </c>
      <c r="I2026" s="729">
        <f>SUM(I2027:I2028)</f>
        <v>0</v>
      </c>
      <c r="J2026" s="720"/>
      <c r="K2026" s="721"/>
      <c r="L2026" s="729">
        <f>SUM(L2027:L2028)</f>
        <v>500000</v>
      </c>
      <c r="M2026" s="729">
        <f>SUM(M2027:M2028)</f>
        <v>500000</v>
      </c>
      <c r="N2026" s="729">
        <f>SUM(N2027:N2028)</f>
        <v>500000</v>
      </c>
      <c r="O2026" s="729">
        <f t="shared" si="81"/>
        <v>1500000</v>
      </c>
    </row>
    <row r="2027" spans="1:15" x14ac:dyDescent="0.25">
      <c r="A2027" s="315">
        <v>22020203</v>
      </c>
      <c r="B2027" s="695">
        <v>70131</v>
      </c>
      <c r="C2027" s="311"/>
      <c r="D2027" s="311" t="s">
        <v>155</v>
      </c>
      <c r="E2027" s="695">
        <v>50610801</v>
      </c>
      <c r="F2027" s="316" t="s">
        <v>169</v>
      </c>
      <c r="G2027" s="730">
        <v>0</v>
      </c>
      <c r="H2027" s="730">
        <v>500000</v>
      </c>
      <c r="I2027" s="730"/>
      <c r="J2027" s="723"/>
      <c r="K2027" s="724"/>
      <c r="L2027" s="730">
        <v>500000</v>
      </c>
      <c r="M2027" s="730">
        <v>500000</v>
      </c>
      <c r="N2027" s="730">
        <v>500000</v>
      </c>
      <c r="O2027" s="730">
        <f t="shared" si="81"/>
        <v>1500000</v>
      </c>
    </row>
    <row r="2028" spans="1:15" x14ac:dyDescent="0.25">
      <c r="A2028" s="315">
        <v>22020208</v>
      </c>
      <c r="B2028" s="695">
        <v>70131</v>
      </c>
      <c r="C2028" s="311"/>
      <c r="D2028" s="311" t="s">
        <v>155</v>
      </c>
      <c r="E2028" s="695">
        <v>50610801</v>
      </c>
      <c r="F2028" s="316" t="s">
        <v>720</v>
      </c>
      <c r="G2028" s="729">
        <v>0</v>
      </c>
      <c r="H2028" s="729">
        <v>1000000</v>
      </c>
      <c r="I2028" s="729"/>
      <c r="J2028" s="720"/>
      <c r="K2028" s="721"/>
      <c r="L2028" s="729">
        <v>0</v>
      </c>
      <c r="M2028" s="729">
        <v>0</v>
      </c>
      <c r="N2028" s="729">
        <v>0</v>
      </c>
      <c r="O2028" s="729">
        <f t="shared" si="81"/>
        <v>0</v>
      </c>
    </row>
    <row r="2029" spans="1:15" x14ac:dyDescent="0.25">
      <c r="A2029" s="310">
        <v>220203</v>
      </c>
      <c r="B2029" s="695"/>
      <c r="C2029" s="311"/>
      <c r="D2029" s="311"/>
      <c r="E2029" s="695"/>
      <c r="F2029" s="314" t="s">
        <v>172</v>
      </c>
      <c r="G2029" s="729">
        <f>SUM(G2030:G2033)</f>
        <v>3050000</v>
      </c>
      <c r="H2029" s="729">
        <f>SUM(H2030:H2033)</f>
        <v>2500000</v>
      </c>
      <c r="I2029" s="729">
        <f>SUM(I2030:I2033)</f>
        <v>2200000</v>
      </c>
      <c r="J2029" s="720"/>
      <c r="K2029" s="721"/>
      <c r="L2029" s="729">
        <f>SUM(L2030:L2033)</f>
        <v>3500000</v>
      </c>
      <c r="M2029" s="729">
        <f>SUM(M2030:M2033)</f>
        <v>3500000</v>
      </c>
      <c r="N2029" s="729">
        <f>SUM(N2030:N2033)</f>
        <v>3500000</v>
      </c>
      <c r="O2029" s="729">
        <f t="shared" si="81"/>
        <v>10500000</v>
      </c>
    </row>
    <row r="2030" spans="1:15" ht="26.25" x14ac:dyDescent="0.25">
      <c r="A2030" s="315">
        <v>22020301</v>
      </c>
      <c r="B2030" s="695">
        <v>70131</v>
      </c>
      <c r="C2030" s="311"/>
      <c r="D2030" s="311" t="s">
        <v>155</v>
      </c>
      <c r="E2030" s="695">
        <v>50610801</v>
      </c>
      <c r="F2030" s="316" t="s">
        <v>173</v>
      </c>
      <c r="G2030" s="730">
        <v>3000000</v>
      </c>
      <c r="H2030" s="730">
        <v>2400000</v>
      </c>
      <c r="I2030" s="730">
        <v>2200000</v>
      </c>
      <c r="J2030" s="723"/>
      <c r="K2030" s="724"/>
      <c r="L2030" s="730">
        <v>3400000</v>
      </c>
      <c r="M2030" s="730">
        <v>3400000</v>
      </c>
      <c r="N2030" s="730">
        <v>3400000</v>
      </c>
      <c r="O2030" s="730">
        <f t="shared" si="81"/>
        <v>10200000</v>
      </c>
    </row>
    <row r="2031" spans="1:15" x14ac:dyDescent="0.25">
      <c r="A2031" s="315">
        <v>22020302</v>
      </c>
      <c r="B2031" s="695">
        <v>70131</v>
      </c>
      <c r="C2031" s="311"/>
      <c r="D2031" s="311" t="s">
        <v>155</v>
      </c>
      <c r="E2031" s="695">
        <v>50610801</v>
      </c>
      <c r="F2031" s="316" t="s">
        <v>174</v>
      </c>
      <c r="G2031" s="730"/>
      <c r="H2031" s="730"/>
      <c r="I2031" s="730"/>
      <c r="J2031" s="723"/>
      <c r="K2031" s="724"/>
      <c r="L2031" s="730"/>
      <c r="M2031" s="730"/>
      <c r="N2031" s="730"/>
      <c r="O2031" s="730">
        <f t="shared" si="81"/>
        <v>0</v>
      </c>
    </row>
    <row r="2032" spans="1:15" x14ac:dyDescent="0.25">
      <c r="A2032" s="315">
        <v>22020303</v>
      </c>
      <c r="B2032" s="695">
        <v>70131</v>
      </c>
      <c r="C2032" s="311"/>
      <c r="D2032" s="311" t="s">
        <v>155</v>
      </c>
      <c r="E2032" s="695">
        <v>50610801</v>
      </c>
      <c r="F2032" s="316" t="s">
        <v>175</v>
      </c>
      <c r="G2032" s="730">
        <v>25000</v>
      </c>
      <c r="H2032" s="730">
        <v>50000</v>
      </c>
      <c r="I2032" s="730"/>
      <c r="J2032" s="723"/>
      <c r="K2032" s="724"/>
      <c r="L2032" s="730">
        <v>50000</v>
      </c>
      <c r="M2032" s="730">
        <v>50000</v>
      </c>
      <c r="N2032" s="730">
        <v>50000</v>
      </c>
      <c r="O2032" s="730">
        <f t="shared" si="81"/>
        <v>150000</v>
      </c>
    </row>
    <row r="2033" spans="1:15" x14ac:dyDescent="0.25">
      <c r="A2033" s="315">
        <v>22020304</v>
      </c>
      <c r="B2033" s="695">
        <v>70131</v>
      </c>
      <c r="C2033" s="311"/>
      <c r="D2033" s="311" t="s">
        <v>155</v>
      </c>
      <c r="E2033" s="695">
        <v>50610801</v>
      </c>
      <c r="F2033" s="316" t="s">
        <v>892</v>
      </c>
      <c r="G2033" s="730">
        <v>25000</v>
      </c>
      <c r="H2033" s="730">
        <v>50000</v>
      </c>
      <c r="I2033" s="730"/>
      <c r="J2033" s="723"/>
      <c r="K2033" s="724"/>
      <c r="L2033" s="730">
        <v>50000</v>
      </c>
      <c r="M2033" s="730">
        <v>50000</v>
      </c>
      <c r="N2033" s="730">
        <v>50000</v>
      </c>
      <c r="O2033" s="730">
        <f t="shared" si="81"/>
        <v>150000</v>
      </c>
    </row>
    <row r="2034" spans="1:15" x14ac:dyDescent="0.25">
      <c r="A2034" s="310">
        <v>220204</v>
      </c>
      <c r="B2034" s="695"/>
      <c r="C2034" s="311"/>
      <c r="D2034" s="311"/>
      <c r="E2034" s="695"/>
      <c r="F2034" s="314" t="s">
        <v>177</v>
      </c>
      <c r="G2034" s="729">
        <f>SUM(G2035:G2039)</f>
        <v>4000000</v>
      </c>
      <c r="H2034" s="729">
        <f>SUM(H2035:H2039)</f>
        <v>11000000</v>
      </c>
      <c r="I2034" s="729">
        <f>SUM(I2035:I2039)</f>
        <v>7350000</v>
      </c>
      <c r="J2034" s="720"/>
      <c r="K2034" s="721"/>
      <c r="L2034" s="729">
        <f>SUM(L2035:L2039)</f>
        <v>11000000</v>
      </c>
      <c r="M2034" s="729">
        <f>SUM(M2035:M2039)</f>
        <v>11000000</v>
      </c>
      <c r="N2034" s="729">
        <f>SUM(N2035:N2039)</f>
        <v>11000000</v>
      </c>
      <c r="O2034" s="729">
        <f t="shared" si="81"/>
        <v>33000000</v>
      </c>
    </row>
    <row r="2035" spans="1:15" ht="26.25" x14ac:dyDescent="0.25">
      <c r="A2035" s="315">
        <v>22020401</v>
      </c>
      <c r="B2035" s="695">
        <v>70131</v>
      </c>
      <c r="C2035" s="311"/>
      <c r="D2035" s="311" t="s">
        <v>155</v>
      </c>
      <c r="E2035" s="695">
        <v>50610801</v>
      </c>
      <c r="F2035" s="316" t="s">
        <v>178</v>
      </c>
      <c r="G2035" s="730">
        <v>0</v>
      </c>
      <c r="H2035" s="730">
        <v>5000000</v>
      </c>
      <c r="I2035" s="730">
        <v>4500000</v>
      </c>
      <c r="J2035" s="723"/>
      <c r="K2035" s="724"/>
      <c r="L2035" s="730">
        <v>5000000</v>
      </c>
      <c r="M2035" s="730">
        <v>5000000</v>
      </c>
      <c r="N2035" s="730">
        <v>5000000</v>
      </c>
      <c r="O2035" s="730">
        <f t="shared" si="81"/>
        <v>15000000</v>
      </c>
    </row>
    <row r="2036" spans="1:15" x14ac:dyDescent="0.25">
      <c r="A2036" s="315">
        <v>22020402</v>
      </c>
      <c r="B2036" s="695">
        <v>70131</v>
      </c>
      <c r="C2036" s="311"/>
      <c r="D2036" s="311" t="s">
        <v>155</v>
      </c>
      <c r="E2036" s="695">
        <v>50610801</v>
      </c>
      <c r="F2036" s="316" t="s">
        <v>179</v>
      </c>
      <c r="G2036" s="730">
        <v>0</v>
      </c>
      <c r="H2036" s="730">
        <v>1000000</v>
      </c>
      <c r="I2036" s="730">
        <v>850000</v>
      </c>
      <c r="J2036" s="723"/>
      <c r="K2036" s="724"/>
      <c r="L2036" s="730">
        <v>1000000</v>
      </c>
      <c r="M2036" s="730">
        <v>1000000</v>
      </c>
      <c r="N2036" s="730">
        <v>1000000</v>
      </c>
      <c r="O2036" s="730">
        <f t="shared" si="81"/>
        <v>3000000</v>
      </c>
    </row>
    <row r="2037" spans="1:15" x14ac:dyDescent="0.25">
      <c r="A2037" s="315">
        <v>22020404</v>
      </c>
      <c r="B2037" s="695">
        <v>70131</v>
      </c>
      <c r="C2037" s="311"/>
      <c r="D2037" s="311" t="s">
        <v>155</v>
      </c>
      <c r="E2037" s="695">
        <v>50610801</v>
      </c>
      <c r="F2037" s="316" t="s">
        <v>181</v>
      </c>
      <c r="G2037" s="730">
        <v>2000000</v>
      </c>
      <c r="H2037" s="730">
        <v>2000000</v>
      </c>
      <c r="I2037" s="730"/>
      <c r="J2037" s="723"/>
      <c r="K2037" s="724"/>
      <c r="L2037" s="730">
        <v>2000000</v>
      </c>
      <c r="M2037" s="730">
        <v>2000000</v>
      </c>
      <c r="N2037" s="730">
        <v>2000000</v>
      </c>
      <c r="O2037" s="730">
        <f t="shared" si="81"/>
        <v>6000000</v>
      </c>
    </row>
    <row r="2038" spans="1:15" x14ac:dyDescent="0.25">
      <c r="A2038" s="315">
        <v>22020405</v>
      </c>
      <c r="B2038" s="695">
        <v>70131</v>
      </c>
      <c r="C2038" s="311"/>
      <c r="D2038" s="311" t="s">
        <v>155</v>
      </c>
      <c r="E2038" s="695">
        <v>50610801</v>
      </c>
      <c r="F2038" s="316" t="s">
        <v>182</v>
      </c>
      <c r="G2038" s="730">
        <v>2000000</v>
      </c>
      <c r="H2038" s="730">
        <v>2000000</v>
      </c>
      <c r="I2038" s="730">
        <v>2000000</v>
      </c>
      <c r="J2038" s="723"/>
      <c r="K2038" s="724"/>
      <c r="L2038" s="730">
        <v>2000000</v>
      </c>
      <c r="M2038" s="730">
        <v>2000000</v>
      </c>
      <c r="N2038" s="730">
        <v>2000000</v>
      </c>
      <c r="O2038" s="730">
        <f t="shared" si="81"/>
        <v>6000000</v>
      </c>
    </row>
    <row r="2039" spans="1:15" x14ac:dyDescent="0.25">
      <c r="A2039" s="315">
        <v>22020406</v>
      </c>
      <c r="B2039" s="695">
        <v>70131</v>
      </c>
      <c r="C2039" s="311"/>
      <c r="D2039" s="311" t="s">
        <v>155</v>
      </c>
      <c r="E2039" s="695">
        <v>50610801</v>
      </c>
      <c r="F2039" s="316" t="s">
        <v>183</v>
      </c>
      <c r="G2039" s="730">
        <v>0</v>
      </c>
      <c r="H2039" s="730">
        <v>1000000</v>
      </c>
      <c r="I2039" s="730"/>
      <c r="J2039" s="723"/>
      <c r="K2039" s="724"/>
      <c r="L2039" s="730">
        <v>1000000</v>
      </c>
      <c r="M2039" s="730">
        <v>1000000</v>
      </c>
      <c r="N2039" s="730">
        <v>1000000</v>
      </c>
      <c r="O2039" s="730">
        <f t="shared" si="81"/>
        <v>3000000</v>
      </c>
    </row>
    <row r="2040" spans="1:15" x14ac:dyDescent="0.25">
      <c r="A2040" s="310">
        <v>220208</v>
      </c>
      <c r="B2040" s="695"/>
      <c r="C2040" s="311"/>
      <c r="D2040" s="311"/>
      <c r="E2040" s="695"/>
      <c r="F2040" s="314" t="s">
        <v>190</v>
      </c>
      <c r="G2040" s="729">
        <f>SUM(G2041:G2042)</f>
        <v>3000000</v>
      </c>
      <c r="H2040" s="729">
        <f>SUM(H2041:H2042)</f>
        <v>18000000</v>
      </c>
      <c r="I2040" s="729">
        <f>SUM(I2041:I2042)</f>
        <v>16000000</v>
      </c>
      <c r="J2040" s="720"/>
      <c r="K2040" s="721"/>
      <c r="L2040" s="729">
        <f>SUM(L2041:L2042)</f>
        <v>18000000</v>
      </c>
      <c r="M2040" s="729">
        <f>SUM(M2041:M2042)</f>
        <v>18000000</v>
      </c>
      <c r="N2040" s="729">
        <f>SUM(N2041:N2042)</f>
        <v>18000000</v>
      </c>
      <c r="O2040" s="729">
        <f t="shared" si="81"/>
        <v>54000000</v>
      </c>
    </row>
    <row r="2041" spans="1:15" x14ac:dyDescent="0.25">
      <c r="A2041" s="315">
        <v>22020801</v>
      </c>
      <c r="B2041" s="695">
        <v>70131</v>
      </c>
      <c r="C2041" s="311"/>
      <c r="D2041" s="311" t="s">
        <v>155</v>
      </c>
      <c r="E2041" s="695">
        <v>50610801</v>
      </c>
      <c r="F2041" s="316" t="s">
        <v>191</v>
      </c>
      <c r="G2041" s="730">
        <v>3000000</v>
      </c>
      <c r="H2041" s="730">
        <v>10000000</v>
      </c>
      <c r="I2041" s="730">
        <v>9000000</v>
      </c>
      <c r="J2041" s="723"/>
      <c r="K2041" s="724"/>
      <c r="L2041" s="730">
        <v>10000000</v>
      </c>
      <c r="M2041" s="730">
        <v>10000000</v>
      </c>
      <c r="N2041" s="730">
        <v>10000000</v>
      </c>
      <c r="O2041" s="730">
        <f t="shared" si="81"/>
        <v>30000000</v>
      </c>
    </row>
    <row r="2042" spans="1:15" x14ac:dyDescent="0.25">
      <c r="A2042" s="315">
        <v>22020803</v>
      </c>
      <c r="B2042" s="695">
        <v>70131</v>
      </c>
      <c r="C2042" s="311"/>
      <c r="D2042" s="311" t="s">
        <v>155</v>
      </c>
      <c r="E2042" s="695">
        <v>50610801</v>
      </c>
      <c r="F2042" s="316" t="s">
        <v>192</v>
      </c>
      <c r="G2042" s="730">
        <v>0</v>
      </c>
      <c r="H2042" s="730">
        <v>8000000</v>
      </c>
      <c r="I2042" s="730">
        <v>7000000</v>
      </c>
      <c r="J2042" s="723"/>
      <c r="K2042" s="724"/>
      <c r="L2042" s="730">
        <v>8000000</v>
      </c>
      <c r="M2042" s="730">
        <v>8000000</v>
      </c>
      <c r="N2042" s="730">
        <v>8000000</v>
      </c>
      <c r="O2042" s="730">
        <f t="shared" si="81"/>
        <v>24000000</v>
      </c>
    </row>
    <row r="2043" spans="1:15" x14ac:dyDescent="0.25">
      <c r="A2043" s="310">
        <v>220210</v>
      </c>
      <c r="B2043" s="695"/>
      <c r="C2043" s="311"/>
      <c r="D2043" s="311"/>
      <c r="E2043" s="695"/>
      <c r="F2043" s="314" t="s">
        <v>193</v>
      </c>
      <c r="G2043" s="729">
        <f>SUM(G2044:G2044)</f>
        <v>0</v>
      </c>
      <c r="H2043" s="729">
        <f>SUM(H2044:H2044)</f>
        <v>5000000</v>
      </c>
      <c r="I2043" s="729">
        <f>SUM(I2044:I2044)</f>
        <v>1050000</v>
      </c>
      <c r="J2043" s="720"/>
      <c r="K2043" s="721"/>
      <c r="L2043" s="729">
        <f>SUM(L2044:L2044)</f>
        <v>5000000</v>
      </c>
      <c r="M2043" s="729">
        <f>SUM(M2044:M2044)</f>
        <v>5000000</v>
      </c>
      <c r="N2043" s="729">
        <f>SUM(N2044:N2044)</f>
        <v>5000000</v>
      </c>
      <c r="O2043" s="729">
        <f t="shared" si="81"/>
        <v>15000000</v>
      </c>
    </row>
    <row r="2044" spans="1:15" x14ac:dyDescent="0.25">
      <c r="A2044" s="315">
        <v>22021007</v>
      </c>
      <c r="B2044" s="695">
        <v>70131</v>
      </c>
      <c r="C2044" s="311"/>
      <c r="D2044" s="311" t="s">
        <v>155</v>
      </c>
      <c r="E2044" s="695">
        <v>50610801</v>
      </c>
      <c r="F2044" s="316" t="s">
        <v>199</v>
      </c>
      <c r="G2044" s="730">
        <v>0</v>
      </c>
      <c r="H2044" s="730">
        <v>5000000</v>
      </c>
      <c r="I2044" s="730">
        <v>1050000</v>
      </c>
      <c r="J2044" s="723"/>
      <c r="K2044" s="724"/>
      <c r="L2044" s="730">
        <v>5000000</v>
      </c>
      <c r="M2044" s="730">
        <v>5000000</v>
      </c>
      <c r="N2044" s="730">
        <v>5000000</v>
      </c>
      <c r="O2044" s="730">
        <f t="shared" si="81"/>
        <v>15000000</v>
      </c>
    </row>
    <row r="2045" spans="1:15" x14ac:dyDescent="0.25">
      <c r="A2045" s="762"/>
      <c r="B2045" s="762"/>
      <c r="C2045" s="762"/>
      <c r="D2045" s="762"/>
      <c r="E2045" s="762"/>
      <c r="F2045" s="708" t="s">
        <v>582</v>
      </c>
      <c r="G2045" s="762"/>
      <c r="H2045" s="762"/>
      <c r="I2045" s="733"/>
      <c r="J2045" s="789"/>
      <c r="K2045" s="789"/>
      <c r="L2045" s="762"/>
      <c r="M2045" s="762"/>
      <c r="N2045" s="762"/>
      <c r="O2045" s="762"/>
    </row>
    <row r="2046" spans="1:15" x14ac:dyDescent="0.25">
      <c r="A2046" s="765"/>
      <c r="B2046" s="765"/>
      <c r="C2046" s="765"/>
      <c r="D2046" s="765"/>
      <c r="E2046" s="765"/>
      <c r="F2046" s="346"/>
      <c r="G2046" s="766"/>
      <c r="H2046" s="767"/>
      <c r="I2046" s="733"/>
      <c r="J2046" s="789"/>
      <c r="K2046" s="789"/>
      <c r="L2046" s="768"/>
      <c r="M2046" s="768"/>
      <c r="N2046" s="768"/>
      <c r="O2046" s="768"/>
    </row>
    <row r="2047" spans="1:15" x14ac:dyDescent="0.25">
      <c r="A2047" s="765"/>
      <c r="B2047" s="765"/>
      <c r="C2047" s="765"/>
      <c r="D2047" s="765"/>
      <c r="E2047" s="765"/>
      <c r="F2047" s="346" t="s">
        <v>583</v>
      </c>
      <c r="G2047" s="349">
        <f>G2016</f>
        <v>236719707.80000001</v>
      </c>
      <c r="H2047" s="349">
        <f>H2016</f>
        <v>242073699</v>
      </c>
      <c r="I2047" s="349">
        <f>I2016</f>
        <v>153445257.84</v>
      </c>
      <c r="J2047" s="725"/>
      <c r="K2047" s="726"/>
      <c r="L2047" s="349">
        <f>L2016</f>
        <v>228071301.68000001</v>
      </c>
      <c r="M2047" s="349">
        <f>M2016</f>
        <v>228071301.68000001</v>
      </c>
      <c r="N2047" s="349">
        <f>N2016</f>
        <v>228071301.68000001</v>
      </c>
      <c r="O2047" s="349">
        <f>SUM(L2047:N2047)</f>
        <v>684213905.03999996</v>
      </c>
    </row>
    <row r="2048" spans="1:15" x14ac:dyDescent="0.25">
      <c r="A2048" s="765"/>
      <c r="B2048" s="765"/>
      <c r="C2048" s="765"/>
      <c r="D2048" s="765"/>
      <c r="E2048" s="765"/>
      <c r="F2048" s="346" t="s">
        <v>584</v>
      </c>
      <c r="G2048" s="349">
        <f>G2023</f>
        <v>10050000</v>
      </c>
      <c r="H2048" s="349">
        <f>H2023</f>
        <v>40000000</v>
      </c>
      <c r="I2048" s="349">
        <f>I2023</f>
        <v>27720000</v>
      </c>
      <c r="J2048" s="725"/>
      <c r="K2048" s="726"/>
      <c r="L2048" s="349">
        <f>L2023</f>
        <v>40000000</v>
      </c>
      <c r="M2048" s="349">
        <f>M2023</f>
        <v>40000000</v>
      </c>
      <c r="N2048" s="349">
        <f>N2023</f>
        <v>40000000</v>
      </c>
      <c r="O2048" s="349">
        <f>SUM(L2048:N2048)</f>
        <v>120000000</v>
      </c>
    </row>
    <row r="2049" spans="1:15" x14ac:dyDescent="0.25">
      <c r="A2049" s="765"/>
      <c r="B2049" s="765"/>
      <c r="C2049" s="765"/>
      <c r="D2049" s="765"/>
      <c r="E2049" s="765"/>
      <c r="F2049" s="346" t="s">
        <v>203</v>
      </c>
      <c r="G2049" s="349"/>
      <c r="H2049" s="349"/>
      <c r="I2049" s="349"/>
      <c r="J2049" s="725"/>
      <c r="K2049" s="726"/>
      <c r="L2049" s="349"/>
      <c r="M2049" s="349"/>
      <c r="N2049" s="349"/>
      <c r="O2049" s="349">
        <f>SUM(L2049:N2049)</f>
        <v>0</v>
      </c>
    </row>
    <row r="2050" spans="1:15" x14ac:dyDescent="0.25">
      <c r="A2050" s="765"/>
      <c r="B2050" s="765"/>
      <c r="C2050" s="765"/>
      <c r="D2050" s="765"/>
      <c r="E2050" s="765"/>
      <c r="F2050" s="346"/>
      <c r="G2050" s="349"/>
      <c r="H2050" s="349"/>
      <c r="I2050" s="349"/>
      <c r="J2050" s="725"/>
      <c r="K2050" s="726"/>
      <c r="L2050" s="349"/>
      <c r="M2050" s="349"/>
      <c r="N2050" s="349"/>
      <c r="O2050" s="349">
        <f>SUM(L2050:N2050)</f>
        <v>0</v>
      </c>
    </row>
    <row r="2051" spans="1:15" x14ac:dyDescent="0.25">
      <c r="A2051" s="765"/>
      <c r="B2051" s="765"/>
      <c r="C2051" s="765"/>
      <c r="D2051" s="765"/>
      <c r="E2051" s="765"/>
      <c r="F2051" s="346" t="s">
        <v>130</v>
      </c>
      <c r="G2051" s="349">
        <f>SUM(G2047:G2049)</f>
        <v>246769707.80000001</v>
      </c>
      <c r="H2051" s="349">
        <f>SUM(H2047:H2049)</f>
        <v>282073699</v>
      </c>
      <c r="I2051" s="349">
        <f>SUM(I2047:I2049)</f>
        <v>181165257.84</v>
      </c>
      <c r="J2051" s="725"/>
      <c r="K2051" s="726"/>
      <c r="L2051" s="349">
        <f>SUM(L2047:L2049)</f>
        <v>268071301.68000001</v>
      </c>
      <c r="M2051" s="349">
        <f>SUM(M2047:M2049)</f>
        <v>268071301.68000001</v>
      </c>
      <c r="N2051" s="349">
        <f>SUM(N2047:N2049)</f>
        <v>268071301.68000001</v>
      </c>
      <c r="O2051" s="349">
        <f>SUM(L2051:N2051)</f>
        <v>804213905.03999996</v>
      </c>
    </row>
    <row r="2054" spans="1:15" x14ac:dyDescent="0.25">
      <c r="A2054" s="1283" t="s">
        <v>133</v>
      </c>
      <c r="B2054" s="1283"/>
      <c r="C2054" s="1283"/>
      <c r="D2054" s="1283"/>
      <c r="E2054" s="1283"/>
      <c r="F2054" s="1283"/>
      <c r="G2054" s="1283"/>
      <c r="H2054" s="1283"/>
      <c r="I2054" s="1283"/>
      <c r="J2054" s="1283"/>
      <c r="K2054" s="1283"/>
      <c r="L2054" s="1283"/>
      <c r="M2054" s="1283"/>
      <c r="N2054" s="1283"/>
      <c r="O2054" s="1283"/>
    </row>
    <row r="2055" spans="1:15" x14ac:dyDescent="0.25">
      <c r="A2055" s="1280" t="s">
        <v>1855</v>
      </c>
      <c r="B2055" s="1280"/>
      <c r="C2055" s="1280"/>
      <c r="D2055" s="1280"/>
      <c r="E2055" s="1280"/>
      <c r="F2055" s="1280"/>
      <c r="G2055" s="1280"/>
      <c r="H2055" s="1280"/>
      <c r="I2055" s="1280"/>
      <c r="J2055" s="1280"/>
      <c r="K2055" s="1280"/>
      <c r="L2055" s="1280"/>
      <c r="M2055" s="1280"/>
      <c r="N2055" s="1280"/>
      <c r="O2055" s="1280"/>
    </row>
    <row r="2056" spans="1:15" ht="51.75" x14ac:dyDescent="0.25">
      <c r="A2056" s="307" t="s">
        <v>135</v>
      </c>
      <c r="B2056" s="307" t="s">
        <v>136</v>
      </c>
      <c r="C2056" s="307" t="s">
        <v>137</v>
      </c>
      <c r="D2056" s="307" t="s">
        <v>138</v>
      </c>
      <c r="E2056" s="307" t="s">
        <v>139</v>
      </c>
      <c r="F2056" s="308" t="s">
        <v>140</v>
      </c>
      <c r="G2056" s="307" t="s">
        <v>141</v>
      </c>
      <c r="H2056" s="307" t="s">
        <v>142</v>
      </c>
      <c r="I2056" s="307" t="s">
        <v>143</v>
      </c>
      <c r="J2056" s="727" t="s">
        <v>1350</v>
      </c>
      <c r="K2056" s="728" t="s">
        <v>1348</v>
      </c>
      <c r="L2056" s="307" t="s">
        <v>144</v>
      </c>
      <c r="M2056" s="307" t="s">
        <v>145</v>
      </c>
      <c r="N2056" s="840" t="s">
        <v>146</v>
      </c>
      <c r="O2056" s="307" t="s">
        <v>147</v>
      </c>
    </row>
    <row r="2057" spans="1:15" x14ac:dyDescent="0.25">
      <c r="A2057" s="315"/>
      <c r="B2057" s="710"/>
      <c r="C2057" s="307"/>
      <c r="D2057" s="711"/>
      <c r="E2057" s="710"/>
      <c r="F2057" s="318"/>
      <c r="G2057" s="729"/>
      <c r="H2057" s="729"/>
      <c r="I2057" s="729"/>
      <c r="J2057" s="729"/>
      <c r="K2057" s="729"/>
      <c r="L2057" s="700"/>
      <c r="M2057" s="700"/>
      <c r="N2057" s="841"/>
      <c r="O2057" s="700"/>
    </row>
    <row r="2058" spans="1:15" x14ac:dyDescent="0.25">
      <c r="A2058" s="310">
        <v>2</v>
      </c>
      <c r="B2058" s="695"/>
      <c r="C2058" s="307"/>
      <c r="D2058" s="311"/>
      <c r="E2058" s="695"/>
      <c r="F2058" s="307" t="s">
        <v>153</v>
      </c>
      <c r="G2058" s="729">
        <f>SUM(G2059,G2066,G2091)</f>
        <v>101243384.56999999</v>
      </c>
      <c r="H2058" s="729">
        <f>SUM(H2059,H2066,H2091)</f>
        <v>248070801</v>
      </c>
      <c r="I2058" s="729">
        <f>SUM(I2059,I2066,I2091)</f>
        <v>79299987.159999996</v>
      </c>
      <c r="J2058" s="720"/>
      <c r="K2058" s="721"/>
      <c r="L2058" s="729">
        <f>SUM(L2059,L2066,L2091)</f>
        <v>259913078.84</v>
      </c>
      <c r="M2058" s="729">
        <f>SUM(M2059,M2066,M2091)</f>
        <v>259963078.84</v>
      </c>
      <c r="N2058" s="842">
        <f>SUM(N2059,N2066,N2091)</f>
        <v>260013078.84</v>
      </c>
      <c r="O2058" s="729">
        <f t="shared" ref="O2058:O2089" si="82">SUM(L2058:N2058)</f>
        <v>779889236.51999998</v>
      </c>
    </row>
    <row r="2059" spans="1:15" x14ac:dyDescent="0.25">
      <c r="A2059" s="310">
        <v>21</v>
      </c>
      <c r="B2059" s="695"/>
      <c r="C2059" s="307"/>
      <c r="D2059" s="311"/>
      <c r="E2059" s="695"/>
      <c r="F2059" s="314" t="s">
        <v>154</v>
      </c>
      <c r="G2059" s="729">
        <f>SUM(G2060,G2062)</f>
        <v>88543384.569999993</v>
      </c>
      <c r="H2059" s="729">
        <f>SUM(H2060,H2062)</f>
        <v>97870801</v>
      </c>
      <c r="I2059" s="729">
        <f>SUM(I2060,I2062)</f>
        <v>49780987.160000004</v>
      </c>
      <c r="J2059" s="720"/>
      <c r="K2059" s="721"/>
      <c r="L2059" s="729">
        <f>SUM(L2060,L2062)</f>
        <v>109913078.84</v>
      </c>
      <c r="M2059" s="729">
        <f>SUM(M2060,M2062)</f>
        <v>109913078.84</v>
      </c>
      <c r="N2059" s="842">
        <f>SUM(N2060,N2062)</f>
        <v>109913078.84</v>
      </c>
      <c r="O2059" s="729">
        <f t="shared" si="82"/>
        <v>329739236.51999998</v>
      </c>
    </row>
    <row r="2060" spans="1:15" x14ac:dyDescent="0.25">
      <c r="A2060" s="315">
        <v>21010101</v>
      </c>
      <c r="B2060" s="695">
        <v>70131</v>
      </c>
      <c r="C2060" s="307"/>
      <c r="D2060" s="311" t="s">
        <v>155</v>
      </c>
      <c r="E2060" s="695">
        <v>50610801</v>
      </c>
      <c r="F2060" s="316" t="s">
        <v>156</v>
      </c>
      <c r="G2060" s="730">
        <v>78636957.269999996</v>
      </c>
      <c r="H2060" s="730">
        <v>97870801</v>
      </c>
      <c r="I2060" s="730">
        <v>44097327.530000001</v>
      </c>
      <c r="J2060" s="723"/>
      <c r="K2060" s="724"/>
      <c r="L2060" s="730">
        <f>'[13]PERSONNEL CALCULATION'!I237</f>
        <v>98323841.840000004</v>
      </c>
      <c r="M2060" s="730">
        <f>'[13]PERSONNEL CALCULATION'!I237</f>
        <v>98323841.840000004</v>
      </c>
      <c r="N2060" s="843">
        <f>'[13]PERSONNEL CALCULATION'!I237</f>
        <v>98323841.840000004</v>
      </c>
      <c r="O2060" s="729">
        <f t="shared" si="82"/>
        <v>294971525.51999998</v>
      </c>
    </row>
    <row r="2061" spans="1:15" x14ac:dyDescent="0.25">
      <c r="A2061" s="315">
        <v>21010102</v>
      </c>
      <c r="B2061" s="695">
        <v>70131</v>
      </c>
      <c r="C2061" s="307"/>
      <c r="D2061" s="311" t="s">
        <v>155</v>
      </c>
      <c r="E2061" s="695">
        <v>50610801</v>
      </c>
      <c r="F2061" s="316" t="s">
        <v>157</v>
      </c>
      <c r="G2061" s="730">
        <v>0</v>
      </c>
      <c r="H2061" s="730">
        <f>SUM(H2062)</f>
        <v>0</v>
      </c>
      <c r="I2061" s="730">
        <v>0</v>
      </c>
      <c r="J2061" s="723"/>
      <c r="K2061" s="724"/>
      <c r="L2061" s="730"/>
      <c r="M2061" s="730"/>
      <c r="N2061" s="843"/>
      <c r="O2061" s="729">
        <f t="shared" si="82"/>
        <v>0</v>
      </c>
    </row>
    <row r="2062" spans="1:15" x14ac:dyDescent="0.25">
      <c r="A2062" s="310">
        <v>2102</v>
      </c>
      <c r="B2062" s="695"/>
      <c r="C2062" s="307"/>
      <c r="D2062" s="311"/>
      <c r="E2062" s="695"/>
      <c r="F2062" s="314" t="s">
        <v>158</v>
      </c>
      <c r="G2062" s="729">
        <f>SUM(G2063)</f>
        <v>9906427.3000000007</v>
      </c>
      <c r="H2062" s="729">
        <f>SUM(H2063)</f>
        <v>0</v>
      </c>
      <c r="I2062" s="729">
        <f>SUM(I2063)</f>
        <v>5683659.6299999999</v>
      </c>
      <c r="J2062" s="720"/>
      <c r="K2062" s="721"/>
      <c r="L2062" s="729">
        <f>SUM(L2063)</f>
        <v>11589237</v>
      </c>
      <c r="M2062" s="729">
        <f>SUM(M2063)</f>
        <v>11589237</v>
      </c>
      <c r="N2062" s="842">
        <f>SUM(N2063)</f>
        <v>11589237</v>
      </c>
      <c r="O2062" s="729">
        <f t="shared" si="82"/>
        <v>34767711</v>
      </c>
    </row>
    <row r="2063" spans="1:15" x14ac:dyDescent="0.25">
      <c r="A2063" s="310">
        <v>210201</v>
      </c>
      <c r="B2063" s="695"/>
      <c r="C2063" s="307"/>
      <c r="D2063" s="311"/>
      <c r="E2063" s="695"/>
      <c r="F2063" s="314" t="s">
        <v>159</v>
      </c>
      <c r="G2063" s="729">
        <f>SUM(G2064:G2065)</f>
        <v>9906427.3000000007</v>
      </c>
      <c r="H2063" s="729">
        <f>SUM(H2064:H2065)</f>
        <v>0</v>
      </c>
      <c r="I2063" s="729">
        <f>SUM(I2064:I2065)</f>
        <v>5683659.6299999999</v>
      </c>
      <c r="J2063" s="720"/>
      <c r="K2063" s="721"/>
      <c r="L2063" s="729">
        <f>SUM(L2064:L2065)</f>
        <v>11589237</v>
      </c>
      <c r="M2063" s="729">
        <f>SUM(M2064:M2065)</f>
        <v>11589237</v>
      </c>
      <c r="N2063" s="842">
        <f>SUM(N2064:N2065)</f>
        <v>11589237</v>
      </c>
      <c r="O2063" s="729">
        <f t="shared" si="82"/>
        <v>34767711</v>
      </c>
    </row>
    <row r="2064" spans="1:15" x14ac:dyDescent="0.25">
      <c r="A2064" s="315">
        <v>21020101</v>
      </c>
      <c r="B2064" s="695">
        <v>70131</v>
      </c>
      <c r="C2064" s="307"/>
      <c r="D2064" s="311" t="s">
        <v>155</v>
      </c>
      <c r="E2064" s="695">
        <v>50610801</v>
      </c>
      <c r="F2064" s="316" t="s">
        <v>160</v>
      </c>
      <c r="G2064" s="730">
        <v>6366959.7999999998</v>
      </c>
      <c r="H2064" s="730"/>
      <c r="I2064" s="730">
        <v>3820175.88</v>
      </c>
      <c r="J2064" s="723"/>
      <c r="K2064" s="724"/>
      <c r="L2064" s="730">
        <f>'[13]PERSONNEL CALCULATION'!K237</f>
        <v>7914876</v>
      </c>
      <c r="M2064" s="730">
        <f>'[13]PERSONNEL CALCULATION'!K237</f>
        <v>7914876</v>
      </c>
      <c r="N2064" s="843">
        <f>'[13]PERSONNEL CALCULATION'!K237</f>
        <v>7914876</v>
      </c>
      <c r="O2064" s="729">
        <f t="shared" si="82"/>
        <v>23744628</v>
      </c>
    </row>
    <row r="2065" spans="1:15" x14ac:dyDescent="0.25">
      <c r="A2065" s="315">
        <v>21020102</v>
      </c>
      <c r="B2065" s="695">
        <v>70131</v>
      </c>
      <c r="C2065" s="307"/>
      <c r="D2065" s="311" t="s">
        <v>155</v>
      </c>
      <c r="E2065" s="695">
        <v>50610801</v>
      </c>
      <c r="F2065" s="316" t="s">
        <v>161</v>
      </c>
      <c r="G2065" s="730">
        <v>3539467.5</v>
      </c>
      <c r="H2065" s="730"/>
      <c r="I2065" s="730">
        <v>1863483.75</v>
      </c>
      <c r="J2065" s="723"/>
      <c r="K2065" s="724"/>
      <c r="L2065" s="730">
        <f>'[13]PERSONNEL CALCULATION'!J237</f>
        <v>3674361</v>
      </c>
      <c r="M2065" s="730">
        <f>'[13]PERSONNEL CALCULATION'!J237</f>
        <v>3674361</v>
      </c>
      <c r="N2065" s="843">
        <f>'[13]PERSONNEL CALCULATION'!J237</f>
        <v>3674361</v>
      </c>
      <c r="O2065" s="729">
        <f t="shared" si="82"/>
        <v>11023083</v>
      </c>
    </row>
    <row r="2066" spans="1:15" x14ac:dyDescent="0.25">
      <c r="A2066" s="310">
        <v>2202</v>
      </c>
      <c r="B2066" s="695"/>
      <c r="C2066" s="307"/>
      <c r="D2066" s="311"/>
      <c r="E2066" s="695"/>
      <c r="F2066" s="314" t="s">
        <v>162</v>
      </c>
      <c r="G2066" s="729">
        <f>G2067+G2070+G2072+G2075+G2080+G2083+G2085</f>
        <v>12700000</v>
      </c>
      <c r="H2066" s="729">
        <f>H2067+H2070+H2072+H2075+H2080+H2083+H2085</f>
        <v>140000000</v>
      </c>
      <c r="I2066" s="729">
        <f>I2067+I2070+I2072+I2075+I2080+I2083+I2085</f>
        <v>24519000</v>
      </c>
      <c r="J2066" s="720"/>
      <c r="K2066" s="721"/>
      <c r="L2066" s="729">
        <f>L2067+L2070+L2072+L2075+L2080+L2083+L2085</f>
        <v>140000000</v>
      </c>
      <c r="M2066" s="729">
        <f>M2067+M2070+M2072+M2075+M2080+M2083+M2085</f>
        <v>140000000</v>
      </c>
      <c r="N2066" s="729">
        <f>N2067+N2070+N2072+N2075+N2080+N2083+N2085</f>
        <v>140000000</v>
      </c>
      <c r="O2066" s="729">
        <f t="shared" si="82"/>
        <v>420000000</v>
      </c>
    </row>
    <row r="2067" spans="1:15" x14ac:dyDescent="0.25">
      <c r="A2067" s="310">
        <v>220201</v>
      </c>
      <c r="B2067" s="695"/>
      <c r="C2067" s="307"/>
      <c r="D2067" s="311"/>
      <c r="E2067" s="695"/>
      <c r="F2067" s="314" t="s">
        <v>163</v>
      </c>
      <c r="G2067" s="729">
        <f>SUM(G2068:G2069)</f>
        <v>6100000</v>
      </c>
      <c r="H2067" s="729">
        <f>SUM(H2068:H2069)</f>
        <v>35200000</v>
      </c>
      <c r="I2067" s="729">
        <f>SUM(I2068:I2069)</f>
        <v>6234000</v>
      </c>
      <c r="J2067" s="720"/>
      <c r="K2067" s="721"/>
      <c r="L2067" s="729">
        <f>SUM(L2068:L2069)</f>
        <v>33200000</v>
      </c>
      <c r="M2067" s="729">
        <f>SUM(M2068:M2069)</f>
        <v>33200000</v>
      </c>
      <c r="N2067" s="842">
        <f>SUM(N2068:N2069)</f>
        <v>33200000</v>
      </c>
      <c r="O2067" s="729">
        <f t="shared" si="82"/>
        <v>99600000</v>
      </c>
    </row>
    <row r="2068" spans="1:15" x14ac:dyDescent="0.25">
      <c r="A2068" s="315">
        <v>22020101</v>
      </c>
      <c r="B2068" s="695">
        <v>70131</v>
      </c>
      <c r="C2068" s="307"/>
      <c r="D2068" s="711" t="s">
        <v>155</v>
      </c>
      <c r="E2068" s="695">
        <v>50610801</v>
      </c>
      <c r="F2068" s="316" t="s">
        <v>164</v>
      </c>
      <c r="G2068" s="730">
        <v>2000000</v>
      </c>
      <c r="H2068" s="844">
        <v>19200000</v>
      </c>
      <c r="I2068" s="730">
        <v>0</v>
      </c>
      <c r="J2068" s="845"/>
      <c r="K2068" s="846"/>
      <c r="L2068" s="844">
        <v>19200000</v>
      </c>
      <c r="M2068" s="844">
        <v>19200000</v>
      </c>
      <c r="N2068" s="844">
        <v>19200000</v>
      </c>
      <c r="O2068" s="730">
        <f t="shared" si="82"/>
        <v>57600000</v>
      </c>
    </row>
    <row r="2069" spans="1:15" x14ac:dyDescent="0.25">
      <c r="A2069" s="315">
        <v>22020102</v>
      </c>
      <c r="B2069" s="695">
        <v>70131</v>
      </c>
      <c r="C2069" s="307"/>
      <c r="D2069" s="311" t="s">
        <v>155</v>
      </c>
      <c r="E2069" s="695">
        <v>50610801</v>
      </c>
      <c r="F2069" s="316" t="s">
        <v>165</v>
      </c>
      <c r="G2069" s="730">
        <v>4100000</v>
      </c>
      <c r="H2069" s="730">
        <v>16000000</v>
      </c>
      <c r="I2069" s="730">
        <v>6234000</v>
      </c>
      <c r="J2069" s="723"/>
      <c r="K2069" s="724"/>
      <c r="L2069" s="730">
        <v>14000000</v>
      </c>
      <c r="M2069" s="730">
        <v>14000000</v>
      </c>
      <c r="N2069" s="843">
        <v>14000000</v>
      </c>
      <c r="O2069" s="730">
        <f t="shared" si="82"/>
        <v>42000000</v>
      </c>
    </row>
    <row r="2070" spans="1:15" x14ac:dyDescent="0.25">
      <c r="A2070" s="310">
        <v>220202</v>
      </c>
      <c r="B2070" s="695"/>
      <c r="C2070" s="307"/>
      <c r="D2070" s="311"/>
      <c r="E2070" s="695"/>
      <c r="F2070" s="314" t="s">
        <v>166</v>
      </c>
      <c r="G2070" s="729">
        <v>0</v>
      </c>
      <c r="H2070" s="729">
        <f>SUM(H2071:H2071)</f>
        <v>500000</v>
      </c>
      <c r="I2070" s="729">
        <f>SUM(I2071:I2071)</f>
        <v>0</v>
      </c>
      <c r="J2070" s="720"/>
      <c r="K2070" s="721"/>
      <c r="L2070" s="729">
        <f>SUM(L2071:L2071)</f>
        <v>500000</v>
      </c>
      <c r="M2070" s="729">
        <f>SUM(M2071:M2071)</f>
        <v>500000</v>
      </c>
      <c r="N2070" s="842">
        <f>SUM(N2071:N2071)</f>
        <v>500000</v>
      </c>
      <c r="O2070" s="729">
        <f t="shared" si="82"/>
        <v>1500000</v>
      </c>
    </row>
    <row r="2071" spans="1:15" x14ac:dyDescent="0.25">
      <c r="A2071" s="315">
        <v>22020203</v>
      </c>
      <c r="B2071" s="695">
        <v>70131</v>
      </c>
      <c r="C2071" s="307"/>
      <c r="D2071" s="711" t="s">
        <v>155</v>
      </c>
      <c r="E2071" s="695">
        <v>50610801</v>
      </c>
      <c r="F2071" s="316" t="s">
        <v>169</v>
      </c>
      <c r="G2071" s="730">
        <v>0</v>
      </c>
      <c r="H2071" s="730">
        <v>500000</v>
      </c>
      <c r="I2071" s="730"/>
      <c r="J2071" s="723"/>
      <c r="K2071" s="724"/>
      <c r="L2071" s="730">
        <v>500000</v>
      </c>
      <c r="M2071" s="730">
        <v>500000</v>
      </c>
      <c r="N2071" s="843">
        <v>500000</v>
      </c>
      <c r="O2071" s="730">
        <f t="shared" si="82"/>
        <v>1500000</v>
      </c>
    </row>
    <row r="2072" spans="1:15" x14ac:dyDescent="0.25">
      <c r="A2072" s="310">
        <v>220203</v>
      </c>
      <c r="B2072" s="695"/>
      <c r="C2072" s="307"/>
      <c r="D2072" s="311"/>
      <c r="E2072" s="695"/>
      <c r="F2072" s="314" t="s">
        <v>172</v>
      </c>
      <c r="G2072" s="729">
        <f>SUM(G2073:G2074)</f>
        <v>4880000</v>
      </c>
      <c r="H2072" s="729">
        <f>SUM(H2073:H2074)</f>
        <v>9000000</v>
      </c>
      <c r="I2072" s="729">
        <f>SUM(I2073:I2074)</f>
        <v>3255000</v>
      </c>
      <c r="J2072" s="720"/>
      <c r="K2072" s="721"/>
      <c r="L2072" s="729">
        <f>SUM(L2073:L2074)</f>
        <v>9000000</v>
      </c>
      <c r="M2072" s="729">
        <f>SUM(M2073:M2074)</f>
        <v>9000000</v>
      </c>
      <c r="N2072" s="842">
        <f>SUM(N2073:N2074)</f>
        <v>9000000</v>
      </c>
      <c r="O2072" s="729">
        <f t="shared" si="82"/>
        <v>27000000</v>
      </c>
    </row>
    <row r="2073" spans="1:15" ht="26.25" x14ac:dyDescent="0.25">
      <c r="A2073" s="315">
        <v>22020301</v>
      </c>
      <c r="B2073" s="695">
        <v>70131</v>
      </c>
      <c r="C2073" s="307"/>
      <c r="D2073" s="711" t="s">
        <v>155</v>
      </c>
      <c r="E2073" s="695">
        <v>50610801</v>
      </c>
      <c r="F2073" s="316" t="s">
        <v>173</v>
      </c>
      <c r="G2073" s="730">
        <v>180000</v>
      </c>
      <c r="H2073" s="730">
        <v>4000000</v>
      </c>
      <c r="I2073" s="730">
        <v>255000</v>
      </c>
      <c r="J2073" s="723"/>
      <c r="K2073" s="724"/>
      <c r="L2073" s="730">
        <v>4000000</v>
      </c>
      <c r="M2073" s="730">
        <v>4000000</v>
      </c>
      <c r="N2073" s="843">
        <v>4000000</v>
      </c>
      <c r="O2073" s="730">
        <f t="shared" si="82"/>
        <v>12000000</v>
      </c>
    </row>
    <row r="2074" spans="1:15" x14ac:dyDescent="0.25">
      <c r="A2074" s="315">
        <v>22020305</v>
      </c>
      <c r="B2074" s="695">
        <v>70131</v>
      </c>
      <c r="C2074" s="307"/>
      <c r="D2074" s="711" t="s">
        <v>155</v>
      </c>
      <c r="E2074" s="695">
        <v>50610801</v>
      </c>
      <c r="F2074" s="316" t="s">
        <v>176</v>
      </c>
      <c r="G2074" s="730">
        <v>4700000</v>
      </c>
      <c r="H2074" s="730">
        <v>5000000</v>
      </c>
      <c r="I2074" s="730">
        <v>3000000</v>
      </c>
      <c r="J2074" s="723"/>
      <c r="K2074" s="724"/>
      <c r="L2074" s="730">
        <v>5000000</v>
      </c>
      <c r="M2074" s="730">
        <v>5000000</v>
      </c>
      <c r="N2074" s="843">
        <v>5000000</v>
      </c>
      <c r="O2074" s="730">
        <f t="shared" si="82"/>
        <v>15000000</v>
      </c>
    </row>
    <row r="2075" spans="1:15" x14ac:dyDescent="0.25">
      <c r="A2075" s="310">
        <v>220204</v>
      </c>
      <c r="B2075" s="695"/>
      <c r="C2075" s="307"/>
      <c r="D2075" s="311"/>
      <c r="E2075" s="695"/>
      <c r="F2075" s="314" t="s">
        <v>177</v>
      </c>
      <c r="G2075" s="729">
        <f>SUM(G2076:G2079)</f>
        <v>370000</v>
      </c>
      <c r="H2075" s="729">
        <f>SUM(H2076:H2079)</f>
        <v>4000000</v>
      </c>
      <c r="I2075" s="729">
        <f>SUM(I2076:I2079)</f>
        <v>30000</v>
      </c>
      <c r="J2075" s="720"/>
      <c r="K2075" s="721"/>
      <c r="L2075" s="729">
        <f>SUM(L2076:L2079)</f>
        <v>8000000</v>
      </c>
      <c r="M2075" s="729">
        <f>SUM(M2076:M2079)</f>
        <v>8000000</v>
      </c>
      <c r="N2075" s="842">
        <f>SUM(N2076:N2079)</f>
        <v>8000000</v>
      </c>
      <c r="O2075" s="729">
        <f t="shared" si="82"/>
        <v>24000000</v>
      </c>
    </row>
    <row r="2076" spans="1:15" ht="26.25" x14ac:dyDescent="0.25">
      <c r="A2076" s="315">
        <v>22020401</v>
      </c>
      <c r="B2076" s="695">
        <v>70131</v>
      </c>
      <c r="C2076" s="307"/>
      <c r="D2076" s="711" t="s">
        <v>155</v>
      </c>
      <c r="E2076" s="695">
        <v>50610801</v>
      </c>
      <c r="F2076" s="316" t="s">
        <v>178</v>
      </c>
      <c r="G2076" s="730">
        <v>100000</v>
      </c>
      <c r="H2076" s="730">
        <v>0</v>
      </c>
      <c r="I2076" s="730"/>
      <c r="J2076" s="723"/>
      <c r="K2076" s="724"/>
      <c r="L2076" s="730">
        <v>0</v>
      </c>
      <c r="M2076" s="730">
        <v>0</v>
      </c>
      <c r="N2076" s="843">
        <v>0</v>
      </c>
      <c r="O2076" s="730">
        <f t="shared" si="82"/>
        <v>0</v>
      </c>
    </row>
    <row r="2077" spans="1:15" x14ac:dyDescent="0.25">
      <c r="A2077" s="315">
        <v>22020402</v>
      </c>
      <c r="B2077" s="695">
        <v>70131</v>
      </c>
      <c r="C2077" s="307"/>
      <c r="D2077" s="711" t="s">
        <v>155</v>
      </c>
      <c r="E2077" s="695">
        <v>50610801</v>
      </c>
      <c r="F2077" s="316" t="s">
        <v>179</v>
      </c>
      <c r="G2077" s="730">
        <v>120000</v>
      </c>
      <c r="H2077" s="730">
        <v>1000000</v>
      </c>
      <c r="I2077" s="730"/>
      <c r="J2077" s="723"/>
      <c r="K2077" s="724"/>
      <c r="L2077" s="730">
        <v>1000000</v>
      </c>
      <c r="M2077" s="730">
        <v>1000000</v>
      </c>
      <c r="N2077" s="843">
        <v>1000000</v>
      </c>
      <c r="O2077" s="730">
        <f t="shared" si="82"/>
        <v>3000000</v>
      </c>
    </row>
    <row r="2078" spans="1:15" x14ac:dyDescent="0.25">
      <c r="A2078" s="315">
        <v>22020404</v>
      </c>
      <c r="B2078" s="695">
        <v>70131</v>
      </c>
      <c r="C2078" s="307"/>
      <c r="D2078" s="711" t="s">
        <v>155</v>
      </c>
      <c r="E2078" s="695">
        <v>50610801</v>
      </c>
      <c r="F2078" s="316" t="s">
        <v>181</v>
      </c>
      <c r="G2078" s="730">
        <v>150000</v>
      </c>
      <c r="H2078" s="730">
        <v>3000000</v>
      </c>
      <c r="I2078" s="730">
        <v>30000</v>
      </c>
      <c r="J2078" s="723"/>
      <c r="K2078" s="724"/>
      <c r="L2078" s="730">
        <v>3000000</v>
      </c>
      <c r="M2078" s="730">
        <v>3000000</v>
      </c>
      <c r="N2078" s="843">
        <v>3000000</v>
      </c>
      <c r="O2078" s="730">
        <f t="shared" si="82"/>
        <v>9000000</v>
      </c>
    </row>
    <row r="2079" spans="1:15" x14ac:dyDescent="0.25">
      <c r="A2079" s="315">
        <v>22020406</v>
      </c>
      <c r="B2079" s="695">
        <v>70131</v>
      </c>
      <c r="C2079" s="307"/>
      <c r="D2079" s="711" t="s">
        <v>155</v>
      </c>
      <c r="E2079" s="695">
        <v>50610801</v>
      </c>
      <c r="F2079" s="316" t="s">
        <v>183</v>
      </c>
      <c r="G2079" s="730">
        <v>0</v>
      </c>
      <c r="H2079" s="730">
        <v>0</v>
      </c>
      <c r="I2079" s="730"/>
      <c r="J2079" s="723"/>
      <c r="K2079" s="724"/>
      <c r="L2079" s="730">
        <v>4000000</v>
      </c>
      <c r="M2079" s="730">
        <v>4000000</v>
      </c>
      <c r="N2079" s="843">
        <v>4000000</v>
      </c>
      <c r="O2079" s="730">
        <f t="shared" si="82"/>
        <v>12000000</v>
      </c>
    </row>
    <row r="2080" spans="1:15" x14ac:dyDescent="0.25">
      <c r="A2080" s="310">
        <v>220205</v>
      </c>
      <c r="B2080" s="695"/>
      <c r="C2080" s="307"/>
      <c r="D2080" s="311"/>
      <c r="E2080" s="695"/>
      <c r="F2080" s="314" t="s">
        <v>184</v>
      </c>
      <c r="G2080" s="729">
        <f>SUM(G2081:G2082)</f>
        <v>950000</v>
      </c>
      <c r="H2080" s="729">
        <f>SUM(H2081:H2082)</f>
        <v>88300000</v>
      </c>
      <c r="I2080" s="729">
        <f>SUM(I2081:I2082)</f>
        <v>15000000</v>
      </c>
      <c r="J2080" s="720"/>
      <c r="K2080" s="721"/>
      <c r="L2080" s="729">
        <f>SUM(L2081:L2082)</f>
        <v>84300000</v>
      </c>
      <c r="M2080" s="729">
        <f>SUM(M2081:M2082)</f>
        <v>84300000</v>
      </c>
      <c r="N2080" s="842">
        <f>SUM(N2081:N2082)</f>
        <v>84300000</v>
      </c>
      <c r="O2080" s="729">
        <f t="shared" si="82"/>
        <v>252900000</v>
      </c>
    </row>
    <row r="2081" spans="1:15" x14ac:dyDescent="0.25">
      <c r="A2081" s="315">
        <v>22020501</v>
      </c>
      <c r="B2081" s="695">
        <v>70131</v>
      </c>
      <c r="C2081" s="307"/>
      <c r="D2081" s="711" t="s">
        <v>155</v>
      </c>
      <c r="E2081" s="695">
        <v>50610801</v>
      </c>
      <c r="F2081" s="316" t="s">
        <v>185</v>
      </c>
      <c r="G2081" s="730">
        <v>0</v>
      </c>
      <c r="H2081" s="730">
        <v>82300000</v>
      </c>
      <c r="I2081" s="730">
        <v>15000000</v>
      </c>
      <c r="J2081" s="723"/>
      <c r="K2081" s="724"/>
      <c r="L2081" s="730">
        <v>82300000</v>
      </c>
      <c r="M2081" s="730">
        <v>82300000</v>
      </c>
      <c r="N2081" s="843">
        <v>82300000</v>
      </c>
      <c r="O2081" s="730">
        <f t="shared" si="82"/>
        <v>246900000</v>
      </c>
    </row>
    <row r="2082" spans="1:15" x14ac:dyDescent="0.25">
      <c r="A2082" s="315">
        <v>22020502</v>
      </c>
      <c r="B2082" s="695">
        <v>70131</v>
      </c>
      <c r="C2082" s="307"/>
      <c r="D2082" s="711" t="s">
        <v>155</v>
      </c>
      <c r="E2082" s="695">
        <v>50610801</v>
      </c>
      <c r="F2082" s="316" t="s">
        <v>186</v>
      </c>
      <c r="G2082" s="730">
        <v>950000</v>
      </c>
      <c r="H2082" s="730">
        <v>6000000</v>
      </c>
      <c r="I2082" s="730"/>
      <c r="J2082" s="723"/>
      <c r="K2082" s="724"/>
      <c r="L2082" s="730">
        <v>2000000</v>
      </c>
      <c r="M2082" s="730">
        <v>2000000</v>
      </c>
      <c r="N2082" s="843">
        <v>2000000</v>
      </c>
      <c r="O2082" s="730">
        <f t="shared" si="82"/>
        <v>6000000</v>
      </c>
    </row>
    <row r="2083" spans="1:15" x14ac:dyDescent="0.25">
      <c r="A2083" s="310">
        <v>220206</v>
      </c>
      <c r="B2083" s="695"/>
      <c r="C2083" s="307"/>
      <c r="D2083" s="311"/>
      <c r="E2083" s="695"/>
      <c r="F2083" s="314" t="s">
        <v>187</v>
      </c>
      <c r="G2083" s="729">
        <f>SUM(G2084:G2084)</f>
        <v>0</v>
      </c>
      <c r="H2083" s="729">
        <f>SUM(H2084:H2084)</f>
        <v>0</v>
      </c>
      <c r="I2083" s="729">
        <f>SUM(I2084:I2084)</f>
        <v>0</v>
      </c>
      <c r="J2083" s="720"/>
      <c r="K2083" s="721"/>
      <c r="L2083" s="729">
        <f>SUM(L2084:L2084)</f>
        <v>200000</v>
      </c>
      <c r="M2083" s="729">
        <f>SUM(M2084:M2084)</f>
        <v>200000</v>
      </c>
      <c r="N2083" s="842">
        <f>SUM(N2084:N2084)</f>
        <v>200000</v>
      </c>
      <c r="O2083" s="729">
        <f t="shared" si="82"/>
        <v>600000</v>
      </c>
    </row>
    <row r="2084" spans="1:15" x14ac:dyDescent="0.25">
      <c r="A2084" s="315">
        <v>22020605</v>
      </c>
      <c r="B2084" s="695"/>
      <c r="C2084" s="307"/>
      <c r="D2084" s="311" t="s">
        <v>155</v>
      </c>
      <c r="E2084" s="695"/>
      <c r="F2084" s="316" t="s">
        <v>189</v>
      </c>
      <c r="G2084" s="729"/>
      <c r="H2084" s="729">
        <v>0</v>
      </c>
      <c r="I2084" s="729"/>
      <c r="J2084" s="720"/>
      <c r="K2084" s="721"/>
      <c r="L2084" s="729">
        <v>200000</v>
      </c>
      <c r="M2084" s="729">
        <v>200000</v>
      </c>
      <c r="N2084" s="842">
        <v>200000</v>
      </c>
      <c r="O2084" s="729">
        <f t="shared" si="82"/>
        <v>600000</v>
      </c>
    </row>
    <row r="2085" spans="1:15" x14ac:dyDescent="0.25">
      <c r="A2085" s="310">
        <v>220210</v>
      </c>
      <c r="B2085" s="695"/>
      <c r="C2085" s="307"/>
      <c r="D2085" s="311"/>
      <c r="E2085" s="695"/>
      <c r="F2085" s="314" t="s">
        <v>193</v>
      </c>
      <c r="G2085" s="729">
        <f>SUM(G2086:G2089)</f>
        <v>400000</v>
      </c>
      <c r="H2085" s="729">
        <f>SUM(H2086:H2089)</f>
        <v>3000000</v>
      </c>
      <c r="I2085" s="729">
        <f>SUM(I2086:I2089)</f>
        <v>0</v>
      </c>
      <c r="J2085" s="720"/>
      <c r="K2085" s="721"/>
      <c r="L2085" s="729">
        <f>SUM(L2086:L2089)</f>
        <v>4800000</v>
      </c>
      <c r="M2085" s="729">
        <f>SUM(M2086:M2089)</f>
        <v>4800000</v>
      </c>
      <c r="N2085" s="842">
        <f>SUM(N2086:N2089)</f>
        <v>4800000</v>
      </c>
      <c r="O2085" s="729">
        <f t="shared" si="82"/>
        <v>14400000</v>
      </c>
    </row>
    <row r="2086" spans="1:15" x14ac:dyDescent="0.25">
      <c r="A2086" s="315">
        <v>22021001</v>
      </c>
      <c r="B2086" s="695">
        <v>70131</v>
      </c>
      <c r="C2086" s="307"/>
      <c r="D2086" s="311" t="s">
        <v>155</v>
      </c>
      <c r="E2086" s="695">
        <v>50610801</v>
      </c>
      <c r="F2086" s="316" t="s">
        <v>194</v>
      </c>
      <c r="G2086" s="729"/>
      <c r="H2086" s="729"/>
      <c r="I2086" s="729"/>
      <c r="J2086" s="720"/>
      <c r="K2086" s="721"/>
      <c r="L2086" s="730">
        <v>500000</v>
      </c>
      <c r="M2086" s="730">
        <v>500000</v>
      </c>
      <c r="N2086" s="843">
        <v>500000</v>
      </c>
      <c r="O2086" s="730">
        <f t="shared" si="82"/>
        <v>1500000</v>
      </c>
    </row>
    <row r="2087" spans="1:15" x14ac:dyDescent="0.25">
      <c r="A2087" s="315">
        <v>22021003</v>
      </c>
      <c r="B2087" s="695">
        <v>70131</v>
      </c>
      <c r="C2087" s="307"/>
      <c r="D2087" s="311" t="s">
        <v>155</v>
      </c>
      <c r="E2087" s="695">
        <v>50610801</v>
      </c>
      <c r="F2087" s="316" t="s">
        <v>196</v>
      </c>
      <c r="G2087" s="729"/>
      <c r="H2087" s="729"/>
      <c r="I2087" s="729"/>
      <c r="J2087" s="720"/>
      <c r="K2087" s="721"/>
      <c r="L2087" s="730">
        <v>500000</v>
      </c>
      <c r="M2087" s="730">
        <v>500000</v>
      </c>
      <c r="N2087" s="843">
        <v>500000</v>
      </c>
      <c r="O2087" s="730">
        <f t="shared" si="82"/>
        <v>1500000</v>
      </c>
    </row>
    <row r="2088" spans="1:15" x14ac:dyDescent="0.25">
      <c r="A2088" s="315">
        <v>22021006</v>
      </c>
      <c r="B2088" s="695">
        <v>70131</v>
      </c>
      <c r="C2088" s="307"/>
      <c r="D2088" s="311" t="s">
        <v>155</v>
      </c>
      <c r="E2088" s="695">
        <v>50610801</v>
      </c>
      <c r="F2088" s="316" t="s">
        <v>198</v>
      </c>
      <c r="G2088" s="729"/>
      <c r="H2088" s="729"/>
      <c r="I2088" s="729"/>
      <c r="J2088" s="720"/>
      <c r="K2088" s="721"/>
      <c r="L2088" s="730">
        <v>300000</v>
      </c>
      <c r="M2088" s="730">
        <v>300000</v>
      </c>
      <c r="N2088" s="843">
        <v>300000</v>
      </c>
      <c r="O2088" s="730">
        <f t="shared" si="82"/>
        <v>900000</v>
      </c>
    </row>
    <row r="2089" spans="1:15" x14ac:dyDescent="0.25">
      <c r="A2089" s="315">
        <v>22021007</v>
      </c>
      <c r="B2089" s="695">
        <v>70131</v>
      </c>
      <c r="C2089" s="307"/>
      <c r="D2089" s="711" t="s">
        <v>155</v>
      </c>
      <c r="E2089" s="695">
        <v>50610801</v>
      </c>
      <c r="F2089" s="316" t="s">
        <v>199</v>
      </c>
      <c r="G2089" s="730">
        <v>400000</v>
      </c>
      <c r="H2089" s="730">
        <v>3000000</v>
      </c>
      <c r="I2089" s="730"/>
      <c r="J2089" s="723"/>
      <c r="K2089" s="724"/>
      <c r="L2089" s="730">
        <v>3500000</v>
      </c>
      <c r="M2089" s="730">
        <v>3500000</v>
      </c>
      <c r="N2089" s="843">
        <v>3500000</v>
      </c>
      <c r="O2089" s="730">
        <f t="shared" si="82"/>
        <v>10500000</v>
      </c>
    </row>
    <row r="2090" spans="1:15" x14ac:dyDescent="0.25">
      <c r="A2090" s="315"/>
      <c r="B2090" s="695"/>
      <c r="C2090" s="311"/>
      <c r="D2090" s="311"/>
      <c r="E2090" s="695"/>
      <c r="F2090" s="316"/>
      <c r="G2090" s="729"/>
      <c r="H2090" s="729"/>
      <c r="I2090" s="729"/>
      <c r="J2090" s="720"/>
      <c r="K2090" s="721"/>
      <c r="L2090" s="729"/>
      <c r="M2090" s="729"/>
      <c r="N2090" s="842"/>
      <c r="O2090" s="729"/>
    </row>
    <row r="2091" spans="1:15" x14ac:dyDescent="0.25">
      <c r="A2091" s="310">
        <v>23</v>
      </c>
      <c r="B2091" s="695"/>
      <c r="C2091" s="311"/>
      <c r="D2091" s="311"/>
      <c r="E2091" s="695"/>
      <c r="F2091" s="314" t="s">
        <v>203</v>
      </c>
      <c r="G2091" s="729">
        <f>SUM(G2092,G2099)</f>
        <v>0</v>
      </c>
      <c r="H2091" s="729">
        <f>SUM(H2092,H2099)</f>
        <v>10200000</v>
      </c>
      <c r="I2091" s="729">
        <f>SUM(I2092,I2099)</f>
        <v>5000000</v>
      </c>
      <c r="J2091" s="720"/>
      <c r="K2091" s="721"/>
      <c r="L2091" s="729">
        <f>SUM(L2092,L2099)</f>
        <v>10000000</v>
      </c>
      <c r="M2091" s="729">
        <f>SUM(M2092,M2099)</f>
        <v>10050000</v>
      </c>
      <c r="N2091" s="729">
        <f>SUM(N2092,N2099)</f>
        <v>10100000</v>
      </c>
      <c r="O2091" s="729">
        <f t="shared" ref="O2091:O2101" si="83">SUM(L2091:N2091)</f>
        <v>30150000</v>
      </c>
    </row>
    <row r="2092" spans="1:15" x14ac:dyDescent="0.25">
      <c r="A2092" s="310">
        <v>2301</v>
      </c>
      <c r="B2092" s="695"/>
      <c r="C2092" s="311"/>
      <c r="D2092" s="311"/>
      <c r="E2092" s="695"/>
      <c r="F2092" s="314" t="s">
        <v>204</v>
      </c>
      <c r="G2092" s="729">
        <f>G2093</f>
        <v>0</v>
      </c>
      <c r="H2092" s="729">
        <f>H2093</f>
        <v>9800000</v>
      </c>
      <c r="I2092" s="729">
        <f>I2093</f>
        <v>5000000</v>
      </c>
      <c r="J2092" s="720"/>
      <c r="K2092" s="721"/>
      <c r="L2092" s="729">
        <f>L2093</f>
        <v>9800000</v>
      </c>
      <c r="M2092" s="729">
        <f>M2093</f>
        <v>9800000</v>
      </c>
      <c r="N2092" s="842">
        <f>N2093</f>
        <v>9800000</v>
      </c>
      <c r="O2092" s="729">
        <f t="shared" si="83"/>
        <v>29400000</v>
      </c>
    </row>
    <row r="2093" spans="1:15" x14ac:dyDescent="0.25">
      <c r="A2093" s="310">
        <v>230101</v>
      </c>
      <c r="B2093" s="695"/>
      <c r="C2093" s="311"/>
      <c r="D2093" s="311"/>
      <c r="E2093" s="695"/>
      <c r="F2093" s="314" t="s">
        <v>205</v>
      </c>
      <c r="G2093" s="729">
        <f>SUM(G2094:G2098)</f>
        <v>0</v>
      </c>
      <c r="H2093" s="729">
        <f>SUM(H2094:H2098)</f>
        <v>9800000</v>
      </c>
      <c r="I2093" s="729">
        <f>SUM(I2094:I2098)</f>
        <v>5000000</v>
      </c>
      <c r="J2093" s="720"/>
      <c r="K2093" s="721"/>
      <c r="L2093" s="729">
        <f>SUM(L2094:L2098)</f>
        <v>9800000</v>
      </c>
      <c r="M2093" s="729">
        <f>SUM(M2094:M2098)</f>
        <v>9800000</v>
      </c>
      <c r="N2093" s="842">
        <f>SUM(N2094:N2098)</f>
        <v>9800000</v>
      </c>
      <c r="O2093" s="729">
        <f t="shared" si="83"/>
        <v>29400000</v>
      </c>
    </row>
    <row r="2094" spans="1:15" x14ac:dyDescent="0.25">
      <c r="A2094" s="315">
        <v>23010112</v>
      </c>
      <c r="B2094" s="695">
        <v>70131</v>
      </c>
      <c r="C2094" s="311"/>
      <c r="D2094" s="311" t="s">
        <v>206</v>
      </c>
      <c r="E2094" s="695">
        <v>50610801</v>
      </c>
      <c r="F2094" s="316" t="s">
        <v>739</v>
      </c>
      <c r="G2094" s="729">
        <v>0</v>
      </c>
      <c r="H2094" s="730">
        <v>2000000</v>
      </c>
      <c r="I2094" s="730"/>
      <c r="J2094" s="723"/>
      <c r="K2094" s="724"/>
      <c r="L2094" s="730">
        <v>2000000</v>
      </c>
      <c r="M2094" s="730">
        <v>2000000</v>
      </c>
      <c r="N2094" s="843">
        <v>2000000</v>
      </c>
      <c r="O2094" s="730">
        <f t="shared" si="83"/>
        <v>6000000</v>
      </c>
    </row>
    <row r="2095" spans="1:15" x14ac:dyDescent="0.25">
      <c r="A2095" s="315">
        <v>23010113</v>
      </c>
      <c r="B2095" s="695">
        <v>70131</v>
      </c>
      <c r="C2095" s="311"/>
      <c r="D2095" s="311" t="s">
        <v>206</v>
      </c>
      <c r="E2095" s="695">
        <v>50610801</v>
      </c>
      <c r="F2095" s="316" t="s">
        <v>740</v>
      </c>
      <c r="G2095" s="729">
        <v>0</v>
      </c>
      <c r="H2095" s="730">
        <v>7000000</v>
      </c>
      <c r="I2095" s="730">
        <v>5000000</v>
      </c>
      <c r="J2095" s="723"/>
      <c r="K2095" s="724"/>
      <c r="L2095" s="730">
        <v>7000000</v>
      </c>
      <c r="M2095" s="730">
        <v>7000000</v>
      </c>
      <c r="N2095" s="843">
        <v>7000000</v>
      </c>
      <c r="O2095" s="730">
        <f t="shared" si="83"/>
        <v>21000000</v>
      </c>
    </row>
    <row r="2096" spans="1:15" x14ac:dyDescent="0.25">
      <c r="A2096" s="315">
        <v>23010114</v>
      </c>
      <c r="B2096" s="695">
        <v>70131</v>
      </c>
      <c r="C2096" s="311"/>
      <c r="D2096" s="311" t="s">
        <v>206</v>
      </c>
      <c r="E2096" s="695">
        <v>50610801</v>
      </c>
      <c r="F2096" s="316" t="s">
        <v>741</v>
      </c>
      <c r="G2096" s="729"/>
      <c r="H2096" s="730">
        <v>270000</v>
      </c>
      <c r="I2096" s="730"/>
      <c r="J2096" s="723"/>
      <c r="K2096" s="724"/>
      <c r="L2096" s="730">
        <v>270000</v>
      </c>
      <c r="M2096" s="730">
        <v>270000</v>
      </c>
      <c r="N2096" s="730">
        <v>270000</v>
      </c>
      <c r="O2096" s="730">
        <f t="shared" si="83"/>
        <v>810000</v>
      </c>
    </row>
    <row r="2097" spans="1:15" x14ac:dyDescent="0.25">
      <c r="A2097" s="315">
        <v>23010115</v>
      </c>
      <c r="B2097" s="695">
        <v>70131</v>
      </c>
      <c r="C2097" s="311"/>
      <c r="D2097" s="311" t="s">
        <v>206</v>
      </c>
      <c r="E2097" s="695">
        <v>50610801</v>
      </c>
      <c r="F2097" s="316" t="s">
        <v>742</v>
      </c>
      <c r="G2097" s="729"/>
      <c r="H2097" s="730">
        <v>260000</v>
      </c>
      <c r="I2097" s="730"/>
      <c r="J2097" s="723"/>
      <c r="K2097" s="724"/>
      <c r="L2097" s="730">
        <v>260000</v>
      </c>
      <c r="M2097" s="730">
        <v>260000</v>
      </c>
      <c r="N2097" s="730">
        <v>260000</v>
      </c>
      <c r="O2097" s="730">
        <f t="shared" si="83"/>
        <v>780000</v>
      </c>
    </row>
    <row r="2098" spans="1:15" x14ac:dyDescent="0.25">
      <c r="A2098" s="315">
        <v>23010118</v>
      </c>
      <c r="B2098" s="695">
        <v>70131</v>
      </c>
      <c r="C2098" s="311"/>
      <c r="D2098" s="311" t="s">
        <v>206</v>
      </c>
      <c r="E2098" s="695">
        <v>50610801</v>
      </c>
      <c r="F2098" s="316" t="s">
        <v>744</v>
      </c>
      <c r="G2098" s="729"/>
      <c r="H2098" s="730">
        <v>270000</v>
      </c>
      <c r="I2098" s="730"/>
      <c r="J2098" s="723"/>
      <c r="K2098" s="724"/>
      <c r="L2098" s="730">
        <v>270000</v>
      </c>
      <c r="M2098" s="730">
        <v>270000</v>
      </c>
      <c r="N2098" s="730">
        <v>270000</v>
      </c>
      <c r="O2098" s="730">
        <f t="shared" si="83"/>
        <v>810000</v>
      </c>
    </row>
    <row r="2099" spans="1:15" x14ac:dyDescent="0.25">
      <c r="A2099" s="310">
        <v>2303</v>
      </c>
      <c r="B2099" s="695"/>
      <c r="C2099" s="311"/>
      <c r="D2099" s="311"/>
      <c r="E2099" s="695"/>
      <c r="F2099" s="314" t="s">
        <v>212</v>
      </c>
      <c r="G2099" s="729">
        <f>G2100</f>
        <v>0</v>
      </c>
      <c r="H2099" s="729">
        <f>H2100</f>
        <v>400000</v>
      </c>
      <c r="I2099" s="729">
        <f>I2100</f>
        <v>0</v>
      </c>
      <c r="J2099" s="720"/>
      <c r="K2099" s="721"/>
      <c r="L2099" s="729">
        <f>L2100</f>
        <v>200000</v>
      </c>
      <c r="M2099" s="729">
        <f>M2100</f>
        <v>250000</v>
      </c>
      <c r="N2099" s="729">
        <f>N2100</f>
        <v>300000</v>
      </c>
      <c r="O2099" s="729">
        <f t="shared" si="83"/>
        <v>750000</v>
      </c>
    </row>
    <row r="2100" spans="1:15" ht="26.25" x14ac:dyDescent="0.25">
      <c r="A2100" s="310">
        <v>230301</v>
      </c>
      <c r="B2100" s="695"/>
      <c r="C2100" s="311"/>
      <c r="D2100" s="311"/>
      <c r="E2100" s="695"/>
      <c r="F2100" s="314" t="s">
        <v>213</v>
      </c>
      <c r="G2100" s="729">
        <f>SUM(G2101:G2101)</f>
        <v>0</v>
      </c>
      <c r="H2100" s="729">
        <f>SUM(H2101:H2101)</f>
        <v>400000</v>
      </c>
      <c r="I2100" s="729"/>
      <c r="J2100" s="720"/>
      <c r="K2100" s="721"/>
      <c r="L2100" s="729">
        <f>SUM(L2101:L2101)</f>
        <v>200000</v>
      </c>
      <c r="M2100" s="729">
        <f>SUM(M2101:M2101)</f>
        <v>250000</v>
      </c>
      <c r="N2100" s="842">
        <f>SUM(N2101:N2101)</f>
        <v>300000</v>
      </c>
      <c r="O2100" s="729">
        <f t="shared" si="83"/>
        <v>750000</v>
      </c>
    </row>
    <row r="2101" spans="1:15" x14ac:dyDescent="0.25">
      <c r="A2101" s="315">
        <v>23030104</v>
      </c>
      <c r="B2101" s="695">
        <v>70131</v>
      </c>
      <c r="C2101" s="311"/>
      <c r="D2101" s="311" t="s">
        <v>206</v>
      </c>
      <c r="E2101" s="695">
        <v>50610801</v>
      </c>
      <c r="F2101" s="318" t="s">
        <v>1018</v>
      </c>
      <c r="G2101" s="730"/>
      <c r="H2101" s="730">
        <v>400000</v>
      </c>
      <c r="I2101" s="730"/>
      <c r="J2101" s="723"/>
      <c r="K2101" s="724"/>
      <c r="L2101" s="730">
        <v>200000</v>
      </c>
      <c r="M2101" s="730">
        <v>250000</v>
      </c>
      <c r="N2101" s="843">
        <v>300000</v>
      </c>
      <c r="O2101" s="729">
        <f t="shared" si="83"/>
        <v>750000</v>
      </c>
    </row>
    <row r="2102" spans="1:15" x14ac:dyDescent="0.25">
      <c r="A2102" s="762"/>
      <c r="B2102" s="762"/>
      <c r="C2102" s="762"/>
      <c r="D2102" s="762"/>
      <c r="E2102" s="762"/>
      <c r="F2102" s="708" t="s">
        <v>582</v>
      </c>
      <c r="G2102" s="762"/>
      <c r="H2102" s="762"/>
      <c r="I2102" s="733"/>
      <c r="J2102" s="789"/>
      <c r="K2102" s="789"/>
      <c r="L2102" s="762"/>
      <c r="M2102" s="762"/>
      <c r="N2102" s="762"/>
      <c r="O2102" s="315"/>
    </row>
    <row r="2103" spans="1:15" x14ac:dyDescent="0.25">
      <c r="A2103" s="765"/>
      <c r="B2103" s="765"/>
      <c r="C2103" s="765"/>
      <c r="D2103" s="765"/>
      <c r="E2103" s="765"/>
      <c r="F2103" s="346"/>
      <c r="G2103" s="766"/>
      <c r="H2103" s="767"/>
      <c r="I2103" s="733"/>
      <c r="J2103" s="789"/>
      <c r="K2103" s="789"/>
      <c r="L2103" s="768"/>
      <c r="M2103" s="768"/>
      <c r="N2103" s="766"/>
      <c r="O2103" s="318"/>
    </row>
    <row r="2104" spans="1:15" x14ac:dyDescent="0.25">
      <c r="A2104" s="765"/>
      <c r="B2104" s="765"/>
      <c r="C2104" s="765"/>
      <c r="D2104" s="765"/>
      <c r="E2104" s="765"/>
      <c r="F2104" s="346" t="s">
        <v>583</v>
      </c>
      <c r="G2104" s="347">
        <f>G2059</f>
        <v>88543384.569999993</v>
      </c>
      <c r="H2104" s="347">
        <f>H2059</f>
        <v>97870801</v>
      </c>
      <c r="I2104" s="347">
        <f>I2059</f>
        <v>49780987.160000004</v>
      </c>
      <c r="J2104" s="385"/>
      <c r="K2104" s="386"/>
      <c r="L2104" s="347">
        <f>L2059</f>
        <v>109913078.84</v>
      </c>
      <c r="M2104" s="347">
        <f>M2059</f>
        <v>109913078.84</v>
      </c>
      <c r="N2104" s="847">
        <f>N2059</f>
        <v>109913078.84</v>
      </c>
      <c r="O2104" s="734">
        <f>SUM(L2104:N2104)</f>
        <v>329739236.51999998</v>
      </c>
    </row>
    <row r="2105" spans="1:15" x14ac:dyDescent="0.25">
      <c r="A2105" s="765"/>
      <c r="B2105" s="765"/>
      <c r="C2105" s="765"/>
      <c r="D2105" s="765"/>
      <c r="E2105" s="765"/>
      <c r="F2105" s="346" t="s">
        <v>584</v>
      </c>
      <c r="G2105" s="347">
        <f>G2066</f>
        <v>12700000</v>
      </c>
      <c r="H2105" s="347">
        <f>H2066</f>
        <v>140000000</v>
      </c>
      <c r="I2105" s="347">
        <f>I2066</f>
        <v>24519000</v>
      </c>
      <c r="J2105" s="385"/>
      <c r="K2105" s="386"/>
      <c r="L2105" s="347">
        <f>L2066</f>
        <v>140000000</v>
      </c>
      <c r="M2105" s="347">
        <f>M2066</f>
        <v>140000000</v>
      </c>
      <c r="N2105" s="347">
        <f>N2066</f>
        <v>140000000</v>
      </c>
      <c r="O2105" s="734">
        <f>SUM(L2105:N2105)</f>
        <v>420000000</v>
      </c>
    </row>
    <row r="2106" spans="1:15" x14ac:dyDescent="0.25">
      <c r="A2106" s="765"/>
      <c r="B2106" s="765"/>
      <c r="C2106" s="765"/>
      <c r="D2106" s="765"/>
      <c r="E2106" s="765"/>
      <c r="F2106" s="346" t="s">
        <v>203</v>
      </c>
      <c r="G2106" s="347">
        <f>G2091</f>
        <v>0</v>
      </c>
      <c r="H2106" s="347">
        <f>H2091</f>
        <v>10200000</v>
      </c>
      <c r="I2106" s="347">
        <f>I2091</f>
        <v>5000000</v>
      </c>
      <c r="J2106" s="385"/>
      <c r="K2106" s="386"/>
      <c r="L2106" s="347">
        <f>L2091</f>
        <v>10000000</v>
      </c>
      <c r="M2106" s="347">
        <f>M2091</f>
        <v>10050000</v>
      </c>
      <c r="N2106" s="847">
        <f>N2091</f>
        <v>10100000</v>
      </c>
      <c r="O2106" s="734">
        <f>SUM(L2106:N2106)</f>
        <v>30150000</v>
      </c>
    </row>
    <row r="2107" spans="1:15" x14ac:dyDescent="0.25">
      <c r="A2107" s="765"/>
      <c r="B2107" s="765"/>
      <c r="C2107" s="765"/>
      <c r="D2107" s="765"/>
      <c r="E2107" s="765"/>
      <c r="F2107" s="346"/>
      <c r="G2107" s="347"/>
      <c r="H2107" s="347"/>
      <c r="I2107" s="347"/>
      <c r="J2107" s="385"/>
      <c r="K2107" s="386"/>
      <c r="L2107" s="347"/>
      <c r="M2107" s="347"/>
      <c r="N2107" s="847"/>
      <c r="O2107" s="734">
        <f>SUM(L2107:N2107)</f>
        <v>0</v>
      </c>
    </row>
    <row r="2108" spans="1:15" x14ac:dyDescent="0.25">
      <c r="A2108" s="765"/>
      <c r="B2108" s="765"/>
      <c r="C2108" s="765"/>
      <c r="D2108" s="765"/>
      <c r="E2108" s="765"/>
      <c r="F2108" s="346" t="s">
        <v>130</v>
      </c>
      <c r="G2108" s="349">
        <f>SUM(G2104:G2106)</f>
        <v>101243384.56999999</v>
      </c>
      <c r="H2108" s="349">
        <f>SUM(H2104:H2106)</f>
        <v>248070801</v>
      </c>
      <c r="I2108" s="349">
        <f>SUM(I2104:I2106)</f>
        <v>79299987.159999996</v>
      </c>
      <c r="J2108" s="725"/>
      <c r="K2108" s="726"/>
      <c r="L2108" s="349">
        <f>SUM(L2104:L2106)</f>
        <v>259913078.84</v>
      </c>
      <c r="M2108" s="349">
        <f>SUM(M2104:M2106)</f>
        <v>259963078.84</v>
      </c>
      <c r="N2108" s="848">
        <f>SUM(N2104:N2106)</f>
        <v>260013078.84</v>
      </c>
      <c r="O2108" s="734">
        <f>SUM(L2108:N2108)</f>
        <v>779889236.51999998</v>
      </c>
    </row>
    <row r="2111" spans="1:15" ht="20.25" x14ac:dyDescent="0.3">
      <c r="A2111" s="1281" t="s">
        <v>133</v>
      </c>
      <c r="B2111" s="1281"/>
      <c r="C2111" s="1281"/>
      <c r="D2111" s="1281"/>
      <c r="E2111" s="1281"/>
      <c r="F2111" s="1281"/>
      <c r="G2111" s="1281"/>
      <c r="H2111" s="1281"/>
      <c r="I2111" s="1281"/>
      <c r="J2111" s="1281"/>
      <c r="K2111" s="1281"/>
      <c r="L2111" s="1281"/>
      <c r="M2111" s="1281"/>
      <c r="N2111" s="1281"/>
      <c r="O2111" s="1281"/>
    </row>
    <row r="2112" spans="1:15" ht="15.75" x14ac:dyDescent="0.25">
      <c r="A2112" s="1282" t="s">
        <v>1856</v>
      </c>
      <c r="B2112" s="1282"/>
      <c r="C2112" s="1282"/>
      <c r="D2112" s="1282"/>
      <c r="E2112" s="1282"/>
      <c r="F2112" s="1282"/>
      <c r="G2112" s="1282"/>
      <c r="H2112" s="1282"/>
      <c r="I2112" s="1282"/>
      <c r="J2112" s="1282"/>
      <c r="K2112" s="1282"/>
      <c r="L2112" s="1282"/>
      <c r="M2112" s="1282"/>
      <c r="N2112" s="1282"/>
      <c r="O2112" s="1282"/>
    </row>
    <row r="2113" spans="1:15" ht="51.75" x14ac:dyDescent="0.25">
      <c r="A2113" s="307" t="s">
        <v>135</v>
      </c>
      <c r="B2113" s="307" t="s">
        <v>136</v>
      </c>
      <c r="C2113" s="307" t="s">
        <v>137</v>
      </c>
      <c r="D2113" s="307" t="s">
        <v>138</v>
      </c>
      <c r="E2113" s="307" t="s">
        <v>139</v>
      </c>
      <c r="F2113" s="308" t="s">
        <v>140</v>
      </c>
      <c r="G2113" s="307" t="s">
        <v>141</v>
      </c>
      <c r="H2113" s="307" t="s">
        <v>142</v>
      </c>
      <c r="I2113" s="307" t="s">
        <v>143</v>
      </c>
      <c r="J2113" s="717" t="s">
        <v>1350</v>
      </c>
      <c r="K2113" s="718" t="s">
        <v>1348</v>
      </c>
      <c r="L2113" s="307" t="s">
        <v>144</v>
      </c>
      <c r="M2113" s="307" t="s">
        <v>145</v>
      </c>
      <c r="N2113" s="307" t="s">
        <v>146</v>
      </c>
      <c r="O2113" s="307" t="s">
        <v>147</v>
      </c>
    </row>
    <row r="2114" spans="1:15" x14ac:dyDescent="0.25">
      <c r="A2114" s="315"/>
      <c r="B2114" s="710"/>
      <c r="C2114" s="710"/>
      <c r="D2114" s="711"/>
      <c r="E2114" s="710"/>
      <c r="F2114" s="318"/>
      <c r="G2114" s="729"/>
      <c r="H2114" s="729"/>
      <c r="I2114" s="729"/>
      <c r="J2114" s="729"/>
      <c r="K2114" s="729"/>
      <c r="L2114" s="700"/>
      <c r="M2114" s="700"/>
      <c r="N2114" s="700"/>
      <c r="O2114" s="700"/>
    </row>
    <row r="2115" spans="1:15" x14ac:dyDescent="0.25">
      <c r="A2115" s="310">
        <v>2</v>
      </c>
      <c r="B2115" s="695"/>
      <c r="C2115" s="311"/>
      <c r="D2115" s="311"/>
      <c r="E2115" s="695"/>
      <c r="F2115" s="307" t="s">
        <v>153</v>
      </c>
      <c r="G2115" s="729">
        <f>SUM(G2116,G2123)</f>
        <v>0</v>
      </c>
      <c r="H2115" s="729">
        <f>SUM(H2116,H2123)</f>
        <v>0</v>
      </c>
      <c r="I2115" s="729">
        <f>SUM(I2116,I2123)</f>
        <v>0</v>
      </c>
      <c r="J2115" s="720"/>
      <c r="K2115" s="721"/>
      <c r="L2115" s="729">
        <f>SUM(L2116,L2123)</f>
        <v>20141153</v>
      </c>
      <c r="M2115" s="729">
        <f>SUM(M2116,M2123)</f>
        <v>20141153</v>
      </c>
      <c r="N2115" s="729">
        <f>SUM(N2116,N2123)</f>
        <v>20141153</v>
      </c>
      <c r="O2115" s="729">
        <f t="shared" ref="O2115:O2134" si="84">SUM(L2115:N2115)</f>
        <v>60423459</v>
      </c>
    </row>
    <row r="2116" spans="1:15" x14ac:dyDescent="0.25">
      <c r="A2116" s="310">
        <v>21</v>
      </c>
      <c r="B2116" s="695"/>
      <c r="C2116" s="311"/>
      <c r="D2116" s="311"/>
      <c r="E2116" s="695"/>
      <c r="F2116" s="314" t="s">
        <v>154</v>
      </c>
      <c r="G2116" s="729">
        <f>SUM(G2117,G2119)</f>
        <v>0</v>
      </c>
      <c r="H2116" s="729">
        <f>SUM(H2117,H2119)</f>
        <v>0</v>
      </c>
      <c r="I2116" s="729">
        <f>SUM(I2117,I2119)</f>
        <v>0</v>
      </c>
      <c r="J2116" s="720"/>
      <c r="K2116" s="721"/>
      <c r="L2116" s="729">
        <f>SUM(L2117,L2119)</f>
        <v>10141153</v>
      </c>
      <c r="M2116" s="729">
        <f>SUM(M2117,M2119)</f>
        <v>10141153</v>
      </c>
      <c r="N2116" s="729">
        <f>SUM(N2117,N2119)</f>
        <v>10141153</v>
      </c>
      <c r="O2116" s="729">
        <f t="shared" si="84"/>
        <v>30423459</v>
      </c>
    </row>
    <row r="2117" spans="1:15" x14ac:dyDescent="0.25">
      <c r="A2117" s="315">
        <v>21010101</v>
      </c>
      <c r="B2117" s="695"/>
      <c r="C2117" s="311"/>
      <c r="D2117" s="311" t="s">
        <v>155</v>
      </c>
      <c r="E2117" s="695"/>
      <c r="F2117" s="316" t="s">
        <v>156</v>
      </c>
      <c r="G2117" s="730"/>
      <c r="H2117" s="730"/>
      <c r="I2117" s="730"/>
      <c r="J2117" s="723"/>
      <c r="K2117" s="724"/>
      <c r="L2117" s="730">
        <v>9841153</v>
      </c>
      <c r="M2117" s="730">
        <v>9841153</v>
      </c>
      <c r="N2117" s="730">
        <v>9841153</v>
      </c>
      <c r="O2117" s="729">
        <f t="shared" si="84"/>
        <v>29523459</v>
      </c>
    </row>
    <row r="2118" spans="1:15" x14ac:dyDescent="0.25">
      <c r="A2118" s="315">
        <v>21010102</v>
      </c>
      <c r="B2118" s="695"/>
      <c r="C2118" s="311"/>
      <c r="D2118" s="311" t="s">
        <v>155</v>
      </c>
      <c r="E2118" s="695"/>
      <c r="F2118" s="316" t="s">
        <v>157</v>
      </c>
      <c r="G2118" s="730">
        <f t="shared" ref="G2118:I2119" si="85">SUM(G2119)</f>
        <v>0</v>
      </c>
      <c r="H2118" s="730">
        <f t="shared" si="85"/>
        <v>0</v>
      </c>
      <c r="I2118" s="730">
        <f t="shared" si="85"/>
        <v>0</v>
      </c>
      <c r="J2118" s="723"/>
      <c r="K2118" s="724"/>
      <c r="L2118" s="730"/>
      <c r="M2118" s="730"/>
      <c r="N2118" s="730"/>
      <c r="O2118" s="729">
        <f t="shared" si="84"/>
        <v>0</v>
      </c>
    </row>
    <row r="2119" spans="1:15" x14ac:dyDescent="0.25">
      <c r="A2119" s="310">
        <v>2102</v>
      </c>
      <c r="B2119" s="695"/>
      <c r="C2119" s="311"/>
      <c r="D2119" s="311"/>
      <c r="E2119" s="695"/>
      <c r="F2119" s="314" t="s">
        <v>158</v>
      </c>
      <c r="G2119" s="729">
        <f t="shared" si="85"/>
        <v>0</v>
      </c>
      <c r="H2119" s="729">
        <f t="shared" si="85"/>
        <v>0</v>
      </c>
      <c r="I2119" s="729">
        <f t="shared" si="85"/>
        <v>0</v>
      </c>
      <c r="J2119" s="720"/>
      <c r="K2119" s="721"/>
      <c r="L2119" s="729">
        <f>SUM(L2120)</f>
        <v>300000</v>
      </c>
      <c r="M2119" s="729">
        <f>SUM(M2120)</f>
        <v>300000</v>
      </c>
      <c r="N2119" s="729">
        <f>SUM(N2120)</f>
        <v>300000</v>
      </c>
      <c r="O2119" s="729">
        <f t="shared" si="84"/>
        <v>900000</v>
      </c>
    </row>
    <row r="2120" spans="1:15" x14ac:dyDescent="0.25">
      <c r="A2120" s="310">
        <v>210201</v>
      </c>
      <c r="B2120" s="695"/>
      <c r="C2120" s="311"/>
      <c r="D2120" s="311"/>
      <c r="E2120" s="695"/>
      <c r="F2120" s="314" t="s">
        <v>159</v>
      </c>
      <c r="G2120" s="729">
        <f>SUM(G2121:G2122)</f>
        <v>0</v>
      </c>
      <c r="H2120" s="729">
        <f>SUM(H2121:H2122)</f>
        <v>0</v>
      </c>
      <c r="I2120" s="729">
        <f>SUM(I2121:I2122)</f>
        <v>0</v>
      </c>
      <c r="J2120" s="720"/>
      <c r="K2120" s="721"/>
      <c r="L2120" s="729">
        <f>SUM(L2121:L2122)</f>
        <v>300000</v>
      </c>
      <c r="M2120" s="729">
        <f>SUM(M2121:M2122)</f>
        <v>300000</v>
      </c>
      <c r="N2120" s="729">
        <f>SUM(N2121:N2122)</f>
        <v>300000</v>
      </c>
      <c r="O2120" s="729">
        <f t="shared" si="84"/>
        <v>900000</v>
      </c>
    </row>
    <row r="2121" spans="1:15" x14ac:dyDescent="0.25">
      <c r="A2121" s="315">
        <v>21020101</v>
      </c>
      <c r="B2121" s="695"/>
      <c r="C2121" s="311"/>
      <c r="D2121" s="311" t="s">
        <v>155</v>
      </c>
      <c r="E2121" s="695"/>
      <c r="F2121" s="316" t="s">
        <v>160</v>
      </c>
      <c r="G2121" s="730"/>
      <c r="H2121" s="730"/>
      <c r="I2121" s="730"/>
      <c r="J2121" s="723"/>
      <c r="K2121" s="724"/>
      <c r="L2121" s="730">
        <f>'[14]PERSONNEL CALCULATION'!K2057</f>
        <v>0</v>
      </c>
      <c r="M2121" s="730">
        <f>'[14]PERSONNEL CALCULATION'!K2057</f>
        <v>0</v>
      </c>
      <c r="N2121" s="730">
        <f>'[14]PERSONNEL CALCULATION'!K2057</f>
        <v>0</v>
      </c>
      <c r="O2121" s="729">
        <f t="shared" si="84"/>
        <v>0</v>
      </c>
    </row>
    <row r="2122" spans="1:15" x14ac:dyDescent="0.25">
      <c r="A2122" s="315">
        <v>21020102</v>
      </c>
      <c r="B2122" s="695"/>
      <c r="C2122" s="311"/>
      <c r="D2122" s="311" t="s">
        <v>155</v>
      </c>
      <c r="E2122" s="695"/>
      <c r="F2122" s="316" t="s">
        <v>161</v>
      </c>
      <c r="G2122" s="730"/>
      <c r="H2122" s="730"/>
      <c r="I2122" s="730"/>
      <c r="J2122" s="723"/>
      <c r="K2122" s="724"/>
      <c r="L2122" s="730">
        <v>300000</v>
      </c>
      <c r="M2122" s="730">
        <v>300000</v>
      </c>
      <c r="N2122" s="730">
        <v>300000</v>
      </c>
      <c r="O2122" s="729">
        <f t="shared" si="84"/>
        <v>900000</v>
      </c>
    </row>
    <row r="2123" spans="1:15" x14ac:dyDescent="0.25">
      <c r="A2123" s="310">
        <v>2202</v>
      </c>
      <c r="B2123" s="695"/>
      <c r="C2123" s="311"/>
      <c r="D2123" s="311"/>
      <c r="E2123" s="695"/>
      <c r="F2123" s="314" t="s">
        <v>162</v>
      </c>
      <c r="G2123" s="729">
        <f>G2124+G2126+G2128+G2130+G2133</f>
        <v>0</v>
      </c>
      <c r="H2123" s="729">
        <f>H2124+H2126+H2128+H2130+H2133</f>
        <v>0</v>
      </c>
      <c r="I2123" s="729">
        <f>I2124+I2126+I2128+I2130+I2133</f>
        <v>0</v>
      </c>
      <c r="J2123" s="720"/>
      <c r="K2123" s="721"/>
      <c r="L2123" s="729">
        <f>L2124+L2126+L2128+L2130+L2133</f>
        <v>10000000</v>
      </c>
      <c r="M2123" s="729">
        <f>M2124+M2126+M2128+M2130+M2133</f>
        <v>10000000</v>
      </c>
      <c r="N2123" s="729">
        <f>N2124+N2126+N2128+N2130+N2133</f>
        <v>10000000</v>
      </c>
      <c r="O2123" s="729">
        <f t="shared" si="84"/>
        <v>30000000</v>
      </c>
    </row>
    <row r="2124" spans="1:15" x14ac:dyDescent="0.25">
      <c r="A2124" s="310">
        <v>220201</v>
      </c>
      <c r="B2124" s="695">
        <v>70980</v>
      </c>
      <c r="C2124" s="311"/>
      <c r="D2124" s="311" t="s">
        <v>155</v>
      </c>
      <c r="E2124" s="695">
        <v>50610801</v>
      </c>
      <c r="F2124" s="314" t="s">
        <v>163</v>
      </c>
      <c r="G2124" s="729">
        <f>SUM(G2125:G2125)</f>
        <v>0</v>
      </c>
      <c r="H2124" s="729">
        <f>SUM(H2125:H2125)</f>
        <v>0</v>
      </c>
      <c r="I2124" s="729">
        <f>SUM(I2125:I2125)</f>
        <v>0</v>
      </c>
      <c r="J2124" s="720"/>
      <c r="K2124" s="721"/>
      <c r="L2124" s="729">
        <f>SUM(L2125:L2125)</f>
        <v>500000</v>
      </c>
      <c r="M2124" s="729">
        <f>SUM(M2125:M2125)</f>
        <v>500000</v>
      </c>
      <c r="N2124" s="729">
        <f>SUM(N2125:N2125)</f>
        <v>500000</v>
      </c>
      <c r="O2124" s="729">
        <f t="shared" si="84"/>
        <v>1500000</v>
      </c>
    </row>
    <row r="2125" spans="1:15" x14ac:dyDescent="0.25">
      <c r="A2125" s="315">
        <v>22020101</v>
      </c>
      <c r="B2125" s="695"/>
      <c r="C2125" s="311"/>
      <c r="D2125" s="311" t="s">
        <v>155</v>
      </c>
      <c r="E2125" s="695"/>
      <c r="F2125" s="316" t="s">
        <v>164</v>
      </c>
      <c r="G2125" s="729"/>
      <c r="H2125" s="729"/>
      <c r="I2125" s="729"/>
      <c r="J2125" s="720"/>
      <c r="K2125" s="721"/>
      <c r="L2125" s="729">
        <v>500000</v>
      </c>
      <c r="M2125" s="729">
        <v>500000</v>
      </c>
      <c r="N2125" s="729">
        <v>500000</v>
      </c>
      <c r="O2125" s="729">
        <f t="shared" si="84"/>
        <v>1500000</v>
      </c>
    </row>
    <row r="2126" spans="1:15" x14ac:dyDescent="0.25">
      <c r="A2126" s="310">
        <v>220202</v>
      </c>
      <c r="B2126" s="695">
        <v>70980</v>
      </c>
      <c r="C2126" s="311"/>
      <c r="D2126" s="311" t="s">
        <v>155</v>
      </c>
      <c r="E2126" s="695">
        <v>50610801</v>
      </c>
      <c r="F2126" s="314" t="s">
        <v>166</v>
      </c>
      <c r="G2126" s="729">
        <f>SUM(G2127:G2127)</f>
        <v>0</v>
      </c>
      <c r="H2126" s="729">
        <f>SUM(H2127:H2127)</f>
        <v>0</v>
      </c>
      <c r="I2126" s="729">
        <f>SUM(I2127:I2127)</f>
        <v>0</v>
      </c>
      <c r="J2126" s="720"/>
      <c r="K2126" s="721"/>
      <c r="L2126" s="729">
        <f>SUM(L2127:L2127)</f>
        <v>600000</v>
      </c>
      <c r="M2126" s="729">
        <f>SUM(M2127:M2127)</f>
        <v>600000</v>
      </c>
      <c r="N2126" s="729">
        <f>SUM(N2127:N2127)</f>
        <v>600000</v>
      </c>
      <c r="O2126" s="729">
        <f t="shared" si="84"/>
        <v>1800000</v>
      </c>
    </row>
    <row r="2127" spans="1:15" x14ac:dyDescent="0.25">
      <c r="A2127" s="315">
        <v>22020201</v>
      </c>
      <c r="B2127" s="695"/>
      <c r="C2127" s="311"/>
      <c r="D2127" s="311" t="s">
        <v>155</v>
      </c>
      <c r="E2127" s="695"/>
      <c r="F2127" s="316" t="s">
        <v>167</v>
      </c>
      <c r="G2127" s="729"/>
      <c r="H2127" s="729"/>
      <c r="I2127" s="729"/>
      <c r="J2127" s="720"/>
      <c r="K2127" s="721"/>
      <c r="L2127" s="729">
        <v>600000</v>
      </c>
      <c r="M2127" s="729">
        <v>600000</v>
      </c>
      <c r="N2127" s="729">
        <v>600000</v>
      </c>
      <c r="O2127" s="729">
        <f t="shared" si="84"/>
        <v>1800000</v>
      </c>
    </row>
    <row r="2128" spans="1:15" x14ac:dyDescent="0.25">
      <c r="A2128" s="310">
        <v>220203</v>
      </c>
      <c r="B2128" s="695">
        <v>70980</v>
      </c>
      <c r="C2128" s="311"/>
      <c r="D2128" s="311" t="s">
        <v>155</v>
      </c>
      <c r="E2128" s="695">
        <v>50610801</v>
      </c>
      <c r="F2128" s="314" t="s">
        <v>172</v>
      </c>
      <c r="G2128" s="729">
        <f>SUM(G2129:G2129)</f>
        <v>0</v>
      </c>
      <c r="H2128" s="729">
        <f>SUM(H2129:H2129)</f>
        <v>0</v>
      </c>
      <c r="I2128" s="729">
        <f>SUM(I2129:I2129)</f>
        <v>0</v>
      </c>
      <c r="J2128" s="720"/>
      <c r="K2128" s="721"/>
      <c r="L2128" s="729">
        <f>SUM(L2129:L2129)</f>
        <v>700000</v>
      </c>
      <c r="M2128" s="729">
        <f>SUM(M2129:M2129)</f>
        <v>700000</v>
      </c>
      <c r="N2128" s="729">
        <f>SUM(N2129:N2129)</f>
        <v>700000</v>
      </c>
      <c r="O2128" s="729">
        <f t="shared" si="84"/>
        <v>2100000</v>
      </c>
    </row>
    <row r="2129" spans="1:15" ht="26.25" x14ac:dyDescent="0.25">
      <c r="A2129" s="315">
        <v>22020301</v>
      </c>
      <c r="B2129" s="695"/>
      <c r="C2129" s="311"/>
      <c r="D2129" s="311" t="s">
        <v>155</v>
      </c>
      <c r="E2129" s="695"/>
      <c r="F2129" s="316" t="s">
        <v>173</v>
      </c>
      <c r="G2129" s="729"/>
      <c r="H2129" s="729"/>
      <c r="I2129" s="729"/>
      <c r="J2129" s="720"/>
      <c r="K2129" s="721"/>
      <c r="L2129" s="729">
        <v>700000</v>
      </c>
      <c r="M2129" s="729">
        <v>700000</v>
      </c>
      <c r="N2129" s="729">
        <v>700000</v>
      </c>
      <c r="O2129" s="729">
        <f t="shared" si="84"/>
        <v>2100000</v>
      </c>
    </row>
    <row r="2130" spans="1:15" x14ac:dyDescent="0.25">
      <c r="A2130" s="310">
        <v>220204</v>
      </c>
      <c r="B2130" s="695">
        <v>70980</v>
      </c>
      <c r="C2130" s="311"/>
      <c r="D2130" s="311" t="s">
        <v>155</v>
      </c>
      <c r="E2130" s="695">
        <v>50610801</v>
      </c>
      <c r="F2130" s="314" t="s">
        <v>177</v>
      </c>
      <c r="G2130" s="729">
        <f>SUM(G2131:G2132)</f>
        <v>0</v>
      </c>
      <c r="H2130" s="729">
        <f>SUM(H2131:H2132)</f>
        <v>0</v>
      </c>
      <c r="I2130" s="729">
        <f>SUM(I2131:I2132)</f>
        <v>0</v>
      </c>
      <c r="J2130" s="720"/>
      <c r="K2130" s="721"/>
      <c r="L2130" s="729">
        <f>SUM(L2131:L2132)</f>
        <v>4200000</v>
      </c>
      <c r="M2130" s="729">
        <f>SUM(M2131:M2132)</f>
        <v>4200000</v>
      </c>
      <c r="N2130" s="729">
        <f>SUM(N2131:N2132)</f>
        <v>4200000</v>
      </c>
      <c r="O2130" s="729">
        <f t="shared" si="84"/>
        <v>12600000</v>
      </c>
    </row>
    <row r="2131" spans="1:15" x14ac:dyDescent="0.25">
      <c r="A2131" s="315">
        <v>22020402</v>
      </c>
      <c r="B2131" s="695"/>
      <c r="C2131" s="311"/>
      <c r="D2131" s="311" t="s">
        <v>155</v>
      </c>
      <c r="E2131" s="695"/>
      <c r="F2131" s="316" t="s">
        <v>179</v>
      </c>
      <c r="G2131" s="729"/>
      <c r="H2131" s="729"/>
      <c r="I2131" s="729"/>
      <c r="J2131" s="720"/>
      <c r="K2131" s="721"/>
      <c r="L2131" s="729">
        <v>2000000</v>
      </c>
      <c r="M2131" s="729">
        <v>2000000</v>
      </c>
      <c r="N2131" s="729">
        <v>2000000</v>
      </c>
      <c r="O2131" s="729">
        <f t="shared" si="84"/>
        <v>6000000</v>
      </c>
    </row>
    <row r="2132" spans="1:15" x14ac:dyDescent="0.25">
      <c r="A2132" s="315">
        <v>22020405</v>
      </c>
      <c r="B2132" s="695"/>
      <c r="C2132" s="311"/>
      <c r="D2132" s="311" t="s">
        <v>155</v>
      </c>
      <c r="E2132" s="695"/>
      <c r="F2132" s="316" t="s">
        <v>182</v>
      </c>
      <c r="G2132" s="729"/>
      <c r="H2132" s="729"/>
      <c r="I2132" s="729"/>
      <c r="J2132" s="720"/>
      <c r="K2132" s="721"/>
      <c r="L2132" s="729">
        <v>2200000</v>
      </c>
      <c r="M2132" s="729">
        <v>2200000</v>
      </c>
      <c r="N2132" s="729">
        <v>2200000</v>
      </c>
      <c r="O2132" s="729">
        <f t="shared" si="84"/>
        <v>6600000</v>
      </c>
    </row>
    <row r="2133" spans="1:15" x14ac:dyDescent="0.25">
      <c r="A2133" s="310">
        <v>220205</v>
      </c>
      <c r="B2133" s="695" t="s">
        <v>1857</v>
      </c>
      <c r="C2133" s="311"/>
      <c r="D2133" s="311" t="s">
        <v>155</v>
      </c>
      <c r="E2133" s="695">
        <v>50610801</v>
      </c>
      <c r="F2133" s="314" t="s">
        <v>184</v>
      </c>
      <c r="G2133" s="729">
        <f>SUM(G2134:G2134)</f>
        <v>0</v>
      </c>
      <c r="H2133" s="729">
        <f>SUM(H2134:H2134)</f>
        <v>0</v>
      </c>
      <c r="I2133" s="729">
        <f>SUM(I2134:I2134)</f>
        <v>0</v>
      </c>
      <c r="J2133" s="720"/>
      <c r="K2133" s="721"/>
      <c r="L2133" s="729">
        <f>SUM(L2134:L2134)</f>
        <v>4000000</v>
      </c>
      <c r="M2133" s="729">
        <f>SUM(M2134:M2134)</f>
        <v>4000000</v>
      </c>
      <c r="N2133" s="729">
        <f>SUM(N2134:N2134)</f>
        <v>4000000</v>
      </c>
      <c r="O2133" s="729">
        <f t="shared" si="84"/>
        <v>12000000</v>
      </c>
    </row>
    <row r="2134" spans="1:15" x14ac:dyDescent="0.25">
      <c r="A2134" s="315">
        <v>22020501</v>
      </c>
      <c r="B2134" s="695"/>
      <c r="C2134" s="311"/>
      <c r="D2134" s="311" t="s">
        <v>155</v>
      </c>
      <c r="E2134" s="695"/>
      <c r="F2134" s="316" t="s">
        <v>185</v>
      </c>
      <c r="G2134" s="729"/>
      <c r="H2134" s="729"/>
      <c r="I2134" s="729"/>
      <c r="J2134" s="720"/>
      <c r="K2134" s="721"/>
      <c r="L2134" s="729">
        <v>4000000</v>
      </c>
      <c r="M2134" s="729">
        <v>4000000</v>
      </c>
      <c r="N2134" s="729">
        <v>4000000</v>
      </c>
      <c r="O2134" s="729">
        <f t="shared" si="84"/>
        <v>12000000</v>
      </c>
    </row>
    <row r="2135" spans="1:15" x14ac:dyDescent="0.25">
      <c r="A2135" s="746"/>
      <c r="B2135" s="746"/>
      <c r="C2135" s="746"/>
      <c r="D2135" s="746"/>
      <c r="E2135" s="746"/>
      <c r="F2135" s="310" t="s">
        <v>582</v>
      </c>
      <c r="G2135" s="746"/>
      <c r="H2135" s="746"/>
      <c r="I2135" s="324"/>
      <c r="J2135" s="849"/>
      <c r="K2135" s="850"/>
      <c r="L2135" s="746"/>
      <c r="M2135" s="746"/>
      <c r="N2135" s="746"/>
      <c r="O2135" s="746"/>
    </row>
    <row r="2136" spans="1:15" x14ac:dyDescent="0.25">
      <c r="A2136" s="746"/>
      <c r="B2136" s="746"/>
      <c r="C2136" s="746"/>
      <c r="D2136" s="746"/>
      <c r="E2136" s="746"/>
      <c r="F2136" s="751"/>
      <c r="G2136" s="748"/>
      <c r="H2136" s="749"/>
      <c r="I2136" s="324"/>
      <c r="J2136" s="849"/>
      <c r="K2136" s="850"/>
      <c r="L2136" s="748"/>
      <c r="M2136" s="748"/>
      <c r="N2136" s="748"/>
      <c r="O2136" s="748"/>
    </row>
    <row r="2137" spans="1:15" x14ac:dyDescent="0.25">
      <c r="A2137" s="746"/>
      <c r="B2137" s="746"/>
      <c r="C2137" s="746"/>
      <c r="D2137" s="746"/>
      <c r="E2137" s="746"/>
      <c r="F2137" s="709" t="s">
        <v>583</v>
      </c>
      <c r="G2137" s="809">
        <f>G2116</f>
        <v>0</v>
      </c>
      <c r="H2137" s="809">
        <f>H2116</f>
        <v>0</v>
      </c>
      <c r="I2137" s="809">
        <f>I2116</f>
        <v>0</v>
      </c>
      <c r="J2137" s="735"/>
      <c r="K2137" s="736"/>
      <c r="L2137" s="809">
        <f>L2116</f>
        <v>10141153</v>
      </c>
      <c r="M2137" s="809">
        <f>M2116</f>
        <v>10141153</v>
      </c>
      <c r="N2137" s="809">
        <f>N2116</f>
        <v>10141153</v>
      </c>
      <c r="O2137" s="734">
        <f>SUM(L2137:N2137)</f>
        <v>30423459</v>
      </c>
    </row>
    <row r="2138" spans="1:15" x14ac:dyDescent="0.25">
      <c r="A2138" s="746"/>
      <c r="B2138" s="746"/>
      <c r="C2138" s="746"/>
      <c r="D2138" s="746"/>
      <c r="E2138" s="746"/>
      <c r="F2138" s="709" t="s">
        <v>584</v>
      </c>
      <c r="G2138" s="809">
        <f>G2123</f>
        <v>0</v>
      </c>
      <c r="H2138" s="809">
        <f>H2123</f>
        <v>0</v>
      </c>
      <c r="I2138" s="809">
        <f>I2123</f>
        <v>0</v>
      </c>
      <c r="J2138" s="735"/>
      <c r="K2138" s="736"/>
      <c r="L2138" s="809">
        <f>L2123</f>
        <v>10000000</v>
      </c>
      <c r="M2138" s="809">
        <f>M2123</f>
        <v>10000000</v>
      </c>
      <c r="N2138" s="809">
        <f>N2123</f>
        <v>10000000</v>
      </c>
      <c r="O2138" s="734">
        <f>SUM(L2138:N2138)</f>
        <v>30000000</v>
      </c>
    </row>
    <row r="2139" spans="1:15" x14ac:dyDescent="0.25">
      <c r="A2139" s="746"/>
      <c r="B2139" s="746"/>
      <c r="C2139" s="746"/>
      <c r="D2139" s="746"/>
      <c r="E2139" s="746"/>
      <c r="F2139" s="709" t="s">
        <v>203</v>
      </c>
      <c r="G2139" s="809"/>
      <c r="H2139" s="809"/>
      <c r="I2139" s="809"/>
      <c r="J2139" s="735"/>
      <c r="K2139" s="736"/>
      <c r="L2139" s="809"/>
      <c r="M2139" s="809"/>
      <c r="N2139" s="809"/>
      <c r="O2139" s="734">
        <f>SUM(L2139:N2139)</f>
        <v>0</v>
      </c>
    </row>
    <row r="2140" spans="1:15" x14ac:dyDescent="0.25">
      <c r="A2140" s="746"/>
      <c r="B2140" s="746"/>
      <c r="C2140" s="746"/>
      <c r="D2140" s="746"/>
      <c r="E2140" s="746"/>
      <c r="F2140" s="709"/>
      <c r="G2140" s="809"/>
      <c r="H2140" s="809"/>
      <c r="I2140" s="809"/>
      <c r="J2140" s="735"/>
      <c r="K2140" s="736"/>
      <c r="L2140" s="809"/>
      <c r="M2140" s="809"/>
      <c r="N2140" s="809"/>
      <c r="O2140" s="734">
        <f>SUM(L2140:N2140)</f>
        <v>0</v>
      </c>
    </row>
    <row r="2141" spans="1:15" x14ac:dyDescent="0.25">
      <c r="A2141" s="746"/>
      <c r="B2141" s="746"/>
      <c r="C2141" s="746"/>
      <c r="D2141" s="746"/>
      <c r="E2141" s="746"/>
      <c r="F2141" s="709" t="s">
        <v>130</v>
      </c>
      <c r="G2141" s="734">
        <f>SUM(G2137:G2139)</f>
        <v>0</v>
      </c>
      <c r="H2141" s="734">
        <f>SUM(H2137:H2139)</f>
        <v>0</v>
      </c>
      <c r="I2141" s="734">
        <f>SUM(I2137:I2139)</f>
        <v>0</v>
      </c>
      <c r="J2141" s="737"/>
      <c r="K2141" s="738"/>
      <c r="L2141" s="734">
        <f>SUM(L2137:L2139)</f>
        <v>20141153</v>
      </c>
      <c r="M2141" s="734">
        <f>SUM(M2137:M2139)</f>
        <v>20141153</v>
      </c>
      <c r="N2141" s="734">
        <f>SUM(N2137:N2139)</f>
        <v>20141153</v>
      </c>
      <c r="O2141" s="734">
        <f>SUM(L2141:N2141)</f>
        <v>60423459</v>
      </c>
    </row>
    <row r="2144" spans="1:15" ht="20.25" x14ac:dyDescent="0.3">
      <c r="A2144" s="1281" t="s">
        <v>133</v>
      </c>
      <c r="B2144" s="1281"/>
      <c r="C2144" s="1281"/>
      <c r="D2144" s="1281"/>
      <c r="E2144" s="1281"/>
      <c r="F2144" s="1281"/>
      <c r="G2144" s="1281"/>
      <c r="H2144" s="1281"/>
      <c r="I2144" s="1281"/>
      <c r="J2144" s="1281"/>
      <c r="K2144" s="1281"/>
      <c r="L2144" s="1281"/>
      <c r="M2144" s="1281"/>
      <c r="N2144" s="1281"/>
      <c r="O2144" s="1281"/>
    </row>
    <row r="2145" spans="1:15" ht="15.75" x14ac:dyDescent="0.25">
      <c r="A2145" s="1282" t="s">
        <v>1858</v>
      </c>
      <c r="B2145" s="1282"/>
      <c r="C2145" s="1282"/>
      <c r="D2145" s="1282"/>
      <c r="E2145" s="1282"/>
      <c r="F2145" s="1282"/>
      <c r="G2145" s="1282"/>
      <c r="H2145" s="1282"/>
      <c r="I2145" s="1282"/>
      <c r="J2145" s="1282"/>
      <c r="K2145" s="1282"/>
      <c r="L2145" s="1282"/>
      <c r="M2145" s="1282"/>
      <c r="N2145" s="1282"/>
      <c r="O2145" s="1282"/>
    </row>
    <row r="2146" spans="1:15" ht="51.75" x14ac:dyDescent="0.25">
      <c r="A2146" s="307" t="s">
        <v>135</v>
      </c>
      <c r="B2146" s="307" t="s">
        <v>136</v>
      </c>
      <c r="C2146" s="307" t="s">
        <v>137</v>
      </c>
      <c r="D2146" s="307" t="s">
        <v>138</v>
      </c>
      <c r="E2146" s="307" t="s">
        <v>139</v>
      </c>
      <c r="F2146" s="308" t="s">
        <v>140</v>
      </c>
      <c r="G2146" s="307" t="s">
        <v>141</v>
      </c>
      <c r="H2146" s="307" t="s">
        <v>142</v>
      </c>
      <c r="I2146" s="307" t="s">
        <v>143</v>
      </c>
      <c r="J2146" s="727" t="s">
        <v>1350</v>
      </c>
      <c r="K2146" s="728" t="s">
        <v>1348</v>
      </c>
      <c r="L2146" s="307" t="s">
        <v>144</v>
      </c>
      <c r="M2146" s="307" t="s">
        <v>145</v>
      </c>
      <c r="N2146" s="307" t="s">
        <v>146</v>
      </c>
      <c r="O2146" s="307" t="s">
        <v>147</v>
      </c>
    </row>
    <row r="2147" spans="1:15" x14ac:dyDescent="0.25">
      <c r="A2147" s="315"/>
      <c r="B2147" s="710"/>
      <c r="C2147" s="710"/>
      <c r="D2147" s="711"/>
      <c r="E2147" s="710"/>
      <c r="F2147" s="318"/>
      <c r="G2147" s="729"/>
      <c r="H2147" s="729"/>
      <c r="I2147" s="729"/>
      <c r="J2147" s="720"/>
      <c r="K2147" s="721"/>
      <c r="L2147" s="700"/>
      <c r="M2147" s="700"/>
      <c r="N2147" s="700"/>
      <c r="O2147" s="700"/>
    </row>
    <row r="2148" spans="1:15" x14ac:dyDescent="0.25">
      <c r="A2148" s="310">
        <v>2</v>
      </c>
      <c r="B2148" s="695"/>
      <c r="C2148" s="311"/>
      <c r="D2148" s="311"/>
      <c r="E2148" s="695"/>
      <c r="F2148" s="307" t="s">
        <v>153</v>
      </c>
      <c r="G2148" s="729">
        <f>SUM(G2149)</f>
        <v>0</v>
      </c>
      <c r="H2148" s="729">
        <f>SUM(H2149)</f>
        <v>6664000</v>
      </c>
      <c r="I2148" s="729">
        <f>SUM(I2149)</f>
        <v>300000</v>
      </c>
      <c r="J2148" s="720"/>
      <c r="K2148" s="721"/>
      <c r="L2148" s="729">
        <f>SUM(L2149)</f>
        <v>5000000</v>
      </c>
      <c r="M2148" s="729">
        <f>SUM(M2149)</f>
        <v>5000000</v>
      </c>
      <c r="N2148" s="729">
        <f>SUM(N2149)</f>
        <v>5000000</v>
      </c>
      <c r="O2148" s="729">
        <f>SUM(L2148:N2148)</f>
        <v>15000000</v>
      </c>
    </row>
    <row r="2149" spans="1:15" x14ac:dyDescent="0.25">
      <c r="A2149" s="310">
        <v>2202</v>
      </c>
      <c r="B2149" s="695"/>
      <c r="C2149" s="311"/>
      <c r="D2149" s="311"/>
      <c r="E2149" s="695"/>
      <c r="F2149" s="314" t="s">
        <v>162</v>
      </c>
      <c r="G2149" s="729">
        <f>G2150+G2152+G2154+G2156</f>
        <v>0</v>
      </c>
      <c r="H2149" s="729">
        <f>H2150+H2152+H2154+H2156</f>
        <v>6664000</v>
      </c>
      <c r="I2149" s="729">
        <f>I2150+I2152+I2154+I2156</f>
        <v>300000</v>
      </c>
      <c r="J2149" s="720"/>
      <c r="K2149" s="721"/>
      <c r="L2149" s="729">
        <f>L2150+L2152+L2154+L2156</f>
        <v>5000000</v>
      </c>
      <c r="M2149" s="729">
        <f>M2150+M2152+M2154+M2156</f>
        <v>5000000</v>
      </c>
      <c r="N2149" s="729">
        <f>N2150+N2152+N2154+N2156</f>
        <v>5000000</v>
      </c>
      <c r="O2149" s="729">
        <f>SUM(L2149:N2149)</f>
        <v>15000000</v>
      </c>
    </row>
    <row r="2150" spans="1:15" x14ac:dyDescent="0.25">
      <c r="A2150" s="310">
        <v>220201</v>
      </c>
      <c r="B2150" s="695"/>
      <c r="C2150" s="311"/>
      <c r="D2150" s="311"/>
      <c r="E2150" s="695"/>
      <c r="F2150" s="314" t="s">
        <v>163</v>
      </c>
      <c r="G2150" s="729">
        <f>SUM(G2151:G2151)</f>
        <v>0</v>
      </c>
      <c r="H2150" s="729"/>
      <c r="I2150" s="729">
        <f>SUM(I2151:I2151)</f>
        <v>0</v>
      </c>
      <c r="J2150" s="720"/>
      <c r="K2150" s="721"/>
      <c r="L2150" s="729">
        <f>SUM(L2151:L2151)</f>
        <v>600000</v>
      </c>
      <c r="M2150" s="729">
        <f>SUM(M2151:M2151)</f>
        <v>600000</v>
      </c>
      <c r="N2150" s="729">
        <f>SUM(N2151:N2151)</f>
        <v>600000</v>
      </c>
      <c r="O2150" s="729">
        <f>SUM(L2150:N2150)</f>
        <v>1800000</v>
      </c>
    </row>
    <row r="2151" spans="1:15" x14ac:dyDescent="0.25">
      <c r="A2151" s="315">
        <v>22020101</v>
      </c>
      <c r="B2151" s="695">
        <v>70160</v>
      </c>
      <c r="C2151" s="311"/>
      <c r="D2151" s="311" t="s">
        <v>155</v>
      </c>
      <c r="E2151" s="695">
        <v>50610801</v>
      </c>
      <c r="F2151" s="316" t="s">
        <v>164</v>
      </c>
      <c r="G2151" s="729"/>
      <c r="H2151" s="729">
        <v>4800000</v>
      </c>
      <c r="I2151" s="729"/>
      <c r="J2151" s="720"/>
      <c r="K2151" s="721"/>
      <c r="L2151" s="729">
        <v>600000</v>
      </c>
      <c r="M2151" s="729">
        <v>600000</v>
      </c>
      <c r="N2151" s="729">
        <v>600000</v>
      </c>
      <c r="O2151" s="729">
        <v>1800000</v>
      </c>
    </row>
    <row r="2152" spans="1:15" x14ac:dyDescent="0.25">
      <c r="A2152" s="310">
        <v>220203</v>
      </c>
      <c r="B2152" s="695"/>
      <c r="C2152" s="311"/>
      <c r="D2152" s="311"/>
      <c r="E2152" s="695"/>
      <c r="F2152" s="314" t="s">
        <v>172</v>
      </c>
      <c r="G2152" s="729">
        <f>SUM(G2153:G2153)</f>
        <v>0</v>
      </c>
      <c r="H2152" s="729">
        <f>SUM(H2153:H2153)</f>
        <v>2064000</v>
      </c>
      <c r="I2152" s="729">
        <f>SUM(I2153:I2153)</f>
        <v>36000</v>
      </c>
      <c r="J2152" s="720"/>
      <c r="K2152" s="721"/>
      <c r="L2152" s="729">
        <f>SUM(L2153:L2153)</f>
        <v>1200000</v>
      </c>
      <c r="M2152" s="729">
        <f>SUM(M2153:M2153)</f>
        <v>1200000</v>
      </c>
      <c r="N2152" s="729">
        <f>SUM(N2153:N2153)</f>
        <v>1200000</v>
      </c>
      <c r="O2152" s="729">
        <f t="shared" ref="O2152:O2157" si="86">SUM(L2152:N2152)</f>
        <v>3600000</v>
      </c>
    </row>
    <row r="2153" spans="1:15" ht="26.25" x14ac:dyDescent="0.25">
      <c r="A2153" s="315">
        <v>22020301</v>
      </c>
      <c r="B2153" s="695">
        <v>70160</v>
      </c>
      <c r="C2153" s="311"/>
      <c r="D2153" s="311" t="s">
        <v>155</v>
      </c>
      <c r="E2153" s="695">
        <v>50610801</v>
      </c>
      <c r="F2153" s="316" t="s">
        <v>173</v>
      </c>
      <c r="G2153" s="729"/>
      <c r="H2153" s="729">
        <v>2064000</v>
      </c>
      <c r="I2153" s="729">
        <v>36000</v>
      </c>
      <c r="J2153" s="720"/>
      <c r="K2153" s="721"/>
      <c r="L2153" s="729">
        <v>1200000</v>
      </c>
      <c r="M2153" s="729">
        <v>1200000</v>
      </c>
      <c r="N2153" s="729">
        <v>1200000</v>
      </c>
      <c r="O2153" s="729">
        <f t="shared" si="86"/>
        <v>3600000</v>
      </c>
    </row>
    <row r="2154" spans="1:15" x14ac:dyDescent="0.25">
      <c r="A2154" s="310">
        <v>220204</v>
      </c>
      <c r="B2154" s="695"/>
      <c r="C2154" s="311"/>
      <c r="D2154" s="311"/>
      <c r="E2154" s="695"/>
      <c r="F2154" s="314" t="s">
        <v>177</v>
      </c>
      <c r="G2154" s="729">
        <f>SUM(G2155:G2155)</f>
        <v>0</v>
      </c>
      <c r="H2154" s="729">
        <f>SUM(H2155:H2155)</f>
        <v>600000</v>
      </c>
      <c r="I2154" s="729">
        <f>SUM(I2155:I2155)</f>
        <v>264000</v>
      </c>
      <c r="J2154" s="720"/>
      <c r="K2154" s="721"/>
      <c r="L2154" s="729">
        <f>SUM(L2155:L2155)</f>
        <v>1200000</v>
      </c>
      <c r="M2154" s="729">
        <f>SUM(M2155:M2155)</f>
        <v>1200000</v>
      </c>
      <c r="N2154" s="729">
        <f>SUM(N2155:N2155)</f>
        <v>1200000</v>
      </c>
      <c r="O2154" s="729">
        <f t="shared" si="86"/>
        <v>3600000</v>
      </c>
    </row>
    <row r="2155" spans="1:15" x14ac:dyDescent="0.25">
      <c r="A2155" s="315">
        <v>22020402</v>
      </c>
      <c r="B2155" s="695">
        <v>70160</v>
      </c>
      <c r="C2155" s="311"/>
      <c r="D2155" s="311" t="s">
        <v>155</v>
      </c>
      <c r="E2155" s="695">
        <v>50610801</v>
      </c>
      <c r="F2155" s="316" t="s">
        <v>179</v>
      </c>
      <c r="G2155" s="729"/>
      <c r="H2155" s="729">
        <v>600000</v>
      </c>
      <c r="I2155" s="729">
        <v>264000</v>
      </c>
      <c r="J2155" s="720"/>
      <c r="K2155" s="721"/>
      <c r="L2155" s="729">
        <v>1200000</v>
      </c>
      <c r="M2155" s="729">
        <v>1200000</v>
      </c>
      <c r="N2155" s="729">
        <v>1200000</v>
      </c>
      <c r="O2155" s="729">
        <f t="shared" si="86"/>
        <v>3600000</v>
      </c>
    </row>
    <row r="2156" spans="1:15" x14ac:dyDescent="0.25">
      <c r="A2156" s="310">
        <v>220205</v>
      </c>
      <c r="B2156" s="695"/>
      <c r="C2156" s="311"/>
      <c r="D2156" s="311"/>
      <c r="E2156" s="695"/>
      <c r="F2156" s="314" t="s">
        <v>184</v>
      </c>
      <c r="G2156" s="729">
        <f>SUM(G2157:G2157)</f>
        <v>0</v>
      </c>
      <c r="H2156" s="729">
        <f>SUM(H2157:H2157)</f>
        <v>4000000</v>
      </c>
      <c r="I2156" s="729">
        <f>SUM(I2157:I2157)</f>
        <v>0</v>
      </c>
      <c r="J2156" s="720"/>
      <c r="K2156" s="721"/>
      <c r="L2156" s="729">
        <f>SUM(L2157:L2157)</f>
        <v>2000000</v>
      </c>
      <c r="M2156" s="729">
        <v>2000000</v>
      </c>
      <c r="N2156" s="729">
        <f>SUM(N2157:N2157)</f>
        <v>2000000</v>
      </c>
      <c r="O2156" s="729">
        <f t="shared" si="86"/>
        <v>6000000</v>
      </c>
    </row>
    <row r="2157" spans="1:15" x14ac:dyDescent="0.25">
      <c r="A2157" s="315">
        <v>22020501</v>
      </c>
      <c r="B2157" s="695">
        <v>70160</v>
      </c>
      <c r="C2157" s="311"/>
      <c r="D2157" s="311" t="s">
        <v>155</v>
      </c>
      <c r="E2157" s="695">
        <v>50610801</v>
      </c>
      <c r="F2157" s="316" t="s">
        <v>185</v>
      </c>
      <c r="G2157" s="729"/>
      <c r="H2157" s="729">
        <v>4000000</v>
      </c>
      <c r="I2157" s="729"/>
      <c r="J2157" s="720"/>
      <c r="K2157" s="721"/>
      <c r="L2157" s="729">
        <v>2000000</v>
      </c>
      <c r="M2157" s="729">
        <v>2000000</v>
      </c>
      <c r="N2157" s="729">
        <v>2000000</v>
      </c>
      <c r="O2157" s="729">
        <f t="shared" si="86"/>
        <v>6000000</v>
      </c>
    </row>
    <row r="2158" spans="1:15" x14ac:dyDescent="0.25">
      <c r="A2158" s="746"/>
      <c r="B2158" s="746"/>
      <c r="C2158" s="746"/>
      <c r="D2158" s="746"/>
      <c r="E2158" s="746"/>
      <c r="F2158" s="310" t="s">
        <v>582</v>
      </c>
      <c r="G2158" s="746"/>
      <c r="H2158" s="746"/>
      <c r="I2158" s="324"/>
      <c r="J2158" s="324"/>
      <c r="K2158" s="324"/>
      <c r="L2158" s="746"/>
      <c r="M2158" s="746"/>
      <c r="N2158" s="746"/>
      <c r="O2158" s="746"/>
    </row>
    <row r="2159" spans="1:15" x14ac:dyDescent="0.25">
      <c r="A2159" s="750"/>
      <c r="B2159" s="750"/>
      <c r="C2159" s="750"/>
      <c r="D2159" s="750"/>
      <c r="E2159" s="750"/>
      <c r="F2159" s="751"/>
      <c r="G2159" s="752"/>
      <c r="H2159" s="753"/>
      <c r="I2159" s="327"/>
      <c r="J2159" s="327"/>
      <c r="K2159" s="327"/>
      <c r="L2159" s="752"/>
      <c r="M2159" s="752"/>
      <c r="N2159" s="752"/>
      <c r="O2159" s="752"/>
    </row>
    <row r="2160" spans="1:15" x14ac:dyDescent="0.25">
      <c r="A2160" s="750"/>
      <c r="B2160" s="750"/>
      <c r="C2160" s="750"/>
      <c r="D2160" s="750"/>
      <c r="E2160" s="750"/>
      <c r="F2160" s="709" t="s">
        <v>583</v>
      </c>
      <c r="G2160" s="734"/>
      <c r="H2160" s="734"/>
      <c r="I2160" s="734"/>
      <c r="J2160" s="737"/>
      <c r="K2160" s="738"/>
      <c r="L2160" s="734"/>
      <c r="M2160" s="734"/>
      <c r="N2160" s="734"/>
      <c r="O2160" s="734">
        <f>SUM(L2160:N2160)</f>
        <v>0</v>
      </c>
    </row>
    <row r="2161" spans="1:15" x14ac:dyDescent="0.25">
      <c r="A2161" s="750"/>
      <c r="B2161" s="750"/>
      <c r="C2161" s="750"/>
      <c r="D2161" s="750"/>
      <c r="E2161" s="750"/>
      <c r="F2161" s="709" t="s">
        <v>584</v>
      </c>
      <c r="G2161" s="734">
        <f>G2149</f>
        <v>0</v>
      </c>
      <c r="H2161" s="734">
        <f>H2149</f>
        <v>6664000</v>
      </c>
      <c r="I2161" s="734">
        <f>I2149</f>
        <v>300000</v>
      </c>
      <c r="J2161" s="737"/>
      <c r="K2161" s="738"/>
      <c r="L2161" s="734">
        <f>L2149</f>
        <v>5000000</v>
      </c>
      <c r="M2161" s="734">
        <f>M2149</f>
        <v>5000000</v>
      </c>
      <c r="N2161" s="734">
        <f>N2149</f>
        <v>5000000</v>
      </c>
      <c r="O2161" s="734">
        <f>SUM(L2161:N2161)</f>
        <v>15000000</v>
      </c>
    </row>
    <row r="2162" spans="1:15" x14ac:dyDescent="0.25">
      <c r="A2162" s="750"/>
      <c r="B2162" s="750"/>
      <c r="C2162" s="750"/>
      <c r="D2162" s="750"/>
      <c r="E2162" s="750"/>
      <c r="F2162" s="709" t="s">
        <v>203</v>
      </c>
      <c r="G2162" s="734"/>
      <c r="H2162" s="734"/>
      <c r="I2162" s="734"/>
      <c r="J2162" s="737"/>
      <c r="K2162" s="738"/>
      <c r="L2162" s="734"/>
      <c r="M2162" s="734"/>
      <c r="N2162" s="734"/>
      <c r="O2162" s="734">
        <f>SUM(L2162:N2162)</f>
        <v>0</v>
      </c>
    </row>
    <row r="2163" spans="1:15" x14ac:dyDescent="0.25">
      <c r="A2163" s="750"/>
      <c r="B2163" s="750"/>
      <c r="C2163" s="750"/>
      <c r="D2163" s="750"/>
      <c r="E2163" s="750"/>
      <c r="F2163" s="709"/>
      <c r="G2163" s="734"/>
      <c r="H2163" s="734"/>
      <c r="I2163" s="734"/>
      <c r="J2163" s="737"/>
      <c r="K2163" s="738"/>
      <c r="L2163" s="734"/>
      <c r="M2163" s="734"/>
      <c r="N2163" s="734"/>
      <c r="O2163" s="734">
        <f>SUM(L2163:N2163)</f>
        <v>0</v>
      </c>
    </row>
    <row r="2164" spans="1:15" x14ac:dyDescent="0.25">
      <c r="A2164" s="750"/>
      <c r="B2164" s="750"/>
      <c r="C2164" s="750"/>
      <c r="D2164" s="750"/>
      <c r="E2164" s="750"/>
      <c r="F2164" s="709" t="s">
        <v>130</v>
      </c>
      <c r="G2164" s="734">
        <f>SUM(G2160:G2162)</f>
        <v>0</v>
      </c>
      <c r="H2164" s="734">
        <f>SUM(H2160:H2162)</f>
        <v>6664000</v>
      </c>
      <c r="I2164" s="734">
        <f>SUM(I2160:I2162)</f>
        <v>300000</v>
      </c>
      <c r="J2164" s="737"/>
      <c r="K2164" s="738"/>
      <c r="L2164" s="734">
        <f>SUM(L2160:L2162)</f>
        <v>5000000</v>
      </c>
      <c r="M2164" s="734">
        <f>SUM(M2160:M2162)</f>
        <v>5000000</v>
      </c>
      <c r="N2164" s="734">
        <f>SUM(N2160:N2162)</f>
        <v>5000000</v>
      </c>
      <c r="O2164" s="734">
        <f>SUM(L2164:N2164)</f>
        <v>15000000</v>
      </c>
    </row>
    <row r="2167" spans="1:15" x14ac:dyDescent="0.25">
      <c r="A2167" s="1283" t="s">
        <v>133</v>
      </c>
      <c r="B2167" s="1283"/>
      <c r="C2167" s="1283"/>
      <c r="D2167" s="1283"/>
      <c r="E2167" s="1283"/>
      <c r="F2167" s="1283"/>
      <c r="G2167" s="1283"/>
      <c r="H2167" s="1283"/>
      <c r="I2167" s="1283"/>
      <c r="J2167" s="1283"/>
      <c r="K2167" s="1283"/>
      <c r="L2167" s="1283"/>
      <c r="M2167" s="1283"/>
      <c r="N2167" s="1283"/>
      <c r="O2167" s="1283"/>
    </row>
    <row r="2168" spans="1:15" x14ac:dyDescent="0.25">
      <c r="A2168" s="1280" t="s">
        <v>1859</v>
      </c>
      <c r="B2168" s="1280"/>
      <c r="C2168" s="1280"/>
      <c r="D2168" s="1280"/>
      <c r="E2168" s="1280"/>
      <c r="F2168" s="1280"/>
      <c r="G2168" s="1280"/>
      <c r="H2168" s="1280"/>
      <c r="I2168" s="1280"/>
      <c r="J2168" s="1280"/>
      <c r="K2168" s="1280"/>
      <c r="L2168" s="1280"/>
      <c r="M2168" s="1280"/>
      <c r="N2168" s="1280"/>
      <c r="O2168" s="1280"/>
    </row>
    <row r="2169" spans="1:15" ht="51.75" x14ac:dyDescent="0.25">
      <c r="A2169" s="307" t="s">
        <v>135</v>
      </c>
      <c r="B2169" s="307" t="s">
        <v>136</v>
      </c>
      <c r="C2169" s="307" t="s">
        <v>137</v>
      </c>
      <c r="D2169" s="307" t="s">
        <v>138</v>
      </c>
      <c r="E2169" s="307" t="s">
        <v>139</v>
      </c>
      <c r="F2169" s="308" t="s">
        <v>140</v>
      </c>
      <c r="G2169" s="307" t="s">
        <v>141</v>
      </c>
      <c r="H2169" s="307" t="s">
        <v>142</v>
      </c>
      <c r="I2169" s="307" t="s">
        <v>143</v>
      </c>
      <c r="J2169" s="717" t="s">
        <v>1350</v>
      </c>
      <c r="K2169" s="718" t="s">
        <v>1348</v>
      </c>
      <c r="L2169" s="307" t="s">
        <v>144</v>
      </c>
      <c r="M2169" s="307" t="s">
        <v>145</v>
      </c>
      <c r="N2169" s="307" t="s">
        <v>146</v>
      </c>
      <c r="O2169" s="307" t="s">
        <v>147</v>
      </c>
    </row>
    <row r="2170" spans="1:15" x14ac:dyDescent="0.25">
      <c r="A2170" s="315"/>
      <c r="B2170" s="710"/>
      <c r="C2170" s="710"/>
      <c r="D2170" s="711"/>
      <c r="E2170" s="710"/>
      <c r="F2170" s="318"/>
      <c r="G2170" s="729"/>
      <c r="H2170" s="729"/>
      <c r="I2170" s="729"/>
      <c r="J2170" s="729"/>
      <c r="K2170" s="729"/>
      <c r="L2170" s="700"/>
      <c r="M2170" s="700"/>
      <c r="N2170" s="700"/>
      <c r="O2170" s="700"/>
    </row>
    <row r="2171" spans="1:15" x14ac:dyDescent="0.25">
      <c r="A2171" s="310">
        <v>2</v>
      </c>
      <c r="B2171" s="695"/>
      <c r="C2171" s="311"/>
      <c r="D2171" s="311"/>
      <c r="E2171" s="695"/>
      <c r="F2171" s="307" t="s">
        <v>153</v>
      </c>
      <c r="G2171" s="729">
        <f>SUM(G2172)</f>
        <v>0</v>
      </c>
      <c r="H2171" s="729">
        <f>SUM(H2172)</f>
        <v>30000000</v>
      </c>
      <c r="I2171" s="729">
        <f>SUM(I2172)</f>
        <v>0</v>
      </c>
      <c r="J2171" s="720"/>
      <c r="K2171" s="721"/>
      <c r="L2171" s="729">
        <f>SUM(L2172)</f>
        <v>5000000</v>
      </c>
      <c r="M2171" s="729">
        <f>SUM(M2172)</f>
        <v>0</v>
      </c>
      <c r="N2171" s="729">
        <f>SUM(N2172)</f>
        <v>0</v>
      </c>
      <c r="O2171" s="729">
        <f>SUM(L2171:N2171)</f>
        <v>5000000</v>
      </c>
    </row>
    <row r="2172" spans="1:15" x14ac:dyDescent="0.25">
      <c r="A2172" s="310">
        <v>2202</v>
      </c>
      <c r="B2172" s="695"/>
      <c r="C2172" s="311"/>
      <c r="D2172" s="311"/>
      <c r="E2172" s="695"/>
      <c r="F2172" s="314" t="s">
        <v>162</v>
      </c>
      <c r="G2172" s="729">
        <f>G2173+G2175+G2177+G2181</f>
        <v>0</v>
      </c>
      <c r="H2172" s="729">
        <f>H2173+H2175+H2177+H2181</f>
        <v>30000000</v>
      </c>
      <c r="I2172" s="729">
        <f>I2173+I2175+I2177+I2181</f>
        <v>0</v>
      </c>
      <c r="J2172" s="720"/>
      <c r="K2172" s="721"/>
      <c r="L2172" s="729">
        <f>L2173+L2175+L2177+L2181</f>
        <v>5000000</v>
      </c>
      <c r="M2172" s="729">
        <f>M2173+M2175+M2177+M2181</f>
        <v>0</v>
      </c>
      <c r="N2172" s="729">
        <f>N2173+N2175+N2177+N2181</f>
        <v>0</v>
      </c>
      <c r="O2172" s="729">
        <f>SUM(L2172:N2172)</f>
        <v>5000000</v>
      </c>
    </row>
    <row r="2173" spans="1:15" x14ac:dyDescent="0.25">
      <c r="A2173" s="310">
        <v>220201</v>
      </c>
      <c r="B2173" s="695"/>
      <c r="C2173" s="311"/>
      <c r="D2173" s="311"/>
      <c r="E2173" s="695"/>
      <c r="F2173" s="314" t="s">
        <v>163</v>
      </c>
      <c r="G2173" s="729">
        <f>SUM(G2174:G2174)</f>
        <v>0</v>
      </c>
      <c r="H2173" s="729">
        <f>SUM(H2174:H2174)</f>
        <v>10000000</v>
      </c>
      <c r="I2173" s="729">
        <f>SUM(I2174:I2174)</f>
        <v>0</v>
      </c>
      <c r="J2173" s="720"/>
      <c r="K2173" s="721"/>
      <c r="L2173" s="729">
        <f>SUM(L2174:L2174)</f>
        <v>3000000</v>
      </c>
      <c r="M2173" s="729">
        <f>SUM(M2174:M2174)</f>
        <v>0</v>
      </c>
      <c r="N2173" s="729">
        <f>SUM(N2174:N2174)</f>
        <v>0</v>
      </c>
      <c r="O2173" s="729">
        <f>SUM(L2173:N2173)</f>
        <v>3000000</v>
      </c>
    </row>
    <row r="2174" spans="1:15" x14ac:dyDescent="0.25">
      <c r="A2174" s="315">
        <v>22020101</v>
      </c>
      <c r="B2174" s="695"/>
      <c r="C2174" s="311"/>
      <c r="D2174" s="311" t="s">
        <v>155</v>
      </c>
      <c r="E2174" s="695"/>
      <c r="F2174" s="316" t="s">
        <v>164</v>
      </c>
      <c r="G2174" s="729"/>
      <c r="H2174" s="729">
        <v>10000000</v>
      </c>
      <c r="I2174" s="729"/>
      <c r="J2174" s="720"/>
      <c r="K2174" s="721"/>
      <c r="L2174" s="729">
        <v>3000000</v>
      </c>
      <c r="M2174" s="729"/>
      <c r="N2174" s="729"/>
      <c r="O2174" s="729"/>
    </row>
    <row r="2175" spans="1:15" x14ac:dyDescent="0.25">
      <c r="A2175" s="310">
        <v>220203</v>
      </c>
      <c r="B2175" s="695"/>
      <c r="C2175" s="311"/>
      <c r="D2175" s="311"/>
      <c r="E2175" s="695"/>
      <c r="F2175" s="314" t="s">
        <v>172</v>
      </c>
      <c r="G2175" s="729">
        <f>SUM(G2176:G2176)</f>
        <v>0</v>
      </c>
      <c r="H2175" s="729">
        <f>SUM(H2176:H2176)</f>
        <v>10000000</v>
      </c>
      <c r="I2175" s="729">
        <f>SUM(I2176:I2176)</f>
        <v>0</v>
      </c>
      <c r="J2175" s="720"/>
      <c r="K2175" s="721"/>
      <c r="L2175" s="729">
        <f>SUM(L2176:L2176)</f>
        <v>400000</v>
      </c>
      <c r="M2175" s="729">
        <f>SUM(M2176:M2176)</f>
        <v>0</v>
      </c>
      <c r="N2175" s="729">
        <f>SUM(N2176:N2176)</f>
        <v>0</v>
      </c>
      <c r="O2175" s="729">
        <f t="shared" ref="O2175:O2182" si="87">SUM(L2175:N2175)</f>
        <v>400000</v>
      </c>
    </row>
    <row r="2176" spans="1:15" ht="26.25" x14ac:dyDescent="0.25">
      <c r="A2176" s="315">
        <v>22020301</v>
      </c>
      <c r="B2176" s="695"/>
      <c r="C2176" s="311"/>
      <c r="D2176" s="311" t="s">
        <v>155</v>
      </c>
      <c r="E2176" s="695"/>
      <c r="F2176" s="316" t="s">
        <v>173</v>
      </c>
      <c r="G2176" s="729"/>
      <c r="H2176" s="729">
        <v>10000000</v>
      </c>
      <c r="I2176" s="729"/>
      <c r="J2176" s="720"/>
      <c r="K2176" s="721"/>
      <c r="L2176" s="729">
        <v>400000</v>
      </c>
      <c r="M2176" s="729"/>
      <c r="N2176" s="729"/>
      <c r="O2176" s="729">
        <f t="shared" si="87"/>
        <v>400000</v>
      </c>
    </row>
    <row r="2177" spans="1:15" x14ac:dyDescent="0.25">
      <c r="A2177" s="310">
        <v>220204</v>
      </c>
      <c r="B2177" s="695"/>
      <c r="C2177" s="311"/>
      <c r="D2177" s="311"/>
      <c r="E2177" s="695"/>
      <c r="F2177" s="314" t="s">
        <v>177</v>
      </c>
      <c r="G2177" s="729">
        <f>SUM(G2178:G2180)</f>
        <v>0</v>
      </c>
      <c r="H2177" s="729">
        <f>SUM(H2178:H2180)</f>
        <v>10000000</v>
      </c>
      <c r="I2177" s="729">
        <f>SUM(I2178:I2180)</f>
        <v>0</v>
      </c>
      <c r="J2177" s="720"/>
      <c r="K2177" s="721"/>
      <c r="L2177" s="729">
        <f>SUM(L2178:L2180)</f>
        <v>600000</v>
      </c>
      <c r="M2177" s="729">
        <f>SUM(M2178:M2180)</f>
        <v>0</v>
      </c>
      <c r="N2177" s="729">
        <f>SUM(N2178:N2180)</f>
        <v>0</v>
      </c>
      <c r="O2177" s="729">
        <f t="shared" si="87"/>
        <v>600000</v>
      </c>
    </row>
    <row r="2178" spans="1:15" ht="26.25" x14ac:dyDescent="0.25">
      <c r="A2178" s="315">
        <v>22020401</v>
      </c>
      <c r="B2178" s="695"/>
      <c r="C2178" s="311"/>
      <c r="D2178" s="311" t="s">
        <v>155</v>
      </c>
      <c r="E2178" s="695"/>
      <c r="F2178" s="316" t="s">
        <v>178</v>
      </c>
      <c r="G2178" s="729"/>
      <c r="H2178" s="729"/>
      <c r="I2178" s="729"/>
      <c r="J2178" s="720"/>
      <c r="K2178" s="721"/>
      <c r="L2178" s="729"/>
      <c r="M2178" s="729"/>
      <c r="N2178" s="729"/>
      <c r="O2178" s="729">
        <f t="shared" si="87"/>
        <v>0</v>
      </c>
    </row>
    <row r="2179" spans="1:15" x14ac:dyDescent="0.25">
      <c r="A2179" s="315">
        <v>22020402</v>
      </c>
      <c r="B2179" s="695"/>
      <c r="C2179" s="311"/>
      <c r="D2179" s="311" t="s">
        <v>155</v>
      </c>
      <c r="E2179" s="695"/>
      <c r="F2179" s="316" t="s">
        <v>179</v>
      </c>
      <c r="G2179" s="729"/>
      <c r="H2179" s="729">
        <v>10000000</v>
      </c>
      <c r="I2179" s="729"/>
      <c r="J2179" s="720"/>
      <c r="K2179" s="721"/>
      <c r="L2179" s="729">
        <v>250000</v>
      </c>
      <c r="M2179" s="729"/>
      <c r="N2179" s="729"/>
      <c r="O2179" s="729">
        <f t="shared" si="87"/>
        <v>250000</v>
      </c>
    </row>
    <row r="2180" spans="1:15" x14ac:dyDescent="0.25">
      <c r="A2180" s="315">
        <v>22020405</v>
      </c>
      <c r="B2180" s="695"/>
      <c r="C2180" s="311"/>
      <c r="D2180" s="311" t="s">
        <v>155</v>
      </c>
      <c r="E2180" s="695"/>
      <c r="F2180" s="316" t="s">
        <v>182</v>
      </c>
      <c r="G2180" s="729"/>
      <c r="H2180" s="729"/>
      <c r="I2180" s="729"/>
      <c r="J2180" s="720"/>
      <c r="K2180" s="721"/>
      <c r="L2180" s="729">
        <v>350000</v>
      </c>
      <c r="M2180" s="729"/>
      <c r="N2180" s="729"/>
      <c r="O2180" s="729">
        <f t="shared" si="87"/>
        <v>350000</v>
      </c>
    </row>
    <row r="2181" spans="1:15" x14ac:dyDescent="0.25">
      <c r="A2181" s="310">
        <v>220208</v>
      </c>
      <c r="B2181" s="695"/>
      <c r="C2181" s="311"/>
      <c r="D2181" s="311"/>
      <c r="E2181" s="695"/>
      <c r="F2181" s="314" t="s">
        <v>190</v>
      </c>
      <c r="G2181" s="729">
        <f>SUM(G2182:G2182)</f>
        <v>0</v>
      </c>
      <c r="H2181" s="729">
        <f>SUM(H2182:H2182)</f>
        <v>0</v>
      </c>
      <c r="I2181" s="729">
        <f>SUM(I2182:I2182)</f>
        <v>0</v>
      </c>
      <c r="J2181" s="720"/>
      <c r="K2181" s="721"/>
      <c r="L2181" s="729">
        <f>SUM(L2182:L2182)</f>
        <v>1000000</v>
      </c>
      <c r="M2181" s="729">
        <f>SUM(M2182:M2182)</f>
        <v>0</v>
      </c>
      <c r="N2181" s="729">
        <f>SUM(N2182:N2182)</f>
        <v>0</v>
      </c>
      <c r="O2181" s="729">
        <f t="shared" si="87"/>
        <v>1000000</v>
      </c>
    </row>
    <row r="2182" spans="1:15" x14ac:dyDescent="0.25">
      <c r="A2182" s="315">
        <v>22020803</v>
      </c>
      <c r="B2182" s="695"/>
      <c r="C2182" s="311"/>
      <c r="D2182" s="311" t="s">
        <v>155</v>
      </c>
      <c r="E2182" s="695"/>
      <c r="F2182" s="316" t="s">
        <v>192</v>
      </c>
      <c r="G2182" s="729"/>
      <c r="H2182" s="729"/>
      <c r="I2182" s="729"/>
      <c r="J2182" s="720"/>
      <c r="K2182" s="721"/>
      <c r="L2182" s="729">
        <v>1000000</v>
      </c>
      <c r="M2182" s="729"/>
      <c r="N2182" s="729"/>
      <c r="O2182" s="729">
        <f t="shared" si="87"/>
        <v>1000000</v>
      </c>
    </row>
    <row r="2183" spans="1:15" x14ac:dyDescent="0.25">
      <c r="A2183" s="315"/>
      <c r="B2183" s="315"/>
      <c r="C2183" s="315"/>
      <c r="D2183" s="315"/>
      <c r="E2183" s="315"/>
      <c r="F2183" s="310" t="s">
        <v>582</v>
      </c>
      <c r="G2183" s="315"/>
      <c r="H2183" s="315"/>
      <c r="I2183" s="733"/>
      <c r="J2183" s="733"/>
      <c r="K2183" s="733"/>
      <c r="L2183" s="315"/>
      <c r="M2183" s="315"/>
      <c r="N2183" s="315"/>
      <c r="O2183" s="315"/>
    </row>
    <row r="2184" spans="1:15" x14ac:dyDescent="0.25">
      <c r="A2184" s="315"/>
      <c r="B2184" s="315"/>
      <c r="C2184" s="315"/>
      <c r="D2184" s="315"/>
      <c r="E2184" s="315"/>
      <c r="F2184" s="709"/>
      <c r="G2184" s="318"/>
      <c r="H2184" s="316"/>
      <c r="I2184" s="733"/>
      <c r="J2184" s="733"/>
      <c r="K2184" s="733"/>
      <c r="L2184" s="318"/>
      <c r="M2184" s="318"/>
      <c r="N2184" s="318"/>
      <c r="O2184" s="318"/>
    </row>
    <row r="2185" spans="1:15" x14ac:dyDescent="0.25">
      <c r="A2185" s="315"/>
      <c r="B2185" s="315"/>
      <c r="C2185" s="315"/>
      <c r="D2185" s="315"/>
      <c r="E2185" s="315"/>
      <c r="F2185" s="709" t="s">
        <v>583</v>
      </c>
      <c r="G2185" s="809"/>
      <c r="H2185" s="809"/>
      <c r="I2185" s="809"/>
      <c r="J2185" s="735"/>
      <c r="K2185" s="736"/>
      <c r="L2185" s="809"/>
      <c r="M2185" s="809"/>
      <c r="N2185" s="809"/>
      <c r="O2185" s="734">
        <f>SUM(L2185:N2185)</f>
        <v>0</v>
      </c>
    </row>
    <row r="2186" spans="1:15" x14ac:dyDescent="0.25">
      <c r="A2186" s="315"/>
      <c r="B2186" s="315"/>
      <c r="C2186" s="315"/>
      <c r="D2186" s="315"/>
      <c r="E2186" s="315"/>
      <c r="F2186" s="709" t="s">
        <v>584</v>
      </c>
      <c r="G2186" s="809">
        <f>G2172</f>
        <v>0</v>
      </c>
      <c r="H2186" s="809">
        <f>H2172</f>
        <v>30000000</v>
      </c>
      <c r="I2186" s="809">
        <f>I2172</f>
        <v>0</v>
      </c>
      <c r="J2186" s="735"/>
      <c r="K2186" s="736"/>
      <c r="L2186" s="809">
        <f>L2172</f>
        <v>5000000</v>
      </c>
      <c r="M2186" s="809">
        <f>M2172</f>
        <v>0</v>
      </c>
      <c r="N2186" s="809">
        <f>N2172</f>
        <v>0</v>
      </c>
      <c r="O2186" s="734">
        <f>SUM(L2186:N2186)</f>
        <v>5000000</v>
      </c>
    </row>
    <row r="2187" spans="1:15" x14ac:dyDescent="0.25">
      <c r="A2187" s="315"/>
      <c r="B2187" s="315"/>
      <c r="C2187" s="315"/>
      <c r="D2187" s="315"/>
      <c r="E2187" s="315"/>
      <c r="F2187" s="709" t="s">
        <v>203</v>
      </c>
      <c r="G2187" s="809"/>
      <c r="H2187" s="809"/>
      <c r="I2187" s="809"/>
      <c r="J2187" s="735"/>
      <c r="K2187" s="736"/>
      <c r="L2187" s="809"/>
      <c r="M2187" s="809"/>
      <c r="N2187" s="809"/>
      <c r="O2187" s="734">
        <f>SUM(L2187:N2187)</f>
        <v>0</v>
      </c>
    </row>
    <row r="2188" spans="1:15" x14ac:dyDescent="0.25">
      <c r="A2188" s="315"/>
      <c r="B2188" s="315"/>
      <c r="C2188" s="315"/>
      <c r="D2188" s="315"/>
      <c r="E2188" s="315"/>
      <c r="F2188" s="709"/>
      <c r="G2188" s="809"/>
      <c r="H2188" s="809"/>
      <c r="I2188" s="809"/>
      <c r="J2188" s="735"/>
      <c r="K2188" s="736"/>
      <c r="L2188" s="809"/>
      <c r="M2188" s="809"/>
      <c r="N2188" s="809"/>
      <c r="O2188" s="734">
        <f>SUM(L2188:N2188)</f>
        <v>0</v>
      </c>
    </row>
    <row r="2189" spans="1:15" x14ac:dyDescent="0.25">
      <c r="A2189" s="315"/>
      <c r="B2189" s="315"/>
      <c r="C2189" s="315"/>
      <c r="D2189" s="315"/>
      <c r="E2189" s="315"/>
      <c r="F2189" s="709" t="s">
        <v>130</v>
      </c>
      <c r="G2189" s="734">
        <f>SUM(G2185:G2187)</f>
        <v>0</v>
      </c>
      <c r="H2189" s="734">
        <f>SUM(H2185:H2187)</f>
        <v>30000000</v>
      </c>
      <c r="I2189" s="734">
        <f>SUM(I2185:I2187)</f>
        <v>0</v>
      </c>
      <c r="J2189" s="737"/>
      <c r="K2189" s="738"/>
      <c r="L2189" s="734">
        <f>SUM(L2185:L2187)</f>
        <v>5000000</v>
      </c>
      <c r="M2189" s="734">
        <f>SUM(M2185:M2187)</f>
        <v>0</v>
      </c>
      <c r="N2189" s="734">
        <f>SUM(N2185:N2187)</f>
        <v>0</v>
      </c>
      <c r="O2189" s="734">
        <f>SUM(L2189:N2189)</f>
        <v>5000000</v>
      </c>
    </row>
    <row r="2192" spans="1:15" x14ac:dyDescent="0.25">
      <c r="A2192" s="1283" t="s">
        <v>133</v>
      </c>
      <c r="B2192" s="1283"/>
      <c r="C2192" s="1283"/>
      <c r="D2192" s="1283"/>
      <c r="E2192" s="1283"/>
      <c r="F2192" s="1283"/>
      <c r="G2192" s="1283"/>
      <c r="H2192" s="1283"/>
      <c r="I2192" s="1283"/>
      <c r="J2192" s="1283"/>
      <c r="K2192" s="1283"/>
      <c r="L2192" s="1283"/>
      <c r="M2192" s="1283"/>
      <c r="N2192" s="1283"/>
      <c r="O2192" s="1283"/>
    </row>
    <row r="2193" spans="1:15" x14ac:dyDescent="0.25">
      <c r="A2193" s="1280" t="s">
        <v>1860</v>
      </c>
      <c r="B2193" s="1280"/>
      <c r="C2193" s="1280"/>
      <c r="D2193" s="1280"/>
      <c r="E2193" s="1280"/>
      <c r="F2193" s="1280"/>
      <c r="G2193" s="1280"/>
      <c r="H2193" s="1280"/>
      <c r="I2193" s="1280"/>
      <c r="J2193" s="1280"/>
      <c r="K2193" s="1280"/>
      <c r="L2193" s="1280"/>
      <c r="M2193" s="1280"/>
      <c r="N2193" s="1280"/>
      <c r="O2193" s="1280"/>
    </row>
    <row r="2194" spans="1:15" ht="51.75" x14ac:dyDescent="0.25">
      <c r="A2194" s="307" t="s">
        <v>135</v>
      </c>
      <c r="B2194" s="307" t="s">
        <v>136</v>
      </c>
      <c r="C2194" s="307" t="s">
        <v>137</v>
      </c>
      <c r="D2194" s="307" t="s">
        <v>138</v>
      </c>
      <c r="E2194" s="307" t="s">
        <v>139</v>
      </c>
      <c r="F2194" s="308" t="s">
        <v>140</v>
      </c>
      <c r="G2194" s="307" t="s">
        <v>141</v>
      </c>
      <c r="H2194" s="307" t="s">
        <v>142</v>
      </c>
      <c r="I2194" s="307" t="s">
        <v>143</v>
      </c>
      <c r="J2194" s="372" t="s">
        <v>1350</v>
      </c>
      <c r="K2194" s="373" t="s">
        <v>1592</v>
      </c>
      <c r="L2194" s="307" t="s">
        <v>144</v>
      </c>
      <c r="M2194" s="307" t="s">
        <v>145</v>
      </c>
      <c r="N2194" s="307" t="s">
        <v>146</v>
      </c>
      <c r="O2194" s="307" t="s">
        <v>147</v>
      </c>
    </row>
    <row r="2195" spans="1:15" x14ac:dyDescent="0.25">
      <c r="A2195" s="310">
        <v>2</v>
      </c>
      <c r="B2195" s="695"/>
      <c r="C2195" s="311"/>
      <c r="D2195" s="311"/>
      <c r="E2195" s="695"/>
      <c r="F2195" s="307" t="s">
        <v>153</v>
      </c>
      <c r="G2195" s="851">
        <f>SUM(G2196,G2217)</f>
        <v>0</v>
      </c>
      <c r="H2195" s="851">
        <f>SUM(H2196,H2217)</f>
        <v>0</v>
      </c>
      <c r="I2195" s="851">
        <f>SUM(I2196,I2217)</f>
        <v>0</v>
      </c>
      <c r="J2195" s="852"/>
      <c r="K2195" s="853"/>
      <c r="L2195" s="851">
        <f>SUM(L2196,L2217)</f>
        <v>40000000</v>
      </c>
      <c r="M2195" s="851">
        <f>SUM(M2196,M2217)</f>
        <v>40000000</v>
      </c>
      <c r="N2195" s="851">
        <f>SUM(N2196,N2217)</f>
        <v>40000000</v>
      </c>
      <c r="O2195" s="851">
        <f>SUM(L2195:N2195)</f>
        <v>120000000</v>
      </c>
    </row>
    <row r="2196" spans="1:15" x14ac:dyDescent="0.25">
      <c r="A2196" s="310">
        <v>2202</v>
      </c>
      <c r="B2196" s="695"/>
      <c r="C2196" s="311"/>
      <c r="D2196" s="311"/>
      <c r="E2196" s="695"/>
      <c r="F2196" s="314" t="s">
        <v>162</v>
      </c>
      <c r="G2196" s="851">
        <f>SUM(G2197,G2201,G2204,G2206,G2211,G2213)</f>
        <v>0</v>
      </c>
      <c r="H2196" s="851">
        <f>H2197+H2201+H2204+H2206+H2211+H2213</f>
        <v>0</v>
      </c>
      <c r="I2196" s="851">
        <f>I2197+I2201+I2204+I2206+I2211+I2213</f>
        <v>0</v>
      </c>
      <c r="J2196" s="852"/>
      <c r="K2196" s="853"/>
      <c r="L2196" s="851">
        <f>L2197+L2201+L2204+L2206+L2211+L2213</f>
        <v>30000000</v>
      </c>
      <c r="M2196" s="851">
        <v>30000000</v>
      </c>
      <c r="N2196" s="851">
        <v>30000000</v>
      </c>
      <c r="O2196" s="851">
        <f>SUM(L2196:N2196)</f>
        <v>90000000</v>
      </c>
    </row>
    <row r="2197" spans="1:15" x14ac:dyDescent="0.25">
      <c r="A2197" s="310">
        <v>220201</v>
      </c>
      <c r="B2197" s="695"/>
      <c r="C2197" s="311"/>
      <c r="D2197" s="311"/>
      <c r="E2197" s="695"/>
      <c r="F2197" s="314" t="s">
        <v>163</v>
      </c>
      <c r="G2197" s="851">
        <f>SUM(G2198:G2200)</f>
        <v>0</v>
      </c>
      <c r="H2197" s="851">
        <f>SUM(H2198:H2200)</f>
        <v>0</v>
      </c>
      <c r="I2197" s="851">
        <f>SUM(I2198:I2200)</f>
        <v>0</v>
      </c>
      <c r="J2197" s="852"/>
      <c r="K2197" s="853"/>
      <c r="L2197" s="851">
        <f>SUM(L2198:L2200)</f>
        <v>13000000</v>
      </c>
      <c r="M2197" s="851">
        <v>13000000</v>
      </c>
      <c r="N2197" s="851">
        <v>13000000</v>
      </c>
      <c r="O2197" s="851">
        <f>SUM(L2197:N2197)</f>
        <v>39000000</v>
      </c>
    </row>
    <row r="2198" spans="1:15" x14ac:dyDescent="0.25">
      <c r="A2198" s="315">
        <v>22020101</v>
      </c>
      <c r="B2198" s="695">
        <v>70560</v>
      </c>
      <c r="C2198" s="311"/>
      <c r="D2198" s="311" t="s">
        <v>155</v>
      </c>
      <c r="E2198" s="695">
        <v>50610801</v>
      </c>
      <c r="F2198" s="316" t="s">
        <v>164</v>
      </c>
      <c r="G2198" s="854"/>
      <c r="H2198" s="854"/>
      <c r="I2198" s="854"/>
      <c r="J2198" s="855"/>
      <c r="K2198" s="856"/>
      <c r="L2198" s="854">
        <v>3000000</v>
      </c>
      <c r="M2198" s="854">
        <v>3000000</v>
      </c>
      <c r="N2198" s="854">
        <v>3000000</v>
      </c>
      <c r="O2198" s="854"/>
    </row>
    <row r="2199" spans="1:15" x14ac:dyDescent="0.25">
      <c r="A2199" s="315">
        <v>22020102</v>
      </c>
      <c r="B2199" s="695">
        <v>70560</v>
      </c>
      <c r="C2199" s="311"/>
      <c r="D2199" s="311" t="s">
        <v>155</v>
      </c>
      <c r="E2199" s="695">
        <v>50610801</v>
      </c>
      <c r="F2199" s="316" t="s">
        <v>165</v>
      </c>
      <c r="G2199" s="854"/>
      <c r="H2199" s="854"/>
      <c r="I2199" s="854"/>
      <c r="J2199" s="855"/>
      <c r="K2199" s="856"/>
      <c r="L2199" s="854">
        <v>10000000</v>
      </c>
      <c r="M2199" s="854">
        <v>10000000</v>
      </c>
      <c r="N2199" s="854">
        <v>10000000</v>
      </c>
      <c r="O2199" s="854">
        <f t="shared" ref="O2199:O2213" si="88">SUM(L2199:N2199)</f>
        <v>30000000</v>
      </c>
    </row>
    <row r="2200" spans="1:15" x14ac:dyDescent="0.25">
      <c r="A2200" s="315">
        <v>22020104</v>
      </c>
      <c r="B2200" s="695">
        <v>70560</v>
      </c>
      <c r="C2200" s="311"/>
      <c r="D2200" s="311" t="s">
        <v>155</v>
      </c>
      <c r="E2200" s="695">
        <v>50610801</v>
      </c>
      <c r="F2200" s="316" t="s">
        <v>891</v>
      </c>
      <c r="G2200" s="854"/>
      <c r="H2200" s="854"/>
      <c r="I2200" s="854"/>
      <c r="J2200" s="855"/>
      <c r="K2200" s="856"/>
      <c r="L2200" s="854"/>
      <c r="M2200" s="854"/>
      <c r="N2200" s="854"/>
      <c r="O2200" s="854">
        <f t="shared" si="88"/>
        <v>0</v>
      </c>
    </row>
    <row r="2201" spans="1:15" x14ac:dyDescent="0.25">
      <c r="A2201" s="310">
        <v>220202</v>
      </c>
      <c r="B2201" s="695"/>
      <c r="C2201" s="311"/>
      <c r="D2201" s="311"/>
      <c r="E2201" s="695"/>
      <c r="F2201" s="314" t="s">
        <v>166</v>
      </c>
      <c r="G2201" s="851">
        <f>SUM(G2202:G2203)</f>
        <v>0</v>
      </c>
      <c r="H2201" s="851">
        <f>SUM(H2202:H2203)</f>
        <v>0</v>
      </c>
      <c r="I2201" s="851">
        <f>SUM(I2202:I2203)</f>
        <v>0</v>
      </c>
      <c r="J2201" s="852"/>
      <c r="K2201" s="853"/>
      <c r="L2201" s="851">
        <f>SUM(L2202:L2203)</f>
        <v>700000</v>
      </c>
      <c r="M2201" s="851">
        <v>700000</v>
      </c>
      <c r="N2201" s="851">
        <v>700000</v>
      </c>
      <c r="O2201" s="851">
        <f t="shared" si="88"/>
        <v>2100000</v>
      </c>
    </row>
    <row r="2202" spans="1:15" x14ac:dyDescent="0.25">
      <c r="A2202" s="315">
        <v>22020201</v>
      </c>
      <c r="B2202" s="695">
        <v>70560</v>
      </c>
      <c r="C2202" s="311"/>
      <c r="D2202" s="311" t="s">
        <v>155</v>
      </c>
      <c r="E2202" s="695">
        <v>50610801</v>
      </c>
      <c r="F2202" s="316" t="s">
        <v>167</v>
      </c>
      <c r="G2202" s="851"/>
      <c r="H2202" s="854"/>
      <c r="I2202" s="854"/>
      <c r="J2202" s="855"/>
      <c r="K2202" s="856"/>
      <c r="L2202" s="854">
        <v>500000</v>
      </c>
      <c r="M2202" s="854">
        <v>500000</v>
      </c>
      <c r="N2202" s="854">
        <v>500000</v>
      </c>
      <c r="O2202" s="854">
        <f t="shared" si="88"/>
        <v>1500000</v>
      </c>
    </row>
    <row r="2203" spans="1:15" x14ac:dyDescent="0.25">
      <c r="A2203" s="315">
        <v>22020203</v>
      </c>
      <c r="B2203" s="695">
        <v>70560</v>
      </c>
      <c r="C2203" s="311"/>
      <c r="D2203" s="311" t="s">
        <v>155</v>
      </c>
      <c r="E2203" s="695">
        <v>50610801</v>
      </c>
      <c r="F2203" s="316" t="s">
        <v>169</v>
      </c>
      <c r="G2203" s="851"/>
      <c r="H2203" s="854"/>
      <c r="I2203" s="854"/>
      <c r="J2203" s="855"/>
      <c r="K2203" s="856"/>
      <c r="L2203" s="854">
        <v>200000</v>
      </c>
      <c r="M2203" s="854">
        <v>200000</v>
      </c>
      <c r="N2203" s="854">
        <v>200000</v>
      </c>
      <c r="O2203" s="854">
        <f t="shared" si="88"/>
        <v>600000</v>
      </c>
    </row>
    <row r="2204" spans="1:15" x14ac:dyDescent="0.25">
      <c r="A2204" s="310">
        <v>220203</v>
      </c>
      <c r="B2204" s="695"/>
      <c r="C2204" s="311"/>
      <c r="D2204" s="311"/>
      <c r="E2204" s="695"/>
      <c r="F2204" s="314" t="s">
        <v>172</v>
      </c>
      <c r="G2204" s="851">
        <f>SUM(G2205:G2205)</f>
        <v>0</v>
      </c>
      <c r="H2204" s="851">
        <f>SUM(H2205:H2205)</f>
        <v>0</v>
      </c>
      <c r="I2204" s="851">
        <f>SUM(I2205:I2205)</f>
        <v>0</v>
      </c>
      <c r="J2204" s="852"/>
      <c r="K2204" s="853"/>
      <c r="L2204" s="851">
        <f>SUM(L2205:L2205)</f>
        <v>1300000</v>
      </c>
      <c r="M2204" s="851">
        <v>1300000</v>
      </c>
      <c r="N2204" s="851">
        <v>1300000</v>
      </c>
      <c r="O2204" s="851">
        <f t="shared" si="88"/>
        <v>3900000</v>
      </c>
    </row>
    <row r="2205" spans="1:15" ht="26.25" x14ac:dyDescent="0.25">
      <c r="A2205" s="315">
        <v>22020301</v>
      </c>
      <c r="B2205" s="695">
        <v>70560</v>
      </c>
      <c r="C2205" s="311"/>
      <c r="D2205" s="311" t="s">
        <v>155</v>
      </c>
      <c r="E2205" s="695">
        <v>50610801</v>
      </c>
      <c r="F2205" s="316" t="s">
        <v>173</v>
      </c>
      <c r="G2205" s="851"/>
      <c r="H2205" s="854"/>
      <c r="I2205" s="854"/>
      <c r="J2205" s="855"/>
      <c r="K2205" s="856"/>
      <c r="L2205" s="854">
        <v>1300000</v>
      </c>
      <c r="M2205" s="854">
        <v>1300000</v>
      </c>
      <c r="N2205" s="854">
        <v>1300000</v>
      </c>
      <c r="O2205" s="854">
        <f t="shared" si="88"/>
        <v>3900000</v>
      </c>
    </row>
    <row r="2206" spans="1:15" x14ac:dyDescent="0.25">
      <c r="A2206" s="310">
        <v>220204</v>
      </c>
      <c r="B2206" s="695"/>
      <c r="C2206" s="311"/>
      <c r="D2206" s="311"/>
      <c r="E2206" s="695"/>
      <c r="F2206" s="314" t="s">
        <v>177</v>
      </c>
      <c r="G2206" s="851">
        <f>SUM(G2207:G2210)</f>
        <v>0</v>
      </c>
      <c r="H2206" s="851">
        <f>SUM(H2207:H2210)</f>
        <v>0</v>
      </c>
      <c r="I2206" s="851">
        <f>SUM(I2207:I2210)</f>
        <v>0</v>
      </c>
      <c r="J2206" s="852"/>
      <c r="K2206" s="853"/>
      <c r="L2206" s="851">
        <f>SUM(L2207:L2210)</f>
        <v>8000000</v>
      </c>
      <c r="M2206" s="851">
        <v>8000000</v>
      </c>
      <c r="N2206" s="851">
        <v>8000000</v>
      </c>
      <c r="O2206" s="851">
        <f t="shared" si="88"/>
        <v>24000000</v>
      </c>
    </row>
    <row r="2207" spans="1:15" ht="26.25" x14ac:dyDescent="0.25">
      <c r="A2207" s="315">
        <v>22020401</v>
      </c>
      <c r="B2207" s="695">
        <v>70560</v>
      </c>
      <c r="C2207" s="311" t="s">
        <v>1499</v>
      </c>
      <c r="D2207" s="311" t="s">
        <v>155</v>
      </c>
      <c r="E2207" s="695">
        <v>50610801</v>
      </c>
      <c r="F2207" s="314" t="s">
        <v>1861</v>
      </c>
      <c r="G2207" s="851"/>
      <c r="H2207" s="854"/>
      <c r="I2207" s="854"/>
      <c r="J2207" s="855"/>
      <c r="K2207" s="856"/>
      <c r="L2207" s="854">
        <v>3000000</v>
      </c>
      <c r="M2207" s="854">
        <v>3000000</v>
      </c>
      <c r="N2207" s="854">
        <v>3000000</v>
      </c>
      <c r="O2207" s="854">
        <f t="shared" si="88"/>
        <v>9000000</v>
      </c>
    </row>
    <row r="2208" spans="1:15" x14ac:dyDescent="0.25">
      <c r="A2208" s="315">
        <v>22020402</v>
      </c>
      <c r="B2208" s="695">
        <v>70560</v>
      </c>
      <c r="C2208" s="311" t="s">
        <v>1499</v>
      </c>
      <c r="D2208" s="311" t="s">
        <v>155</v>
      </c>
      <c r="E2208" s="695">
        <v>50610801</v>
      </c>
      <c r="F2208" s="314" t="s">
        <v>179</v>
      </c>
      <c r="G2208" s="851"/>
      <c r="H2208" s="854"/>
      <c r="I2208" s="854"/>
      <c r="J2208" s="855"/>
      <c r="K2208" s="856"/>
      <c r="L2208" s="854"/>
      <c r="M2208" s="854"/>
      <c r="N2208" s="854"/>
      <c r="O2208" s="854">
        <f t="shared" si="88"/>
        <v>0</v>
      </c>
    </row>
    <row r="2209" spans="1:15" x14ac:dyDescent="0.25">
      <c r="A2209" s="315">
        <v>22020404</v>
      </c>
      <c r="B2209" s="695">
        <v>70560</v>
      </c>
      <c r="C2209" s="311"/>
      <c r="D2209" s="311" t="s">
        <v>155</v>
      </c>
      <c r="E2209" s="695">
        <v>50610801</v>
      </c>
      <c r="F2209" s="316" t="s">
        <v>181</v>
      </c>
      <c r="G2209" s="851"/>
      <c r="H2209" s="854"/>
      <c r="I2209" s="854"/>
      <c r="J2209" s="855"/>
      <c r="K2209" s="856"/>
      <c r="L2209" s="854">
        <v>1000000</v>
      </c>
      <c r="M2209" s="854">
        <v>1000000</v>
      </c>
      <c r="N2209" s="854">
        <v>1000000</v>
      </c>
      <c r="O2209" s="854">
        <f t="shared" si="88"/>
        <v>3000000</v>
      </c>
    </row>
    <row r="2210" spans="1:15" x14ac:dyDescent="0.25">
      <c r="A2210" s="315">
        <v>22020405</v>
      </c>
      <c r="B2210" s="695">
        <v>70560</v>
      </c>
      <c r="C2210" s="311"/>
      <c r="D2210" s="311" t="s">
        <v>155</v>
      </c>
      <c r="E2210" s="695">
        <v>50610801</v>
      </c>
      <c r="F2210" s="316" t="s">
        <v>182</v>
      </c>
      <c r="G2210" s="851"/>
      <c r="H2210" s="854"/>
      <c r="I2210" s="854"/>
      <c r="J2210" s="855"/>
      <c r="K2210" s="856"/>
      <c r="L2210" s="854">
        <v>4000000</v>
      </c>
      <c r="M2210" s="854">
        <v>4000000</v>
      </c>
      <c r="N2210" s="854">
        <v>4000000</v>
      </c>
      <c r="O2210" s="854">
        <f t="shared" si="88"/>
        <v>12000000</v>
      </c>
    </row>
    <row r="2211" spans="1:15" x14ac:dyDescent="0.25">
      <c r="A2211" s="310">
        <v>220208</v>
      </c>
      <c r="B2211" s="695"/>
      <c r="C2211" s="311"/>
      <c r="D2211" s="311"/>
      <c r="E2211" s="695"/>
      <c r="F2211" s="314" t="s">
        <v>190</v>
      </c>
      <c r="G2211" s="851">
        <f>SUM(G2212:G2212)</f>
        <v>0</v>
      </c>
      <c r="H2211" s="851"/>
      <c r="I2211" s="851">
        <f>SUM(I2212:I2212)</f>
        <v>0</v>
      </c>
      <c r="J2211" s="852"/>
      <c r="K2211" s="853"/>
      <c r="L2211" s="851">
        <f>SUM(L2212:L2212)</f>
        <v>3000000</v>
      </c>
      <c r="M2211" s="851">
        <v>3000000</v>
      </c>
      <c r="N2211" s="851">
        <v>3000000</v>
      </c>
      <c r="O2211" s="851">
        <f t="shared" si="88"/>
        <v>9000000</v>
      </c>
    </row>
    <row r="2212" spans="1:15" x14ac:dyDescent="0.25">
      <c r="A2212" s="315">
        <v>22020803</v>
      </c>
      <c r="B2212" s="695">
        <v>70560</v>
      </c>
      <c r="C2212" s="311"/>
      <c r="D2212" s="311" t="s">
        <v>155</v>
      </c>
      <c r="E2212" s="695">
        <v>50610801</v>
      </c>
      <c r="F2212" s="316" t="s">
        <v>192</v>
      </c>
      <c r="G2212" s="851"/>
      <c r="H2212" s="854"/>
      <c r="I2212" s="854"/>
      <c r="J2212" s="855"/>
      <c r="K2212" s="856"/>
      <c r="L2212" s="854">
        <v>3000000</v>
      </c>
      <c r="M2212" s="854">
        <v>3000000</v>
      </c>
      <c r="N2212" s="854">
        <v>3000000</v>
      </c>
      <c r="O2212" s="854">
        <f t="shared" si="88"/>
        <v>9000000</v>
      </c>
    </row>
    <row r="2213" spans="1:15" x14ac:dyDescent="0.25">
      <c r="A2213" s="310">
        <v>220210</v>
      </c>
      <c r="B2213" s="695"/>
      <c r="C2213" s="311"/>
      <c r="D2213" s="311"/>
      <c r="E2213" s="695"/>
      <c r="F2213" s="314" t="s">
        <v>193</v>
      </c>
      <c r="G2213" s="851">
        <f>SUM(G2215:G2216)</f>
        <v>0</v>
      </c>
      <c r="H2213" s="851">
        <f>SUM(H2215:H2216)</f>
        <v>0</v>
      </c>
      <c r="I2213" s="851">
        <f>SUM(I2215:I2216)</f>
        <v>0</v>
      </c>
      <c r="J2213" s="852"/>
      <c r="K2213" s="853"/>
      <c r="L2213" s="851">
        <f>SUM(L2215:L2216)</f>
        <v>4000000</v>
      </c>
      <c r="M2213" s="851">
        <v>4000000</v>
      </c>
      <c r="N2213" s="851">
        <v>4000000</v>
      </c>
      <c r="O2213" s="851">
        <f t="shared" si="88"/>
        <v>12000000</v>
      </c>
    </row>
    <row r="2214" spans="1:15" x14ac:dyDescent="0.25">
      <c r="A2214" s="315">
        <v>22021002</v>
      </c>
      <c r="B2214" s="710">
        <v>70560</v>
      </c>
      <c r="C2214" s="711"/>
      <c r="D2214" s="711" t="s">
        <v>155</v>
      </c>
      <c r="E2214" s="710">
        <v>50610801</v>
      </c>
      <c r="F2214" s="316" t="s">
        <v>1862</v>
      </c>
      <c r="G2214" s="854"/>
      <c r="H2214" s="854"/>
      <c r="I2214" s="854"/>
      <c r="J2214" s="855"/>
      <c r="K2214" s="856"/>
      <c r="L2214" s="854">
        <v>5000000</v>
      </c>
      <c r="M2214" s="854">
        <v>5000000</v>
      </c>
      <c r="N2214" s="854">
        <v>5000000</v>
      </c>
      <c r="O2214" s="851"/>
    </row>
    <row r="2215" spans="1:15" x14ac:dyDescent="0.25">
      <c r="A2215" s="315">
        <v>22021003</v>
      </c>
      <c r="B2215" s="695">
        <v>70560</v>
      </c>
      <c r="C2215" s="311"/>
      <c r="D2215" s="311" t="s">
        <v>155</v>
      </c>
      <c r="E2215" s="695">
        <v>50610801</v>
      </c>
      <c r="F2215" s="316" t="s">
        <v>196</v>
      </c>
      <c r="G2215" s="851"/>
      <c r="H2215" s="851"/>
      <c r="I2215" s="851"/>
      <c r="J2215" s="852"/>
      <c r="K2215" s="853"/>
      <c r="L2215" s="851">
        <v>1000000</v>
      </c>
      <c r="M2215" s="851">
        <v>1000000</v>
      </c>
      <c r="N2215" s="851">
        <v>1000000</v>
      </c>
      <c r="O2215" s="851">
        <f t="shared" ref="O2215:O2223" si="89">SUM(L2215:N2215)</f>
        <v>3000000</v>
      </c>
    </row>
    <row r="2216" spans="1:15" x14ac:dyDescent="0.25">
      <c r="A2216" s="315">
        <v>22021007</v>
      </c>
      <c r="B2216" s="695">
        <v>70560</v>
      </c>
      <c r="C2216" s="311"/>
      <c r="D2216" s="311" t="s">
        <v>155</v>
      </c>
      <c r="E2216" s="695">
        <v>50610801</v>
      </c>
      <c r="F2216" s="316" t="s">
        <v>199</v>
      </c>
      <c r="G2216" s="851"/>
      <c r="H2216" s="851"/>
      <c r="I2216" s="851"/>
      <c r="J2216" s="852"/>
      <c r="K2216" s="853"/>
      <c r="L2216" s="851">
        <v>3000000</v>
      </c>
      <c r="M2216" s="851">
        <v>3000000</v>
      </c>
      <c r="N2216" s="851">
        <v>3000000</v>
      </c>
      <c r="O2216" s="851">
        <f t="shared" si="89"/>
        <v>9000000</v>
      </c>
    </row>
    <row r="2217" spans="1:15" x14ac:dyDescent="0.25">
      <c r="A2217" s="310">
        <v>23</v>
      </c>
      <c r="B2217" s="695"/>
      <c r="C2217" s="311"/>
      <c r="D2217" s="311"/>
      <c r="E2217" s="695"/>
      <c r="F2217" s="314" t="s">
        <v>203</v>
      </c>
      <c r="G2217" s="851">
        <f>SUM(G2218)</f>
        <v>0</v>
      </c>
      <c r="H2217" s="851">
        <f>SUM(H2218)</f>
        <v>0</v>
      </c>
      <c r="I2217" s="851">
        <f>SUM(I2218)</f>
        <v>0</v>
      </c>
      <c r="J2217" s="852"/>
      <c r="K2217" s="853"/>
      <c r="L2217" s="851">
        <f>SUM(L2218)</f>
        <v>10000000</v>
      </c>
      <c r="M2217" s="851">
        <v>10000000</v>
      </c>
      <c r="N2217" s="851">
        <v>10000000</v>
      </c>
      <c r="O2217" s="851">
        <f t="shared" si="89"/>
        <v>30000000</v>
      </c>
    </row>
    <row r="2218" spans="1:15" x14ac:dyDescent="0.25">
      <c r="A2218" s="310">
        <v>2301</v>
      </c>
      <c r="B2218" s="695"/>
      <c r="C2218" s="311"/>
      <c r="D2218" s="311"/>
      <c r="E2218" s="695"/>
      <c r="F2218" s="314" t="s">
        <v>204</v>
      </c>
      <c r="G2218" s="851">
        <f>G2219</f>
        <v>0</v>
      </c>
      <c r="H2218" s="851">
        <f>H2219</f>
        <v>0</v>
      </c>
      <c r="I2218" s="851">
        <f>I2219</f>
        <v>0</v>
      </c>
      <c r="J2218" s="852"/>
      <c r="K2218" s="853"/>
      <c r="L2218" s="851">
        <f>L2219</f>
        <v>10000000</v>
      </c>
      <c r="M2218" s="851">
        <v>10000000</v>
      </c>
      <c r="N2218" s="851">
        <v>10000000</v>
      </c>
      <c r="O2218" s="851">
        <f t="shared" si="89"/>
        <v>30000000</v>
      </c>
    </row>
    <row r="2219" spans="1:15" x14ac:dyDescent="0.25">
      <c r="A2219" s="310">
        <v>230101</v>
      </c>
      <c r="B2219" s="695"/>
      <c r="C2219" s="311"/>
      <c r="D2219" s="311"/>
      <c r="E2219" s="695"/>
      <c r="F2219" s="314" t="s">
        <v>205</v>
      </c>
      <c r="G2219" s="851">
        <f>SUM(G2220:G2222)</f>
        <v>0</v>
      </c>
      <c r="H2219" s="851">
        <f>SUM(H2220:H2222)</f>
        <v>0</v>
      </c>
      <c r="I2219" s="851">
        <f>SUM(I2220:I2222)</f>
        <v>0</v>
      </c>
      <c r="J2219" s="852"/>
      <c r="K2219" s="853"/>
      <c r="L2219" s="851">
        <f>SUM(L2220:L2223)</f>
        <v>10000000</v>
      </c>
      <c r="M2219" s="851">
        <v>10000000</v>
      </c>
      <c r="N2219" s="851">
        <v>10000000</v>
      </c>
      <c r="O2219" s="851">
        <f t="shared" si="89"/>
        <v>30000000</v>
      </c>
    </row>
    <row r="2220" spans="1:15" x14ac:dyDescent="0.25">
      <c r="A2220" s="315">
        <v>23010112</v>
      </c>
      <c r="B2220" s="695">
        <v>70560</v>
      </c>
      <c r="C2220" s="311" t="s">
        <v>1600</v>
      </c>
      <c r="D2220" s="311" t="s">
        <v>155</v>
      </c>
      <c r="E2220" s="695">
        <v>50610801</v>
      </c>
      <c r="F2220" s="316" t="s">
        <v>739</v>
      </c>
      <c r="G2220" s="851"/>
      <c r="H2220" s="851"/>
      <c r="I2220" s="851"/>
      <c r="J2220" s="852"/>
      <c r="K2220" s="853"/>
      <c r="L2220" s="851">
        <v>5000000</v>
      </c>
      <c r="M2220" s="851">
        <v>5000000</v>
      </c>
      <c r="N2220" s="851">
        <v>5000000</v>
      </c>
      <c r="O2220" s="851">
        <f t="shared" si="89"/>
        <v>15000000</v>
      </c>
    </row>
    <row r="2221" spans="1:15" x14ac:dyDescent="0.25">
      <c r="A2221" s="315">
        <v>23010113</v>
      </c>
      <c r="B2221" s="695">
        <v>70560</v>
      </c>
      <c r="C2221" s="311" t="s">
        <v>1600</v>
      </c>
      <c r="D2221" s="311" t="s">
        <v>155</v>
      </c>
      <c r="E2221" s="695">
        <v>50610801</v>
      </c>
      <c r="F2221" s="316" t="s">
        <v>740</v>
      </c>
      <c r="G2221" s="851"/>
      <c r="H2221" s="851"/>
      <c r="I2221" s="851"/>
      <c r="J2221" s="852"/>
      <c r="K2221" s="853"/>
      <c r="L2221" s="851">
        <v>2000000</v>
      </c>
      <c r="M2221" s="851">
        <v>2000000</v>
      </c>
      <c r="N2221" s="851">
        <v>2000000</v>
      </c>
      <c r="O2221" s="851">
        <f t="shared" si="89"/>
        <v>6000000</v>
      </c>
    </row>
    <row r="2222" spans="1:15" x14ac:dyDescent="0.25">
      <c r="A2222" s="315">
        <v>23010115</v>
      </c>
      <c r="B2222" s="695">
        <v>70560</v>
      </c>
      <c r="C2222" s="311" t="s">
        <v>1600</v>
      </c>
      <c r="D2222" s="311" t="s">
        <v>155</v>
      </c>
      <c r="E2222" s="695">
        <v>50610801</v>
      </c>
      <c r="F2222" s="316" t="s">
        <v>1863</v>
      </c>
      <c r="G2222" s="851"/>
      <c r="H2222" s="851"/>
      <c r="I2222" s="851"/>
      <c r="J2222" s="852"/>
      <c r="K2222" s="853"/>
      <c r="L2222" s="851">
        <v>1000000</v>
      </c>
      <c r="M2222" s="851">
        <v>1000000</v>
      </c>
      <c r="N2222" s="851">
        <v>1000000</v>
      </c>
      <c r="O2222" s="851">
        <f t="shared" si="89"/>
        <v>3000000</v>
      </c>
    </row>
    <row r="2223" spans="1:15" x14ac:dyDescent="0.25">
      <c r="A2223" s="315">
        <v>23010119</v>
      </c>
      <c r="B2223" s="695">
        <v>70560</v>
      </c>
      <c r="C2223" s="311" t="s">
        <v>1600</v>
      </c>
      <c r="D2223" s="311" t="s">
        <v>155</v>
      </c>
      <c r="E2223" s="695">
        <v>50610801</v>
      </c>
      <c r="F2223" s="316" t="s">
        <v>745</v>
      </c>
      <c r="G2223" s="851"/>
      <c r="H2223" s="851"/>
      <c r="I2223" s="851"/>
      <c r="J2223" s="852"/>
      <c r="K2223" s="853"/>
      <c r="L2223" s="851">
        <v>2000000</v>
      </c>
      <c r="M2223" s="851">
        <v>2000000</v>
      </c>
      <c r="N2223" s="851">
        <v>2000000</v>
      </c>
      <c r="O2223" s="851">
        <f t="shared" si="89"/>
        <v>6000000</v>
      </c>
    </row>
    <row r="2224" spans="1:15" x14ac:dyDescent="0.25">
      <c r="A2224" s="315"/>
      <c r="B2224" s="695"/>
      <c r="C2224" s="311"/>
      <c r="D2224" s="311"/>
      <c r="E2224" s="695"/>
      <c r="F2224" s="316"/>
      <c r="G2224" s="851"/>
      <c r="H2224" s="851"/>
      <c r="I2224" s="851"/>
      <c r="J2224" s="852"/>
      <c r="K2224" s="853"/>
      <c r="L2224" s="851"/>
      <c r="M2224" s="851"/>
      <c r="N2224" s="851"/>
      <c r="O2224" s="851"/>
    </row>
    <row r="2225" spans="1:15" x14ac:dyDescent="0.25">
      <c r="A2225" s="315"/>
      <c r="B2225" s="801"/>
      <c r="C2225" s="762"/>
      <c r="D2225" s="762"/>
      <c r="E2225" s="762"/>
      <c r="F2225" s="802"/>
      <c r="G2225" s="857"/>
      <c r="H2225" s="857"/>
      <c r="I2225" s="857"/>
      <c r="J2225" s="858"/>
      <c r="K2225" s="859"/>
      <c r="L2225" s="860"/>
      <c r="M2225" s="860"/>
      <c r="N2225" s="860"/>
      <c r="O2225" s="860"/>
    </row>
    <row r="2226" spans="1:15" x14ac:dyDescent="0.25">
      <c r="A2226" s="861"/>
      <c r="B2226" s="861"/>
      <c r="C2226" s="861"/>
      <c r="D2226" s="861"/>
      <c r="E2226" s="861"/>
      <c r="F2226" s="862"/>
      <c r="G2226" s="863"/>
      <c r="H2226" s="864"/>
      <c r="I2226" s="865"/>
      <c r="J2226" s="866"/>
      <c r="K2226" s="867"/>
      <c r="L2226" s="868"/>
      <c r="M2226" s="868"/>
      <c r="N2226" s="868"/>
      <c r="O2226" s="868"/>
    </row>
    <row r="2227" spans="1:15" x14ac:dyDescent="0.25">
      <c r="A2227" s="869"/>
      <c r="B2227" s="869"/>
      <c r="C2227" s="869"/>
      <c r="D2227" s="869"/>
      <c r="E2227" s="869"/>
      <c r="F2227" s="708" t="s">
        <v>582</v>
      </c>
      <c r="G2227" s="870"/>
      <c r="H2227" s="870"/>
      <c r="I2227" s="857"/>
      <c r="J2227" s="866"/>
      <c r="K2227" s="867"/>
      <c r="L2227" s="870"/>
      <c r="M2227" s="870"/>
      <c r="N2227" s="870"/>
      <c r="O2227" s="870"/>
    </row>
    <row r="2228" spans="1:15" x14ac:dyDescent="0.25">
      <c r="A2228" s="861"/>
      <c r="B2228" s="861"/>
      <c r="C2228" s="861"/>
      <c r="D2228" s="861"/>
      <c r="E2228" s="861"/>
      <c r="F2228" s="346"/>
      <c r="G2228" s="871"/>
      <c r="H2228" s="872"/>
      <c r="I2228" s="857"/>
      <c r="J2228" s="866"/>
      <c r="K2228" s="867"/>
      <c r="L2228" s="873"/>
      <c r="M2228" s="873"/>
      <c r="N2228" s="873"/>
      <c r="O2228" s="873"/>
    </row>
    <row r="2229" spans="1:15" x14ac:dyDescent="0.25">
      <c r="A2229" s="861"/>
      <c r="B2229" s="861"/>
      <c r="C2229" s="861"/>
      <c r="D2229" s="861"/>
      <c r="E2229" s="861"/>
      <c r="F2229" s="346" t="s">
        <v>583</v>
      </c>
      <c r="G2229" s="874"/>
      <c r="H2229" s="874"/>
      <c r="I2229" s="874"/>
      <c r="J2229" s="875"/>
      <c r="K2229" s="876"/>
      <c r="L2229" s="874"/>
      <c r="M2229" s="874"/>
      <c r="N2229" s="874"/>
      <c r="O2229" s="877"/>
    </row>
    <row r="2230" spans="1:15" x14ac:dyDescent="0.25">
      <c r="A2230" s="861"/>
      <c r="B2230" s="861"/>
      <c r="C2230" s="861"/>
      <c r="D2230" s="861"/>
      <c r="E2230" s="861"/>
      <c r="F2230" s="346" t="s">
        <v>584</v>
      </c>
      <c r="G2230" s="874">
        <f>G2196</f>
        <v>0</v>
      </c>
      <c r="H2230" s="874">
        <f>H2196</f>
        <v>0</v>
      </c>
      <c r="I2230" s="874">
        <f>I2196</f>
        <v>0</v>
      </c>
      <c r="J2230" s="875"/>
      <c r="K2230" s="876"/>
      <c r="L2230" s="874">
        <f>L2196</f>
        <v>30000000</v>
      </c>
      <c r="M2230" s="874">
        <f>M2196</f>
        <v>30000000</v>
      </c>
      <c r="N2230" s="874">
        <f>N2196</f>
        <v>30000000</v>
      </c>
      <c r="O2230" s="877">
        <f>SUM(L2230:N2230)</f>
        <v>90000000</v>
      </c>
    </row>
    <row r="2231" spans="1:15" x14ac:dyDescent="0.25">
      <c r="A2231" s="861"/>
      <c r="B2231" s="861"/>
      <c r="C2231" s="861"/>
      <c r="D2231" s="861"/>
      <c r="E2231" s="861"/>
      <c r="F2231" s="346" t="s">
        <v>203</v>
      </c>
      <c r="G2231" s="874">
        <f>G2217</f>
        <v>0</v>
      </c>
      <c r="H2231" s="874">
        <f>H2217</f>
        <v>0</v>
      </c>
      <c r="I2231" s="874">
        <f>I2217</f>
        <v>0</v>
      </c>
      <c r="J2231" s="875"/>
      <c r="K2231" s="876"/>
      <c r="L2231" s="874">
        <f>L2217</f>
        <v>10000000</v>
      </c>
      <c r="M2231" s="874">
        <f>M2217</f>
        <v>10000000</v>
      </c>
      <c r="N2231" s="874">
        <f>N3729</f>
        <v>0</v>
      </c>
      <c r="O2231" s="877">
        <f>SUM(L2231:N2231)</f>
        <v>20000000</v>
      </c>
    </row>
    <row r="2232" spans="1:15" x14ac:dyDescent="0.25">
      <c r="A2232" s="861"/>
      <c r="B2232" s="861"/>
      <c r="C2232" s="861"/>
      <c r="D2232" s="861"/>
      <c r="E2232" s="861"/>
      <c r="F2232" s="346"/>
      <c r="G2232" s="874"/>
      <c r="H2232" s="874"/>
      <c r="I2232" s="874"/>
      <c r="J2232" s="875"/>
      <c r="K2232" s="876"/>
      <c r="L2232" s="874"/>
      <c r="M2232" s="874"/>
      <c r="N2232" s="874"/>
      <c r="O2232" s="877"/>
    </row>
    <row r="2233" spans="1:15" x14ac:dyDescent="0.25">
      <c r="A2233" s="861"/>
      <c r="B2233" s="861"/>
      <c r="C2233" s="861"/>
      <c r="D2233" s="861"/>
      <c r="E2233" s="861"/>
      <c r="F2233" s="346" t="s">
        <v>130</v>
      </c>
      <c r="G2233" s="877">
        <f>SUM(G2229:G2231)</f>
        <v>0</v>
      </c>
      <c r="H2233" s="877">
        <f>SUM(H2229:H2231)</f>
        <v>0</v>
      </c>
      <c r="I2233" s="877">
        <f>SUM(I2229:I2231)</f>
        <v>0</v>
      </c>
      <c r="J2233" s="878">
        <f>SUM(J2207:J2232)</f>
        <v>0</v>
      </c>
      <c r="K2233" s="879">
        <f>SUM(K2207:K2232)</f>
        <v>0</v>
      </c>
      <c r="L2233" s="877">
        <f>SUM(L2229:L2231)</f>
        <v>40000000</v>
      </c>
      <c r="M2233" s="877">
        <f>SUM(M2229:M2231)</f>
        <v>40000000</v>
      </c>
      <c r="N2233" s="877">
        <f>SUM(N2229:N2231)</f>
        <v>30000000</v>
      </c>
      <c r="O2233" s="877">
        <f>SUM(L2233:N2233)</f>
        <v>110000000</v>
      </c>
    </row>
    <row r="2236" spans="1:15" x14ac:dyDescent="0.25">
      <c r="A2236" s="1283" t="s">
        <v>133</v>
      </c>
      <c r="B2236" s="1283"/>
      <c r="C2236" s="1283"/>
      <c r="D2236" s="1283"/>
      <c r="E2236" s="1283"/>
      <c r="F2236" s="1283"/>
      <c r="G2236" s="1283"/>
      <c r="H2236" s="1283"/>
      <c r="I2236" s="1283"/>
      <c r="J2236" s="1283"/>
      <c r="K2236" s="1283"/>
      <c r="L2236" s="1283"/>
      <c r="M2236" s="1283"/>
      <c r="N2236" s="1283"/>
      <c r="O2236" s="1283"/>
    </row>
    <row r="2237" spans="1:15" x14ac:dyDescent="0.25">
      <c r="A2237" s="1280" t="s">
        <v>1864</v>
      </c>
      <c r="B2237" s="1280"/>
      <c r="C2237" s="1280"/>
      <c r="D2237" s="1280"/>
      <c r="E2237" s="1280"/>
      <c r="F2237" s="1280"/>
      <c r="G2237" s="1280"/>
      <c r="H2237" s="1280"/>
      <c r="I2237" s="1280"/>
      <c r="J2237" s="1280"/>
      <c r="K2237" s="1280"/>
      <c r="L2237" s="1280"/>
      <c r="M2237" s="1280"/>
      <c r="N2237" s="1280"/>
      <c r="O2237" s="1280"/>
    </row>
    <row r="2238" spans="1:15" ht="51.75" x14ac:dyDescent="0.25">
      <c r="A2238" s="307" t="s">
        <v>135</v>
      </c>
      <c r="B2238" s="307" t="s">
        <v>136</v>
      </c>
      <c r="C2238" s="307" t="s">
        <v>137</v>
      </c>
      <c r="D2238" s="307" t="s">
        <v>138</v>
      </c>
      <c r="E2238" s="307" t="s">
        <v>139</v>
      </c>
      <c r="F2238" s="308" t="s">
        <v>140</v>
      </c>
      <c r="G2238" s="307" t="s">
        <v>141</v>
      </c>
      <c r="H2238" s="307" t="s">
        <v>142</v>
      </c>
      <c r="I2238" s="307" t="s">
        <v>143</v>
      </c>
      <c r="J2238" s="717" t="s">
        <v>1350</v>
      </c>
      <c r="K2238" s="718" t="s">
        <v>1348</v>
      </c>
      <c r="L2238" s="307" t="s">
        <v>144</v>
      </c>
      <c r="M2238" s="307" t="s">
        <v>145</v>
      </c>
      <c r="N2238" s="307" t="s">
        <v>146</v>
      </c>
      <c r="O2238" s="307" t="s">
        <v>147</v>
      </c>
    </row>
    <row r="2239" spans="1:15" x14ac:dyDescent="0.25">
      <c r="A2239" s="315"/>
      <c r="B2239" s="710"/>
      <c r="C2239" s="710"/>
      <c r="D2239" s="711"/>
      <c r="E2239" s="710"/>
      <c r="F2239" s="316"/>
      <c r="G2239" s="700"/>
      <c r="H2239" s="700"/>
      <c r="I2239" s="700"/>
      <c r="J2239" s="700"/>
      <c r="K2239" s="700"/>
      <c r="L2239" s="700"/>
      <c r="M2239" s="700"/>
      <c r="N2239" s="700"/>
      <c r="O2239" s="700"/>
    </row>
    <row r="2240" spans="1:15" x14ac:dyDescent="0.25">
      <c r="A2240" s="310">
        <v>2</v>
      </c>
      <c r="B2240" s="695"/>
      <c r="C2240" s="311"/>
      <c r="D2240" s="711"/>
      <c r="E2240" s="710"/>
      <c r="F2240" s="307" t="s">
        <v>153</v>
      </c>
      <c r="G2240" s="729">
        <f>SUM(G2241,G2248,G2274)</f>
        <v>35105963.539999999</v>
      </c>
      <c r="H2240" s="729">
        <f>SUM(H2241,H2248,H2274)</f>
        <v>260305028</v>
      </c>
      <c r="I2240" s="729">
        <f>SUM(I2241,I2248,I2274)</f>
        <v>196679778.84</v>
      </c>
      <c r="J2240" s="720"/>
      <c r="K2240" s="721"/>
      <c r="L2240" s="729">
        <f>SUM(L2241,L2248,L2274)</f>
        <v>397396288</v>
      </c>
      <c r="M2240" s="729">
        <f>SUM(M2241,M2248,M2274)</f>
        <v>380835626.92000002</v>
      </c>
      <c r="N2240" s="729">
        <f>SUM(N2241,N2248,N2274)</f>
        <v>381335626.92000002</v>
      </c>
      <c r="O2240" s="729">
        <f t="shared" ref="O2240:O2249" si="90">SUM(L2240:N2240)</f>
        <v>1159567541.8400002</v>
      </c>
    </row>
    <row r="2241" spans="1:15" x14ac:dyDescent="0.25">
      <c r="A2241" s="310">
        <v>21</v>
      </c>
      <c r="B2241" s="695"/>
      <c r="C2241" s="311"/>
      <c r="D2241" s="711"/>
      <c r="E2241" s="710"/>
      <c r="F2241" s="314" t="s">
        <v>154</v>
      </c>
      <c r="G2241" s="729">
        <f>SUM(G2242,G2244)</f>
        <v>0</v>
      </c>
      <c r="H2241" s="729">
        <f>SUM(H2242,H2244)</f>
        <v>100305028</v>
      </c>
      <c r="I2241" s="729">
        <f>SUM(I2242,I2244)</f>
        <v>122001689.84</v>
      </c>
      <c r="J2241" s="720"/>
      <c r="K2241" s="721"/>
      <c r="L2241" s="729">
        <f>SUM(L2242,L2244)</f>
        <v>157396288</v>
      </c>
      <c r="M2241" s="729">
        <f>SUM(M2242,M2244)</f>
        <v>159935626.92000002</v>
      </c>
      <c r="N2241" s="729">
        <f>SUM(N2242,N2244)</f>
        <v>159935626.92000002</v>
      </c>
      <c r="O2241" s="729">
        <f t="shared" si="90"/>
        <v>477267541.84000003</v>
      </c>
    </row>
    <row r="2242" spans="1:15" x14ac:dyDescent="0.25">
      <c r="A2242" s="315">
        <v>21010101</v>
      </c>
      <c r="B2242" s="695"/>
      <c r="C2242" s="311"/>
      <c r="D2242" s="711" t="s">
        <v>155</v>
      </c>
      <c r="E2242" s="710"/>
      <c r="F2242" s="316" t="s">
        <v>156</v>
      </c>
      <c r="G2242" s="730"/>
      <c r="H2242" s="730">
        <v>97815028</v>
      </c>
      <c r="I2242" s="730">
        <v>109908358.92</v>
      </c>
      <c r="J2242" s="723"/>
      <c r="K2242" s="724"/>
      <c r="L2242" s="730">
        <v>107369020</v>
      </c>
      <c r="M2242" s="730">
        <v>109908358.92</v>
      </c>
      <c r="N2242" s="730">
        <v>109908358.92</v>
      </c>
      <c r="O2242" s="729">
        <f t="shared" si="90"/>
        <v>327185737.84000003</v>
      </c>
    </row>
    <row r="2243" spans="1:15" x14ac:dyDescent="0.25">
      <c r="A2243" s="315">
        <v>21010102</v>
      </c>
      <c r="B2243" s="695"/>
      <c r="C2243" s="311"/>
      <c r="D2243" s="711" t="s">
        <v>155</v>
      </c>
      <c r="E2243" s="710"/>
      <c r="F2243" s="316" t="s">
        <v>157</v>
      </c>
      <c r="G2243" s="730">
        <f>SUM(G2244)</f>
        <v>0</v>
      </c>
      <c r="H2243" s="730"/>
      <c r="I2243" s="730"/>
      <c r="J2243" s="723"/>
      <c r="K2243" s="724"/>
      <c r="L2243" s="730"/>
      <c r="M2243" s="730"/>
      <c r="N2243" s="730"/>
      <c r="O2243" s="729">
        <f t="shared" si="90"/>
        <v>0</v>
      </c>
    </row>
    <row r="2244" spans="1:15" x14ac:dyDescent="0.25">
      <c r="A2244" s="310">
        <v>2102</v>
      </c>
      <c r="B2244" s="695"/>
      <c r="C2244" s="311"/>
      <c r="D2244" s="711"/>
      <c r="E2244" s="710"/>
      <c r="F2244" s="314" t="s">
        <v>158</v>
      </c>
      <c r="G2244" s="729">
        <f>SUM(G2245)</f>
        <v>0</v>
      </c>
      <c r="H2244" s="729">
        <f>SUM(H2245)</f>
        <v>2490000</v>
      </c>
      <c r="I2244" s="729">
        <f>SUM(I2245)</f>
        <v>12093330.92</v>
      </c>
      <c r="J2244" s="720"/>
      <c r="K2244" s="721"/>
      <c r="L2244" s="729">
        <f>SUM(L2245)</f>
        <v>50027268</v>
      </c>
      <c r="M2244" s="729">
        <f>SUM(M2245)</f>
        <v>50027268</v>
      </c>
      <c r="N2244" s="729">
        <f>SUM(N2245)</f>
        <v>50027268</v>
      </c>
      <c r="O2244" s="729">
        <f t="shared" si="90"/>
        <v>150081804</v>
      </c>
    </row>
    <row r="2245" spans="1:15" x14ac:dyDescent="0.25">
      <c r="A2245" s="310">
        <v>210201</v>
      </c>
      <c r="B2245" s="695"/>
      <c r="C2245" s="311"/>
      <c r="D2245" s="711"/>
      <c r="E2245" s="710"/>
      <c r="F2245" s="314" t="s">
        <v>159</v>
      </c>
      <c r="G2245" s="729">
        <f>SUM(G2246:G2247)</f>
        <v>0</v>
      </c>
      <c r="H2245" s="729">
        <f>SUM(H2246:H2247)</f>
        <v>2490000</v>
      </c>
      <c r="I2245" s="729">
        <f>SUM(I2246:I2247)</f>
        <v>12093330.92</v>
      </c>
      <c r="J2245" s="720"/>
      <c r="K2245" s="721"/>
      <c r="L2245" s="729">
        <f>SUM(L2246:L2247)</f>
        <v>50027268</v>
      </c>
      <c r="M2245" s="729">
        <f>SUM(M2246:M2247)</f>
        <v>50027268</v>
      </c>
      <c r="N2245" s="729">
        <f>SUM(N2246:N2247)</f>
        <v>50027268</v>
      </c>
      <c r="O2245" s="729">
        <f t="shared" si="90"/>
        <v>150081804</v>
      </c>
    </row>
    <row r="2246" spans="1:15" x14ac:dyDescent="0.25">
      <c r="A2246" s="315">
        <v>21020101</v>
      </c>
      <c r="B2246" s="695"/>
      <c r="C2246" s="311"/>
      <c r="D2246" s="711" t="s">
        <v>155</v>
      </c>
      <c r="E2246" s="710"/>
      <c r="F2246" s="316" t="s">
        <v>160</v>
      </c>
      <c r="G2246" s="730"/>
      <c r="H2246" s="730"/>
      <c r="I2246" s="730"/>
      <c r="J2246" s="723"/>
      <c r="K2246" s="724"/>
      <c r="L2246" s="730">
        <v>47162907</v>
      </c>
      <c r="M2246" s="730">
        <v>47162907</v>
      </c>
      <c r="N2246" s="730">
        <v>47162907</v>
      </c>
      <c r="O2246" s="729">
        <f t="shared" si="90"/>
        <v>141488721</v>
      </c>
    </row>
    <row r="2247" spans="1:15" x14ac:dyDescent="0.25">
      <c r="A2247" s="315">
        <v>21020102</v>
      </c>
      <c r="B2247" s="695"/>
      <c r="C2247" s="311"/>
      <c r="D2247" s="711" t="s">
        <v>155</v>
      </c>
      <c r="E2247" s="710"/>
      <c r="F2247" s="316" t="s">
        <v>161</v>
      </c>
      <c r="G2247" s="730"/>
      <c r="H2247" s="730">
        <v>2490000</v>
      </c>
      <c r="I2247" s="730">
        <v>12093330.92</v>
      </c>
      <c r="J2247" s="723"/>
      <c r="K2247" s="724"/>
      <c r="L2247" s="730">
        <v>2864361</v>
      </c>
      <c r="M2247" s="730">
        <v>2864361</v>
      </c>
      <c r="N2247" s="730">
        <v>2864361</v>
      </c>
      <c r="O2247" s="729">
        <f t="shared" si="90"/>
        <v>8593083</v>
      </c>
    </row>
    <row r="2248" spans="1:15" x14ac:dyDescent="0.25">
      <c r="A2248" s="310">
        <v>2202</v>
      </c>
      <c r="B2248" s="695"/>
      <c r="C2248" s="311"/>
      <c r="D2248" s="711"/>
      <c r="E2248" s="710"/>
      <c r="F2248" s="314" t="s">
        <v>162</v>
      </c>
      <c r="G2248" s="729">
        <f>G2249+G2253+G2258+G2262+G2266+G2268</f>
        <v>18105963.539999999</v>
      </c>
      <c r="H2248" s="729">
        <f>H2249+H2253+H2258+H2262+H2266+H2268</f>
        <v>100000000</v>
      </c>
      <c r="I2248" s="729">
        <f>I2249+I2253+I2258+I2262+I2266+I2268</f>
        <v>59668089</v>
      </c>
      <c r="J2248" s="720"/>
      <c r="K2248" s="721"/>
      <c r="L2248" s="729">
        <f>L2249+L2253+L2258+L2262+L2266+L2268</f>
        <v>180000000</v>
      </c>
      <c r="M2248" s="729">
        <f>M2249+M2253+M2258+M2262+M2266+M2268</f>
        <v>180400000</v>
      </c>
      <c r="N2248" s="729">
        <f>N2249+N2253+N2258+N2262+N2266+N2268</f>
        <v>180900000</v>
      </c>
      <c r="O2248" s="729">
        <f t="shared" si="90"/>
        <v>541300000</v>
      </c>
    </row>
    <row r="2249" spans="1:15" x14ac:dyDescent="0.25">
      <c r="A2249" s="310">
        <v>220201</v>
      </c>
      <c r="B2249" s="695"/>
      <c r="C2249" s="311"/>
      <c r="D2249" s="711"/>
      <c r="E2249" s="710"/>
      <c r="F2249" s="314" t="s">
        <v>163</v>
      </c>
      <c r="G2249" s="729">
        <f>SUM(G2250:G2252)</f>
        <v>3765000</v>
      </c>
      <c r="H2249" s="729">
        <f>SUM(H2250:H2252)</f>
        <v>65020000</v>
      </c>
      <c r="I2249" s="729">
        <f>SUM(I2250:I2252)</f>
        <v>20975000</v>
      </c>
      <c r="J2249" s="720"/>
      <c r="K2249" s="721"/>
      <c r="L2249" s="729">
        <f>SUM(L2250:L2252)</f>
        <v>75400000</v>
      </c>
      <c r="M2249" s="729">
        <f>SUM(M2250:M2252)</f>
        <v>75400000</v>
      </c>
      <c r="N2249" s="729">
        <f>SUM(N2250:N2252)</f>
        <v>75400000</v>
      </c>
      <c r="O2249" s="729">
        <f t="shared" si="90"/>
        <v>226200000</v>
      </c>
    </row>
    <row r="2250" spans="1:15" x14ac:dyDescent="0.25">
      <c r="A2250" s="315">
        <v>22020101</v>
      </c>
      <c r="B2250" s="695"/>
      <c r="C2250" s="311"/>
      <c r="D2250" s="711" t="s">
        <v>155</v>
      </c>
      <c r="E2250" s="710"/>
      <c r="F2250" s="316" t="s">
        <v>164</v>
      </c>
      <c r="G2250" s="730">
        <v>3765000</v>
      </c>
      <c r="H2250" s="730">
        <v>40020000</v>
      </c>
      <c r="I2250" s="730">
        <v>11529000</v>
      </c>
      <c r="J2250" s="723"/>
      <c r="K2250" s="724"/>
      <c r="L2250" s="730">
        <v>50000000</v>
      </c>
      <c r="M2250" s="730">
        <v>50000000</v>
      </c>
      <c r="N2250" s="730">
        <v>50000000</v>
      </c>
      <c r="O2250" s="730"/>
    </row>
    <row r="2251" spans="1:15" x14ac:dyDescent="0.25">
      <c r="A2251" s="315">
        <v>22020102</v>
      </c>
      <c r="B2251" s="695"/>
      <c r="C2251" s="311"/>
      <c r="D2251" s="711" t="s">
        <v>155</v>
      </c>
      <c r="E2251" s="710"/>
      <c r="F2251" s="316" t="s">
        <v>165</v>
      </c>
      <c r="G2251" s="730"/>
      <c r="H2251" s="730">
        <v>10000000</v>
      </c>
      <c r="I2251" s="730">
        <v>3446000</v>
      </c>
      <c r="J2251" s="723"/>
      <c r="K2251" s="724"/>
      <c r="L2251" s="730">
        <v>10400000</v>
      </c>
      <c r="M2251" s="730">
        <v>10400000</v>
      </c>
      <c r="N2251" s="730">
        <v>10400000</v>
      </c>
      <c r="O2251" s="729">
        <f t="shared" ref="O2251:O2272" si="91">SUM(L2251:N2251)</f>
        <v>31200000</v>
      </c>
    </row>
    <row r="2252" spans="1:15" ht="26.25" x14ac:dyDescent="0.25">
      <c r="A2252" s="315">
        <v>22020103</v>
      </c>
      <c r="B2252" s="695"/>
      <c r="C2252" s="311"/>
      <c r="D2252" s="711" t="s">
        <v>155</v>
      </c>
      <c r="E2252" s="710"/>
      <c r="F2252" s="316" t="s">
        <v>974</v>
      </c>
      <c r="G2252" s="730"/>
      <c r="H2252" s="730">
        <v>15000000</v>
      </c>
      <c r="I2252" s="730">
        <v>6000000</v>
      </c>
      <c r="J2252" s="723"/>
      <c r="K2252" s="724"/>
      <c r="L2252" s="730">
        <v>15000000</v>
      </c>
      <c r="M2252" s="730">
        <v>15000000</v>
      </c>
      <c r="N2252" s="730">
        <v>15000000</v>
      </c>
      <c r="O2252" s="729">
        <f t="shared" si="91"/>
        <v>45000000</v>
      </c>
    </row>
    <row r="2253" spans="1:15" x14ac:dyDescent="0.25">
      <c r="A2253" s="310">
        <v>220202</v>
      </c>
      <c r="B2253" s="695"/>
      <c r="C2253" s="311"/>
      <c r="D2253" s="711"/>
      <c r="E2253" s="710"/>
      <c r="F2253" s="314" t="s">
        <v>166</v>
      </c>
      <c r="G2253" s="729">
        <f>SUM(G2254:G2257)</f>
        <v>280000</v>
      </c>
      <c r="H2253" s="729">
        <f>SUM(H2254:H2257)</f>
        <v>2250000</v>
      </c>
      <c r="I2253" s="729">
        <f>SUM(I2254:I2257)</f>
        <v>916600</v>
      </c>
      <c r="J2253" s="720"/>
      <c r="K2253" s="721"/>
      <c r="L2253" s="729">
        <f>SUM(L2254:L2257)</f>
        <v>6240000</v>
      </c>
      <c r="M2253" s="729">
        <f>SUM(M2254:M2257)</f>
        <v>6240000</v>
      </c>
      <c r="N2253" s="729">
        <f>SUM(N2254:N2257)</f>
        <v>6240000</v>
      </c>
      <c r="O2253" s="729">
        <f t="shared" si="91"/>
        <v>18720000</v>
      </c>
    </row>
    <row r="2254" spans="1:15" x14ac:dyDescent="0.25">
      <c r="A2254" s="315">
        <v>22020201</v>
      </c>
      <c r="B2254" s="695"/>
      <c r="C2254" s="311"/>
      <c r="D2254" s="711" t="s">
        <v>155</v>
      </c>
      <c r="E2254" s="710"/>
      <c r="F2254" s="316" t="s">
        <v>167</v>
      </c>
      <c r="G2254" s="730">
        <v>150000</v>
      </c>
      <c r="H2254" s="730">
        <v>2000000</v>
      </c>
      <c r="I2254" s="730">
        <v>799000</v>
      </c>
      <c r="J2254" s="723"/>
      <c r="K2254" s="724"/>
      <c r="L2254" s="730">
        <v>5400000</v>
      </c>
      <c r="M2254" s="730">
        <v>5400000</v>
      </c>
      <c r="N2254" s="730">
        <v>5400000</v>
      </c>
      <c r="O2254" s="729">
        <f t="shared" si="91"/>
        <v>16200000</v>
      </c>
    </row>
    <row r="2255" spans="1:15" x14ac:dyDescent="0.25">
      <c r="A2255" s="315">
        <v>22020204</v>
      </c>
      <c r="B2255" s="695"/>
      <c r="C2255" s="311"/>
      <c r="D2255" s="711" t="s">
        <v>155</v>
      </c>
      <c r="E2255" s="710"/>
      <c r="F2255" s="316" t="s">
        <v>805</v>
      </c>
      <c r="G2255" s="730"/>
      <c r="H2255" s="730"/>
      <c r="I2255" s="730"/>
      <c r="J2255" s="723"/>
      <c r="K2255" s="724"/>
      <c r="L2255" s="730">
        <v>220000</v>
      </c>
      <c r="M2255" s="730">
        <v>220000</v>
      </c>
      <c r="N2255" s="730">
        <v>220000</v>
      </c>
      <c r="O2255" s="729">
        <f t="shared" si="91"/>
        <v>660000</v>
      </c>
    </row>
    <row r="2256" spans="1:15" x14ac:dyDescent="0.25">
      <c r="A2256" s="315">
        <v>22020205</v>
      </c>
      <c r="B2256" s="695"/>
      <c r="C2256" s="311"/>
      <c r="D2256" s="711" t="s">
        <v>155</v>
      </c>
      <c r="E2256" s="710"/>
      <c r="F2256" s="316" t="s">
        <v>170</v>
      </c>
      <c r="G2256" s="730">
        <v>100000</v>
      </c>
      <c r="H2256" s="730">
        <v>200000</v>
      </c>
      <c r="I2256" s="730">
        <v>62600</v>
      </c>
      <c r="J2256" s="723"/>
      <c r="K2256" s="724"/>
      <c r="L2256" s="730">
        <v>400000</v>
      </c>
      <c r="M2256" s="730">
        <v>400000</v>
      </c>
      <c r="N2256" s="730">
        <v>400000</v>
      </c>
      <c r="O2256" s="729">
        <f t="shared" si="91"/>
        <v>1200000</v>
      </c>
    </row>
    <row r="2257" spans="1:15" x14ac:dyDescent="0.25">
      <c r="A2257" s="315">
        <v>22020206</v>
      </c>
      <c r="B2257" s="695"/>
      <c r="C2257" s="311"/>
      <c r="D2257" s="711" t="s">
        <v>155</v>
      </c>
      <c r="E2257" s="710"/>
      <c r="F2257" s="316" t="s">
        <v>171</v>
      </c>
      <c r="G2257" s="730">
        <v>30000</v>
      </c>
      <c r="H2257" s="730">
        <v>50000</v>
      </c>
      <c r="I2257" s="730">
        <v>55000</v>
      </c>
      <c r="J2257" s="723"/>
      <c r="K2257" s="724"/>
      <c r="L2257" s="730">
        <v>220000</v>
      </c>
      <c r="M2257" s="730">
        <v>220000</v>
      </c>
      <c r="N2257" s="730">
        <v>220000</v>
      </c>
      <c r="O2257" s="729">
        <f t="shared" si="91"/>
        <v>660000</v>
      </c>
    </row>
    <row r="2258" spans="1:15" x14ac:dyDescent="0.25">
      <c r="A2258" s="310">
        <v>220203</v>
      </c>
      <c r="B2258" s="695"/>
      <c r="C2258" s="311"/>
      <c r="D2258" s="711"/>
      <c r="E2258" s="710"/>
      <c r="F2258" s="314" t="s">
        <v>172</v>
      </c>
      <c r="G2258" s="729">
        <f>SUM(G2259:G2261)</f>
        <v>11000000</v>
      </c>
      <c r="H2258" s="729">
        <f>SUM(H2259:H2261)</f>
        <v>22000000</v>
      </c>
      <c r="I2258" s="729">
        <f>SUM(I2259:I2261)</f>
        <v>31047300</v>
      </c>
      <c r="J2258" s="720"/>
      <c r="K2258" s="721"/>
      <c r="L2258" s="729">
        <f>SUM(L2259:L2261)</f>
        <v>55000000</v>
      </c>
      <c r="M2258" s="729">
        <f>SUM(M2259:M2261)</f>
        <v>55000000</v>
      </c>
      <c r="N2258" s="729">
        <f>SUM(N2259:N2261)</f>
        <v>55000000</v>
      </c>
      <c r="O2258" s="729">
        <f t="shared" si="91"/>
        <v>165000000</v>
      </c>
    </row>
    <row r="2259" spans="1:15" ht="26.25" x14ac:dyDescent="0.25">
      <c r="A2259" s="315">
        <v>22020301</v>
      </c>
      <c r="B2259" s="695"/>
      <c r="C2259" s="311"/>
      <c r="D2259" s="711" t="s">
        <v>155</v>
      </c>
      <c r="E2259" s="710"/>
      <c r="F2259" s="316" t="s">
        <v>173</v>
      </c>
      <c r="G2259" s="730">
        <v>1000000</v>
      </c>
      <c r="H2259" s="730">
        <v>2000000</v>
      </c>
      <c r="I2259" s="730">
        <v>1047300</v>
      </c>
      <c r="J2259" s="723"/>
      <c r="K2259" s="724"/>
      <c r="L2259" s="730">
        <v>10000000</v>
      </c>
      <c r="M2259" s="730">
        <v>10000000</v>
      </c>
      <c r="N2259" s="730">
        <v>10000000</v>
      </c>
      <c r="O2259" s="729">
        <f t="shared" si="91"/>
        <v>30000000</v>
      </c>
    </row>
    <row r="2260" spans="1:15" x14ac:dyDescent="0.25">
      <c r="A2260" s="315">
        <v>22020305</v>
      </c>
      <c r="B2260" s="695"/>
      <c r="C2260" s="311"/>
      <c r="D2260" s="711" t="s">
        <v>155</v>
      </c>
      <c r="E2260" s="710"/>
      <c r="F2260" s="316" t="s">
        <v>176</v>
      </c>
      <c r="G2260" s="730"/>
      <c r="H2260" s="730"/>
      <c r="I2260" s="730"/>
      <c r="J2260" s="723"/>
      <c r="K2260" s="724"/>
      <c r="L2260" s="730">
        <v>10000000</v>
      </c>
      <c r="M2260" s="730">
        <v>10000000</v>
      </c>
      <c r="N2260" s="730">
        <v>10000000</v>
      </c>
      <c r="O2260" s="729">
        <f t="shared" si="91"/>
        <v>30000000</v>
      </c>
    </row>
    <row r="2261" spans="1:15" x14ac:dyDescent="0.25">
      <c r="A2261" s="315">
        <v>22020306</v>
      </c>
      <c r="B2261" s="695"/>
      <c r="C2261" s="311"/>
      <c r="D2261" s="711" t="s">
        <v>155</v>
      </c>
      <c r="E2261" s="710"/>
      <c r="F2261" s="316" t="s">
        <v>802</v>
      </c>
      <c r="G2261" s="730">
        <v>10000000</v>
      </c>
      <c r="H2261" s="730">
        <v>20000000</v>
      </c>
      <c r="I2261" s="730">
        <v>30000000</v>
      </c>
      <c r="J2261" s="723"/>
      <c r="K2261" s="724"/>
      <c r="L2261" s="730">
        <v>35000000</v>
      </c>
      <c r="M2261" s="730">
        <v>35000000</v>
      </c>
      <c r="N2261" s="730">
        <v>35000000</v>
      </c>
      <c r="O2261" s="729">
        <f t="shared" si="91"/>
        <v>105000000</v>
      </c>
    </row>
    <row r="2262" spans="1:15" x14ac:dyDescent="0.25">
      <c r="A2262" s="310">
        <v>220204</v>
      </c>
      <c r="B2262" s="695"/>
      <c r="C2262" s="311"/>
      <c r="D2262" s="711"/>
      <c r="E2262" s="710"/>
      <c r="F2262" s="314" t="s">
        <v>177</v>
      </c>
      <c r="G2262" s="729">
        <f>SUM(G2263:G2265)</f>
        <v>2000000</v>
      </c>
      <c r="H2262" s="729">
        <f>SUM(H2263:H2265)</f>
        <v>3000000</v>
      </c>
      <c r="I2262" s="729">
        <f>SUM(I2263:I2265)</f>
        <v>3483100</v>
      </c>
      <c r="J2262" s="720"/>
      <c r="K2262" s="721"/>
      <c r="L2262" s="729">
        <f>SUM(L2263:L2265)</f>
        <v>20000000</v>
      </c>
      <c r="M2262" s="729">
        <f>SUM(M2263:M2265)</f>
        <v>20000000</v>
      </c>
      <c r="N2262" s="729">
        <f>SUM(N2263:N2265)</f>
        <v>20000000</v>
      </c>
      <c r="O2262" s="729">
        <f t="shared" si="91"/>
        <v>60000000</v>
      </c>
    </row>
    <row r="2263" spans="1:15" x14ac:dyDescent="0.25">
      <c r="A2263" s="315">
        <v>22020402</v>
      </c>
      <c r="B2263" s="695"/>
      <c r="C2263" s="311"/>
      <c r="D2263" s="711" t="s">
        <v>155</v>
      </c>
      <c r="E2263" s="710"/>
      <c r="F2263" s="316" t="s">
        <v>179</v>
      </c>
      <c r="G2263" s="730">
        <v>1000000</v>
      </c>
      <c r="H2263" s="730">
        <v>1500000</v>
      </c>
      <c r="I2263" s="730">
        <v>1959100</v>
      </c>
      <c r="J2263" s="723"/>
      <c r="K2263" s="724"/>
      <c r="L2263" s="730">
        <v>5000000</v>
      </c>
      <c r="M2263" s="730">
        <v>5000000</v>
      </c>
      <c r="N2263" s="730">
        <v>5000000</v>
      </c>
      <c r="O2263" s="729">
        <f t="shared" si="91"/>
        <v>15000000</v>
      </c>
    </row>
    <row r="2264" spans="1:15" x14ac:dyDescent="0.25">
      <c r="A2264" s="315">
        <v>22020405</v>
      </c>
      <c r="B2264" s="695"/>
      <c r="C2264" s="311"/>
      <c r="D2264" s="711" t="s">
        <v>155</v>
      </c>
      <c r="E2264" s="710"/>
      <c r="F2264" s="316" t="s">
        <v>182</v>
      </c>
      <c r="G2264" s="730">
        <v>1000000</v>
      </c>
      <c r="H2264" s="730">
        <v>1500000</v>
      </c>
      <c r="I2264" s="730">
        <v>1524000</v>
      </c>
      <c r="J2264" s="723"/>
      <c r="K2264" s="724"/>
      <c r="L2264" s="730">
        <v>10000000</v>
      </c>
      <c r="M2264" s="730">
        <v>10000000</v>
      </c>
      <c r="N2264" s="730">
        <v>10000000</v>
      </c>
      <c r="O2264" s="729">
        <f t="shared" si="91"/>
        <v>30000000</v>
      </c>
    </row>
    <row r="2265" spans="1:15" x14ac:dyDescent="0.25">
      <c r="A2265" s="315">
        <v>22020406</v>
      </c>
      <c r="B2265" s="695"/>
      <c r="C2265" s="311"/>
      <c r="D2265" s="711" t="s">
        <v>155</v>
      </c>
      <c r="E2265" s="710"/>
      <c r="F2265" s="316" t="s">
        <v>183</v>
      </c>
      <c r="G2265" s="730"/>
      <c r="H2265" s="730"/>
      <c r="I2265" s="730"/>
      <c r="J2265" s="723"/>
      <c r="K2265" s="724"/>
      <c r="L2265" s="730">
        <v>5000000</v>
      </c>
      <c r="M2265" s="730">
        <v>5000000</v>
      </c>
      <c r="N2265" s="730">
        <v>5000000</v>
      </c>
      <c r="O2265" s="729">
        <f t="shared" si="91"/>
        <v>15000000</v>
      </c>
    </row>
    <row r="2266" spans="1:15" x14ac:dyDescent="0.25">
      <c r="A2266" s="310">
        <v>220208</v>
      </c>
      <c r="B2266" s="695"/>
      <c r="C2266" s="311"/>
      <c r="D2266" s="711"/>
      <c r="E2266" s="710"/>
      <c r="F2266" s="314" t="s">
        <v>190</v>
      </c>
      <c r="G2266" s="729">
        <f>SUM(G2267:G2267)</f>
        <v>1000000</v>
      </c>
      <c r="H2266" s="729">
        <f>SUM(H2267:H2267)</f>
        <v>2000000</v>
      </c>
      <c r="I2266" s="729">
        <f>SUM(I2267:I2267)</f>
        <v>2000000</v>
      </c>
      <c r="J2266" s="720"/>
      <c r="K2266" s="721"/>
      <c r="L2266" s="729">
        <f>SUM(L2267:L2267)</f>
        <v>10000000</v>
      </c>
      <c r="M2266" s="729">
        <f>SUM(M2267:M2267)</f>
        <v>10000000</v>
      </c>
      <c r="N2266" s="729">
        <v>10000000</v>
      </c>
      <c r="O2266" s="729">
        <f t="shared" si="91"/>
        <v>30000000</v>
      </c>
    </row>
    <row r="2267" spans="1:15" x14ac:dyDescent="0.25">
      <c r="A2267" s="315">
        <v>22020803</v>
      </c>
      <c r="B2267" s="695"/>
      <c r="C2267" s="311"/>
      <c r="D2267" s="711" t="s">
        <v>155</v>
      </c>
      <c r="E2267" s="710"/>
      <c r="F2267" s="316" t="s">
        <v>192</v>
      </c>
      <c r="G2267" s="730">
        <v>1000000</v>
      </c>
      <c r="H2267" s="730">
        <v>2000000</v>
      </c>
      <c r="I2267" s="730">
        <v>2000000</v>
      </c>
      <c r="J2267" s="723"/>
      <c r="K2267" s="724"/>
      <c r="L2267" s="730">
        <v>10000000</v>
      </c>
      <c r="M2267" s="730">
        <v>10000000</v>
      </c>
      <c r="N2267" s="730">
        <v>10000000</v>
      </c>
      <c r="O2267" s="729">
        <f t="shared" si="91"/>
        <v>30000000</v>
      </c>
    </row>
    <row r="2268" spans="1:15" x14ac:dyDescent="0.25">
      <c r="A2268" s="310">
        <v>220210</v>
      </c>
      <c r="B2268" s="695"/>
      <c r="C2268" s="311"/>
      <c r="D2268" s="711"/>
      <c r="E2268" s="710"/>
      <c r="F2268" s="314" t="s">
        <v>193</v>
      </c>
      <c r="G2268" s="729">
        <f>SUM(G2269:G2272)</f>
        <v>60963.54</v>
      </c>
      <c r="H2268" s="729">
        <f>SUM(H2269:H2272)</f>
        <v>5730000</v>
      </c>
      <c r="I2268" s="729">
        <f>SUM(I2269:I2272)</f>
        <v>1246089</v>
      </c>
      <c r="J2268" s="720"/>
      <c r="K2268" s="721"/>
      <c r="L2268" s="729">
        <f>SUM(L2269:L2272)</f>
        <v>13360000</v>
      </c>
      <c r="M2268" s="729">
        <f>SUM(M2269:M2272)</f>
        <v>13760000</v>
      </c>
      <c r="N2268" s="729">
        <f>SUM(N2269:N2272)</f>
        <v>14260000</v>
      </c>
      <c r="O2268" s="729">
        <f t="shared" si="91"/>
        <v>41380000</v>
      </c>
    </row>
    <row r="2269" spans="1:15" x14ac:dyDescent="0.25">
      <c r="A2269" s="315">
        <v>22021001</v>
      </c>
      <c r="B2269" s="695"/>
      <c r="C2269" s="311"/>
      <c r="D2269" s="711" t="s">
        <v>155</v>
      </c>
      <c r="E2269" s="710"/>
      <c r="F2269" s="316" t="s">
        <v>194</v>
      </c>
      <c r="G2269" s="730">
        <v>40000</v>
      </c>
      <c r="H2269" s="730">
        <v>200000</v>
      </c>
      <c r="I2269" s="730">
        <v>124000</v>
      </c>
      <c r="J2269" s="723"/>
      <c r="K2269" s="724"/>
      <c r="L2269" s="730">
        <v>500000</v>
      </c>
      <c r="M2269" s="730">
        <v>600000</v>
      </c>
      <c r="N2269" s="730">
        <v>600000</v>
      </c>
      <c r="O2269" s="729">
        <f t="shared" si="91"/>
        <v>1700000</v>
      </c>
    </row>
    <row r="2270" spans="1:15" x14ac:dyDescent="0.25">
      <c r="A2270" s="315">
        <v>22021006</v>
      </c>
      <c r="B2270" s="695"/>
      <c r="C2270" s="311"/>
      <c r="D2270" s="711" t="s">
        <v>155</v>
      </c>
      <c r="E2270" s="710"/>
      <c r="F2270" s="316" t="s">
        <v>198</v>
      </c>
      <c r="G2270" s="730">
        <v>20963.54</v>
      </c>
      <c r="H2270" s="730">
        <v>30000</v>
      </c>
      <c r="I2270" s="730">
        <v>33089</v>
      </c>
      <c r="J2270" s="723"/>
      <c r="K2270" s="724"/>
      <c r="L2270" s="730">
        <v>2200000</v>
      </c>
      <c r="M2270" s="730">
        <v>2500000</v>
      </c>
      <c r="N2270" s="730">
        <v>3000000</v>
      </c>
      <c r="O2270" s="729">
        <f t="shared" si="91"/>
        <v>7700000</v>
      </c>
    </row>
    <row r="2271" spans="1:15" x14ac:dyDescent="0.25">
      <c r="A2271" s="315">
        <v>22021014</v>
      </c>
      <c r="B2271" s="695"/>
      <c r="C2271" s="311"/>
      <c r="D2271" s="711" t="s">
        <v>155</v>
      </c>
      <c r="E2271" s="710"/>
      <c r="F2271" s="316" t="s">
        <v>728</v>
      </c>
      <c r="G2271" s="730"/>
      <c r="H2271" s="730">
        <v>500000</v>
      </c>
      <c r="I2271" s="730">
        <v>150000</v>
      </c>
      <c r="J2271" s="723"/>
      <c r="K2271" s="724"/>
      <c r="L2271" s="730">
        <v>660000</v>
      </c>
      <c r="M2271" s="730">
        <v>660000</v>
      </c>
      <c r="N2271" s="730">
        <v>660000</v>
      </c>
      <c r="O2271" s="729">
        <f t="shared" si="91"/>
        <v>1980000</v>
      </c>
    </row>
    <row r="2272" spans="1:15" x14ac:dyDescent="0.25">
      <c r="A2272" s="315">
        <v>22021021</v>
      </c>
      <c r="B2272" s="695"/>
      <c r="C2272" s="311"/>
      <c r="D2272" s="711" t="s">
        <v>155</v>
      </c>
      <c r="E2272" s="710"/>
      <c r="F2272" s="316" t="s">
        <v>904</v>
      </c>
      <c r="G2272" s="730"/>
      <c r="H2272" s="730">
        <v>5000000</v>
      </c>
      <c r="I2272" s="730">
        <v>939000</v>
      </c>
      <c r="J2272" s="723"/>
      <c r="K2272" s="724"/>
      <c r="L2272" s="730">
        <v>10000000</v>
      </c>
      <c r="M2272" s="730">
        <v>10000000</v>
      </c>
      <c r="N2272" s="730">
        <v>10000000</v>
      </c>
      <c r="O2272" s="729">
        <f t="shared" si="91"/>
        <v>30000000</v>
      </c>
    </row>
    <row r="2273" spans="1:17" x14ac:dyDescent="0.25">
      <c r="A2273" s="315"/>
      <c r="B2273" s="695"/>
      <c r="C2273" s="311"/>
      <c r="D2273" s="711"/>
      <c r="E2273" s="710"/>
      <c r="F2273" s="316"/>
      <c r="G2273" s="729"/>
      <c r="H2273" s="729"/>
      <c r="I2273" s="729"/>
      <c r="J2273" s="720"/>
      <c r="K2273" s="721"/>
      <c r="L2273" s="729"/>
      <c r="M2273" s="729"/>
      <c r="N2273" s="729"/>
      <c r="O2273" s="729"/>
    </row>
    <row r="2274" spans="1:17" x14ac:dyDescent="0.25">
      <c r="A2274" s="310">
        <v>23</v>
      </c>
      <c r="B2274" s="695"/>
      <c r="C2274" s="311"/>
      <c r="D2274" s="711"/>
      <c r="E2274" s="710"/>
      <c r="F2274" s="314" t="s">
        <v>203</v>
      </c>
      <c r="G2274" s="729">
        <f>SUM(G2275)</f>
        <v>17000000</v>
      </c>
      <c r="H2274" s="729">
        <f>SUM(H2275)</f>
        <v>60000000</v>
      </c>
      <c r="I2274" s="729">
        <f>SUM(I2275)</f>
        <v>15010000</v>
      </c>
      <c r="J2274" s="720"/>
      <c r="K2274" s="721"/>
      <c r="L2274" s="729">
        <f>SUM(L2275)</f>
        <v>60000000</v>
      </c>
      <c r="M2274" s="729">
        <f>SUM(M2275)</f>
        <v>40500000</v>
      </c>
      <c r="N2274" s="729">
        <f>SUM(N2275)</f>
        <v>40500000</v>
      </c>
      <c r="O2274" s="729">
        <f t="shared" ref="O2274:O2282" si="92">SUM(L2274:N2274)</f>
        <v>141000000</v>
      </c>
    </row>
    <row r="2275" spans="1:17" x14ac:dyDescent="0.25">
      <c r="A2275" s="310">
        <v>2301</v>
      </c>
      <c r="B2275" s="695"/>
      <c r="C2275" s="311"/>
      <c r="D2275" s="711"/>
      <c r="E2275" s="710"/>
      <c r="F2275" s="314" t="s">
        <v>204</v>
      </c>
      <c r="G2275" s="729">
        <f>G2276</f>
        <v>17000000</v>
      </c>
      <c r="H2275" s="729">
        <f>H2276</f>
        <v>60000000</v>
      </c>
      <c r="I2275" s="729">
        <f>I2276</f>
        <v>15010000</v>
      </c>
      <c r="J2275" s="720"/>
      <c r="K2275" s="721"/>
      <c r="L2275" s="729">
        <f>L2276</f>
        <v>60000000</v>
      </c>
      <c r="M2275" s="729">
        <f>M2276</f>
        <v>40500000</v>
      </c>
      <c r="N2275" s="729">
        <f>N2276</f>
        <v>40500000</v>
      </c>
      <c r="O2275" s="729">
        <f t="shared" si="92"/>
        <v>141000000</v>
      </c>
    </row>
    <row r="2276" spans="1:17" x14ac:dyDescent="0.25">
      <c r="A2276" s="310">
        <v>230101</v>
      </c>
      <c r="B2276" s="695"/>
      <c r="C2276" s="311"/>
      <c r="D2276" s="711"/>
      <c r="E2276" s="710"/>
      <c r="F2276" s="314" t="s">
        <v>205</v>
      </c>
      <c r="G2276" s="729">
        <f>SUM(G2277:G2282)</f>
        <v>17000000</v>
      </c>
      <c r="H2276" s="729">
        <f>SUM(H2277:H2282)</f>
        <v>60000000</v>
      </c>
      <c r="I2276" s="729">
        <f>SUM(I2277:I2282)</f>
        <v>15010000</v>
      </c>
      <c r="J2276" s="720"/>
      <c r="K2276" s="721"/>
      <c r="L2276" s="729">
        <f>SUM(L2277:L2282)</f>
        <v>60000000</v>
      </c>
      <c r="M2276" s="729">
        <f>SUM(M2277:M2282)</f>
        <v>40500000</v>
      </c>
      <c r="N2276" s="729">
        <f>SUM(N2277:N2282)</f>
        <v>40500000</v>
      </c>
      <c r="O2276" s="729">
        <f t="shared" si="92"/>
        <v>141000000</v>
      </c>
    </row>
    <row r="2277" spans="1:17" ht="20.25" customHeight="1" x14ac:dyDescent="0.3">
      <c r="A2277" s="315">
        <v>23010112</v>
      </c>
      <c r="B2277" s="695"/>
      <c r="C2277" s="311"/>
      <c r="D2277" s="711" t="s">
        <v>206</v>
      </c>
      <c r="E2277" s="710"/>
      <c r="F2277" s="316" t="s">
        <v>739</v>
      </c>
      <c r="G2277" s="730">
        <v>1000000</v>
      </c>
      <c r="H2277" s="730">
        <v>10000000</v>
      </c>
      <c r="I2277" s="730">
        <v>4510000</v>
      </c>
      <c r="J2277" s="723"/>
      <c r="K2277" s="724"/>
      <c r="L2277" s="730">
        <v>10000000</v>
      </c>
      <c r="M2277" s="730">
        <v>15000000</v>
      </c>
      <c r="N2277" s="730">
        <v>15000000</v>
      </c>
      <c r="O2277" s="729">
        <f t="shared" si="92"/>
        <v>40000000</v>
      </c>
      <c r="P2277" s="1144"/>
      <c r="Q2277" s="1144"/>
    </row>
    <row r="2278" spans="1:17" ht="15.75" x14ac:dyDescent="0.25">
      <c r="A2278" s="315">
        <v>23010113</v>
      </c>
      <c r="B2278" s="695"/>
      <c r="C2278" s="311"/>
      <c r="D2278" s="711" t="s">
        <v>206</v>
      </c>
      <c r="E2278" s="710"/>
      <c r="F2278" s="316" t="s">
        <v>740</v>
      </c>
      <c r="G2278" s="730"/>
      <c r="H2278" s="730">
        <v>7000000</v>
      </c>
      <c r="I2278" s="730"/>
      <c r="J2278" s="723"/>
      <c r="K2278" s="724"/>
      <c r="L2278" s="730">
        <v>7000000</v>
      </c>
      <c r="M2278" s="730">
        <v>3500000</v>
      </c>
      <c r="N2278" s="730">
        <v>3500000</v>
      </c>
      <c r="O2278" s="729">
        <f t="shared" si="92"/>
        <v>14000000</v>
      </c>
      <c r="P2278" s="1145"/>
      <c r="Q2278" s="1145"/>
    </row>
    <row r="2279" spans="1:17" x14ac:dyDescent="0.25">
      <c r="A2279" s="315">
        <v>23010114</v>
      </c>
      <c r="B2279" s="695"/>
      <c r="C2279" s="311"/>
      <c r="D2279" s="711" t="s">
        <v>206</v>
      </c>
      <c r="E2279" s="710"/>
      <c r="F2279" s="316" t="s">
        <v>741</v>
      </c>
      <c r="G2279" s="730"/>
      <c r="H2279" s="730">
        <v>8000000</v>
      </c>
      <c r="I2279" s="730"/>
      <c r="J2279" s="723"/>
      <c r="K2279" s="724"/>
      <c r="L2279" s="730">
        <v>8000000</v>
      </c>
      <c r="M2279" s="730">
        <v>2000000</v>
      </c>
      <c r="N2279" s="730">
        <v>2000000</v>
      </c>
      <c r="O2279" s="729">
        <f t="shared" si="92"/>
        <v>12000000</v>
      </c>
    </row>
    <row r="2280" spans="1:17" x14ac:dyDescent="0.25">
      <c r="A2280" s="315">
        <v>23010115</v>
      </c>
      <c r="B2280" s="695"/>
      <c r="C2280" s="311"/>
      <c r="D2280" s="711" t="s">
        <v>206</v>
      </c>
      <c r="E2280" s="710"/>
      <c r="F2280" s="316" t="s">
        <v>742</v>
      </c>
      <c r="G2280" s="730">
        <v>1000000</v>
      </c>
      <c r="H2280" s="730">
        <v>10000000</v>
      </c>
      <c r="I2280" s="730"/>
      <c r="J2280" s="723"/>
      <c r="K2280" s="724"/>
      <c r="L2280" s="730">
        <v>10000000</v>
      </c>
      <c r="M2280" s="730">
        <v>5000000</v>
      </c>
      <c r="N2280" s="730">
        <v>5000000</v>
      </c>
      <c r="O2280" s="729">
        <f t="shared" si="92"/>
        <v>20000000</v>
      </c>
    </row>
    <row r="2281" spans="1:17" x14ac:dyDescent="0.25">
      <c r="A2281" s="315">
        <v>23010119</v>
      </c>
      <c r="B2281" s="695"/>
      <c r="C2281" s="311"/>
      <c r="D2281" s="711" t="s">
        <v>206</v>
      </c>
      <c r="E2281" s="710"/>
      <c r="F2281" s="316" t="s">
        <v>745</v>
      </c>
      <c r="G2281" s="730">
        <v>10000000</v>
      </c>
      <c r="H2281" s="730">
        <v>20000000</v>
      </c>
      <c r="I2281" s="730">
        <v>10000000</v>
      </c>
      <c r="J2281" s="723"/>
      <c r="K2281" s="724"/>
      <c r="L2281" s="730">
        <v>20000000</v>
      </c>
      <c r="M2281" s="730">
        <v>14000000</v>
      </c>
      <c r="N2281" s="730">
        <v>14000000</v>
      </c>
      <c r="O2281" s="729">
        <f t="shared" si="92"/>
        <v>48000000</v>
      </c>
    </row>
    <row r="2282" spans="1:17" x14ac:dyDescent="0.25">
      <c r="A2282" s="315">
        <v>23010123</v>
      </c>
      <c r="B2282" s="695"/>
      <c r="C2282" s="311"/>
      <c r="D2282" s="711" t="s">
        <v>206</v>
      </c>
      <c r="E2282" s="710"/>
      <c r="F2282" s="316" t="s">
        <v>747</v>
      </c>
      <c r="G2282" s="730">
        <v>5000000</v>
      </c>
      <c r="H2282" s="730">
        <v>5000000</v>
      </c>
      <c r="I2282" s="730">
        <v>500000</v>
      </c>
      <c r="J2282" s="723"/>
      <c r="K2282" s="724"/>
      <c r="L2282" s="730">
        <v>5000000</v>
      </c>
      <c r="M2282" s="730">
        <v>1000000</v>
      </c>
      <c r="N2282" s="730">
        <v>1000000</v>
      </c>
      <c r="O2282" s="729">
        <f t="shared" si="92"/>
        <v>7000000</v>
      </c>
    </row>
    <row r="2283" spans="1:17" x14ac:dyDescent="0.25">
      <c r="A2283" s="708"/>
      <c r="B2283" s="708"/>
      <c r="C2283" s="708"/>
      <c r="D2283" s="708"/>
      <c r="E2283" s="708"/>
      <c r="F2283" s="708" t="s">
        <v>582</v>
      </c>
      <c r="G2283" s="708"/>
      <c r="H2283" s="708"/>
      <c r="I2283" s="757"/>
      <c r="J2283" s="795"/>
      <c r="K2283" s="795"/>
      <c r="L2283" s="708"/>
      <c r="M2283" s="708"/>
      <c r="N2283" s="708"/>
      <c r="O2283" s="708"/>
    </row>
    <row r="2284" spans="1:17" x14ac:dyDescent="0.25">
      <c r="A2284" s="792"/>
      <c r="B2284" s="792"/>
      <c r="C2284" s="792"/>
      <c r="D2284" s="792"/>
      <c r="E2284" s="792"/>
      <c r="F2284" s="346"/>
      <c r="G2284" s="793"/>
      <c r="H2284" s="794"/>
      <c r="I2284" s="757"/>
      <c r="J2284" s="795"/>
      <c r="K2284" s="795"/>
      <c r="L2284" s="790"/>
      <c r="M2284" s="790"/>
      <c r="N2284" s="790"/>
      <c r="O2284" s="790"/>
    </row>
    <row r="2285" spans="1:17" x14ac:dyDescent="0.25">
      <c r="A2285" s="792"/>
      <c r="B2285" s="792"/>
      <c r="C2285" s="792"/>
      <c r="D2285" s="792"/>
      <c r="E2285" s="792"/>
      <c r="F2285" s="346" t="s">
        <v>583</v>
      </c>
      <c r="G2285" s="349">
        <f>G2241</f>
        <v>0</v>
      </c>
      <c r="H2285" s="349">
        <f>H2241</f>
        <v>100305028</v>
      </c>
      <c r="I2285" s="349">
        <f>I2241</f>
        <v>122001689.84</v>
      </c>
      <c r="J2285" s="725"/>
      <c r="K2285" s="726"/>
      <c r="L2285" s="349">
        <f>L2241</f>
        <v>157396288</v>
      </c>
      <c r="M2285" s="349">
        <f>M2241</f>
        <v>159935626.92000002</v>
      </c>
      <c r="N2285" s="349">
        <f>N2241</f>
        <v>159935626.92000002</v>
      </c>
      <c r="O2285" s="349">
        <f>SUM(L2285:N2285)</f>
        <v>477267541.84000003</v>
      </c>
    </row>
    <row r="2286" spans="1:17" x14ac:dyDescent="0.25">
      <c r="A2286" s="792"/>
      <c r="B2286" s="792"/>
      <c r="C2286" s="792"/>
      <c r="D2286" s="792"/>
      <c r="E2286" s="792"/>
      <c r="F2286" s="346" t="s">
        <v>584</v>
      </c>
      <c r="G2286" s="349">
        <f>G2248</f>
        <v>18105963.539999999</v>
      </c>
      <c r="H2286" s="349">
        <f>H2248</f>
        <v>100000000</v>
      </c>
      <c r="I2286" s="349">
        <f>I2248</f>
        <v>59668089</v>
      </c>
      <c r="J2286" s="725"/>
      <c r="K2286" s="726"/>
      <c r="L2286" s="349">
        <f>L2248</f>
        <v>180000000</v>
      </c>
      <c r="M2286" s="349">
        <f>M2248</f>
        <v>180400000</v>
      </c>
      <c r="N2286" s="349">
        <f>N2248</f>
        <v>180900000</v>
      </c>
      <c r="O2286" s="349">
        <f>SUM(L2286:N2286)</f>
        <v>541300000</v>
      </c>
    </row>
    <row r="2287" spans="1:17" x14ac:dyDescent="0.25">
      <c r="A2287" s="792"/>
      <c r="B2287" s="792"/>
      <c r="C2287" s="792"/>
      <c r="D2287" s="792"/>
      <c r="E2287" s="792"/>
      <c r="F2287" s="346" t="s">
        <v>203</v>
      </c>
      <c r="G2287" s="349">
        <f>G2274</f>
        <v>17000000</v>
      </c>
      <c r="H2287" s="349">
        <f>H2274</f>
        <v>60000000</v>
      </c>
      <c r="I2287" s="349">
        <f>I2274</f>
        <v>15010000</v>
      </c>
      <c r="J2287" s="725"/>
      <c r="K2287" s="726"/>
      <c r="L2287" s="349">
        <f>L2274</f>
        <v>60000000</v>
      </c>
      <c r="M2287" s="349">
        <f>M2274</f>
        <v>40500000</v>
      </c>
      <c r="N2287" s="349">
        <f>N2274</f>
        <v>40500000</v>
      </c>
      <c r="O2287" s="349">
        <f>SUM(L2287:N2287)</f>
        <v>141000000</v>
      </c>
    </row>
    <row r="2288" spans="1:17" x14ac:dyDescent="0.25">
      <c r="A2288" s="792"/>
      <c r="B2288" s="792"/>
      <c r="C2288" s="792"/>
      <c r="D2288" s="792"/>
      <c r="E2288" s="792"/>
      <c r="F2288" s="346"/>
      <c r="G2288" s="349"/>
      <c r="H2288" s="349"/>
      <c r="I2288" s="349"/>
      <c r="J2288" s="725"/>
      <c r="K2288" s="726"/>
      <c r="L2288" s="349"/>
      <c r="M2288" s="349"/>
      <c r="N2288" s="349"/>
      <c r="O2288" s="349">
        <f>SUM(L2288:N2288)</f>
        <v>0</v>
      </c>
    </row>
    <row r="2289" spans="1:15" x14ac:dyDescent="0.25">
      <c r="A2289" s="792"/>
      <c r="B2289" s="792"/>
      <c r="C2289" s="792"/>
      <c r="D2289" s="792"/>
      <c r="E2289" s="792"/>
      <c r="F2289" s="346" t="s">
        <v>130</v>
      </c>
      <c r="G2289" s="349">
        <f>SUM(G2285:G2287)</f>
        <v>35105963.539999999</v>
      </c>
      <c r="H2289" s="349">
        <f>SUM(H2285:H2287)</f>
        <v>260305028</v>
      </c>
      <c r="I2289" s="349">
        <f>SUM(I2285:I2287)</f>
        <v>196679778.84</v>
      </c>
      <c r="J2289" s="725"/>
      <c r="K2289" s="726"/>
      <c r="L2289" s="349">
        <f>SUM(L2285:L2287)</f>
        <v>397396288</v>
      </c>
      <c r="M2289" s="349">
        <f>SUM(M2285:M2287)</f>
        <v>380835626.92000002</v>
      </c>
      <c r="N2289" s="349">
        <f>SUM(N2285:N2287)</f>
        <v>381335626.92000002</v>
      </c>
      <c r="O2289" s="349">
        <f>SUM(L2289:N2289)</f>
        <v>1159567541.8400002</v>
      </c>
    </row>
    <row r="2291" spans="1:15" ht="20.25" x14ac:dyDescent="0.3">
      <c r="A2291" s="1284" t="s">
        <v>133</v>
      </c>
      <c r="B2291" s="1285"/>
      <c r="C2291" s="1285"/>
      <c r="D2291" s="1285"/>
      <c r="E2291" s="1285"/>
      <c r="F2291" s="1285"/>
      <c r="G2291" s="1285"/>
      <c r="H2291" s="1285"/>
      <c r="I2291" s="1285"/>
      <c r="J2291" s="1285"/>
      <c r="K2291" s="1285"/>
      <c r="L2291" s="1285"/>
      <c r="M2291" s="1285"/>
      <c r="N2291" s="1285"/>
      <c r="O2291" s="1285"/>
    </row>
    <row r="2292" spans="1:15" ht="15.75" x14ac:dyDescent="0.25">
      <c r="A2292" s="1145" t="s">
        <v>1865</v>
      </c>
      <c r="B2292" s="1145"/>
      <c r="C2292" s="1145"/>
      <c r="D2292" s="1145"/>
      <c r="E2292" s="1145"/>
      <c r="F2292" s="1145"/>
      <c r="G2292" s="1145"/>
      <c r="H2292" s="1145"/>
      <c r="I2292" s="1145"/>
      <c r="J2292" s="1145"/>
      <c r="K2292" s="1145"/>
      <c r="L2292" s="1145"/>
      <c r="M2292" s="1145"/>
    </row>
    <row r="2293" spans="1:15" ht="51.75" x14ac:dyDescent="0.25">
      <c r="A2293" s="1146" t="s">
        <v>135</v>
      </c>
      <c r="B2293" s="1146" t="s">
        <v>136</v>
      </c>
      <c r="C2293" s="1146" t="s">
        <v>137</v>
      </c>
      <c r="D2293" s="1146" t="s">
        <v>138</v>
      </c>
      <c r="E2293" s="1146" t="s">
        <v>139</v>
      </c>
      <c r="F2293" s="308" t="s">
        <v>140</v>
      </c>
      <c r="G2293" s="1146" t="s">
        <v>141</v>
      </c>
      <c r="H2293" s="1146" t="s">
        <v>142</v>
      </c>
      <c r="I2293" s="1146" t="s">
        <v>143</v>
      </c>
      <c r="J2293" s="717" t="s">
        <v>1350</v>
      </c>
      <c r="K2293" s="718" t="s">
        <v>1348</v>
      </c>
      <c r="L2293" s="1146" t="s">
        <v>144</v>
      </c>
      <c r="M2293" s="1146" t="s">
        <v>145</v>
      </c>
      <c r="N2293" s="1146" t="s">
        <v>146</v>
      </c>
      <c r="O2293" s="1146" t="s">
        <v>147</v>
      </c>
    </row>
    <row r="2294" spans="1:15" x14ac:dyDescent="0.25">
      <c r="A2294" s="315"/>
      <c r="B2294" s="710"/>
      <c r="C2294" s="710"/>
      <c r="D2294" s="711"/>
      <c r="E2294" s="710"/>
      <c r="F2294" s="318"/>
      <c r="G2294" s="729"/>
      <c r="H2294" s="729"/>
      <c r="I2294" s="729"/>
      <c r="J2294" s="880"/>
      <c r="K2294" s="880"/>
      <c r="L2294" s="881"/>
      <c r="M2294" s="881"/>
      <c r="N2294" s="881"/>
      <c r="O2294" s="881"/>
    </row>
    <row r="2295" spans="1:15" x14ac:dyDescent="0.25">
      <c r="A2295" s="310">
        <v>2</v>
      </c>
      <c r="B2295" s="695"/>
      <c r="C2295" s="311"/>
      <c r="D2295" s="311"/>
      <c r="E2295" s="695"/>
      <c r="F2295" s="1146" t="s">
        <v>153</v>
      </c>
      <c r="G2295" s="729">
        <f>SUM(G2296,G2304)</f>
        <v>67003860.770000003</v>
      </c>
      <c r="H2295" s="729">
        <f>SUM(H2296,H2304)</f>
        <v>95084459</v>
      </c>
      <c r="I2295" s="729">
        <f>SUM(I2296,I2304)</f>
        <v>25309515.5</v>
      </c>
      <c r="J2295" s="720"/>
      <c r="K2295" s="721"/>
      <c r="L2295" s="880">
        <f>SUM(L2296,L2304)</f>
        <v>130137741</v>
      </c>
      <c r="M2295" s="880">
        <f>SUM(M2296,M2304)</f>
        <v>130137743</v>
      </c>
      <c r="N2295" s="880">
        <f>SUM(N2296,N2304)</f>
        <v>130137745</v>
      </c>
      <c r="O2295" s="880">
        <f t="shared" ref="O2295:O2305" si="93">SUM(N2295:N2295)</f>
        <v>130137745</v>
      </c>
    </row>
    <row r="2296" spans="1:15" x14ac:dyDescent="0.25">
      <c r="A2296" s="310">
        <v>21</v>
      </c>
      <c r="B2296" s="695"/>
      <c r="C2296" s="311"/>
      <c r="D2296" s="311"/>
      <c r="E2296" s="695"/>
      <c r="F2296" s="314" t="s">
        <v>154</v>
      </c>
      <c r="G2296" s="729">
        <f>SUM(G2297,G2299,G2300)</f>
        <v>43480360.770000003</v>
      </c>
      <c r="H2296" s="729">
        <f>SUM(H2297,H2300)</f>
        <v>55084459</v>
      </c>
      <c r="I2296" s="729">
        <f>SUM(I2297,I2300,I2299)</f>
        <v>20638515.5</v>
      </c>
      <c r="J2296" s="720"/>
      <c r="K2296" s="721"/>
      <c r="L2296" s="880">
        <f>SUM(L2297,L2299,L2300)</f>
        <v>50137741</v>
      </c>
      <c r="M2296" s="880">
        <f>SUM(M2297,M2299,M2300)</f>
        <v>50137741</v>
      </c>
      <c r="N2296" s="880">
        <f>SUM(N2297,N2299,N2300)</f>
        <v>50137741</v>
      </c>
      <c r="O2296" s="880">
        <f t="shared" si="93"/>
        <v>50137741</v>
      </c>
    </row>
    <row r="2297" spans="1:15" x14ac:dyDescent="0.25">
      <c r="A2297" s="315">
        <v>21010101</v>
      </c>
      <c r="B2297" s="695"/>
      <c r="C2297" s="311"/>
      <c r="D2297" s="311" t="s">
        <v>155</v>
      </c>
      <c r="E2297" s="695"/>
      <c r="F2297" s="316" t="s">
        <v>156</v>
      </c>
      <c r="G2297" s="730">
        <v>36068925.890000001</v>
      </c>
      <c r="H2297" s="730">
        <v>45533844</v>
      </c>
      <c r="I2297" s="730">
        <v>15450854.85</v>
      </c>
      <c r="J2297" s="723"/>
      <c r="K2297" s="724"/>
      <c r="L2297" s="882">
        <v>31614561</v>
      </c>
      <c r="M2297" s="882">
        <v>31614561</v>
      </c>
      <c r="N2297" s="882">
        <v>31614561</v>
      </c>
      <c r="O2297" s="880">
        <f t="shared" si="93"/>
        <v>31614561</v>
      </c>
    </row>
    <row r="2298" spans="1:15" x14ac:dyDescent="0.25">
      <c r="A2298" s="315">
        <v>21010102</v>
      </c>
      <c r="B2298" s="695"/>
      <c r="C2298" s="311"/>
      <c r="D2298" s="311" t="s">
        <v>155</v>
      </c>
      <c r="E2298" s="695"/>
      <c r="F2298" s="316" t="s">
        <v>157</v>
      </c>
      <c r="G2298" s="730">
        <f>SUM(G2299)</f>
        <v>6175056.5599999996</v>
      </c>
      <c r="H2298" s="730">
        <f>SUM(H2299)</f>
        <v>9273943</v>
      </c>
      <c r="I2298" s="730">
        <f>SUM(I2299)</f>
        <v>4636971.49</v>
      </c>
      <c r="J2298" s="723"/>
      <c r="K2298" s="724"/>
      <c r="L2298" s="882"/>
      <c r="M2298" s="882"/>
      <c r="N2298" s="882"/>
      <c r="O2298" s="880">
        <f t="shared" si="93"/>
        <v>0</v>
      </c>
    </row>
    <row r="2299" spans="1:15" x14ac:dyDescent="0.25">
      <c r="A2299" s="315">
        <v>21010103</v>
      </c>
      <c r="B2299" s="695"/>
      <c r="C2299" s="311"/>
      <c r="D2299" s="311" t="s">
        <v>155</v>
      </c>
      <c r="E2299" s="695"/>
      <c r="F2299" s="316" t="s">
        <v>1866</v>
      </c>
      <c r="G2299" s="730">
        <v>6175056.5599999996</v>
      </c>
      <c r="H2299" s="730">
        <v>9273943</v>
      </c>
      <c r="I2299" s="730">
        <v>4636971.49</v>
      </c>
      <c r="J2299" s="723"/>
      <c r="K2299" s="724"/>
      <c r="L2299" s="880">
        <v>9273943</v>
      </c>
      <c r="M2299" s="880">
        <v>9273943</v>
      </c>
      <c r="N2299" s="880">
        <v>9273943</v>
      </c>
      <c r="O2299" s="880">
        <f t="shared" si="93"/>
        <v>9273943</v>
      </c>
    </row>
    <row r="2300" spans="1:15" x14ac:dyDescent="0.25">
      <c r="A2300" s="310">
        <v>2102</v>
      </c>
      <c r="B2300" s="695"/>
      <c r="C2300" s="311"/>
      <c r="D2300" s="311"/>
      <c r="E2300" s="695"/>
      <c r="F2300" s="314" t="s">
        <v>158</v>
      </c>
      <c r="G2300" s="729">
        <f>SUM(G2301)</f>
        <v>1236378.32</v>
      </c>
      <c r="H2300" s="729">
        <f>SUM(H2301)</f>
        <v>9550615</v>
      </c>
      <c r="I2300" s="729">
        <f>SUM(I2301)</f>
        <v>550689.16</v>
      </c>
      <c r="J2300" s="720"/>
      <c r="K2300" s="721"/>
      <c r="L2300" s="880">
        <f>SUM(L2301)</f>
        <v>9249237</v>
      </c>
      <c r="M2300" s="880">
        <f>SUM(M2301)</f>
        <v>9249237</v>
      </c>
      <c r="N2300" s="880">
        <f>SUM(N2301)</f>
        <v>9249237</v>
      </c>
      <c r="O2300" s="880">
        <f t="shared" si="93"/>
        <v>9249237</v>
      </c>
    </row>
    <row r="2301" spans="1:15" x14ac:dyDescent="0.25">
      <c r="A2301" s="310">
        <v>210201</v>
      </c>
      <c r="B2301" s="695"/>
      <c r="C2301" s="311"/>
      <c r="D2301" s="311"/>
      <c r="E2301" s="695"/>
      <c r="F2301" s="314" t="s">
        <v>159</v>
      </c>
      <c r="G2301" s="729">
        <f>SUM(G2302:G2303)</f>
        <v>1236378.32</v>
      </c>
      <c r="H2301" s="729">
        <f>SUM(H2302:H2303)</f>
        <v>9550615</v>
      </c>
      <c r="I2301" s="729">
        <f>SUM(I2302:I2303)</f>
        <v>550689.16</v>
      </c>
      <c r="J2301" s="720"/>
      <c r="K2301" s="721"/>
      <c r="L2301" s="880">
        <f>SUM(L2302:L2303)</f>
        <v>9249237</v>
      </c>
      <c r="M2301" s="880">
        <f>SUM(M2302:M2303)</f>
        <v>9249237</v>
      </c>
      <c r="N2301" s="880">
        <f>SUM(N2302:N2303)</f>
        <v>9249237</v>
      </c>
      <c r="O2301" s="880">
        <f t="shared" si="93"/>
        <v>9249237</v>
      </c>
    </row>
    <row r="2302" spans="1:15" x14ac:dyDescent="0.25">
      <c r="A2302" s="315">
        <v>21020101</v>
      </c>
      <c r="B2302" s="695"/>
      <c r="C2302" s="311"/>
      <c r="D2302" s="311" t="s">
        <v>155</v>
      </c>
      <c r="E2302" s="695"/>
      <c r="F2302" s="316" t="s">
        <v>160</v>
      </c>
      <c r="G2302" s="730">
        <v>151378.32</v>
      </c>
      <c r="H2302" s="730">
        <v>8066254</v>
      </c>
      <c r="I2302" s="730">
        <v>75689.16</v>
      </c>
      <c r="J2302" s="723"/>
      <c r="K2302" s="724"/>
      <c r="L2302" s="882">
        <v>7914876</v>
      </c>
      <c r="M2302" s="882">
        <v>7914876</v>
      </c>
      <c r="N2302" s="882">
        <v>7914876</v>
      </c>
      <c r="O2302" s="880">
        <f t="shared" si="93"/>
        <v>7914876</v>
      </c>
    </row>
    <row r="2303" spans="1:15" x14ac:dyDescent="0.25">
      <c r="A2303" s="315">
        <v>21020102</v>
      </c>
      <c r="B2303" s="695"/>
      <c r="C2303" s="311"/>
      <c r="D2303" s="311" t="s">
        <v>155</v>
      </c>
      <c r="E2303" s="695"/>
      <c r="F2303" s="316" t="s">
        <v>161</v>
      </c>
      <c r="G2303" s="730">
        <v>1085000</v>
      </c>
      <c r="H2303" s="730">
        <v>1484361</v>
      </c>
      <c r="I2303" s="730">
        <v>475000</v>
      </c>
      <c r="J2303" s="723"/>
      <c r="K2303" s="724"/>
      <c r="L2303" s="882">
        <v>1334361</v>
      </c>
      <c r="M2303" s="882">
        <v>1334361</v>
      </c>
      <c r="N2303" s="882">
        <v>1334361</v>
      </c>
      <c r="O2303" s="880">
        <f t="shared" si="93"/>
        <v>1334361</v>
      </c>
    </row>
    <row r="2304" spans="1:15" x14ac:dyDescent="0.25">
      <c r="A2304" s="310">
        <v>2202</v>
      </c>
      <c r="B2304" s="695"/>
      <c r="C2304" s="311"/>
      <c r="D2304" s="311"/>
      <c r="E2304" s="695"/>
      <c r="F2304" s="314" t="s">
        <v>162</v>
      </c>
      <c r="G2304" s="729">
        <f>G2305+G2308+G2312+G2317+G2320+G2322+G2325</f>
        <v>23523500</v>
      </c>
      <c r="H2304" s="729">
        <f>H2305+H2308+H2312+H2317+H2320+H2322+H2325</f>
        <v>40000000</v>
      </c>
      <c r="I2304" s="729">
        <f>I2305+I2308+I2312+I2317+I2320+I2322+I2325</f>
        <v>4671000</v>
      </c>
      <c r="J2304" s="720"/>
      <c r="K2304" s="721"/>
      <c r="L2304" s="880">
        <f>L2305+L2308+L2312+L2317+L2320+L2322+L2325</f>
        <v>80000000</v>
      </c>
      <c r="M2304" s="880">
        <f>M2305+M2308+M2312+M2317+M2320+M2322+M2325</f>
        <v>80000002</v>
      </c>
      <c r="N2304" s="880">
        <f>N2305+N2308+N2312+N2317+N2320+N2322+N2325</f>
        <v>80000004</v>
      </c>
      <c r="O2304" s="880">
        <f t="shared" si="93"/>
        <v>80000004</v>
      </c>
    </row>
    <row r="2305" spans="1:15" x14ac:dyDescent="0.25">
      <c r="A2305" s="310">
        <v>220201</v>
      </c>
      <c r="B2305" s="695"/>
      <c r="C2305" s="311"/>
      <c r="D2305" s="311"/>
      <c r="E2305" s="695"/>
      <c r="F2305" s="314" t="s">
        <v>163</v>
      </c>
      <c r="G2305" s="729">
        <f>SUM(G2306:G2307)</f>
        <v>16870500</v>
      </c>
      <c r="H2305" s="729">
        <f>SUM(H2306:H2307)</f>
        <v>14500000</v>
      </c>
      <c r="I2305" s="729">
        <f>SUM(I2306:I2307)</f>
        <v>3881000</v>
      </c>
      <c r="J2305" s="720"/>
      <c r="K2305" s="721"/>
      <c r="L2305" s="880">
        <f>SUM(L2306:L2307)</f>
        <v>37000000</v>
      </c>
      <c r="M2305" s="880">
        <f>SUM(M2306:M2307)</f>
        <v>37000000</v>
      </c>
      <c r="N2305" s="880">
        <f>SUM(N2306:N2307)</f>
        <v>37000000</v>
      </c>
      <c r="O2305" s="880">
        <f t="shared" si="93"/>
        <v>37000000</v>
      </c>
    </row>
    <row r="2306" spans="1:15" x14ac:dyDescent="0.25">
      <c r="A2306" s="315">
        <v>22020101</v>
      </c>
      <c r="B2306" s="695"/>
      <c r="C2306" s="311"/>
      <c r="D2306" s="311" t="s">
        <v>155</v>
      </c>
      <c r="E2306" s="695"/>
      <c r="F2306" s="316" t="s">
        <v>164</v>
      </c>
      <c r="G2306" s="729">
        <v>3870500</v>
      </c>
      <c r="H2306" s="729">
        <v>8000000</v>
      </c>
      <c r="I2306" s="729">
        <v>1123000</v>
      </c>
      <c r="J2306" s="720"/>
      <c r="K2306" s="721"/>
      <c r="L2306" s="880">
        <v>16000000</v>
      </c>
      <c r="M2306" s="880">
        <v>16000000</v>
      </c>
      <c r="N2306" s="880">
        <v>16000000</v>
      </c>
      <c r="O2306" s="880"/>
    </row>
    <row r="2307" spans="1:15" x14ac:dyDescent="0.25">
      <c r="A2307" s="315">
        <v>22020102</v>
      </c>
      <c r="B2307" s="695"/>
      <c r="C2307" s="311"/>
      <c r="D2307" s="311" t="s">
        <v>155</v>
      </c>
      <c r="E2307" s="695"/>
      <c r="F2307" s="316" t="s">
        <v>165</v>
      </c>
      <c r="G2307" s="729">
        <v>13000000</v>
      </c>
      <c r="H2307" s="729">
        <v>6500000</v>
      </c>
      <c r="I2307" s="729">
        <v>2758000</v>
      </c>
      <c r="J2307" s="720"/>
      <c r="K2307" s="721"/>
      <c r="L2307" s="880">
        <v>21000000</v>
      </c>
      <c r="M2307" s="880">
        <v>21000000</v>
      </c>
      <c r="N2307" s="880">
        <v>21000000</v>
      </c>
      <c r="O2307" s="880">
        <f t="shared" ref="O2307:O2329" si="94">SUM(N2307:N2307)</f>
        <v>21000000</v>
      </c>
    </row>
    <row r="2308" spans="1:15" x14ac:dyDescent="0.25">
      <c r="A2308" s="310">
        <v>220203</v>
      </c>
      <c r="B2308" s="695"/>
      <c r="C2308" s="311"/>
      <c r="D2308" s="311"/>
      <c r="E2308" s="695"/>
      <c r="F2308" s="314" t="s">
        <v>172</v>
      </c>
      <c r="G2308" s="729">
        <f>SUM(G2309:G2311)</f>
        <v>6653000</v>
      </c>
      <c r="H2308" s="729">
        <f>SUM(H2309:H2311)</f>
        <v>9500000</v>
      </c>
      <c r="I2308" s="729">
        <f>SUM(I2309:I2311)</f>
        <v>490000</v>
      </c>
      <c r="J2308" s="720"/>
      <c r="K2308" s="721"/>
      <c r="L2308" s="880">
        <f>SUM(L2309:L2311)</f>
        <v>19000000</v>
      </c>
      <c r="M2308" s="880">
        <f>SUM(M2309:M2311)</f>
        <v>19000000</v>
      </c>
      <c r="N2308" s="880">
        <f>SUM(N2309:N2311)</f>
        <v>19000000</v>
      </c>
      <c r="O2308" s="880">
        <f t="shared" si="94"/>
        <v>19000000</v>
      </c>
    </row>
    <row r="2309" spans="1:15" ht="26.25" x14ac:dyDescent="0.25">
      <c r="A2309" s="315">
        <v>22020301</v>
      </c>
      <c r="B2309" s="695"/>
      <c r="C2309" s="311"/>
      <c r="D2309" s="311" t="s">
        <v>155</v>
      </c>
      <c r="E2309" s="695"/>
      <c r="F2309" s="316" t="s">
        <v>173</v>
      </c>
      <c r="G2309" s="729"/>
      <c r="H2309" s="729">
        <v>2000000</v>
      </c>
      <c r="I2309" s="729">
        <v>490000</v>
      </c>
      <c r="J2309" s="720"/>
      <c r="K2309" s="721"/>
      <c r="L2309" s="880">
        <v>4000000</v>
      </c>
      <c r="M2309" s="880">
        <v>4000000</v>
      </c>
      <c r="N2309" s="880">
        <v>4000000</v>
      </c>
      <c r="O2309" s="880">
        <f t="shared" si="94"/>
        <v>4000000</v>
      </c>
    </row>
    <row r="2310" spans="1:15" x14ac:dyDescent="0.25">
      <c r="A2310" s="315">
        <v>22020302</v>
      </c>
      <c r="B2310" s="695"/>
      <c r="C2310" s="311"/>
      <c r="D2310" s="311" t="s">
        <v>155</v>
      </c>
      <c r="E2310" s="695"/>
      <c r="F2310" s="316" t="s">
        <v>174</v>
      </c>
      <c r="G2310" s="729"/>
      <c r="H2310" s="729">
        <v>500000</v>
      </c>
      <c r="I2310" s="729"/>
      <c r="J2310" s="720"/>
      <c r="K2310" s="721"/>
      <c r="L2310" s="880">
        <v>1000000</v>
      </c>
      <c r="M2310" s="880">
        <v>1000000</v>
      </c>
      <c r="N2310" s="880">
        <v>1000000</v>
      </c>
      <c r="O2310" s="880">
        <f t="shared" si="94"/>
        <v>1000000</v>
      </c>
    </row>
    <row r="2311" spans="1:15" x14ac:dyDescent="0.25">
      <c r="A2311" s="315">
        <v>22020305</v>
      </c>
      <c r="B2311" s="695"/>
      <c r="C2311" s="311"/>
      <c r="D2311" s="311" t="s">
        <v>155</v>
      </c>
      <c r="E2311" s="695"/>
      <c r="F2311" s="316" t="s">
        <v>176</v>
      </c>
      <c r="G2311" s="729">
        <v>6653000</v>
      </c>
      <c r="H2311" s="729">
        <v>7000000</v>
      </c>
      <c r="I2311" s="729"/>
      <c r="J2311" s="720"/>
      <c r="K2311" s="721"/>
      <c r="L2311" s="880">
        <v>14000000</v>
      </c>
      <c r="M2311" s="880">
        <v>14000000</v>
      </c>
      <c r="N2311" s="880">
        <v>14000000</v>
      </c>
      <c r="O2311" s="880">
        <f t="shared" si="94"/>
        <v>14000000</v>
      </c>
    </row>
    <row r="2312" spans="1:15" x14ac:dyDescent="0.25">
      <c r="A2312" s="310">
        <v>220204</v>
      </c>
      <c r="B2312" s="695"/>
      <c r="C2312" s="311"/>
      <c r="D2312" s="311"/>
      <c r="E2312" s="695"/>
      <c r="F2312" s="314" t="s">
        <v>177</v>
      </c>
      <c r="G2312" s="729">
        <f>SUM(G2313:G2316)</f>
        <v>0</v>
      </c>
      <c r="H2312" s="729">
        <f>SUM(H2313:H2316)</f>
        <v>6500000</v>
      </c>
      <c r="I2312" s="729">
        <f>SUM(I2313:I2316)</f>
        <v>300000</v>
      </c>
      <c r="J2312" s="720"/>
      <c r="K2312" s="721"/>
      <c r="L2312" s="880">
        <f>SUM(L2313:L2316)</f>
        <v>8000000</v>
      </c>
      <c r="M2312" s="880">
        <f>SUM(M2313:M2316)</f>
        <v>8000000</v>
      </c>
      <c r="N2312" s="880">
        <f>SUM(N2313:N2316)</f>
        <v>8000000</v>
      </c>
      <c r="O2312" s="880">
        <f t="shared" si="94"/>
        <v>8000000</v>
      </c>
    </row>
    <row r="2313" spans="1:15" x14ac:dyDescent="0.25">
      <c r="A2313" s="315">
        <v>22020402</v>
      </c>
      <c r="B2313" s="695"/>
      <c r="C2313" s="311"/>
      <c r="D2313" s="311" t="s">
        <v>155</v>
      </c>
      <c r="E2313" s="695"/>
      <c r="F2313" s="316" t="s">
        <v>179</v>
      </c>
      <c r="G2313" s="729"/>
      <c r="H2313" s="729">
        <v>1500000</v>
      </c>
      <c r="I2313" s="729">
        <v>250000</v>
      </c>
      <c r="J2313" s="720"/>
      <c r="K2313" s="721"/>
      <c r="L2313" s="880">
        <v>2000000</v>
      </c>
      <c r="M2313" s="880">
        <v>2000000</v>
      </c>
      <c r="N2313" s="880">
        <v>2000000</v>
      </c>
      <c r="O2313" s="880">
        <f t="shared" si="94"/>
        <v>2000000</v>
      </c>
    </row>
    <row r="2314" spans="1:15" x14ac:dyDescent="0.25">
      <c r="A2314" s="315">
        <v>22020404</v>
      </c>
      <c r="B2314" s="695"/>
      <c r="C2314" s="311"/>
      <c r="D2314" s="311" t="s">
        <v>155</v>
      </c>
      <c r="E2314" s="695"/>
      <c r="F2314" s="316" t="s">
        <v>181</v>
      </c>
      <c r="G2314" s="729"/>
      <c r="H2314" s="729">
        <v>2500000</v>
      </c>
      <c r="I2314" s="729">
        <v>50000</v>
      </c>
      <c r="J2314" s="720"/>
      <c r="K2314" s="721"/>
      <c r="L2314" s="880">
        <v>3000000</v>
      </c>
      <c r="M2314" s="880">
        <v>3000000</v>
      </c>
      <c r="N2314" s="880">
        <v>3000000</v>
      </c>
      <c r="O2314" s="880">
        <f t="shared" si="94"/>
        <v>3000000</v>
      </c>
    </row>
    <row r="2315" spans="1:15" x14ac:dyDescent="0.25">
      <c r="A2315" s="315">
        <v>22020405</v>
      </c>
      <c r="B2315" s="695"/>
      <c r="C2315" s="311"/>
      <c r="D2315" s="311" t="s">
        <v>155</v>
      </c>
      <c r="E2315" s="695"/>
      <c r="F2315" s="316" t="s">
        <v>182</v>
      </c>
      <c r="G2315" s="729"/>
      <c r="H2315" s="729">
        <v>1500000</v>
      </c>
      <c r="I2315" s="729"/>
      <c r="J2315" s="720"/>
      <c r="K2315" s="721"/>
      <c r="L2315" s="880">
        <v>2000000</v>
      </c>
      <c r="M2315" s="880">
        <v>2000000</v>
      </c>
      <c r="N2315" s="880">
        <v>2000000</v>
      </c>
      <c r="O2315" s="880">
        <f t="shared" si="94"/>
        <v>2000000</v>
      </c>
    </row>
    <row r="2316" spans="1:15" x14ac:dyDescent="0.25">
      <c r="A2316" s="315">
        <v>22020406</v>
      </c>
      <c r="B2316" s="695"/>
      <c r="C2316" s="311"/>
      <c r="D2316" s="311" t="s">
        <v>155</v>
      </c>
      <c r="E2316" s="695"/>
      <c r="F2316" s="316" t="s">
        <v>183</v>
      </c>
      <c r="G2316" s="729"/>
      <c r="H2316" s="729">
        <v>1000000</v>
      </c>
      <c r="I2316" s="729"/>
      <c r="J2316" s="720"/>
      <c r="K2316" s="721"/>
      <c r="L2316" s="880">
        <v>1000000</v>
      </c>
      <c r="M2316" s="880">
        <v>1000000</v>
      </c>
      <c r="N2316" s="880">
        <v>1000000</v>
      </c>
      <c r="O2316" s="880">
        <f t="shared" si="94"/>
        <v>1000000</v>
      </c>
    </row>
    <row r="2317" spans="1:15" x14ac:dyDescent="0.25">
      <c r="A2317" s="310">
        <v>220205</v>
      </c>
      <c r="B2317" s="695"/>
      <c r="C2317" s="311"/>
      <c r="D2317" s="311"/>
      <c r="E2317" s="695"/>
      <c r="F2317" s="314" t="s">
        <v>184</v>
      </c>
      <c r="G2317" s="729">
        <f>SUM(G2318:G2319)</f>
        <v>0</v>
      </c>
      <c r="H2317" s="729">
        <f>SUM(H2318:H2319)</f>
        <v>4000000</v>
      </c>
      <c r="I2317" s="729">
        <f>SUM(I2318:I2319)</f>
        <v>0</v>
      </c>
      <c r="J2317" s="720"/>
      <c r="K2317" s="721"/>
      <c r="L2317" s="880">
        <f>SUM(L2318:L2319)</f>
        <v>10000000</v>
      </c>
      <c r="M2317" s="880">
        <f>SUM(M2318:M2319)</f>
        <v>10000001</v>
      </c>
      <c r="N2317" s="880">
        <f>SUM(N2318:N2319)</f>
        <v>10000002</v>
      </c>
      <c r="O2317" s="880">
        <f t="shared" si="94"/>
        <v>10000002</v>
      </c>
    </row>
    <row r="2318" spans="1:15" x14ac:dyDescent="0.25">
      <c r="A2318" s="315">
        <v>22020501</v>
      </c>
      <c r="B2318" s="695"/>
      <c r="C2318" s="311"/>
      <c r="D2318" s="311" t="s">
        <v>155</v>
      </c>
      <c r="E2318" s="695"/>
      <c r="F2318" s="316" t="s">
        <v>185</v>
      </c>
      <c r="G2318" s="729"/>
      <c r="H2318" s="729">
        <v>4000000</v>
      </c>
      <c r="I2318" s="729"/>
      <c r="J2318" s="720"/>
      <c r="K2318" s="721"/>
      <c r="L2318" s="880">
        <v>10000000</v>
      </c>
      <c r="M2318" s="880">
        <v>10000001</v>
      </c>
      <c r="N2318" s="880">
        <v>10000002</v>
      </c>
      <c r="O2318" s="880">
        <f t="shared" si="94"/>
        <v>10000002</v>
      </c>
    </row>
    <row r="2319" spans="1:15" x14ac:dyDescent="0.25">
      <c r="A2319" s="315">
        <v>22020502</v>
      </c>
      <c r="B2319" s="695"/>
      <c r="C2319" s="311"/>
      <c r="D2319" s="311" t="s">
        <v>155</v>
      </c>
      <c r="E2319" s="695"/>
      <c r="F2319" s="316" t="s">
        <v>186</v>
      </c>
      <c r="G2319" s="729"/>
      <c r="H2319" s="729"/>
      <c r="I2319" s="729"/>
      <c r="J2319" s="720"/>
      <c r="K2319" s="721"/>
      <c r="L2319" s="880"/>
      <c r="M2319" s="880"/>
      <c r="N2319" s="880"/>
      <c r="O2319" s="880">
        <f t="shared" si="94"/>
        <v>0</v>
      </c>
    </row>
    <row r="2320" spans="1:15" x14ac:dyDescent="0.25">
      <c r="A2320" s="310">
        <v>220206</v>
      </c>
      <c r="B2320" s="695"/>
      <c r="C2320" s="311"/>
      <c r="D2320" s="311"/>
      <c r="E2320" s="695"/>
      <c r="F2320" s="314" t="s">
        <v>187</v>
      </c>
      <c r="G2320" s="729">
        <f>SUM(G2321:G2321)</f>
        <v>0</v>
      </c>
      <c r="H2320" s="729">
        <f>SUM(H2321:H2321)</f>
        <v>500000</v>
      </c>
      <c r="I2320" s="729">
        <f>SUM(I2321:I2321)</f>
        <v>0</v>
      </c>
      <c r="J2320" s="720"/>
      <c r="K2320" s="721"/>
      <c r="L2320" s="880">
        <f>SUM(L2321:L2321)</f>
        <v>500000</v>
      </c>
      <c r="M2320" s="880">
        <f>SUM(M2321:M2321)</f>
        <v>500001</v>
      </c>
      <c r="N2320" s="880">
        <f>SUM(N2321:N2321)</f>
        <v>500002</v>
      </c>
      <c r="O2320" s="880">
        <f t="shared" si="94"/>
        <v>500002</v>
      </c>
    </row>
    <row r="2321" spans="1:15" x14ac:dyDescent="0.25">
      <c r="A2321" s="315">
        <v>22020605</v>
      </c>
      <c r="B2321" s="695"/>
      <c r="C2321" s="311"/>
      <c r="D2321" s="311" t="s">
        <v>155</v>
      </c>
      <c r="E2321" s="695"/>
      <c r="F2321" s="316" t="s">
        <v>189</v>
      </c>
      <c r="G2321" s="729"/>
      <c r="H2321" s="729">
        <v>500000</v>
      </c>
      <c r="I2321" s="729"/>
      <c r="J2321" s="720"/>
      <c r="K2321" s="721"/>
      <c r="L2321" s="880">
        <v>500000</v>
      </c>
      <c r="M2321" s="880">
        <v>500001</v>
      </c>
      <c r="N2321" s="880">
        <v>500002</v>
      </c>
      <c r="O2321" s="880">
        <f t="shared" si="94"/>
        <v>500002</v>
      </c>
    </row>
    <row r="2322" spans="1:15" x14ac:dyDescent="0.25">
      <c r="A2322" s="310">
        <v>220208</v>
      </c>
      <c r="B2322" s="695"/>
      <c r="C2322" s="311"/>
      <c r="D2322" s="311"/>
      <c r="E2322" s="695"/>
      <c r="F2322" s="314" t="s">
        <v>190</v>
      </c>
      <c r="G2322" s="729">
        <f>SUM(G2323:G2324)</f>
        <v>0</v>
      </c>
      <c r="H2322" s="729">
        <f>SUM(H2323:H2324)</f>
        <v>2000000</v>
      </c>
      <c r="I2322" s="729">
        <f>SUM(I2323:I2324)</f>
        <v>0</v>
      </c>
      <c r="J2322" s="720"/>
      <c r="K2322" s="721"/>
      <c r="L2322" s="880">
        <f>SUM(L2323:L2324)</f>
        <v>2000000</v>
      </c>
      <c r="M2322" s="880">
        <f>SUM(M2323:M2324)</f>
        <v>2000000</v>
      </c>
      <c r="N2322" s="880">
        <f>SUM(N2323:N2324)</f>
        <v>2000000</v>
      </c>
      <c r="O2322" s="880">
        <f t="shared" si="94"/>
        <v>2000000</v>
      </c>
    </row>
    <row r="2323" spans="1:15" x14ac:dyDescent="0.25">
      <c r="A2323" s="315">
        <v>22020801</v>
      </c>
      <c r="B2323" s="695"/>
      <c r="C2323" s="311"/>
      <c r="D2323" s="311" t="s">
        <v>155</v>
      </c>
      <c r="E2323" s="695"/>
      <c r="F2323" s="316" t="s">
        <v>191</v>
      </c>
      <c r="G2323" s="729"/>
      <c r="H2323" s="729">
        <v>1000000</v>
      </c>
      <c r="I2323" s="729"/>
      <c r="J2323" s="720"/>
      <c r="K2323" s="721"/>
      <c r="L2323" s="880">
        <v>1000000</v>
      </c>
      <c r="M2323" s="880">
        <v>1000000</v>
      </c>
      <c r="N2323" s="880">
        <v>1000000</v>
      </c>
      <c r="O2323" s="880">
        <f t="shared" si="94"/>
        <v>1000000</v>
      </c>
    </row>
    <row r="2324" spans="1:15" x14ac:dyDescent="0.25">
      <c r="A2324" s="315">
        <v>22020803</v>
      </c>
      <c r="B2324" s="695"/>
      <c r="C2324" s="311"/>
      <c r="D2324" s="311" t="s">
        <v>155</v>
      </c>
      <c r="E2324" s="695"/>
      <c r="F2324" s="316" t="s">
        <v>192</v>
      </c>
      <c r="G2324" s="729"/>
      <c r="H2324" s="729">
        <v>1000000</v>
      </c>
      <c r="I2324" s="729"/>
      <c r="J2324" s="720"/>
      <c r="K2324" s="721"/>
      <c r="L2324" s="880">
        <v>1000000</v>
      </c>
      <c r="M2324" s="880">
        <v>1000000</v>
      </c>
      <c r="N2324" s="880">
        <v>1000000</v>
      </c>
      <c r="O2324" s="880">
        <f t="shared" si="94"/>
        <v>1000000</v>
      </c>
    </row>
    <row r="2325" spans="1:15" x14ac:dyDescent="0.25">
      <c r="A2325" s="310">
        <v>220210</v>
      </c>
      <c r="B2325" s="695"/>
      <c r="C2325" s="311"/>
      <c r="D2325" s="311"/>
      <c r="E2325" s="695"/>
      <c r="F2325" s="314" t="s">
        <v>193</v>
      </c>
      <c r="G2325" s="729">
        <f>SUM(G2326:G2329)</f>
        <v>0</v>
      </c>
      <c r="H2325" s="729">
        <f>SUM(H2326:H2329)</f>
        <v>3000000</v>
      </c>
      <c r="I2325" s="729">
        <f>SUM(I2326:I2329)</f>
        <v>0</v>
      </c>
      <c r="J2325" s="720"/>
      <c r="K2325" s="721"/>
      <c r="L2325" s="880">
        <f>SUM(L2326:L2329)</f>
        <v>3500000</v>
      </c>
      <c r="M2325" s="880">
        <f>SUM(M2326:M2329)</f>
        <v>3500000</v>
      </c>
      <c r="N2325" s="880">
        <f>SUM(N2326:N2329)</f>
        <v>3500000</v>
      </c>
      <c r="O2325" s="880">
        <f t="shared" si="94"/>
        <v>3500000</v>
      </c>
    </row>
    <row r="2326" spans="1:15" x14ac:dyDescent="0.25">
      <c r="A2326" s="315">
        <v>22021001</v>
      </c>
      <c r="B2326" s="695"/>
      <c r="C2326" s="311"/>
      <c r="D2326" s="311" t="s">
        <v>155</v>
      </c>
      <c r="E2326" s="695"/>
      <c r="F2326" s="316" t="s">
        <v>194</v>
      </c>
      <c r="G2326" s="729"/>
      <c r="H2326" s="729">
        <v>500000</v>
      </c>
      <c r="I2326" s="729"/>
      <c r="J2326" s="720"/>
      <c r="K2326" s="721"/>
      <c r="L2326" s="880">
        <v>500000</v>
      </c>
      <c r="M2326" s="880">
        <v>500000</v>
      </c>
      <c r="N2326" s="880">
        <v>500000</v>
      </c>
      <c r="O2326" s="880">
        <f t="shared" si="94"/>
        <v>500000</v>
      </c>
    </row>
    <row r="2327" spans="1:15" x14ac:dyDescent="0.25">
      <c r="A2327" s="315">
        <v>22021007</v>
      </c>
      <c r="B2327" s="695"/>
      <c r="C2327" s="311"/>
      <c r="D2327" s="311" t="s">
        <v>155</v>
      </c>
      <c r="E2327" s="695"/>
      <c r="F2327" s="316" t="s">
        <v>199</v>
      </c>
      <c r="G2327" s="729"/>
      <c r="H2327" s="729">
        <v>1000000</v>
      </c>
      <c r="I2327" s="729"/>
      <c r="J2327" s="720"/>
      <c r="K2327" s="721"/>
      <c r="L2327" s="880">
        <v>2300000</v>
      </c>
      <c r="M2327" s="880">
        <v>2300000</v>
      </c>
      <c r="N2327" s="880">
        <v>2300000</v>
      </c>
      <c r="O2327" s="880">
        <f t="shared" si="94"/>
        <v>2300000</v>
      </c>
    </row>
    <row r="2328" spans="1:15" x14ac:dyDescent="0.25">
      <c r="A2328" s="315">
        <v>22021008</v>
      </c>
      <c r="B2328" s="695"/>
      <c r="C2328" s="311"/>
      <c r="D2328" s="311" t="s">
        <v>155</v>
      </c>
      <c r="E2328" s="695"/>
      <c r="F2328" s="316" t="s">
        <v>200</v>
      </c>
      <c r="G2328" s="729"/>
      <c r="H2328" s="729">
        <v>1000000</v>
      </c>
      <c r="I2328" s="729"/>
      <c r="J2328" s="720"/>
      <c r="K2328" s="721"/>
      <c r="L2328" s="880">
        <v>200000</v>
      </c>
      <c r="M2328" s="880">
        <v>200000</v>
      </c>
      <c r="N2328" s="880">
        <v>200000</v>
      </c>
      <c r="O2328" s="880">
        <f t="shared" si="94"/>
        <v>200000</v>
      </c>
    </row>
    <row r="2329" spans="1:15" x14ac:dyDescent="0.25">
      <c r="A2329" s="315">
        <v>22021014</v>
      </c>
      <c r="B2329" s="695"/>
      <c r="C2329" s="311"/>
      <c r="D2329" s="311" t="s">
        <v>155</v>
      </c>
      <c r="E2329" s="695"/>
      <c r="F2329" s="316" t="s">
        <v>728</v>
      </c>
      <c r="G2329" s="729"/>
      <c r="H2329" s="729">
        <v>500000</v>
      </c>
      <c r="I2329" s="729"/>
      <c r="J2329" s="720"/>
      <c r="K2329" s="721"/>
      <c r="L2329" s="880">
        <v>500000</v>
      </c>
      <c r="M2329" s="880">
        <v>500000</v>
      </c>
      <c r="N2329" s="880">
        <v>500000</v>
      </c>
      <c r="O2329" s="880">
        <f t="shared" si="94"/>
        <v>500000</v>
      </c>
    </row>
    <row r="2330" spans="1:15" x14ac:dyDescent="0.25">
      <c r="A2330" s="315"/>
      <c r="B2330" s="695"/>
      <c r="C2330" s="311"/>
      <c r="D2330" s="311"/>
      <c r="E2330" s="695"/>
      <c r="F2330" s="316"/>
      <c r="G2330" s="729"/>
      <c r="H2330" s="729"/>
      <c r="I2330" s="729"/>
      <c r="J2330" s="720"/>
      <c r="K2330" s="721"/>
      <c r="L2330" s="880"/>
      <c r="M2330" s="880"/>
      <c r="N2330" s="880"/>
      <c r="O2330" s="880"/>
    </row>
    <row r="2331" spans="1:15" x14ac:dyDescent="0.25">
      <c r="A2331" s="310">
        <v>23</v>
      </c>
      <c r="B2331" s="695"/>
      <c r="C2331" s="311"/>
      <c r="D2331" s="311"/>
      <c r="E2331" s="695"/>
      <c r="F2331" s="314" t="s">
        <v>203</v>
      </c>
      <c r="G2331" s="685">
        <f>SUM(G2332,G2362,G2388,G2413,G2420,G2431)</f>
        <v>467138137.66000003</v>
      </c>
      <c r="H2331" s="685">
        <f>SUM(H2332,H2362,H2388,H2413,H2420,H2431)</f>
        <v>640857251</v>
      </c>
      <c r="I2331" s="685">
        <f>SUM(I2332,I2362,I2388,I2413,I2420,I2431)</f>
        <v>239948429.46999997</v>
      </c>
      <c r="J2331" s="1231"/>
      <c r="K2331" s="682"/>
      <c r="L2331" s="685">
        <f>L2332</f>
        <v>20000000</v>
      </c>
      <c r="M2331" s="685">
        <f t="shared" ref="M2331:N2333" si="95">M2332</f>
        <v>20000000</v>
      </c>
      <c r="N2331" s="685">
        <f t="shared" si="95"/>
        <v>20000000</v>
      </c>
      <c r="O2331" s="685">
        <f>SUM(L2331:N2331)</f>
        <v>60000000</v>
      </c>
    </row>
    <row r="2332" spans="1:15" x14ac:dyDescent="0.25">
      <c r="A2332" s="310">
        <v>2301</v>
      </c>
      <c r="B2332" s="695"/>
      <c r="C2332" s="311"/>
      <c r="D2332" s="311"/>
      <c r="E2332" s="695"/>
      <c r="F2332" s="314" t="s">
        <v>204</v>
      </c>
      <c r="G2332" s="685">
        <f>G2333</f>
        <v>460138137.66000003</v>
      </c>
      <c r="H2332" s="685">
        <f t="shared" ref="H2332:I2332" si="96">H2333</f>
        <v>630507251</v>
      </c>
      <c r="I2332" s="685">
        <f t="shared" si="96"/>
        <v>234109929.46999997</v>
      </c>
      <c r="J2332" s="1231"/>
      <c r="K2332" s="682"/>
      <c r="L2332" s="685">
        <f>L2333</f>
        <v>20000000</v>
      </c>
      <c r="M2332" s="685">
        <f t="shared" si="95"/>
        <v>20000000</v>
      </c>
      <c r="N2332" s="685">
        <f t="shared" si="95"/>
        <v>20000000</v>
      </c>
      <c r="O2332" s="685">
        <f t="shared" ref="O2332:O2334" si="97">SUM(L2332:N2332)</f>
        <v>60000000</v>
      </c>
    </row>
    <row r="2333" spans="1:15" x14ac:dyDescent="0.25">
      <c r="A2333" s="310">
        <v>230101</v>
      </c>
      <c r="B2333" s="695"/>
      <c r="C2333" s="311"/>
      <c r="D2333" s="311"/>
      <c r="E2333" s="695"/>
      <c r="F2333" s="314" t="s">
        <v>205</v>
      </c>
      <c r="G2333" s="685">
        <f>SUM(G2334:G2361)</f>
        <v>460138137.66000003</v>
      </c>
      <c r="H2333" s="685">
        <f>SUM(H2334:H2361)</f>
        <v>630507251</v>
      </c>
      <c r="I2333" s="685">
        <f>SUM(I2334:I2361)</f>
        <v>234109929.46999997</v>
      </c>
      <c r="J2333" s="1231"/>
      <c r="K2333" s="682"/>
      <c r="L2333" s="685">
        <f>L2334</f>
        <v>20000000</v>
      </c>
      <c r="M2333" s="685">
        <f t="shared" si="95"/>
        <v>20000000</v>
      </c>
      <c r="N2333" s="685">
        <f t="shared" si="95"/>
        <v>20000000</v>
      </c>
      <c r="O2333" s="685">
        <f t="shared" si="97"/>
        <v>60000000</v>
      </c>
    </row>
    <row r="2334" spans="1:15" x14ac:dyDescent="0.25">
      <c r="A2334" s="315">
        <v>23010112</v>
      </c>
      <c r="B2334" s="695"/>
      <c r="C2334" s="311"/>
      <c r="D2334" s="311" t="s">
        <v>206</v>
      </c>
      <c r="E2334" s="695"/>
      <c r="F2334" s="316" t="s">
        <v>739</v>
      </c>
      <c r="G2334" s="685"/>
      <c r="H2334" s="685"/>
      <c r="I2334" s="685"/>
      <c r="J2334" s="1231"/>
      <c r="K2334" s="682"/>
      <c r="L2334" s="685">
        <v>20000000</v>
      </c>
      <c r="M2334" s="685">
        <v>20000000</v>
      </c>
      <c r="N2334" s="685">
        <v>20000000</v>
      </c>
      <c r="O2334" s="685">
        <f t="shared" si="97"/>
        <v>60000000</v>
      </c>
    </row>
    <row r="2335" spans="1:15" x14ac:dyDescent="0.25">
      <c r="A2335" s="883"/>
      <c r="B2335" s="883"/>
      <c r="C2335" s="883"/>
      <c r="D2335" s="883"/>
      <c r="E2335" s="883"/>
      <c r="F2335" s="1147" t="s">
        <v>582</v>
      </c>
      <c r="G2335" s="883"/>
      <c r="H2335" s="883"/>
      <c r="I2335" s="327"/>
      <c r="J2335" s="1272"/>
      <c r="K2335" s="1273"/>
      <c r="L2335" s="883"/>
      <c r="M2335" s="883"/>
      <c r="N2335" s="883"/>
      <c r="O2335" s="883"/>
    </row>
    <row r="2336" spans="1:15" x14ac:dyDescent="0.25">
      <c r="A2336" s="884"/>
      <c r="B2336" s="884"/>
      <c r="C2336" s="884"/>
      <c r="D2336" s="884"/>
      <c r="E2336" s="884"/>
      <c r="F2336" s="345"/>
      <c r="G2336" s="885"/>
      <c r="H2336" s="886"/>
      <c r="I2336" s="327"/>
      <c r="J2336" s="1272"/>
      <c r="K2336" s="1273"/>
      <c r="L2336" s="887"/>
      <c r="M2336" s="887"/>
      <c r="N2336" s="887"/>
      <c r="O2336" s="887"/>
    </row>
    <row r="2337" spans="1:15" x14ac:dyDescent="0.25">
      <c r="A2337" s="884"/>
      <c r="B2337" s="884"/>
      <c r="C2337" s="884"/>
      <c r="D2337" s="884"/>
      <c r="E2337" s="884"/>
      <c r="F2337" s="346" t="s">
        <v>583</v>
      </c>
      <c r="G2337" s="349">
        <f>G2296</f>
        <v>43480360.770000003</v>
      </c>
      <c r="H2337" s="349">
        <f>H2296</f>
        <v>55084459</v>
      </c>
      <c r="I2337" s="349">
        <f>I2296</f>
        <v>20638515.5</v>
      </c>
      <c r="J2337" s="725"/>
      <c r="K2337" s="726"/>
      <c r="L2337" s="349">
        <f>L2296</f>
        <v>50137741</v>
      </c>
      <c r="M2337" s="349">
        <f>M2296</f>
        <v>50137741</v>
      </c>
      <c r="N2337" s="349">
        <f>N2296</f>
        <v>50137741</v>
      </c>
      <c r="O2337" s="349">
        <f>SUM(N2337:N2337)</f>
        <v>50137741</v>
      </c>
    </row>
    <row r="2338" spans="1:15" x14ac:dyDescent="0.25">
      <c r="A2338" s="884"/>
      <c r="B2338" s="884"/>
      <c r="C2338" s="884"/>
      <c r="D2338" s="884"/>
      <c r="E2338" s="884"/>
      <c r="F2338" s="346" t="s">
        <v>584</v>
      </c>
      <c r="G2338" s="349">
        <f>G2304</f>
        <v>23523500</v>
      </c>
      <c r="H2338" s="349">
        <f>H2304</f>
        <v>40000000</v>
      </c>
      <c r="I2338" s="349">
        <f>I2304</f>
        <v>4671000</v>
      </c>
      <c r="J2338" s="725"/>
      <c r="K2338" s="726"/>
      <c r="L2338" s="349">
        <f>L2304</f>
        <v>80000000</v>
      </c>
      <c r="M2338" s="349">
        <f>M2304</f>
        <v>80000002</v>
      </c>
      <c r="N2338" s="349">
        <f>N2304</f>
        <v>80000004</v>
      </c>
      <c r="O2338" s="349">
        <f>SUM(N2338:N2338)</f>
        <v>80000004</v>
      </c>
    </row>
    <row r="2339" spans="1:15" x14ac:dyDescent="0.25">
      <c r="A2339" s="884"/>
      <c r="B2339" s="884"/>
      <c r="C2339" s="884"/>
      <c r="D2339" s="884"/>
      <c r="E2339" s="884"/>
      <c r="F2339" s="346" t="s">
        <v>203</v>
      </c>
      <c r="G2339" s="349"/>
      <c r="H2339" s="349"/>
      <c r="I2339" s="349"/>
      <c r="J2339" s="725"/>
      <c r="K2339" s="726"/>
      <c r="L2339" s="349">
        <f>L2331</f>
        <v>20000000</v>
      </c>
      <c r="M2339" s="349">
        <f t="shared" ref="M2339:N2339" si="98">M2331</f>
        <v>20000000</v>
      </c>
      <c r="N2339" s="349">
        <f t="shared" si="98"/>
        <v>20000000</v>
      </c>
      <c r="O2339" s="349">
        <f>SUM(N2339:N2339)</f>
        <v>20000000</v>
      </c>
    </row>
    <row r="2340" spans="1:15" x14ac:dyDescent="0.25">
      <c r="A2340" s="884"/>
      <c r="B2340" s="884"/>
      <c r="C2340" s="884"/>
      <c r="D2340" s="884"/>
      <c r="E2340" s="884"/>
      <c r="F2340" s="346"/>
      <c r="G2340" s="349"/>
      <c r="H2340" s="349"/>
      <c r="I2340" s="349"/>
      <c r="J2340" s="725"/>
      <c r="K2340" s="726"/>
      <c r="L2340" s="349"/>
      <c r="M2340" s="349"/>
      <c r="N2340" s="349"/>
      <c r="O2340" s="349">
        <f>SUM(N2340:N2340)</f>
        <v>0</v>
      </c>
    </row>
    <row r="2341" spans="1:15" x14ac:dyDescent="0.25">
      <c r="A2341" s="884"/>
      <c r="B2341" s="884"/>
      <c r="C2341" s="884"/>
      <c r="D2341" s="884"/>
      <c r="E2341" s="884"/>
      <c r="F2341" s="346" t="s">
        <v>130</v>
      </c>
      <c r="G2341" s="349">
        <f>SUM(G2337:G2339)</f>
        <v>67003860.770000003</v>
      </c>
      <c r="H2341" s="349">
        <f>SUM(H2337:H2339)</f>
        <v>95084459</v>
      </c>
      <c r="I2341" s="349">
        <f>SUM(I2337:I2339)</f>
        <v>25309515.5</v>
      </c>
      <c r="J2341" s="725"/>
      <c r="K2341" s="726"/>
      <c r="L2341" s="349">
        <f>SUM(L2337:L2339)</f>
        <v>150137741</v>
      </c>
      <c r="M2341" s="349">
        <f>SUM(M2337:M2339)</f>
        <v>150137743</v>
      </c>
      <c r="N2341" s="349">
        <f>SUM(N2337:N2339)</f>
        <v>150137745</v>
      </c>
      <c r="O2341" s="349">
        <f>SUM(N2341:N2341)</f>
        <v>150137745</v>
      </c>
    </row>
    <row r="2345" spans="1:15" ht="20.25" x14ac:dyDescent="0.3">
      <c r="A2345" s="1281" t="s">
        <v>133</v>
      </c>
      <c r="B2345" s="1281"/>
      <c r="C2345" s="1281"/>
      <c r="D2345" s="1281"/>
      <c r="E2345" s="1281"/>
      <c r="F2345" s="1281"/>
      <c r="G2345" s="1281"/>
      <c r="H2345" s="1281"/>
      <c r="I2345" s="1281"/>
      <c r="J2345" s="1281"/>
      <c r="K2345" s="1281"/>
      <c r="L2345" s="1281"/>
      <c r="M2345" s="1281"/>
      <c r="N2345" s="1281"/>
      <c r="O2345" s="1281"/>
    </row>
    <row r="2346" spans="1:15" ht="15.75" x14ac:dyDescent="0.25">
      <c r="A2346" s="1282" t="s">
        <v>1867</v>
      </c>
      <c r="B2346" s="1282"/>
      <c r="C2346" s="1282"/>
      <c r="D2346" s="1282"/>
      <c r="E2346" s="1282"/>
      <c r="F2346" s="1282"/>
      <c r="G2346" s="1282"/>
      <c r="H2346" s="1282"/>
      <c r="I2346" s="1282"/>
      <c r="J2346" s="1282"/>
      <c r="K2346" s="1282"/>
      <c r="L2346" s="1282"/>
      <c r="M2346" s="1282"/>
      <c r="N2346" s="1282"/>
      <c r="O2346" s="1282"/>
    </row>
    <row r="2347" spans="1:15" ht="51.75" x14ac:dyDescent="0.25">
      <c r="A2347" s="307" t="s">
        <v>135</v>
      </c>
      <c r="B2347" s="307" t="s">
        <v>136</v>
      </c>
      <c r="C2347" s="307" t="s">
        <v>137</v>
      </c>
      <c r="D2347" s="307" t="s">
        <v>138</v>
      </c>
      <c r="E2347" s="307" t="s">
        <v>139</v>
      </c>
      <c r="F2347" s="308" t="s">
        <v>140</v>
      </c>
      <c r="G2347" s="307" t="s">
        <v>141</v>
      </c>
      <c r="H2347" s="307" t="s">
        <v>142</v>
      </c>
      <c r="I2347" s="307" t="s">
        <v>143</v>
      </c>
      <c r="J2347" s="727" t="s">
        <v>1350</v>
      </c>
      <c r="K2347" s="728" t="s">
        <v>1348</v>
      </c>
      <c r="L2347" s="307" t="s">
        <v>144</v>
      </c>
      <c r="M2347" s="307" t="s">
        <v>145</v>
      </c>
      <c r="N2347" s="307" t="s">
        <v>146</v>
      </c>
      <c r="O2347" s="307" t="s">
        <v>147</v>
      </c>
    </row>
    <row r="2348" spans="1:15" x14ac:dyDescent="0.25">
      <c r="A2348" s="315"/>
      <c r="B2348" s="710"/>
      <c r="C2348" s="710"/>
      <c r="D2348" s="711"/>
      <c r="E2348" s="710"/>
      <c r="F2348" s="318"/>
      <c r="G2348" s="729"/>
      <c r="H2348" s="729"/>
      <c r="I2348" s="729"/>
      <c r="J2348" s="729"/>
      <c r="K2348" s="729"/>
      <c r="L2348" s="729"/>
      <c r="M2348" s="729"/>
      <c r="N2348" s="729"/>
      <c r="O2348" s="700"/>
    </row>
    <row r="2349" spans="1:15" x14ac:dyDescent="0.25">
      <c r="A2349" s="310">
        <v>2</v>
      </c>
      <c r="B2349" s="695"/>
      <c r="C2349" s="311"/>
      <c r="D2349" s="311"/>
      <c r="E2349" s="695"/>
      <c r="F2349" s="307" t="s">
        <v>153</v>
      </c>
      <c r="G2349" s="729">
        <f>SUM(G2350,G2357)</f>
        <v>112170314.03999999</v>
      </c>
      <c r="H2349" s="729">
        <f>SUM(H2350,H2357)</f>
        <v>152169527</v>
      </c>
      <c r="I2349" s="729">
        <f>SUM(I2350,I2357)</f>
        <v>62370637.440000005</v>
      </c>
      <c r="J2349" s="720"/>
      <c r="K2349" s="721"/>
      <c r="L2349" s="729">
        <f>SUM(L2350,L2357)</f>
        <v>140088772.84</v>
      </c>
      <c r="M2349" s="729">
        <f>SUM(M2350,M2357)</f>
        <v>140088772.84</v>
      </c>
      <c r="N2349" s="729">
        <f>SUM(N2350,N2357)</f>
        <v>140088772.84</v>
      </c>
      <c r="O2349" s="729">
        <f t="shared" ref="O2349:O2356" si="99">SUM(L2349:N2349)</f>
        <v>420266318.51999998</v>
      </c>
    </row>
    <row r="2350" spans="1:15" x14ac:dyDescent="0.25">
      <c r="A2350" s="310">
        <v>21</v>
      </c>
      <c r="B2350" s="695">
        <v>70131</v>
      </c>
      <c r="C2350" s="311"/>
      <c r="D2350" s="311" t="s">
        <v>155</v>
      </c>
      <c r="E2350" s="695">
        <v>50610801</v>
      </c>
      <c r="F2350" s="314" t="s">
        <v>154</v>
      </c>
      <c r="G2350" s="729">
        <f>SUM(G2351,G2353)</f>
        <v>74311314.039999992</v>
      </c>
      <c r="H2350" s="729">
        <v>92169527</v>
      </c>
      <c r="I2350" s="729">
        <f t="shared" ref="I2350" si="100">SUM(I2351,I2353)</f>
        <v>40044387.190000005</v>
      </c>
      <c r="J2350" s="720"/>
      <c r="K2350" s="721"/>
      <c r="L2350" s="729">
        <f>SUM(L2351,L2353)</f>
        <v>80088772.840000004</v>
      </c>
      <c r="M2350" s="729">
        <f t="shared" ref="M2350:N2350" si="101">SUM(M2351,M2353)</f>
        <v>80088772.840000004</v>
      </c>
      <c r="N2350" s="729">
        <f t="shared" si="101"/>
        <v>80088772.840000004</v>
      </c>
      <c r="O2350" s="729">
        <f t="shared" si="99"/>
        <v>240266318.52000001</v>
      </c>
    </row>
    <row r="2351" spans="1:15" x14ac:dyDescent="0.25">
      <c r="A2351" s="315">
        <v>21010101</v>
      </c>
      <c r="B2351" s="695">
        <v>70131</v>
      </c>
      <c r="C2351" s="311"/>
      <c r="D2351" s="311" t="s">
        <v>155</v>
      </c>
      <c r="E2351" s="695">
        <v>50610801</v>
      </c>
      <c r="F2351" s="316" t="s">
        <v>156</v>
      </c>
      <c r="G2351" s="730">
        <v>64072077.039999999</v>
      </c>
      <c r="H2351" s="730">
        <v>82004651</v>
      </c>
      <c r="I2351" s="730">
        <v>34954768.990000002</v>
      </c>
      <c r="J2351" s="723"/>
      <c r="K2351" s="724"/>
      <c r="L2351" s="730">
        <v>69909535.840000004</v>
      </c>
      <c r="M2351" s="730">
        <v>69909535.840000004</v>
      </c>
      <c r="N2351" s="730">
        <v>69909535.840000004</v>
      </c>
      <c r="O2351" s="729">
        <f t="shared" si="99"/>
        <v>209728607.52000001</v>
      </c>
    </row>
    <row r="2352" spans="1:15" x14ac:dyDescent="0.25">
      <c r="A2352" s="315">
        <v>21010102</v>
      </c>
      <c r="B2352" s="695">
        <v>70131</v>
      </c>
      <c r="C2352" s="311"/>
      <c r="D2352" s="311" t="s">
        <v>155</v>
      </c>
      <c r="E2352" s="695">
        <v>50610801</v>
      </c>
      <c r="F2352" s="316" t="s">
        <v>157</v>
      </c>
      <c r="G2352" s="730"/>
      <c r="H2352" s="730"/>
      <c r="I2352" s="730"/>
      <c r="J2352" s="723"/>
      <c r="K2352" s="724"/>
      <c r="L2352" s="730"/>
      <c r="M2352" s="730"/>
      <c r="N2352" s="730"/>
      <c r="O2352" s="729">
        <f t="shared" si="99"/>
        <v>0</v>
      </c>
    </row>
    <row r="2353" spans="1:15" x14ac:dyDescent="0.25">
      <c r="A2353" s="310">
        <v>2102</v>
      </c>
      <c r="B2353" s="695">
        <v>70131</v>
      </c>
      <c r="C2353" s="311"/>
      <c r="D2353" s="311" t="s">
        <v>155</v>
      </c>
      <c r="E2353" s="695">
        <v>50610801</v>
      </c>
      <c r="F2353" s="314" t="s">
        <v>158</v>
      </c>
      <c r="G2353" s="729">
        <v>10239237</v>
      </c>
      <c r="H2353" s="729">
        <f t="shared" ref="H2353:I2353" si="102">SUM(H2354)</f>
        <v>10164876</v>
      </c>
      <c r="I2353" s="729">
        <f t="shared" si="102"/>
        <v>5089618.2</v>
      </c>
      <c r="J2353" s="720"/>
      <c r="K2353" s="721"/>
      <c r="L2353" s="729">
        <f>SUM(L2354)</f>
        <v>10179237</v>
      </c>
      <c r="M2353" s="729">
        <f t="shared" ref="M2353:N2353" si="103">SUM(M2354)</f>
        <v>10179237</v>
      </c>
      <c r="N2353" s="729">
        <f t="shared" si="103"/>
        <v>10179237</v>
      </c>
      <c r="O2353" s="729">
        <f t="shared" si="99"/>
        <v>30537711</v>
      </c>
    </row>
    <row r="2354" spans="1:15" x14ac:dyDescent="0.25">
      <c r="A2354" s="310">
        <v>210201</v>
      </c>
      <c r="B2354" s="695">
        <v>70131</v>
      </c>
      <c r="C2354" s="311"/>
      <c r="D2354" s="311" t="s">
        <v>155</v>
      </c>
      <c r="E2354" s="695">
        <v>50610801</v>
      </c>
      <c r="F2354" s="314" t="s">
        <v>159</v>
      </c>
      <c r="G2354" s="729">
        <f t="shared" ref="G2354:I2354" si="104">SUM(G2355:G2356)</f>
        <v>10239237</v>
      </c>
      <c r="H2354" s="729">
        <f t="shared" si="104"/>
        <v>10164876</v>
      </c>
      <c r="I2354" s="729">
        <f t="shared" si="104"/>
        <v>5089618.2</v>
      </c>
      <c r="J2354" s="720"/>
      <c r="K2354" s="721"/>
      <c r="L2354" s="729">
        <f>SUM(L2355:L2356)</f>
        <v>10179237</v>
      </c>
      <c r="M2354" s="729">
        <f t="shared" ref="M2354:N2354" si="105">SUM(M2355:M2356)</f>
        <v>10179237</v>
      </c>
      <c r="N2354" s="729">
        <f t="shared" si="105"/>
        <v>10179237</v>
      </c>
      <c r="O2354" s="729">
        <f t="shared" si="99"/>
        <v>30537711</v>
      </c>
    </row>
    <row r="2355" spans="1:15" x14ac:dyDescent="0.25">
      <c r="A2355" s="315">
        <v>21020101</v>
      </c>
      <c r="B2355" s="695">
        <v>70131</v>
      </c>
      <c r="C2355" s="311"/>
      <c r="D2355" s="311" t="s">
        <v>155</v>
      </c>
      <c r="E2355" s="695">
        <v>50610801</v>
      </c>
      <c r="F2355" s="316" t="s">
        <v>160</v>
      </c>
      <c r="G2355" s="730">
        <v>7914876</v>
      </c>
      <c r="H2355" s="730">
        <v>7914876</v>
      </c>
      <c r="I2355" s="730">
        <v>3957438</v>
      </c>
      <c r="J2355" s="723"/>
      <c r="K2355" s="724"/>
      <c r="L2355" s="730">
        <v>7914876</v>
      </c>
      <c r="M2355" s="730">
        <v>7914876</v>
      </c>
      <c r="N2355" s="730">
        <v>7914876</v>
      </c>
      <c r="O2355" s="729">
        <f t="shared" si="99"/>
        <v>23744628</v>
      </c>
    </row>
    <row r="2356" spans="1:15" x14ac:dyDescent="0.25">
      <c r="A2356" s="315">
        <v>21020102</v>
      </c>
      <c r="B2356" s="695">
        <v>70131</v>
      </c>
      <c r="C2356" s="311"/>
      <c r="D2356" s="311" t="s">
        <v>155</v>
      </c>
      <c r="E2356" s="695">
        <v>50610801</v>
      </c>
      <c r="F2356" s="316" t="s">
        <v>161</v>
      </c>
      <c r="G2356" s="730">
        <v>2324361</v>
      </c>
      <c r="H2356" s="730">
        <v>2250000</v>
      </c>
      <c r="I2356" s="730">
        <v>1132180.2</v>
      </c>
      <c r="J2356" s="723"/>
      <c r="K2356" s="724"/>
      <c r="L2356" s="730">
        <v>2264361</v>
      </c>
      <c r="M2356" s="730">
        <v>2264361</v>
      </c>
      <c r="N2356" s="730">
        <v>2264361</v>
      </c>
      <c r="O2356" s="729">
        <f t="shared" si="99"/>
        <v>6793083</v>
      </c>
    </row>
    <row r="2357" spans="1:15" x14ac:dyDescent="0.25">
      <c r="A2357" s="310">
        <v>2202</v>
      </c>
      <c r="B2357" s="695">
        <v>70131</v>
      </c>
      <c r="C2357" s="311"/>
      <c r="D2357" s="311" t="s">
        <v>155</v>
      </c>
      <c r="E2357" s="695">
        <v>50610801</v>
      </c>
      <c r="F2357" s="314" t="s">
        <v>162</v>
      </c>
      <c r="G2357" s="729">
        <f>G2358+G2361+G2363+G2367+G2374+G2376+G2378+G2381+G2383</f>
        <v>37859000</v>
      </c>
      <c r="H2357" s="729">
        <f>H2358+H2361+H2363+H2367+H2374+H2376+H2378+H2381+H2383</f>
        <v>60000000</v>
      </c>
      <c r="I2357" s="729">
        <f>I2358+I2361+I2363+I2367+I2374+I2376+I2378+I2381+I2383</f>
        <v>22326250.25</v>
      </c>
      <c r="J2357" s="720"/>
      <c r="K2357" s="721"/>
      <c r="L2357" s="729">
        <f>L2358+L2361+L2363+L2367+L2374+L2376+L2378+L2381+L2383</f>
        <v>60000000</v>
      </c>
      <c r="M2357" s="729">
        <f>M2358+M2361+M2363+M2367+M2374+M2376+M2378+M2381+M2383</f>
        <v>60000000</v>
      </c>
      <c r="N2357" s="729">
        <f>N2358+N2361+N2363+N2367+N2374+N2376+N2378+N2381+N2383</f>
        <v>60000000</v>
      </c>
      <c r="O2357" s="729">
        <f t="shared" ref="O2357:O2379" si="106">SUM(L2357:N2357)</f>
        <v>180000000</v>
      </c>
    </row>
    <row r="2358" spans="1:15" x14ac:dyDescent="0.25">
      <c r="A2358" s="310">
        <v>220201</v>
      </c>
      <c r="B2358" s="695">
        <v>70131</v>
      </c>
      <c r="C2358" s="311"/>
      <c r="D2358" s="311" t="s">
        <v>155</v>
      </c>
      <c r="E2358" s="695">
        <v>50610801</v>
      </c>
      <c r="F2358" s="314" t="s">
        <v>163</v>
      </c>
      <c r="G2358" s="729">
        <f>SUM(G2359:G2360)</f>
        <v>3000000</v>
      </c>
      <c r="H2358" s="729">
        <f>SUM(H2359:H2360)</f>
        <v>11000000</v>
      </c>
      <c r="I2358" s="729">
        <f>SUM(I2359:I2360)</f>
        <v>3513000</v>
      </c>
      <c r="J2358" s="720"/>
      <c r="K2358" s="721"/>
      <c r="L2358" s="729">
        <f>SUM(L2359:L2360)</f>
        <v>6000000</v>
      </c>
      <c r="M2358" s="729">
        <f>SUM(M2359:M2360)</f>
        <v>6000000</v>
      </c>
      <c r="N2358" s="729">
        <f>SUM(N2359:N2360)</f>
        <v>6000000</v>
      </c>
      <c r="O2358" s="729">
        <f t="shared" si="106"/>
        <v>18000000</v>
      </c>
    </row>
    <row r="2359" spans="1:15" x14ac:dyDescent="0.25">
      <c r="A2359" s="315">
        <v>22020101</v>
      </c>
      <c r="B2359" s="695">
        <v>70131</v>
      </c>
      <c r="C2359" s="311"/>
      <c r="D2359" s="311" t="s">
        <v>155</v>
      </c>
      <c r="E2359" s="695">
        <v>50610801</v>
      </c>
      <c r="F2359" s="316" t="s">
        <v>164</v>
      </c>
      <c r="G2359" s="729">
        <v>2000000</v>
      </c>
      <c r="H2359" s="729">
        <v>10000000</v>
      </c>
      <c r="I2359" s="729">
        <v>3063000</v>
      </c>
      <c r="J2359" s="720"/>
      <c r="K2359" s="721"/>
      <c r="L2359" s="729">
        <v>5000000</v>
      </c>
      <c r="M2359" s="729">
        <v>5000000</v>
      </c>
      <c r="N2359" s="729">
        <v>5000000</v>
      </c>
      <c r="O2359" s="729">
        <f>L2359+M2359+N2359</f>
        <v>15000000</v>
      </c>
    </row>
    <row r="2360" spans="1:15" x14ac:dyDescent="0.25">
      <c r="A2360" s="315">
        <v>22020102</v>
      </c>
      <c r="B2360" s="695">
        <v>70131</v>
      </c>
      <c r="C2360" s="311"/>
      <c r="D2360" s="311" t="s">
        <v>155</v>
      </c>
      <c r="E2360" s="695">
        <v>50610801</v>
      </c>
      <c r="F2360" s="316" t="s">
        <v>165</v>
      </c>
      <c r="G2360" s="729">
        <v>1000000</v>
      </c>
      <c r="H2360" s="729">
        <v>1000000</v>
      </c>
      <c r="I2360" s="729">
        <v>450000</v>
      </c>
      <c r="J2360" s="720"/>
      <c r="K2360" s="721"/>
      <c r="L2360" s="729">
        <v>1000000</v>
      </c>
      <c r="M2360" s="729">
        <v>1000000</v>
      </c>
      <c r="N2360" s="729">
        <v>1000000</v>
      </c>
      <c r="O2360" s="729">
        <f t="shared" si="106"/>
        <v>3000000</v>
      </c>
    </row>
    <row r="2361" spans="1:15" x14ac:dyDescent="0.25">
      <c r="A2361" s="310">
        <v>220202</v>
      </c>
      <c r="B2361" s="695">
        <v>70131</v>
      </c>
      <c r="C2361" s="311"/>
      <c r="D2361" s="311" t="s">
        <v>155</v>
      </c>
      <c r="E2361" s="695">
        <v>50610801</v>
      </c>
      <c r="F2361" s="314" t="s">
        <v>166</v>
      </c>
      <c r="G2361" s="729">
        <f>SUM(G2362:G2362)</f>
        <v>1000000</v>
      </c>
      <c r="H2361" s="729">
        <f>SUM(H2362:H2362)</f>
        <v>1500000</v>
      </c>
      <c r="I2361" s="729">
        <f>SUM(I2362:I2362)</f>
        <v>1500000</v>
      </c>
      <c r="J2361" s="720"/>
      <c r="K2361" s="721"/>
      <c r="L2361" s="729">
        <f>SUM(L2362:L2362)</f>
        <v>1600000</v>
      </c>
      <c r="M2361" s="729">
        <f>SUM(M2362:M2362)</f>
        <v>1600000</v>
      </c>
      <c r="N2361" s="729">
        <f>SUM(N2362:N2362)</f>
        <v>1600000</v>
      </c>
      <c r="O2361" s="729">
        <f t="shared" si="106"/>
        <v>4800000</v>
      </c>
    </row>
    <row r="2362" spans="1:15" x14ac:dyDescent="0.25">
      <c r="A2362" s="315">
        <v>22020201</v>
      </c>
      <c r="B2362" s="695"/>
      <c r="C2362" s="311"/>
      <c r="D2362" s="311" t="s">
        <v>155</v>
      </c>
      <c r="E2362" s="695">
        <v>50610801</v>
      </c>
      <c r="F2362" s="316" t="s">
        <v>167</v>
      </c>
      <c r="G2362" s="729">
        <v>1000000</v>
      </c>
      <c r="H2362" s="729">
        <v>1500000</v>
      </c>
      <c r="I2362" s="729">
        <v>1500000</v>
      </c>
      <c r="J2362" s="720"/>
      <c r="K2362" s="721"/>
      <c r="L2362" s="729">
        <v>1600000</v>
      </c>
      <c r="M2362" s="729">
        <v>1600000</v>
      </c>
      <c r="N2362" s="729">
        <v>1600000</v>
      </c>
      <c r="O2362" s="729">
        <f t="shared" si="106"/>
        <v>4800000</v>
      </c>
    </row>
    <row r="2363" spans="1:15" x14ac:dyDescent="0.25">
      <c r="A2363" s="310">
        <v>220203</v>
      </c>
      <c r="B2363" s="695">
        <v>70131</v>
      </c>
      <c r="C2363" s="311"/>
      <c r="D2363" s="311" t="s">
        <v>155</v>
      </c>
      <c r="E2363" s="695">
        <v>50610801</v>
      </c>
      <c r="F2363" s="314" t="s">
        <v>172</v>
      </c>
      <c r="G2363" s="729">
        <f>SUM(G2364:G2366)</f>
        <v>2300000</v>
      </c>
      <c r="H2363" s="729">
        <f>SUM(H2364:H2366)</f>
        <v>2500000</v>
      </c>
      <c r="I2363" s="729">
        <f>SUM(I2364:I2366)</f>
        <v>2200000</v>
      </c>
      <c r="J2363" s="720"/>
      <c r="K2363" s="721"/>
      <c r="L2363" s="729">
        <f>SUM(L2364:L2366)</f>
        <v>3000000</v>
      </c>
      <c r="M2363" s="729">
        <f>SUM(M2364:M2366)</f>
        <v>3000000</v>
      </c>
      <c r="N2363" s="729">
        <f>SUM(N2364:N2366)</f>
        <v>3000000</v>
      </c>
      <c r="O2363" s="729">
        <f t="shared" si="106"/>
        <v>9000000</v>
      </c>
    </row>
    <row r="2364" spans="1:15" ht="26.25" x14ac:dyDescent="0.25">
      <c r="A2364" s="315">
        <v>22020301</v>
      </c>
      <c r="B2364" s="695">
        <v>70131</v>
      </c>
      <c r="C2364" s="311"/>
      <c r="D2364" s="311" t="s">
        <v>155</v>
      </c>
      <c r="E2364" s="695">
        <v>50610801</v>
      </c>
      <c r="F2364" s="316" t="s">
        <v>173</v>
      </c>
      <c r="G2364" s="729">
        <v>600000</v>
      </c>
      <c r="H2364" s="729">
        <v>800000</v>
      </c>
      <c r="I2364" s="729">
        <v>500000</v>
      </c>
      <c r="J2364" s="720"/>
      <c r="K2364" s="721"/>
      <c r="L2364" s="729">
        <v>800000</v>
      </c>
      <c r="M2364" s="729">
        <v>800000</v>
      </c>
      <c r="N2364" s="729">
        <v>800000</v>
      </c>
      <c r="O2364" s="729">
        <f t="shared" si="106"/>
        <v>2400000</v>
      </c>
    </row>
    <row r="2365" spans="1:15" x14ac:dyDescent="0.25">
      <c r="A2365" s="315">
        <v>22020303</v>
      </c>
      <c r="B2365" s="695">
        <v>70131</v>
      </c>
      <c r="C2365" s="311"/>
      <c r="D2365" s="311"/>
      <c r="E2365" s="695"/>
      <c r="F2365" s="316" t="s">
        <v>175</v>
      </c>
      <c r="G2365" s="729">
        <v>200000</v>
      </c>
      <c r="H2365" s="729">
        <v>200000</v>
      </c>
      <c r="I2365" s="729">
        <v>200000</v>
      </c>
      <c r="J2365" s="720"/>
      <c r="K2365" s="721"/>
      <c r="L2365" s="729">
        <v>200000</v>
      </c>
      <c r="M2365" s="729">
        <v>200000</v>
      </c>
      <c r="N2365" s="729">
        <v>200000</v>
      </c>
      <c r="O2365" s="729">
        <f t="shared" si="106"/>
        <v>600000</v>
      </c>
    </row>
    <row r="2366" spans="1:15" x14ac:dyDescent="0.25">
      <c r="A2366" s="315">
        <v>22020305</v>
      </c>
      <c r="B2366" s="695">
        <v>70131</v>
      </c>
      <c r="C2366" s="311"/>
      <c r="D2366" s="311" t="s">
        <v>155</v>
      </c>
      <c r="E2366" s="695">
        <v>50610801</v>
      </c>
      <c r="F2366" s="316" t="s">
        <v>176</v>
      </c>
      <c r="G2366" s="729">
        <v>1500000</v>
      </c>
      <c r="H2366" s="729">
        <v>1500000</v>
      </c>
      <c r="I2366" s="729">
        <v>1500000</v>
      </c>
      <c r="J2366" s="720"/>
      <c r="K2366" s="721"/>
      <c r="L2366" s="729">
        <v>2000000</v>
      </c>
      <c r="M2366" s="729">
        <v>2000000</v>
      </c>
      <c r="N2366" s="729">
        <v>2000000</v>
      </c>
      <c r="O2366" s="729">
        <f t="shared" si="106"/>
        <v>6000000</v>
      </c>
    </row>
    <row r="2367" spans="1:15" x14ac:dyDescent="0.25">
      <c r="A2367" s="310">
        <v>220204</v>
      </c>
      <c r="B2367" s="695">
        <v>70131</v>
      </c>
      <c r="C2367" s="311"/>
      <c r="D2367" s="311" t="s">
        <v>155</v>
      </c>
      <c r="E2367" s="695">
        <v>50610801</v>
      </c>
      <c r="F2367" s="314" t="s">
        <v>177</v>
      </c>
      <c r="G2367" s="729">
        <f>SUM(G2368:G2373)</f>
        <v>3577000</v>
      </c>
      <c r="H2367" s="729">
        <f>SUM(H2368:H2373)</f>
        <v>9700000</v>
      </c>
      <c r="I2367" s="729">
        <f>SUM(I2368:I2373)</f>
        <v>4728000</v>
      </c>
      <c r="J2367" s="720"/>
      <c r="K2367" s="721"/>
      <c r="L2367" s="729">
        <f>SUM(L2368:L2373)</f>
        <v>13100000</v>
      </c>
      <c r="M2367" s="729">
        <f>SUM(M2368:M2373)</f>
        <v>13100000</v>
      </c>
      <c r="N2367" s="729">
        <f>SUM(N2368:N2373)</f>
        <v>13100000</v>
      </c>
      <c r="O2367" s="729">
        <f t="shared" si="106"/>
        <v>39300000</v>
      </c>
    </row>
    <row r="2368" spans="1:15" ht="26.25" x14ac:dyDescent="0.25">
      <c r="A2368" s="315">
        <v>22020401</v>
      </c>
      <c r="B2368" s="695">
        <v>70131</v>
      </c>
      <c r="C2368" s="311"/>
      <c r="D2368" s="311" t="s">
        <v>155</v>
      </c>
      <c r="E2368" s="695">
        <v>50610801</v>
      </c>
      <c r="F2368" s="316" t="s">
        <v>178</v>
      </c>
      <c r="G2368" s="729">
        <v>980000</v>
      </c>
      <c r="H2368" s="729">
        <v>3000000</v>
      </c>
      <c r="I2368" s="729">
        <v>1790000</v>
      </c>
      <c r="J2368" s="720"/>
      <c r="K2368" s="721"/>
      <c r="L2368" s="729">
        <v>4000000</v>
      </c>
      <c r="M2368" s="729">
        <v>4000000</v>
      </c>
      <c r="N2368" s="729">
        <v>4000000</v>
      </c>
      <c r="O2368" s="729">
        <f t="shared" si="106"/>
        <v>12000000</v>
      </c>
    </row>
    <row r="2369" spans="1:15" x14ac:dyDescent="0.25">
      <c r="A2369" s="315">
        <v>22020402</v>
      </c>
      <c r="B2369" s="695">
        <v>70131</v>
      </c>
      <c r="C2369" s="311"/>
      <c r="D2369" s="311" t="s">
        <v>155</v>
      </c>
      <c r="E2369" s="695">
        <v>50610801</v>
      </c>
      <c r="F2369" s="316" t="s">
        <v>179</v>
      </c>
      <c r="G2369" s="729">
        <v>500000</v>
      </c>
      <c r="H2369" s="729">
        <v>1200000</v>
      </c>
      <c r="I2369" s="729">
        <v>496000</v>
      </c>
      <c r="J2369" s="720"/>
      <c r="K2369" s="721"/>
      <c r="L2369" s="729">
        <v>500000</v>
      </c>
      <c r="M2369" s="729">
        <v>500000</v>
      </c>
      <c r="N2369" s="729">
        <v>500000</v>
      </c>
      <c r="O2369" s="729">
        <f t="shared" si="106"/>
        <v>1500000</v>
      </c>
    </row>
    <row r="2370" spans="1:15" ht="26.25" x14ac:dyDescent="0.25">
      <c r="A2370" s="315">
        <v>22020403</v>
      </c>
      <c r="B2370" s="695">
        <v>70131</v>
      </c>
      <c r="C2370" s="311"/>
      <c r="D2370" s="311" t="s">
        <v>155</v>
      </c>
      <c r="E2370" s="695">
        <v>50610801</v>
      </c>
      <c r="F2370" s="316" t="s">
        <v>180</v>
      </c>
      <c r="G2370" s="729"/>
      <c r="H2370" s="729"/>
      <c r="I2370" s="729"/>
      <c r="J2370" s="720"/>
      <c r="K2370" s="721"/>
      <c r="L2370" s="729">
        <v>2000000</v>
      </c>
      <c r="M2370" s="729">
        <v>2000000</v>
      </c>
      <c r="N2370" s="729">
        <v>2000000</v>
      </c>
      <c r="O2370" s="729">
        <f t="shared" si="106"/>
        <v>6000000</v>
      </c>
    </row>
    <row r="2371" spans="1:15" x14ac:dyDescent="0.25">
      <c r="A2371" s="315">
        <v>22020404</v>
      </c>
      <c r="B2371" s="695">
        <v>70131</v>
      </c>
      <c r="C2371" s="311"/>
      <c r="D2371" s="311" t="s">
        <v>155</v>
      </c>
      <c r="E2371" s="695">
        <v>50610801</v>
      </c>
      <c r="F2371" s="316" t="s">
        <v>181</v>
      </c>
      <c r="G2371" s="729">
        <v>600000</v>
      </c>
      <c r="H2371" s="729">
        <v>600000</v>
      </c>
      <c r="I2371" s="729">
        <v>271000</v>
      </c>
      <c r="J2371" s="720"/>
      <c r="K2371" s="721"/>
      <c r="L2371" s="729">
        <v>600000</v>
      </c>
      <c r="M2371" s="729">
        <v>600000</v>
      </c>
      <c r="N2371" s="729">
        <v>600000</v>
      </c>
      <c r="O2371" s="729">
        <f t="shared" si="106"/>
        <v>1800000</v>
      </c>
    </row>
    <row r="2372" spans="1:15" x14ac:dyDescent="0.25">
      <c r="A2372" s="315">
        <v>22020405</v>
      </c>
      <c r="B2372" s="695">
        <v>70131</v>
      </c>
      <c r="C2372" s="311"/>
      <c r="D2372" s="311" t="s">
        <v>155</v>
      </c>
      <c r="E2372" s="695">
        <v>50610801</v>
      </c>
      <c r="F2372" s="316" t="s">
        <v>182</v>
      </c>
      <c r="G2372" s="729">
        <v>1000000</v>
      </c>
      <c r="H2372" s="729">
        <v>3000000</v>
      </c>
      <c r="I2372" s="729">
        <v>271000</v>
      </c>
      <c r="J2372" s="720"/>
      <c r="K2372" s="721"/>
      <c r="L2372" s="729">
        <v>1000000</v>
      </c>
      <c r="M2372" s="729">
        <v>1000000</v>
      </c>
      <c r="N2372" s="729">
        <v>1000000</v>
      </c>
      <c r="O2372" s="729">
        <f t="shared" si="106"/>
        <v>3000000</v>
      </c>
    </row>
    <row r="2373" spans="1:15" x14ac:dyDescent="0.25">
      <c r="A2373" s="315">
        <v>22020406</v>
      </c>
      <c r="B2373" s="695">
        <v>70131</v>
      </c>
      <c r="C2373" s="311"/>
      <c r="D2373" s="311" t="s">
        <v>155</v>
      </c>
      <c r="E2373" s="695">
        <v>50610801</v>
      </c>
      <c r="F2373" s="316" t="s">
        <v>183</v>
      </c>
      <c r="G2373" s="729">
        <v>497000</v>
      </c>
      <c r="H2373" s="729">
        <v>1900000</v>
      </c>
      <c r="I2373" s="729">
        <v>1900000</v>
      </c>
      <c r="J2373" s="720"/>
      <c r="K2373" s="721"/>
      <c r="L2373" s="729">
        <v>5000000</v>
      </c>
      <c r="M2373" s="729">
        <v>5000000</v>
      </c>
      <c r="N2373" s="729">
        <v>5000000</v>
      </c>
      <c r="O2373" s="729">
        <f t="shared" si="106"/>
        <v>15000000</v>
      </c>
    </row>
    <row r="2374" spans="1:15" x14ac:dyDescent="0.25">
      <c r="A2374" s="310">
        <v>220205</v>
      </c>
      <c r="B2374" s="695">
        <v>70131</v>
      </c>
      <c r="C2374" s="311"/>
      <c r="D2374" s="311" t="s">
        <v>155</v>
      </c>
      <c r="E2374" s="695">
        <v>50610801</v>
      </c>
      <c r="F2374" s="314" t="s">
        <v>184</v>
      </c>
      <c r="G2374" s="729">
        <f>SUM(G2375:G2375)</f>
        <v>500000</v>
      </c>
      <c r="H2374" s="729">
        <f>SUM(H2375:H2375)</f>
        <v>500000</v>
      </c>
      <c r="I2374" s="729">
        <f>SUM(I2375:I2375)</f>
        <v>300000</v>
      </c>
      <c r="J2374" s="720"/>
      <c r="K2374" s="721"/>
      <c r="L2374" s="729">
        <f>SUM(L2375:L2375)</f>
        <v>500000</v>
      </c>
      <c r="M2374" s="729">
        <f>SUM(M2375:M2375)</f>
        <v>500000</v>
      </c>
      <c r="N2374" s="729">
        <f>SUM(N2375:N2375)</f>
        <v>500000</v>
      </c>
      <c r="O2374" s="729">
        <f t="shared" si="106"/>
        <v>1500000</v>
      </c>
    </row>
    <row r="2375" spans="1:15" x14ac:dyDescent="0.25">
      <c r="A2375" s="315">
        <v>22020501</v>
      </c>
      <c r="B2375" s="695">
        <v>70131</v>
      </c>
      <c r="C2375" s="311"/>
      <c r="D2375" s="311" t="s">
        <v>155</v>
      </c>
      <c r="E2375" s="695">
        <v>50610801</v>
      </c>
      <c r="F2375" s="316" t="s">
        <v>185</v>
      </c>
      <c r="G2375" s="729">
        <v>500000</v>
      </c>
      <c r="H2375" s="729">
        <v>500000</v>
      </c>
      <c r="I2375" s="729">
        <v>300000</v>
      </c>
      <c r="J2375" s="720"/>
      <c r="K2375" s="721"/>
      <c r="L2375" s="729">
        <v>500000</v>
      </c>
      <c r="M2375" s="729">
        <v>500000</v>
      </c>
      <c r="N2375" s="729">
        <v>500000</v>
      </c>
      <c r="O2375" s="729">
        <f t="shared" si="106"/>
        <v>1500000</v>
      </c>
    </row>
    <row r="2376" spans="1:15" x14ac:dyDescent="0.25">
      <c r="A2376" s="310">
        <v>220206</v>
      </c>
      <c r="B2376" s="695">
        <v>70131</v>
      </c>
      <c r="C2376" s="311"/>
      <c r="D2376" s="311"/>
      <c r="E2376" s="695">
        <v>50610801</v>
      </c>
      <c r="F2376" s="314" t="s">
        <v>187</v>
      </c>
      <c r="G2376" s="729">
        <f>SUM(G2377:G2377)</f>
        <v>957000</v>
      </c>
      <c r="H2376" s="729">
        <f>SUM(H2377:H2377)</f>
        <v>1000000</v>
      </c>
      <c r="I2376" s="729">
        <f>SUM(I2377:I2377)</f>
        <v>412000</v>
      </c>
      <c r="J2376" s="720"/>
      <c r="K2376" s="721"/>
      <c r="L2376" s="729">
        <f>SUM(L2377:L2377)</f>
        <v>1000000</v>
      </c>
      <c r="M2376" s="729">
        <f>SUM(M2377:M2377)</f>
        <v>1000000</v>
      </c>
      <c r="N2376" s="729">
        <f>SUM(N2377:N2377)</f>
        <v>1000000</v>
      </c>
      <c r="O2376" s="729">
        <f t="shared" si="106"/>
        <v>3000000</v>
      </c>
    </row>
    <row r="2377" spans="1:15" x14ac:dyDescent="0.25">
      <c r="A2377" s="315">
        <v>22020605</v>
      </c>
      <c r="B2377" s="695">
        <v>70131</v>
      </c>
      <c r="C2377" s="311"/>
      <c r="D2377" s="311" t="s">
        <v>155</v>
      </c>
      <c r="E2377" s="695"/>
      <c r="F2377" s="316" t="s">
        <v>189</v>
      </c>
      <c r="G2377" s="729">
        <v>957000</v>
      </c>
      <c r="H2377" s="729">
        <v>1000000</v>
      </c>
      <c r="I2377" s="729">
        <v>412000</v>
      </c>
      <c r="J2377" s="720"/>
      <c r="K2377" s="721"/>
      <c r="L2377" s="729">
        <v>1000000</v>
      </c>
      <c r="M2377" s="729">
        <v>1000000</v>
      </c>
      <c r="N2377" s="729">
        <v>1000000</v>
      </c>
      <c r="O2377" s="729">
        <f t="shared" si="106"/>
        <v>3000000</v>
      </c>
    </row>
    <row r="2378" spans="1:15" x14ac:dyDescent="0.25">
      <c r="A2378" s="310">
        <v>220208</v>
      </c>
      <c r="B2378" s="695">
        <v>70131</v>
      </c>
      <c r="C2378" s="311"/>
      <c r="D2378" s="311" t="s">
        <v>155</v>
      </c>
      <c r="E2378" s="695">
        <v>50610801</v>
      </c>
      <c r="F2378" s="314" t="s">
        <v>190</v>
      </c>
      <c r="G2378" s="729">
        <f>SUM(G2379:G2380)</f>
        <v>2025000</v>
      </c>
      <c r="H2378" s="729">
        <f>SUM(H2379:H2380)</f>
        <v>2700000</v>
      </c>
      <c r="I2378" s="729">
        <f>SUM(I2379:I2380)</f>
        <v>640000</v>
      </c>
      <c r="J2378" s="720"/>
      <c r="K2378" s="721"/>
      <c r="L2378" s="729">
        <f>SUM(L2379:L2380)</f>
        <v>2200000</v>
      </c>
      <c r="M2378" s="729">
        <f>SUM(M2379:M2380)</f>
        <v>2200000</v>
      </c>
      <c r="N2378" s="729">
        <f>SUM(N2379:N2380)</f>
        <v>2200000</v>
      </c>
      <c r="O2378" s="729">
        <f t="shared" si="106"/>
        <v>6600000</v>
      </c>
    </row>
    <row r="2379" spans="1:15" x14ac:dyDescent="0.25">
      <c r="A2379" s="315">
        <v>22020801</v>
      </c>
      <c r="B2379" s="695">
        <v>70131</v>
      </c>
      <c r="C2379" s="311"/>
      <c r="D2379" s="311" t="s">
        <v>155</v>
      </c>
      <c r="E2379" s="695">
        <v>50610801</v>
      </c>
      <c r="F2379" s="316" t="s">
        <v>191</v>
      </c>
      <c r="G2379" s="729">
        <v>900000</v>
      </c>
      <c r="H2379" s="729">
        <v>900000</v>
      </c>
      <c r="I2379" s="729">
        <v>325000</v>
      </c>
      <c r="J2379" s="720"/>
      <c r="K2379" s="721"/>
      <c r="L2379" s="729">
        <v>1000000</v>
      </c>
      <c r="M2379" s="729">
        <v>1000000</v>
      </c>
      <c r="N2379" s="729">
        <v>1000000</v>
      </c>
      <c r="O2379" s="729">
        <f t="shared" si="106"/>
        <v>3000000</v>
      </c>
    </row>
    <row r="2380" spans="1:15" x14ac:dyDescent="0.25">
      <c r="A2380" s="315">
        <v>22020803</v>
      </c>
      <c r="B2380" s="695">
        <v>70131</v>
      </c>
      <c r="C2380" s="311"/>
      <c r="D2380" s="311" t="s">
        <v>155</v>
      </c>
      <c r="E2380" s="695">
        <v>50610801</v>
      </c>
      <c r="F2380" s="316" t="s">
        <v>192</v>
      </c>
      <c r="G2380" s="729">
        <v>1125000</v>
      </c>
      <c r="H2380" s="729">
        <v>1800000</v>
      </c>
      <c r="I2380" s="729">
        <v>315000</v>
      </c>
      <c r="J2380" s="720"/>
      <c r="K2380" s="721"/>
      <c r="L2380" s="729">
        <v>1200000</v>
      </c>
      <c r="M2380" s="729">
        <v>1200000</v>
      </c>
      <c r="N2380" s="729">
        <v>1200000</v>
      </c>
      <c r="O2380" s="729">
        <f t="shared" ref="O2380:O2389" si="107">SUM(L2380:N2380)</f>
        <v>3600000</v>
      </c>
    </row>
    <row r="2381" spans="1:15" x14ac:dyDescent="0.25">
      <c r="A2381" s="310">
        <v>220209</v>
      </c>
      <c r="B2381" s="695">
        <v>70131</v>
      </c>
      <c r="C2381" s="311"/>
      <c r="D2381" s="311" t="s">
        <v>155</v>
      </c>
      <c r="E2381" s="695">
        <v>50610801</v>
      </c>
      <c r="F2381" s="314" t="s">
        <v>724</v>
      </c>
      <c r="G2381" s="729">
        <f>SUM(G2382:G2382)</f>
        <v>0</v>
      </c>
      <c r="H2381" s="729">
        <f>SUM(H2382:H2382)</f>
        <v>100000</v>
      </c>
      <c r="I2381" s="729">
        <f>SUM(I2382:I2382)</f>
        <v>1650.25</v>
      </c>
      <c r="J2381" s="720"/>
      <c r="K2381" s="721"/>
      <c r="L2381" s="729">
        <f>SUM(L2382:L2382)</f>
        <v>100000</v>
      </c>
      <c r="M2381" s="729">
        <f>SUM(M2382:M2382)</f>
        <v>100000</v>
      </c>
      <c r="N2381" s="729">
        <f>SUM(N2382:N2382)</f>
        <v>100000</v>
      </c>
      <c r="O2381" s="729">
        <f t="shared" si="107"/>
        <v>300000</v>
      </c>
    </row>
    <row r="2382" spans="1:15" x14ac:dyDescent="0.25">
      <c r="A2382" s="315">
        <v>22020901</v>
      </c>
      <c r="B2382" s="695"/>
      <c r="C2382" s="311"/>
      <c r="D2382" s="311" t="s">
        <v>155</v>
      </c>
      <c r="E2382" s="695">
        <v>50610801</v>
      </c>
      <c r="F2382" s="316" t="s">
        <v>725</v>
      </c>
      <c r="G2382" s="729"/>
      <c r="H2382" s="729">
        <v>100000</v>
      </c>
      <c r="I2382" s="729">
        <v>1650.25</v>
      </c>
      <c r="J2382" s="720"/>
      <c r="K2382" s="721"/>
      <c r="L2382" s="729">
        <v>100000</v>
      </c>
      <c r="M2382" s="729">
        <v>100000</v>
      </c>
      <c r="N2382" s="729">
        <v>100000</v>
      </c>
      <c r="O2382" s="729">
        <f t="shared" si="107"/>
        <v>300000</v>
      </c>
    </row>
    <row r="2383" spans="1:15" x14ac:dyDescent="0.25">
      <c r="A2383" s="310">
        <v>220210</v>
      </c>
      <c r="B2383" s="695">
        <v>70131</v>
      </c>
      <c r="C2383" s="311"/>
      <c r="D2383" s="311" t="s">
        <v>155</v>
      </c>
      <c r="E2383" s="695">
        <v>50610801</v>
      </c>
      <c r="F2383" s="314" t="s">
        <v>193</v>
      </c>
      <c r="G2383" s="729">
        <f>SUM(G2384:G2389)</f>
        <v>24500000</v>
      </c>
      <c r="H2383" s="729">
        <f>SUM(H2384:H2389)</f>
        <v>31000000</v>
      </c>
      <c r="I2383" s="729">
        <f>SUM(I2384:I2389)</f>
        <v>9031600</v>
      </c>
      <c r="J2383" s="720"/>
      <c r="K2383" s="721"/>
      <c r="L2383" s="729">
        <f>SUM(L2384:L2389)</f>
        <v>32500000</v>
      </c>
      <c r="M2383" s="729">
        <f>SUM(M2384:M2389)</f>
        <v>32500000</v>
      </c>
      <c r="N2383" s="729">
        <f>SUM(N2384:N2389)</f>
        <v>32500000</v>
      </c>
      <c r="O2383" s="729">
        <f t="shared" si="107"/>
        <v>97500000</v>
      </c>
    </row>
    <row r="2384" spans="1:15" x14ac:dyDescent="0.25">
      <c r="A2384" s="315">
        <v>22021001</v>
      </c>
      <c r="B2384" s="695">
        <v>70131</v>
      </c>
      <c r="C2384" s="311"/>
      <c r="D2384" s="311" t="s">
        <v>155</v>
      </c>
      <c r="E2384" s="695">
        <v>50610801</v>
      </c>
      <c r="F2384" s="316" t="s">
        <v>194</v>
      </c>
      <c r="G2384" s="729">
        <v>500000</v>
      </c>
      <c r="H2384" s="729">
        <v>1500000</v>
      </c>
      <c r="I2384" s="729">
        <v>850000</v>
      </c>
      <c r="J2384" s="720"/>
      <c r="K2384" s="721"/>
      <c r="L2384" s="729">
        <v>1000000</v>
      </c>
      <c r="M2384" s="729">
        <v>1000000</v>
      </c>
      <c r="N2384" s="729">
        <v>1000000</v>
      </c>
      <c r="O2384" s="729">
        <f t="shared" si="107"/>
        <v>3000000</v>
      </c>
    </row>
    <row r="2385" spans="1:15" x14ac:dyDescent="0.25">
      <c r="A2385" s="315">
        <v>22021002</v>
      </c>
      <c r="B2385" s="695">
        <v>70131</v>
      </c>
      <c r="C2385" s="311"/>
      <c r="D2385" s="311" t="s">
        <v>155</v>
      </c>
      <c r="E2385" s="695">
        <v>50610801</v>
      </c>
      <c r="F2385" s="316" t="s">
        <v>195</v>
      </c>
      <c r="G2385" s="729">
        <v>500000</v>
      </c>
      <c r="H2385" s="729">
        <v>1000000</v>
      </c>
      <c r="I2385" s="729">
        <v>379000</v>
      </c>
      <c r="J2385" s="720"/>
      <c r="K2385" s="721"/>
      <c r="L2385" s="729">
        <v>1500000</v>
      </c>
      <c r="M2385" s="729">
        <v>1500000</v>
      </c>
      <c r="N2385" s="729">
        <v>1500000</v>
      </c>
      <c r="O2385" s="729">
        <f t="shared" si="107"/>
        <v>4500000</v>
      </c>
    </row>
    <row r="2386" spans="1:15" x14ac:dyDescent="0.25">
      <c r="A2386" s="315">
        <v>22021003</v>
      </c>
      <c r="B2386" s="695">
        <v>70131</v>
      </c>
      <c r="C2386" s="311"/>
      <c r="D2386" s="311" t="s">
        <v>155</v>
      </c>
      <c r="E2386" s="695">
        <v>50610801</v>
      </c>
      <c r="F2386" s="316" t="s">
        <v>196</v>
      </c>
      <c r="G2386" s="729">
        <v>500000</v>
      </c>
      <c r="H2386" s="729">
        <v>500000</v>
      </c>
      <c r="I2386" s="729">
        <v>262600</v>
      </c>
      <c r="J2386" s="720"/>
      <c r="K2386" s="721"/>
      <c r="L2386" s="729">
        <v>1000000</v>
      </c>
      <c r="M2386" s="729">
        <v>1000000</v>
      </c>
      <c r="N2386" s="729">
        <v>1000000</v>
      </c>
      <c r="O2386" s="729">
        <f t="shared" si="107"/>
        <v>3000000</v>
      </c>
    </row>
    <row r="2387" spans="1:15" ht="26.25" x14ac:dyDescent="0.25">
      <c r="A2387" s="315">
        <v>22021011</v>
      </c>
      <c r="B2387" s="695">
        <v>70131</v>
      </c>
      <c r="C2387" s="311"/>
      <c r="D2387" s="311" t="s">
        <v>155</v>
      </c>
      <c r="E2387" s="695">
        <v>50610801</v>
      </c>
      <c r="F2387" s="316" t="s">
        <v>903</v>
      </c>
      <c r="G2387" s="729">
        <v>5000000</v>
      </c>
      <c r="H2387" s="729">
        <v>5000000</v>
      </c>
      <c r="I2387" s="729">
        <v>3290000</v>
      </c>
      <c r="J2387" s="720"/>
      <c r="K2387" s="721"/>
      <c r="L2387" s="729">
        <v>8000000</v>
      </c>
      <c r="M2387" s="729">
        <v>8000000</v>
      </c>
      <c r="N2387" s="729">
        <v>8000000</v>
      </c>
      <c r="O2387" s="729">
        <f t="shared" si="107"/>
        <v>24000000</v>
      </c>
    </row>
    <row r="2388" spans="1:15" x14ac:dyDescent="0.25">
      <c r="A2388" s="315">
        <v>22021012</v>
      </c>
      <c r="B2388" s="695">
        <v>70131</v>
      </c>
      <c r="C2388" s="311"/>
      <c r="D2388" s="311" t="s">
        <v>155</v>
      </c>
      <c r="E2388" s="695">
        <v>50610801</v>
      </c>
      <c r="F2388" s="316" t="s">
        <v>1532</v>
      </c>
      <c r="G2388" s="729">
        <v>6000000</v>
      </c>
      <c r="H2388" s="729">
        <v>8000000</v>
      </c>
      <c r="I2388" s="729">
        <v>4250000</v>
      </c>
      <c r="J2388" s="720"/>
      <c r="K2388" s="721"/>
      <c r="L2388" s="729">
        <v>6000000</v>
      </c>
      <c r="M2388" s="729">
        <v>6000000</v>
      </c>
      <c r="N2388" s="729">
        <v>6000000</v>
      </c>
      <c r="O2388" s="729">
        <f t="shared" si="107"/>
        <v>18000000</v>
      </c>
    </row>
    <row r="2389" spans="1:15" x14ac:dyDescent="0.25">
      <c r="A2389" s="315">
        <v>22021013</v>
      </c>
      <c r="B2389" s="695">
        <v>70131</v>
      </c>
      <c r="C2389" s="311"/>
      <c r="D2389" s="311" t="s">
        <v>155</v>
      </c>
      <c r="E2389" s="695">
        <v>50610801</v>
      </c>
      <c r="F2389" s="316" t="s">
        <v>727</v>
      </c>
      <c r="G2389" s="729">
        <v>12000000</v>
      </c>
      <c r="H2389" s="729">
        <v>15000000</v>
      </c>
      <c r="I2389" s="729"/>
      <c r="J2389" s="720"/>
      <c r="K2389" s="721"/>
      <c r="L2389" s="729">
        <v>15000000</v>
      </c>
      <c r="M2389" s="729">
        <v>15000000</v>
      </c>
      <c r="N2389" s="729">
        <v>15000000</v>
      </c>
      <c r="O2389" s="729">
        <f t="shared" si="107"/>
        <v>45000000</v>
      </c>
    </row>
    <row r="2390" spans="1:15" x14ac:dyDescent="0.25">
      <c r="A2390" s="335"/>
      <c r="B2390" s="335"/>
      <c r="C2390" s="335"/>
      <c r="D2390" s="335"/>
      <c r="E2390" s="335"/>
      <c r="F2390" s="336"/>
      <c r="G2390" s="337"/>
      <c r="H2390" s="338"/>
      <c r="I2390" s="324"/>
      <c r="J2390" s="339"/>
      <c r="K2390" s="339"/>
      <c r="L2390" s="341"/>
      <c r="M2390" s="341"/>
      <c r="N2390" s="341"/>
      <c r="O2390" s="341"/>
    </row>
    <row r="2391" spans="1:15" x14ac:dyDescent="0.25">
      <c r="A2391" s="335"/>
      <c r="B2391" s="335"/>
      <c r="C2391" s="335"/>
      <c r="D2391" s="335"/>
      <c r="E2391" s="335"/>
      <c r="F2391" s="336"/>
      <c r="G2391" s="337"/>
      <c r="H2391" s="338"/>
      <c r="I2391" s="324"/>
      <c r="J2391" s="339"/>
      <c r="K2391" s="339"/>
      <c r="L2391" s="341"/>
      <c r="M2391" s="341"/>
      <c r="N2391" s="341"/>
      <c r="O2391" s="341"/>
    </row>
    <row r="2392" spans="1:15" x14ac:dyDescent="0.25">
      <c r="A2392" s="342"/>
      <c r="B2392" s="342"/>
      <c r="C2392" s="342"/>
      <c r="D2392" s="342"/>
      <c r="E2392" s="342"/>
      <c r="F2392" s="708" t="s">
        <v>582</v>
      </c>
      <c r="G2392" s="342"/>
      <c r="H2392" s="342"/>
      <c r="I2392" s="324"/>
      <c r="J2392" s="339"/>
      <c r="K2392" s="339"/>
      <c r="L2392" s="342"/>
      <c r="M2392" s="342"/>
      <c r="N2392" s="342"/>
      <c r="O2392" s="342"/>
    </row>
    <row r="2393" spans="1:15" x14ac:dyDescent="0.25">
      <c r="A2393" s="335"/>
      <c r="B2393" s="335"/>
      <c r="C2393" s="335"/>
      <c r="D2393" s="335"/>
      <c r="E2393" s="335"/>
      <c r="F2393" s="345"/>
      <c r="G2393" s="337"/>
      <c r="H2393" s="338"/>
      <c r="I2393" s="324"/>
      <c r="J2393" s="339"/>
      <c r="K2393" s="339"/>
      <c r="L2393" s="341"/>
      <c r="M2393" s="341"/>
      <c r="N2393" s="341"/>
      <c r="O2393" s="341"/>
    </row>
    <row r="2394" spans="1:15" x14ac:dyDescent="0.25">
      <c r="A2394" s="335"/>
      <c r="B2394" s="335"/>
      <c r="C2394" s="335"/>
      <c r="D2394" s="335"/>
      <c r="E2394" s="335"/>
      <c r="F2394" s="346" t="s">
        <v>583</v>
      </c>
      <c r="G2394" s="347">
        <f t="shared" ref="G2394:I2394" si="108">G2350</f>
        <v>74311314.039999992</v>
      </c>
      <c r="H2394" s="347">
        <f t="shared" si="108"/>
        <v>92169527</v>
      </c>
      <c r="I2394" s="347">
        <f t="shared" si="108"/>
        <v>40044387.190000005</v>
      </c>
      <c r="J2394" s="385"/>
      <c r="K2394" s="386"/>
      <c r="L2394" s="347">
        <f>L2350</f>
        <v>80088772.840000004</v>
      </c>
      <c r="M2394" s="347">
        <f t="shared" ref="M2394:N2394" si="109">M2350</f>
        <v>80088772.840000004</v>
      </c>
      <c r="N2394" s="347">
        <f t="shared" si="109"/>
        <v>80088772.840000004</v>
      </c>
      <c r="O2394" s="349">
        <f>SUM(L2394:N2394)</f>
        <v>240266318.52000001</v>
      </c>
    </row>
    <row r="2395" spans="1:15" x14ac:dyDescent="0.25">
      <c r="A2395" s="335"/>
      <c r="B2395" s="335"/>
      <c r="C2395" s="335"/>
      <c r="D2395" s="335"/>
      <c r="E2395" s="335"/>
      <c r="F2395" s="346" t="s">
        <v>584</v>
      </c>
      <c r="G2395" s="347">
        <f t="shared" ref="G2395:I2395" si="110">G2357</f>
        <v>37859000</v>
      </c>
      <c r="H2395" s="347">
        <f t="shared" si="110"/>
        <v>60000000</v>
      </c>
      <c r="I2395" s="347">
        <f t="shared" si="110"/>
        <v>22326250.25</v>
      </c>
      <c r="J2395" s="385"/>
      <c r="K2395" s="386"/>
      <c r="L2395" s="347">
        <f>L2357</f>
        <v>60000000</v>
      </c>
      <c r="M2395" s="347">
        <f t="shared" ref="M2395:N2395" si="111">M2357</f>
        <v>60000000</v>
      </c>
      <c r="N2395" s="347">
        <f t="shared" si="111"/>
        <v>60000000</v>
      </c>
      <c r="O2395" s="349">
        <f t="shared" ref="O2395:O2398" si="112">SUM(L2395:N2395)</f>
        <v>180000000</v>
      </c>
    </row>
    <row r="2396" spans="1:15" x14ac:dyDescent="0.25">
      <c r="A2396" s="335"/>
      <c r="B2396" s="335"/>
      <c r="C2396" s="335"/>
      <c r="D2396" s="335"/>
      <c r="E2396" s="335"/>
      <c r="F2396" s="346" t="s">
        <v>203</v>
      </c>
      <c r="G2396" s="347"/>
      <c r="H2396" s="347"/>
      <c r="I2396" s="347"/>
      <c r="J2396" s="385"/>
      <c r="K2396" s="386"/>
      <c r="L2396" s="347"/>
      <c r="M2396" s="347"/>
      <c r="N2396" s="347"/>
      <c r="O2396" s="349">
        <f t="shared" si="112"/>
        <v>0</v>
      </c>
    </row>
    <row r="2397" spans="1:15" x14ac:dyDescent="0.25">
      <c r="A2397" s="335"/>
      <c r="B2397" s="335"/>
      <c r="C2397" s="335"/>
      <c r="D2397" s="335"/>
      <c r="E2397" s="335"/>
      <c r="F2397" s="346"/>
      <c r="G2397" s="347"/>
      <c r="H2397" s="347"/>
      <c r="I2397" s="347"/>
      <c r="J2397" s="385"/>
      <c r="K2397" s="386"/>
      <c r="L2397" s="347"/>
      <c r="M2397" s="347"/>
      <c r="N2397" s="347"/>
      <c r="O2397" s="349">
        <f t="shared" si="112"/>
        <v>0</v>
      </c>
    </row>
    <row r="2398" spans="1:15" x14ac:dyDescent="0.25">
      <c r="A2398" s="335"/>
      <c r="B2398" s="335"/>
      <c r="C2398" s="335"/>
      <c r="D2398" s="335"/>
      <c r="E2398" s="335"/>
      <c r="F2398" s="346" t="s">
        <v>130</v>
      </c>
      <c r="G2398" s="349">
        <f t="shared" ref="G2398:I2398" si="113">SUM(G2394:G2396)</f>
        <v>112170314.03999999</v>
      </c>
      <c r="H2398" s="349">
        <f t="shared" si="113"/>
        <v>152169527</v>
      </c>
      <c r="I2398" s="349">
        <f t="shared" si="113"/>
        <v>62370637.440000005</v>
      </c>
      <c r="J2398" s="725"/>
      <c r="K2398" s="726"/>
      <c r="L2398" s="349">
        <f>SUM(L2394:L2396)</f>
        <v>140088772.84</v>
      </c>
      <c r="M2398" s="349">
        <f t="shared" ref="M2398:N2398" si="114">SUM(M2394:M2396)</f>
        <v>140088772.84</v>
      </c>
      <c r="N2398" s="349">
        <f t="shared" si="114"/>
        <v>140088772.84</v>
      </c>
      <c r="O2398" s="349">
        <f t="shared" si="112"/>
        <v>420266318.51999998</v>
      </c>
    </row>
    <row r="2401" spans="1:15" x14ac:dyDescent="0.25">
      <c r="A2401" s="1283" t="s">
        <v>133</v>
      </c>
      <c r="B2401" s="1283"/>
      <c r="C2401" s="1283"/>
      <c r="D2401" s="1283"/>
      <c r="E2401" s="1283"/>
      <c r="F2401" s="1283"/>
      <c r="G2401" s="1283"/>
      <c r="H2401" s="1283"/>
      <c r="I2401" s="1283"/>
      <c r="J2401" s="1283"/>
      <c r="K2401" s="1283"/>
      <c r="L2401" s="1283"/>
      <c r="M2401" s="1283"/>
      <c r="N2401" s="1283"/>
      <c r="O2401" s="1283"/>
    </row>
    <row r="2402" spans="1:15" x14ac:dyDescent="0.25">
      <c r="A2402" s="1280" t="s">
        <v>1868</v>
      </c>
      <c r="B2402" s="1280"/>
      <c r="C2402" s="1280"/>
      <c r="D2402" s="1280"/>
      <c r="E2402" s="1280"/>
      <c r="F2402" s="1280"/>
      <c r="G2402" s="1280"/>
      <c r="H2402" s="1280"/>
      <c r="I2402" s="1280"/>
      <c r="J2402" s="1280"/>
      <c r="K2402" s="1280"/>
      <c r="L2402" s="1280"/>
      <c r="M2402" s="1280"/>
      <c r="N2402" s="1280"/>
      <c r="O2402" s="1280"/>
    </row>
    <row r="2403" spans="1:15" ht="51.75" x14ac:dyDescent="0.25">
      <c r="A2403" s="307" t="s">
        <v>135</v>
      </c>
      <c r="B2403" s="307" t="s">
        <v>136</v>
      </c>
      <c r="C2403" s="307" t="s">
        <v>137</v>
      </c>
      <c r="D2403" s="307" t="s">
        <v>138</v>
      </c>
      <c r="E2403" s="307" t="s">
        <v>139</v>
      </c>
      <c r="F2403" s="308" t="s">
        <v>140</v>
      </c>
      <c r="G2403" s="307" t="s">
        <v>141</v>
      </c>
      <c r="H2403" s="307" t="s">
        <v>142</v>
      </c>
      <c r="I2403" s="307" t="s">
        <v>143</v>
      </c>
      <c r="J2403" s="717" t="s">
        <v>1350</v>
      </c>
      <c r="K2403" s="718" t="s">
        <v>1348</v>
      </c>
      <c r="L2403" s="307" t="s">
        <v>144</v>
      </c>
      <c r="M2403" s="307" t="s">
        <v>145</v>
      </c>
      <c r="N2403" s="307" t="s">
        <v>146</v>
      </c>
      <c r="O2403" s="307" t="s">
        <v>147</v>
      </c>
    </row>
    <row r="2404" spans="1:15" x14ac:dyDescent="0.25">
      <c r="A2404" s="310">
        <v>2202</v>
      </c>
      <c r="B2404" s="695"/>
      <c r="C2404" s="311"/>
      <c r="D2404" s="311"/>
      <c r="E2404" s="695"/>
      <c r="F2404" s="314" t="s">
        <v>162</v>
      </c>
      <c r="G2404" s="729"/>
      <c r="H2404" s="729">
        <v>15000000</v>
      </c>
      <c r="I2404" s="729">
        <v>800000</v>
      </c>
      <c r="J2404" s="720"/>
      <c r="K2404" s="721"/>
      <c r="L2404" s="729">
        <v>10000000</v>
      </c>
      <c r="M2404" s="729">
        <v>10000000</v>
      </c>
      <c r="N2404" s="729">
        <v>10000000</v>
      </c>
      <c r="O2404" s="729">
        <f t="shared" ref="O2404:O2434" si="115">SUM(L2404:N2404)</f>
        <v>30000000</v>
      </c>
    </row>
    <row r="2405" spans="1:15" x14ac:dyDescent="0.25">
      <c r="A2405" s="310">
        <v>220201</v>
      </c>
      <c r="B2405" s="695"/>
      <c r="C2405" s="311"/>
      <c r="D2405" s="311"/>
      <c r="E2405" s="695"/>
      <c r="F2405" s="314" t="s">
        <v>163</v>
      </c>
      <c r="G2405" s="729">
        <f>SUM(G2406:G2407)</f>
        <v>0</v>
      </c>
      <c r="H2405" s="729">
        <v>5000000</v>
      </c>
      <c r="I2405" s="729"/>
      <c r="J2405" s="720"/>
      <c r="K2405" s="721"/>
      <c r="L2405" s="729">
        <v>1000000</v>
      </c>
      <c r="M2405" s="729">
        <v>1000000</v>
      </c>
      <c r="N2405" s="729">
        <v>1000000</v>
      </c>
      <c r="O2405" s="729">
        <f t="shared" si="115"/>
        <v>3000000</v>
      </c>
    </row>
    <row r="2406" spans="1:15" x14ac:dyDescent="0.25">
      <c r="A2406" s="315">
        <v>22020101</v>
      </c>
      <c r="B2406" s="695">
        <v>70160</v>
      </c>
      <c r="C2406" s="311"/>
      <c r="D2406" s="311" t="s">
        <v>155</v>
      </c>
      <c r="E2406" s="695">
        <v>50610801</v>
      </c>
      <c r="F2406" s="316" t="s">
        <v>164</v>
      </c>
      <c r="G2406" s="729"/>
      <c r="H2406" s="729">
        <v>4000000</v>
      </c>
      <c r="I2406" s="729"/>
      <c r="J2406" s="720"/>
      <c r="K2406" s="721"/>
      <c r="L2406" s="729">
        <v>600000</v>
      </c>
      <c r="M2406" s="729">
        <v>600000</v>
      </c>
      <c r="N2406" s="729">
        <v>600000</v>
      </c>
      <c r="O2406" s="729"/>
    </row>
    <row r="2407" spans="1:15" x14ac:dyDescent="0.25">
      <c r="A2407" s="315">
        <v>22020102</v>
      </c>
      <c r="B2407" s="695">
        <v>70160</v>
      </c>
      <c r="C2407" s="311"/>
      <c r="D2407" s="311" t="s">
        <v>155</v>
      </c>
      <c r="E2407" s="695">
        <v>50610801</v>
      </c>
      <c r="F2407" s="316" t="s">
        <v>165</v>
      </c>
      <c r="G2407" s="729"/>
      <c r="H2407" s="729">
        <v>1000000</v>
      </c>
      <c r="I2407" s="729"/>
      <c r="J2407" s="720"/>
      <c r="K2407" s="721"/>
      <c r="L2407" s="729">
        <v>400000</v>
      </c>
      <c r="M2407" s="729">
        <v>400000</v>
      </c>
      <c r="N2407" s="729">
        <v>400000</v>
      </c>
      <c r="O2407" s="729">
        <f t="shared" si="115"/>
        <v>1200000</v>
      </c>
    </row>
    <row r="2408" spans="1:15" x14ac:dyDescent="0.25">
      <c r="A2408" s="310">
        <v>220203</v>
      </c>
      <c r="B2408" s="695"/>
      <c r="C2408" s="311"/>
      <c r="D2408" s="311"/>
      <c r="E2408" s="695"/>
      <c r="F2408" s="314" t="s">
        <v>172</v>
      </c>
      <c r="G2408" s="729">
        <f>SUM(G2409:G2411)</f>
        <v>0</v>
      </c>
      <c r="H2408" s="729">
        <v>900000</v>
      </c>
      <c r="I2408" s="729">
        <v>250000</v>
      </c>
      <c r="J2408" s="720"/>
      <c r="K2408" s="721"/>
      <c r="L2408" s="729">
        <v>1500000</v>
      </c>
      <c r="M2408" s="729">
        <v>1500000</v>
      </c>
      <c r="N2408" s="729">
        <v>1500000</v>
      </c>
      <c r="O2408" s="729">
        <f t="shared" si="115"/>
        <v>4500000</v>
      </c>
    </row>
    <row r="2409" spans="1:15" ht="26.25" x14ac:dyDescent="0.25">
      <c r="A2409" s="315">
        <v>22020301</v>
      </c>
      <c r="B2409" s="695">
        <v>70160</v>
      </c>
      <c r="C2409" s="311"/>
      <c r="D2409" s="311" t="s">
        <v>155</v>
      </c>
      <c r="E2409" s="695">
        <v>50610801</v>
      </c>
      <c r="F2409" s="316" t="s">
        <v>173</v>
      </c>
      <c r="G2409" s="729"/>
      <c r="H2409" s="729">
        <v>650000</v>
      </c>
      <c r="I2409" s="729">
        <v>250000</v>
      </c>
      <c r="J2409" s="720"/>
      <c r="K2409" s="721"/>
      <c r="L2409" s="729">
        <v>1000000</v>
      </c>
      <c r="M2409" s="729">
        <v>1000000</v>
      </c>
      <c r="N2409" s="729">
        <v>1000000</v>
      </c>
      <c r="O2409" s="729">
        <f t="shared" si="115"/>
        <v>3000000</v>
      </c>
    </row>
    <row r="2410" spans="1:15" x14ac:dyDescent="0.25">
      <c r="A2410" s="315">
        <v>22020302</v>
      </c>
      <c r="B2410" s="695">
        <v>70160</v>
      </c>
      <c r="C2410" s="311"/>
      <c r="D2410" s="311" t="s">
        <v>155</v>
      </c>
      <c r="E2410" s="695">
        <v>50610801</v>
      </c>
      <c r="F2410" s="316" t="s">
        <v>174</v>
      </c>
      <c r="G2410" s="729"/>
      <c r="H2410" s="729">
        <v>150000</v>
      </c>
      <c r="I2410" s="729"/>
      <c r="J2410" s="720"/>
      <c r="K2410" s="721"/>
      <c r="L2410" s="729">
        <v>300000</v>
      </c>
      <c r="M2410" s="729">
        <v>300000</v>
      </c>
      <c r="N2410" s="729">
        <v>300000</v>
      </c>
      <c r="O2410" s="729">
        <f t="shared" si="115"/>
        <v>900000</v>
      </c>
    </row>
    <row r="2411" spans="1:15" x14ac:dyDescent="0.25">
      <c r="A2411" s="315">
        <v>22020305</v>
      </c>
      <c r="B2411" s="695">
        <v>70160</v>
      </c>
      <c r="C2411" s="311"/>
      <c r="D2411" s="311" t="s">
        <v>155</v>
      </c>
      <c r="E2411" s="695">
        <v>50610801</v>
      </c>
      <c r="F2411" s="316" t="s">
        <v>176</v>
      </c>
      <c r="G2411" s="729"/>
      <c r="H2411" s="729">
        <v>100000</v>
      </c>
      <c r="I2411" s="729"/>
      <c r="J2411" s="720"/>
      <c r="K2411" s="721"/>
      <c r="L2411" s="729">
        <v>200000</v>
      </c>
      <c r="M2411" s="729">
        <v>200000</v>
      </c>
      <c r="N2411" s="729">
        <v>200000</v>
      </c>
      <c r="O2411" s="729">
        <f t="shared" si="115"/>
        <v>600000</v>
      </c>
    </row>
    <row r="2412" spans="1:15" x14ac:dyDescent="0.25">
      <c r="A2412" s="310">
        <v>220204</v>
      </c>
      <c r="B2412" s="695"/>
      <c r="C2412" s="311"/>
      <c r="D2412" s="311"/>
      <c r="E2412" s="695"/>
      <c r="F2412" s="314" t="s">
        <v>177</v>
      </c>
      <c r="G2412" s="729">
        <f>SUM(G2413:G2417)</f>
        <v>0</v>
      </c>
      <c r="H2412" s="729">
        <v>950000</v>
      </c>
      <c r="I2412" s="729">
        <v>88500</v>
      </c>
      <c r="J2412" s="720"/>
      <c r="K2412" s="721"/>
      <c r="L2412" s="729">
        <v>1300000</v>
      </c>
      <c r="M2412" s="729">
        <v>1300000</v>
      </c>
      <c r="N2412" s="729">
        <v>1300000</v>
      </c>
      <c r="O2412" s="729">
        <f t="shared" si="115"/>
        <v>3900000</v>
      </c>
    </row>
    <row r="2413" spans="1:15" ht="26.25" x14ac:dyDescent="0.25">
      <c r="A2413" s="315">
        <v>22020401</v>
      </c>
      <c r="B2413" s="695">
        <v>70160</v>
      </c>
      <c r="C2413" s="311"/>
      <c r="D2413" s="311" t="s">
        <v>155</v>
      </c>
      <c r="E2413" s="695">
        <v>50610801</v>
      </c>
      <c r="F2413" s="316" t="s">
        <v>178</v>
      </c>
      <c r="G2413" s="729"/>
      <c r="H2413" s="729">
        <v>300000</v>
      </c>
      <c r="I2413" s="729">
        <v>88500</v>
      </c>
      <c r="J2413" s="720"/>
      <c r="K2413" s="721"/>
      <c r="L2413" s="729">
        <v>300000</v>
      </c>
      <c r="M2413" s="729">
        <v>300000</v>
      </c>
      <c r="N2413" s="729">
        <v>300000</v>
      </c>
      <c r="O2413" s="729">
        <f t="shared" si="115"/>
        <v>900000</v>
      </c>
    </row>
    <row r="2414" spans="1:15" x14ac:dyDescent="0.25">
      <c r="A2414" s="315">
        <v>22020402</v>
      </c>
      <c r="B2414" s="695">
        <v>70160</v>
      </c>
      <c r="C2414" s="311"/>
      <c r="D2414" s="311" t="s">
        <v>155</v>
      </c>
      <c r="E2414" s="695">
        <v>50610801</v>
      </c>
      <c r="F2414" s="316" t="s">
        <v>179</v>
      </c>
      <c r="G2414" s="729"/>
      <c r="H2414" s="729">
        <v>200000</v>
      </c>
      <c r="I2414" s="729"/>
      <c r="J2414" s="720"/>
      <c r="K2414" s="721"/>
      <c r="L2414" s="729">
        <v>200000</v>
      </c>
      <c r="M2414" s="729">
        <v>200000</v>
      </c>
      <c r="N2414" s="729">
        <v>200000</v>
      </c>
      <c r="O2414" s="729">
        <f t="shared" si="115"/>
        <v>600000</v>
      </c>
    </row>
    <row r="2415" spans="1:15" ht="26.25" x14ac:dyDescent="0.25">
      <c r="A2415" s="315">
        <v>22020403</v>
      </c>
      <c r="B2415" s="695">
        <v>70160</v>
      </c>
      <c r="C2415" s="311"/>
      <c r="D2415" s="311" t="s">
        <v>155</v>
      </c>
      <c r="E2415" s="695">
        <v>50610801</v>
      </c>
      <c r="F2415" s="316" t="s">
        <v>180</v>
      </c>
      <c r="G2415" s="729"/>
      <c r="H2415" s="729"/>
      <c r="I2415" s="729"/>
      <c r="J2415" s="720"/>
      <c r="K2415" s="721"/>
      <c r="L2415" s="729">
        <v>300000</v>
      </c>
      <c r="M2415" s="729">
        <v>300000</v>
      </c>
      <c r="N2415" s="729">
        <v>300000</v>
      </c>
      <c r="O2415" s="729">
        <f t="shared" si="115"/>
        <v>900000</v>
      </c>
    </row>
    <row r="2416" spans="1:15" x14ac:dyDescent="0.25">
      <c r="A2416" s="315">
        <v>22020404</v>
      </c>
      <c r="B2416" s="695">
        <v>70160</v>
      </c>
      <c r="C2416" s="311"/>
      <c r="D2416" s="311" t="s">
        <v>155</v>
      </c>
      <c r="E2416" s="695">
        <v>50610801</v>
      </c>
      <c r="F2416" s="316" t="s">
        <v>181</v>
      </c>
      <c r="G2416" s="729"/>
      <c r="H2416" s="729">
        <v>150000</v>
      </c>
      <c r="I2416" s="729"/>
      <c r="J2416" s="720"/>
      <c r="K2416" s="721"/>
      <c r="L2416" s="729">
        <v>200000</v>
      </c>
      <c r="M2416" s="729">
        <v>200000</v>
      </c>
      <c r="N2416" s="729">
        <v>200000</v>
      </c>
      <c r="O2416" s="729">
        <f t="shared" si="115"/>
        <v>600000</v>
      </c>
    </row>
    <row r="2417" spans="1:15" x14ac:dyDescent="0.25">
      <c r="A2417" s="315">
        <v>22020405</v>
      </c>
      <c r="B2417" s="695">
        <v>70160</v>
      </c>
      <c r="C2417" s="311"/>
      <c r="D2417" s="311" t="s">
        <v>155</v>
      </c>
      <c r="E2417" s="695">
        <v>50610801</v>
      </c>
      <c r="F2417" s="316" t="s">
        <v>182</v>
      </c>
      <c r="G2417" s="729"/>
      <c r="H2417" s="729">
        <v>300000</v>
      </c>
      <c r="I2417" s="729"/>
      <c r="J2417" s="720"/>
      <c r="K2417" s="721"/>
      <c r="L2417" s="729">
        <v>300000</v>
      </c>
      <c r="M2417" s="729">
        <v>300000</v>
      </c>
      <c r="N2417" s="729">
        <v>300000</v>
      </c>
      <c r="O2417" s="729">
        <f t="shared" si="115"/>
        <v>900000</v>
      </c>
    </row>
    <row r="2418" spans="1:15" x14ac:dyDescent="0.25">
      <c r="A2418" s="310">
        <v>220205</v>
      </c>
      <c r="B2418" s="695"/>
      <c r="C2418" s="311"/>
      <c r="D2418" s="311"/>
      <c r="E2418" s="695"/>
      <c r="F2418" s="314" t="s">
        <v>184</v>
      </c>
      <c r="G2418" s="729">
        <f>SUM(G2419:G2419)</f>
        <v>0</v>
      </c>
      <c r="H2418" s="729">
        <v>4000000</v>
      </c>
      <c r="I2418" s="729">
        <f>SUM(I2419:I2419)</f>
        <v>0</v>
      </c>
      <c r="J2418" s="720"/>
      <c r="K2418" s="721"/>
      <c r="L2418" s="729">
        <v>1000000</v>
      </c>
      <c r="M2418" s="729">
        <v>1000000</v>
      </c>
      <c r="N2418" s="729">
        <v>1000000</v>
      </c>
      <c r="O2418" s="729">
        <f t="shared" si="115"/>
        <v>3000000</v>
      </c>
    </row>
    <row r="2419" spans="1:15" x14ac:dyDescent="0.25">
      <c r="A2419" s="315">
        <v>22020501</v>
      </c>
      <c r="B2419" s="695">
        <v>70160</v>
      </c>
      <c r="C2419" s="311"/>
      <c r="D2419" s="311" t="s">
        <v>155</v>
      </c>
      <c r="E2419" s="695">
        <v>50610801</v>
      </c>
      <c r="F2419" s="316" t="s">
        <v>185</v>
      </c>
      <c r="G2419" s="729"/>
      <c r="H2419" s="729">
        <v>4000000</v>
      </c>
      <c r="I2419" s="729"/>
      <c r="J2419" s="720"/>
      <c r="K2419" s="721"/>
      <c r="L2419" s="729">
        <v>1000000</v>
      </c>
      <c r="M2419" s="729">
        <v>1000000</v>
      </c>
      <c r="N2419" s="729">
        <v>1000000</v>
      </c>
      <c r="O2419" s="729">
        <f t="shared" si="115"/>
        <v>3000000</v>
      </c>
    </row>
    <row r="2420" spans="1:15" x14ac:dyDescent="0.25">
      <c r="A2420" s="310">
        <v>220206</v>
      </c>
      <c r="B2420" s="695"/>
      <c r="C2420" s="311"/>
      <c r="D2420" s="311"/>
      <c r="E2420" s="695"/>
      <c r="F2420" s="314" t="s">
        <v>187</v>
      </c>
      <c r="G2420" s="729">
        <f>SUM(G2421:G2422)</f>
        <v>0</v>
      </c>
      <c r="H2420" s="729">
        <v>450000</v>
      </c>
      <c r="I2420" s="729">
        <f>SUM(I2421:I2422)</f>
        <v>0</v>
      </c>
      <c r="J2420" s="720"/>
      <c r="K2420" s="721"/>
      <c r="L2420" s="729">
        <v>500000</v>
      </c>
      <c r="M2420" s="729">
        <v>500000</v>
      </c>
      <c r="N2420" s="729">
        <v>500000</v>
      </c>
      <c r="O2420" s="729">
        <f t="shared" si="115"/>
        <v>1500000</v>
      </c>
    </row>
    <row r="2421" spans="1:15" x14ac:dyDescent="0.25">
      <c r="A2421" s="315">
        <v>22020601</v>
      </c>
      <c r="B2421" s="695">
        <v>70160</v>
      </c>
      <c r="C2421" s="311"/>
      <c r="D2421" s="311" t="s">
        <v>155</v>
      </c>
      <c r="E2421" s="695">
        <v>50610801</v>
      </c>
      <c r="F2421" s="316" t="s">
        <v>188</v>
      </c>
      <c r="G2421" s="729"/>
      <c r="H2421" s="729">
        <v>300000</v>
      </c>
      <c r="I2421" s="729"/>
      <c r="J2421" s="720"/>
      <c r="K2421" s="721"/>
      <c r="L2421" s="729">
        <v>300000</v>
      </c>
      <c r="M2421" s="729">
        <v>300000</v>
      </c>
      <c r="N2421" s="729">
        <v>300000</v>
      </c>
      <c r="O2421" s="729">
        <f t="shared" si="115"/>
        <v>900000</v>
      </c>
    </row>
    <row r="2422" spans="1:15" x14ac:dyDescent="0.25">
      <c r="A2422" s="315">
        <v>22020605</v>
      </c>
      <c r="B2422" s="695">
        <v>70160</v>
      </c>
      <c r="C2422" s="311"/>
      <c r="D2422" s="311" t="s">
        <v>155</v>
      </c>
      <c r="E2422" s="695">
        <v>50610801</v>
      </c>
      <c r="F2422" s="316" t="s">
        <v>189</v>
      </c>
      <c r="G2422" s="729"/>
      <c r="H2422" s="729">
        <v>150000</v>
      </c>
      <c r="I2422" s="729"/>
      <c r="J2422" s="720"/>
      <c r="K2422" s="721"/>
      <c r="L2422" s="729">
        <v>200000</v>
      </c>
      <c r="M2422" s="729">
        <v>200000</v>
      </c>
      <c r="N2422" s="729">
        <v>200000</v>
      </c>
      <c r="O2422" s="729">
        <f t="shared" si="115"/>
        <v>600000</v>
      </c>
    </row>
    <row r="2423" spans="1:15" x14ac:dyDescent="0.25">
      <c r="A2423" s="310">
        <v>220208</v>
      </c>
      <c r="B2423" s="695"/>
      <c r="C2423" s="311"/>
      <c r="D2423" s="311"/>
      <c r="E2423" s="695"/>
      <c r="F2423" s="314" t="s">
        <v>190</v>
      </c>
      <c r="G2423" s="729">
        <f>SUM(G2424:G2425)</f>
        <v>0</v>
      </c>
      <c r="H2423" s="729">
        <v>1650000</v>
      </c>
      <c r="I2423" s="729">
        <v>280000</v>
      </c>
      <c r="J2423" s="720"/>
      <c r="K2423" s="721"/>
      <c r="L2423" s="729">
        <v>2000000</v>
      </c>
      <c r="M2423" s="729">
        <v>2000000</v>
      </c>
      <c r="N2423" s="729">
        <v>2000000</v>
      </c>
      <c r="O2423" s="729">
        <f t="shared" si="115"/>
        <v>6000000</v>
      </c>
    </row>
    <row r="2424" spans="1:15" x14ac:dyDescent="0.25">
      <c r="A2424" s="315">
        <v>22020801</v>
      </c>
      <c r="B2424" s="695">
        <v>70160</v>
      </c>
      <c r="C2424" s="311"/>
      <c r="D2424" s="311" t="s">
        <v>155</v>
      </c>
      <c r="E2424" s="695">
        <v>50610801</v>
      </c>
      <c r="F2424" s="316" t="s">
        <v>191</v>
      </c>
      <c r="G2424" s="729"/>
      <c r="H2424" s="729">
        <v>400000</v>
      </c>
      <c r="I2424" s="729">
        <v>280000</v>
      </c>
      <c r="J2424" s="720"/>
      <c r="K2424" s="721"/>
      <c r="L2424" s="729">
        <v>800000</v>
      </c>
      <c r="M2424" s="729">
        <v>800000</v>
      </c>
      <c r="N2424" s="729">
        <v>800000</v>
      </c>
      <c r="O2424" s="729">
        <f t="shared" si="115"/>
        <v>2400000</v>
      </c>
    </row>
    <row r="2425" spans="1:15" x14ac:dyDescent="0.25">
      <c r="A2425" s="315">
        <v>22020803</v>
      </c>
      <c r="B2425" s="695">
        <v>70160</v>
      </c>
      <c r="C2425" s="311"/>
      <c r="D2425" s="311" t="s">
        <v>155</v>
      </c>
      <c r="E2425" s="695">
        <v>50610801</v>
      </c>
      <c r="F2425" s="316" t="s">
        <v>192</v>
      </c>
      <c r="G2425" s="729"/>
      <c r="H2425" s="729">
        <v>1250000</v>
      </c>
      <c r="I2425" s="729"/>
      <c r="J2425" s="720"/>
      <c r="K2425" s="721"/>
      <c r="L2425" s="729">
        <v>1200000</v>
      </c>
      <c r="M2425" s="729">
        <v>1200000</v>
      </c>
      <c r="N2425" s="729">
        <v>1200000</v>
      </c>
      <c r="O2425" s="729">
        <f t="shared" si="115"/>
        <v>3600000</v>
      </c>
    </row>
    <row r="2426" spans="1:15" x14ac:dyDescent="0.25">
      <c r="A2426" s="310">
        <v>220209</v>
      </c>
      <c r="B2426" s="695"/>
      <c r="C2426" s="311"/>
      <c r="D2426" s="311"/>
      <c r="E2426" s="695"/>
      <c r="F2426" s="314" t="s">
        <v>724</v>
      </c>
      <c r="G2426" s="729">
        <f>SUM(G2427:G2427)</f>
        <v>0</v>
      </c>
      <c r="H2426" s="729">
        <v>100000</v>
      </c>
      <c r="I2426" s="729">
        <f>SUM(I2427:I2427)</f>
        <v>0</v>
      </c>
      <c r="J2426" s="720"/>
      <c r="K2426" s="721"/>
      <c r="L2426" s="729">
        <v>100000</v>
      </c>
      <c r="M2426" s="729">
        <v>100000</v>
      </c>
      <c r="N2426" s="729">
        <v>100000</v>
      </c>
      <c r="O2426" s="729">
        <f t="shared" si="115"/>
        <v>300000</v>
      </c>
    </row>
    <row r="2427" spans="1:15" x14ac:dyDescent="0.25">
      <c r="A2427" s="315">
        <v>22020901</v>
      </c>
      <c r="B2427" s="695">
        <v>70160</v>
      </c>
      <c r="C2427" s="311"/>
      <c r="D2427" s="311" t="s">
        <v>155</v>
      </c>
      <c r="E2427" s="695">
        <v>50610801</v>
      </c>
      <c r="F2427" s="316" t="s">
        <v>725</v>
      </c>
      <c r="G2427" s="729"/>
      <c r="H2427" s="729">
        <v>100000</v>
      </c>
      <c r="I2427" s="729"/>
      <c r="J2427" s="720"/>
      <c r="K2427" s="721"/>
      <c r="L2427" s="729">
        <v>100000</v>
      </c>
      <c r="M2427" s="729">
        <v>100000</v>
      </c>
      <c r="N2427" s="729">
        <v>100000</v>
      </c>
      <c r="O2427" s="729">
        <f t="shared" si="115"/>
        <v>300000</v>
      </c>
    </row>
    <row r="2428" spans="1:15" x14ac:dyDescent="0.25">
      <c r="A2428" s="310">
        <v>220210</v>
      </c>
      <c r="B2428" s="695"/>
      <c r="C2428" s="311"/>
      <c r="D2428" s="311"/>
      <c r="E2428" s="695"/>
      <c r="F2428" s="314" t="s">
        <v>193</v>
      </c>
      <c r="G2428" s="729">
        <f>SUM(G2429:G2434)</f>
        <v>0</v>
      </c>
      <c r="H2428" s="729">
        <v>1950000</v>
      </c>
      <c r="I2428" s="729">
        <v>180000</v>
      </c>
      <c r="J2428" s="720"/>
      <c r="K2428" s="721"/>
      <c r="L2428" s="729">
        <v>2600000</v>
      </c>
      <c r="M2428" s="729">
        <v>2600000</v>
      </c>
      <c r="N2428" s="729">
        <v>2600000</v>
      </c>
      <c r="O2428" s="729">
        <f t="shared" si="115"/>
        <v>7800000</v>
      </c>
    </row>
    <row r="2429" spans="1:15" x14ac:dyDescent="0.25">
      <c r="A2429" s="315">
        <v>22021001</v>
      </c>
      <c r="B2429" s="695">
        <v>70160</v>
      </c>
      <c r="C2429" s="311"/>
      <c r="D2429" s="311" t="s">
        <v>155</v>
      </c>
      <c r="E2429" s="695">
        <v>50610801</v>
      </c>
      <c r="F2429" s="316" t="s">
        <v>194</v>
      </c>
      <c r="G2429" s="729"/>
      <c r="H2429" s="729">
        <v>750000</v>
      </c>
      <c r="I2429" s="729">
        <v>180000</v>
      </c>
      <c r="J2429" s="720"/>
      <c r="K2429" s="721"/>
      <c r="L2429" s="729">
        <v>500000</v>
      </c>
      <c r="M2429" s="729">
        <v>500000</v>
      </c>
      <c r="N2429" s="729">
        <v>500000</v>
      </c>
      <c r="O2429" s="729">
        <f t="shared" si="115"/>
        <v>1500000</v>
      </c>
    </row>
    <row r="2430" spans="1:15" x14ac:dyDescent="0.25">
      <c r="A2430" s="315">
        <v>22021003</v>
      </c>
      <c r="B2430" s="695">
        <v>70160</v>
      </c>
      <c r="C2430" s="311"/>
      <c r="D2430" s="311" t="s">
        <v>155</v>
      </c>
      <c r="E2430" s="695">
        <v>50610801</v>
      </c>
      <c r="F2430" s="316" t="s">
        <v>196</v>
      </c>
      <c r="G2430" s="729"/>
      <c r="H2430" s="729">
        <v>100000</v>
      </c>
      <c r="I2430" s="729"/>
      <c r="J2430" s="720"/>
      <c r="K2430" s="721"/>
      <c r="L2430" s="729">
        <v>200000</v>
      </c>
      <c r="M2430" s="729">
        <v>200000</v>
      </c>
      <c r="N2430" s="729">
        <v>200000</v>
      </c>
      <c r="O2430" s="729">
        <f t="shared" si="115"/>
        <v>600000</v>
      </c>
    </row>
    <row r="2431" spans="1:15" x14ac:dyDescent="0.25">
      <c r="A2431" s="315">
        <v>22021006</v>
      </c>
      <c r="B2431" s="695">
        <v>70160</v>
      </c>
      <c r="C2431" s="311"/>
      <c r="D2431" s="311" t="s">
        <v>155</v>
      </c>
      <c r="E2431" s="695">
        <v>50610801</v>
      </c>
      <c r="F2431" s="316" t="s">
        <v>198</v>
      </c>
      <c r="G2431" s="729"/>
      <c r="H2431" s="729">
        <v>100000</v>
      </c>
      <c r="I2431" s="729"/>
      <c r="J2431" s="720"/>
      <c r="K2431" s="721"/>
      <c r="L2431" s="729">
        <v>100000</v>
      </c>
      <c r="M2431" s="729">
        <v>100000</v>
      </c>
      <c r="N2431" s="729">
        <v>100000</v>
      </c>
      <c r="O2431" s="729">
        <f t="shared" si="115"/>
        <v>300000</v>
      </c>
    </row>
    <row r="2432" spans="1:15" x14ac:dyDescent="0.25">
      <c r="A2432" s="315">
        <v>22021007</v>
      </c>
      <c r="B2432" s="695">
        <v>70160</v>
      </c>
      <c r="C2432" s="311"/>
      <c r="D2432" s="311" t="s">
        <v>155</v>
      </c>
      <c r="E2432" s="695">
        <v>50610801</v>
      </c>
      <c r="F2432" s="316" t="s">
        <v>199</v>
      </c>
      <c r="G2432" s="729"/>
      <c r="H2432" s="729">
        <v>400000</v>
      </c>
      <c r="I2432" s="729"/>
      <c r="J2432" s="720"/>
      <c r="K2432" s="721"/>
      <c r="L2432" s="729">
        <v>500000</v>
      </c>
      <c r="M2432" s="729">
        <v>500000</v>
      </c>
      <c r="N2432" s="729">
        <v>500000</v>
      </c>
      <c r="O2432" s="729">
        <f t="shared" si="115"/>
        <v>1500000</v>
      </c>
    </row>
    <row r="2433" spans="1:15" x14ac:dyDescent="0.25">
      <c r="A2433" s="315">
        <v>22021013</v>
      </c>
      <c r="B2433" s="695">
        <v>70160</v>
      </c>
      <c r="C2433" s="311"/>
      <c r="D2433" s="311" t="s">
        <v>155</v>
      </c>
      <c r="E2433" s="695">
        <v>50610801</v>
      </c>
      <c r="F2433" s="316" t="s">
        <v>727</v>
      </c>
      <c r="G2433" s="729"/>
      <c r="H2433" s="729">
        <v>500000</v>
      </c>
      <c r="I2433" s="729"/>
      <c r="J2433" s="720"/>
      <c r="K2433" s="721"/>
      <c r="L2433" s="729">
        <v>900000</v>
      </c>
      <c r="M2433" s="729">
        <v>900000</v>
      </c>
      <c r="N2433" s="729">
        <v>900000</v>
      </c>
      <c r="O2433" s="729">
        <f t="shared" si="115"/>
        <v>2700000</v>
      </c>
    </row>
    <row r="2434" spans="1:15" x14ac:dyDescent="0.25">
      <c r="A2434" s="315">
        <v>22021014</v>
      </c>
      <c r="B2434" s="695">
        <v>70160</v>
      </c>
      <c r="C2434" s="311"/>
      <c r="D2434" s="311" t="s">
        <v>155</v>
      </c>
      <c r="E2434" s="695">
        <v>50610801</v>
      </c>
      <c r="F2434" s="316" t="s">
        <v>728</v>
      </c>
      <c r="G2434" s="729"/>
      <c r="H2434" s="729">
        <v>100000</v>
      </c>
      <c r="I2434" s="729"/>
      <c r="J2434" s="720"/>
      <c r="K2434" s="721"/>
      <c r="L2434" s="729">
        <v>400000</v>
      </c>
      <c r="M2434" s="729">
        <v>400000</v>
      </c>
      <c r="N2434" s="729">
        <v>4000000</v>
      </c>
      <c r="O2434" s="729">
        <f t="shared" si="115"/>
        <v>4800000</v>
      </c>
    </row>
    <row r="2435" spans="1:15" x14ac:dyDescent="0.25">
      <c r="A2435" s="762"/>
      <c r="B2435" s="762"/>
      <c r="C2435" s="762"/>
      <c r="D2435" s="762"/>
      <c r="E2435" s="762"/>
      <c r="F2435" s="708" t="s">
        <v>582</v>
      </c>
      <c r="G2435" s="762"/>
      <c r="H2435" s="762"/>
      <c r="I2435" s="733"/>
      <c r="J2435" s="789"/>
      <c r="K2435" s="789"/>
      <c r="L2435" s="762"/>
      <c r="M2435" s="762"/>
      <c r="N2435" s="762"/>
      <c r="O2435" s="762"/>
    </row>
    <row r="2436" spans="1:15" x14ac:dyDescent="0.25">
      <c r="A2436" s="792"/>
      <c r="B2436" s="792"/>
      <c r="C2436" s="792"/>
      <c r="D2436" s="792"/>
      <c r="E2436" s="792"/>
      <c r="F2436" s="346"/>
      <c r="G2436" s="793"/>
      <c r="H2436" s="794"/>
      <c r="I2436" s="757"/>
      <c r="J2436" s="795"/>
      <c r="K2436" s="795"/>
      <c r="L2436" s="790"/>
      <c r="M2436" s="790"/>
      <c r="N2436" s="790"/>
      <c r="O2436" s="790"/>
    </row>
    <row r="2437" spans="1:15" x14ac:dyDescent="0.25">
      <c r="A2437" s="792"/>
      <c r="B2437" s="792"/>
      <c r="C2437" s="792"/>
      <c r="D2437" s="792"/>
      <c r="E2437" s="792"/>
      <c r="F2437" s="346" t="s">
        <v>583</v>
      </c>
      <c r="G2437" s="349"/>
      <c r="H2437" s="349"/>
      <c r="I2437" s="349"/>
      <c r="J2437" s="725"/>
      <c r="K2437" s="726"/>
      <c r="L2437" s="349"/>
      <c r="M2437" s="349"/>
      <c r="N2437" s="349"/>
      <c r="O2437" s="349">
        <f>SUM(L2437:N2437)</f>
        <v>0</v>
      </c>
    </row>
    <row r="2438" spans="1:15" x14ac:dyDescent="0.25">
      <c r="A2438" s="792"/>
      <c r="B2438" s="792"/>
      <c r="C2438" s="792"/>
      <c r="D2438" s="792"/>
      <c r="E2438" s="792"/>
      <c r="F2438" s="346" t="s">
        <v>584</v>
      </c>
      <c r="G2438" s="349">
        <f t="shared" ref="G2438:I2438" si="116">G2404</f>
        <v>0</v>
      </c>
      <c r="H2438" s="349">
        <f t="shared" si="116"/>
        <v>15000000</v>
      </c>
      <c r="I2438" s="349">
        <f t="shared" si="116"/>
        <v>800000</v>
      </c>
      <c r="J2438" s="725"/>
      <c r="K2438" s="726"/>
      <c r="L2438" s="349">
        <f>L2404</f>
        <v>10000000</v>
      </c>
      <c r="M2438" s="349">
        <f t="shared" ref="M2438:N2438" si="117">M2404</f>
        <v>10000000</v>
      </c>
      <c r="N2438" s="349">
        <f t="shared" si="117"/>
        <v>10000000</v>
      </c>
      <c r="O2438" s="349">
        <f t="shared" ref="O2438:O2441" si="118">SUM(L2438:N2438)</f>
        <v>30000000</v>
      </c>
    </row>
    <row r="2439" spans="1:15" x14ac:dyDescent="0.25">
      <c r="A2439" s="792"/>
      <c r="B2439" s="792"/>
      <c r="C2439" s="792"/>
      <c r="D2439" s="792"/>
      <c r="E2439" s="792"/>
      <c r="F2439" s="346" t="s">
        <v>203</v>
      </c>
      <c r="G2439" s="349"/>
      <c r="H2439" s="349"/>
      <c r="I2439" s="349"/>
      <c r="J2439" s="725"/>
      <c r="K2439" s="726"/>
      <c r="L2439" s="349"/>
      <c r="M2439" s="349"/>
      <c r="N2439" s="349"/>
      <c r="O2439" s="349">
        <f t="shared" si="118"/>
        <v>0</v>
      </c>
    </row>
    <row r="2440" spans="1:15" x14ac:dyDescent="0.25">
      <c r="A2440" s="792"/>
      <c r="B2440" s="792"/>
      <c r="C2440" s="792"/>
      <c r="D2440" s="792"/>
      <c r="E2440" s="792"/>
      <c r="F2440" s="346"/>
      <c r="G2440" s="349"/>
      <c r="H2440" s="349"/>
      <c r="I2440" s="349"/>
      <c r="J2440" s="725"/>
      <c r="K2440" s="726"/>
      <c r="L2440" s="349"/>
      <c r="M2440" s="349"/>
      <c r="N2440" s="349"/>
      <c r="O2440" s="349">
        <f t="shared" si="118"/>
        <v>0</v>
      </c>
    </row>
    <row r="2441" spans="1:15" x14ac:dyDescent="0.25">
      <c r="A2441" s="792"/>
      <c r="B2441" s="792"/>
      <c r="C2441" s="792"/>
      <c r="D2441" s="792"/>
      <c r="E2441" s="792"/>
      <c r="F2441" s="346" t="s">
        <v>130</v>
      </c>
      <c r="G2441" s="349">
        <f t="shared" ref="G2441:I2441" si="119">SUM(G2437:G2439)</f>
        <v>0</v>
      </c>
      <c r="H2441" s="349">
        <f t="shared" si="119"/>
        <v>15000000</v>
      </c>
      <c r="I2441" s="349">
        <f t="shared" si="119"/>
        <v>800000</v>
      </c>
      <c r="J2441" s="725"/>
      <c r="K2441" s="726"/>
      <c r="L2441" s="349">
        <f>SUM(L2437:L2439)</f>
        <v>10000000</v>
      </c>
      <c r="M2441" s="349">
        <f t="shared" ref="M2441:N2441" si="120">SUM(M2437:M2439)</f>
        <v>10000000</v>
      </c>
      <c r="N2441" s="349">
        <f t="shared" si="120"/>
        <v>10000000</v>
      </c>
      <c r="O2441" s="349">
        <f t="shared" si="118"/>
        <v>30000000</v>
      </c>
    </row>
    <row r="2444" spans="1:15" x14ac:dyDescent="0.25">
      <c r="A2444" s="1283" t="s">
        <v>1869</v>
      </c>
      <c r="B2444" s="1283"/>
      <c r="C2444" s="1283"/>
      <c r="D2444" s="1283"/>
      <c r="E2444" s="1283"/>
      <c r="F2444" s="1283"/>
      <c r="G2444" s="1283"/>
      <c r="H2444" s="1283"/>
      <c r="I2444" s="1283"/>
      <c r="J2444" s="1283"/>
      <c r="K2444" s="1283"/>
      <c r="L2444" s="1283"/>
      <c r="M2444" s="1283"/>
      <c r="N2444" s="733"/>
      <c r="O2444" s="733"/>
    </row>
    <row r="2445" spans="1:15" x14ac:dyDescent="0.25">
      <c r="A2445" s="1280" t="s">
        <v>1870</v>
      </c>
      <c r="B2445" s="1280"/>
      <c r="C2445" s="1280"/>
      <c r="D2445" s="1280"/>
      <c r="E2445" s="1280"/>
      <c r="F2445" s="1280"/>
      <c r="G2445" s="1280"/>
      <c r="H2445" s="1280"/>
      <c r="I2445" s="1280"/>
      <c r="J2445" s="1280"/>
      <c r="K2445" s="1280"/>
      <c r="L2445" s="1280"/>
      <c r="M2445" s="1280"/>
      <c r="N2445" s="733"/>
      <c r="O2445" s="733"/>
    </row>
    <row r="2446" spans="1:15" ht="51.75" x14ac:dyDescent="0.25">
      <c r="A2446" s="307" t="s">
        <v>135</v>
      </c>
      <c r="B2446" s="307" t="s">
        <v>136</v>
      </c>
      <c r="C2446" s="307" t="s">
        <v>137</v>
      </c>
      <c r="D2446" s="307" t="s">
        <v>138</v>
      </c>
      <c r="E2446" s="307" t="s">
        <v>139</v>
      </c>
      <c r="F2446" s="308" t="s">
        <v>140</v>
      </c>
      <c r="G2446" s="307" t="s">
        <v>141</v>
      </c>
      <c r="H2446" s="307" t="s">
        <v>142</v>
      </c>
      <c r="I2446" s="307" t="s">
        <v>143</v>
      </c>
      <c r="J2446" s="727" t="s">
        <v>1350</v>
      </c>
      <c r="K2446" s="728" t="s">
        <v>1348</v>
      </c>
      <c r="L2446" s="307" t="s">
        <v>144</v>
      </c>
      <c r="M2446" s="307" t="s">
        <v>145</v>
      </c>
      <c r="N2446" s="307" t="s">
        <v>146</v>
      </c>
      <c r="O2446" s="307" t="s">
        <v>147</v>
      </c>
    </row>
    <row r="2447" spans="1:15" x14ac:dyDescent="0.25">
      <c r="A2447" s="310">
        <v>2</v>
      </c>
      <c r="B2447" s="695"/>
      <c r="C2447" s="311"/>
      <c r="D2447" s="311"/>
      <c r="E2447" s="695"/>
      <c r="F2447" s="307" t="s">
        <v>153</v>
      </c>
      <c r="G2447" s="729">
        <f t="shared" ref="G2447:O2447" si="121">SUM(G2448,G2456,G2461,G2471,G2483,G2490,G2493,G2499,G2503,G2507,G2525)</f>
        <v>343401628.22000003</v>
      </c>
      <c r="H2447" s="729">
        <f t="shared" si="121"/>
        <v>553770098</v>
      </c>
      <c r="I2447" s="729">
        <f t="shared" si="121"/>
        <v>247959420.63999999</v>
      </c>
      <c r="J2447" s="720"/>
      <c r="K2447" s="721"/>
      <c r="L2447" s="729">
        <f t="shared" si="121"/>
        <v>1046809453</v>
      </c>
      <c r="M2447" s="729">
        <f t="shared" si="121"/>
        <v>546809453</v>
      </c>
      <c r="N2447" s="729">
        <f t="shared" si="121"/>
        <v>546809453</v>
      </c>
      <c r="O2447" s="729">
        <f t="shared" si="121"/>
        <v>2140428359</v>
      </c>
    </row>
    <row r="2448" spans="1:15" x14ac:dyDescent="0.25">
      <c r="A2448" s="310">
        <v>21</v>
      </c>
      <c r="B2448" s="695"/>
      <c r="C2448" s="311"/>
      <c r="D2448" s="311"/>
      <c r="E2448" s="695"/>
      <c r="F2448" s="314" t="s">
        <v>154</v>
      </c>
      <c r="G2448" s="729">
        <f t="shared" ref="G2448:N2448" si="122">SUM(G2449,G2451)</f>
        <v>306228338</v>
      </c>
      <c r="H2448" s="729">
        <f t="shared" si="122"/>
        <v>303770098</v>
      </c>
      <c r="I2448" s="729">
        <f t="shared" si="122"/>
        <v>221213420.63999999</v>
      </c>
      <c r="J2448" s="720"/>
      <c r="K2448" s="721"/>
      <c r="L2448" s="729">
        <f t="shared" si="122"/>
        <v>296809453</v>
      </c>
      <c r="M2448" s="729">
        <f t="shared" si="122"/>
        <v>296809453</v>
      </c>
      <c r="N2448" s="729">
        <f t="shared" si="122"/>
        <v>296809453</v>
      </c>
      <c r="O2448" s="729">
        <f t="shared" ref="O2448:O2454" si="123">SUM(L2448:N2448)</f>
        <v>890428359</v>
      </c>
    </row>
    <row r="2449" spans="1:15" x14ac:dyDescent="0.25">
      <c r="A2449" s="315">
        <v>21010101</v>
      </c>
      <c r="B2449" s="695">
        <v>70160</v>
      </c>
      <c r="C2449" s="311"/>
      <c r="D2449" s="311" t="s">
        <v>155</v>
      </c>
      <c r="E2449" s="695">
        <v>50610801</v>
      </c>
      <c r="F2449" s="316" t="s">
        <v>156</v>
      </c>
      <c r="G2449" s="730">
        <v>295884338</v>
      </c>
      <c r="H2449" s="730">
        <v>293576098</v>
      </c>
      <c r="I2449" s="730">
        <v>213678420.63999999</v>
      </c>
      <c r="J2449" s="723"/>
      <c r="K2449" s="724"/>
      <c r="L2449" s="730">
        <v>286855453</v>
      </c>
      <c r="M2449" s="730">
        <v>286855453</v>
      </c>
      <c r="N2449" s="730">
        <v>286855453</v>
      </c>
      <c r="O2449" s="729">
        <f t="shared" si="123"/>
        <v>860566359</v>
      </c>
    </row>
    <row r="2450" spans="1:15" x14ac:dyDescent="0.25">
      <c r="A2450" s="315">
        <v>21010102</v>
      </c>
      <c r="B2450" s="695">
        <v>70160</v>
      </c>
      <c r="C2450" s="311"/>
      <c r="D2450" s="311" t="s">
        <v>155</v>
      </c>
      <c r="E2450" s="695">
        <v>50610801</v>
      </c>
      <c r="F2450" s="316" t="s">
        <v>157</v>
      </c>
      <c r="G2450" s="730">
        <f t="shared" ref="G2450:I2451" si="124">SUM(G2451)</f>
        <v>10344000</v>
      </c>
      <c r="H2450" s="730">
        <f t="shared" si="124"/>
        <v>10194000</v>
      </c>
      <c r="I2450" s="730">
        <f t="shared" si="124"/>
        <v>7535000</v>
      </c>
      <c r="J2450" s="723"/>
      <c r="K2450" s="724"/>
      <c r="L2450" s="730"/>
      <c r="M2450" s="730"/>
      <c r="N2450" s="730"/>
      <c r="O2450" s="729">
        <f t="shared" si="123"/>
        <v>0</v>
      </c>
    </row>
    <row r="2451" spans="1:15" x14ac:dyDescent="0.25">
      <c r="A2451" s="310">
        <v>2102</v>
      </c>
      <c r="B2451" s="695">
        <v>70160</v>
      </c>
      <c r="C2451" s="311"/>
      <c r="D2451" s="311"/>
      <c r="E2451" s="695"/>
      <c r="F2451" s="314" t="s">
        <v>158</v>
      </c>
      <c r="G2451" s="729">
        <f t="shared" si="124"/>
        <v>10344000</v>
      </c>
      <c r="H2451" s="729">
        <f t="shared" si="124"/>
        <v>10194000</v>
      </c>
      <c r="I2451" s="729">
        <f t="shared" si="124"/>
        <v>7535000</v>
      </c>
      <c r="J2451" s="720"/>
      <c r="K2451" s="721"/>
      <c r="L2451" s="729">
        <f>SUM(L2452)</f>
        <v>9954000</v>
      </c>
      <c r="M2451" s="729">
        <f>SUM(M2452)</f>
        <v>9954000</v>
      </c>
      <c r="N2451" s="729">
        <f>SUM(N2452)</f>
        <v>9954000</v>
      </c>
      <c r="O2451" s="729">
        <f t="shared" si="123"/>
        <v>29862000</v>
      </c>
    </row>
    <row r="2452" spans="1:15" x14ac:dyDescent="0.25">
      <c r="A2452" s="310">
        <v>210201</v>
      </c>
      <c r="B2452" s="695">
        <v>70160</v>
      </c>
      <c r="C2452" s="311"/>
      <c r="D2452" s="311"/>
      <c r="E2452" s="695"/>
      <c r="F2452" s="314" t="s">
        <v>159</v>
      </c>
      <c r="G2452" s="729">
        <f t="shared" ref="G2452:N2452" si="125">SUM(G2453:G2454)</f>
        <v>10344000</v>
      </c>
      <c r="H2452" s="729">
        <f t="shared" si="125"/>
        <v>10194000</v>
      </c>
      <c r="I2452" s="729">
        <f t="shared" si="125"/>
        <v>7535000</v>
      </c>
      <c r="J2452" s="720"/>
      <c r="K2452" s="721"/>
      <c r="L2452" s="729">
        <f t="shared" si="125"/>
        <v>9954000</v>
      </c>
      <c r="M2452" s="729">
        <f t="shared" si="125"/>
        <v>9954000</v>
      </c>
      <c r="N2452" s="729">
        <f t="shared" si="125"/>
        <v>9954000</v>
      </c>
      <c r="O2452" s="729">
        <f t="shared" si="123"/>
        <v>29862000</v>
      </c>
    </row>
    <row r="2453" spans="1:15" x14ac:dyDescent="0.25">
      <c r="A2453" s="315">
        <v>21020101</v>
      </c>
      <c r="B2453" s="695">
        <v>70160</v>
      </c>
      <c r="C2453" s="311"/>
      <c r="D2453" s="311" t="s">
        <v>155</v>
      </c>
      <c r="E2453" s="695">
        <v>50610801</v>
      </c>
      <c r="F2453" s="888" t="s">
        <v>160</v>
      </c>
      <c r="G2453" s="730">
        <v>1044000</v>
      </c>
      <c r="H2453" s="730">
        <v>1044000</v>
      </c>
      <c r="I2453" s="730">
        <v>750000</v>
      </c>
      <c r="J2453" s="723"/>
      <c r="K2453" s="724"/>
      <c r="L2453" s="730">
        <v>924000</v>
      </c>
      <c r="M2453" s="730">
        <v>924000</v>
      </c>
      <c r="N2453" s="730">
        <v>924000</v>
      </c>
      <c r="O2453" s="729">
        <f t="shared" si="123"/>
        <v>2772000</v>
      </c>
    </row>
    <row r="2454" spans="1:15" x14ac:dyDescent="0.25">
      <c r="A2454" s="315">
        <v>21020102</v>
      </c>
      <c r="B2454" s="695"/>
      <c r="C2454" s="311"/>
      <c r="D2454" s="311" t="s">
        <v>155</v>
      </c>
      <c r="E2454" s="695">
        <v>50610801</v>
      </c>
      <c r="F2454" s="316" t="s">
        <v>161</v>
      </c>
      <c r="G2454" s="730">
        <v>9300000</v>
      </c>
      <c r="H2454" s="730">
        <v>9150000</v>
      </c>
      <c r="I2454" s="730">
        <v>6785000</v>
      </c>
      <c r="J2454" s="723"/>
      <c r="K2454" s="724"/>
      <c r="L2454" s="730">
        <v>9030000</v>
      </c>
      <c r="M2454" s="730">
        <v>9030000</v>
      </c>
      <c r="N2454" s="730">
        <v>9030000</v>
      </c>
      <c r="O2454" s="729">
        <f t="shared" si="123"/>
        <v>27090000</v>
      </c>
    </row>
    <row r="2455" spans="1:15" x14ac:dyDescent="0.25">
      <c r="A2455" s="315"/>
      <c r="B2455" s="695"/>
      <c r="C2455" s="311"/>
      <c r="D2455" s="311"/>
      <c r="E2455" s="695"/>
      <c r="F2455" s="319" t="s">
        <v>162</v>
      </c>
      <c r="G2455" s="730">
        <f t="shared" ref="G2455:N2455" si="126">G2456+G2461+G2471+G2483+G2490+G2493+G2499+G2503+G2507</f>
        <v>32615963.539999999</v>
      </c>
      <c r="H2455" s="730">
        <f t="shared" si="126"/>
        <v>150000000</v>
      </c>
      <c r="I2455" s="730">
        <f t="shared" si="126"/>
        <v>21846000</v>
      </c>
      <c r="J2455" s="723"/>
      <c r="K2455" s="724"/>
      <c r="L2455" s="730">
        <f>L2456+L2461+L2471+L2483+L2490+L2493+L2499+L2503+L2507</f>
        <v>650000000</v>
      </c>
      <c r="M2455" s="730">
        <f>M2456+M2461+M2471+M2483+M2490+M2493+M2499+M2503+M2507</f>
        <v>150000000</v>
      </c>
      <c r="N2455" s="730">
        <f t="shared" si="126"/>
        <v>150000000</v>
      </c>
      <c r="O2455" s="729">
        <f>SUM(L2455:N2455)</f>
        <v>950000000</v>
      </c>
    </row>
    <row r="2456" spans="1:15" x14ac:dyDescent="0.25">
      <c r="A2456" s="310">
        <v>220201</v>
      </c>
      <c r="B2456" s="695">
        <v>70160</v>
      </c>
      <c r="C2456" s="311"/>
      <c r="D2456" s="311"/>
      <c r="E2456" s="695"/>
      <c r="F2456" s="314" t="s">
        <v>163</v>
      </c>
      <c r="G2456" s="729">
        <f t="shared" ref="G2456:N2456" si="127">SUM(G2457:G2460)</f>
        <v>3615963.54</v>
      </c>
      <c r="H2456" s="729">
        <f t="shared" si="127"/>
        <v>50000000</v>
      </c>
      <c r="I2456" s="729">
        <f t="shared" si="127"/>
        <v>9518000</v>
      </c>
      <c r="J2456" s="720"/>
      <c r="K2456" s="721"/>
      <c r="L2456" s="729">
        <f t="shared" si="127"/>
        <v>75000000</v>
      </c>
      <c r="M2456" s="729">
        <f t="shared" si="127"/>
        <v>50000000</v>
      </c>
      <c r="N2456" s="729">
        <f t="shared" si="127"/>
        <v>50000000</v>
      </c>
      <c r="O2456" s="729">
        <f>SUM(L2456:N2456)</f>
        <v>175000000</v>
      </c>
    </row>
    <row r="2457" spans="1:15" x14ac:dyDescent="0.25">
      <c r="A2457" s="315">
        <v>22020101</v>
      </c>
      <c r="B2457" s="695">
        <v>70160</v>
      </c>
      <c r="C2457" s="311"/>
      <c r="D2457" s="311" t="s">
        <v>155</v>
      </c>
      <c r="E2457" s="695">
        <v>50610801</v>
      </c>
      <c r="F2457" s="316" t="s">
        <v>164</v>
      </c>
      <c r="G2457" s="729">
        <v>2615963.54</v>
      </c>
      <c r="H2457" s="729">
        <v>30000000</v>
      </c>
      <c r="I2457" s="729">
        <v>5000000</v>
      </c>
      <c r="J2457" s="720"/>
      <c r="K2457" s="721"/>
      <c r="L2457" s="729">
        <v>30000000</v>
      </c>
      <c r="M2457" s="729">
        <v>30000000</v>
      </c>
      <c r="N2457" s="729">
        <v>30000000</v>
      </c>
      <c r="O2457" s="729">
        <f>SUM(L2457:N2457)</f>
        <v>90000000</v>
      </c>
    </row>
    <row r="2458" spans="1:15" x14ac:dyDescent="0.25">
      <c r="A2458" s="315">
        <v>22020102</v>
      </c>
      <c r="B2458" s="695">
        <v>70160</v>
      </c>
      <c r="C2458" s="311"/>
      <c r="D2458" s="311" t="s">
        <v>155</v>
      </c>
      <c r="E2458" s="695">
        <v>50610801</v>
      </c>
      <c r="F2458" s="316" t="s">
        <v>165</v>
      </c>
      <c r="G2458" s="729">
        <v>1000000</v>
      </c>
      <c r="H2458" s="729">
        <v>20000000</v>
      </c>
      <c r="I2458" s="729">
        <v>4518000</v>
      </c>
      <c r="J2458" s="720"/>
      <c r="K2458" s="721"/>
      <c r="L2458" s="729">
        <v>20000000</v>
      </c>
      <c r="M2458" s="729">
        <v>20000000</v>
      </c>
      <c r="N2458" s="729">
        <v>20000000</v>
      </c>
      <c r="O2458" s="729">
        <f>SUM(L2458:N2458)</f>
        <v>60000000</v>
      </c>
    </row>
    <row r="2459" spans="1:15" ht="26.25" x14ac:dyDescent="0.25">
      <c r="A2459" s="315">
        <v>22020103</v>
      </c>
      <c r="B2459" s="695"/>
      <c r="C2459" s="311"/>
      <c r="D2459" s="311" t="s">
        <v>155</v>
      </c>
      <c r="E2459" s="695"/>
      <c r="F2459" s="316" t="s">
        <v>974</v>
      </c>
      <c r="G2459" s="729"/>
      <c r="H2459" s="729"/>
      <c r="I2459" s="729"/>
      <c r="J2459" s="720"/>
      <c r="K2459" s="721"/>
      <c r="L2459" s="729">
        <v>25000000</v>
      </c>
      <c r="M2459" s="729"/>
      <c r="N2459" s="729"/>
      <c r="O2459" s="729">
        <f t="shared" ref="O2459:O2522" si="128">SUM(L2459:N2459)</f>
        <v>25000000</v>
      </c>
    </row>
    <row r="2460" spans="1:15" x14ac:dyDescent="0.25">
      <c r="A2460" s="315">
        <v>22020104</v>
      </c>
      <c r="B2460" s="695"/>
      <c r="C2460" s="311"/>
      <c r="D2460" s="311" t="s">
        <v>155</v>
      </c>
      <c r="E2460" s="695"/>
      <c r="F2460" s="316" t="s">
        <v>891</v>
      </c>
      <c r="G2460" s="729"/>
      <c r="H2460" s="729"/>
      <c r="I2460" s="729"/>
      <c r="J2460" s="720"/>
      <c r="K2460" s="721"/>
      <c r="L2460" s="729"/>
      <c r="M2460" s="729"/>
      <c r="N2460" s="729"/>
      <c r="O2460" s="729">
        <f t="shared" si="128"/>
        <v>0</v>
      </c>
    </row>
    <row r="2461" spans="1:15" x14ac:dyDescent="0.25">
      <c r="A2461" s="310">
        <v>220202</v>
      </c>
      <c r="B2461" s="695">
        <v>70160</v>
      </c>
      <c r="C2461" s="311"/>
      <c r="D2461" s="311"/>
      <c r="E2461" s="695"/>
      <c r="F2461" s="314" t="s">
        <v>166</v>
      </c>
      <c r="G2461" s="729">
        <f t="shared" ref="G2461:N2461" si="129">SUM(G2462:G2470)</f>
        <v>3400000</v>
      </c>
      <c r="H2461" s="729">
        <f t="shared" si="129"/>
        <v>1000000</v>
      </c>
      <c r="I2461" s="729">
        <f t="shared" si="129"/>
        <v>0</v>
      </c>
      <c r="J2461" s="720"/>
      <c r="K2461" s="721"/>
      <c r="L2461" s="729">
        <f t="shared" si="129"/>
        <v>4000000</v>
      </c>
      <c r="M2461" s="729">
        <f t="shared" si="129"/>
        <v>1000000</v>
      </c>
      <c r="N2461" s="729">
        <f t="shared" si="129"/>
        <v>1000000</v>
      </c>
      <c r="O2461" s="729">
        <f>SUM(L2461:N2461)</f>
        <v>6000000</v>
      </c>
    </row>
    <row r="2462" spans="1:15" x14ac:dyDescent="0.25">
      <c r="A2462" s="315">
        <v>22020201</v>
      </c>
      <c r="B2462" s="695">
        <v>70160</v>
      </c>
      <c r="C2462" s="311"/>
      <c r="D2462" s="311" t="s">
        <v>155</v>
      </c>
      <c r="E2462" s="695">
        <v>50610801</v>
      </c>
      <c r="F2462" s="316" t="s">
        <v>167</v>
      </c>
      <c r="G2462" s="729">
        <v>3000000</v>
      </c>
      <c r="H2462" s="729">
        <v>500000</v>
      </c>
      <c r="I2462" s="729"/>
      <c r="J2462" s="720"/>
      <c r="K2462" s="721"/>
      <c r="L2462" s="729">
        <v>2500000</v>
      </c>
      <c r="M2462" s="729">
        <v>500000</v>
      </c>
      <c r="N2462" s="729">
        <v>500000</v>
      </c>
      <c r="O2462" s="729">
        <f t="shared" si="128"/>
        <v>3500000</v>
      </c>
    </row>
    <row r="2463" spans="1:15" x14ac:dyDescent="0.25">
      <c r="A2463" s="315">
        <v>22020202</v>
      </c>
      <c r="B2463" s="695"/>
      <c r="C2463" s="311"/>
      <c r="D2463" s="311" t="s">
        <v>155</v>
      </c>
      <c r="E2463" s="695">
        <v>50610801</v>
      </c>
      <c r="F2463" s="316" t="s">
        <v>168</v>
      </c>
      <c r="G2463" s="729"/>
      <c r="H2463" s="729"/>
      <c r="I2463" s="729"/>
      <c r="J2463" s="720"/>
      <c r="K2463" s="721"/>
      <c r="L2463" s="729"/>
      <c r="M2463" s="729"/>
      <c r="N2463" s="729"/>
      <c r="O2463" s="729">
        <f t="shared" si="128"/>
        <v>0</v>
      </c>
    </row>
    <row r="2464" spans="1:15" x14ac:dyDescent="0.25">
      <c r="A2464" s="315">
        <v>22020203</v>
      </c>
      <c r="B2464" s="695"/>
      <c r="C2464" s="311"/>
      <c r="D2464" s="311" t="s">
        <v>155</v>
      </c>
      <c r="E2464" s="695"/>
      <c r="F2464" s="316" t="s">
        <v>169</v>
      </c>
      <c r="G2464" s="729"/>
      <c r="H2464" s="729"/>
      <c r="I2464" s="729"/>
      <c r="J2464" s="720"/>
      <c r="K2464" s="721"/>
      <c r="L2464" s="729"/>
      <c r="M2464" s="729"/>
      <c r="N2464" s="729"/>
      <c r="O2464" s="729">
        <f t="shared" si="128"/>
        <v>0</v>
      </c>
    </row>
    <row r="2465" spans="1:15" x14ac:dyDescent="0.25">
      <c r="A2465" s="315">
        <v>22020204</v>
      </c>
      <c r="B2465" s="695"/>
      <c r="C2465" s="311"/>
      <c r="D2465" s="311" t="s">
        <v>155</v>
      </c>
      <c r="E2465" s="695"/>
      <c r="F2465" s="316" t="s">
        <v>805</v>
      </c>
      <c r="G2465" s="729"/>
      <c r="H2465" s="729"/>
      <c r="I2465" s="729"/>
      <c r="J2465" s="720"/>
      <c r="K2465" s="721"/>
      <c r="L2465" s="729"/>
      <c r="M2465" s="729"/>
      <c r="N2465" s="729"/>
      <c r="O2465" s="729">
        <f t="shared" si="128"/>
        <v>0</v>
      </c>
    </row>
    <row r="2466" spans="1:15" x14ac:dyDescent="0.25">
      <c r="A2466" s="315">
        <v>22020205</v>
      </c>
      <c r="B2466" s="695"/>
      <c r="C2466" s="311"/>
      <c r="D2466" s="311" t="s">
        <v>155</v>
      </c>
      <c r="E2466" s="695"/>
      <c r="F2466" s="316" t="s">
        <v>170</v>
      </c>
      <c r="G2466" s="729"/>
      <c r="H2466" s="729"/>
      <c r="I2466" s="729"/>
      <c r="J2466" s="720"/>
      <c r="K2466" s="721"/>
      <c r="L2466" s="729"/>
      <c r="M2466" s="729"/>
      <c r="N2466" s="729"/>
      <c r="O2466" s="729">
        <f t="shared" si="128"/>
        <v>0</v>
      </c>
    </row>
    <row r="2467" spans="1:15" x14ac:dyDescent="0.25">
      <c r="A2467" s="315">
        <v>22020206</v>
      </c>
      <c r="B2467" s="695">
        <v>70160</v>
      </c>
      <c r="C2467" s="311"/>
      <c r="D2467" s="311" t="s">
        <v>155</v>
      </c>
      <c r="E2467" s="695"/>
      <c r="F2467" s="316" t="s">
        <v>171</v>
      </c>
      <c r="G2467" s="729">
        <v>400000</v>
      </c>
      <c r="H2467" s="729">
        <v>500000</v>
      </c>
      <c r="I2467" s="729"/>
      <c r="J2467" s="720"/>
      <c r="K2467" s="721"/>
      <c r="L2467" s="729">
        <v>1500000</v>
      </c>
      <c r="M2467" s="729">
        <v>500000</v>
      </c>
      <c r="N2467" s="729">
        <v>500000</v>
      </c>
      <c r="O2467" s="729">
        <f t="shared" si="128"/>
        <v>2500000</v>
      </c>
    </row>
    <row r="2468" spans="1:15" x14ac:dyDescent="0.25">
      <c r="A2468" s="315">
        <v>22020207</v>
      </c>
      <c r="B2468" s="695"/>
      <c r="C2468" s="311"/>
      <c r="D2468" s="311" t="s">
        <v>155</v>
      </c>
      <c r="E2468" s="695"/>
      <c r="F2468" s="316" t="s">
        <v>1326</v>
      </c>
      <c r="G2468" s="729"/>
      <c r="H2468" s="729"/>
      <c r="I2468" s="729"/>
      <c r="J2468" s="720"/>
      <c r="K2468" s="721"/>
      <c r="L2468" s="729"/>
      <c r="M2468" s="729"/>
      <c r="N2468" s="729"/>
      <c r="O2468" s="729">
        <f t="shared" si="128"/>
        <v>0</v>
      </c>
    </row>
    <row r="2469" spans="1:15" x14ac:dyDescent="0.25">
      <c r="A2469" s="315">
        <v>22020208</v>
      </c>
      <c r="B2469" s="695"/>
      <c r="C2469" s="311"/>
      <c r="D2469" s="311" t="s">
        <v>155</v>
      </c>
      <c r="E2469" s="695"/>
      <c r="F2469" s="316" t="s">
        <v>720</v>
      </c>
      <c r="G2469" s="729"/>
      <c r="H2469" s="729"/>
      <c r="I2469" s="729"/>
      <c r="J2469" s="720"/>
      <c r="K2469" s="721"/>
      <c r="L2469" s="729"/>
      <c r="M2469" s="729"/>
      <c r="N2469" s="729"/>
      <c r="O2469" s="729">
        <f t="shared" si="128"/>
        <v>0</v>
      </c>
    </row>
    <row r="2470" spans="1:15" ht="26.25" x14ac:dyDescent="0.25">
      <c r="A2470" s="315">
        <v>22020209</v>
      </c>
      <c r="B2470" s="695"/>
      <c r="C2470" s="311"/>
      <c r="D2470" s="311" t="s">
        <v>155</v>
      </c>
      <c r="E2470" s="695"/>
      <c r="F2470" s="316" t="s">
        <v>818</v>
      </c>
      <c r="G2470" s="729"/>
      <c r="H2470" s="729"/>
      <c r="I2470" s="729"/>
      <c r="J2470" s="720"/>
      <c r="K2470" s="721"/>
      <c r="L2470" s="729"/>
      <c r="M2470" s="729"/>
      <c r="N2470" s="729"/>
      <c r="O2470" s="729">
        <f t="shared" si="128"/>
        <v>0</v>
      </c>
    </row>
    <row r="2471" spans="1:15" x14ac:dyDescent="0.25">
      <c r="A2471" s="310">
        <v>220203</v>
      </c>
      <c r="B2471" s="695">
        <v>70160</v>
      </c>
      <c r="C2471" s="311"/>
      <c r="D2471" s="311"/>
      <c r="E2471" s="695"/>
      <c r="F2471" s="314" t="s">
        <v>172</v>
      </c>
      <c r="G2471" s="729">
        <f t="shared" ref="G2471:N2471" si="130">SUM(G2472:G2482)</f>
        <v>2400000</v>
      </c>
      <c r="H2471" s="729">
        <f t="shared" si="130"/>
        <v>39000000</v>
      </c>
      <c r="I2471" s="729">
        <f t="shared" si="130"/>
        <v>12328000</v>
      </c>
      <c r="J2471" s="720"/>
      <c r="K2471" s="721"/>
      <c r="L2471" s="729">
        <f t="shared" si="130"/>
        <v>366500000</v>
      </c>
      <c r="M2471" s="729">
        <f t="shared" si="130"/>
        <v>39000000</v>
      </c>
      <c r="N2471" s="729">
        <f t="shared" si="130"/>
        <v>39000000</v>
      </c>
      <c r="O2471" s="729">
        <f t="shared" si="128"/>
        <v>444500000</v>
      </c>
    </row>
    <row r="2472" spans="1:15" ht="26.25" x14ac:dyDescent="0.25">
      <c r="A2472" s="315">
        <v>22020301</v>
      </c>
      <c r="B2472" s="695">
        <v>70160</v>
      </c>
      <c r="C2472" s="311"/>
      <c r="D2472" s="311" t="s">
        <v>155</v>
      </c>
      <c r="E2472" s="695">
        <v>50610801</v>
      </c>
      <c r="F2472" s="316" t="s">
        <v>173</v>
      </c>
      <c r="G2472" s="729">
        <v>1000000</v>
      </c>
      <c r="H2472" s="729">
        <v>16500000</v>
      </c>
      <c r="I2472" s="729">
        <v>328000</v>
      </c>
      <c r="J2472" s="720"/>
      <c r="K2472" s="721"/>
      <c r="L2472" s="729">
        <v>10500000</v>
      </c>
      <c r="M2472" s="729">
        <v>16500000</v>
      </c>
      <c r="N2472" s="729">
        <v>16500000</v>
      </c>
      <c r="O2472" s="729">
        <f t="shared" si="128"/>
        <v>43500000</v>
      </c>
    </row>
    <row r="2473" spans="1:15" x14ac:dyDescent="0.25">
      <c r="A2473" s="315">
        <v>22020302</v>
      </c>
      <c r="B2473" s="695">
        <v>70160</v>
      </c>
      <c r="C2473" s="311"/>
      <c r="D2473" s="311" t="s">
        <v>155</v>
      </c>
      <c r="E2473" s="695">
        <v>50610801</v>
      </c>
      <c r="F2473" s="316" t="s">
        <v>174</v>
      </c>
      <c r="G2473" s="729">
        <v>200000</v>
      </c>
      <c r="H2473" s="729">
        <v>500000</v>
      </c>
      <c r="I2473" s="729"/>
      <c r="J2473" s="720"/>
      <c r="K2473" s="721"/>
      <c r="L2473" s="729">
        <v>2500000</v>
      </c>
      <c r="M2473" s="729">
        <v>500000</v>
      </c>
      <c r="N2473" s="729">
        <v>500000</v>
      </c>
      <c r="O2473" s="729">
        <f t="shared" si="128"/>
        <v>3500000</v>
      </c>
    </row>
    <row r="2474" spans="1:15" x14ac:dyDescent="0.25">
      <c r="A2474" s="315">
        <v>22020303</v>
      </c>
      <c r="B2474" s="695">
        <v>70160</v>
      </c>
      <c r="C2474" s="311"/>
      <c r="D2474" s="311" t="s">
        <v>155</v>
      </c>
      <c r="E2474" s="695">
        <v>50610801</v>
      </c>
      <c r="F2474" s="316" t="s">
        <v>175</v>
      </c>
      <c r="G2474" s="729">
        <v>100000</v>
      </c>
      <c r="H2474" s="729">
        <v>500000</v>
      </c>
      <c r="I2474" s="729"/>
      <c r="J2474" s="720"/>
      <c r="K2474" s="721"/>
      <c r="L2474" s="729">
        <v>2000000</v>
      </c>
      <c r="M2474" s="729">
        <v>500000</v>
      </c>
      <c r="N2474" s="729">
        <v>500000</v>
      </c>
      <c r="O2474" s="729">
        <f t="shared" si="128"/>
        <v>3000000</v>
      </c>
    </row>
    <row r="2475" spans="1:15" x14ac:dyDescent="0.25">
      <c r="A2475" s="315">
        <v>22020304</v>
      </c>
      <c r="B2475" s="695">
        <v>70160</v>
      </c>
      <c r="C2475" s="311"/>
      <c r="D2475" s="311" t="s">
        <v>155</v>
      </c>
      <c r="E2475" s="695">
        <v>50610801</v>
      </c>
      <c r="F2475" s="316" t="s">
        <v>892</v>
      </c>
      <c r="G2475" s="729">
        <v>100000</v>
      </c>
      <c r="H2475" s="729">
        <v>500000</v>
      </c>
      <c r="I2475" s="729"/>
      <c r="J2475" s="720"/>
      <c r="K2475" s="721"/>
      <c r="L2475" s="729">
        <v>1500000</v>
      </c>
      <c r="M2475" s="729">
        <v>500000</v>
      </c>
      <c r="N2475" s="729">
        <v>500000</v>
      </c>
      <c r="O2475" s="729">
        <f t="shared" si="128"/>
        <v>2500000</v>
      </c>
    </row>
    <row r="2476" spans="1:15" x14ac:dyDescent="0.25">
      <c r="A2476" s="315">
        <v>22020305</v>
      </c>
      <c r="B2476" s="695">
        <v>70160</v>
      </c>
      <c r="C2476" s="311"/>
      <c r="D2476" s="311" t="s">
        <v>155</v>
      </c>
      <c r="E2476" s="695">
        <v>50610801</v>
      </c>
      <c r="F2476" s="316" t="s">
        <v>176</v>
      </c>
      <c r="G2476" s="729">
        <v>500000</v>
      </c>
      <c r="H2476" s="729">
        <v>20000000</v>
      </c>
      <c r="I2476" s="729">
        <v>12000000</v>
      </c>
      <c r="J2476" s="720"/>
      <c r="K2476" s="721"/>
      <c r="L2476" s="729">
        <v>200000000</v>
      </c>
      <c r="M2476" s="729">
        <v>10000000</v>
      </c>
      <c r="N2476" s="729">
        <v>10000000</v>
      </c>
      <c r="O2476" s="729">
        <f t="shared" si="128"/>
        <v>220000000</v>
      </c>
    </row>
    <row r="2477" spans="1:15" x14ac:dyDescent="0.25">
      <c r="A2477" s="315">
        <v>22020306</v>
      </c>
      <c r="B2477" s="695">
        <v>70160</v>
      </c>
      <c r="C2477" s="311"/>
      <c r="D2477" s="311" t="s">
        <v>155</v>
      </c>
      <c r="E2477" s="695">
        <v>50610801</v>
      </c>
      <c r="F2477" s="316" t="s">
        <v>802</v>
      </c>
      <c r="G2477" s="729">
        <v>500000</v>
      </c>
      <c r="H2477" s="729">
        <v>1000000</v>
      </c>
      <c r="I2477" s="729"/>
      <c r="J2477" s="720"/>
      <c r="K2477" s="721"/>
      <c r="L2477" s="729">
        <v>150000000</v>
      </c>
      <c r="M2477" s="729">
        <v>11000000</v>
      </c>
      <c r="N2477" s="729">
        <v>11000000</v>
      </c>
      <c r="O2477" s="729">
        <f t="shared" si="128"/>
        <v>172000000</v>
      </c>
    </row>
    <row r="2478" spans="1:15" x14ac:dyDescent="0.25">
      <c r="A2478" s="315">
        <v>22020307</v>
      </c>
      <c r="B2478" s="695"/>
      <c r="C2478" s="311"/>
      <c r="D2478" s="311" t="s">
        <v>155</v>
      </c>
      <c r="E2478" s="695"/>
      <c r="F2478" s="316" t="s">
        <v>893</v>
      </c>
      <c r="G2478" s="729"/>
      <c r="H2478" s="729"/>
      <c r="I2478" s="729"/>
      <c r="J2478" s="720"/>
      <c r="K2478" s="721"/>
      <c r="L2478" s="729"/>
      <c r="M2478" s="729"/>
      <c r="N2478" s="729"/>
      <c r="O2478" s="729">
        <f t="shared" si="128"/>
        <v>0</v>
      </c>
    </row>
    <row r="2479" spans="1:15" x14ac:dyDescent="0.25">
      <c r="A2479" s="315">
        <v>22020308</v>
      </c>
      <c r="B2479" s="695"/>
      <c r="C2479" s="311"/>
      <c r="D2479" s="311" t="s">
        <v>155</v>
      </c>
      <c r="E2479" s="695"/>
      <c r="F2479" s="316" t="s">
        <v>894</v>
      </c>
      <c r="G2479" s="729"/>
      <c r="H2479" s="729"/>
      <c r="I2479" s="729"/>
      <c r="J2479" s="720"/>
      <c r="K2479" s="721"/>
      <c r="L2479" s="729"/>
      <c r="M2479" s="729"/>
      <c r="N2479" s="729"/>
      <c r="O2479" s="729">
        <f t="shared" si="128"/>
        <v>0</v>
      </c>
    </row>
    <row r="2480" spans="1:15" x14ac:dyDescent="0.25">
      <c r="A2480" s="315">
        <v>22020309</v>
      </c>
      <c r="B2480" s="695"/>
      <c r="C2480" s="311"/>
      <c r="D2480" s="311" t="s">
        <v>155</v>
      </c>
      <c r="E2480" s="695"/>
      <c r="F2480" s="316" t="s">
        <v>770</v>
      </c>
      <c r="G2480" s="729"/>
      <c r="H2480" s="729"/>
      <c r="I2480" s="729"/>
      <c r="J2480" s="720"/>
      <c r="K2480" s="721"/>
      <c r="L2480" s="729"/>
      <c r="M2480" s="729"/>
      <c r="N2480" s="729"/>
      <c r="O2480" s="729">
        <f t="shared" si="128"/>
        <v>0</v>
      </c>
    </row>
    <row r="2481" spans="1:15" x14ac:dyDescent="0.25">
      <c r="A2481" s="315">
        <v>22020310</v>
      </c>
      <c r="B2481" s="695"/>
      <c r="C2481" s="311"/>
      <c r="D2481" s="311" t="s">
        <v>155</v>
      </c>
      <c r="E2481" s="695"/>
      <c r="F2481" s="316" t="s">
        <v>721</v>
      </c>
      <c r="G2481" s="729"/>
      <c r="H2481" s="729"/>
      <c r="I2481" s="729"/>
      <c r="J2481" s="720"/>
      <c r="K2481" s="721"/>
      <c r="L2481" s="729"/>
      <c r="M2481" s="729"/>
      <c r="N2481" s="729"/>
      <c r="O2481" s="729">
        <f t="shared" si="128"/>
        <v>0</v>
      </c>
    </row>
    <row r="2482" spans="1:15" x14ac:dyDescent="0.25">
      <c r="A2482" s="315">
        <v>22020311</v>
      </c>
      <c r="B2482" s="695"/>
      <c r="C2482" s="311"/>
      <c r="D2482" s="311" t="s">
        <v>155</v>
      </c>
      <c r="E2482" s="695"/>
      <c r="F2482" s="316" t="s">
        <v>1000</v>
      </c>
      <c r="G2482" s="729"/>
      <c r="H2482" s="729"/>
      <c r="I2482" s="729"/>
      <c r="J2482" s="720"/>
      <c r="K2482" s="721"/>
      <c r="L2482" s="729"/>
      <c r="M2482" s="729"/>
      <c r="N2482" s="729"/>
      <c r="O2482" s="729">
        <f t="shared" si="128"/>
        <v>0</v>
      </c>
    </row>
    <row r="2483" spans="1:15" x14ac:dyDescent="0.25">
      <c r="A2483" s="310">
        <v>220204</v>
      </c>
      <c r="B2483" s="695">
        <v>70160</v>
      </c>
      <c r="C2483" s="311"/>
      <c r="D2483" s="311"/>
      <c r="E2483" s="695"/>
      <c r="F2483" s="314" t="s">
        <v>177</v>
      </c>
      <c r="G2483" s="729">
        <f t="shared" ref="G2483:N2483" si="131">SUM(G2484:G2489)</f>
        <v>1500000</v>
      </c>
      <c r="H2483" s="729">
        <f t="shared" si="131"/>
        <v>4000000</v>
      </c>
      <c r="I2483" s="729">
        <f t="shared" si="131"/>
        <v>0</v>
      </c>
      <c r="J2483" s="720"/>
      <c r="K2483" s="721"/>
      <c r="L2483" s="729">
        <f t="shared" si="131"/>
        <v>18000000</v>
      </c>
      <c r="M2483" s="729">
        <f t="shared" si="131"/>
        <v>8000000</v>
      </c>
      <c r="N2483" s="729">
        <f t="shared" si="131"/>
        <v>8000000</v>
      </c>
      <c r="O2483" s="729">
        <f t="shared" si="128"/>
        <v>34000000</v>
      </c>
    </row>
    <row r="2484" spans="1:15" ht="26.25" x14ac:dyDescent="0.25">
      <c r="A2484" s="315">
        <v>22020401</v>
      </c>
      <c r="B2484" s="695">
        <v>70160</v>
      </c>
      <c r="C2484" s="311"/>
      <c r="D2484" s="311" t="s">
        <v>155</v>
      </c>
      <c r="E2484" s="695">
        <v>50610801</v>
      </c>
      <c r="F2484" s="316" t="s">
        <v>178</v>
      </c>
      <c r="G2484" s="729">
        <v>500000</v>
      </c>
      <c r="H2484" s="729">
        <v>2000000</v>
      </c>
      <c r="I2484" s="729"/>
      <c r="J2484" s="720"/>
      <c r="K2484" s="721"/>
      <c r="L2484" s="729">
        <v>5000000</v>
      </c>
      <c r="M2484" s="729">
        <v>2000000</v>
      </c>
      <c r="N2484" s="729">
        <v>2000000</v>
      </c>
      <c r="O2484" s="729">
        <f t="shared" si="128"/>
        <v>9000000</v>
      </c>
    </row>
    <row r="2485" spans="1:15" x14ac:dyDescent="0.25">
      <c r="A2485" s="315">
        <v>22020402</v>
      </c>
      <c r="B2485" s="695">
        <v>70160</v>
      </c>
      <c r="C2485" s="311"/>
      <c r="D2485" s="311" t="s">
        <v>155</v>
      </c>
      <c r="E2485" s="695">
        <v>50610801</v>
      </c>
      <c r="F2485" s="316" t="s">
        <v>179</v>
      </c>
      <c r="G2485" s="729">
        <v>500000</v>
      </c>
      <c r="H2485" s="729">
        <v>1000000</v>
      </c>
      <c r="I2485" s="729"/>
      <c r="J2485" s="720"/>
      <c r="K2485" s="721"/>
      <c r="L2485" s="729">
        <v>3000000</v>
      </c>
      <c r="M2485" s="729">
        <v>1000000</v>
      </c>
      <c r="N2485" s="729">
        <v>1000000</v>
      </c>
      <c r="O2485" s="729">
        <f t="shared" si="128"/>
        <v>5000000</v>
      </c>
    </row>
    <row r="2486" spans="1:15" ht="26.25" x14ac:dyDescent="0.25">
      <c r="A2486" s="315">
        <v>22020403</v>
      </c>
      <c r="B2486" s="695">
        <v>70160</v>
      </c>
      <c r="C2486" s="311"/>
      <c r="D2486" s="311" t="s">
        <v>155</v>
      </c>
      <c r="E2486" s="695">
        <v>50610801</v>
      </c>
      <c r="F2486" s="316" t="s">
        <v>180</v>
      </c>
      <c r="G2486" s="729"/>
      <c r="H2486" s="729"/>
      <c r="I2486" s="729"/>
      <c r="J2486" s="720"/>
      <c r="K2486" s="721"/>
      <c r="L2486" s="729">
        <v>5000000</v>
      </c>
      <c r="M2486" s="729">
        <v>4000000</v>
      </c>
      <c r="N2486" s="729">
        <v>4000000</v>
      </c>
      <c r="O2486" s="729">
        <f t="shared" si="128"/>
        <v>13000000</v>
      </c>
    </row>
    <row r="2487" spans="1:15" x14ac:dyDescent="0.25">
      <c r="A2487" s="315">
        <v>22020404</v>
      </c>
      <c r="B2487" s="695">
        <v>70160</v>
      </c>
      <c r="C2487" s="311"/>
      <c r="D2487" s="311" t="s">
        <v>155</v>
      </c>
      <c r="E2487" s="695">
        <v>50610801</v>
      </c>
      <c r="F2487" s="316" t="s">
        <v>181</v>
      </c>
      <c r="G2487" s="729"/>
      <c r="H2487" s="729"/>
      <c r="I2487" s="729"/>
      <c r="J2487" s="720"/>
      <c r="K2487" s="721"/>
      <c r="L2487" s="729"/>
      <c r="M2487" s="729"/>
      <c r="N2487" s="729"/>
      <c r="O2487" s="729">
        <f t="shared" si="128"/>
        <v>0</v>
      </c>
    </row>
    <row r="2488" spans="1:15" x14ac:dyDescent="0.25">
      <c r="A2488" s="315">
        <v>22020405</v>
      </c>
      <c r="B2488" s="695">
        <v>70160</v>
      </c>
      <c r="C2488" s="311"/>
      <c r="D2488" s="311" t="s">
        <v>155</v>
      </c>
      <c r="E2488" s="695">
        <v>50610801</v>
      </c>
      <c r="F2488" s="316" t="s">
        <v>182</v>
      </c>
      <c r="G2488" s="729">
        <v>500000</v>
      </c>
      <c r="H2488" s="729">
        <v>1000000</v>
      </c>
      <c r="I2488" s="729"/>
      <c r="J2488" s="720"/>
      <c r="K2488" s="721"/>
      <c r="L2488" s="729">
        <v>5000000</v>
      </c>
      <c r="M2488" s="729">
        <v>1000000</v>
      </c>
      <c r="N2488" s="729">
        <v>1000000</v>
      </c>
      <c r="O2488" s="729">
        <f t="shared" si="128"/>
        <v>7000000</v>
      </c>
    </row>
    <row r="2489" spans="1:15" x14ac:dyDescent="0.25">
      <c r="A2489" s="315">
        <v>22020406</v>
      </c>
      <c r="B2489" s="695">
        <v>70160</v>
      </c>
      <c r="C2489" s="311"/>
      <c r="D2489" s="311" t="s">
        <v>155</v>
      </c>
      <c r="E2489" s="695">
        <v>50610801</v>
      </c>
      <c r="F2489" s="316" t="s">
        <v>183</v>
      </c>
      <c r="G2489" s="729"/>
      <c r="H2489" s="729"/>
      <c r="I2489" s="729"/>
      <c r="J2489" s="720"/>
      <c r="K2489" s="721"/>
      <c r="L2489" s="729"/>
      <c r="M2489" s="729"/>
      <c r="N2489" s="729"/>
      <c r="O2489" s="729">
        <f t="shared" si="128"/>
        <v>0</v>
      </c>
    </row>
    <row r="2490" spans="1:15" x14ac:dyDescent="0.25">
      <c r="A2490" s="310">
        <v>220205</v>
      </c>
      <c r="B2490" s="695">
        <v>70160</v>
      </c>
      <c r="C2490" s="311"/>
      <c r="D2490" s="311"/>
      <c r="E2490" s="695"/>
      <c r="F2490" s="314" t="s">
        <v>184</v>
      </c>
      <c r="G2490" s="729">
        <f t="shared" ref="G2490:N2490" si="132">SUM(G2491:G2492)</f>
        <v>500000</v>
      </c>
      <c r="H2490" s="729">
        <f t="shared" si="132"/>
        <v>30000000</v>
      </c>
      <c r="I2490" s="729">
        <f t="shared" si="132"/>
        <v>0</v>
      </c>
      <c r="J2490" s="720"/>
      <c r="K2490" s="721"/>
      <c r="L2490" s="729">
        <f t="shared" si="132"/>
        <v>27000000</v>
      </c>
      <c r="M2490" s="729">
        <f t="shared" si="132"/>
        <v>30000000</v>
      </c>
      <c r="N2490" s="729">
        <f t="shared" si="132"/>
        <v>30000000</v>
      </c>
      <c r="O2490" s="729">
        <f t="shared" si="128"/>
        <v>87000000</v>
      </c>
    </row>
    <row r="2491" spans="1:15" x14ac:dyDescent="0.25">
      <c r="A2491" s="315">
        <v>22020501</v>
      </c>
      <c r="B2491" s="695">
        <v>70160</v>
      </c>
      <c r="C2491" s="311"/>
      <c r="D2491" s="311" t="s">
        <v>155</v>
      </c>
      <c r="E2491" s="695">
        <v>50610801</v>
      </c>
      <c r="F2491" s="316" t="s">
        <v>185</v>
      </c>
      <c r="G2491" s="729">
        <v>500000</v>
      </c>
      <c r="H2491" s="729">
        <v>30000000</v>
      </c>
      <c r="I2491" s="729"/>
      <c r="J2491" s="720"/>
      <c r="K2491" s="721"/>
      <c r="L2491" s="729">
        <v>10000000</v>
      </c>
      <c r="M2491" s="729">
        <v>30000000</v>
      </c>
      <c r="N2491" s="729">
        <v>30000000</v>
      </c>
      <c r="O2491" s="729">
        <f t="shared" si="128"/>
        <v>70000000</v>
      </c>
    </row>
    <row r="2492" spans="1:15" x14ac:dyDescent="0.25">
      <c r="A2492" s="315">
        <v>22020502</v>
      </c>
      <c r="B2492" s="695"/>
      <c r="C2492" s="311"/>
      <c r="D2492" s="311" t="s">
        <v>155</v>
      </c>
      <c r="E2492" s="695"/>
      <c r="F2492" s="316" t="s">
        <v>186</v>
      </c>
      <c r="G2492" s="729"/>
      <c r="H2492" s="729"/>
      <c r="I2492" s="729"/>
      <c r="J2492" s="720"/>
      <c r="K2492" s="721"/>
      <c r="L2492" s="729">
        <v>17000000</v>
      </c>
      <c r="M2492" s="729"/>
      <c r="N2492" s="729"/>
      <c r="O2492" s="729">
        <f t="shared" si="128"/>
        <v>17000000</v>
      </c>
    </row>
    <row r="2493" spans="1:15" x14ac:dyDescent="0.25">
      <c r="A2493" s="310">
        <v>220206</v>
      </c>
      <c r="B2493" s="695">
        <v>70160</v>
      </c>
      <c r="C2493" s="311"/>
      <c r="D2493" s="311"/>
      <c r="E2493" s="695"/>
      <c r="F2493" s="314" t="s">
        <v>187</v>
      </c>
      <c r="G2493" s="729">
        <f t="shared" ref="G2493:N2493" si="133">SUM(G2494:G2498)</f>
        <v>3500000</v>
      </c>
      <c r="H2493" s="729">
        <f t="shared" si="133"/>
        <v>2000000</v>
      </c>
      <c r="I2493" s="729">
        <f t="shared" si="133"/>
        <v>0</v>
      </c>
      <c r="J2493" s="720"/>
      <c r="K2493" s="721"/>
      <c r="L2493" s="729">
        <f t="shared" si="133"/>
        <v>41000000</v>
      </c>
      <c r="M2493" s="729">
        <f t="shared" si="133"/>
        <v>2000000</v>
      </c>
      <c r="N2493" s="729">
        <f t="shared" si="133"/>
        <v>2000000</v>
      </c>
      <c r="O2493" s="729">
        <f t="shared" si="128"/>
        <v>45000000</v>
      </c>
    </row>
    <row r="2494" spans="1:15" x14ac:dyDescent="0.25">
      <c r="A2494" s="315">
        <v>22020601</v>
      </c>
      <c r="B2494" s="695">
        <v>70160</v>
      </c>
      <c r="C2494" s="311"/>
      <c r="D2494" s="311" t="s">
        <v>155</v>
      </c>
      <c r="E2494" s="695">
        <v>50610801</v>
      </c>
      <c r="F2494" s="316" t="s">
        <v>188</v>
      </c>
      <c r="G2494" s="729">
        <v>500000</v>
      </c>
      <c r="H2494" s="729">
        <v>1000000</v>
      </c>
      <c r="I2494" s="729"/>
      <c r="J2494" s="720"/>
      <c r="K2494" s="721"/>
      <c r="L2494" s="729">
        <v>20000000</v>
      </c>
      <c r="M2494" s="729">
        <v>1000000</v>
      </c>
      <c r="N2494" s="729">
        <v>1000000</v>
      </c>
      <c r="O2494" s="729">
        <f t="shared" si="128"/>
        <v>22000000</v>
      </c>
    </row>
    <row r="2495" spans="1:15" x14ac:dyDescent="0.25">
      <c r="A2495" s="315">
        <v>22020602</v>
      </c>
      <c r="B2495" s="695">
        <v>70160</v>
      </c>
      <c r="C2495" s="311"/>
      <c r="D2495" s="311" t="s">
        <v>155</v>
      </c>
      <c r="E2495" s="695">
        <v>50610801</v>
      </c>
      <c r="F2495" s="316" t="s">
        <v>781</v>
      </c>
      <c r="G2495" s="729">
        <v>2000000</v>
      </c>
      <c r="H2495" s="729"/>
      <c r="I2495" s="729"/>
      <c r="J2495" s="720"/>
      <c r="K2495" s="721"/>
      <c r="L2495" s="729">
        <v>20000000</v>
      </c>
      <c r="M2495" s="729"/>
      <c r="N2495" s="729"/>
      <c r="O2495" s="729">
        <f t="shared" si="128"/>
        <v>20000000</v>
      </c>
    </row>
    <row r="2496" spans="1:15" x14ac:dyDescent="0.25">
      <c r="A2496" s="315">
        <v>22020603</v>
      </c>
      <c r="B2496" s="695"/>
      <c r="C2496" s="311"/>
      <c r="D2496" s="311" t="s">
        <v>155</v>
      </c>
      <c r="E2496" s="695"/>
      <c r="F2496" s="316" t="s">
        <v>782</v>
      </c>
      <c r="G2496" s="729"/>
      <c r="H2496" s="729"/>
      <c r="I2496" s="729"/>
      <c r="J2496" s="720"/>
      <c r="K2496" s="721"/>
      <c r="L2496" s="729"/>
      <c r="M2496" s="729"/>
      <c r="N2496" s="729"/>
      <c r="O2496" s="729">
        <f t="shared" si="128"/>
        <v>0</v>
      </c>
    </row>
    <row r="2497" spans="1:15" x14ac:dyDescent="0.25">
      <c r="A2497" s="315">
        <v>22020604</v>
      </c>
      <c r="B2497" s="695"/>
      <c r="C2497" s="311"/>
      <c r="D2497" s="311" t="s">
        <v>155</v>
      </c>
      <c r="E2497" s="695"/>
      <c r="F2497" s="316" t="s">
        <v>900</v>
      </c>
      <c r="G2497" s="729"/>
      <c r="H2497" s="729"/>
      <c r="I2497" s="729"/>
      <c r="J2497" s="720"/>
      <c r="K2497" s="721"/>
      <c r="L2497" s="729"/>
      <c r="M2497" s="729"/>
      <c r="N2497" s="729"/>
      <c r="O2497" s="729">
        <f t="shared" si="128"/>
        <v>0</v>
      </c>
    </row>
    <row r="2498" spans="1:15" x14ac:dyDescent="0.25">
      <c r="A2498" s="315">
        <v>22020605</v>
      </c>
      <c r="B2498" s="695"/>
      <c r="C2498" s="311"/>
      <c r="D2498" s="311" t="s">
        <v>155</v>
      </c>
      <c r="E2498" s="695"/>
      <c r="F2498" s="316" t="s">
        <v>189</v>
      </c>
      <c r="G2498" s="729">
        <v>1000000</v>
      </c>
      <c r="H2498" s="729">
        <v>1000000</v>
      </c>
      <c r="I2498" s="729"/>
      <c r="J2498" s="720"/>
      <c r="K2498" s="721"/>
      <c r="L2498" s="729">
        <v>1000000</v>
      </c>
      <c r="M2498" s="729">
        <v>1000000</v>
      </c>
      <c r="N2498" s="729">
        <v>1000000</v>
      </c>
      <c r="O2498" s="729">
        <f t="shared" si="128"/>
        <v>3000000</v>
      </c>
    </row>
    <row r="2499" spans="1:15" ht="26.25" x14ac:dyDescent="0.25">
      <c r="A2499" s="310">
        <v>220207</v>
      </c>
      <c r="B2499" s="695">
        <v>70160</v>
      </c>
      <c r="C2499" s="311"/>
      <c r="D2499" s="311"/>
      <c r="E2499" s="695"/>
      <c r="F2499" s="314" t="s">
        <v>771</v>
      </c>
      <c r="G2499" s="729">
        <f t="shared" ref="G2499:N2499" si="134">SUM(G2500:G2502)</f>
        <v>4000000</v>
      </c>
      <c r="H2499" s="729">
        <f t="shared" si="134"/>
        <v>5000000</v>
      </c>
      <c r="I2499" s="729">
        <f t="shared" si="134"/>
        <v>0</v>
      </c>
      <c r="J2499" s="720"/>
      <c r="K2499" s="721"/>
      <c r="L2499" s="729">
        <f t="shared" si="134"/>
        <v>32000000</v>
      </c>
      <c r="M2499" s="729">
        <f t="shared" si="134"/>
        <v>5000000</v>
      </c>
      <c r="N2499" s="729">
        <f t="shared" si="134"/>
        <v>5000000</v>
      </c>
      <c r="O2499" s="729">
        <f t="shared" si="128"/>
        <v>42000000</v>
      </c>
    </row>
    <row r="2500" spans="1:15" x14ac:dyDescent="0.25">
      <c r="A2500" s="315">
        <v>22020701</v>
      </c>
      <c r="B2500" s="695">
        <v>70160</v>
      </c>
      <c r="C2500" s="311"/>
      <c r="D2500" s="311" t="s">
        <v>155</v>
      </c>
      <c r="E2500" s="695">
        <v>50610801</v>
      </c>
      <c r="F2500" s="316" t="s">
        <v>722</v>
      </c>
      <c r="G2500" s="729"/>
      <c r="H2500" s="729"/>
      <c r="I2500" s="729"/>
      <c r="J2500" s="720"/>
      <c r="K2500" s="721"/>
      <c r="L2500" s="729">
        <v>1000000</v>
      </c>
      <c r="M2500" s="729"/>
      <c r="N2500" s="729"/>
      <c r="O2500" s="729">
        <f t="shared" si="128"/>
        <v>1000000</v>
      </c>
    </row>
    <row r="2501" spans="1:15" x14ac:dyDescent="0.25">
      <c r="A2501" s="315">
        <v>22020702</v>
      </c>
      <c r="B2501" s="695">
        <v>70160</v>
      </c>
      <c r="C2501" s="311"/>
      <c r="D2501" s="311" t="s">
        <v>155</v>
      </c>
      <c r="E2501" s="695">
        <v>50610801</v>
      </c>
      <c r="F2501" s="316" t="s">
        <v>975</v>
      </c>
      <c r="G2501" s="729"/>
      <c r="H2501" s="729"/>
      <c r="I2501" s="729"/>
      <c r="J2501" s="720"/>
      <c r="K2501" s="721"/>
      <c r="L2501" s="729">
        <v>1000000</v>
      </c>
      <c r="M2501" s="729"/>
      <c r="N2501" s="729"/>
      <c r="O2501" s="729">
        <f t="shared" si="128"/>
        <v>1000000</v>
      </c>
    </row>
    <row r="2502" spans="1:15" x14ac:dyDescent="0.25">
      <c r="A2502" s="315">
        <v>22020703</v>
      </c>
      <c r="B2502" s="695">
        <v>70160</v>
      </c>
      <c r="C2502" s="311"/>
      <c r="D2502" s="311" t="s">
        <v>155</v>
      </c>
      <c r="E2502" s="695">
        <v>50610801</v>
      </c>
      <c r="F2502" s="316" t="s">
        <v>868</v>
      </c>
      <c r="G2502" s="729">
        <v>4000000</v>
      </c>
      <c r="H2502" s="729">
        <v>5000000</v>
      </c>
      <c r="I2502" s="729"/>
      <c r="J2502" s="720"/>
      <c r="K2502" s="721"/>
      <c r="L2502" s="729">
        <v>30000000</v>
      </c>
      <c r="M2502" s="729">
        <v>5000000</v>
      </c>
      <c r="N2502" s="729">
        <v>5000000</v>
      </c>
      <c r="O2502" s="729">
        <f t="shared" si="128"/>
        <v>40000000</v>
      </c>
    </row>
    <row r="2503" spans="1:15" x14ac:dyDescent="0.25">
      <c r="A2503" s="310">
        <v>220208</v>
      </c>
      <c r="B2503" s="695">
        <v>70160</v>
      </c>
      <c r="C2503" s="311"/>
      <c r="D2503" s="311"/>
      <c r="E2503" s="695"/>
      <c r="F2503" s="314" t="s">
        <v>190</v>
      </c>
      <c r="G2503" s="729">
        <f t="shared" ref="G2503:N2503" si="135">SUM(G2504:G2506)</f>
        <v>8000000</v>
      </c>
      <c r="H2503" s="729">
        <f t="shared" si="135"/>
        <v>3000000</v>
      </c>
      <c r="I2503" s="729">
        <f t="shared" si="135"/>
        <v>0</v>
      </c>
      <c r="J2503" s="720"/>
      <c r="K2503" s="721"/>
      <c r="L2503" s="729">
        <f>SUM(L2504:L2506)</f>
        <v>7000000</v>
      </c>
      <c r="M2503" s="729">
        <f t="shared" si="135"/>
        <v>3000000</v>
      </c>
      <c r="N2503" s="729">
        <f t="shared" si="135"/>
        <v>3000000</v>
      </c>
      <c r="O2503" s="729">
        <f t="shared" si="128"/>
        <v>13000000</v>
      </c>
    </row>
    <row r="2504" spans="1:15" x14ac:dyDescent="0.25">
      <c r="A2504" s="315">
        <v>22020801</v>
      </c>
      <c r="B2504" s="695">
        <v>70160</v>
      </c>
      <c r="C2504" s="311"/>
      <c r="D2504" s="311" t="s">
        <v>155</v>
      </c>
      <c r="E2504" s="695">
        <v>50610801</v>
      </c>
      <c r="F2504" s="316" t="s">
        <v>191</v>
      </c>
      <c r="G2504" s="729">
        <v>4000000</v>
      </c>
      <c r="H2504" s="729">
        <v>1000000</v>
      </c>
      <c r="I2504" s="729"/>
      <c r="J2504" s="720"/>
      <c r="K2504" s="721"/>
      <c r="L2504" s="729">
        <v>3000000</v>
      </c>
      <c r="M2504" s="729">
        <v>1000000</v>
      </c>
      <c r="N2504" s="729">
        <v>1000000</v>
      </c>
      <c r="O2504" s="729">
        <f t="shared" si="128"/>
        <v>5000000</v>
      </c>
    </row>
    <row r="2505" spans="1:15" x14ac:dyDescent="0.25">
      <c r="A2505" s="315">
        <v>22020802</v>
      </c>
      <c r="B2505" s="695">
        <v>70160</v>
      </c>
      <c r="C2505" s="311"/>
      <c r="D2505" s="311" t="s">
        <v>155</v>
      </c>
      <c r="E2505" s="695">
        <v>50610801</v>
      </c>
      <c r="F2505" s="316" t="s">
        <v>1002</v>
      </c>
      <c r="G2505" s="729"/>
      <c r="H2505" s="729"/>
      <c r="I2505" s="729"/>
      <c r="J2505" s="720"/>
      <c r="K2505" s="721"/>
      <c r="L2505" s="729">
        <v>2000000</v>
      </c>
      <c r="M2505" s="729"/>
      <c r="N2505" s="729"/>
      <c r="O2505" s="729">
        <f t="shared" si="128"/>
        <v>2000000</v>
      </c>
    </row>
    <row r="2506" spans="1:15" x14ac:dyDescent="0.25">
      <c r="A2506" s="315">
        <v>22020803</v>
      </c>
      <c r="B2506" s="695">
        <v>70160</v>
      </c>
      <c r="C2506" s="311"/>
      <c r="D2506" s="311" t="s">
        <v>155</v>
      </c>
      <c r="E2506" s="695">
        <v>50610801</v>
      </c>
      <c r="F2506" s="316" t="s">
        <v>192</v>
      </c>
      <c r="G2506" s="729">
        <v>4000000</v>
      </c>
      <c r="H2506" s="729">
        <v>2000000</v>
      </c>
      <c r="I2506" s="729"/>
      <c r="J2506" s="720"/>
      <c r="K2506" s="721"/>
      <c r="L2506" s="729">
        <v>2000000</v>
      </c>
      <c r="M2506" s="729">
        <v>2000000</v>
      </c>
      <c r="N2506" s="729">
        <v>2000000</v>
      </c>
      <c r="O2506" s="729">
        <f t="shared" si="128"/>
        <v>6000000</v>
      </c>
    </row>
    <row r="2507" spans="1:15" x14ac:dyDescent="0.25">
      <c r="A2507" s="310">
        <v>220210</v>
      </c>
      <c r="B2507" s="695">
        <v>70160</v>
      </c>
      <c r="C2507" s="311"/>
      <c r="D2507" s="311"/>
      <c r="E2507" s="695"/>
      <c r="F2507" s="314" t="s">
        <v>193</v>
      </c>
      <c r="G2507" s="729">
        <f t="shared" ref="G2507:N2507" si="136">SUM(G2508:G2523)</f>
        <v>5700000</v>
      </c>
      <c r="H2507" s="729">
        <f t="shared" si="136"/>
        <v>16000000</v>
      </c>
      <c r="I2507" s="729">
        <f t="shared" si="136"/>
        <v>0</v>
      </c>
      <c r="J2507" s="720"/>
      <c r="K2507" s="721"/>
      <c r="L2507" s="729">
        <f t="shared" si="136"/>
        <v>79500000</v>
      </c>
      <c r="M2507" s="729">
        <f t="shared" si="136"/>
        <v>12000000</v>
      </c>
      <c r="N2507" s="729">
        <f t="shared" si="136"/>
        <v>12000000</v>
      </c>
      <c r="O2507" s="729">
        <f t="shared" si="128"/>
        <v>103500000</v>
      </c>
    </row>
    <row r="2508" spans="1:15" x14ac:dyDescent="0.25">
      <c r="A2508" s="315">
        <v>22021001</v>
      </c>
      <c r="B2508" s="695">
        <v>70160</v>
      </c>
      <c r="C2508" s="311"/>
      <c r="D2508" s="311" t="s">
        <v>155</v>
      </c>
      <c r="E2508" s="695">
        <v>50610801</v>
      </c>
      <c r="F2508" s="316" t="s">
        <v>194</v>
      </c>
      <c r="G2508" s="729">
        <v>1000000</v>
      </c>
      <c r="H2508" s="729">
        <v>500000</v>
      </c>
      <c r="I2508" s="729"/>
      <c r="J2508" s="720"/>
      <c r="K2508" s="721"/>
      <c r="L2508" s="729">
        <v>5500000</v>
      </c>
      <c r="M2508" s="729">
        <v>500000</v>
      </c>
      <c r="N2508" s="729">
        <v>500000</v>
      </c>
      <c r="O2508" s="729">
        <f t="shared" si="128"/>
        <v>6500000</v>
      </c>
    </row>
    <row r="2509" spans="1:15" x14ac:dyDescent="0.25">
      <c r="A2509" s="315">
        <v>22021002</v>
      </c>
      <c r="B2509" s="695">
        <v>70160</v>
      </c>
      <c r="C2509" s="311"/>
      <c r="D2509" s="311" t="s">
        <v>155</v>
      </c>
      <c r="E2509" s="695">
        <v>50610801</v>
      </c>
      <c r="F2509" s="316" t="s">
        <v>195</v>
      </c>
      <c r="G2509" s="729">
        <v>500000</v>
      </c>
      <c r="H2509" s="729">
        <v>1000000</v>
      </c>
      <c r="I2509" s="729"/>
      <c r="J2509" s="720"/>
      <c r="K2509" s="721"/>
      <c r="L2509" s="729">
        <v>50000000</v>
      </c>
      <c r="M2509" s="729">
        <v>1000000</v>
      </c>
      <c r="N2509" s="729">
        <v>1000000</v>
      </c>
      <c r="O2509" s="729">
        <f t="shared" si="128"/>
        <v>52000000</v>
      </c>
    </row>
    <row r="2510" spans="1:15" x14ac:dyDescent="0.25">
      <c r="A2510" s="315">
        <v>22021003</v>
      </c>
      <c r="B2510" s="695">
        <v>70160</v>
      </c>
      <c r="C2510" s="311"/>
      <c r="D2510" s="311" t="s">
        <v>155</v>
      </c>
      <c r="E2510" s="695">
        <v>50610801</v>
      </c>
      <c r="F2510" s="316" t="s">
        <v>196</v>
      </c>
      <c r="G2510" s="729"/>
      <c r="H2510" s="729">
        <v>10000000</v>
      </c>
      <c r="I2510" s="729"/>
      <c r="J2510" s="720"/>
      <c r="K2510" s="721"/>
      <c r="L2510" s="729">
        <v>5000000</v>
      </c>
      <c r="M2510" s="729">
        <v>5000000</v>
      </c>
      <c r="N2510" s="729">
        <v>5000000</v>
      </c>
      <c r="O2510" s="729">
        <f t="shared" si="128"/>
        <v>15000000</v>
      </c>
    </row>
    <row r="2511" spans="1:15" x14ac:dyDescent="0.25">
      <c r="A2511" s="315">
        <v>22021004</v>
      </c>
      <c r="B2511" s="695"/>
      <c r="C2511" s="311"/>
      <c r="D2511" s="311" t="s">
        <v>155</v>
      </c>
      <c r="E2511" s="695"/>
      <c r="F2511" s="316" t="s">
        <v>197</v>
      </c>
      <c r="G2511" s="729"/>
      <c r="H2511" s="729"/>
      <c r="I2511" s="729"/>
      <c r="J2511" s="720"/>
      <c r="K2511" s="721"/>
      <c r="L2511" s="729"/>
      <c r="M2511" s="729"/>
      <c r="N2511" s="729"/>
      <c r="O2511" s="729">
        <f t="shared" si="128"/>
        <v>0</v>
      </c>
    </row>
    <row r="2512" spans="1:15" x14ac:dyDescent="0.25">
      <c r="A2512" s="315">
        <v>22021006</v>
      </c>
      <c r="B2512" s="695">
        <v>70160</v>
      </c>
      <c r="C2512" s="311"/>
      <c r="D2512" s="311" t="s">
        <v>155</v>
      </c>
      <c r="E2512" s="695">
        <v>50610801</v>
      </c>
      <c r="F2512" s="316" t="s">
        <v>198</v>
      </c>
      <c r="G2512" s="729">
        <v>200000</v>
      </c>
      <c r="H2512" s="729">
        <v>500000</v>
      </c>
      <c r="I2512" s="729"/>
      <c r="J2512" s="720"/>
      <c r="K2512" s="721"/>
      <c r="L2512" s="729">
        <v>500000</v>
      </c>
      <c r="M2512" s="729">
        <v>500000</v>
      </c>
      <c r="N2512" s="729">
        <v>500000</v>
      </c>
      <c r="O2512" s="729">
        <f t="shared" si="128"/>
        <v>1500000</v>
      </c>
    </row>
    <row r="2513" spans="1:15" x14ac:dyDescent="0.25">
      <c r="A2513" s="315">
        <v>22021007</v>
      </c>
      <c r="B2513" s="695">
        <v>70160</v>
      </c>
      <c r="C2513" s="311"/>
      <c r="D2513" s="311" t="s">
        <v>155</v>
      </c>
      <c r="E2513" s="695">
        <v>50610801</v>
      </c>
      <c r="F2513" s="316" t="s">
        <v>199</v>
      </c>
      <c r="G2513" s="729">
        <v>2000000</v>
      </c>
      <c r="H2513" s="729">
        <v>1500000</v>
      </c>
      <c r="I2513" s="729"/>
      <c r="J2513" s="720"/>
      <c r="K2513" s="721"/>
      <c r="L2513" s="729">
        <v>5500000</v>
      </c>
      <c r="M2513" s="729">
        <v>1500000</v>
      </c>
      <c r="N2513" s="729">
        <v>1500000</v>
      </c>
      <c r="O2513" s="729">
        <f t="shared" si="128"/>
        <v>8500000</v>
      </c>
    </row>
    <row r="2514" spans="1:15" x14ac:dyDescent="0.25">
      <c r="A2514" s="315">
        <v>22021008</v>
      </c>
      <c r="B2514" s="695">
        <v>70160</v>
      </c>
      <c r="C2514" s="311"/>
      <c r="D2514" s="311" t="s">
        <v>155</v>
      </c>
      <c r="E2514" s="695">
        <v>50610801</v>
      </c>
      <c r="F2514" s="316" t="s">
        <v>200</v>
      </c>
      <c r="G2514" s="729">
        <v>500000</v>
      </c>
      <c r="H2514" s="729">
        <v>1000000</v>
      </c>
      <c r="I2514" s="729"/>
      <c r="J2514" s="720"/>
      <c r="K2514" s="721"/>
      <c r="L2514" s="729">
        <v>2000000</v>
      </c>
      <c r="M2514" s="729">
        <v>1000000</v>
      </c>
      <c r="N2514" s="729">
        <v>1000000</v>
      </c>
      <c r="O2514" s="729">
        <f t="shared" si="128"/>
        <v>4000000</v>
      </c>
    </row>
    <row r="2515" spans="1:15" x14ac:dyDescent="0.25">
      <c r="A2515" s="315">
        <v>22021013</v>
      </c>
      <c r="B2515" s="695">
        <v>70160</v>
      </c>
      <c r="C2515" s="311"/>
      <c r="D2515" s="311" t="s">
        <v>155</v>
      </c>
      <c r="E2515" s="695">
        <v>50610801</v>
      </c>
      <c r="F2515" s="316" t="s">
        <v>727</v>
      </c>
      <c r="G2515" s="729"/>
      <c r="H2515" s="729"/>
      <c r="I2515" s="729"/>
      <c r="J2515" s="720"/>
      <c r="K2515" s="721"/>
      <c r="L2515" s="729">
        <v>1500000</v>
      </c>
      <c r="M2515" s="729">
        <v>1000000</v>
      </c>
      <c r="N2515" s="729">
        <v>1000000</v>
      </c>
      <c r="O2515" s="729">
        <f t="shared" si="128"/>
        <v>3500000</v>
      </c>
    </row>
    <row r="2516" spans="1:15" x14ac:dyDescent="0.25">
      <c r="A2516" s="315">
        <v>22021024</v>
      </c>
      <c r="B2516" s="695">
        <v>70160</v>
      </c>
      <c r="C2516" s="311"/>
      <c r="D2516" s="311" t="s">
        <v>155</v>
      </c>
      <c r="E2516" s="695">
        <v>50610801</v>
      </c>
      <c r="F2516" s="316" t="s">
        <v>201</v>
      </c>
      <c r="G2516" s="729">
        <v>500000</v>
      </c>
      <c r="H2516" s="729">
        <v>500000</v>
      </c>
      <c r="I2516" s="729"/>
      <c r="J2516" s="720"/>
      <c r="K2516" s="721"/>
      <c r="L2516" s="729">
        <v>2500000</v>
      </c>
      <c r="M2516" s="729">
        <v>500000</v>
      </c>
      <c r="N2516" s="729">
        <v>500000</v>
      </c>
      <c r="O2516" s="729">
        <f t="shared" si="128"/>
        <v>3500000</v>
      </c>
    </row>
    <row r="2517" spans="1:15" x14ac:dyDescent="0.25">
      <c r="A2517" s="315">
        <v>22021025</v>
      </c>
      <c r="B2517" s="695"/>
      <c r="C2517" s="311"/>
      <c r="D2517" s="311" t="s">
        <v>155</v>
      </c>
      <c r="E2517" s="695"/>
      <c r="F2517" s="316" t="s">
        <v>906</v>
      </c>
      <c r="G2517" s="729"/>
      <c r="H2517" s="729"/>
      <c r="I2517" s="729"/>
      <c r="J2517" s="720"/>
      <c r="K2517" s="721"/>
      <c r="L2517" s="729">
        <v>1000000</v>
      </c>
      <c r="M2517" s="729"/>
      <c r="N2517" s="729"/>
      <c r="O2517" s="729">
        <f t="shared" si="128"/>
        <v>1000000</v>
      </c>
    </row>
    <row r="2518" spans="1:15" x14ac:dyDescent="0.25">
      <c r="A2518" s="315">
        <v>22021026</v>
      </c>
      <c r="B2518" s="695"/>
      <c r="C2518" s="311"/>
      <c r="D2518" s="311" t="s">
        <v>155</v>
      </c>
      <c r="E2518" s="695"/>
      <c r="F2518" s="316" t="s">
        <v>202</v>
      </c>
      <c r="G2518" s="729"/>
      <c r="H2518" s="729"/>
      <c r="I2518" s="729"/>
      <c r="J2518" s="720"/>
      <c r="K2518" s="721"/>
      <c r="L2518" s="729">
        <v>3000000</v>
      </c>
      <c r="M2518" s="729"/>
      <c r="N2518" s="729"/>
      <c r="O2518" s="729">
        <f>SUM(L2518:N2518)</f>
        <v>3000000</v>
      </c>
    </row>
    <row r="2519" spans="1:15" x14ac:dyDescent="0.25">
      <c r="A2519" s="315">
        <v>22021027</v>
      </c>
      <c r="B2519" s="695">
        <v>70160</v>
      </c>
      <c r="C2519" s="311"/>
      <c r="D2519" s="311" t="s">
        <v>155</v>
      </c>
      <c r="E2519" s="695">
        <v>50610801</v>
      </c>
      <c r="F2519" s="316" t="s">
        <v>1465</v>
      </c>
      <c r="G2519" s="729">
        <v>500000</v>
      </c>
      <c r="H2519" s="729">
        <v>500000</v>
      </c>
      <c r="I2519" s="729"/>
      <c r="J2519" s="720"/>
      <c r="K2519" s="721"/>
      <c r="L2519" s="729">
        <v>1500000</v>
      </c>
      <c r="M2519" s="729">
        <v>500000</v>
      </c>
      <c r="N2519" s="729">
        <v>500000</v>
      </c>
      <c r="O2519" s="729">
        <f t="shared" si="128"/>
        <v>2500000</v>
      </c>
    </row>
    <row r="2520" spans="1:15" x14ac:dyDescent="0.25">
      <c r="A2520" s="315">
        <v>22021028</v>
      </c>
      <c r="B2520" s="695"/>
      <c r="C2520" s="311"/>
      <c r="D2520" s="311" t="s">
        <v>155</v>
      </c>
      <c r="E2520" s="695"/>
      <c r="F2520" s="316" t="s">
        <v>907</v>
      </c>
      <c r="G2520" s="729"/>
      <c r="H2520" s="729"/>
      <c r="I2520" s="729"/>
      <c r="J2520" s="720"/>
      <c r="K2520" s="721"/>
      <c r="L2520" s="729"/>
      <c r="M2520" s="729"/>
      <c r="N2520" s="729"/>
      <c r="O2520" s="729">
        <f t="shared" si="128"/>
        <v>0</v>
      </c>
    </row>
    <row r="2521" spans="1:15" x14ac:dyDescent="0.25">
      <c r="A2521" s="315">
        <v>22021029</v>
      </c>
      <c r="B2521" s="695"/>
      <c r="C2521" s="311"/>
      <c r="D2521" s="311" t="s">
        <v>155</v>
      </c>
      <c r="E2521" s="695"/>
      <c r="F2521" s="316" t="s">
        <v>908</v>
      </c>
      <c r="G2521" s="729"/>
      <c r="H2521" s="729"/>
      <c r="I2521" s="729"/>
      <c r="J2521" s="720"/>
      <c r="K2521" s="721"/>
      <c r="L2521" s="729"/>
      <c r="M2521" s="729"/>
      <c r="N2521" s="729"/>
      <c r="O2521" s="729">
        <f t="shared" si="128"/>
        <v>0</v>
      </c>
    </row>
    <row r="2522" spans="1:15" x14ac:dyDescent="0.25">
      <c r="A2522" s="315">
        <v>22021030</v>
      </c>
      <c r="B2522" s="695"/>
      <c r="C2522" s="311"/>
      <c r="D2522" s="311" t="s">
        <v>155</v>
      </c>
      <c r="E2522" s="695"/>
      <c r="F2522" s="316" t="s">
        <v>1797</v>
      </c>
      <c r="G2522" s="729"/>
      <c r="H2522" s="729"/>
      <c r="I2522" s="729"/>
      <c r="J2522" s="720"/>
      <c r="K2522" s="721"/>
      <c r="L2522" s="729"/>
      <c r="M2522" s="729"/>
      <c r="N2522" s="729"/>
      <c r="O2522" s="729">
        <f t="shared" si="128"/>
        <v>0</v>
      </c>
    </row>
    <row r="2523" spans="1:15" x14ac:dyDescent="0.25">
      <c r="A2523" s="315">
        <v>22021031</v>
      </c>
      <c r="B2523" s="695">
        <v>70160</v>
      </c>
      <c r="C2523" s="311"/>
      <c r="D2523" s="311" t="s">
        <v>155</v>
      </c>
      <c r="E2523" s="695">
        <v>50610801</v>
      </c>
      <c r="F2523" s="316" t="s">
        <v>806</v>
      </c>
      <c r="G2523" s="729">
        <v>500000</v>
      </c>
      <c r="H2523" s="729">
        <v>500000</v>
      </c>
      <c r="I2523" s="729"/>
      <c r="J2523" s="720"/>
      <c r="K2523" s="721"/>
      <c r="L2523" s="729">
        <v>1500000</v>
      </c>
      <c r="M2523" s="729">
        <v>500000</v>
      </c>
      <c r="N2523" s="729">
        <v>500000</v>
      </c>
      <c r="O2523" s="729">
        <f t="shared" ref="O2523" si="137">SUM(L2523:N2523)</f>
        <v>2500000</v>
      </c>
    </row>
    <row r="2524" spans="1:15" x14ac:dyDescent="0.25">
      <c r="A2524" s="315">
        <v>22040201</v>
      </c>
      <c r="B2524" s="695"/>
      <c r="C2524" s="311"/>
      <c r="D2524" s="311"/>
      <c r="E2524" s="695"/>
      <c r="F2524" s="316"/>
      <c r="G2524" s="729"/>
      <c r="H2524" s="729"/>
      <c r="I2524" s="729"/>
      <c r="J2524" s="720"/>
      <c r="K2524" s="721"/>
      <c r="L2524" s="729"/>
      <c r="M2524" s="729"/>
      <c r="N2524" s="729"/>
      <c r="O2524" s="729">
        <f>SUM(L2524:N2524)</f>
        <v>0</v>
      </c>
    </row>
    <row r="2525" spans="1:15" x14ac:dyDescent="0.25">
      <c r="A2525" s="310">
        <v>23</v>
      </c>
      <c r="B2525" s="695">
        <v>70160</v>
      </c>
      <c r="C2525" s="311"/>
      <c r="D2525" s="311"/>
      <c r="E2525" s="695"/>
      <c r="F2525" s="314" t="s">
        <v>203</v>
      </c>
      <c r="G2525" s="729">
        <f t="shared" ref="G2525:N2526" si="138">G2526</f>
        <v>4557326.68</v>
      </c>
      <c r="H2525" s="729">
        <f t="shared" si="138"/>
        <v>100000000</v>
      </c>
      <c r="I2525" s="729">
        <f t="shared" si="138"/>
        <v>4900000</v>
      </c>
      <c r="J2525" s="720"/>
      <c r="K2525" s="721"/>
      <c r="L2525" s="729">
        <f t="shared" si="138"/>
        <v>100000000</v>
      </c>
      <c r="M2525" s="729">
        <f t="shared" si="138"/>
        <v>100000000</v>
      </c>
      <c r="N2525" s="729">
        <f t="shared" si="138"/>
        <v>100000000</v>
      </c>
      <c r="O2525" s="729">
        <f>SUM(L2525:N2525)</f>
        <v>300000000</v>
      </c>
    </row>
    <row r="2526" spans="1:15" x14ac:dyDescent="0.25">
      <c r="A2526" s="310">
        <v>2301</v>
      </c>
      <c r="B2526" s="695">
        <v>70160</v>
      </c>
      <c r="C2526" s="311"/>
      <c r="D2526" s="311"/>
      <c r="E2526" s="695"/>
      <c r="F2526" s="314" t="s">
        <v>204</v>
      </c>
      <c r="G2526" s="729">
        <f t="shared" si="138"/>
        <v>4557326.68</v>
      </c>
      <c r="H2526" s="729">
        <f t="shared" si="138"/>
        <v>100000000</v>
      </c>
      <c r="I2526" s="729">
        <f t="shared" si="138"/>
        <v>4900000</v>
      </c>
      <c r="J2526" s="720"/>
      <c r="K2526" s="721"/>
      <c r="L2526" s="729">
        <f t="shared" si="138"/>
        <v>100000000</v>
      </c>
      <c r="M2526" s="729">
        <f t="shared" si="138"/>
        <v>100000000</v>
      </c>
      <c r="N2526" s="729">
        <f t="shared" si="138"/>
        <v>100000000</v>
      </c>
      <c r="O2526" s="729">
        <f t="shared" ref="O2526:O2536" si="139">SUM(L2526:N2526)</f>
        <v>300000000</v>
      </c>
    </row>
    <row r="2527" spans="1:15" x14ac:dyDescent="0.25">
      <c r="A2527" s="310">
        <v>230101</v>
      </c>
      <c r="B2527" s="695">
        <v>70160</v>
      </c>
      <c r="C2527" s="311"/>
      <c r="D2527" s="311"/>
      <c r="E2527" s="695"/>
      <c r="F2527" s="314" t="s">
        <v>205</v>
      </c>
      <c r="G2527" s="729">
        <f t="shared" ref="G2527:N2527" si="140">SUM(G2528:G2536)</f>
        <v>4557326.68</v>
      </c>
      <c r="H2527" s="729">
        <f t="shared" si="140"/>
        <v>100000000</v>
      </c>
      <c r="I2527" s="729">
        <f t="shared" si="140"/>
        <v>4900000</v>
      </c>
      <c r="J2527" s="720"/>
      <c r="K2527" s="721"/>
      <c r="L2527" s="729">
        <f t="shared" si="140"/>
        <v>100000000</v>
      </c>
      <c r="M2527" s="729">
        <f t="shared" si="140"/>
        <v>100000000</v>
      </c>
      <c r="N2527" s="729">
        <f t="shared" si="140"/>
        <v>100000000</v>
      </c>
      <c r="O2527" s="729">
        <f t="shared" si="139"/>
        <v>300000000</v>
      </c>
    </row>
    <row r="2528" spans="1:15" x14ac:dyDescent="0.25">
      <c r="A2528" s="315">
        <v>23010101</v>
      </c>
      <c r="B2528" s="695"/>
      <c r="C2528" s="311"/>
      <c r="D2528" s="311" t="s">
        <v>155</v>
      </c>
      <c r="E2528" s="695"/>
      <c r="F2528" s="316" t="s">
        <v>207</v>
      </c>
      <c r="G2528" s="729"/>
      <c r="H2528" s="729"/>
      <c r="I2528" s="729"/>
      <c r="J2528" s="720"/>
      <c r="K2528" s="721"/>
      <c r="L2528" s="729"/>
      <c r="M2528" s="729"/>
      <c r="N2528" s="729"/>
      <c r="O2528" s="729">
        <f t="shared" si="139"/>
        <v>0</v>
      </c>
    </row>
    <row r="2529" spans="1:15" x14ac:dyDescent="0.25">
      <c r="A2529" s="315">
        <v>23010112</v>
      </c>
      <c r="B2529" s="695">
        <v>70160</v>
      </c>
      <c r="C2529" s="311" t="s">
        <v>1871</v>
      </c>
      <c r="D2529" s="311" t="s">
        <v>155</v>
      </c>
      <c r="E2529" s="695">
        <v>50610801</v>
      </c>
      <c r="F2529" s="316" t="s">
        <v>739</v>
      </c>
      <c r="G2529" s="729">
        <v>1000000</v>
      </c>
      <c r="H2529" s="729">
        <v>20000000</v>
      </c>
      <c r="I2529" s="729">
        <v>4900000</v>
      </c>
      <c r="J2529" s="720"/>
      <c r="K2529" s="721"/>
      <c r="L2529" s="729">
        <v>20000000</v>
      </c>
      <c r="M2529" s="729">
        <v>20000000</v>
      </c>
      <c r="N2529" s="729">
        <v>20000000</v>
      </c>
      <c r="O2529" s="729">
        <f t="shared" si="139"/>
        <v>60000000</v>
      </c>
    </row>
    <row r="2530" spans="1:15" x14ac:dyDescent="0.25">
      <c r="A2530" s="315">
        <v>23010113</v>
      </c>
      <c r="B2530" s="695">
        <v>70160</v>
      </c>
      <c r="C2530" s="311" t="s">
        <v>1872</v>
      </c>
      <c r="D2530" s="311" t="s">
        <v>155</v>
      </c>
      <c r="E2530" s="695">
        <v>50610801</v>
      </c>
      <c r="F2530" s="316" t="s">
        <v>740</v>
      </c>
      <c r="G2530" s="729">
        <v>1000000</v>
      </c>
      <c r="H2530" s="729">
        <v>3000000</v>
      </c>
      <c r="I2530" s="729"/>
      <c r="J2530" s="720"/>
      <c r="K2530" s="721"/>
      <c r="L2530" s="729">
        <v>8000000</v>
      </c>
      <c r="M2530" s="729">
        <v>3000000</v>
      </c>
      <c r="N2530" s="729">
        <v>3000000</v>
      </c>
      <c r="O2530" s="729">
        <f t="shared" si="139"/>
        <v>14000000</v>
      </c>
    </row>
    <row r="2531" spans="1:15" x14ac:dyDescent="0.25">
      <c r="A2531" s="315">
        <v>23010114</v>
      </c>
      <c r="B2531" s="695">
        <v>70160</v>
      </c>
      <c r="C2531" s="311" t="s">
        <v>1873</v>
      </c>
      <c r="D2531" s="311" t="s">
        <v>155</v>
      </c>
      <c r="E2531" s="695">
        <v>50610801</v>
      </c>
      <c r="F2531" s="316" t="s">
        <v>741</v>
      </c>
      <c r="G2531" s="729">
        <v>500000</v>
      </c>
      <c r="H2531" s="729">
        <v>5000000</v>
      </c>
      <c r="I2531" s="729"/>
      <c r="J2531" s="720"/>
      <c r="K2531" s="721"/>
      <c r="L2531" s="729">
        <v>10000000</v>
      </c>
      <c r="M2531" s="729">
        <v>5000000</v>
      </c>
      <c r="N2531" s="729">
        <v>5000000</v>
      </c>
      <c r="O2531" s="729">
        <f t="shared" si="139"/>
        <v>20000000</v>
      </c>
    </row>
    <row r="2532" spans="1:15" x14ac:dyDescent="0.25">
      <c r="A2532" s="315">
        <v>23010115</v>
      </c>
      <c r="B2532" s="695">
        <v>70160</v>
      </c>
      <c r="C2532" s="311" t="s">
        <v>1874</v>
      </c>
      <c r="D2532" s="311" t="s">
        <v>155</v>
      </c>
      <c r="E2532" s="695">
        <v>50610801</v>
      </c>
      <c r="F2532" s="316" t="s">
        <v>742</v>
      </c>
      <c r="G2532" s="729">
        <v>807326.68</v>
      </c>
      <c r="H2532" s="729">
        <v>30000000</v>
      </c>
      <c r="I2532" s="729"/>
      <c r="J2532" s="720"/>
      <c r="K2532" s="721"/>
      <c r="L2532" s="729">
        <v>20000000</v>
      </c>
      <c r="M2532" s="729">
        <v>30000000</v>
      </c>
      <c r="N2532" s="729">
        <v>30000000</v>
      </c>
      <c r="O2532" s="729">
        <f t="shared" si="139"/>
        <v>80000000</v>
      </c>
    </row>
    <row r="2533" spans="1:15" x14ac:dyDescent="0.25">
      <c r="A2533" s="315">
        <v>23010116</v>
      </c>
      <c r="B2533" s="695">
        <v>70160</v>
      </c>
      <c r="C2533" s="311" t="s">
        <v>1875</v>
      </c>
      <c r="D2533" s="311" t="s">
        <v>155</v>
      </c>
      <c r="E2533" s="695">
        <v>50610801</v>
      </c>
      <c r="F2533" s="316" t="s">
        <v>1035</v>
      </c>
      <c r="G2533" s="729"/>
      <c r="H2533" s="729"/>
      <c r="I2533" s="729"/>
      <c r="J2533" s="720"/>
      <c r="K2533" s="721"/>
      <c r="L2533" s="729"/>
      <c r="M2533" s="729"/>
      <c r="N2533" s="729"/>
      <c r="O2533" s="729">
        <f t="shared" si="139"/>
        <v>0</v>
      </c>
    </row>
    <row r="2534" spans="1:15" x14ac:dyDescent="0.25">
      <c r="A2534" s="315">
        <v>23010117</v>
      </c>
      <c r="B2534" s="695">
        <v>70160</v>
      </c>
      <c r="C2534" s="311" t="s">
        <v>1876</v>
      </c>
      <c r="D2534" s="311" t="s">
        <v>155</v>
      </c>
      <c r="E2534" s="695">
        <v>50610801</v>
      </c>
      <c r="F2534" s="316" t="s">
        <v>743</v>
      </c>
      <c r="G2534" s="729">
        <v>1000000</v>
      </c>
      <c r="H2534" s="729">
        <v>10000000</v>
      </c>
      <c r="I2534" s="729"/>
      <c r="J2534" s="720"/>
      <c r="K2534" s="721"/>
      <c r="L2534" s="729">
        <v>10000000</v>
      </c>
      <c r="M2534" s="729">
        <v>10000000</v>
      </c>
      <c r="N2534" s="729">
        <v>10000000</v>
      </c>
      <c r="O2534" s="729">
        <f t="shared" si="139"/>
        <v>30000000</v>
      </c>
    </row>
    <row r="2535" spans="1:15" x14ac:dyDescent="0.25">
      <c r="A2535" s="315">
        <v>23010118</v>
      </c>
      <c r="B2535" s="695">
        <v>70160</v>
      </c>
      <c r="C2535" s="311" t="s">
        <v>1877</v>
      </c>
      <c r="D2535" s="311" t="s">
        <v>155</v>
      </c>
      <c r="E2535" s="695">
        <v>50610801</v>
      </c>
      <c r="F2535" s="316" t="s">
        <v>744</v>
      </c>
      <c r="G2535" s="729">
        <v>250000</v>
      </c>
      <c r="H2535" s="729">
        <v>2000000</v>
      </c>
      <c r="I2535" s="729"/>
      <c r="J2535" s="720"/>
      <c r="K2535" s="721"/>
      <c r="L2535" s="729">
        <v>2000000</v>
      </c>
      <c r="M2535" s="729">
        <v>2000000</v>
      </c>
      <c r="N2535" s="729">
        <v>2000000</v>
      </c>
      <c r="O2535" s="729">
        <f t="shared" si="139"/>
        <v>6000000</v>
      </c>
    </row>
    <row r="2536" spans="1:15" x14ac:dyDescent="0.25">
      <c r="A2536" s="315">
        <v>23010119</v>
      </c>
      <c r="B2536" s="695">
        <v>70160</v>
      </c>
      <c r="C2536" s="311" t="s">
        <v>1878</v>
      </c>
      <c r="D2536" s="311" t="s">
        <v>155</v>
      </c>
      <c r="E2536" s="695">
        <v>50610801</v>
      </c>
      <c r="F2536" s="316" t="s">
        <v>745</v>
      </c>
      <c r="G2536" s="729"/>
      <c r="H2536" s="729">
        <v>30000000</v>
      </c>
      <c r="I2536" s="729"/>
      <c r="J2536" s="720"/>
      <c r="K2536" s="721"/>
      <c r="L2536" s="729">
        <v>30000000</v>
      </c>
      <c r="M2536" s="729">
        <v>30000000</v>
      </c>
      <c r="N2536" s="729">
        <v>30000000</v>
      </c>
      <c r="O2536" s="729">
        <f t="shared" si="139"/>
        <v>90000000</v>
      </c>
    </row>
    <row r="2537" spans="1:15" x14ac:dyDescent="0.25">
      <c r="A2537" s="315"/>
      <c r="B2537" s="315"/>
      <c r="C2537" s="315"/>
      <c r="D2537" s="315"/>
      <c r="E2537" s="315"/>
      <c r="F2537" s="733"/>
      <c r="G2537" s="733"/>
      <c r="H2537" s="733"/>
      <c r="I2537" s="733"/>
      <c r="J2537" s="733"/>
      <c r="K2537" s="733"/>
      <c r="L2537" s="733"/>
      <c r="M2537" s="733"/>
      <c r="N2537" s="733"/>
      <c r="O2537" s="733"/>
    </row>
    <row r="2538" spans="1:15" x14ac:dyDescent="0.25">
      <c r="A2538" s="315"/>
      <c r="B2538" s="315"/>
      <c r="C2538" s="315"/>
      <c r="D2538" s="315"/>
      <c r="E2538" s="315"/>
      <c r="F2538" s="733"/>
      <c r="G2538" s="733"/>
      <c r="H2538" s="733"/>
      <c r="I2538" s="733"/>
      <c r="J2538" s="733"/>
      <c r="K2538" s="733"/>
      <c r="L2538" s="733"/>
      <c r="M2538" s="733"/>
      <c r="N2538" s="733"/>
      <c r="O2538" s="733"/>
    </row>
    <row r="2539" spans="1:15" x14ac:dyDescent="0.25">
      <c r="A2539" s="315"/>
      <c r="B2539" s="315"/>
      <c r="C2539" s="315"/>
      <c r="D2539" s="315"/>
      <c r="E2539" s="315"/>
      <c r="F2539" s="889"/>
      <c r="G2539" s="315"/>
      <c r="H2539" s="315"/>
      <c r="I2539" s="733"/>
      <c r="J2539" s="733"/>
      <c r="K2539" s="733"/>
      <c r="L2539" s="733"/>
      <c r="M2539" s="733"/>
      <c r="N2539" s="315"/>
      <c r="O2539" s="315"/>
    </row>
    <row r="2540" spans="1:15" x14ac:dyDescent="0.25">
      <c r="A2540" s="315"/>
      <c r="B2540" s="315"/>
      <c r="C2540" s="315"/>
      <c r="D2540" s="315"/>
      <c r="E2540" s="315"/>
      <c r="F2540" s="310" t="s">
        <v>582</v>
      </c>
      <c r="G2540" s="318"/>
      <c r="H2540" s="316"/>
      <c r="I2540" s="733"/>
      <c r="J2540" s="733"/>
      <c r="K2540" s="733"/>
      <c r="L2540" s="733"/>
      <c r="M2540" s="733"/>
      <c r="N2540" s="318"/>
      <c r="O2540" s="318"/>
    </row>
    <row r="2541" spans="1:15" x14ac:dyDescent="0.25">
      <c r="A2541" s="315"/>
      <c r="B2541" s="315"/>
      <c r="C2541" s="315"/>
      <c r="D2541" s="315"/>
      <c r="E2541" s="315"/>
      <c r="F2541" s="709" t="s">
        <v>583</v>
      </c>
      <c r="G2541" s="809">
        <f t="shared" ref="G2541:N2541" si="141">G2448</f>
        <v>306228338</v>
      </c>
      <c r="H2541" s="809">
        <f t="shared" si="141"/>
        <v>303770098</v>
      </c>
      <c r="I2541" s="809">
        <f t="shared" si="141"/>
        <v>221213420.63999999</v>
      </c>
      <c r="J2541" s="735"/>
      <c r="K2541" s="736"/>
      <c r="L2541" s="809">
        <f t="shared" si="141"/>
        <v>296809453</v>
      </c>
      <c r="M2541" s="809">
        <f t="shared" si="141"/>
        <v>296809453</v>
      </c>
      <c r="N2541" s="809">
        <f t="shared" si="141"/>
        <v>296809453</v>
      </c>
      <c r="O2541" s="809">
        <f>SUM(L2541:M2541:N2541)</f>
        <v>890428359</v>
      </c>
    </row>
    <row r="2542" spans="1:15" x14ac:dyDescent="0.25">
      <c r="A2542" s="315"/>
      <c r="B2542" s="315"/>
      <c r="C2542" s="315"/>
      <c r="D2542" s="315"/>
      <c r="E2542" s="315"/>
      <c r="F2542" s="709" t="s">
        <v>584</v>
      </c>
      <c r="G2542" s="809">
        <f t="shared" ref="G2542:N2542" si="142">G2455</f>
        <v>32615963.539999999</v>
      </c>
      <c r="H2542" s="809">
        <f t="shared" si="142"/>
        <v>150000000</v>
      </c>
      <c r="I2542" s="809">
        <f t="shared" si="142"/>
        <v>21846000</v>
      </c>
      <c r="J2542" s="735"/>
      <c r="K2542" s="736"/>
      <c r="L2542" s="809">
        <f t="shared" si="142"/>
        <v>650000000</v>
      </c>
      <c r="M2542" s="809">
        <f t="shared" si="142"/>
        <v>150000000</v>
      </c>
      <c r="N2542" s="809">
        <f t="shared" si="142"/>
        <v>150000000</v>
      </c>
      <c r="O2542" s="809">
        <f>SUM(L2542:M2542:N2542)</f>
        <v>950000000</v>
      </c>
    </row>
    <row r="2543" spans="1:15" x14ac:dyDescent="0.25">
      <c r="A2543" s="315"/>
      <c r="B2543" s="315"/>
      <c r="C2543" s="315"/>
      <c r="D2543" s="315"/>
      <c r="E2543" s="315"/>
      <c r="F2543" s="709" t="s">
        <v>203</v>
      </c>
      <c r="G2543" s="809">
        <f t="shared" ref="G2543:N2543" si="143">G2525</f>
        <v>4557326.68</v>
      </c>
      <c r="H2543" s="809">
        <f t="shared" si="143"/>
        <v>100000000</v>
      </c>
      <c r="I2543" s="809">
        <f t="shared" si="143"/>
        <v>4900000</v>
      </c>
      <c r="J2543" s="735"/>
      <c r="K2543" s="736"/>
      <c r="L2543" s="809">
        <f t="shared" si="143"/>
        <v>100000000</v>
      </c>
      <c r="M2543" s="809">
        <f t="shared" si="143"/>
        <v>100000000</v>
      </c>
      <c r="N2543" s="809">
        <f t="shared" si="143"/>
        <v>100000000</v>
      </c>
      <c r="O2543" s="809">
        <f>SUM(L2543:M2543:N2543)</f>
        <v>300000000</v>
      </c>
    </row>
    <row r="2544" spans="1:15" x14ac:dyDescent="0.25">
      <c r="A2544" s="315"/>
      <c r="B2544" s="315"/>
      <c r="C2544" s="315"/>
      <c r="D2544" s="315"/>
      <c r="E2544" s="315"/>
      <c r="F2544" s="709"/>
      <c r="G2544" s="809"/>
      <c r="H2544" s="809"/>
      <c r="I2544" s="809"/>
      <c r="J2544" s="735"/>
      <c r="K2544" s="736"/>
      <c r="L2544" s="809"/>
      <c r="M2544" s="809"/>
      <c r="N2544" s="809"/>
      <c r="O2544" s="809"/>
    </row>
    <row r="2545" spans="1:15" x14ac:dyDescent="0.25">
      <c r="A2545" s="315"/>
      <c r="B2545" s="315"/>
      <c r="C2545" s="315"/>
      <c r="D2545" s="315"/>
      <c r="E2545" s="315"/>
      <c r="F2545" s="709" t="s">
        <v>130</v>
      </c>
      <c r="G2545" s="734">
        <f t="shared" ref="G2545:O2545" si="144">SUM(G2541:G2543)</f>
        <v>343401628.22000003</v>
      </c>
      <c r="H2545" s="734">
        <f t="shared" si="144"/>
        <v>553770098</v>
      </c>
      <c r="I2545" s="734">
        <f t="shared" si="144"/>
        <v>247959420.63999999</v>
      </c>
      <c r="J2545" s="737"/>
      <c r="K2545" s="738"/>
      <c r="L2545" s="734">
        <f t="shared" si="144"/>
        <v>1046809453</v>
      </c>
      <c r="M2545" s="734">
        <f t="shared" si="144"/>
        <v>546809453</v>
      </c>
      <c r="N2545" s="734">
        <f t="shared" si="144"/>
        <v>546809453</v>
      </c>
      <c r="O2545" s="734">
        <f t="shared" si="144"/>
        <v>2140428359</v>
      </c>
    </row>
    <row r="2548" spans="1:15" x14ac:dyDescent="0.25">
      <c r="A2548" s="1283" t="s">
        <v>133</v>
      </c>
      <c r="B2548" s="1283"/>
      <c r="C2548" s="1283"/>
      <c r="D2548" s="1283"/>
      <c r="E2548" s="1283"/>
      <c r="F2548" s="1283"/>
      <c r="G2548" s="1283"/>
      <c r="H2548" s="1283"/>
      <c r="I2548" s="1283"/>
      <c r="J2548" s="1283"/>
      <c r="K2548" s="1283"/>
      <c r="L2548" s="1283"/>
      <c r="M2548" s="1283"/>
      <c r="N2548" s="1283"/>
      <c r="O2548" s="1283"/>
    </row>
    <row r="2549" spans="1:15" x14ac:dyDescent="0.25">
      <c r="A2549" s="1280" t="s">
        <v>1879</v>
      </c>
      <c r="B2549" s="1280"/>
      <c r="C2549" s="1280"/>
      <c r="D2549" s="1280"/>
      <c r="E2549" s="1280"/>
      <c r="F2549" s="1280"/>
      <c r="G2549" s="1280"/>
      <c r="H2549" s="1280"/>
      <c r="I2549" s="1280"/>
      <c r="J2549" s="1280"/>
      <c r="K2549" s="1280"/>
      <c r="L2549" s="1280"/>
      <c r="M2549" s="1280"/>
      <c r="N2549" s="1280"/>
      <c r="O2549" s="1280"/>
    </row>
    <row r="2550" spans="1:15" ht="51.75" x14ac:dyDescent="0.25">
      <c r="A2550" s="307" t="s">
        <v>135</v>
      </c>
      <c r="B2550" s="307" t="s">
        <v>136</v>
      </c>
      <c r="C2550" s="307" t="s">
        <v>137</v>
      </c>
      <c r="D2550" s="307" t="s">
        <v>138</v>
      </c>
      <c r="E2550" s="307" t="s">
        <v>139</v>
      </c>
      <c r="F2550" s="308" t="s">
        <v>140</v>
      </c>
      <c r="G2550" s="307" t="s">
        <v>141</v>
      </c>
      <c r="H2550" s="307" t="s">
        <v>142</v>
      </c>
      <c r="I2550" s="307" t="s">
        <v>143</v>
      </c>
      <c r="J2550" s="307" t="s">
        <v>1350</v>
      </c>
      <c r="K2550" s="307" t="s">
        <v>1348</v>
      </c>
      <c r="L2550" s="307" t="s">
        <v>144</v>
      </c>
      <c r="M2550" s="307" t="s">
        <v>145</v>
      </c>
      <c r="N2550" s="307" t="s">
        <v>146</v>
      </c>
      <c r="O2550" s="307" t="s">
        <v>147</v>
      </c>
    </row>
    <row r="2551" spans="1:15" x14ac:dyDescent="0.25">
      <c r="A2551" s="310">
        <v>2</v>
      </c>
      <c r="B2551" s="695"/>
      <c r="C2551" s="311"/>
      <c r="D2551" s="311"/>
      <c r="E2551" s="695"/>
      <c r="F2551" s="307" t="s">
        <v>153</v>
      </c>
      <c r="G2551" s="729">
        <f>SUM(G2552)</f>
        <v>217296000</v>
      </c>
      <c r="H2551" s="729">
        <f t="shared" ref="H2551:I2551" si="145">SUM(H2552)</f>
        <v>300000000</v>
      </c>
      <c r="I2551" s="729">
        <f t="shared" si="145"/>
        <v>70500000</v>
      </c>
      <c r="J2551" s="720"/>
      <c r="K2551" s="721"/>
      <c r="L2551" s="729">
        <f t="shared" ref="L2551:N2551" si="146">SUM(L2552)</f>
        <v>300000000</v>
      </c>
      <c r="M2551" s="729">
        <f t="shared" si="146"/>
        <v>500000000</v>
      </c>
      <c r="N2551" s="729">
        <f t="shared" si="146"/>
        <v>500000000</v>
      </c>
      <c r="O2551" s="729">
        <f t="shared" ref="O2551" si="147">SUM(L2551:N2551)</f>
        <v>1300000000</v>
      </c>
    </row>
    <row r="2552" spans="1:15" x14ac:dyDescent="0.25">
      <c r="A2552" s="310">
        <v>2202</v>
      </c>
      <c r="B2552" s="695"/>
      <c r="C2552" s="311"/>
      <c r="D2552" s="311"/>
      <c r="E2552" s="695"/>
      <c r="F2552" s="314" t="s">
        <v>162</v>
      </c>
      <c r="G2552" s="729">
        <f>G2553+G2556+G2560+G2565+G2571+G2573+G2577+G2579</f>
        <v>217296000</v>
      </c>
      <c r="H2552" s="729">
        <f t="shared" ref="H2552:I2552" si="148">H2553+H2556+H2560+H2565+H2571+H2573+H2577+H2579</f>
        <v>300000000</v>
      </c>
      <c r="I2552" s="729">
        <f t="shared" si="148"/>
        <v>70500000</v>
      </c>
      <c r="J2552" s="720"/>
      <c r="K2552" s="721"/>
      <c r="L2552" s="729">
        <f t="shared" ref="L2552:N2552" si="149">L2553+L2556+L2560+L2565+L2571+L2573+L2577+L2579</f>
        <v>300000000</v>
      </c>
      <c r="M2552" s="729">
        <f t="shared" si="149"/>
        <v>500000000</v>
      </c>
      <c r="N2552" s="729">
        <f t="shared" si="149"/>
        <v>500000000</v>
      </c>
      <c r="O2552" s="729">
        <f t="shared" ref="O2552:O2574" si="150">SUM(L2552:N2552)</f>
        <v>1300000000</v>
      </c>
    </row>
    <row r="2553" spans="1:15" x14ac:dyDescent="0.25">
      <c r="A2553" s="310">
        <v>220201</v>
      </c>
      <c r="B2553" s="695"/>
      <c r="C2553" s="311"/>
      <c r="D2553" s="311"/>
      <c r="E2553" s="695"/>
      <c r="F2553" s="314" t="s">
        <v>163</v>
      </c>
      <c r="G2553" s="729">
        <f>SUM(G2554:G2555)</f>
        <v>17580000</v>
      </c>
      <c r="H2553" s="729">
        <f>SUM(H2554:H2555)</f>
        <v>70000000</v>
      </c>
      <c r="I2553" s="729">
        <f>SUM(I2554:I2555)</f>
        <v>7000000</v>
      </c>
      <c r="J2553" s="720"/>
      <c r="K2553" s="721"/>
      <c r="L2553" s="729">
        <f>SUM(L2554:L2555)</f>
        <v>60000000</v>
      </c>
      <c r="M2553" s="729">
        <f>SUM(M2554:M2555)</f>
        <v>80000000</v>
      </c>
      <c r="N2553" s="729">
        <f>SUM(N2554:N2555)</f>
        <v>80000000</v>
      </c>
      <c r="O2553" s="729">
        <f t="shared" si="150"/>
        <v>220000000</v>
      </c>
    </row>
    <row r="2554" spans="1:15" x14ac:dyDescent="0.25">
      <c r="A2554" s="315">
        <v>22020101</v>
      </c>
      <c r="B2554" s="695">
        <v>70980</v>
      </c>
      <c r="C2554" s="311"/>
      <c r="D2554" s="311" t="s">
        <v>155</v>
      </c>
      <c r="E2554" s="695">
        <v>50610801</v>
      </c>
      <c r="F2554" s="316" t="s">
        <v>164</v>
      </c>
      <c r="G2554" s="729">
        <v>10392000</v>
      </c>
      <c r="H2554" s="729">
        <v>20000000</v>
      </c>
      <c r="I2554" s="729">
        <v>4000000</v>
      </c>
      <c r="J2554" s="720"/>
      <c r="K2554" s="721"/>
      <c r="L2554" s="729">
        <v>20000000</v>
      </c>
      <c r="M2554" s="729">
        <v>20000000</v>
      </c>
      <c r="N2554" s="729">
        <v>20000000</v>
      </c>
      <c r="O2554" s="729">
        <f t="shared" si="150"/>
        <v>60000000</v>
      </c>
    </row>
    <row r="2555" spans="1:15" x14ac:dyDescent="0.25">
      <c r="A2555" s="315">
        <v>22020102</v>
      </c>
      <c r="B2555" s="695">
        <v>70160</v>
      </c>
      <c r="C2555" s="311"/>
      <c r="D2555" s="311" t="s">
        <v>155</v>
      </c>
      <c r="E2555" s="695">
        <v>50610801</v>
      </c>
      <c r="F2555" s="316" t="s">
        <v>165</v>
      </c>
      <c r="G2555" s="729">
        <v>7188000</v>
      </c>
      <c r="H2555" s="729">
        <v>50000000</v>
      </c>
      <c r="I2555" s="729">
        <v>3000000</v>
      </c>
      <c r="J2555" s="720"/>
      <c r="K2555" s="721"/>
      <c r="L2555" s="729">
        <v>40000000</v>
      </c>
      <c r="M2555" s="729">
        <v>60000000</v>
      </c>
      <c r="N2555" s="729">
        <v>60000000</v>
      </c>
      <c r="O2555" s="729">
        <f t="shared" si="150"/>
        <v>160000000</v>
      </c>
    </row>
    <row r="2556" spans="1:15" x14ac:dyDescent="0.25">
      <c r="A2556" s="310">
        <v>220202</v>
      </c>
      <c r="B2556" s="695"/>
      <c r="C2556" s="311"/>
      <c r="D2556" s="311"/>
      <c r="E2556" s="695"/>
      <c r="F2556" s="314" t="s">
        <v>166</v>
      </c>
      <c r="G2556" s="729">
        <f>SUM(G2557:G2559)</f>
        <v>7150000</v>
      </c>
      <c r="H2556" s="729">
        <f>SUM(H2557:H2559)</f>
        <v>15000000</v>
      </c>
      <c r="I2556" s="729">
        <f>SUM(I2557:I2559)</f>
        <v>12725000</v>
      </c>
      <c r="J2556" s="720"/>
      <c r="K2556" s="721"/>
      <c r="L2556" s="729">
        <f>SUM(L2557:L2559)</f>
        <v>15000000</v>
      </c>
      <c r="M2556" s="729">
        <f>SUM(M2557:M2559)</f>
        <v>25000000</v>
      </c>
      <c r="N2556" s="729">
        <f>SUM(N2557:N2559)</f>
        <v>25000000</v>
      </c>
      <c r="O2556" s="729">
        <f t="shared" si="150"/>
        <v>65000000</v>
      </c>
    </row>
    <row r="2557" spans="1:15" x14ac:dyDescent="0.25">
      <c r="A2557" s="315">
        <v>22020201</v>
      </c>
      <c r="B2557" s="695"/>
      <c r="C2557" s="311"/>
      <c r="D2557" s="311" t="s">
        <v>155</v>
      </c>
      <c r="E2557" s="695"/>
      <c r="F2557" s="316" t="s">
        <v>167</v>
      </c>
      <c r="G2557" s="729"/>
      <c r="H2557" s="729">
        <v>5000000</v>
      </c>
      <c r="I2557" s="729">
        <v>5000000</v>
      </c>
      <c r="J2557" s="720"/>
      <c r="K2557" s="721"/>
      <c r="L2557" s="729">
        <v>10000000</v>
      </c>
      <c r="M2557" s="729">
        <v>15000000</v>
      </c>
      <c r="N2557" s="729">
        <v>15000000</v>
      </c>
      <c r="O2557" s="729">
        <f t="shared" si="150"/>
        <v>40000000</v>
      </c>
    </row>
    <row r="2558" spans="1:15" x14ac:dyDescent="0.25">
      <c r="A2558" s="315">
        <v>22020202</v>
      </c>
      <c r="B2558" s="695"/>
      <c r="C2558" s="311"/>
      <c r="D2558" s="311" t="s">
        <v>155</v>
      </c>
      <c r="E2558" s="695"/>
      <c r="F2558" s="316" t="s">
        <v>168</v>
      </c>
      <c r="G2558" s="729">
        <v>150000</v>
      </c>
      <c r="H2558" s="729"/>
      <c r="I2558" s="729"/>
      <c r="J2558" s="720"/>
      <c r="K2558" s="721"/>
      <c r="L2558" s="729"/>
      <c r="M2558" s="729"/>
      <c r="N2558" s="729"/>
      <c r="O2558" s="729">
        <f t="shared" si="150"/>
        <v>0</v>
      </c>
    </row>
    <row r="2559" spans="1:15" x14ac:dyDescent="0.25">
      <c r="A2559" s="315">
        <v>22020206</v>
      </c>
      <c r="B2559" s="695">
        <v>70150</v>
      </c>
      <c r="C2559" s="311"/>
      <c r="D2559" s="311" t="s">
        <v>155</v>
      </c>
      <c r="E2559" s="695">
        <v>50610801</v>
      </c>
      <c r="F2559" s="316" t="s">
        <v>171</v>
      </c>
      <c r="G2559" s="729">
        <v>7000000</v>
      </c>
      <c r="H2559" s="729">
        <v>10000000</v>
      </c>
      <c r="I2559" s="729">
        <v>7725000</v>
      </c>
      <c r="J2559" s="720"/>
      <c r="K2559" s="721"/>
      <c r="L2559" s="729">
        <v>5000000</v>
      </c>
      <c r="M2559" s="729">
        <v>10000000</v>
      </c>
      <c r="N2559" s="729">
        <v>10000000</v>
      </c>
      <c r="O2559" s="729">
        <f t="shared" si="150"/>
        <v>25000000</v>
      </c>
    </row>
    <row r="2560" spans="1:15" x14ac:dyDescent="0.25">
      <c r="A2560" s="310">
        <v>220203</v>
      </c>
      <c r="B2560" s="695"/>
      <c r="C2560" s="311"/>
      <c r="D2560" s="311"/>
      <c r="E2560" s="695"/>
      <c r="F2560" s="314" t="s">
        <v>172</v>
      </c>
      <c r="G2560" s="729">
        <f>SUM(G2561:G2564)</f>
        <v>14580000</v>
      </c>
      <c r="H2560" s="729">
        <f>SUM(H2561:H2564)</f>
        <v>38000000</v>
      </c>
      <c r="I2560" s="729">
        <f>SUM(I2561:I2564)</f>
        <v>3000000</v>
      </c>
      <c r="J2560" s="720"/>
      <c r="K2560" s="721"/>
      <c r="L2560" s="729">
        <f>SUM(L2561:L2564)</f>
        <v>23000000</v>
      </c>
      <c r="M2560" s="729">
        <f>SUM(M2561:M2564)</f>
        <v>58000000</v>
      </c>
      <c r="N2560" s="729">
        <f>SUM(N2561:N2564)</f>
        <v>58000000</v>
      </c>
      <c r="O2560" s="729">
        <f t="shared" si="150"/>
        <v>139000000</v>
      </c>
    </row>
    <row r="2561" spans="1:15" ht="26.25" x14ac:dyDescent="0.25">
      <c r="A2561" s="315">
        <v>22020301</v>
      </c>
      <c r="B2561" s="695">
        <v>70160</v>
      </c>
      <c r="C2561" s="311"/>
      <c r="D2561" s="311" t="s">
        <v>155</v>
      </c>
      <c r="E2561" s="695">
        <v>50610801</v>
      </c>
      <c r="F2561" s="316" t="s">
        <v>173</v>
      </c>
      <c r="G2561" s="729">
        <v>13280000</v>
      </c>
      <c r="H2561" s="729">
        <v>20000000</v>
      </c>
      <c r="I2561" s="729"/>
      <c r="J2561" s="720"/>
      <c r="K2561" s="721"/>
      <c r="L2561" s="729">
        <v>5000000</v>
      </c>
      <c r="M2561" s="729">
        <v>40000000</v>
      </c>
      <c r="N2561" s="729">
        <v>40000000</v>
      </c>
      <c r="O2561" s="729">
        <f t="shared" si="150"/>
        <v>85000000</v>
      </c>
    </row>
    <row r="2562" spans="1:15" x14ac:dyDescent="0.25">
      <c r="A2562" s="315">
        <v>22020303</v>
      </c>
      <c r="B2562" s="695"/>
      <c r="C2562" s="311"/>
      <c r="D2562" s="311" t="s">
        <v>155</v>
      </c>
      <c r="E2562" s="695"/>
      <c r="F2562" s="316" t="s">
        <v>175</v>
      </c>
      <c r="G2562" s="729">
        <v>200000</v>
      </c>
      <c r="H2562" s="729">
        <v>1500000</v>
      </c>
      <c r="I2562" s="729">
        <v>75000</v>
      </c>
      <c r="J2562" s="720"/>
      <c r="K2562" s="721"/>
      <c r="L2562" s="729">
        <v>1500000</v>
      </c>
      <c r="M2562" s="729">
        <v>1500000</v>
      </c>
      <c r="N2562" s="729">
        <v>1500000</v>
      </c>
      <c r="O2562" s="729">
        <f t="shared" si="150"/>
        <v>4500000</v>
      </c>
    </row>
    <row r="2563" spans="1:15" x14ac:dyDescent="0.25">
      <c r="A2563" s="315">
        <v>22020304</v>
      </c>
      <c r="B2563" s="695"/>
      <c r="C2563" s="311"/>
      <c r="D2563" s="311" t="s">
        <v>155</v>
      </c>
      <c r="E2563" s="695"/>
      <c r="F2563" s="316" t="s">
        <v>892</v>
      </c>
      <c r="G2563" s="729">
        <v>100000</v>
      </c>
      <c r="H2563" s="729">
        <v>1500000</v>
      </c>
      <c r="I2563" s="729">
        <v>75000</v>
      </c>
      <c r="J2563" s="720"/>
      <c r="K2563" s="721"/>
      <c r="L2563" s="729">
        <v>1500000</v>
      </c>
      <c r="M2563" s="729">
        <v>1500000</v>
      </c>
      <c r="N2563" s="729">
        <v>1500000</v>
      </c>
      <c r="O2563" s="729">
        <f t="shared" si="150"/>
        <v>4500000</v>
      </c>
    </row>
    <row r="2564" spans="1:15" x14ac:dyDescent="0.25">
      <c r="A2564" s="315">
        <v>22020305</v>
      </c>
      <c r="B2564" s="695">
        <v>70160</v>
      </c>
      <c r="C2564" s="311"/>
      <c r="D2564" s="311" t="s">
        <v>155</v>
      </c>
      <c r="E2564" s="695">
        <v>50610801</v>
      </c>
      <c r="F2564" s="316" t="s">
        <v>176</v>
      </c>
      <c r="G2564" s="729">
        <v>1000000</v>
      </c>
      <c r="H2564" s="729">
        <v>15000000</v>
      </c>
      <c r="I2564" s="729">
        <v>2850000</v>
      </c>
      <c r="J2564" s="720"/>
      <c r="K2564" s="721"/>
      <c r="L2564" s="729">
        <v>15000000</v>
      </c>
      <c r="M2564" s="729">
        <v>15000000</v>
      </c>
      <c r="N2564" s="729">
        <v>15000000</v>
      </c>
      <c r="O2564" s="729">
        <f t="shared" si="150"/>
        <v>45000000</v>
      </c>
    </row>
    <row r="2565" spans="1:15" x14ac:dyDescent="0.25">
      <c r="A2565" s="310">
        <v>220204</v>
      </c>
      <c r="B2565" s="695"/>
      <c r="C2565" s="311"/>
      <c r="D2565" s="311"/>
      <c r="E2565" s="695"/>
      <c r="F2565" s="314" t="s">
        <v>177</v>
      </c>
      <c r="G2565" s="729">
        <f>SUM(G2566:G2570)</f>
        <v>14000000</v>
      </c>
      <c r="H2565" s="729">
        <f>SUM(H2566:H2570)</f>
        <v>60000000</v>
      </c>
      <c r="I2565" s="729">
        <f>SUM(I2566:I2570)</f>
        <v>12325000</v>
      </c>
      <c r="J2565" s="720"/>
      <c r="K2565" s="721"/>
      <c r="L2565" s="729">
        <f>SUM(L2566:L2570)</f>
        <v>69000000</v>
      </c>
      <c r="M2565" s="729">
        <f>SUM(M2566:M2570)</f>
        <v>65000000</v>
      </c>
      <c r="N2565" s="729">
        <f>SUM(N2566:N2570)</f>
        <v>65000000</v>
      </c>
      <c r="O2565" s="729">
        <f t="shared" si="150"/>
        <v>199000000</v>
      </c>
    </row>
    <row r="2566" spans="1:15" ht="26.25" x14ac:dyDescent="0.25">
      <c r="A2566" s="315">
        <v>22020401</v>
      </c>
      <c r="B2566" s="695">
        <v>70451</v>
      </c>
      <c r="C2566" s="311"/>
      <c r="D2566" s="311" t="s">
        <v>155</v>
      </c>
      <c r="E2566" s="695">
        <v>50610801</v>
      </c>
      <c r="F2566" s="316" t="s">
        <v>178</v>
      </c>
      <c r="G2566" s="729">
        <v>2000000</v>
      </c>
      <c r="H2566" s="729">
        <v>20000000</v>
      </c>
      <c r="I2566" s="729">
        <v>11500000</v>
      </c>
      <c r="J2566" s="720"/>
      <c r="K2566" s="721"/>
      <c r="L2566" s="729">
        <v>10000000</v>
      </c>
      <c r="M2566" s="729">
        <v>20000000</v>
      </c>
      <c r="N2566" s="729">
        <v>20000000</v>
      </c>
      <c r="O2566" s="729">
        <f t="shared" si="150"/>
        <v>50000000</v>
      </c>
    </row>
    <row r="2567" spans="1:15" x14ac:dyDescent="0.25">
      <c r="A2567" s="315">
        <v>22020402</v>
      </c>
      <c r="B2567" s="695">
        <v>70160</v>
      </c>
      <c r="C2567" s="311"/>
      <c r="D2567" s="311" t="s">
        <v>155</v>
      </c>
      <c r="E2567" s="695">
        <v>50610801</v>
      </c>
      <c r="F2567" s="316" t="s">
        <v>179</v>
      </c>
      <c r="G2567" s="729">
        <v>1000000</v>
      </c>
      <c r="H2567" s="729">
        <v>17000000</v>
      </c>
      <c r="I2567" s="729">
        <v>750000</v>
      </c>
      <c r="J2567" s="720"/>
      <c r="K2567" s="721"/>
      <c r="L2567" s="729">
        <v>17000000</v>
      </c>
      <c r="M2567" s="729">
        <v>17000000</v>
      </c>
      <c r="N2567" s="729">
        <v>17000000</v>
      </c>
      <c r="O2567" s="729">
        <f t="shared" si="150"/>
        <v>51000000</v>
      </c>
    </row>
    <row r="2568" spans="1:15" ht="26.25" x14ac:dyDescent="0.25">
      <c r="A2568" s="315">
        <v>22020403</v>
      </c>
      <c r="B2568" s="695">
        <v>70160</v>
      </c>
      <c r="C2568" s="311"/>
      <c r="D2568" s="311" t="s">
        <v>155</v>
      </c>
      <c r="E2568" s="695">
        <v>50610801</v>
      </c>
      <c r="F2568" s="316" t="s">
        <v>180</v>
      </c>
      <c r="G2568" s="729">
        <v>1000000</v>
      </c>
      <c r="H2568" s="729">
        <v>10000000</v>
      </c>
      <c r="I2568" s="729"/>
      <c r="J2568" s="720"/>
      <c r="K2568" s="721"/>
      <c r="L2568" s="729">
        <v>10000000</v>
      </c>
      <c r="M2568" s="729">
        <v>10000000</v>
      </c>
      <c r="N2568" s="729">
        <v>10000000</v>
      </c>
      <c r="O2568" s="729">
        <f t="shared" si="150"/>
        <v>30000000</v>
      </c>
    </row>
    <row r="2569" spans="1:15" x14ac:dyDescent="0.25">
      <c r="A2569" s="315">
        <v>22020404</v>
      </c>
      <c r="B2569" s="695">
        <v>70160</v>
      </c>
      <c r="C2569" s="311"/>
      <c r="D2569" s="311" t="s">
        <v>155</v>
      </c>
      <c r="E2569" s="695">
        <v>50610801</v>
      </c>
      <c r="F2569" s="316" t="s">
        <v>181</v>
      </c>
      <c r="G2569" s="729">
        <v>1000000</v>
      </c>
      <c r="H2569" s="729">
        <v>3000000</v>
      </c>
      <c r="I2569" s="729">
        <v>75000</v>
      </c>
      <c r="J2569" s="720"/>
      <c r="K2569" s="721"/>
      <c r="L2569" s="729">
        <v>8000000</v>
      </c>
      <c r="M2569" s="729">
        <v>8000000</v>
      </c>
      <c r="N2569" s="729">
        <v>8000000</v>
      </c>
      <c r="O2569" s="729">
        <f t="shared" si="150"/>
        <v>24000000</v>
      </c>
    </row>
    <row r="2570" spans="1:15" x14ac:dyDescent="0.25">
      <c r="A2570" s="315">
        <v>22020405</v>
      </c>
      <c r="B2570" s="695">
        <v>70160</v>
      </c>
      <c r="C2570" s="311"/>
      <c r="D2570" s="311" t="s">
        <v>155</v>
      </c>
      <c r="E2570" s="695">
        <v>50610801</v>
      </c>
      <c r="F2570" s="316" t="s">
        <v>182</v>
      </c>
      <c r="G2570" s="729">
        <v>9000000</v>
      </c>
      <c r="H2570" s="729">
        <v>10000000</v>
      </c>
      <c r="I2570" s="729"/>
      <c r="J2570" s="720"/>
      <c r="K2570" s="721"/>
      <c r="L2570" s="729">
        <v>24000000</v>
      </c>
      <c r="M2570" s="729">
        <v>10000000</v>
      </c>
      <c r="N2570" s="729">
        <v>10000000</v>
      </c>
      <c r="O2570" s="729">
        <f t="shared" si="150"/>
        <v>44000000</v>
      </c>
    </row>
    <row r="2571" spans="1:15" x14ac:dyDescent="0.25">
      <c r="A2571" s="310">
        <v>220205</v>
      </c>
      <c r="B2571" s="695"/>
      <c r="C2571" s="311"/>
      <c r="D2571" s="311"/>
      <c r="E2571" s="695"/>
      <c r="F2571" s="314" t="s">
        <v>184</v>
      </c>
      <c r="G2571" s="729">
        <f>SUM(G2572:G2572)</f>
        <v>2000000</v>
      </c>
      <c r="H2571" s="729">
        <f>SUM(H2572:H2572)</f>
        <v>10000000</v>
      </c>
      <c r="I2571" s="729">
        <f>SUM(I2572:I2572)</f>
        <v>1200000</v>
      </c>
      <c r="J2571" s="720"/>
      <c r="K2571" s="721"/>
      <c r="L2571" s="729">
        <f>SUM(L2572:L2572)</f>
        <v>10000000</v>
      </c>
      <c r="M2571" s="729">
        <f>SUM(M2572:M2572)</f>
        <v>10000000</v>
      </c>
      <c r="N2571" s="729">
        <f>SUM(N2572:N2572)</f>
        <v>10000000</v>
      </c>
      <c r="O2571" s="729">
        <f t="shared" si="150"/>
        <v>30000000</v>
      </c>
    </row>
    <row r="2572" spans="1:15" x14ac:dyDescent="0.25">
      <c r="A2572" s="315">
        <v>22020501</v>
      </c>
      <c r="B2572" s="695">
        <v>70980</v>
      </c>
      <c r="C2572" s="311"/>
      <c r="D2572" s="311" t="s">
        <v>155</v>
      </c>
      <c r="E2572" s="695">
        <v>50610801</v>
      </c>
      <c r="F2572" s="316" t="s">
        <v>185</v>
      </c>
      <c r="G2572" s="729">
        <v>2000000</v>
      </c>
      <c r="H2572" s="729">
        <v>10000000</v>
      </c>
      <c r="I2572" s="729">
        <v>1200000</v>
      </c>
      <c r="J2572" s="720"/>
      <c r="K2572" s="721"/>
      <c r="L2572" s="729">
        <v>10000000</v>
      </c>
      <c r="M2572" s="729">
        <v>10000000</v>
      </c>
      <c r="N2572" s="729">
        <v>10000000</v>
      </c>
      <c r="O2572" s="729">
        <f t="shared" si="150"/>
        <v>30000000</v>
      </c>
    </row>
    <row r="2573" spans="1:15" x14ac:dyDescent="0.25">
      <c r="A2573" s="310">
        <v>220208</v>
      </c>
      <c r="B2573" s="695"/>
      <c r="C2573" s="311"/>
      <c r="D2573" s="311"/>
      <c r="E2573" s="695"/>
      <c r="F2573" s="314" t="s">
        <v>190</v>
      </c>
      <c r="G2573" s="729">
        <f>SUM(G2574:G2576)</f>
        <v>18000000</v>
      </c>
      <c r="H2573" s="729">
        <f>SUM(H2574:H2576)</f>
        <v>28000000</v>
      </c>
      <c r="I2573" s="729">
        <f>SUM(I2574:I2576)</f>
        <v>19250000</v>
      </c>
      <c r="J2573" s="720"/>
      <c r="K2573" s="721"/>
      <c r="L2573" s="729">
        <f>SUM(L2574:L2576)</f>
        <v>40000000</v>
      </c>
      <c r="M2573" s="729">
        <f>SUM(M2574:M2576)</f>
        <v>63000000</v>
      </c>
      <c r="N2573" s="729">
        <f>SUM(N2574:N2576)</f>
        <v>63000000</v>
      </c>
      <c r="O2573" s="729">
        <f t="shared" si="150"/>
        <v>166000000</v>
      </c>
    </row>
    <row r="2574" spans="1:15" x14ac:dyDescent="0.25">
      <c r="A2574" s="315">
        <v>22020801</v>
      </c>
      <c r="B2574" s="695">
        <v>70432</v>
      </c>
      <c r="C2574" s="311"/>
      <c r="D2574" s="311" t="s">
        <v>155</v>
      </c>
      <c r="E2574" s="695">
        <v>50610801</v>
      </c>
      <c r="F2574" s="316" t="s">
        <v>191</v>
      </c>
      <c r="G2574" s="729">
        <v>3000000</v>
      </c>
      <c r="H2574" s="729">
        <v>3000000</v>
      </c>
      <c r="I2574" s="729">
        <v>2250000</v>
      </c>
      <c r="J2574" s="720"/>
      <c r="K2574" s="721"/>
      <c r="L2574" s="729">
        <v>20000000</v>
      </c>
      <c r="M2574" s="729">
        <v>28000000</v>
      </c>
      <c r="N2574" s="729">
        <v>28000000</v>
      </c>
      <c r="O2574" s="729">
        <f t="shared" si="150"/>
        <v>76000000</v>
      </c>
    </row>
    <row r="2575" spans="1:15" x14ac:dyDescent="0.25">
      <c r="A2575" s="315">
        <v>22020802</v>
      </c>
      <c r="B2575" s="695"/>
      <c r="C2575" s="311"/>
      <c r="D2575" s="311" t="s">
        <v>155</v>
      </c>
      <c r="E2575" s="695"/>
      <c r="F2575" s="316" t="s">
        <v>1002</v>
      </c>
      <c r="G2575" s="729"/>
      <c r="H2575" s="729">
        <v>10000000</v>
      </c>
      <c r="I2575" s="729">
        <v>3000000</v>
      </c>
      <c r="J2575" s="720"/>
      <c r="K2575" s="721"/>
      <c r="L2575" s="729">
        <v>10000000</v>
      </c>
      <c r="M2575" s="729">
        <v>20000000</v>
      </c>
      <c r="N2575" s="729">
        <v>20000000</v>
      </c>
      <c r="O2575" s="729">
        <f t="shared" ref="O2575:O2588" si="151">SUM(L2575:N2575)</f>
        <v>50000000</v>
      </c>
    </row>
    <row r="2576" spans="1:15" x14ac:dyDescent="0.25">
      <c r="A2576" s="315">
        <v>22020803</v>
      </c>
      <c r="B2576" s="695">
        <v>70432</v>
      </c>
      <c r="C2576" s="311"/>
      <c r="D2576" s="311" t="s">
        <v>155</v>
      </c>
      <c r="E2576" s="695">
        <v>50610801</v>
      </c>
      <c r="F2576" s="316" t="s">
        <v>192</v>
      </c>
      <c r="G2576" s="729">
        <v>15000000</v>
      </c>
      <c r="H2576" s="729">
        <v>15000000</v>
      </c>
      <c r="I2576" s="729">
        <v>14000000</v>
      </c>
      <c r="J2576" s="720"/>
      <c r="K2576" s="721"/>
      <c r="L2576" s="729">
        <v>10000000</v>
      </c>
      <c r="M2576" s="729">
        <v>15000000</v>
      </c>
      <c r="N2576" s="729">
        <v>15000000</v>
      </c>
      <c r="O2576" s="729">
        <f t="shared" si="151"/>
        <v>40000000</v>
      </c>
    </row>
    <row r="2577" spans="1:15" x14ac:dyDescent="0.25">
      <c r="A2577" s="310">
        <v>220209</v>
      </c>
      <c r="B2577" s="695"/>
      <c r="C2577" s="311"/>
      <c r="D2577" s="311"/>
      <c r="E2577" s="695"/>
      <c r="F2577" s="314" t="s">
        <v>724</v>
      </c>
      <c r="G2577" s="729">
        <f>SUM(G2578:G2578)</f>
        <v>75000000</v>
      </c>
      <c r="H2577" s="729">
        <f>SUM(H2578:H2578)</f>
        <v>1000000</v>
      </c>
      <c r="I2577" s="729">
        <f>SUM(I2578:I2578)</f>
        <v>75000</v>
      </c>
      <c r="J2577" s="720"/>
      <c r="K2577" s="721"/>
      <c r="L2577" s="729">
        <f>SUM(L2578:L2578)</f>
        <v>1000000</v>
      </c>
      <c r="M2577" s="729">
        <f>SUM(M2578:M2578)</f>
        <v>1000000</v>
      </c>
      <c r="N2577" s="729">
        <f>SUM(N2578:N2578)</f>
        <v>1000000</v>
      </c>
      <c r="O2577" s="729">
        <f t="shared" si="151"/>
        <v>3000000</v>
      </c>
    </row>
    <row r="2578" spans="1:15" x14ac:dyDescent="0.25">
      <c r="A2578" s="315">
        <v>22020901</v>
      </c>
      <c r="B2578" s="695">
        <v>70122</v>
      </c>
      <c r="C2578" s="311"/>
      <c r="D2578" s="311" t="s">
        <v>155</v>
      </c>
      <c r="E2578" s="695">
        <v>50610801</v>
      </c>
      <c r="F2578" s="316" t="s">
        <v>725</v>
      </c>
      <c r="G2578" s="729">
        <v>75000000</v>
      </c>
      <c r="H2578" s="729">
        <v>1000000</v>
      </c>
      <c r="I2578" s="729">
        <v>75000</v>
      </c>
      <c r="J2578" s="720"/>
      <c r="K2578" s="721"/>
      <c r="L2578" s="729">
        <v>1000000</v>
      </c>
      <c r="M2578" s="729">
        <v>1000000</v>
      </c>
      <c r="N2578" s="729">
        <v>1000000</v>
      </c>
      <c r="O2578" s="729">
        <f t="shared" si="151"/>
        <v>3000000</v>
      </c>
    </row>
    <row r="2579" spans="1:15" x14ac:dyDescent="0.25">
      <c r="A2579" s="310">
        <v>220210</v>
      </c>
      <c r="B2579" s="695"/>
      <c r="C2579" s="311"/>
      <c r="D2579" s="311"/>
      <c r="E2579" s="695"/>
      <c r="F2579" s="314" t="s">
        <v>193</v>
      </c>
      <c r="G2579" s="729">
        <f>SUM(G2580:G2588)</f>
        <v>68986000</v>
      </c>
      <c r="H2579" s="729">
        <f>SUM(H2580:H2588)</f>
        <v>78000000</v>
      </c>
      <c r="I2579" s="729">
        <f>SUM(I2580:I2588)</f>
        <v>14925000</v>
      </c>
      <c r="J2579" s="720"/>
      <c r="K2579" s="721"/>
      <c r="L2579" s="729">
        <f>SUM(L2580:L2588)</f>
        <v>82000000</v>
      </c>
      <c r="M2579" s="729">
        <f>SUM(M2580:M2588)</f>
        <v>198000000</v>
      </c>
      <c r="N2579" s="729">
        <f>SUM(N2580:N2588)</f>
        <v>198000000</v>
      </c>
      <c r="O2579" s="729">
        <f t="shared" si="151"/>
        <v>478000000</v>
      </c>
    </row>
    <row r="2580" spans="1:15" x14ac:dyDescent="0.25">
      <c r="A2580" s="315">
        <v>22021001</v>
      </c>
      <c r="B2580" s="695">
        <v>70160</v>
      </c>
      <c r="C2580" s="311"/>
      <c r="D2580" s="311" t="s">
        <v>155</v>
      </c>
      <c r="E2580" s="695">
        <v>50610801</v>
      </c>
      <c r="F2580" s="316" t="s">
        <v>194</v>
      </c>
      <c r="G2580" s="729">
        <v>5430000</v>
      </c>
      <c r="H2580" s="729">
        <v>20000000</v>
      </c>
      <c r="I2580" s="729">
        <v>4275000</v>
      </c>
      <c r="J2580" s="720"/>
      <c r="K2580" s="721"/>
      <c r="L2580" s="729">
        <v>20000000</v>
      </c>
      <c r="M2580" s="729">
        <v>20000000</v>
      </c>
      <c r="N2580" s="729">
        <v>20000000</v>
      </c>
      <c r="O2580" s="729">
        <f t="shared" si="151"/>
        <v>60000000</v>
      </c>
    </row>
    <row r="2581" spans="1:15" x14ac:dyDescent="0.25">
      <c r="A2581" s="315">
        <v>22021002</v>
      </c>
      <c r="B2581" s="695">
        <v>70160</v>
      </c>
      <c r="C2581" s="311"/>
      <c r="D2581" s="311" t="s">
        <v>155</v>
      </c>
      <c r="E2581" s="695">
        <v>50610801</v>
      </c>
      <c r="F2581" s="316" t="s">
        <v>195</v>
      </c>
      <c r="G2581" s="729">
        <v>29000000</v>
      </c>
      <c r="H2581" s="729">
        <v>9500000</v>
      </c>
      <c r="I2581" s="729">
        <v>4500000</v>
      </c>
      <c r="J2581" s="720"/>
      <c r="K2581" s="721"/>
      <c r="L2581" s="729">
        <v>9500000</v>
      </c>
      <c r="M2581" s="729">
        <v>9500000</v>
      </c>
      <c r="N2581" s="729">
        <v>9500000</v>
      </c>
      <c r="O2581" s="729">
        <f t="shared" si="151"/>
        <v>28500000</v>
      </c>
    </row>
    <row r="2582" spans="1:15" x14ac:dyDescent="0.25">
      <c r="A2582" s="315">
        <v>22021003</v>
      </c>
      <c r="B2582" s="695">
        <v>70830</v>
      </c>
      <c r="C2582" s="311"/>
      <c r="D2582" s="311" t="s">
        <v>155</v>
      </c>
      <c r="E2582" s="695">
        <v>50610801</v>
      </c>
      <c r="F2582" s="316" t="s">
        <v>196</v>
      </c>
      <c r="G2582" s="729">
        <v>1000000</v>
      </c>
      <c r="H2582" s="729">
        <v>5000000</v>
      </c>
      <c r="I2582" s="729"/>
      <c r="J2582" s="720"/>
      <c r="K2582" s="721"/>
      <c r="L2582" s="729">
        <v>2000000</v>
      </c>
      <c r="M2582" s="729">
        <v>5000000</v>
      </c>
      <c r="N2582" s="729">
        <v>5000000</v>
      </c>
      <c r="O2582" s="729">
        <f t="shared" si="151"/>
        <v>12000000</v>
      </c>
    </row>
    <row r="2583" spans="1:15" x14ac:dyDescent="0.25">
      <c r="A2583" s="315">
        <v>22021006</v>
      </c>
      <c r="B2583" s="695">
        <v>70160</v>
      </c>
      <c r="C2583" s="311"/>
      <c r="D2583" s="311" t="s">
        <v>155</v>
      </c>
      <c r="E2583" s="695">
        <v>50610801</v>
      </c>
      <c r="F2583" s="316" t="s">
        <v>198</v>
      </c>
      <c r="G2583" s="729">
        <v>50000</v>
      </c>
      <c r="H2583" s="729">
        <v>100000</v>
      </c>
      <c r="I2583" s="729"/>
      <c r="J2583" s="720"/>
      <c r="K2583" s="721"/>
      <c r="L2583" s="729">
        <v>100000</v>
      </c>
      <c r="M2583" s="729">
        <v>100000</v>
      </c>
      <c r="N2583" s="729">
        <v>100000</v>
      </c>
      <c r="O2583" s="729">
        <f t="shared" si="151"/>
        <v>300000</v>
      </c>
    </row>
    <row r="2584" spans="1:15" x14ac:dyDescent="0.25">
      <c r="A2584" s="315">
        <v>22021007</v>
      </c>
      <c r="B2584" s="695">
        <v>71090</v>
      </c>
      <c r="C2584" s="311"/>
      <c r="D2584" s="311" t="s">
        <v>155</v>
      </c>
      <c r="E2584" s="695">
        <v>50610801</v>
      </c>
      <c r="F2584" s="316" t="s">
        <v>199</v>
      </c>
      <c r="G2584" s="729">
        <v>25197000</v>
      </c>
      <c r="H2584" s="729">
        <v>25000000</v>
      </c>
      <c r="I2584" s="729">
        <v>5750000</v>
      </c>
      <c r="J2584" s="720"/>
      <c r="K2584" s="721"/>
      <c r="L2584" s="729"/>
      <c r="M2584" s="729"/>
      <c r="N2584" s="729"/>
      <c r="O2584" s="729">
        <f t="shared" si="151"/>
        <v>0</v>
      </c>
    </row>
    <row r="2585" spans="1:15" x14ac:dyDescent="0.25">
      <c r="A2585" s="315">
        <v>22021014</v>
      </c>
      <c r="B2585" s="695">
        <v>70132</v>
      </c>
      <c r="C2585" s="311"/>
      <c r="D2585" s="311" t="s">
        <v>155</v>
      </c>
      <c r="E2585" s="695">
        <v>50610801</v>
      </c>
      <c r="F2585" s="316" t="s">
        <v>728</v>
      </c>
      <c r="G2585" s="729">
        <v>500000</v>
      </c>
      <c r="H2585" s="729">
        <v>400000</v>
      </c>
      <c r="I2585" s="729">
        <v>400000</v>
      </c>
      <c r="J2585" s="720"/>
      <c r="K2585" s="721"/>
      <c r="L2585" s="729">
        <v>400000</v>
      </c>
      <c r="M2585" s="729">
        <v>400000</v>
      </c>
      <c r="N2585" s="729">
        <v>400000</v>
      </c>
      <c r="O2585" s="729">
        <f t="shared" si="151"/>
        <v>1200000</v>
      </c>
    </row>
    <row r="2586" spans="1:15" x14ac:dyDescent="0.25">
      <c r="A2586" s="315">
        <v>22021021</v>
      </c>
      <c r="B2586" s="695"/>
      <c r="C2586" s="311"/>
      <c r="D2586" s="311" t="s">
        <v>155</v>
      </c>
      <c r="E2586" s="695"/>
      <c r="F2586" s="316" t="s">
        <v>904</v>
      </c>
      <c r="G2586" s="729">
        <v>7809000</v>
      </c>
      <c r="H2586" s="729"/>
      <c r="I2586" s="729"/>
      <c r="J2586" s="720"/>
      <c r="K2586" s="721"/>
      <c r="L2586" s="729"/>
      <c r="M2586" s="729"/>
      <c r="N2586" s="729"/>
      <c r="O2586" s="729">
        <f t="shared" si="151"/>
        <v>0</v>
      </c>
    </row>
    <row r="2587" spans="1:15" x14ac:dyDescent="0.25">
      <c r="A2587" s="315">
        <v>22021024</v>
      </c>
      <c r="B2587" s="695">
        <v>70150</v>
      </c>
      <c r="C2587" s="311"/>
      <c r="D2587" s="311" t="s">
        <v>155</v>
      </c>
      <c r="E2587" s="695">
        <v>50610801</v>
      </c>
      <c r="F2587" s="316" t="s">
        <v>201</v>
      </c>
      <c r="G2587" s="729"/>
      <c r="H2587" s="729">
        <v>18000000</v>
      </c>
      <c r="I2587" s="729"/>
      <c r="J2587" s="720"/>
      <c r="K2587" s="721"/>
      <c r="L2587" s="729"/>
      <c r="M2587" s="729"/>
      <c r="N2587" s="729"/>
      <c r="O2587" s="729">
        <f t="shared" si="151"/>
        <v>0</v>
      </c>
    </row>
    <row r="2588" spans="1:15" x14ac:dyDescent="0.25">
      <c r="A2588" s="315">
        <v>22021026</v>
      </c>
      <c r="B2588" s="695">
        <v>70150</v>
      </c>
      <c r="C2588" s="311"/>
      <c r="D2588" s="311" t="s">
        <v>155</v>
      </c>
      <c r="E2588" s="695">
        <v>50610801</v>
      </c>
      <c r="F2588" s="316" t="s">
        <v>202</v>
      </c>
      <c r="G2588" s="729"/>
      <c r="H2588" s="729"/>
      <c r="I2588" s="729"/>
      <c r="J2588" s="720"/>
      <c r="K2588" s="721"/>
      <c r="L2588" s="729">
        <v>50000000</v>
      </c>
      <c r="M2588" s="729">
        <v>163000000</v>
      </c>
      <c r="N2588" s="729">
        <v>163000000</v>
      </c>
      <c r="O2588" s="729">
        <f t="shared" si="151"/>
        <v>376000000</v>
      </c>
    </row>
    <row r="2589" spans="1:15" x14ac:dyDescent="0.25">
      <c r="A2589" s="315"/>
      <c r="B2589" s="315"/>
      <c r="C2589" s="315"/>
      <c r="D2589" s="315"/>
      <c r="E2589" s="315"/>
      <c r="F2589" s="310" t="s">
        <v>582</v>
      </c>
      <c r="G2589" s="315"/>
      <c r="H2589" s="315"/>
      <c r="I2589" s="733"/>
      <c r="J2589" s="733"/>
      <c r="K2589" s="733"/>
      <c r="L2589" s="315"/>
      <c r="M2589" s="315"/>
      <c r="N2589" s="315"/>
      <c r="O2589" s="315"/>
    </row>
    <row r="2590" spans="1:15" x14ac:dyDescent="0.25">
      <c r="A2590" s="315"/>
      <c r="B2590" s="315"/>
      <c r="C2590" s="315"/>
      <c r="D2590" s="315"/>
      <c r="E2590" s="315"/>
      <c r="F2590" s="709"/>
      <c r="G2590" s="318"/>
      <c r="H2590" s="316"/>
      <c r="I2590" s="733"/>
      <c r="J2590" s="733"/>
      <c r="K2590" s="733"/>
      <c r="L2590" s="318"/>
      <c r="M2590" s="318"/>
      <c r="N2590" s="318"/>
      <c r="O2590" s="318"/>
    </row>
    <row r="2591" spans="1:15" x14ac:dyDescent="0.25">
      <c r="A2591" s="310"/>
      <c r="B2591" s="310"/>
      <c r="C2591" s="310"/>
      <c r="D2591" s="310"/>
      <c r="E2591" s="310"/>
      <c r="F2591" s="709" t="s">
        <v>583</v>
      </c>
      <c r="G2591" s="734">
        <f>'[15]ECONOMIC SEGMENT FULL LIST'!H2495</f>
        <v>0</v>
      </c>
      <c r="H2591" s="734"/>
      <c r="I2591" s="734"/>
      <c r="J2591" s="737"/>
      <c r="K2591" s="738"/>
      <c r="L2591" s="734"/>
      <c r="M2591" s="734"/>
      <c r="N2591" s="734"/>
      <c r="O2591" s="734">
        <f>SUM(L2591:N2591)</f>
        <v>0</v>
      </c>
    </row>
    <row r="2592" spans="1:15" x14ac:dyDescent="0.25">
      <c r="A2592" s="310"/>
      <c r="B2592" s="310"/>
      <c r="C2592" s="310"/>
      <c r="D2592" s="310"/>
      <c r="E2592" s="310"/>
      <c r="F2592" s="709" t="s">
        <v>584</v>
      </c>
      <c r="G2592" s="734">
        <f>G2552</f>
        <v>217296000</v>
      </c>
      <c r="H2592" s="734">
        <f>H2552</f>
        <v>300000000</v>
      </c>
      <c r="I2592" s="734">
        <f>I2552</f>
        <v>70500000</v>
      </c>
      <c r="J2592" s="737"/>
      <c r="K2592" s="738"/>
      <c r="L2592" s="734">
        <f>L2552</f>
        <v>300000000</v>
      </c>
      <c r="M2592" s="734">
        <f>M2552</f>
        <v>500000000</v>
      </c>
      <c r="N2592" s="734">
        <f>N2552</f>
        <v>500000000</v>
      </c>
      <c r="O2592" s="734">
        <f t="shared" ref="O2592:O2595" si="152">SUM(L2592:N2592)</f>
        <v>1300000000</v>
      </c>
    </row>
    <row r="2593" spans="1:15" x14ac:dyDescent="0.25">
      <c r="A2593" s="310"/>
      <c r="B2593" s="310"/>
      <c r="C2593" s="310"/>
      <c r="D2593" s="310"/>
      <c r="E2593" s="310"/>
      <c r="F2593" s="709" t="s">
        <v>203</v>
      </c>
      <c r="G2593" s="734"/>
      <c r="H2593" s="734"/>
      <c r="I2593" s="734"/>
      <c r="J2593" s="737"/>
      <c r="K2593" s="738"/>
      <c r="L2593" s="734"/>
      <c r="M2593" s="734"/>
      <c r="N2593" s="734"/>
      <c r="O2593" s="734">
        <f t="shared" si="152"/>
        <v>0</v>
      </c>
    </row>
    <row r="2594" spans="1:15" x14ac:dyDescent="0.25">
      <c r="A2594" s="310"/>
      <c r="B2594" s="310"/>
      <c r="C2594" s="310"/>
      <c r="D2594" s="310"/>
      <c r="E2594" s="310"/>
      <c r="F2594" s="709"/>
      <c r="G2594" s="734"/>
      <c r="H2594" s="734"/>
      <c r="I2594" s="734"/>
      <c r="J2594" s="737"/>
      <c r="K2594" s="738"/>
      <c r="L2594" s="734"/>
      <c r="M2594" s="734"/>
      <c r="N2594" s="734"/>
      <c r="O2594" s="734">
        <f t="shared" si="152"/>
        <v>0</v>
      </c>
    </row>
    <row r="2595" spans="1:15" x14ac:dyDescent="0.25">
      <c r="A2595" s="310"/>
      <c r="B2595" s="310"/>
      <c r="C2595" s="310"/>
      <c r="D2595" s="310"/>
      <c r="E2595" s="310"/>
      <c r="F2595" s="709" t="s">
        <v>130</v>
      </c>
      <c r="G2595" s="734">
        <f t="shared" ref="G2595:I2595" si="153">SUM(G2591:G2593)</f>
        <v>217296000</v>
      </c>
      <c r="H2595" s="734">
        <f t="shared" si="153"/>
        <v>300000000</v>
      </c>
      <c r="I2595" s="734">
        <f t="shared" si="153"/>
        <v>70500000</v>
      </c>
      <c r="J2595" s="737"/>
      <c r="K2595" s="738"/>
      <c r="L2595" s="734">
        <f>SUM(L2591:L2593)</f>
        <v>300000000</v>
      </c>
      <c r="M2595" s="734">
        <f t="shared" ref="M2595:N2595" si="154">SUM(M2591:M2593)</f>
        <v>500000000</v>
      </c>
      <c r="N2595" s="734">
        <f t="shared" si="154"/>
        <v>500000000</v>
      </c>
      <c r="O2595" s="734">
        <f t="shared" si="152"/>
        <v>1300000000</v>
      </c>
    </row>
    <row r="2598" spans="1:15" x14ac:dyDescent="0.25">
      <c r="A2598" s="1283" t="s">
        <v>133</v>
      </c>
      <c r="B2598" s="1283"/>
      <c r="C2598" s="1283"/>
      <c r="D2598" s="1283"/>
      <c r="E2598" s="1283"/>
      <c r="F2598" s="1283"/>
      <c r="G2598" s="1283"/>
      <c r="H2598" s="1283"/>
      <c r="I2598" s="1283"/>
      <c r="J2598" s="1283"/>
      <c r="K2598" s="1283"/>
      <c r="L2598" s="1283"/>
      <c r="M2598" s="1283"/>
      <c r="N2598" s="1283"/>
      <c r="O2598" s="1283"/>
    </row>
    <row r="2599" spans="1:15" x14ac:dyDescent="0.25">
      <c r="A2599" s="1280" t="s">
        <v>1880</v>
      </c>
      <c r="B2599" s="1280"/>
      <c r="C2599" s="1280"/>
      <c r="D2599" s="1280"/>
      <c r="E2599" s="1280"/>
      <c r="F2599" s="1280"/>
      <c r="G2599" s="1280"/>
      <c r="H2599" s="1280"/>
      <c r="I2599" s="1280"/>
      <c r="J2599" s="1280"/>
      <c r="K2599" s="1280"/>
      <c r="L2599" s="1280"/>
      <c r="M2599" s="1280"/>
      <c r="N2599" s="1280"/>
      <c r="O2599" s="1280"/>
    </row>
    <row r="2600" spans="1:15" ht="51.75" x14ac:dyDescent="0.25">
      <c r="A2600" s="307" t="s">
        <v>135</v>
      </c>
      <c r="B2600" s="307" t="s">
        <v>136</v>
      </c>
      <c r="C2600" s="307" t="s">
        <v>137</v>
      </c>
      <c r="D2600" s="307" t="s">
        <v>138</v>
      </c>
      <c r="E2600" s="307" t="s">
        <v>139</v>
      </c>
      <c r="F2600" s="308" t="s">
        <v>140</v>
      </c>
      <c r="G2600" s="307" t="s">
        <v>141</v>
      </c>
      <c r="H2600" s="307" t="s">
        <v>142</v>
      </c>
      <c r="I2600" s="307" t="s">
        <v>143</v>
      </c>
      <c r="J2600" s="372" t="s">
        <v>1350</v>
      </c>
      <c r="K2600" s="373" t="s">
        <v>1348</v>
      </c>
      <c r="L2600" s="307" t="s">
        <v>144</v>
      </c>
      <c r="M2600" s="307" t="s">
        <v>145</v>
      </c>
      <c r="N2600" s="307" t="s">
        <v>146</v>
      </c>
      <c r="O2600" s="307" t="s">
        <v>147</v>
      </c>
    </row>
    <row r="2601" spans="1:15" x14ac:dyDescent="0.25">
      <c r="A2601" s="310">
        <v>2</v>
      </c>
      <c r="B2601" s="695"/>
      <c r="C2601" s="311"/>
      <c r="D2601" s="311"/>
      <c r="E2601" s="695"/>
      <c r="F2601" s="307" t="s">
        <v>153</v>
      </c>
      <c r="G2601" s="729">
        <f>SUM(G2602,G2609,G2653)</f>
        <v>508784700.85000002</v>
      </c>
      <c r="H2601" s="729">
        <f>SUM(H2602,H2609,H2653)</f>
        <v>2071000000</v>
      </c>
      <c r="I2601" s="729">
        <f>SUM(I2602,I2609,I2653)</f>
        <v>3362806931.9699998</v>
      </c>
      <c r="J2601" s="720"/>
      <c r="K2601" s="721"/>
      <c r="L2601" s="729">
        <f>SUM(L2602,L2609,L2653)</f>
        <v>7597855259</v>
      </c>
      <c r="M2601" s="729">
        <f>SUM(M2602,M2609,M2653)</f>
        <v>7602855259</v>
      </c>
      <c r="N2601" s="729">
        <f>SUM(N2602,N2609,N2653)</f>
        <v>7612855259</v>
      </c>
      <c r="O2601" s="729">
        <f t="shared" ref="O2601:O2608" si="155">SUM(L2601:N2601)</f>
        <v>22813565777</v>
      </c>
    </row>
    <row r="2602" spans="1:15" x14ac:dyDescent="0.25">
      <c r="A2602" s="310">
        <v>21</v>
      </c>
      <c r="B2602" s="695"/>
      <c r="C2602" s="311"/>
      <c r="D2602" s="311"/>
      <c r="E2602" s="695"/>
      <c r="F2602" s="314" t="s">
        <v>154</v>
      </c>
      <c r="G2602" s="729">
        <f>SUM(G2603,G2605)</f>
        <v>0</v>
      </c>
      <c r="H2602" s="729">
        <f t="shared" ref="H2602:I2602" si="156">SUM(H2603,H2605)</f>
        <v>0</v>
      </c>
      <c r="I2602" s="729">
        <f t="shared" si="156"/>
        <v>2803852479.8499999</v>
      </c>
      <c r="J2602" s="720"/>
      <c r="K2602" s="721"/>
      <c r="L2602" s="729">
        <f>SUM(L2603,L2605)</f>
        <v>5497855259</v>
      </c>
      <c r="M2602" s="729">
        <f t="shared" ref="M2602:N2602" si="157">SUM(M2603,M2605)</f>
        <v>5497855259</v>
      </c>
      <c r="N2602" s="729">
        <f t="shared" si="157"/>
        <v>5497855259</v>
      </c>
      <c r="O2602" s="729">
        <f t="shared" si="155"/>
        <v>16493565777</v>
      </c>
    </row>
    <row r="2603" spans="1:15" x14ac:dyDescent="0.25">
      <c r="A2603" s="315">
        <v>21010101</v>
      </c>
      <c r="B2603" s="695"/>
      <c r="C2603" s="311"/>
      <c r="D2603" s="311" t="s">
        <v>155</v>
      </c>
      <c r="E2603" s="695"/>
      <c r="F2603" s="316" t="s">
        <v>156</v>
      </c>
      <c r="G2603" s="730"/>
      <c r="H2603" s="730"/>
      <c r="I2603" s="730">
        <v>2803852479.8499999</v>
      </c>
      <c r="J2603" s="723"/>
      <c r="K2603" s="724"/>
      <c r="L2603" s="730">
        <v>1513541106</v>
      </c>
      <c r="M2603" s="730">
        <v>1513541106</v>
      </c>
      <c r="N2603" s="730">
        <v>1513541106</v>
      </c>
      <c r="O2603" s="729">
        <f t="shared" si="155"/>
        <v>4540623318</v>
      </c>
    </row>
    <row r="2604" spans="1:15" x14ac:dyDescent="0.25">
      <c r="A2604" s="315">
        <v>21010102</v>
      </c>
      <c r="B2604" s="695"/>
      <c r="C2604" s="311"/>
      <c r="D2604" s="311" t="s">
        <v>155</v>
      </c>
      <c r="E2604" s="695"/>
      <c r="F2604" s="316" t="s">
        <v>157</v>
      </c>
      <c r="G2604" s="730">
        <f t="shared" ref="G2604:I2605" si="158">SUM(G2605)</f>
        <v>0</v>
      </c>
      <c r="H2604" s="730">
        <f t="shared" si="158"/>
        <v>0</v>
      </c>
      <c r="I2604" s="730">
        <f t="shared" si="158"/>
        <v>0</v>
      </c>
      <c r="J2604" s="723"/>
      <c r="K2604" s="724"/>
      <c r="L2604" s="730"/>
      <c r="M2604" s="730"/>
      <c r="N2604" s="730"/>
      <c r="O2604" s="729">
        <f t="shared" si="155"/>
        <v>0</v>
      </c>
    </row>
    <row r="2605" spans="1:15" x14ac:dyDescent="0.25">
      <c r="A2605" s="310">
        <v>2102</v>
      </c>
      <c r="B2605" s="695"/>
      <c r="C2605" s="311"/>
      <c r="D2605" s="311"/>
      <c r="E2605" s="695"/>
      <c r="F2605" s="314" t="s">
        <v>158</v>
      </c>
      <c r="G2605" s="729">
        <f t="shared" si="158"/>
        <v>0</v>
      </c>
      <c r="H2605" s="729">
        <f t="shared" si="158"/>
        <v>0</v>
      </c>
      <c r="I2605" s="729">
        <f t="shared" si="158"/>
        <v>0</v>
      </c>
      <c r="J2605" s="720"/>
      <c r="K2605" s="721"/>
      <c r="L2605" s="729">
        <f>SUM(L2606)</f>
        <v>3984314153</v>
      </c>
      <c r="M2605" s="729">
        <f t="shared" ref="M2605:N2605" si="159">SUM(M2606)</f>
        <v>3984314153</v>
      </c>
      <c r="N2605" s="729">
        <f t="shared" si="159"/>
        <v>3984314153</v>
      </c>
      <c r="O2605" s="729">
        <f t="shared" si="155"/>
        <v>11952942459</v>
      </c>
    </row>
    <row r="2606" spans="1:15" x14ac:dyDescent="0.25">
      <c r="A2606" s="310">
        <v>210201</v>
      </c>
      <c r="B2606" s="695"/>
      <c r="C2606" s="311"/>
      <c r="D2606" s="311"/>
      <c r="E2606" s="695"/>
      <c r="F2606" s="314" t="s">
        <v>159</v>
      </c>
      <c r="G2606" s="729">
        <f t="shared" ref="G2606:I2606" si="160">SUM(G2607:G2608)</f>
        <v>0</v>
      </c>
      <c r="H2606" s="729">
        <f t="shared" si="160"/>
        <v>0</v>
      </c>
      <c r="I2606" s="729">
        <f t="shared" si="160"/>
        <v>0</v>
      </c>
      <c r="J2606" s="720"/>
      <c r="K2606" s="721"/>
      <c r="L2606" s="729">
        <f>SUM(L2607:L2608)</f>
        <v>3984314153</v>
      </c>
      <c r="M2606" s="729">
        <f t="shared" ref="M2606:N2606" si="161">SUM(M2607:M2608)</f>
        <v>3984314153</v>
      </c>
      <c r="N2606" s="729">
        <f t="shared" si="161"/>
        <v>3984314153</v>
      </c>
      <c r="O2606" s="729">
        <f t="shared" si="155"/>
        <v>11952942459</v>
      </c>
    </row>
    <row r="2607" spans="1:15" x14ac:dyDescent="0.25">
      <c r="A2607" s="315">
        <v>21020101</v>
      </c>
      <c r="B2607" s="695"/>
      <c r="C2607" s="311"/>
      <c r="D2607" s="311" t="s">
        <v>155</v>
      </c>
      <c r="E2607" s="695"/>
      <c r="F2607" s="316" t="s">
        <v>160</v>
      </c>
      <c r="G2607" s="730"/>
      <c r="H2607" s="730"/>
      <c r="I2607" s="730"/>
      <c r="J2607" s="723"/>
      <c r="K2607" s="724"/>
      <c r="L2607" s="730">
        <v>3970087147</v>
      </c>
      <c r="M2607" s="730">
        <v>3970087147</v>
      </c>
      <c r="N2607" s="730">
        <v>3970087147</v>
      </c>
      <c r="O2607" s="729">
        <f t="shared" si="155"/>
        <v>11910261441</v>
      </c>
    </row>
    <row r="2608" spans="1:15" x14ac:dyDescent="0.25">
      <c r="A2608" s="315">
        <v>21020102</v>
      </c>
      <c r="B2608" s="695"/>
      <c r="C2608" s="311"/>
      <c r="D2608" s="311" t="s">
        <v>155</v>
      </c>
      <c r="E2608" s="695"/>
      <c r="F2608" s="316" t="s">
        <v>161</v>
      </c>
      <c r="G2608" s="730"/>
      <c r="H2608" s="730"/>
      <c r="I2608" s="730"/>
      <c r="J2608" s="723"/>
      <c r="K2608" s="724"/>
      <c r="L2608" s="730">
        <v>14227006</v>
      </c>
      <c r="M2608" s="730">
        <v>14227006</v>
      </c>
      <c r="N2608" s="730">
        <v>14227006</v>
      </c>
      <c r="O2608" s="729">
        <f t="shared" si="155"/>
        <v>42681018</v>
      </c>
    </row>
    <row r="2609" spans="1:15" x14ac:dyDescent="0.25">
      <c r="A2609" s="310">
        <v>2202</v>
      </c>
      <c r="B2609" s="695"/>
      <c r="C2609" s="311"/>
      <c r="D2609" s="311"/>
      <c r="E2609" s="695"/>
      <c r="F2609" s="314" t="s">
        <v>162</v>
      </c>
      <c r="G2609" s="729">
        <f>G2610+G2613+G2617+G2622+G2629+G2631+G2636+G2638+G2641+G2643</f>
        <v>454014700.85000002</v>
      </c>
      <c r="H2609" s="729">
        <f>H2610+H2613+H2617+H2622+H2629+H2631+H2636+H2638+H2641+H2643</f>
        <v>1971000000</v>
      </c>
      <c r="I2609" s="729">
        <f>I2610+I2613+I2617+I2622+I2629+I2631+I2636+I2638+I2641+I2643</f>
        <v>558886452.12</v>
      </c>
      <c r="J2609" s="720"/>
      <c r="K2609" s="721"/>
      <c r="L2609" s="729">
        <f>L2610+L2613+L2617+L2622+L2629+L2631+L2636+L2638+L2641+L2643</f>
        <v>2000000000</v>
      </c>
      <c r="M2609" s="729">
        <f>M2610+M2613+M2617+M2622+M2629+M2631+M2636+M2638+M2641+M2643</f>
        <v>2000000000</v>
      </c>
      <c r="N2609" s="729">
        <f>N2610+N2613+N2617+N2622+N2629+N2631+N2636+N2638+N2641+N2643</f>
        <v>2000000000</v>
      </c>
      <c r="O2609" s="729">
        <f t="shared" ref="O2609:O2639" si="162">SUM(L2609:N2609)</f>
        <v>6000000000</v>
      </c>
    </row>
    <row r="2610" spans="1:15" x14ac:dyDescent="0.25">
      <c r="A2610" s="310">
        <v>220201</v>
      </c>
      <c r="B2610" s="695"/>
      <c r="C2610" s="311"/>
      <c r="D2610" s="311"/>
      <c r="E2610" s="695"/>
      <c r="F2610" s="314" t="s">
        <v>163</v>
      </c>
      <c r="G2610" s="729">
        <f>SUM(G2611:G2612)</f>
        <v>10650000</v>
      </c>
      <c r="H2610" s="729">
        <f>SUM(H2611:H2612)</f>
        <v>145000000</v>
      </c>
      <c r="I2610" s="729">
        <f>SUM(I2611:I2612)</f>
        <v>32548000</v>
      </c>
      <c r="J2610" s="720"/>
      <c r="K2610" s="721"/>
      <c r="L2610" s="729">
        <f>SUM(L2611:L2612)</f>
        <v>145000000</v>
      </c>
      <c r="M2610" s="729">
        <f>SUM(M2611:M2612)</f>
        <v>145000000</v>
      </c>
      <c r="N2610" s="729">
        <f>SUM(N2611:N2612)</f>
        <v>145000000</v>
      </c>
      <c r="O2610" s="729">
        <f t="shared" si="162"/>
        <v>435000000</v>
      </c>
    </row>
    <row r="2611" spans="1:15" x14ac:dyDescent="0.25">
      <c r="A2611" s="315">
        <v>22020101</v>
      </c>
      <c r="B2611" s="695">
        <v>70980</v>
      </c>
      <c r="C2611" s="311"/>
      <c r="D2611" s="311" t="s">
        <v>155</v>
      </c>
      <c r="E2611" s="695">
        <v>50610801</v>
      </c>
      <c r="F2611" s="316" t="s">
        <v>164</v>
      </c>
      <c r="G2611" s="729"/>
      <c r="H2611" s="729">
        <v>60000000</v>
      </c>
      <c r="I2611" s="729">
        <v>25578000</v>
      </c>
      <c r="J2611" s="720"/>
      <c r="K2611" s="721"/>
      <c r="L2611" s="729">
        <v>60000000</v>
      </c>
      <c r="M2611" s="729">
        <v>60000000</v>
      </c>
      <c r="N2611" s="729">
        <v>60000000</v>
      </c>
      <c r="O2611" s="729">
        <f t="shared" si="162"/>
        <v>180000000</v>
      </c>
    </row>
    <row r="2612" spans="1:15" x14ac:dyDescent="0.25">
      <c r="A2612" s="315">
        <v>22020102</v>
      </c>
      <c r="B2612" s="695">
        <v>70160</v>
      </c>
      <c r="C2612" s="311"/>
      <c r="D2612" s="311" t="s">
        <v>155</v>
      </c>
      <c r="E2612" s="695">
        <v>50610801</v>
      </c>
      <c r="F2612" s="316" t="s">
        <v>165</v>
      </c>
      <c r="G2612" s="729">
        <v>10650000</v>
      </c>
      <c r="H2612" s="729">
        <v>85000000</v>
      </c>
      <c r="I2612" s="729">
        <v>6970000</v>
      </c>
      <c r="J2612" s="720"/>
      <c r="K2612" s="721"/>
      <c r="L2612" s="729">
        <v>85000000</v>
      </c>
      <c r="M2612" s="729">
        <v>85000000</v>
      </c>
      <c r="N2612" s="729">
        <v>85000000</v>
      </c>
      <c r="O2612" s="729">
        <f t="shared" si="162"/>
        <v>255000000</v>
      </c>
    </row>
    <row r="2613" spans="1:15" x14ac:dyDescent="0.25">
      <c r="A2613" s="310">
        <v>220202</v>
      </c>
      <c r="B2613" s="695"/>
      <c r="C2613" s="311"/>
      <c r="D2613" s="311"/>
      <c r="E2613" s="695"/>
      <c r="F2613" s="314" t="s">
        <v>166</v>
      </c>
      <c r="G2613" s="729">
        <f>SUM(G2614:G2616)</f>
        <v>644000</v>
      </c>
      <c r="H2613" s="729">
        <f>SUM(H2614:H2616)</f>
        <v>0</v>
      </c>
      <c r="I2613" s="729">
        <f>SUM(I2614:I2616)</f>
        <v>14900</v>
      </c>
      <c r="J2613" s="720"/>
      <c r="K2613" s="721"/>
      <c r="L2613" s="729">
        <f>SUM(L2614:L2616)</f>
        <v>16000000</v>
      </c>
      <c r="M2613" s="729">
        <f>SUM(M2614:M2616)</f>
        <v>16000000</v>
      </c>
      <c r="N2613" s="729">
        <f>SUM(N2614:N2616)</f>
        <v>16000000</v>
      </c>
      <c r="O2613" s="729">
        <f t="shared" si="162"/>
        <v>48000000</v>
      </c>
    </row>
    <row r="2614" spans="1:15" x14ac:dyDescent="0.25">
      <c r="A2614" s="315">
        <v>22020201</v>
      </c>
      <c r="B2614" s="695"/>
      <c r="C2614" s="311"/>
      <c r="D2614" s="311" t="s">
        <v>155</v>
      </c>
      <c r="E2614" s="695"/>
      <c r="F2614" s="316" t="s">
        <v>167</v>
      </c>
      <c r="G2614" s="729">
        <v>44000</v>
      </c>
      <c r="H2614" s="729"/>
      <c r="I2614" s="729">
        <v>14900</v>
      </c>
      <c r="J2614" s="720"/>
      <c r="K2614" s="721"/>
      <c r="L2614" s="729">
        <v>16000000</v>
      </c>
      <c r="M2614" s="729">
        <v>16000000</v>
      </c>
      <c r="N2614" s="729">
        <v>16000000</v>
      </c>
      <c r="O2614" s="729">
        <f t="shared" si="162"/>
        <v>48000000</v>
      </c>
    </row>
    <row r="2615" spans="1:15" x14ac:dyDescent="0.25">
      <c r="A2615" s="315">
        <v>22020203</v>
      </c>
      <c r="B2615" s="695"/>
      <c r="C2615" s="311"/>
      <c r="D2615" s="311" t="s">
        <v>155</v>
      </c>
      <c r="E2615" s="695"/>
      <c r="F2615" s="316" t="s">
        <v>169</v>
      </c>
      <c r="G2615" s="729">
        <v>500000</v>
      </c>
      <c r="H2615" s="729"/>
      <c r="I2615" s="729"/>
      <c r="J2615" s="720"/>
      <c r="K2615" s="721"/>
      <c r="L2615" s="729"/>
      <c r="M2615" s="729"/>
      <c r="N2615" s="729"/>
      <c r="O2615" s="729">
        <f t="shared" si="162"/>
        <v>0</v>
      </c>
    </row>
    <row r="2616" spans="1:15" x14ac:dyDescent="0.25">
      <c r="A2616" s="315">
        <v>22020205</v>
      </c>
      <c r="B2616" s="695"/>
      <c r="C2616" s="311"/>
      <c r="D2616" s="311" t="s">
        <v>155</v>
      </c>
      <c r="E2616" s="695"/>
      <c r="F2616" s="316" t="s">
        <v>170</v>
      </c>
      <c r="G2616" s="729">
        <v>100000</v>
      </c>
      <c r="H2616" s="729"/>
      <c r="I2616" s="729"/>
      <c r="J2616" s="720"/>
      <c r="K2616" s="721"/>
      <c r="L2616" s="729"/>
      <c r="M2616" s="729"/>
      <c r="N2616" s="729"/>
      <c r="O2616" s="729">
        <f t="shared" si="162"/>
        <v>0</v>
      </c>
    </row>
    <row r="2617" spans="1:15" x14ac:dyDescent="0.25">
      <c r="A2617" s="310">
        <v>220203</v>
      </c>
      <c r="B2617" s="695"/>
      <c r="C2617" s="311"/>
      <c r="D2617" s="311"/>
      <c r="E2617" s="695"/>
      <c r="F2617" s="314" t="s">
        <v>172</v>
      </c>
      <c r="G2617" s="729">
        <f>SUM(G2618:G2621)</f>
        <v>5839700</v>
      </c>
      <c r="H2617" s="729">
        <f>SUM(H2618:H2621)</f>
        <v>35000000</v>
      </c>
      <c r="I2617" s="729">
        <f>SUM(I2618:I2621)</f>
        <v>733500</v>
      </c>
      <c r="J2617" s="720"/>
      <c r="K2617" s="721"/>
      <c r="L2617" s="729">
        <f>SUM(L2618:L2621)</f>
        <v>35000000</v>
      </c>
      <c r="M2617" s="729">
        <f>SUM(M2618:M2621)</f>
        <v>35000000</v>
      </c>
      <c r="N2617" s="729">
        <f>SUM(N2618:N2621)</f>
        <v>35000000</v>
      </c>
      <c r="O2617" s="729">
        <f t="shared" si="162"/>
        <v>105000000</v>
      </c>
    </row>
    <row r="2618" spans="1:15" ht="26.25" x14ac:dyDescent="0.25">
      <c r="A2618" s="315">
        <v>22020301</v>
      </c>
      <c r="B2618" s="695">
        <v>70160</v>
      </c>
      <c r="C2618" s="311"/>
      <c r="D2618" s="311" t="s">
        <v>155</v>
      </c>
      <c r="E2618" s="695">
        <v>50610801</v>
      </c>
      <c r="F2618" s="316" t="s">
        <v>173</v>
      </c>
      <c r="G2618" s="729">
        <v>1094700</v>
      </c>
      <c r="H2618" s="729">
        <v>20000000</v>
      </c>
      <c r="I2618" s="729">
        <v>733500</v>
      </c>
      <c r="J2618" s="720"/>
      <c r="K2618" s="721"/>
      <c r="L2618" s="729">
        <v>20000000</v>
      </c>
      <c r="M2618" s="729">
        <v>20000000</v>
      </c>
      <c r="N2618" s="729">
        <v>20000000</v>
      </c>
      <c r="O2618" s="729">
        <f t="shared" si="162"/>
        <v>60000000</v>
      </c>
    </row>
    <row r="2619" spans="1:15" x14ac:dyDescent="0.25">
      <c r="A2619" s="315">
        <v>22020303</v>
      </c>
      <c r="B2619" s="695"/>
      <c r="C2619" s="311"/>
      <c r="D2619" s="311" t="s">
        <v>155</v>
      </c>
      <c r="E2619" s="695"/>
      <c r="F2619" s="316" t="s">
        <v>175</v>
      </c>
      <c r="G2619" s="729">
        <v>100000</v>
      </c>
      <c r="H2619" s="729"/>
      <c r="I2619" s="729"/>
      <c r="J2619" s="720"/>
      <c r="K2619" s="721"/>
      <c r="L2619" s="729"/>
      <c r="M2619" s="729"/>
      <c r="N2619" s="729"/>
      <c r="O2619" s="729">
        <f t="shared" si="162"/>
        <v>0</v>
      </c>
    </row>
    <row r="2620" spans="1:15" x14ac:dyDescent="0.25">
      <c r="A2620" s="315">
        <v>22020304</v>
      </c>
      <c r="B2620" s="695"/>
      <c r="C2620" s="311"/>
      <c r="D2620" s="311" t="s">
        <v>155</v>
      </c>
      <c r="E2620" s="695"/>
      <c r="F2620" s="316" t="s">
        <v>892</v>
      </c>
      <c r="G2620" s="729">
        <v>100000</v>
      </c>
      <c r="H2620" s="729"/>
      <c r="I2620" s="729"/>
      <c r="J2620" s="720"/>
      <c r="K2620" s="721"/>
      <c r="L2620" s="729"/>
      <c r="M2620" s="729"/>
      <c r="N2620" s="729"/>
      <c r="O2620" s="729">
        <f t="shared" si="162"/>
        <v>0</v>
      </c>
    </row>
    <row r="2621" spans="1:15" x14ac:dyDescent="0.25">
      <c r="A2621" s="315">
        <v>22020305</v>
      </c>
      <c r="B2621" s="695">
        <v>70160</v>
      </c>
      <c r="C2621" s="311"/>
      <c r="D2621" s="311" t="s">
        <v>155</v>
      </c>
      <c r="E2621" s="695">
        <v>50610801</v>
      </c>
      <c r="F2621" s="316" t="s">
        <v>176</v>
      </c>
      <c r="G2621" s="729">
        <v>4545000</v>
      </c>
      <c r="H2621" s="729">
        <v>15000000</v>
      </c>
      <c r="I2621" s="729"/>
      <c r="J2621" s="720"/>
      <c r="K2621" s="721"/>
      <c r="L2621" s="729">
        <v>15000000</v>
      </c>
      <c r="M2621" s="729">
        <v>15000000</v>
      </c>
      <c r="N2621" s="729">
        <v>15000000</v>
      </c>
      <c r="O2621" s="729">
        <f t="shared" si="162"/>
        <v>45000000</v>
      </c>
    </row>
    <row r="2622" spans="1:15" x14ac:dyDescent="0.25">
      <c r="A2622" s="310">
        <v>220204</v>
      </c>
      <c r="B2622" s="695"/>
      <c r="C2622" s="311"/>
      <c r="D2622" s="311"/>
      <c r="E2622" s="695"/>
      <c r="F2622" s="314" t="s">
        <v>177</v>
      </c>
      <c r="G2622" s="729">
        <f>SUM(G2623:G2628)</f>
        <v>27125500</v>
      </c>
      <c r="H2622" s="729">
        <f>SUM(H2623:H2628)</f>
        <v>82000000</v>
      </c>
      <c r="I2622" s="729">
        <f>SUM(I2623:I2628)</f>
        <v>5048000</v>
      </c>
      <c r="J2622" s="720"/>
      <c r="K2622" s="721"/>
      <c r="L2622" s="729">
        <f>SUM(L2623:L2628)</f>
        <v>100000000</v>
      </c>
      <c r="M2622" s="729">
        <f>SUM(M2623:M2628)</f>
        <v>100000000</v>
      </c>
      <c r="N2622" s="729">
        <f>SUM(N2623:N2628)</f>
        <v>100000000</v>
      </c>
      <c r="O2622" s="729">
        <f t="shared" si="162"/>
        <v>300000000</v>
      </c>
    </row>
    <row r="2623" spans="1:15" ht="26.25" x14ac:dyDescent="0.25">
      <c r="A2623" s="315">
        <v>22020401</v>
      </c>
      <c r="B2623" s="695">
        <v>70451</v>
      </c>
      <c r="C2623" s="311"/>
      <c r="D2623" s="311" t="s">
        <v>155</v>
      </c>
      <c r="E2623" s="695">
        <v>50610801</v>
      </c>
      <c r="F2623" s="316" t="s">
        <v>178</v>
      </c>
      <c r="G2623" s="729">
        <v>8000</v>
      </c>
      <c r="H2623" s="729">
        <v>18000000</v>
      </c>
      <c r="I2623" s="729"/>
      <c r="J2623" s="720"/>
      <c r="K2623" s="721"/>
      <c r="L2623" s="729">
        <v>18000000</v>
      </c>
      <c r="M2623" s="729">
        <v>18000000</v>
      </c>
      <c r="N2623" s="729">
        <v>18000000</v>
      </c>
      <c r="O2623" s="729">
        <f t="shared" si="162"/>
        <v>54000000</v>
      </c>
    </row>
    <row r="2624" spans="1:15" x14ac:dyDescent="0.25">
      <c r="A2624" s="315">
        <v>22020402</v>
      </c>
      <c r="B2624" s="695">
        <v>70160</v>
      </c>
      <c r="C2624" s="311"/>
      <c r="D2624" s="311" t="s">
        <v>155</v>
      </c>
      <c r="E2624" s="695">
        <v>50610801</v>
      </c>
      <c r="F2624" s="316" t="s">
        <v>179</v>
      </c>
      <c r="G2624" s="729">
        <v>1703000</v>
      </c>
      <c r="H2624" s="729">
        <v>20000000</v>
      </c>
      <c r="I2624" s="729">
        <v>1028000</v>
      </c>
      <c r="J2624" s="720"/>
      <c r="K2624" s="721"/>
      <c r="L2624" s="729">
        <v>10000000</v>
      </c>
      <c r="M2624" s="729">
        <v>10000000</v>
      </c>
      <c r="N2624" s="729">
        <v>10000000</v>
      </c>
      <c r="O2624" s="729">
        <f t="shared" si="162"/>
        <v>30000000</v>
      </c>
    </row>
    <row r="2625" spans="1:15" ht="26.25" x14ac:dyDescent="0.25">
      <c r="A2625" s="315">
        <v>22020403</v>
      </c>
      <c r="B2625" s="695">
        <v>70160</v>
      </c>
      <c r="C2625" s="311"/>
      <c r="D2625" s="311" t="s">
        <v>155</v>
      </c>
      <c r="E2625" s="695">
        <v>50610801</v>
      </c>
      <c r="F2625" s="316" t="s">
        <v>180</v>
      </c>
      <c r="G2625" s="729">
        <v>2995000</v>
      </c>
      <c r="H2625" s="729">
        <v>22000000</v>
      </c>
      <c r="I2625" s="729">
        <v>20000</v>
      </c>
      <c r="J2625" s="720"/>
      <c r="K2625" s="721"/>
      <c r="L2625" s="729">
        <v>42000000</v>
      </c>
      <c r="M2625" s="729">
        <v>42000000</v>
      </c>
      <c r="N2625" s="729">
        <v>42000000</v>
      </c>
      <c r="O2625" s="729">
        <f t="shared" si="162"/>
        <v>126000000</v>
      </c>
    </row>
    <row r="2626" spans="1:15" x14ac:dyDescent="0.25">
      <c r="A2626" s="315">
        <v>22020404</v>
      </c>
      <c r="B2626" s="695"/>
      <c r="C2626" s="311"/>
      <c r="D2626" s="311" t="s">
        <v>155</v>
      </c>
      <c r="E2626" s="695"/>
      <c r="F2626" s="316" t="s">
        <v>181</v>
      </c>
      <c r="G2626" s="729">
        <v>10932500</v>
      </c>
      <c r="H2626" s="729"/>
      <c r="I2626" s="729"/>
      <c r="J2626" s="720"/>
      <c r="K2626" s="721"/>
      <c r="L2626" s="729"/>
      <c r="M2626" s="729"/>
      <c r="N2626" s="729"/>
      <c r="O2626" s="729">
        <f t="shared" si="162"/>
        <v>0</v>
      </c>
    </row>
    <row r="2627" spans="1:15" x14ac:dyDescent="0.25">
      <c r="A2627" s="315">
        <v>22020405</v>
      </c>
      <c r="B2627" s="695">
        <v>70160</v>
      </c>
      <c r="C2627" s="311"/>
      <c r="D2627" s="311" t="s">
        <v>155</v>
      </c>
      <c r="E2627" s="695">
        <v>50610801</v>
      </c>
      <c r="F2627" s="316" t="s">
        <v>182</v>
      </c>
      <c r="G2627" s="729">
        <v>10787000</v>
      </c>
      <c r="H2627" s="729">
        <v>22000000</v>
      </c>
      <c r="I2627" s="729">
        <v>4000000</v>
      </c>
      <c r="J2627" s="720"/>
      <c r="K2627" s="721"/>
      <c r="L2627" s="729">
        <v>10000000</v>
      </c>
      <c r="M2627" s="729">
        <v>10000000</v>
      </c>
      <c r="N2627" s="729">
        <v>10000000</v>
      </c>
      <c r="O2627" s="729">
        <f t="shared" si="162"/>
        <v>30000000</v>
      </c>
    </row>
    <row r="2628" spans="1:15" x14ac:dyDescent="0.25">
      <c r="A2628" s="315">
        <v>22020406</v>
      </c>
      <c r="B2628" s="695">
        <v>70160</v>
      </c>
      <c r="C2628" s="311"/>
      <c r="D2628" s="311" t="s">
        <v>155</v>
      </c>
      <c r="E2628" s="695">
        <v>50610801</v>
      </c>
      <c r="F2628" s="316" t="s">
        <v>183</v>
      </c>
      <c r="G2628" s="729">
        <v>700000</v>
      </c>
      <c r="H2628" s="729"/>
      <c r="I2628" s="729"/>
      <c r="J2628" s="720"/>
      <c r="K2628" s="721"/>
      <c r="L2628" s="729">
        <v>20000000</v>
      </c>
      <c r="M2628" s="729">
        <v>20000000</v>
      </c>
      <c r="N2628" s="729">
        <v>20000000</v>
      </c>
      <c r="O2628" s="729">
        <f t="shared" si="162"/>
        <v>60000000</v>
      </c>
    </row>
    <row r="2629" spans="1:15" x14ac:dyDescent="0.25">
      <c r="A2629" s="310">
        <v>220205</v>
      </c>
      <c r="B2629" s="695"/>
      <c r="C2629" s="311"/>
      <c r="D2629" s="311"/>
      <c r="E2629" s="695"/>
      <c r="F2629" s="314" t="s">
        <v>184</v>
      </c>
      <c r="G2629" s="729">
        <f>SUM(G2630:G2630)</f>
        <v>5700000</v>
      </c>
      <c r="H2629" s="729">
        <f>SUM(H2630:H2630)</f>
        <v>30000000</v>
      </c>
      <c r="I2629" s="729">
        <f>SUM(I2630:I2630)</f>
        <v>9000000</v>
      </c>
      <c r="J2629" s="720"/>
      <c r="K2629" s="721"/>
      <c r="L2629" s="729">
        <f>SUM(L2630:L2630)</f>
        <v>5000000</v>
      </c>
      <c r="M2629" s="729">
        <f>SUM(M2630:M2630)</f>
        <v>5000000</v>
      </c>
      <c r="N2629" s="729">
        <f>SUM(N2630:N2630)</f>
        <v>5000000</v>
      </c>
      <c r="O2629" s="729">
        <f t="shared" si="162"/>
        <v>15000000</v>
      </c>
    </row>
    <row r="2630" spans="1:15" x14ac:dyDescent="0.25">
      <c r="A2630" s="315">
        <v>22020501</v>
      </c>
      <c r="B2630" s="695">
        <v>70980</v>
      </c>
      <c r="C2630" s="311"/>
      <c r="D2630" s="311" t="s">
        <v>155</v>
      </c>
      <c r="E2630" s="695">
        <v>50610801</v>
      </c>
      <c r="F2630" s="316" t="s">
        <v>185</v>
      </c>
      <c r="G2630" s="729">
        <v>5700000</v>
      </c>
      <c r="H2630" s="729">
        <v>30000000</v>
      </c>
      <c r="I2630" s="729">
        <v>9000000</v>
      </c>
      <c r="J2630" s="720"/>
      <c r="K2630" s="721"/>
      <c r="L2630" s="729">
        <v>5000000</v>
      </c>
      <c r="M2630" s="729">
        <v>5000000</v>
      </c>
      <c r="N2630" s="729">
        <v>5000000</v>
      </c>
      <c r="O2630" s="729">
        <f t="shared" si="162"/>
        <v>15000000</v>
      </c>
    </row>
    <row r="2631" spans="1:15" x14ac:dyDescent="0.25">
      <c r="A2631" s="310">
        <v>220206</v>
      </c>
      <c r="B2631" s="695"/>
      <c r="C2631" s="311"/>
      <c r="D2631" s="311"/>
      <c r="E2631" s="695"/>
      <c r="F2631" s="314" t="s">
        <v>187</v>
      </c>
      <c r="G2631" s="729">
        <f>SUM(G2632:G2635)</f>
        <v>145717000</v>
      </c>
      <c r="H2631" s="729">
        <f>SUM(H2632:H2635)</f>
        <v>425000000</v>
      </c>
      <c r="I2631" s="729">
        <f>SUM(I2632:I2635)</f>
        <v>175690000</v>
      </c>
      <c r="J2631" s="720"/>
      <c r="K2631" s="721"/>
      <c r="L2631" s="729">
        <f>SUM(L2632:L2635)</f>
        <v>425000000</v>
      </c>
      <c r="M2631" s="729">
        <f>SUM(M2632:M2635)</f>
        <v>425000000</v>
      </c>
      <c r="N2631" s="729">
        <f>SUM(N2632:N2635)</f>
        <v>425000000</v>
      </c>
      <c r="O2631" s="729">
        <f t="shared" si="162"/>
        <v>1275000000</v>
      </c>
    </row>
    <row r="2632" spans="1:15" x14ac:dyDescent="0.25">
      <c r="A2632" s="315">
        <v>22020601</v>
      </c>
      <c r="B2632" s="695">
        <v>70550</v>
      </c>
      <c r="C2632" s="311"/>
      <c r="D2632" s="311" t="s">
        <v>155</v>
      </c>
      <c r="E2632" s="695">
        <v>50610801</v>
      </c>
      <c r="F2632" s="316" t="s">
        <v>188</v>
      </c>
      <c r="G2632" s="729">
        <v>9907000</v>
      </c>
      <c r="H2632" s="729">
        <v>65000000</v>
      </c>
      <c r="I2632" s="729">
        <v>6640000</v>
      </c>
      <c r="J2632" s="720"/>
      <c r="K2632" s="721"/>
      <c r="L2632" s="729">
        <v>65000000</v>
      </c>
      <c r="M2632" s="729">
        <v>65000000</v>
      </c>
      <c r="N2632" s="729">
        <v>65000000</v>
      </c>
      <c r="O2632" s="729">
        <f t="shared" si="162"/>
        <v>195000000</v>
      </c>
    </row>
    <row r="2633" spans="1:15" x14ac:dyDescent="0.25">
      <c r="A2633" s="315">
        <v>22020602</v>
      </c>
      <c r="B2633" s="695">
        <v>70160</v>
      </c>
      <c r="C2633" s="311"/>
      <c r="D2633" s="311" t="s">
        <v>155</v>
      </c>
      <c r="E2633" s="695">
        <v>50610801</v>
      </c>
      <c r="F2633" s="316" t="s">
        <v>781</v>
      </c>
      <c r="G2633" s="729">
        <v>115000000</v>
      </c>
      <c r="H2633" s="729">
        <v>240000000</v>
      </c>
      <c r="I2633" s="729">
        <v>169000000</v>
      </c>
      <c r="J2633" s="720"/>
      <c r="K2633" s="721"/>
      <c r="L2633" s="729">
        <v>310000000</v>
      </c>
      <c r="M2633" s="729">
        <v>310000000</v>
      </c>
      <c r="N2633" s="729">
        <v>310000000</v>
      </c>
      <c r="O2633" s="729">
        <f t="shared" si="162"/>
        <v>930000000</v>
      </c>
    </row>
    <row r="2634" spans="1:15" x14ac:dyDescent="0.25">
      <c r="A2634" s="315">
        <v>22020603</v>
      </c>
      <c r="B2634" s="695"/>
      <c r="C2634" s="311"/>
      <c r="D2634" s="311" t="s">
        <v>155</v>
      </c>
      <c r="E2634" s="695"/>
      <c r="F2634" s="316" t="s">
        <v>782</v>
      </c>
      <c r="G2634" s="729">
        <v>13820000</v>
      </c>
      <c r="H2634" s="729">
        <v>100000000</v>
      </c>
      <c r="I2634" s="729"/>
      <c r="J2634" s="720"/>
      <c r="K2634" s="721"/>
      <c r="L2634" s="729">
        <v>30000000</v>
      </c>
      <c r="M2634" s="729">
        <v>30000000</v>
      </c>
      <c r="N2634" s="729">
        <v>30000000</v>
      </c>
      <c r="O2634" s="729">
        <f t="shared" si="162"/>
        <v>90000000</v>
      </c>
    </row>
    <row r="2635" spans="1:15" x14ac:dyDescent="0.25">
      <c r="A2635" s="315">
        <v>22020605</v>
      </c>
      <c r="B2635" s="695">
        <v>70160</v>
      </c>
      <c r="C2635" s="311"/>
      <c r="D2635" s="311" t="s">
        <v>155</v>
      </c>
      <c r="E2635" s="695">
        <v>50610801</v>
      </c>
      <c r="F2635" s="316" t="s">
        <v>189</v>
      </c>
      <c r="G2635" s="729">
        <v>6990000</v>
      </c>
      <c r="H2635" s="729">
        <v>20000000</v>
      </c>
      <c r="I2635" s="729">
        <v>50000</v>
      </c>
      <c r="J2635" s="720"/>
      <c r="K2635" s="721"/>
      <c r="L2635" s="729">
        <v>20000000</v>
      </c>
      <c r="M2635" s="729">
        <v>20000000</v>
      </c>
      <c r="N2635" s="729">
        <v>20000000</v>
      </c>
      <c r="O2635" s="729">
        <f t="shared" si="162"/>
        <v>60000000</v>
      </c>
    </row>
    <row r="2636" spans="1:15" ht="26.25" x14ac:dyDescent="0.25">
      <c r="A2636" s="310">
        <v>220207</v>
      </c>
      <c r="B2636" s="695"/>
      <c r="C2636" s="311"/>
      <c r="D2636" s="311"/>
      <c r="E2636" s="695"/>
      <c r="F2636" s="314" t="s">
        <v>771</v>
      </c>
      <c r="G2636" s="729">
        <f>SUM(G2637:G2637)</f>
        <v>200000</v>
      </c>
      <c r="H2636" s="729">
        <f>SUM(H2637:H2637)</f>
        <v>0</v>
      </c>
      <c r="I2636" s="729">
        <f>SUM(I2637:I2637)</f>
        <v>0</v>
      </c>
      <c r="J2636" s="720"/>
      <c r="K2636" s="721"/>
      <c r="L2636" s="729">
        <f>SUM(L2637:L2637)</f>
        <v>0</v>
      </c>
      <c r="M2636" s="729">
        <f>SUM(M2637:M2637)</f>
        <v>0</v>
      </c>
      <c r="N2636" s="729">
        <f>SUM(N2637:N2637)</f>
        <v>0</v>
      </c>
      <c r="O2636" s="729">
        <f t="shared" si="162"/>
        <v>0</v>
      </c>
    </row>
    <row r="2637" spans="1:15" x14ac:dyDescent="0.25">
      <c r="A2637" s="315">
        <v>22020702</v>
      </c>
      <c r="B2637" s="695"/>
      <c r="C2637" s="311"/>
      <c r="D2637" s="311" t="s">
        <v>155</v>
      </c>
      <c r="E2637" s="695"/>
      <c r="F2637" s="316" t="s">
        <v>975</v>
      </c>
      <c r="G2637" s="729">
        <v>200000</v>
      </c>
      <c r="H2637" s="729"/>
      <c r="I2637" s="729"/>
      <c r="J2637" s="720"/>
      <c r="K2637" s="721"/>
      <c r="L2637" s="729"/>
      <c r="M2637" s="729"/>
      <c r="N2637" s="729"/>
      <c r="O2637" s="729">
        <f t="shared" si="162"/>
        <v>0</v>
      </c>
    </row>
    <row r="2638" spans="1:15" x14ac:dyDescent="0.25">
      <c r="A2638" s="310">
        <v>220208</v>
      </c>
      <c r="B2638" s="695"/>
      <c r="C2638" s="311"/>
      <c r="D2638" s="311"/>
      <c r="E2638" s="695"/>
      <c r="F2638" s="314" t="s">
        <v>190</v>
      </c>
      <c r="G2638" s="729">
        <f>SUM(G2639:G2640)</f>
        <v>9371000</v>
      </c>
      <c r="H2638" s="729">
        <f>SUM(H2639:H2640)</f>
        <v>110000000</v>
      </c>
      <c r="I2638" s="729">
        <f>SUM(I2639:I2640)</f>
        <v>0</v>
      </c>
      <c r="J2638" s="720"/>
      <c r="K2638" s="721"/>
      <c r="L2638" s="729">
        <f>SUM(L2639:L2640)</f>
        <v>110000000</v>
      </c>
      <c r="M2638" s="729">
        <f>SUM(M2639:M2640)</f>
        <v>110000000</v>
      </c>
      <c r="N2638" s="729">
        <f>SUM(N2639:N2640)</f>
        <v>110000000</v>
      </c>
      <c r="O2638" s="729">
        <f t="shared" si="162"/>
        <v>330000000</v>
      </c>
    </row>
    <row r="2639" spans="1:15" x14ac:dyDescent="0.25">
      <c r="A2639" s="315">
        <v>22020801</v>
      </c>
      <c r="B2639" s="695">
        <v>70432</v>
      </c>
      <c r="C2639" s="311"/>
      <c r="D2639" s="311" t="s">
        <v>155</v>
      </c>
      <c r="E2639" s="695">
        <v>50610801</v>
      </c>
      <c r="F2639" s="316" t="s">
        <v>191</v>
      </c>
      <c r="G2639" s="729">
        <v>30000</v>
      </c>
      <c r="H2639" s="729">
        <v>10000000</v>
      </c>
      <c r="I2639" s="729"/>
      <c r="J2639" s="720"/>
      <c r="K2639" s="721"/>
      <c r="L2639" s="729">
        <v>10000000</v>
      </c>
      <c r="M2639" s="729">
        <v>10000000</v>
      </c>
      <c r="N2639" s="729">
        <v>10000000</v>
      </c>
      <c r="O2639" s="729">
        <f t="shared" si="162"/>
        <v>30000000</v>
      </c>
    </row>
    <row r="2640" spans="1:15" x14ac:dyDescent="0.25">
      <c r="A2640" s="315">
        <v>22020803</v>
      </c>
      <c r="B2640" s="695">
        <v>70432</v>
      </c>
      <c r="C2640" s="311"/>
      <c r="D2640" s="311" t="s">
        <v>155</v>
      </c>
      <c r="E2640" s="695">
        <v>50610801</v>
      </c>
      <c r="F2640" s="316" t="s">
        <v>192</v>
      </c>
      <c r="G2640" s="729">
        <v>9341000</v>
      </c>
      <c r="H2640" s="729">
        <v>100000000</v>
      </c>
      <c r="I2640" s="729"/>
      <c r="J2640" s="720"/>
      <c r="K2640" s="721"/>
      <c r="L2640" s="729">
        <v>100000000</v>
      </c>
      <c r="M2640" s="729">
        <v>100000000</v>
      </c>
      <c r="N2640" s="729">
        <v>100000000</v>
      </c>
      <c r="O2640" s="729">
        <f t="shared" ref="O2640:O2652" si="163">SUM(L2640:N2640)</f>
        <v>300000000</v>
      </c>
    </row>
    <row r="2641" spans="1:15" x14ac:dyDescent="0.25">
      <c r="A2641" s="310">
        <v>220209</v>
      </c>
      <c r="B2641" s="695"/>
      <c r="C2641" s="311"/>
      <c r="D2641" s="311"/>
      <c r="E2641" s="695"/>
      <c r="F2641" s="314" t="s">
        <v>724</v>
      </c>
      <c r="G2641" s="729">
        <f>SUM(G2642:G2642)</f>
        <v>960000.85</v>
      </c>
      <c r="H2641" s="729">
        <f>SUM(H2642:H2642)</f>
        <v>1500000</v>
      </c>
      <c r="I2641" s="729">
        <f>SUM(I2642:I2642)</f>
        <v>0</v>
      </c>
      <c r="J2641" s="720"/>
      <c r="K2641" s="721"/>
      <c r="L2641" s="729">
        <f>SUM(L2642:L2642)</f>
        <v>1500000</v>
      </c>
      <c r="M2641" s="729">
        <f>SUM(M2642:M2642)</f>
        <v>1500000</v>
      </c>
      <c r="N2641" s="729">
        <f>SUM(N2642:N2642)</f>
        <v>1500000</v>
      </c>
      <c r="O2641" s="729">
        <f t="shared" si="163"/>
        <v>4500000</v>
      </c>
    </row>
    <row r="2642" spans="1:15" x14ac:dyDescent="0.25">
      <c r="A2642" s="315">
        <v>22020901</v>
      </c>
      <c r="B2642" s="695">
        <v>70112</v>
      </c>
      <c r="C2642" s="311"/>
      <c r="D2642" s="311" t="s">
        <v>155</v>
      </c>
      <c r="E2642" s="695">
        <v>50610801</v>
      </c>
      <c r="F2642" s="316" t="s">
        <v>725</v>
      </c>
      <c r="G2642" s="729">
        <v>960000.85</v>
      </c>
      <c r="H2642" s="729">
        <v>1500000</v>
      </c>
      <c r="I2642" s="729"/>
      <c r="J2642" s="720"/>
      <c r="K2642" s="721"/>
      <c r="L2642" s="729">
        <v>1500000</v>
      </c>
      <c r="M2642" s="729">
        <v>1500000</v>
      </c>
      <c r="N2642" s="729">
        <v>1500000</v>
      </c>
      <c r="O2642" s="729">
        <f t="shared" si="163"/>
        <v>4500000</v>
      </c>
    </row>
    <row r="2643" spans="1:15" x14ac:dyDescent="0.25">
      <c r="A2643" s="310">
        <v>220210</v>
      </c>
      <c r="B2643" s="695"/>
      <c r="C2643" s="311"/>
      <c r="D2643" s="311"/>
      <c r="E2643" s="695"/>
      <c r="F2643" s="314" t="s">
        <v>193</v>
      </c>
      <c r="G2643" s="729">
        <f>SUM(G2644:G2652)</f>
        <v>247807500</v>
      </c>
      <c r="H2643" s="729">
        <f>SUM(H2644:H2652)</f>
        <v>1142500000</v>
      </c>
      <c r="I2643" s="729">
        <f>SUM(I2644:I2652)</f>
        <v>335852052.12</v>
      </c>
      <c r="J2643" s="720"/>
      <c r="K2643" s="721"/>
      <c r="L2643" s="729">
        <f>SUM(L2644:L2652)</f>
        <v>1162500000</v>
      </c>
      <c r="M2643" s="729">
        <f>SUM(M2644:M2652)</f>
        <v>1162500000</v>
      </c>
      <c r="N2643" s="729">
        <f>SUM(N2644:N2652)</f>
        <v>1162500000</v>
      </c>
      <c r="O2643" s="729">
        <f t="shared" si="163"/>
        <v>3487500000</v>
      </c>
    </row>
    <row r="2644" spans="1:15" x14ac:dyDescent="0.25">
      <c r="A2644" s="315">
        <v>22021001</v>
      </c>
      <c r="B2644" s="695">
        <v>70160</v>
      </c>
      <c r="C2644" s="311"/>
      <c r="D2644" s="311" t="s">
        <v>155</v>
      </c>
      <c r="E2644" s="695">
        <v>50610801</v>
      </c>
      <c r="F2644" s="316" t="s">
        <v>194</v>
      </c>
      <c r="G2644" s="729">
        <v>40000000</v>
      </c>
      <c r="H2644" s="729">
        <v>120000000</v>
      </c>
      <c r="I2644" s="729"/>
      <c r="J2644" s="720"/>
      <c r="K2644" s="721"/>
      <c r="L2644" s="729">
        <v>120000000</v>
      </c>
      <c r="M2644" s="729">
        <v>120000000</v>
      </c>
      <c r="N2644" s="729">
        <v>120000000</v>
      </c>
      <c r="O2644" s="729">
        <f t="shared" si="163"/>
        <v>360000000</v>
      </c>
    </row>
    <row r="2645" spans="1:15" x14ac:dyDescent="0.25">
      <c r="A2645" s="315">
        <v>22021002</v>
      </c>
      <c r="B2645" s="695">
        <v>70160</v>
      </c>
      <c r="C2645" s="311"/>
      <c r="D2645" s="311" t="s">
        <v>155</v>
      </c>
      <c r="E2645" s="695">
        <v>50610801</v>
      </c>
      <c r="F2645" s="316" t="s">
        <v>195</v>
      </c>
      <c r="G2645" s="729">
        <v>42985000</v>
      </c>
      <c r="H2645" s="729">
        <v>185000000</v>
      </c>
      <c r="I2645" s="729"/>
      <c r="J2645" s="720"/>
      <c r="K2645" s="721"/>
      <c r="L2645" s="729">
        <v>185000000</v>
      </c>
      <c r="M2645" s="729">
        <v>185000000</v>
      </c>
      <c r="N2645" s="729">
        <v>185000000</v>
      </c>
      <c r="O2645" s="729">
        <f t="shared" si="163"/>
        <v>555000000</v>
      </c>
    </row>
    <row r="2646" spans="1:15" x14ac:dyDescent="0.25">
      <c r="A2646" s="315">
        <v>22021003</v>
      </c>
      <c r="B2646" s="695">
        <v>70160</v>
      </c>
      <c r="C2646" s="311"/>
      <c r="D2646" s="311" t="s">
        <v>155</v>
      </c>
      <c r="E2646" s="695">
        <v>50610801</v>
      </c>
      <c r="F2646" s="316" t="s">
        <v>196</v>
      </c>
      <c r="G2646" s="729">
        <v>4100000</v>
      </c>
      <c r="H2646" s="729">
        <v>10000000</v>
      </c>
      <c r="I2646" s="729"/>
      <c r="J2646" s="720"/>
      <c r="K2646" s="721"/>
      <c r="L2646" s="729">
        <v>10000000</v>
      </c>
      <c r="M2646" s="729">
        <v>10000000</v>
      </c>
      <c r="N2646" s="729">
        <v>10000000</v>
      </c>
      <c r="O2646" s="729">
        <f t="shared" si="163"/>
        <v>30000000</v>
      </c>
    </row>
    <row r="2647" spans="1:15" x14ac:dyDescent="0.25">
      <c r="A2647" s="315">
        <v>22021004</v>
      </c>
      <c r="B2647" s="695"/>
      <c r="C2647" s="311"/>
      <c r="D2647" s="311" t="s">
        <v>155</v>
      </c>
      <c r="E2647" s="695"/>
      <c r="F2647" s="316" t="s">
        <v>197</v>
      </c>
      <c r="G2647" s="729"/>
      <c r="H2647" s="729"/>
      <c r="I2647" s="729"/>
      <c r="J2647" s="720"/>
      <c r="K2647" s="721"/>
      <c r="L2647" s="729">
        <v>20000000</v>
      </c>
      <c r="M2647" s="729">
        <v>20000000</v>
      </c>
      <c r="N2647" s="729">
        <v>20000000</v>
      </c>
      <c r="O2647" s="729">
        <f t="shared" si="163"/>
        <v>60000000</v>
      </c>
    </row>
    <row r="2648" spans="1:15" x14ac:dyDescent="0.25">
      <c r="A2648" s="315">
        <v>22021006</v>
      </c>
      <c r="B2648" s="695"/>
      <c r="C2648" s="311"/>
      <c r="D2648" s="311" t="s">
        <v>155</v>
      </c>
      <c r="E2648" s="695"/>
      <c r="F2648" s="316" t="s">
        <v>198</v>
      </c>
      <c r="G2648" s="729">
        <v>20000</v>
      </c>
      <c r="H2648" s="729">
        <v>1680410</v>
      </c>
      <c r="I2648" s="729"/>
      <c r="J2648" s="720"/>
      <c r="K2648" s="721"/>
      <c r="L2648" s="729">
        <v>1500000</v>
      </c>
      <c r="M2648" s="729">
        <v>1500000</v>
      </c>
      <c r="N2648" s="729">
        <v>1500000</v>
      </c>
      <c r="O2648" s="729">
        <f t="shared" si="163"/>
        <v>4500000</v>
      </c>
    </row>
    <row r="2649" spans="1:15" x14ac:dyDescent="0.25">
      <c r="A2649" s="315">
        <v>22021007</v>
      </c>
      <c r="B2649" s="695">
        <v>71090</v>
      </c>
      <c r="C2649" s="311"/>
      <c r="D2649" s="311" t="s">
        <v>155</v>
      </c>
      <c r="E2649" s="695">
        <v>50610801</v>
      </c>
      <c r="F2649" s="316" t="s">
        <v>199</v>
      </c>
      <c r="G2649" s="729">
        <v>142127500</v>
      </c>
      <c r="H2649" s="729">
        <v>590000000</v>
      </c>
      <c r="I2649" s="729">
        <v>182732052.12</v>
      </c>
      <c r="J2649" s="720"/>
      <c r="K2649" s="721"/>
      <c r="L2649" s="729">
        <v>590000000</v>
      </c>
      <c r="M2649" s="729">
        <v>590000000</v>
      </c>
      <c r="N2649" s="729">
        <v>590000000</v>
      </c>
      <c r="O2649" s="729">
        <f t="shared" si="163"/>
        <v>1770000000</v>
      </c>
    </row>
    <row r="2650" spans="1:15" x14ac:dyDescent="0.25">
      <c r="A2650" s="315">
        <v>22021014</v>
      </c>
      <c r="B2650" s="695">
        <v>70132</v>
      </c>
      <c r="C2650" s="311"/>
      <c r="D2650" s="311" t="s">
        <v>155</v>
      </c>
      <c r="E2650" s="695">
        <v>50610801</v>
      </c>
      <c r="F2650" s="316" t="s">
        <v>728</v>
      </c>
      <c r="G2650" s="729">
        <v>300000</v>
      </c>
      <c r="H2650" s="729">
        <v>819590</v>
      </c>
      <c r="I2650" s="729">
        <v>250000</v>
      </c>
      <c r="J2650" s="720"/>
      <c r="K2650" s="721"/>
      <c r="L2650" s="729">
        <v>819000</v>
      </c>
      <c r="M2650" s="729">
        <v>819000</v>
      </c>
      <c r="N2650" s="729">
        <v>819000</v>
      </c>
      <c r="O2650" s="729">
        <f t="shared" si="163"/>
        <v>2457000</v>
      </c>
    </row>
    <row r="2651" spans="1:15" x14ac:dyDescent="0.25">
      <c r="A2651" s="315">
        <v>22021021</v>
      </c>
      <c r="B2651" s="695">
        <v>70150</v>
      </c>
      <c r="C2651" s="311"/>
      <c r="D2651" s="311" t="s">
        <v>155</v>
      </c>
      <c r="E2651" s="695">
        <v>50610801</v>
      </c>
      <c r="F2651" s="316" t="s">
        <v>904</v>
      </c>
      <c r="G2651" s="729">
        <v>10000000</v>
      </c>
      <c r="H2651" s="729">
        <v>155000000</v>
      </c>
      <c r="I2651" s="729">
        <v>142850000</v>
      </c>
      <c r="J2651" s="720"/>
      <c r="K2651" s="721"/>
      <c r="L2651" s="729">
        <v>155000000</v>
      </c>
      <c r="M2651" s="729">
        <v>155000000</v>
      </c>
      <c r="N2651" s="729">
        <v>155000000</v>
      </c>
      <c r="O2651" s="729">
        <f t="shared" si="163"/>
        <v>465000000</v>
      </c>
    </row>
    <row r="2652" spans="1:15" x14ac:dyDescent="0.25">
      <c r="A2652" s="315">
        <v>22021024</v>
      </c>
      <c r="B2652" s="695">
        <v>70150</v>
      </c>
      <c r="C2652" s="311"/>
      <c r="D2652" s="311" t="s">
        <v>155</v>
      </c>
      <c r="E2652" s="695">
        <v>50610801</v>
      </c>
      <c r="F2652" s="316" t="s">
        <v>201</v>
      </c>
      <c r="G2652" s="729">
        <v>8275000</v>
      </c>
      <c r="H2652" s="729">
        <v>80000000</v>
      </c>
      <c r="I2652" s="729">
        <v>10020000</v>
      </c>
      <c r="J2652" s="720"/>
      <c r="K2652" s="721"/>
      <c r="L2652" s="729">
        <v>80181000</v>
      </c>
      <c r="M2652" s="729">
        <v>80181000</v>
      </c>
      <c r="N2652" s="729">
        <v>80181000</v>
      </c>
      <c r="O2652" s="729">
        <f t="shared" si="163"/>
        <v>240543000</v>
      </c>
    </row>
    <row r="2653" spans="1:15" x14ac:dyDescent="0.25">
      <c r="A2653" s="310">
        <v>23</v>
      </c>
      <c r="B2653" s="695"/>
      <c r="C2653" s="311"/>
      <c r="D2653" s="311"/>
      <c r="E2653" s="695"/>
      <c r="F2653" s="314" t="s">
        <v>203</v>
      </c>
      <c r="G2653" s="729">
        <f>SUM(G2654,G2662)</f>
        <v>54770000</v>
      </c>
      <c r="H2653" s="729">
        <f>SUM(H2654,H2662)</f>
        <v>100000000</v>
      </c>
      <c r="I2653" s="729">
        <f>SUM(I2654,I2662)</f>
        <v>68000</v>
      </c>
      <c r="J2653" s="720"/>
      <c r="K2653" s="721"/>
      <c r="L2653" s="729">
        <f>SUM(L2654,L2662)</f>
        <v>100000000</v>
      </c>
      <c r="M2653" s="729">
        <f t="shared" ref="M2653:N2653" si="164">SUM(M2654,M2662)</f>
        <v>105000000</v>
      </c>
      <c r="N2653" s="729">
        <f t="shared" si="164"/>
        <v>115000000</v>
      </c>
      <c r="O2653" s="729">
        <f>SUM(L2653:N2653)</f>
        <v>320000000</v>
      </c>
    </row>
    <row r="2654" spans="1:15" x14ac:dyDescent="0.25">
      <c r="A2654" s="310">
        <v>2301</v>
      </c>
      <c r="B2654" s="695"/>
      <c r="C2654" s="311"/>
      <c r="D2654" s="311"/>
      <c r="E2654" s="695"/>
      <c r="F2654" s="314" t="s">
        <v>204</v>
      </c>
      <c r="G2654" s="729">
        <f>G2655</f>
        <v>2770000</v>
      </c>
      <c r="H2654" s="729">
        <f t="shared" ref="H2654:I2654" si="165">H2655</f>
        <v>25000000</v>
      </c>
      <c r="I2654" s="729">
        <f t="shared" si="165"/>
        <v>68000</v>
      </c>
      <c r="J2654" s="720"/>
      <c r="K2654" s="721"/>
      <c r="L2654" s="729">
        <f>L2655</f>
        <v>25000000</v>
      </c>
      <c r="M2654" s="729">
        <f t="shared" ref="M2654:N2654" si="166">M2655</f>
        <v>25000000</v>
      </c>
      <c r="N2654" s="729">
        <f t="shared" si="166"/>
        <v>25000000</v>
      </c>
      <c r="O2654" s="729">
        <f t="shared" ref="O2654:O2664" si="167">SUM(L2654:N2654)</f>
        <v>75000000</v>
      </c>
    </row>
    <row r="2655" spans="1:15" x14ac:dyDescent="0.25">
      <c r="A2655" s="310">
        <v>230101</v>
      </c>
      <c r="B2655" s="695"/>
      <c r="C2655" s="311"/>
      <c r="D2655" s="311"/>
      <c r="E2655" s="695"/>
      <c r="F2655" s="314" t="s">
        <v>205</v>
      </c>
      <c r="G2655" s="729">
        <f>SUM(G2656:G2661)</f>
        <v>2770000</v>
      </c>
      <c r="H2655" s="729">
        <f>SUM(H2656:H2661)</f>
        <v>25000000</v>
      </c>
      <c r="I2655" s="729">
        <f>SUM(I2656:I2661)</f>
        <v>68000</v>
      </c>
      <c r="J2655" s="720"/>
      <c r="K2655" s="721"/>
      <c r="L2655" s="729">
        <f>SUM(L2656:L2661)</f>
        <v>25000000</v>
      </c>
      <c r="M2655" s="729">
        <f>SUM(M2656:M2661)</f>
        <v>25000000</v>
      </c>
      <c r="N2655" s="729">
        <f>SUM(N2656:N2661)</f>
        <v>25000000</v>
      </c>
      <c r="O2655" s="729">
        <f t="shared" si="167"/>
        <v>75000000</v>
      </c>
    </row>
    <row r="2656" spans="1:15" x14ac:dyDescent="0.25">
      <c r="A2656" s="315">
        <v>23010112</v>
      </c>
      <c r="B2656" s="695">
        <v>70150</v>
      </c>
      <c r="C2656" s="311"/>
      <c r="D2656" s="311" t="s">
        <v>155</v>
      </c>
      <c r="E2656" s="695">
        <v>50610801</v>
      </c>
      <c r="F2656" s="316" t="s">
        <v>739</v>
      </c>
      <c r="G2656" s="729"/>
      <c r="H2656" s="729">
        <v>10000000</v>
      </c>
      <c r="I2656" s="729">
        <v>68000</v>
      </c>
      <c r="J2656" s="720"/>
      <c r="K2656" s="721"/>
      <c r="L2656" s="729">
        <v>25000000</v>
      </c>
      <c r="M2656" s="729">
        <v>25000000</v>
      </c>
      <c r="N2656" s="729">
        <v>25000000</v>
      </c>
      <c r="O2656" s="729">
        <f t="shared" si="167"/>
        <v>75000000</v>
      </c>
    </row>
    <row r="2657" spans="1:15" x14ac:dyDescent="0.25">
      <c r="A2657" s="315">
        <v>23010113</v>
      </c>
      <c r="B2657" s="695">
        <v>70150</v>
      </c>
      <c r="C2657" s="311"/>
      <c r="D2657" s="311" t="s">
        <v>155</v>
      </c>
      <c r="E2657" s="695">
        <v>50610801</v>
      </c>
      <c r="F2657" s="316" t="s">
        <v>740</v>
      </c>
      <c r="G2657" s="729">
        <v>2480000</v>
      </c>
      <c r="H2657" s="729">
        <v>4000000</v>
      </c>
      <c r="I2657" s="729"/>
      <c r="J2657" s="720"/>
      <c r="K2657" s="721"/>
      <c r="L2657" s="729">
        <v>0</v>
      </c>
      <c r="M2657" s="729">
        <v>0</v>
      </c>
      <c r="N2657" s="729">
        <v>0</v>
      </c>
      <c r="O2657" s="729">
        <f t="shared" si="167"/>
        <v>0</v>
      </c>
    </row>
    <row r="2658" spans="1:15" x14ac:dyDescent="0.25">
      <c r="A2658" s="315">
        <v>23010114</v>
      </c>
      <c r="B2658" s="695">
        <v>70150</v>
      </c>
      <c r="C2658" s="311"/>
      <c r="D2658" s="311" t="s">
        <v>155</v>
      </c>
      <c r="E2658" s="695">
        <v>50610801</v>
      </c>
      <c r="F2658" s="316" t="s">
        <v>741</v>
      </c>
      <c r="G2658" s="729">
        <v>290000</v>
      </c>
      <c r="H2658" s="729">
        <v>2000000</v>
      </c>
      <c r="I2658" s="729"/>
      <c r="J2658" s="720"/>
      <c r="K2658" s="721"/>
      <c r="L2658" s="729">
        <v>0</v>
      </c>
      <c r="M2658" s="729">
        <v>0</v>
      </c>
      <c r="N2658" s="729">
        <v>0</v>
      </c>
      <c r="O2658" s="729">
        <f t="shared" si="167"/>
        <v>0</v>
      </c>
    </row>
    <row r="2659" spans="1:15" x14ac:dyDescent="0.25">
      <c r="A2659" s="315">
        <v>23010115</v>
      </c>
      <c r="B2659" s="695">
        <v>70150</v>
      </c>
      <c r="C2659" s="311"/>
      <c r="D2659" s="311" t="s">
        <v>155</v>
      </c>
      <c r="E2659" s="695">
        <v>50610801</v>
      </c>
      <c r="F2659" s="316" t="s">
        <v>742</v>
      </c>
      <c r="G2659" s="729"/>
      <c r="H2659" s="729">
        <v>5000000</v>
      </c>
      <c r="I2659" s="729"/>
      <c r="J2659" s="720"/>
      <c r="K2659" s="721"/>
      <c r="L2659" s="729">
        <v>0</v>
      </c>
      <c r="M2659" s="729">
        <v>0</v>
      </c>
      <c r="N2659" s="729">
        <v>0</v>
      </c>
      <c r="O2659" s="729">
        <f t="shared" si="167"/>
        <v>0</v>
      </c>
    </row>
    <row r="2660" spans="1:15" x14ac:dyDescent="0.25">
      <c r="A2660" s="315">
        <v>23010117</v>
      </c>
      <c r="B2660" s="695">
        <v>70150</v>
      </c>
      <c r="C2660" s="311"/>
      <c r="D2660" s="311" t="s">
        <v>155</v>
      </c>
      <c r="E2660" s="695">
        <v>50610801</v>
      </c>
      <c r="F2660" s="316" t="s">
        <v>743</v>
      </c>
      <c r="G2660" s="729"/>
      <c r="H2660" s="729">
        <v>2000000</v>
      </c>
      <c r="I2660" s="729"/>
      <c r="J2660" s="720"/>
      <c r="K2660" s="721"/>
      <c r="L2660" s="729">
        <v>0</v>
      </c>
      <c r="M2660" s="729">
        <v>0</v>
      </c>
      <c r="N2660" s="729">
        <v>0</v>
      </c>
      <c r="O2660" s="729">
        <f t="shared" si="167"/>
        <v>0</v>
      </c>
    </row>
    <row r="2661" spans="1:15" x14ac:dyDescent="0.25">
      <c r="A2661" s="315">
        <v>23010118</v>
      </c>
      <c r="B2661" s="695">
        <v>70150</v>
      </c>
      <c r="C2661" s="311"/>
      <c r="D2661" s="311" t="s">
        <v>155</v>
      </c>
      <c r="E2661" s="695">
        <v>50610801</v>
      </c>
      <c r="F2661" s="316" t="s">
        <v>744</v>
      </c>
      <c r="G2661" s="729"/>
      <c r="H2661" s="729">
        <v>2000000</v>
      </c>
      <c r="I2661" s="729"/>
      <c r="J2661" s="720"/>
      <c r="K2661" s="721"/>
      <c r="L2661" s="729">
        <v>0</v>
      </c>
      <c r="M2661" s="729">
        <v>0</v>
      </c>
      <c r="N2661" s="729">
        <v>0</v>
      </c>
      <c r="O2661" s="729">
        <f t="shared" si="167"/>
        <v>0</v>
      </c>
    </row>
    <row r="2662" spans="1:15" x14ac:dyDescent="0.25">
      <c r="A2662" s="310">
        <v>2305</v>
      </c>
      <c r="B2662" s="695"/>
      <c r="C2662" s="311"/>
      <c r="D2662" s="311"/>
      <c r="E2662" s="695"/>
      <c r="F2662" s="314" t="s">
        <v>215</v>
      </c>
      <c r="G2662" s="729">
        <f t="shared" ref="G2662:I2662" si="168">G2663</f>
        <v>52000000</v>
      </c>
      <c r="H2662" s="729">
        <f t="shared" si="168"/>
        <v>75000000</v>
      </c>
      <c r="I2662" s="729">
        <f t="shared" si="168"/>
        <v>0</v>
      </c>
      <c r="J2662" s="720"/>
      <c r="K2662" s="721"/>
      <c r="L2662" s="729">
        <f>L2663</f>
        <v>75000000</v>
      </c>
      <c r="M2662" s="729">
        <f t="shared" ref="M2662:N2662" si="169">M2663</f>
        <v>80000000</v>
      </c>
      <c r="N2662" s="729">
        <f t="shared" si="169"/>
        <v>90000000</v>
      </c>
      <c r="O2662" s="729">
        <f t="shared" si="167"/>
        <v>245000000</v>
      </c>
    </row>
    <row r="2663" spans="1:15" x14ac:dyDescent="0.25">
      <c r="A2663" s="310">
        <v>230501</v>
      </c>
      <c r="B2663" s="695"/>
      <c r="C2663" s="311"/>
      <c r="D2663" s="311"/>
      <c r="E2663" s="695"/>
      <c r="F2663" s="314" t="s">
        <v>216</v>
      </c>
      <c r="G2663" s="729">
        <f>SUM(G2664:G2664)</f>
        <v>52000000</v>
      </c>
      <c r="H2663" s="729">
        <f>SUM(H2664:H2664)</f>
        <v>75000000</v>
      </c>
      <c r="I2663" s="729">
        <f>SUM(I2664:I2664)</f>
        <v>0</v>
      </c>
      <c r="J2663" s="720"/>
      <c r="K2663" s="721"/>
      <c r="L2663" s="729">
        <f>SUM(L2664:L2664)</f>
        <v>75000000</v>
      </c>
      <c r="M2663" s="729">
        <f>SUM(M2664:M2664)</f>
        <v>80000000</v>
      </c>
      <c r="N2663" s="729">
        <f>SUM(N2664:N2664)</f>
        <v>90000000</v>
      </c>
      <c r="O2663" s="729">
        <f t="shared" si="167"/>
        <v>245000000</v>
      </c>
    </row>
    <row r="2664" spans="1:15" x14ac:dyDescent="0.25">
      <c r="A2664" s="315">
        <v>23050104</v>
      </c>
      <c r="B2664" s="695"/>
      <c r="C2664" s="311"/>
      <c r="D2664" s="311" t="s">
        <v>206</v>
      </c>
      <c r="E2664" s="695"/>
      <c r="F2664" s="316" t="s">
        <v>219</v>
      </c>
      <c r="G2664" s="730">
        <v>52000000</v>
      </c>
      <c r="H2664" s="730">
        <v>75000000</v>
      </c>
      <c r="I2664" s="730"/>
      <c r="J2664" s="723"/>
      <c r="K2664" s="724"/>
      <c r="L2664" s="730">
        <v>75000000</v>
      </c>
      <c r="M2664" s="730">
        <v>80000000</v>
      </c>
      <c r="N2664" s="730">
        <v>90000000</v>
      </c>
      <c r="O2664" s="729">
        <f t="shared" si="167"/>
        <v>245000000</v>
      </c>
    </row>
    <row r="2665" spans="1:15" x14ac:dyDescent="0.25">
      <c r="A2665" s="762"/>
      <c r="B2665" s="762"/>
      <c r="C2665" s="762"/>
      <c r="D2665" s="762"/>
      <c r="E2665" s="762"/>
      <c r="F2665" s="708" t="s">
        <v>582</v>
      </c>
      <c r="G2665" s="762"/>
      <c r="H2665" s="762"/>
      <c r="I2665" s="733"/>
      <c r="J2665" s="789"/>
      <c r="K2665" s="789"/>
      <c r="L2665" s="762"/>
      <c r="M2665" s="762"/>
      <c r="N2665" s="762"/>
      <c r="O2665" s="762"/>
    </row>
    <row r="2666" spans="1:15" x14ac:dyDescent="0.25">
      <c r="A2666" s="765"/>
      <c r="B2666" s="765"/>
      <c r="C2666" s="765"/>
      <c r="D2666" s="765"/>
      <c r="E2666" s="765"/>
      <c r="F2666" s="346"/>
      <c r="G2666" s="766"/>
      <c r="H2666" s="767"/>
      <c r="I2666" s="733"/>
      <c r="J2666" s="789"/>
      <c r="K2666" s="789"/>
      <c r="L2666" s="768"/>
      <c r="M2666" s="768"/>
      <c r="N2666" s="768"/>
      <c r="O2666" s="768"/>
    </row>
    <row r="2667" spans="1:15" x14ac:dyDescent="0.25">
      <c r="A2667" s="792"/>
      <c r="B2667" s="792"/>
      <c r="C2667" s="792"/>
      <c r="D2667" s="792"/>
      <c r="E2667" s="792"/>
      <c r="F2667" s="346" t="s">
        <v>583</v>
      </c>
      <c r="G2667" s="349">
        <f>G2602</f>
        <v>0</v>
      </c>
      <c r="H2667" s="349">
        <f>H2602</f>
        <v>0</v>
      </c>
      <c r="I2667" s="349">
        <f>I2602</f>
        <v>2803852479.8499999</v>
      </c>
      <c r="J2667" s="725"/>
      <c r="K2667" s="726"/>
      <c r="L2667" s="349">
        <f>L2602</f>
        <v>5497855259</v>
      </c>
      <c r="M2667" s="349">
        <f>M2602</f>
        <v>5497855259</v>
      </c>
      <c r="N2667" s="349">
        <f>N2602</f>
        <v>5497855259</v>
      </c>
      <c r="O2667" s="349">
        <f>SUM(L2667:N2667)</f>
        <v>16493565777</v>
      </c>
    </row>
    <row r="2668" spans="1:15" x14ac:dyDescent="0.25">
      <c r="A2668" s="792"/>
      <c r="B2668" s="792"/>
      <c r="C2668" s="792"/>
      <c r="D2668" s="792"/>
      <c r="E2668" s="792"/>
      <c r="F2668" s="346" t="s">
        <v>584</v>
      </c>
      <c r="G2668" s="349">
        <f>G2609</f>
        <v>454014700.85000002</v>
      </c>
      <c r="H2668" s="349">
        <f>H2609</f>
        <v>1971000000</v>
      </c>
      <c r="I2668" s="349">
        <f>I2609</f>
        <v>558886452.12</v>
      </c>
      <c r="J2668" s="725"/>
      <c r="K2668" s="726"/>
      <c r="L2668" s="349">
        <f>L2609</f>
        <v>2000000000</v>
      </c>
      <c r="M2668" s="349">
        <f>M2609</f>
        <v>2000000000</v>
      </c>
      <c r="N2668" s="349">
        <f>N2609</f>
        <v>2000000000</v>
      </c>
      <c r="O2668" s="349">
        <f t="shared" ref="O2668:O2671" si="170">SUM(L2668:N2668)</f>
        <v>6000000000</v>
      </c>
    </row>
    <row r="2669" spans="1:15" x14ac:dyDescent="0.25">
      <c r="A2669" s="792"/>
      <c r="B2669" s="792"/>
      <c r="C2669" s="792"/>
      <c r="D2669" s="792"/>
      <c r="E2669" s="792"/>
      <c r="F2669" s="346" t="s">
        <v>203</v>
      </c>
      <c r="G2669" s="349">
        <f>G2653</f>
        <v>54770000</v>
      </c>
      <c r="H2669" s="349">
        <f>H2653</f>
        <v>100000000</v>
      </c>
      <c r="I2669" s="349">
        <f>I2653</f>
        <v>68000</v>
      </c>
      <c r="J2669" s="725"/>
      <c r="K2669" s="726"/>
      <c r="L2669" s="349">
        <f>L2653</f>
        <v>100000000</v>
      </c>
      <c r="M2669" s="349">
        <f>M2653</f>
        <v>105000000</v>
      </c>
      <c r="N2669" s="349">
        <f>N2653</f>
        <v>115000000</v>
      </c>
      <c r="O2669" s="349">
        <f t="shared" si="170"/>
        <v>320000000</v>
      </c>
    </row>
    <row r="2670" spans="1:15" x14ac:dyDescent="0.25">
      <c r="A2670" s="792"/>
      <c r="B2670" s="792"/>
      <c r="C2670" s="792"/>
      <c r="D2670" s="792"/>
      <c r="E2670" s="792"/>
      <c r="F2670" s="346"/>
      <c r="G2670" s="349"/>
      <c r="H2670" s="349"/>
      <c r="I2670" s="349"/>
      <c r="J2670" s="725"/>
      <c r="K2670" s="726"/>
      <c r="L2670" s="349"/>
      <c r="M2670" s="349"/>
      <c r="N2670" s="349"/>
      <c r="O2670" s="349">
        <f t="shared" si="170"/>
        <v>0</v>
      </c>
    </row>
    <row r="2671" spans="1:15" x14ac:dyDescent="0.25">
      <c r="A2671" s="792"/>
      <c r="B2671" s="792"/>
      <c r="C2671" s="792"/>
      <c r="D2671" s="792"/>
      <c r="E2671" s="792"/>
      <c r="F2671" s="346" t="s">
        <v>130</v>
      </c>
      <c r="G2671" s="349">
        <f t="shared" ref="G2671:I2671" si="171">SUM(G2667:G2669)</f>
        <v>508784700.85000002</v>
      </c>
      <c r="H2671" s="349">
        <f t="shared" si="171"/>
        <v>2071000000</v>
      </c>
      <c r="I2671" s="349">
        <f t="shared" si="171"/>
        <v>3362806931.9699998</v>
      </c>
      <c r="J2671" s="725"/>
      <c r="K2671" s="726"/>
      <c r="L2671" s="349">
        <f>SUM(L2667:L2669)</f>
        <v>7597855259</v>
      </c>
      <c r="M2671" s="349">
        <f t="shared" ref="M2671:N2671" si="172">SUM(M2667:M2669)</f>
        <v>7602855259</v>
      </c>
      <c r="N2671" s="349">
        <f t="shared" si="172"/>
        <v>7612855259</v>
      </c>
      <c r="O2671" s="349">
        <f t="shared" si="170"/>
        <v>22813565777</v>
      </c>
    </row>
    <row r="2674" spans="1:15" x14ac:dyDescent="0.25">
      <c r="A2674" s="1283" t="s">
        <v>133</v>
      </c>
      <c r="B2674" s="1283"/>
      <c r="C2674" s="1283"/>
      <c r="D2674" s="1283"/>
      <c r="E2674" s="1283"/>
      <c r="F2674" s="1283"/>
      <c r="G2674" s="1283"/>
      <c r="H2674" s="1283"/>
      <c r="I2674" s="1283"/>
      <c r="J2674" s="1283"/>
      <c r="K2674" s="1283"/>
      <c r="L2674" s="1283"/>
      <c r="M2674" s="1283"/>
      <c r="N2674" s="1283"/>
      <c r="O2674" s="1283"/>
    </row>
    <row r="2675" spans="1:15" x14ac:dyDescent="0.25">
      <c r="A2675" s="1280" t="s">
        <v>1881</v>
      </c>
      <c r="B2675" s="1280"/>
      <c r="C2675" s="1280"/>
      <c r="D2675" s="1280"/>
      <c r="E2675" s="1280"/>
      <c r="F2675" s="1280"/>
      <c r="G2675" s="1280"/>
      <c r="H2675" s="1280"/>
      <c r="I2675" s="1280"/>
      <c r="J2675" s="1280"/>
      <c r="K2675" s="1280"/>
      <c r="L2675" s="1280"/>
      <c r="M2675" s="1280"/>
      <c r="N2675" s="1280"/>
      <c r="O2675" s="1280"/>
    </row>
    <row r="2676" spans="1:15" ht="51.75" x14ac:dyDescent="0.25">
      <c r="A2676" s="307" t="s">
        <v>135</v>
      </c>
      <c r="B2676" s="307" t="s">
        <v>136</v>
      </c>
      <c r="C2676" s="307" t="s">
        <v>137</v>
      </c>
      <c r="D2676" s="307" t="s">
        <v>138</v>
      </c>
      <c r="E2676" s="307" t="s">
        <v>139</v>
      </c>
      <c r="F2676" s="308" t="s">
        <v>140</v>
      </c>
      <c r="G2676" s="307" t="s">
        <v>141</v>
      </c>
      <c r="H2676" s="307" t="s">
        <v>142</v>
      </c>
      <c r="I2676" s="307" t="s">
        <v>143</v>
      </c>
      <c r="J2676" s="717" t="s">
        <v>1350</v>
      </c>
      <c r="K2676" s="718" t="s">
        <v>1348</v>
      </c>
      <c r="L2676" s="307" t="s">
        <v>144</v>
      </c>
      <c r="M2676" s="307" t="s">
        <v>145</v>
      </c>
      <c r="N2676" s="307" t="s">
        <v>146</v>
      </c>
      <c r="O2676" s="307" t="s">
        <v>147</v>
      </c>
    </row>
    <row r="2677" spans="1:15" x14ac:dyDescent="0.25">
      <c r="A2677" s="315"/>
      <c r="B2677" s="710"/>
      <c r="C2677" s="710"/>
      <c r="D2677" s="711"/>
      <c r="E2677" s="710"/>
      <c r="F2677" s="318"/>
      <c r="G2677" s="729"/>
      <c r="H2677" s="729"/>
      <c r="I2677" s="729"/>
      <c r="J2677" s="729"/>
      <c r="K2677" s="729"/>
      <c r="L2677" s="700"/>
      <c r="M2677" s="700"/>
      <c r="N2677" s="700"/>
      <c r="O2677" s="700"/>
    </row>
    <row r="2678" spans="1:15" x14ac:dyDescent="0.25">
      <c r="A2678" s="310">
        <v>2</v>
      </c>
      <c r="B2678" s="695"/>
      <c r="C2678" s="311"/>
      <c r="D2678" s="311"/>
      <c r="E2678" s="695"/>
      <c r="F2678" s="307" t="s">
        <v>153</v>
      </c>
      <c r="G2678" s="729">
        <f>SUM(G2679)</f>
        <v>3416012.15</v>
      </c>
      <c r="H2678" s="729">
        <f t="shared" ref="H2678:I2678" si="173">SUM(H2679)</f>
        <v>20000000</v>
      </c>
      <c r="I2678" s="729">
        <f t="shared" si="173"/>
        <v>1000000</v>
      </c>
      <c r="J2678" s="744"/>
      <c r="K2678" s="890"/>
      <c r="L2678" s="729">
        <f t="shared" ref="L2678:N2678" si="174">SUM(L2679)</f>
        <v>20000000</v>
      </c>
      <c r="M2678" s="729">
        <f t="shared" si="174"/>
        <v>20000000</v>
      </c>
      <c r="N2678" s="729">
        <f t="shared" si="174"/>
        <v>20000000</v>
      </c>
      <c r="O2678" s="729">
        <f t="shared" ref="O2678" si="175">SUM(L2678:N2678)</f>
        <v>60000000</v>
      </c>
    </row>
    <row r="2679" spans="1:15" x14ac:dyDescent="0.25">
      <c r="A2679" s="310">
        <v>2202</v>
      </c>
      <c r="B2679" s="695"/>
      <c r="C2679" s="311"/>
      <c r="D2679" s="311"/>
      <c r="E2679" s="695"/>
      <c r="F2679" s="314" t="s">
        <v>162</v>
      </c>
      <c r="G2679" s="729">
        <f>G2680+G2683+G2687+G2691</f>
        <v>3416012.15</v>
      </c>
      <c r="H2679" s="729">
        <f t="shared" ref="H2679:I2679" si="176">H2680+H2683+H2687+H2691</f>
        <v>20000000</v>
      </c>
      <c r="I2679" s="729">
        <f t="shared" si="176"/>
        <v>1000000</v>
      </c>
      <c r="J2679" s="744"/>
      <c r="K2679" s="890"/>
      <c r="L2679" s="729">
        <f t="shared" ref="L2679:N2679" si="177">L2680+L2683+L2687+L2691</f>
        <v>20000000</v>
      </c>
      <c r="M2679" s="729">
        <f t="shared" si="177"/>
        <v>20000000</v>
      </c>
      <c r="N2679" s="729">
        <f t="shared" si="177"/>
        <v>20000000</v>
      </c>
      <c r="O2679" s="729">
        <f t="shared" ref="O2679:O2690" si="178">SUM(L2679:N2679)</f>
        <v>60000000</v>
      </c>
    </row>
    <row r="2680" spans="1:15" x14ac:dyDescent="0.25">
      <c r="A2680" s="310">
        <v>220201</v>
      </c>
      <c r="B2680" s="695"/>
      <c r="C2680" s="311"/>
      <c r="D2680" s="311"/>
      <c r="E2680" s="695"/>
      <c r="F2680" s="314" t="s">
        <v>163</v>
      </c>
      <c r="G2680" s="729">
        <f>SUM(G2681:G2682)</f>
        <v>53000</v>
      </c>
      <c r="H2680" s="729">
        <f>SUM(H2681:H2682)</f>
        <v>6500000</v>
      </c>
      <c r="I2680" s="729">
        <f>SUM(I2681:I2682)</f>
        <v>112000</v>
      </c>
      <c r="J2680" s="744"/>
      <c r="K2680" s="890"/>
      <c r="L2680" s="729">
        <f>SUM(L2681:L2682)</f>
        <v>0</v>
      </c>
      <c r="M2680" s="729">
        <f>SUM(M2681:M2682)</f>
        <v>0</v>
      </c>
      <c r="N2680" s="729">
        <f>SUM(N2681:N2682)</f>
        <v>0</v>
      </c>
      <c r="O2680" s="729">
        <f t="shared" si="178"/>
        <v>0</v>
      </c>
    </row>
    <row r="2681" spans="1:15" x14ac:dyDescent="0.25">
      <c r="A2681" s="315">
        <v>22020101</v>
      </c>
      <c r="B2681" s="695"/>
      <c r="C2681" s="311"/>
      <c r="D2681" s="311" t="s">
        <v>155</v>
      </c>
      <c r="E2681" s="695"/>
      <c r="F2681" s="316" t="s">
        <v>164</v>
      </c>
      <c r="G2681" s="729">
        <v>10000</v>
      </c>
      <c r="H2681" s="729">
        <v>4000000</v>
      </c>
      <c r="I2681" s="729"/>
      <c r="J2681" s="744"/>
      <c r="K2681" s="890"/>
      <c r="L2681" s="729"/>
      <c r="M2681" s="729"/>
      <c r="N2681" s="729"/>
      <c r="O2681" s="729"/>
    </row>
    <row r="2682" spans="1:15" x14ac:dyDescent="0.25">
      <c r="A2682" s="315">
        <v>22020102</v>
      </c>
      <c r="B2682" s="695"/>
      <c r="C2682" s="311"/>
      <c r="D2682" s="311" t="s">
        <v>155</v>
      </c>
      <c r="E2682" s="695"/>
      <c r="F2682" s="316" t="s">
        <v>165</v>
      </c>
      <c r="G2682" s="729">
        <v>43000</v>
      </c>
      <c r="H2682" s="729">
        <v>2500000</v>
      </c>
      <c r="I2682" s="729">
        <v>112000</v>
      </c>
      <c r="J2682" s="744"/>
      <c r="K2682" s="890"/>
      <c r="L2682" s="729"/>
      <c r="M2682" s="729"/>
      <c r="N2682" s="729"/>
      <c r="O2682" s="729">
        <f t="shared" si="178"/>
        <v>0</v>
      </c>
    </row>
    <row r="2683" spans="1:15" x14ac:dyDescent="0.25">
      <c r="A2683" s="310">
        <v>220203</v>
      </c>
      <c r="B2683" s="695"/>
      <c r="C2683" s="311"/>
      <c r="D2683" s="311"/>
      <c r="E2683" s="695"/>
      <c r="F2683" s="314" t="s">
        <v>172</v>
      </c>
      <c r="G2683" s="729">
        <f>SUM(G2684:G2686)</f>
        <v>818012.15</v>
      </c>
      <c r="H2683" s="729">
        <f>SUM(H2684:H2686)</f>
        <v>3250000</v>
      </c>
      <c r="I2683" s="729">
        <f>SUM(I2684:I2686)</f>
        <v>440000</v>
      </c>
      <c r="J2683" s="744"/>
      <c r="K2683" s="890"/>
      <c r="L2683" s="729">
        <f>SUM(L2684:L2686)</f>
        <v>5000000</v>
      </c>
      <c r="M2683" s="729">
        <f>SUM(M2684:M2686)</f>
        <v>5000000</v>
      </c>
      <c r="N2683" s="729">
        <f>SUM(N2684:N2686)</f>
        <v>5000000</v>
      </c>
      <c r="O2683" s="729">
        <f t="shared" si="178"/>
        <v>15000000</v>
      </c>
    </row>
    <row r="2684" spans="1:15" ht="26.25" x14ac:dyDescent="0.25">
      <c r="A2684" s="315">
        <v>22020301</v>
      </c>
      <c r="B2684" s="695"/>
      <c r="C2684" s="311"/>
      <c r="D2684" s="311" t="s">
        <v>155</v>
      </c>
      <c r="E2684" s="695"/>
      <c r="F2684" s="316" t="s">
        <v>173</v>
      </c>
      <c r="G2684" s="729">
        <v>490000</v>
      </c>
      <c r="H2684" s="729">
        <v>3250000</v>
      </c>
      <c r="I2684" s="729">
        <v>440000</v>
      </c>
      <c r="J2684" s="744"/>
      <c r="K2684" s="890"/>
      <c r="L2684" s="729">
        <v>5000000</v>
      </c>
      <c r="M2684" s="729">
        <v>5000000</v>
      </c>
      <c r="N2684" s="729">
        <v>5000000</v>
      </c>
      <c r="O2684" s="729">
        <f t="shared" si="178"/>
        <v>15000000</v>
      </c>
    </row>
    <row r="2685" spans="1:15" x14ac:dyDescent="0.25">
      <c r="A2685" s="315">
        <v>22020303</v>
      </c>
      <c r="B2685" s="695"/>
      <c r="C2685" s="311"/>
      <c r="D2685" s="311" t="s">
        <v>155</v>
      </c>
      <c r="E2685" s="695"/>
      <c r="F2685" s="316" t="s">
        <v>175</v>
      </c>
      <c r="G2685" s="729">
        <v>178012.15</v>
      </c>
      <c r="H2685" s="729"/>
      <c r="I2685" s="729"/>
      <c r="J2685" s="744"/>
      <c r="K2685" s="890"/>
      <c r="L2685" s="729"/>
      <c r="M2685" s="729"/>
      <c r="N2685" s="729"/>
      <c r="O2685" s="729">
        <f t="shared" si="178"/>
        <v>0</v>
      </c>
    </row>
    <row r="2686" spans="1:15" x14ac:dyDescent="0.25">
      <c r="A2686" s="315">
        <v>22020304</v>
      </c>
      <c r="B2686" s="695"/>
      <c r="C2686" s="311"/>
      <c r="D2686" s="311" t="s">
        <v>155</v>
      </c>
      <c r="E2686" s="695"/>
      <c r="F2686" s="316" t="s">
        <v>892</v>
      </c>
      <c r="G2686" s="729">
        <v>150000</v>
      </c>
      <c r="H2686" s="729"/>
      <c r="I2686" s="729"/>
      <c r="J2686" s="744"/>
      <c r="K2686" s="890"/>
      <c r="L2686" s="729"/>
      <c r="M2686" s="729"/>
      <c r="N2686" s="729"/>
      <c r="O2686" s="729">
        <f t="shared" si="178"/>
        <v>0</v>
      </c>
    </row>
    <row r="2687" spans="1:15" x14ac:dyDescent="0.25">
      <c r="A2687" s="310">
        <v>220204</v>
      </c>
      <c r="B2687" s="695"/>
      <c r="C2687" s="311"/>
      <c r="D2687" s="311"/>
      <c r="E2687" s="695"/>
      <c r="F2687" s="314" t="s">
        <v>177</v>
      </c>
      <c r="G2687" s="729">
        <f>SUM(G2688:G2690)</f>
        <v>495000</v>
      </c>
      <c r="H2687" s="729">
        <f>SUM(H2688:H2690)</f>
        <v>250000</v>
      </c>
      <c r="I2687" s="729">
        <f>SUM(I2688:I2690)</f>
        <v>0</v>
      </c>
      <c r="J2687" s="744"/>
      <c r="K2687" s="890"/>
      <c r="L2687" s="729">
        <f>SUM(L2688:L2690)</f>
        <v>5000000</v>
      </c>
      <c r="M2687" s="729">
        <f>SUM(M2688:M2690)</f>
        <v>5000000</v>
      </c>
      <c r="N2687" s="729">
        <f>SUM(N2688:N2690)</f>
        <v>5000000</v>
      </c>
      <c r="O2687" s="729">
        <f t="shared" si="178"/>
        <v>15000000</v>
      </c>
    </row>
    <row r="2688" spans="1:15" ht="26.25" x14ac:dyDescent="0.25">
      <c r="A2688" s="315">
        <v>22020401</v>
      </c>
      <c r="B2688" s="695"/>
      <c r="C2688" s="311"/>
      <c r="D2688" s="311" t="s">
        <v>155</v>
      </c>
      <c r="E2688" s="695"/>
      <c r="F2688" s="316" t="s">
        <v>178</v>
      </c>
      <c r="G2688" s="729">
        <v>245000</v>
      </c>
      <c r="H2688" s="729"/>
      <c r="I2688" s="729"/>
      <c r="J2688" s="744"/>
      <c r="K2688" s="890"/>
      <c r="L2688" s="729"/>
      <c r="M2688" s="729"/>
      <c r="N2688" s="729"/>
      <c r="O2688" s="729">
        <f t="shared" si="178"/>
        <v>0</v>
      </c>
    </row>
    <row r="2689" spans="1:15" x14ac:dyDescent="0.25">
      <c r="A2689" s="315">
        <v>22020402</v>
      </c>
      <c r="B2689" s="695"/>
      <c r="C2689" s="311"/>
      <c r="D2689" s="311" t="s">
        <v>155</v>
      </c>
      <c r="E2689" s="695"/>
      <c r="F2689" s="316" t="s">
        <v>179</v>
      </c>
      <c r="G2689" s="729">
        <v>250000</v>
      </c>
      <c r="H2689" s="729">
        <v>250000</v>
      </c>
      <c r="I2689" s="729"/>
      <c r="J2689" s="744"/>
      <c r="K2689" s="890"/>
      <c r="L2689" s="729"/>
      <c r="M2689" s="729"/>
      <c r="N2689" s="729"/>
      <c r="O2689" s="729">
        <f t="shared" si="178"/>
        <v>0</v>
      </c>
    </row>
    <row r="2690" spans="1:15" x14ac:dyDescent="0.25">
      <c r="A2690" s="315">
        <v>22020406</v>
      </c>
      <c r="B2690" s="695"/>
      <c r="C2690" s="311"/>
      <c r="D2690" s="311" t="s">
        <v>155</v>
      </c>
      <c r="E2690" s="695"/>
      <c r="F2690" s="316" t="s">
        <v>183</v>
      </c>
      <c r="G2690" s="729"/>
      <c r="H2690" s="729"/>
      <c r="I2690" s="729"/>
      <c r="J2690" s="744"/>
      <c r="K2690" s="890"/>
      <c r="L2690" s="729">
        <v>5000000</v>
      </c>
      <c r="M2690" s="729">
        <v>5000000</v>
      </c>
      <c r="N2690" s="729">
        <v>5000000</v>
      </c>
      <c r="O2690" s="729">
        <f t="shared" si="178"/>
        <v>15000000</v>
      </c>
    </row>
    <row r="2691" spans="1:15" x14ac:dyDescent="0.25">
      <c r="A2691" s="310">
        <v>220210</v>
      </c>
      <c r="B2691" s="695"/>
      <c r="C2691" s="311"/>
      <c r="D2691" s="311"/>
      <c r="E2691" s="695"/>
      <c r="F2691" s="314" t="s">
        <v>193</v>
      </c>
      <c r="G2691" s="729">
        <f>SUM(G2692:G2694)</f>
        <v>2050000</v>
      </c>
      <c r="H2691" s="729">
        <f>SUM(H2692:H2694)</f>
        <v>10000000</v>
      </c>
      <c r="I2691" s="729">
        <f>SUM(I2692:I2694)</f>
        <v>448000</v>
      </c>
      <c r="J2691" s="744"/>
      <c r="K2691" s="890"/>
      <c r="L2691" s="729">
        <f>SUM(L2692:L2694)</f>
        <v>10000000</v>
      </c>
      <c r="M2691" s="729">
        <f>SUM(M2692:M2694)</f>
        <v>10000000</v>
      </c>
      <c r="N2691" s="729">
        <f>SUM(N2692:N2694)</f>
        <v>10000000</v>
      </c>
      <c r="O2691" s="729">
        <f t="shared" ref="O2691:O2694" si="179">SUM(L2691:N2691)</f>
        <v>30000000</v>
      </c>
    </row>
    <row r="2692" spans="1:15" x14ac:dyDescent="0.25">
      <c r="A2692" s="315">
        <v>22021001</v>
      </c>
      <c r="B2692" s="695"/>
      <c r="C2692" s="311"/>
      <c r="D2692" s="311" t="s">
        <v>155</v>
      </c>
      <c r="E2692" s="695"/>
      <c r="F2692" s="316" t="s">
        <v>194</v>
      </c>
      <c r="G2692" s="729">
        <v>450000</v>
      </c>
      <c r="H2692" s="729"/>
      <c r="I2692" s="729"/>
      <c r="J2692" s="744"/>
      <c r="K2692" s="890"/>
      <c r="L2692" s="729"/>
      <c r="M2692" s="729"/>
      <c r="N2692" s="729"/>
      <c r="O2692" s="729">
        <f t="shared" si="179"/>
        <v>0</v>
      </c>
    </row>
    <row r="2693" spans="1:15" x14ac:dyDescent="0.25">
      <c r="A2693" s="315">
        <v>22021002</v>
      </c>
      <c r="B2693" s="695"/>
      <c r="C2693" s="311"/>
      <c r="D2693" s="311" t="s">
        <v>155</v>
      </c>
      <c r="E2693" s="695"/>
      <c r="F2693" s="316" t="s">
        <v>195</v>
      </c>
      <c r="G2693" s="729">
        <v>400000</v>
      </c>
      <c r="H2693" s="729"/>
      <c r="I2693" s="729"/>
      <c r="J2693" s="744"/>
      <c r="K2693" s="890"/>
      <c r="L2693" s="729"/>
      <c r="M2693" s="729"/>
      <c r="N2693" s="729"/>
      <c r="O2693" s="729">
        <f t="shared" si="179"/>
        <v>0</v>
      </c>
    </row>
    <row r="2694" spans="1:15" x14ac:dyDescent="0.25">
      <c r="A2694" s="315">
        <v>22021007</v>
      </c>
      <c r="B2694" s="695"/>
      <c r="C2694" s="311"/>
      <c r="D2694" s="311" t="s">
        <v>155</v>
      </c>
      <c r="E2694" s="695"/>
      <c r="F2694" s="316" t="s">
        <v>199</v>
      </c>
      <c r="G2694" s="729">
        <v>1200000</v>
      </c>
      <c r="H2694" s="729">
        <v>10000000</v>
      </c>
      <c r="I2694" s="729">
        <v>448000</v>
      </c>
      <c r="J2694" s="744"/>
      <c r="K2694" s="890"/>
      <c r="L2694" s="729">
        <v>10000000</v>
      </c>
      <c r="M2694" s="729">
        <v>10000000</v>
      </c>
      <c r="N2694" s="729">
        <v>10000000</v>
      </c>
      <c r="O2694" s="729">
        <f t="shared" si="179"/>
        <v>30000000</v>
      </c>
    </row>
    <row r="2695" spans="1:15" x14ac:dyDescent="0.25">
      <c r="A2695" s="762"/>
      <c r="B2695" s="762"/>
      <c r="C2695" s="762"/>
      <c r="D2695" s="762"/>
      <c r="E2695" s="762"/>
      <c r="F2695" s="708" t="s">
        <v>582</v>
      </c>
      <c r="G2695" s="762"/>
      <c r="H2695" s="762"/>
      <c r="I2695" s="733"/>
      <c r="J2695" s="891"/>
      <c r="K2695" s="789"/>
      <c r="L2695" s="762"/>
      <c r="M2695" s="762"/>
      <c r="N2695" s="762"/>
      <c r="O2695" s="762"/>
    </row>
    <row r="2696" spans="1:15" x14ac:dyDescent="0.25">
      <c r="A2696" s="765"/>
      <c r="B2696" s="765"/>
      <c r="C2696" s="765"/>
      <c r="D2696" s="765"/>
      <c r="E2696" s="765"/>
      <c r="F2696" s="346"/>
      <c r="G2696" s="766"/>
      <c r="H2696" s="767"/>
      <c r="I2696" s="733"/>
      <c r="J2696" s="789"/>
      <c r="K2696" s="789"/>
      <c r="L2696" s="768"/>
      <c r="M2696" s="768"/>
      <c r="N2696" s="768"/>
      <c r="O2696" s="768"/>
    </row>
    <row r="2697" spans="1:15" x14ac:dyDescent="0.25">
      <c r="A2697" s="765"/>
      <c r="B2697" s="765"/>
      <c r="C2697" s="765"/>
      <c r="D2697" s="765"/>
      <c r="E2697" s="765"/>
      <c r="F2697" s="346" t="s">
        <v>583</v>
      </c>
      <c r="G2697" s="347"/>
      <c r="H2697" s="347"/>
      <c r="I2697" s="347"/>
      <c r="J2697" s="385"/>
      <c r="K2697" s="386"/>
      <c r="L2697" s="347"/>
      <c r="M2697" s="347"/>
      <c r="N2697" s="347"/>
      <c r="O2697" s="349">
        <f>SUM(L2697:N2697)</f>
        <v>0</v>
      </c>
    </row>
    <row r="2698" spans="1:15" x14ac:dyDescent="0.25">
      <c r="A2698" s="765"/>
      <c r="B2698" s="765"/>
      <c r="C2698" s="765"/>
      <c r="D2698" s="765"/>
      <c r="E2698" s="765"/>
      <c r="F2698" s="346" t="s">
        <v>584</v>
      </c>
      <c r="G2698" s="347">
        <f t="shared" ref="G2698:I2698" si="180">G2679</f>
        <v>3416012.15</v>
      </c>
      <c r="H2698" s="347">
        <f t="shared" si="180"/>
        <v>20000000</v>
      </c>
      <c r="I2698" s="347">
        <f t="shared" si="180"/>
        <v>1000000</v>
      </c>
      <c r="J2698" s="385"/>
      <c r="K2698" s="386"/>
      <c r="L2698" s="347">
        <f>L2679</f>
        <v>20000000</v>
      </c>
      <c r="M2698" s="347">
        <f t="shared" ref="M2698:N2698" si="181">M2679</f>
        <v>20000000</v>
      </c>
      <c r="N2698" s="347">
        <f t="shared" si="181"/>
        <v>20000000</v>
      </c>
      <c r="O2698" s="349">
        <f t="shared" ref="O2698:O2701" si="182">SUM(L2698:N2698)</f>
        <v>60000000</v>
      </c>
    </row>
    <row r="2699" spans="1:15" x14ac:dyDescent="0.25">
      <c r="A2699" s="765"/>
      <c r="B2699" s="765"/>
      <c r="C2699" s="765"/>
      <c r="D2699" s="765"/>
      <c r="E2699" s="765"/>
      <c r="F2699" s="346" t="s">
        <v>203</v>
      </c>
      <c r="G2699" s="347"/>
      <c r="H2699" s="347"/>
      <c r="I2699" s="347"/>
      <c r="J2699" s="385"/>
      <c r="K2699" s="386"/>
      <c r="L2699" s="347"/>
      <c r="M2699" s="347"/>
      <c r="N2699" s="347"/>
      <c r="O2699" s="349">
        <f t="shared" si="182"/>
        <v>0</v>
      </c>
    </row>
    <row r="2700" spans="1:15" x14ac:dyDescent="0.25">
      <c r="A2700" s="765"/>
      <c r="B2700" s="765"/>
      <c r="C2700" s="765"/>
      <c r="D2700" s="765"/>
      <c r="E2700" s="765"/>
      <c r="F2700" s="346"/>
      <c r="G2700" s="347"/>
      <c r="H2700" s="347"/>
      <c r="I2700" s="347"/>
      <c r="J2700" s="385"/>
      <c r="K2700" s="386"/>
      <c r="L2700" s="347"/>
      <c r="M2700" s="347"/>
      <c r="N2700" s="347"/>
      <c r="O2700" s="349">
        <f t="shared" si="182"/>
        <v>0</v>
      </c>
    </row>
    <row r="2701" spans="1:15" x14ac:dyDescent="0.25">
      <c r="A2701" s="765"/>
      <c r="B2701" s="765"/>
      <c r="C2701" s="765"/>
      <c r="D2701" s="765"/>
      <c r="E2701" s="765"/>
      <c r="F2701" s="346" t="s">
        <v>130</v>
      </c>
      <c r="G2701" s="349">
        <f t="shared" ref="G2701:I2701" si="183">SUM(G2697:G2699)</f>
        <v>3416012.15</v>
      </c>
      <c r="H2701" s="349">
        <f t="shared" si="183"/>
        <v>20000000</v>
      </c>
      <c r="I2701" s="349">
        <f t="shared" si="183"/>
        <v>1000000</v>
      </c>
      <c r="J2701" s="725"/>
      <c r="K2701" s="726"/>
      <c r="L2701" s="349">
        <f>SUM(L2697:L2699)</f>
        <v>20000000</v>
      </c>
      <c r="M2701" s="349">
        <f t="shared" ref="M2701:N2701" si="184">SUM(M2697:M2699)</f>
        <v>20000000</v>
      </c>
      <c r="N2701" s="349">
        <f t="shared" si="184"/>
        <v>20000000</v>
      </c>
      <c r="O2701" s="349">
        <f t="shared" si="182"/>
        <v>60000000</v>
      </c>
    </row>
    <row r="2702" spans="1:15" x14ac:dyDescent="0.25">
      <c r="A2702" s="439"/>
      <c r="B2702" s="439"/>
      <c r="C2702" s="439"/>
      <c r="D2702" s="439"/>
      <c r="E2702" s="439"/>
      <c r="F2702" s="439"/>
      <c r="G2702" s="439"/>
      <c r="H2702" s="439"/>
      <c r="I2702" s="439"/>
      <c r="J2702" s="439"/>
      <c r="K2702" s="439"/>
      <c r="L2702" s="439"/>
      <c r="M2702" s="439"/>
      <c r="N2702" s="439"/>
      <c r="O2702" s="439"/>
    </row>
    <row r="2703" spans="1:15" x14ac:dyDescent="0.25">
      <c r="A2703" s="439"/>
      <c r="B2703" s="439"/>
      <c r="C2703" s="439"/>
      <c r="D2703" s="439"/>
      <c r="E2703" s="439"/>
      <c r="F2703" s="439"/>
      <c r="G2703" s="439"/>
      <c r="H2703" s="439"/>
      <c r="I2703" s="439"/>
      <c r="J2703" s="439"/>
      <c r="K2703" s="439"/>
      <c r="L2703" s="439"/>
      <c r="M2703" s="439"/>
      <c r="N2703" s="439"/>
      <c r="O2703" s="439"/>
    </row>
    <row r="2704" spans="1:15" x14ac:dyDescent="0.25">
      <c r="A2704" s="1283" t="s">
        <v>133</v>
      </c>
      <c r="B2704" s="1283"/>
      <c r="C2704" s="1283"/>
      <c r="D2704" s="1283"/>
      <c r="E2704" s="1283"/>
      <c r="F2704" s="1283"/>
      <c r="G2704" s="1283"/>
      <c r="H2704" s="1283"/>
      <c r="I2704" s="1283"/>
      <c r="J2704" s="1283"/>
      <c r="K2704" s="1283"/>
      <c r="L2704" s="1283"/>
      <c r="M2704" s="1283"/>
      <c r="N2704" s="1283"/>
      <c r="O2704" s="1283"/>
    </row>
    <row r="2705" spans="1:15" x14ac:dyDescent="0.25">
      <c r="A2705" s="1280" t="s">
        <v>1882</v>
      </c>
      <c r="B2705" s="1280"/>
      <c r="C2705" s="1280"/>
      <c r="D2705" s="1280"/>
      <c r="E2705" s="1280"/>
      <c r="F2705" s="1280"/>
      <c r="G2705" s="1280"/>
      <c r="H2705" s="1280"/>
      <c r="I2705" s="1280"/>
      <c r="J2705" s="1280"/>
      <c r="K2705" s="1280"/>
      <c r="L2705" s="1280"/>
      <c r="M2705" s="1280"/>
      <c r="N2705" s="1280"/>
      <c r="O2705" s="1280"/>
    </row>
    <row r="2706" spans="1:15" ht="51.75" x14ac:dyDescent="0.25">
      <c r="A2706" s="307" t="s">
        <v>135</v>
      </c>
      <c r="B2706" s="307" t="s">
        <v>136</v>
      </c>
      <c r="C2706" s="307" t="s">
        <v>137</v>
      </c>
      <c r="D2706" s="307" t="s">
        <v>138</v>
      </c>
      <c r="E2706" s="307" t="s">
        <v>139</v>
      </c>
      <c r="F2706" s="308" t="s">
        <v>140</v>
      </c>
      <c r="G2706" s="307" t="s">
        <v>141</v>
      </c>
      <c r="H2706" s="307" t="s">
        <v>142</v>
      </c>
      <c r="I2706" s="307" t="s">
        <v>143</v>
      </c>
      <c r="J2706" s="727" t="s">
        <v>1350</v>
      </c>
      <c r="K2706" s="728" t="s">
        <v>1348</v>
      </c>
      <c r="L2706" s="307" t="s">
        <v>144</v>
      </c>
      <c r="M2706" s="307" t="s">
        <v>145</v>
      </c>
      <c r="N2706" s="307" t="s">
        <v>146</v>
      </c>
      <c r="O2706" s="307" t="s">
        <v>147</v>
      </c>
    </row>
    <row r="2707" spans="1:15" x14ac:dyDescent="0.25">
      <c r="A2707" s="310">
        <v>2</v>
      </c>
      <c r="B2707" s="710">
        <v>70133</v>
      </c>
      <c r="C2707" s="311"/>
      <c r="D2707" s="311"/>
      <c r="E2707" s="695">
        <v>50610801</v>
      </c>
      <c r="F2707" s="307" t="s">
        <v>153</v>
      </c>
      <c r="G2707" s="729">
        <f>SUM(G2708)</f>
        <v>6850000</v>
      </c>
      <c r="H2707" s="729">
        <f t="shared" ref="H2707:I2707" si="185">SUM(H2708)</f>
        <v>236700000</v>
      </c>
      <c r="I2707" s="729">
        <f t="shared" si="185"/>
        <v>8010000</v>
      </c>
      <c r="J2707" s="720"/>
      <c r="K2707" s="721"/>
      <c r="L2707" s="729">
        <f t="shared" ref="L2707:N2707" si="186">SUM(L2708)</f>
        <v>227200000</v>
      </c>
      <c r="M2707" s="729">
        <f t="shared" si="186"/>
        <v>227200000</v>
      </c>
      <c r="N2707" s="729">
        <f t="shared" si="186"/>
        <v>227200000</v>
      </c>
      <c r="O2707" s="729">
        <f t="shared" ref="O2707" si="187">SUM(L2707:N2707)</f>
        <v>681600000</v>
      </c>
    </row>
    <row r="2708" spans="1:15" x14ac:dyDescent="0.25">
      <c r="A2708" s="310">
        <v>2202</v>
      </c>
      <c r="B2708" s="710">
        <v>70133</v>
      </c>
      <c r="C2708" s="311"/>
      <c r="D2708" s="311"/>
      <c r="E2708" s="695">
        <v>50610801</v>
      </c>
      <c r="F2708" s="314" t="s">
        <v>162</v>
      </c>
      <c r="G2708" s="729">
        <v>6850000</v>
      </c>
      <c r="H2708" s="729">
        <f>SUM(H2709,H2712,H2717,H2723,H2730,H2732,H2737,H2739)</f>
        <v>236700000</v>
      </c>
      <c r="I2708" s="729">
        <v>8010000</v>
      </c>
      <c r="J2708" s="720" t="s">
        <v>1333</v>
      </c>
      <c r="K2708" s="721"/>
      <c r="L2708" s="729">
        <f>SUM(L2709,L2712,L2717,L2723,L2730,L2732,L2737,L2739)</f>
        <v>227200000</v>
      </c>
      <c r="M2708" s="729">
        <v>227200000</v>
      </c>
      <c r="N2708" s="729">
        <v>227200000</v>
      </c>
      <c r="O2708" s="729">
        <f t="shared" ref="O2708:O2744" si="188">SUM(L2708:N2708)</f>
        <v>681600000</v>
      </c>
    </row>
    <row r="2709" spans="1:15" x14ac:dyDescent="0.25">
      <c r="A2709" s="310">
        <v>220201</v>
      </c>
      <c r="B2709" s="710">
        <v>70133</v>
      </c>
      <c r="C2709" s="311"/>
      <c r="D2709" s="311"/>
      <c r="E2709" s="695">
        <v>50610801</v>
      </c>
      <c r="F2709" s="314" t="s">
        <v>163</v>
      </c>
      <c r="G2709" s="729">
        <f>SUM(G2710:G2711)</f>
        <v>0</v>
      </c>
      <c r="H2709" s="729">
        <f>SUM(H2710:H2711)</f>
        <v>15000000</v>
      </c>
      <c r="I2709" s="729">
        <f>SUM(I2710:I2711)</f>
        <v>0</v>
      </c>
      <c r="J2709" s="720"/>
      <c r="K2709" s="721"/>
      <c r="L2709" s="729">
        <f>SUM(L2710:L2711)</f>
        <v>10000000</v>
      </c>
      <c r="M2709" s="729">
        <f>SUM(M2710:M2711)</f>
        <v>15000000</v>
      </c>
      <c r="N2709" s="729">
        <f>SUM(N2710:N2711)</f>
        <v>15000000</v>
      </c>
      <c r="O2709" s="729">
        <f t="shared" si="188"/>
        <v>40000000</v>
      </c>
    </row>
    <row r="2710" spans="1:15" x14ac:dyDescent="0.25">
      <c r="A2710" s="315">
        <v>22020101</v>
      </c>
      <c r="B2710" s="710">
        <v>70133</v>
      </c>
      <c r="C2710" s="311"/>
      <c r="D2710" s="311" t="s">
        <v>155</v>
      </c>
      <c r="E2710" s="695">
        <v>50610801</v>
      </c>
      <c r="F2710" s="316" t="s">
        <v>164</v>
      </c>
      <c r="G2710" s="729"/>
      <c r="H2710" s="729">
        <v>7000000</v>
      </c>
      <c r="I2710" s="729"/>
      <c r="J2710" s="720"/>
      <c r="K2710" s="721"/>
      <c r="L2710" s="729">
        <v>5000000</v>
      </c>
      <c r="M2710" s="729">
        <v>7000000</v>
      </c>
      <c r="N2710" s="729">
        <v>7000000</v>
      </c>
      <c r="O2710" s="729">
        <f t="shared" si="188"/>
        <v>19000000</v>
      </c>
    </row>
    <row r="2711" spans="1:15" x14ac:dyDescent="0.25">
      <c r="A2711" s="315">
        <v>22020102</v>
      </c>
      <c r="B2711" s="710">
        <v>70133</v>
      </c>
      <c r="C2711" s="311"/>
      <c r="D2711" s="311" t="s">
        <v>155</v>
      </c>
      <c r="E2711" s="695">
        <v>50610801</v>
      </c>
      <c r="F2711" s="316" t="s">
        <v>165</v>
      </c>
      <c r="G2711" s="729"/>
      <c r="H2711" s="729">
        <v>8000000</v>
      </c>
      <c r="I2711" s="729"/>
      <c r="J2711" s="720"/>
      <c r="K2711" s="721"/>
      <c r="L2711" s="729">
        <v>5000000</v>
      </c>
      <c r="M2711" s="729">
        <v>8000000</v>
      </c>
      <c r="N2711" s="729">
        <v>8000000</v>
      </c>
      <c r="O2711" s="729">
        <f t="shared" si="188"/>
        <v>21000000</v>
      </c>
    </row>
    <row r="2712" spans="1:15" x14ac:dyDescent="0.25">
      <c r="A2712" s="310">
        <v>220202</v>
      </c>
      <c r="B2712" s="710">
        <v>70133</v>
      </c>
      <c r="C2712" s="311"/>
      <c r="D2712" s="311"/>
      <c r="E2712" s="695">
        <v>50610801</v>
      </c>
      <c r="F2712" s="314" t="s">
        <v>166</v>
      </c>
      <c r="G2712" s="729">
        <f>SUM(G2713:G2716)</f>
        <v>0</v>
      </c>
      <c r="H2712" s="729">
        <f>SUM(H2713:H2716)</f>
        <v>1000000</v>
      </c>
      <c r="I2712" s="729">
        <f>SUM(I2713:I2716)</f>
        <v>0</v>
      </c>
      <c r="J2712" s="720"/>
      <c r="K2712" s="721"/>
      <c r="L2712" s="729">
        <f>SUM(L2713:L2716)</f>
        <v>1000000</v>
      </c>
      <c r="M2712" s="729">
        <f>SUM(M2713:M2716)</f>
        <v>1000000</v>
      </c>
      <c r="N2712" s="729">
        <f>SUM(N2713:N2716)</f>
        <v>1000000</v>
      </c>
      <c r="O2712" s="729">
        <f t="shared" si="188"/>
        <v>3000000</v>
      </c>
    </row>
    <row r="2713" spans="1:15" x14ac:dyDescent="0.25">
      <c r="A2713" s="315">
        <v>22020202</v>
      </c>
      <c r="B2713" s="710">
        <v>70133</v>
      </c>
      <c r="C2713" s="311"/>
      <c r="D2713" s="311" t="s">
        <v>155</v>
      </c>
      <c r="E2713" s="695">
        <v>50610801</v>
      </c>
      <c r="F2713" s="316" t="s">
        <v>168</v>
      </c>
      <c r="G2713" s="729"/>
      <c r="H2713" s="729">
        <v>300000</v>
      </c>
      <c r="I2713" s="729"/>
      <c r="J2713" s="720"/>
      <c r="K2713" s="721"/>
      <c r="L2713" s="729">
        <v>300000</v>
      </c>
      <c r="M2713" s="729">
        <v>300000</v>
      </c>
      <c r="N2713" s="729">
        <v>300000</v>
      </c>
      <c r="O2713" s="729">
        <f t="shared" si="188"/>
        <v>900000</v>
      </c>
    </row>
    <row r="2714" spans="1:15" x14ac:dyDescent="0.25">
      <c r="A2714" s="315">
        <v>22020203</v>
      </c>
      <c r="B2714" s="710">
        <v>70133</v>
      </c>
      <c r="C2714" s="311"/>
      <c r="D2714" s="311" t="s">
        <v>155</v>
      </c>
      <c r="E2714" s="695">
        <v>50610801</v>
      </c>
      <c r="F2714" s="316" t="s">
        <v>169</v>
      </c>
      <c r="G2714" s="729"/>
      <c r="H2714" s="729">
        <v>100000</v>
      </c>
      <c r="I2714" s="729"/>
      <c r="J2714" s="720"/>
      <c r="K2714" s="721"/>
      <c r="L2714" s="729">
        <v>100000</v>
      </c>
      <c r="M2714" s="729">
        <v>100000</v>
      </c>
      <c r="N2714" s="729">
        <v>100000</v>
      </c>
      <c r="O2714" s="729">
        <f t="shared" si="188"/>
        <v>300000</v>
      </c>
    </row>
    <row r="2715" spans="1:15" x14ac:dyDescent="0.25">
      <c r="A2715" s="315">
        <v>22020204</v>
      </c>
      <c r="B2715" s="710">
        <v>70133</v>
      </c>
      <c r="C2715" s="311"/>
      <c r="D2715" s="311" t="s">
        <v>155</v>
      </c>
      <c r="E2715" s="695">
        <v>50610801</v>
      </c>
      <c r="F2715" s="316" t="s">
        <v>805</v>
      </c>
      <c r="G2715" s="729"/>
      <c r="H2715" s="729">
        <v>300000</v>
      </c>
      <c r="I2715" s="729"/>
      <c r="J2715" s="720"/>
      <c r="K2715" s="721"/>
      <c r="L2715" s="729">
        <v>300000</v>
      </c>
      <c r="M2715" s="729">
        <v>300000</v>
      </c>
      <c r="N2715" s="729">
        <v>300000</v>
      </c>
      <c r="O2715" s="729">
        <f t="shared" si="188"/>
        <v>900000</v>
      </c>
    </row>
    <row r="2716" spans="1:15" x14ac:dyDescent="0.25">
      <c r="A2716" s="315">
        <v>22020205</v>
      </c>
      <c r="B2716" s="710">
        <v>70133</v>
      </c>
      <c r="C2716" s="311"/>
      <c r="D2716" s="311" t="s">
        <v>155</v>
      </c>
      <c r="E2716" s="695">
        <v>50610801</v>
      </c>
      <c r="F2716" s="316" t="s">
        <v>170</v>
      </c>
      <c r="G2716" s="729"/>
      <c r="H2716" s="729">
        <v>300000</v>
      </c>
      <c r="I2716" s="729"/>
      <c r="J2716" s="720"/>
      <c r="K2716" s="721"/>
      <c r="L2716" s="729">
        <v>300000</v>
      </c>
      <c r="M2716" s="729">
        <v>300000</v>
      </c>
      <c r="N2716" s="729">
        <v>300000</v>
      </c>
      <c r="O2716" s="729">
        <f t="shared" si="188"/>
        <v>900000</v>
      </c>
    </row>
    <row r="2717" spans="1:15" x14ac:dyDescent="0.25">
      <c r="A2717" s="310">
        <v>220203</v>
      </c>
      <c r="B2717" s="710">
        <v>70133</v>
      </c>
      <c r="C2717" s="311"/>
      <c r="D2717" s="311"/>
      <c r="E2717" s="695">
        <v>50610801</v>
      </c>
      <c r="F2717" s="314" t="s">
        <v>172</v>
      </c>
      <c r="G2717" s="729">
        <v>3567000</v>
      </c>
      <c r="H2717" s="729">
        <f>SUM(H2718:H2722)</f>
        <v>38000000</v>
      </c>
      <c r="I2717" s="729">
        <f>SUM(I2718:I2722)</f>
        <v>3160000</v>
      </c>
      <c r="J2717" s="720"/>
      <c r="K2717" s="721"/>
      <c r="L2717" s="729">
        <f>SUM(L2718:L2722)</f>
        <v>34500000</v>
      </c>
      <c r="M2717" s="729">
        <f>SUM(M2718:M2722)</f>
        <v>38000000</v>
      </c>
      <c r="N2717" s="729">
        <f>SUM(N2718:N2722)</f>
        <v>38000000</v>
      </c>
      <c r="O2717" s="729">
        <f t="shared" si="188"/>
        <v>110500000</v>
      </c>
    </row>
    <row r="2718" spans="1:15" ht="26.25" x14ac:dyDescent="0.25">
      <c r="A2718" s="315">
        <v>22020301</v>
      </c>
      <c r="B2718" s="710">
        <v>70133</v>
      </c>
      <c r="C2718" s="311"/>
      <c r="D2718" s="311" t="s">
        <v>155</v>
      </c>
      <c r="E2718" s="695">
        <v>50610801</v>
      </c>
      <c r="F2718" s="316" t="s">
        <v>173</v>
      </c>
      <c r="G2718" s="729">
        <v>2814000</v>
      </c>
      <c r="H2718" s="729">
        <v>33500000</v>
      </c>
      <c r="I2718" s="729">
        <v>3080000</v>
      </c>
      <c r="J2718" s="720"/>
      <c r="K2718" s="721"/>
      <c r="L2718" s="729">
        <v>30000000</v>
      </c>
      <c r="M2718" s="729">
        <v>33500000</v>
      </c>
      <c r="N2718" s="729">
        <v>33500000</v>
      </c>
      <c r="O2718" s="729">
        <f t="shared" si="188"/>
        <v>97000000</v>
      </c>
    </row>
    <row r="2719" spans="1:15" x14ac:dyDescent="0.25">
      <c r="A2719" s="315">
        <v>22020303</v>
      </c>
      <c r="B2719" s="710">
        <v>70133</v>
      </c>
      <c r="C2719" s="311"/>
      <c r="D2719" s="311" t="s">
        <v>155</v>
      </c>
      <c r="E2719" s="695">
        <v>50610801</v>
      </c>
      <c r="F2719" s="316" t="s">
        <v>175</v>
      </c>
      <c r="G2719" s="729"/>
      <c r="H2719" s="729">
        <v>500000</v>
      </c>
      <c r="I2719" s="729"/>
      <c r="J2719" s="720"/>
      <c r="K2719" s="721"/>
      <c r="L2719" s="729">
        <v>500000</v>
      </c>
      <c r="M2719" s="729">
        <v>500000</v>
      </c>
      <c r="N2719" s="729">
        <v>500000</v>
      </c>
      <c r="O2719" s="729">
        <f t="shared" si="188"/>
        <v>1500000</v>
      </c>
    </row>
    <row r="2720" spans="1:15" x14ac:dyDescent="0.25">
      <c r="A2720" s="315">
        <v>22020304</v>
      </c>
      <c r="B2720" s="710">
        <v>70133</v>
      </c>
      <c r="C2720" s="311"/>
      <c r="D2720" s="311" t="s">
        <v>155</v>
      </c>
      <c r="E2720" s="695">
        <v>50610801</v>
      </c>
      <c r="F2720" s="316" t="s">
        <v>892</v>
      </c>
      <c r="G2720" s="729"/>
      <c r="H2720" s="729">
        <v>500000</v>
      </c>
      <c r="I2720" s="729"/>
      <c r="J2720" s="720"/>
      <c r="K2720" s="721"/>
      <c r="L2720" s="729">
        <v>500000</v>
      </c>
      <c r="M2720" s="729">
        <v>500000</v>
      </c>
      <c r="N2720" s="729">
        <v>500000</v>
      </c>
      <c r="O2720" s="729">
        <f t="shared" si="188"/>
        <v>1500000</v>
      </c>
    </row>
    <row r="2721" spans="1:15" x14ac:dyDescent="0.25">
      <c r="A2721" s="315">
        <v>22020305</v>
      </c>
      <c r="B2721" s="710">
        <v>70133</v>
      </c>
      <c r="C2721" s="311"/>
      <c r="D2721" s="311" t="s">
        <v>155</v>
      </c>
      <c r="E2721" s="695">
        <v>50610801</v>
      </c>
      <c r="F2721" s="316" t="s">
        <v>176</v>
      </c>
      <c r="G2721" s="729">
        <v>400000</v>
      </c>
      <c r="H2721" s="729">
        <v>1600000</v>
      </c>
      <c r="I2721" s="729">
        <v>80000</v>
      </c>
      <c r="J2721" s="720"/>
      <c r="K2721" s="721"/>
      <c r="L2721" s="729">
        <v>1600000</v>
      </c>
      <c r="M2721" s="729">
        <v>1600000</v>
      </c>
      <c r="N2721" s="729">
        <v>1600000</v>
      </c>
      <c r="O2721" s="729">
        <f t="shared" si="188"/>
        <v>4800000</v>
      </c>
    </row>
    <row r="2722" spans="1:15" x14ac:dyDescent="0.25">
      <c r="A2722" s="315">
        <v>22020306</v>
      </c>
      <c r="B2722" s="710">
        <v>70133</v>
      </c>
      <c r="C2722" s="311"/>
      <c r="D2722" s="311" t="s">
        <v>155</v>
      </c>
      <c r="E2722" s="695">
        <v>50610801</v>
      </c>
      <c r="F2722" s="316" t="s">
        <v>802</v>
      </c>
      <c r="G2722" s="729">
        <v>353000</v>
      </c>
      <c r="H2722" s="729">
        <v>1900000</v>
      </c>
      <c r="I2722" s="729"/>
      <c r="J2722" s="720"/>
      <c r="K2722" s="721"/>
      <c r="L2722" s="729">
        <v>1900000</v>
      </c>
      <c r="M2722" s="729">
        <v>1900000</v>
      </c>
      <c r="N2722" s="729">
        <v>1900000</v>
      </c>
      <c r="O2722" s="729">
        <f t="shared" si="188"/>
        <v>5700000</v>
      </c>
    </row>
    <row r="2723" spans="1:15" x14ac:dyDescent="0.25">
      <c r="A2723" s="310">
        <v>220204</v>
      </c>
      <c r="B2723" s="710">
        <v>70133</v>
      </c>
      <c r="C2723" s="311"/>
      <c r="D2723" s="311"/>
      <c r="E2723" s="695">
        <v>50610801</v>
      </c>
      <c r="F2723" s="314" t="s">
        <v>177</v>
      </c>
      <c r="G2723" s="729">
        <f>SUM(G2724:G2729)</f>
        <v>911000</v>
      </c>
      <c r="H2723" s="729">
        <f>SUM(H2724:H2729)</f>
        <v>10500000</v>
      </c>
      <c r="I2723" s="729">
        <f>SUM(I2724:I2729)</f>
        <v>245000</v>
      </c>
      <c r="J2723" s="720"/>
      <c r="K2723" s="721"/>
      <c r="L2723" s="729">
        <f>SUM(L2724:L2729)</f>
        <v>9500000</v>
      </c>
      <c r="M2723" s="729">
        <f>SUM(M2724:M2729)</f>
        <v>10500000</v>
      </c>
      <c r="N2723" s="729">
        <f>SUM(N2724:N2729)</f>
        <v>10500000</v>
      </c>
      <c r="O2723" s="729">
        <f t="shared" si="188"/>
        <v>30500000</v>
      </c>
    </row>
    <row r="2724" spans="1:15" ht="26.25" x14ac:dyDescent="0.25">
      <c r="A2724" s="315">
        <v>22020401</v>
      </c>
      <c r="B2724" s="710">
        <v>70133</v>
      </c>
      <c r="C2724" s="311"/>
      <c r="D2724" s="311" t="s">
        <v>155</v>
      </c>
      <c r="E2724" s="695">
        <v>50610801</v>
      </c>
      <c r="F2724" s="316" t="s">
        <v>178</v>
      </c>
      <c r="G2724" s="729">
        <v>250000</v>
      </c>
      <c r="H2724" s="729">
        <v>4000000</v>
      </c>
      <c r="I2724" s="729">
        <v>205000</v>
      </c>
      <c r="J2724" s="720"/>
      <c r="K2724" s="721"/>
      <c r="L2724" s="729">
        <v>4000000</v>
      </c>
      <c r="M2724" s="729">
        <v>4000000</v>
      </c>
      <c r="N2724" s="729">
        <v>4000000</v>
      </c>
      <c r="O2724" s="729">
        <f t="shared" si="188"/>
        <v>12000000</v>
      </c>
    </row>
    <row r="2725" spans="1:15" x14ac:dyDescent="0.25">
      <c r="A2725" s="315">
        <v>22020402</v>
      </c>
      <c r="B2725" s="710">
        <v>70133</v>
      </c>
      <c r="C2725" s="311"/>
      <c r="D2725" s="311" t="s">
        <v>155</v>
      </c>
      <c r="E2725" s="695">
        <v>50610801</v>
      </c>
      <c r="F2725" s="316" t="s">
        <v>179</v>
      </c>
      <c r="G2725" s="729">
        <v>50000</v>
      </c>
      <c r="H2725" s="729">
        <v>2000000</v>
      </c>
      <c r="I2725" s="729"/>
      <c r="J2725" s="720"/>
      <c r="K2725" s="721"/>
      <c r="L2725" s="729">
        <v>2000000</v>
      </c>
      <c r="M2725" s="729">
        <v>2000000</v>
      </c>
      <c r="N2725" s="729">
        <v>2000000</v>
      </c>
      <c r="O2725" s="729">
        <f t="shared" si="188"/>
        <v>6000000</v>
      </c>
    </row>
    <row r="2726" spans="1:15" ht="26.25" x14ac:dyDescent="0.25">
      <c r="A2726" s="315">
        <v>22020403</v>
      </c>
      <c r="B2726" s="695"/>
      <c r="C2726" s="311"/>
      <c r="D2726" s="311" t="s">
        <v>155</v>
      </c>
      <c r="E2726" s="695"/>
      <c r="F2726" s="316" t="s">
        <v>180</v>
      </c>
      <c r="G2726" s="729"/>
      <c r="H2726" s="729"/>
      <c r="I2726" s="729"/>
      <c r="J2726" s="720"/>
      <c r="K2726" s="721"/>
      <c r="L2726" s="729"/>
      <c r="M2726" s="729"/>
      <c r="N2726" s="729"/>
      <c r="O2726" s="729">
        <f t="shared" si="188"/>
        <v>0</v>
      </c>
    </row>
    <row r="2727" spans="1:15" x14ac:dyDescent="0.25">
      <c r="A2727" s="315">
        <v>22020404</v>
      </c>
      <c r="B2727" s="710">
        <v>70133</v>
      </c>
      <c r="C2727" s="311"/>
      <c r="D2727" s="311" t="s">
        <v>155</v>
      </c>
      <c r="E2727" s="695">
        <v>50610801</v>
      </c>
      <c r="F2727" s="316" t="s">
        <v>181</v>
      </c>
      <c r="G2727" s="729">
        <v>121000</v>
      </c>
      <c r="H2727" s="729">
        <v>3000000</v>
      </c>
      <c r="I2727" s="729">
        <v>40000</v>
      </c>
      <c r="J2727" s="720"/>
      <c r="K2727" s="721"/>
      <c r="L2727" s="729">
        <v>2000000</v>
      </c>
      <c r="M2727" s="729">
        <v>3000000</v>
      </c>
      <c r="N2727" s="729">
        <v>3000000</v>
      </c>
      <c r="O2727" s="729">
        <f t="shared" si="188"/>
        <v>8000000</v>
      </c>
    </row>
    <row r="2728" spans="1:15" x14ac:dyDescent="0.25">
      <c r="A2728" s="315">
        <v>22020405</v>
      </c>
      <c r="B2728" s="710">
        <v>70133</v>
      </c>
      <c r="C2728" s="311"/>
      <c r="D2728" s="311" t="s">
        <v>155</v>
      </c>
      <c r="E2728" s="695">
        <v>50610801</v>
      </c>
      <c r="F2728" s="316" t="s">
        <v>182</v>
      </c>
      <c r="G2728" s="729">
        <v>490000</v>
      </c>
      <c r="H2728" s="729">
        <v>500000</v>
      </c>
      <c r="I2728" s="729"/>
      <c r="J2728" s="720"/>
      <c r="K2728" s="721"/>
      <c r="L2728" s="729">
        <v>500000</v>
      </c>
      <c r="M2728" s="729">
        <v>500000</v>
      </c>
      <c r="N2728" s="729">
        <v>500000</v>
      </c>
      <c r="O2728" s="729">
        <f t="shared" si="188"/>
        <v>1500000</v>
      </c>
    </row>
    <row r="2729" spans="1:15" x14ac:dyDescent="0.25">
      <c r="A2729" s="315">
        <v>22020406</v>
      </c>
      <c r="B2729" s="710">
        <v>70133</v>
      </c>
      <c r="C2729" s="311"/>
      <c r="D2729" s="311" t="s">
        <v>155</v>
      </c>
      <c r="E2729" s="695">
        <v>50610801</v>
      </c>
      <c r="F2729" s="316" t="s">
        <v>183</v>
      </c>
      <c r="G2729" s="729"/>
      <c r="H2729" s="729">
        <v>1000000</v>
      </c>
      <c r="I2729" s="729"/>
      <c r="J2729" s="720"/>
      <c r="K2729" s="721"/>
      <c r="L2729" s="729">
        <v>1000000</v>
      </c>
      <c r="M2729" s="729">
        <v>1000000</v>
      </c>
      <c r="N2729" s="729">
        <v>1000000</v>
      </c>
      <c r="O2729" s="729">
        <f t="shared" si="188"/>
        <v>3000000</v>
      </c>
    </row>
    <row r="2730" spans="1:15" x14ac:dyDescent="0.25">
      <c r="A2730" s="310">
        <v>220206</v>
      </c>
      <c r="B2730" s="710">
        <v>70133</v>
      </c>
      <c r="C2730" s="311"/>
      <c r="D2730" s="311"/>
      <c r="E2730" s="695">
        <v>50610801</v>
      </c>
      <c r="F2730" s="314" t="s">
        <v>187</v>
      </c>
      <c r="G2730" s="729">
        <f>SUM(G2731:G2731)</f>
        <v>40000</v>
      </c>
      <c r="H2730" s="729">
        <f>SUM(H2731:H2731)</f>
        <v>200000</v>
      </c>
      <c r="I2730" s="729">
        <f>SUM(I2731:I2731)</f>
        <v>0</v>
      </c>
      <c r="J2730" s="720"/>
      <c r="K2730" s="721"/>
      <c r="L2730" s="729">
        <f>SUM(L2731:L2731)</f>
        <v>200000</v>
      </c>
      <c r="M2730" s="729">
        <f>SUM(M2731:M2731)</f>
        <v>200000</v>
      </c>
      <c r="N2730" s="729">
        <f>SUM(N2731:N2731)</f>
        <v>200000</v>
      </c>
      <c r="O2730" s="729">
        <f t="shared" si="188"/>
        <v>600000</v>
      </c>
    </row>
    <row r="2731" spans="1:15" x14ac:dyDescent="0.25">
      <c r="A2731" s="315">
        <v>22020605</v>
      </c>
      <c r="B2731" s="710">
        <v>70133</v>
      </c>
      <c r="C2731" s="311"/>
      <c r="D2731" s="311" t="s">
        <v>155</v>
      </c>
      <c r="E2731" s="695">
        <v>50610801</v>
      </c>
      <c r="F2731" s="316" t="s">
        <v>189</v>
      </c>
      <c r="G2731" s="729">
        <v>40000</v>
      </c>
      <c r="H2731" s="729">
        <v>200000</v>
      </c>
      <c r="I2731" s="729"/>
      <c r="J2731" s="720"/>
      <c r="K2731" s="721"/>
      <c r="L2731" s="729">
        <v>200000</v>
      </c>
      <c r="M2731" s="729">
        <v>200000</v>
      </c>
      <c r="N2731" s="729">
        <v>200000</v>
      </c>
      <c r="O2731" s="729">
        <f t="shared" si="188"/>
        <v>600000</v>
      </c>
    </row>
    <row r="2732" spans="1:15" x14ac:dyDescent="0.25">
      <c r="A2732" s="310">
        <v>220208</v>
      </c>
      <c r="B2732" s="710">
        <v>70133</v>
      </c>
      <c r="C2732" s="311"/>
      <c r="D2732" s="311"/>
      <c r="E2732" s="695">
        <v>50610801</v>
      </c>
      <c r="F2732" s="314" t="s">
        <v>190</v>
      </c>
      <c r="G2732" s="729">
        <f>SUM(G2733:G2736)</f>
        <v>360000</v>
      </c>
      <c r="H2732" s="729">
        <f>SUM(H2733:H2736)</f>
        <v>4100000</v>
      </c>
      <c r="I2732" s="729">
        <f>SUM(I2733:I2736)</f>
        <v>225000</v>
      </c>
      <c r="J2732" s="720"/>
      <c r="K2732" s="721"/>
      <c r="L2732" s="729">
        <f>SUM(L2733:L2736)</f>
        <v>4100000</v>
      </c>
      <c r="M2732" s="729">
        <f>SUM(M2733:M2736)</f>
        <v>4100000</v>
      </c>
      <c r="N2732" s="729">
        <f>SUM(N2733:N2736)</f>
        <v>4100000</v>
      </c>
      <c r="O2732" s="729">
        <f t="shared" si="188"/>
        <v>12300000</v>
      </c>
    </row>
    <row r="2733" spans="1:15" x14ac:dyDescent="0.25">
      <c r="A2733" s="315">
        <v>22020801</v>
      </c>
      <c r="B2733" s="710">
        <v>70133</v>
      </c>
      <c r="C2733" s="311"/>
      <c r="D2733" s="311" t="s">
        <v>155</v>
      </c>
      <c r="E2733" s="695">
        <v>50610801</v>
      </c>
      <c r="F2733" s="316" t="s">
        <v>191</v>
      </c>
      <c r="G2733" s="729">
        <v>200000</v>
      </c>
      <c r="H2733" s="729">
        <v>1800000</v>
      </c>
      <c r="I2733" s="729">
        <v>150000</v>
      </c>
      <c r="J2733" s="720"/>
      <c r="K2733" s="721"/>
      <c r="L2733" s="729">
        <v>1800000</v>
      </c>
      <c r="M2733" s="729">
        <v>1800000</v>
      </c>
      <c r="N2733" s="729">
        <v>1800000</v>
      </c>
      <c r="O2733" s="729">
        <f t="shared" si="188"/>
        <v>5400000</v>
      </c>
    </row>
    <row r="2734" spans="1:15" x14ac:dyDescent="0.25">
      <c r="A2734" s="315">
        <v>22020802</v>
      </c>
      <c r="B2734" s="695"/>
      <c r="C2734" s="311"/>
      <c r="D2734" s="311" t="s">
        <v>155</v>
      </c>
      <c r="E2734" s="695"/>
      <c r="F2734" s="316" t="s">
        <v>1002</v>
      </c>
      <c r="G2734" s="729"/>
      <c r="H2734" s="729"/>
      <c r="I2734" s="729"/>
      <c r="J2734" s="720"/>
      <c r="K2734" s="721"/>
      <c r="L2734" s="729"/>
      <c r="M2734" s="729"/>
      <c r="N2734" s="729"/>
      <c r="O2734" s="729">
        <f t="shared" si="188"/>
        <v>0</v>
      </c>
    </row>
    <row r="2735" spans="1:15" x14ac:dyDescent="0.25">
      <c r="A2735" s="315">
        <v>22020803</v>
      </c>
      <c r="B2735" s="710">
        <v>70133</v>
      </c>
      <c r="C2735" s="311"/>
      <c r="D2735" s="311" t="s">
        <v>155</v>
      </c>
      <c r="E2735" s="695">
        <v>50610801</v>
      </c>
      <c r="F2735" s="316" t="s">
        <v>192</v>
      </c>
      <c r="G2735" s="729">
        <v>160000</v>
      </c>
      <c r="H2735" s="729">
        <v>1800000</v>
      </c>
      <c r="I2735" s="729">
        <v>75000</v>
      </c>
      <c r="J2735" s="720"/>
      <c r="K2735" s="721"/>
      <c r="L2735" s="729">
        <v>1800000</v>
      </c>
      <c r="M2735" s="729">
        <v>1800000</v>
      </c>
      <c r="N2735" s="729">
        <v>1800000</v>
      </c>
      <c r="O2735" s="729">
        <f t="shared" si="188"/>
        <v>5400000</v>
      </c>
    </row>
    <row r="2736" spans="1:15" x14ac:dyDescent="0.25">
      <c r="A2736" s="315">
        <v>22020805</v>
      </c>
      <c r="B2736" s="710">
        <v>70133</v>
      </c>
      <c r="C2736" s="311"/>
      <c r="D2736" s="311" t="s">
        <v>155</v>
      </c>
      <c r="E2736" s="695">
        <v>50610801</v>
      </c>
      <c r="F2736" s="316" t="s">
        <v>901</v>
      </c>
      <c r="G2736" s="729"/>
      <c r="H2736" s="729">
        <v>500000</v>
      </c>
      <c r="I2736" s="729"/>
      <c r="J2736" s="720"/>
      <c r="K2736" s="721"/>
      <c r="L2736" s="729">
        <v>500000</v>
      </c>
      <c r="M2736" s="729">
        <v>500000</v>
      </c>
      <c r="N2736" s="729">
        <v>500000</v>
      </c>
      <c r="O2736" s="729">
        <f t="shared" si="188"/>
        <v>1500000</v>
      </c>
    </row>
    <row r="2737" spans="1:15" x14ac:dyDescent="0.25">
      <c r="A2737" s="310">
        <v>220209</v>
      </c>
      <c r="B2737" s="710">
        <v>70133</v>
      </c>
      <c r="C2737" s="311"/>
      <c r="D2737" s="311"/>
      <c r="E2737" s="695">
        <v>50610801</v>
      </c>
      <c r="F2737" s="314" t="s">
        <v>724</v>
      </c>
      <c r="G2737" s="729">
        <f>SUM(G2738:G2738)</f>
        <v>0</v>
      </c>
      <c r="H2737" s="729">
        <f>SUM(H2738:H2738)</f>
        <v>100000</v>
      </c>
      <c r="I2737" s="729">
        <f>SUM(I2738:I2738)</f>
        <v>0</v>
      </c>
      <c r="J2737" s="720"/>
      <c r="K2737" s="721"/>
      <c r="L2737" s="729">
        <f>SUM(L2738:L2738)</f>
        <v>100000</v>
      </c>
      <c r="M2737" s="729">
        <f>SUM(M2738:M2738)</f>
        <v>100000</v>
      </c>
      <c r="N2737" s="729">
        <f>SUM(N2738:N2738)</f>
        <v>100000</v>
      </c>
      <c r="O2737" s="729">
        <f t="shared" si="188"/>
        <v>300000</v>
      </c>
    </row>
    <row r="2738" spans="1:15" x14ac:dyDescent="0.25">
      <c r="A2738" s="315">
        <v>22020901</v>
      </c>
      <c r="B2738" s="710">
        <v>70133</v>
      </c>
      <c r="C2738" s="311"/>
      <c r="D2738" s="311" t="s">
        <v>155</v>
      </c>
      <c r="E2738" s="695">
        <v>50610801</v>
      </c>
      <c r="F2738" s="316" t="s">
        <v>725</v>
      </c>
      <c r="G2738" s="729"/>
      <c r="H2738" s="729">
        <v>100000</v>
      </c>
      <c r="I2738" s="729"/>
      <c r="J2738" s="720"/>
      <c r="K2738" s="721"/>
      <c r="L2738" s="729">
        <v>100000</v>
      </c>
      <c r="M2738" s="729">
        <v>100000</v>
      </c>
      <c r="N2738" s="729">
        <v>100000</v>
      </c>
      <c r="O2738" s="729">
        <f t="shared" si="188"/>
        <v>300000</v>
      </c>
    </row>
    <row r="2739" spans="1:15" x14ac:dyDescent="0.25">
      <c r="A2739" s="310">
        <v>220210</v>
      </c>
      <c r="B2739" s="710">
        <v>70133</v>
      </c>
      <c r="C2739" s="311"/>
      <c r="D2739" s="311"/>
      <c r="E2739" s="695">
        <v>50610801</v>
      </c>
      <c r="F2739" s="314" t="s">
        <v>193</v>
      </c>
      <c r="G2739" s="729">
        <f>SUM(G2740:G2744)</f>
        <v>1972000</v>
      </c>
      <c r="H2739" s="729">
        <f>SUM(H2740:H2744)</f>
        <v>167800000</v>
      </c>
      <c r="I2739" s="729">
        <f>SUM(I2740:I2744)</f>
        <v>4380000</v>
      </c>
      <c r="J2739" s="720"/>
      <c r="K2739" s="721"/>
      <c r="L2739" s="729">
        <f>SUM(L2740:L2744)</f>
        <v>167800000</v>
      </c>
      <c r="M2739" s="729">
        <f>SUM(M2740:M2744)</f>
        <v>167800000</v>
      </c>
      <c r="N2739" s="729">
        <f>SUM(N2740:N2744)</f>
        <v>167800000</v>
      </c>
      <c r="O2739" s="729">
        <f t="shared" si="188"/>
        <v>503400000</v>
      </c>
    </row>
    <row r="2740" spans="1:15" x14ac:dyDescent="0.25">
      <c r="A2740" s="315">
        <v>22021001</v>
      </c>
      <c r="B2740" s="710">
        <v>70133</v>
      </c>
      <c r="C2740" s="311"/>
      <c r="D2740" s="311" t="s">
        <v>155</v>
      </c>
      <c r="E2740" s="695">
        <v>50610801</v>
      </c>
      <c r="F2740" s="316" t="s">
        <v>194</v>
      </c>
      <c r="G2740" s="729">
        <v>1862000</v>
      </c>
      <c r="H2740" s="729">
        <v>12000000</v>
      </c>
      <c r="I2740" s="729">
        <v>4380000</v>
      </c>
      <c r="J2740" s="720"/>
      <c r="K2740" s="721"/>
      <c r="L2740" s="729">
        <v>12000000</v>
      </c>
      <c r="M2740" s="729">
        <v>12000000</v>
      </c>
      <c r="N2740" s="729">
        <v>12000000</v>
      </c>
      <c r="O2740" s="729">
        <f t="shared" si="188"/>
        <v>36000000</v>
      </c>
    </row>
    <row r="2741" spans="1:15" x14ac:dyDescent="0.25">
      <c r="A2741" s="315">
        <v>22021002</v>
      </c>
      <c r="B2741" s="710">
        <v>70133</v>
      </c>
      <c r="C2741" s="311"/>
      <c r="D2741" s="311" t="s">
        <v>155</v>
      </c>
      <c r="E2741" s="695">
        <v>50610801</v>
      </c>
      <c r="F2741" s="316" t="s">
        <v>195</v>
      </c>
      <c r="G2741" s="729"/>
      <c r="H2741" s="729">
        <v>142200000</v>
      </c>
      <c r="I2741" s="729"/>
      <c r="J2741" s="720"/>
      <c r="K2741" s="721"/>
      <c r="L2741" s="729">
        <v>142200000</v>
      </c>
      <c r="M2741" s="729">
        <v>142200000</v>
      </c>
      <c r="N2741" s="729">
        <v>142200000</v>
      </c>
      <c r="O2741" s="729">
        <f t="shared" si="188"/>
        <v>426600000</v>
      </c>
    </row>
    <row r="2742" spans="1:15" x14ac:dyDescent="0.25">
      <c r="A2742" s="315">
        <v>22021007</v>
      </c>
      <c r="B2742" s="710">
        <v>70133</v>
      </c>
      <c r="C2742" s="311"/>
      <c r="D2742" s="311" t="s">
        <v>155</v>
      </c>
      <c r="E2742" s="695">
        <v>50610801</v>
      </c>
      <c r="F2742" s="316" t="s">
        <v>199</v>
      </c>
      <c r="G2742" s="729"/>
      <c r="H2742" s="729">
        <v>7500000</v>
      </c>
      <c r="I2742" s="729"/>
      <c r="J2742" s="720"/>
      <c r="K2742" s="721"/>
      <c r="L2742" s="729">
        <v>7500000</v>
      </c>
      <c r="M2742" s="729">
        <v>7500000</v>
      </c>
      <c r="N2742" s="729">
        <v>7500000</v>
      </c>
      <c r="O2742" s="729">
        <f t="shared" si="188"/>
        <v>22500000</v>
      </c>
    </row>
    <row r="2743" spans="1:15" x14ac:dyDescent="0.25">
      <c r="A2743" s="315">
        <v>22021024</v>
      </c>
      <c r="B2743" s="710">
        <v>70133</v>
      </c>
      <c r="C2743" s="311"/>
      <c r="D2743" s="311" t="s">
        <v>155</v>
      </c>
      <c r="E2743" s="695">
        <v>50610801</v>
      </c>
      <c r="F2743" s="316" t="s">
        <v>201</v>
      </c>
      <c r="G2743" s="729">
        <v>50000</v>
      </c>
      <c r="H2743" s="729">
        <v>2600000</v>
      </c>
      <c r="I2743" s="729"/>
      <c r="J2743" s="720"/>
      <c r="K2743" s="721"/>
      <c r="L2743" s="729">
        <v>2600000</v>
      </c>
      <c r="M2743" s="729">
        <v>2600000</v>
      </c>
      <c r="N2743" s="729">
        <v>2600000</v>
      </c>
      <c r="O2743" s="729">
        <f t="shared" si="188"/>
        <v>7800000</v>
      </c>
    </row>
    <row r="2744" spans="1:15" x14ac:dyDescent="0.25">
      <c r="A2744" s="315">
        <v>22021031</v>
      </c>
      <c r="B2744" s="710">
        <v>70133</v>
      </c>
      <c r="C2744" s="311"/>
      <c r="D2744" s="311" t="s">
        <v>155</v>
      </c>
      <c r="E2744" s="695">
        <v>50610801</v>
      </c>
      <c r="F2744" s="316" t="s">
        <v>806</v>
      </c>
      <c r="G2744" s="729">
        <v>60000</v>
      </c>
      <c r="H2744" s="729">
        <v>3500000</v>
      </c>
      <c r="I2744" s="729"/>
      <c r="J2744" s="720"/>
      <c r="K2744" s="721"/>
      <c r="L2744" s="729">
        <v>3500000</v>
      </c>
      <c r="M2744" s="729">
        <v>3500000</v>
      </c>
      <c r="N2744" s="729">
        <v>3500000</v>
      </c>
      <c r="O2744" s="729">
        <f t="shared" si="188"/>
        <v>10500000</v>
      </c>
    </row>
    <row r="2745" spans="1:15" x14ac:dyDescent="0.25">
      <c r="A2745" s="315"/>
      <c r="B2745" s="315"/>
      <c r="C2745" s="315"/>
      <c r="D2745" s="315"/>
      <c r="E2745" s="315"/>
      <c r="F2745" s="732"/>
      <c r="G2745" s="318"/>
      <c r="H2745" s="316"/>
      <c r="I2745" s="733"/>
      <c r="J2745" s="733"/>
      <c r="K2745" s="733"/>
      <c r="L2745" s="318"/>
      <c r="M2745" s="318"/>
      <c r="N2745" s="318"/>
      <c r="O2745" s="318"/>
    </row>
    <row r="2746" spans="1:15" x14ac:dyDescent="0.25">
      <c r="A2746" s="315"/>
      <c r="B2746" s="315"/>
      <c r="C2746" s="315"/>
      <c r="D2746" s="315"/>
      <c r="E2746" s="315"/>
      <c r="F2746" s="310" t="s">
        <v>582</v>
      </c>
      <c r="G2746" s="315"/>
      <c r="H2746" s="315"/>
      <c r="I2746" s="733"/>
      <c r="J2746" s="733"/>
      <c r="K2746" s="733"/>
      <c r="L2746" s="315"/>
      <c r="M2746" s="315"/>
      <c r="N2746" s="315"/>
      <c r="O2746" s="315"/>
    </row>
    <row r="2747" spans="1:15" x14ac:dyDescent="0.25">
      <c r="A2747" s="310"/>
      <c r="B2747" s="310"/>
      <c r="C2747" s="310"/>
      <c r="D2747" s="310"/>
      <c r="E2747" s="310"/>
      <c r="F2747" s="709"/>
      <c r="G2747" s="319"/>
      <c r="H2747" s="314"/>
      <c r="I2747" s="757"/>
      <c r="J2747" s="757"/>
      <c r="K2747" s="757"/>
      <c r="L2747" s="319"/>
      <c r="M2747" s="319"/>
      <c r="N2747" s="319"/>
      <c r="O2747" s="319"/>
    </row>
    <row r="2748" spans="1:15" x14ac:dyDescent="0.25">
      <c r="A2748" s="310"/>
      <c r="B2748" s="310"/>
      <c r="C2748" s="310"/>
      <c r="D2748" s="310"/>
      <c r="E2748" s="310"/>
      <c r="F2748" s="709" t="s">
        <v>583</v>
      </c>
      <c r="G2748" s="734"/>
      <c r="H2748" s="734"/>
      <c r="I2748" s="734"/>
      <c r="J2748" s="737"/>
      <c r="K2748" s="738"/>
      <c r="L2748" s="734"/>
      <c r="M2748" s="734"/>
      <c r="N2748" s="734"/>
      <c r="O2748" s="734">
        <f>SUM(L2748:N2748)</f>
        <v>0</v>
      </c>
    </row>
    <row r="2749" spans="1:15" x14ac:dyDescent="0.25">
      <c r="A2749" s="310"/>
      <c r="B2749" s="310"/>
      <c r="C2749" s="310"/>
      <c r="D2749" s="310"/>
      <c r="E2749" s="310"/>
      <c r="F2749" s="709" t="s">
        <v>584</v>
      </c>
      <c r="G2749" s="734">
        <f t="shared" ref="G2749:I2749" si="189">G2708</f>
        <v>6850000</v>
      </c>
      <c r="H2749" s="734">
        <f t="shared" si="189"/>
        <v>236700000</v>
      </c>
      <c r="I2749" s="734">
        <f t="shared" si="189"/>
        <v>8010000</v>
      </c>
      <c r="J2749" s="737"/>
      <c r="K2749" s="738"/>
      <c r="L2749" s="734">
        <f>L2708</f>
        <v>227200000</v>
      </c>
      <c r="M2749" s="734">
        <f t="shared" ref="M2749:N2749" si="190">M2708</f>
        <v>227200000</v>
      </c>
      <c r="N2749" s="734">
        <f t="shared" si="190"/>
        <v>227200000</v>
      </c>
      <c r="O2749" s="734">
        <f t="shared" ref="O2749:O2752" si="191">SUM(L2749:N2749)</f>
        <v>681600000</v>
      </c>
    </row>
    <row r="2750" spans="1:15" x14ac:dyDescent="0.25">
      <c r="A2750" s="310"/>
      <c r="B2750" s="310"/>
      <c r="C2750" s="310"/>
      <c r="D2750" s="310"/>
      <c r="E2750" s="310"/>
      <c r="F2750" s="709" t="s">
        <v>203</v>
      </c>
      <c r="G2750" s="734"/>
      <c r="H2750" s="734"/>
      <c r="I2750" s="734"/>
      <c r="J2750" s="737"/>
      <c r="K2750" s="738"/>
      <c r="L2750" s="734"/>
      <c r="M2750" s="734"/>
      <c r="N2750" s="734"/>
      <c r="O2750" s="734">
        <f t="shared" si="191"/>
        <v>0</v>
      </c>
    </row>
    <row r="2751" spans="1:15" x14ac:dyDescent="0.25">
      <c r="A2751" s="310"/>
      <c r="B2751" s="310"/>
      <c r="C2751" s="310"/>
      <c r="D2751" s="310"/>
      <c r="E2751" s="310"/>
      <c r="F2751" s="709"/>
      <c r="G2751" s="734"/>
      <c r="H2751" s="734"/>
      <c r="I2751" s="734"/>
      <c r="J2751" s="737"/>
      <c r="K2751" s="738"/>
      <c r="L2751" s="734"/>
      <c r="M2751" s="734"/>
      <c r="N2751" s="734"/>
      <c r="O2751" s="734">
        <f t="shared" si="191"/>
        <v>0</v>
      </c>
    </row>
    <row r="2752" spans="1:15" x14ac:dyDescent="0.25">
      <c r="A2752" s="310"/>
      <c r="B2752" s="310"/>
      <c r="C2752" s="310"/>
      <c r="D2752" s="310"/>
      <c r="E2752" s="310"/>
      <c r="F2752" s="709" t="s">
        <v>130</v>
      </c>
      <c r="G2752" s="734">
        <f t="shared" ref="G2752:I2752" si="192">SUM(G2748:G2750)</f>
        <v>6850000</v>
      </c>
      <c r="H2752" s="734">
        <f t="shared" si="192"/>
        <v>236700000</v>
      </c>
      <c r="I2752" s="734">
        <f t="shared" si="192"/>
        <v>8010000</v>
      </c>
      <c r="J2752" s="737"/>
      <c r="K2752" s="738"/>
      <c r="L2752" s="734">
        <f>SUM(L2748:L2750)</f>
        <v>227200000</v>
      </c>
      <c r="M2752" s="734">
        <f t="shared" ref="M2752:N2752" si="193">SUM(M2748:M2750)</f>
        <v>227200000</v>
      </c>
      <c r="N2752" s="734">
        <f t="shared" si="193"/>
        <v>227200000</v>
      </c>
      <c r="O2752" s="734">
        <f t="shared" si="191"/>
        <v>681600000</v>
      </c>
    </row>
    <row r="2755" spans="1:15" x14ac:dyDescent="0.25">
      <c r="A2755" s="1283" t="s">
        <v>133</v>
      </c>
      <c r="B2755" s="1283"/>
      <c r="C2755" s="1283"/>
      <c r="D2755" s="1283"/>
      <c r="E2755" s="1283"/>
      <c r="F2755" s="1283"/>
      <c r="G2755" s="1283"/>
      <c r="H2755" s="1283"/>
      <c r="I2755" s="1283"/>
      <c r="J2755" s="1283"/>
      <c r="K2755" s="1283"/>
      <c r="L2755" s="1283"/>
      <c r="M2755" s="1283"/>
      <c r="N2755" s="1283"/>
      <c r="O2755" s="1283"/>
    </row>
    <row r="2756" spans="1:15" x14ac:dyDescent="0.25">
      <c r="A2756" s="1280" t="s">
        <v>1883</v>
      </c>
      <c r="B2756" s="1280"/>
      <c r="C2756" s="1280"/>
      <c r="D2756" s="1280"/>
      <c r="E2756" s="1280"/>
      <c r="F2756" s="1280"/>
      <c r="G2756" s="1280"/>
      <c r="H2756" s="1280"/>
      <c r="I2756" s="1280"/>
      <c r="J2756" s="1280"/>
      <c r="K2756" s="1280"/>
      <c r="L2756" s="1280"/>
      <c r="M2756" s="1280"/>
      <c r="N2756" s="1280"/>
      <c r="O2756" s="1280"/>
    </row>
    <row r="2757" spans="1:15" ht="64.5" x14ac:dyDescent="0.25">
      <c r="A2757" s="307" t="s">
        <v>135</v>
      </c>
      <c r="B2757" s="307" t="s">
        <v>136</v>
      </c>
      <c r="C2757" s="307" t="s">
        <v>137</v>
      </c>
      <c r="D2757" s="307" t="s">
        <v>138</v>
      </c>
      <c r="E2757" s="307" t="s">
        <v>139</v>
      </c>
      <c r="F2757" s="308" t="s">
        <v>140</v>
      </c>
      <c r="G2757" s="307" t="s">
        <v>141</v>
      </c>
      <c r="H2757" s="307" t="s">
        <v>142</v>
      </c>
      <c r="I2757" s="307" t="s">
        <v>1849</v>
      </c>
      <c r="J2757" s="727" t="s">
        <v>1350</v>
      </c>
      <c r="K2757" s="728" t="s">
        <v>1348</v>
      </c>
      <c r="L2757" s="307" t="s">
        <v>144</v>
      </c>
      <c r="M2757" s="307" t="s">
        <v>145</v>
      </c>
      <c r="N2757" s="307" t="s">
        <v>146</v>
      </c>
      <c r="O2757" s="307" t="s">
        <v>147</v>
      </c>
    </row>
    <row r="2758" spans="1:15" x14ac:dyDescent="0.25">
      <c r="A2758" s="310">
        <v>2</v>
      </c>
      <c r="B2758" s="695"/>
      <c r="C2758" s="311"/>
      <c r="D2758" s="311"/>
      <c r="E2758" s="695"/>
      <c r="F2758" s="307" t="s">
        <v>153</v>
      </c>
      <c r="G2758" s="729">
        <f>SUM(G2759)</f>
        <v>0</v>
      </c>
      <c r="H2758" s="729">
        <f>SUM(H2759)</f>
        <v>100000000</v>
      </c>
      <c r="I2758" s="729">
        <f>SUM(I2759)</f>
        <v>400000</v>
      </c>
      <c r="J2758" s="720"/>
      <c r="K2758" s="721"/>
      <c r="L2758" s="729">
        <f>SUM(L2759)</f>
        <v>50000000</v>
      </c>
      <c r="M2758" s="729">
        <f t="shared" ref="M2758:N2758" si="194">SUM(M2759)</f>
        <v>50000000</v>
      </c>
      <c r="N2758" s="729">
        <f t="shared" si="194"/>
        <v>50000000</v>
      </c>
      <c r="O2758" s="729">
        <f t="shared" ref="O2758" si="195">SUM(L2758:N2758)</f>
        <v>150000000</v>
      </c>
    </row>
    <row r="2759" spans="1:15" x14ac:dyDescent="0.25">
      <c r="A2759" s="310">
        <v>2202</v>
      </c>
      <c r="B2759" s="695"/>
      <c r="C2759" s="311"/>
      <c r="D2759" s="311"/>
      <c r="E2759" s="695"/>
      <c r="F2759" s="314" t="s">
        <v>162</v>
      </c>
      <c r="G2759" s="729">
        <f>G2760+G2762+G2765+G2767+G2769</f>
        <v>0</v>
      </c>
      <c r="H2759" s="729">
        <f>SUM(H2760,H2762,H2765,H2767,H2769)</f>
        <v>100000000</v>
      </c>
      <c r="I2759" s="729">
        <f>SUM(I2760,I2762,I2765,I2767,I2769)</f>
        <v>400000</v>
      </c>
      <c r="J2759" s="720"/>
      <c r="K2759" s="721"/>
      <c r="L2759" s="729">
        <f>L2760+L2762+L2765+L2767+L2769</f>
        <v>50000000</v>
      </c>
      <c r="M2759" s="729">
        <f>M2760+M2762+M2765+M2767+M2769</f>
        <v>50000000</v>
      </c>
      <c r="N2759" s="729">
        <f>N2760+N2762+N2765+N2767+N2769</f>
        <v>50000000</v>
      </c>
      <c r="O2759" s="729">
        <f t="shared" ref="O2759:O2767" si="196">SUM(L2759:N2759)</f>
        <v>150000000</v>
      </c>
    </row>
    <row r="2760" spans="1:15" x14ac:dyDescent="0.25">
      <c r="A2760" s="310">
        <v>220201</v>
      </c>
      <c r="B2760" s="695"/>
      <c r="C2760" s="311"/>
      <c r="D2760" s="311"/>
      <c r="E2760" s="695"/>
      <c r="F2760" s="314" t="s">
        <v>163</v>
      </c>
      <c r="G2760" s="729">
        <f>SUM(G2761:G2761)</f>
        <v>0</v>
      </c>
      <c r="H2760" s="729">
        <v>880000</v>
      </c>
      <c r="I2760" s="729">
        <v>200000</v>
      </c>
      <c r="J2760" s="720"/>
      <c r="K2760" s="721"/>
      <c r="L2760" s="729">
        <f>L2761</f>
        <v>2440000</v>
      </c>
      <c r="M2760" s="729">
        <v>2440000</v>
      </c>
      <c r="N2760" s="729">
        <v>2440000</v>
      </c>
      <c r="O2760" s="729">
        <f t="shared" si="196"/>
        <v>7320000</v>
      </c>
    </row>
    <row r="2761" spans="1:15" x14ac:dyDescent="0.25">
      <c r="A2761" s="315">
        <v>22020101</v>
      </c>
      <c r="B2761" s="695"/>
      <c r="C2761" s="311"/>
      <c r="D2761" s="311" t="s">
        <v>155</v>
      </c>
      <c r="E2761" s="695"/>
      <c r="F2761" s="316" t="s">
        <v>164</v>
      </c>
      <c r="G2761" s="729"/>
      <c r="H2761" s="729">
        <v>800000</v>
      </c>
      <c r="I2761" s="729">
        <v>200000</v>
      </c>
      <c r="J2761" s="720"/>
      <c r="K2761" s="721"/>
      <c r="L2761" s="729">
        <v>2440000</v>
      </c>
      <c r="M2761" s="729">
        <v>2440000</v>
      </c>
      <c r="N2761" s="729">
        <v>2440000</v>
      </c>
      <c r="O2761" s="729">
        <f t="shared" ref="O2761" si="197">SUM(L2761:N2761)</f>
        <v>7320000</v>
      </c>
    </row>
    <row r="2762" spans="1:15" x14ac:dyDescent="0.25">
      <c r="A2762" s="310">
        <v>220203</v>
      </c>
      <c r="B2762" s="695"/>
      <c r="C2762" s="311"/>
      <c r="D2762" s="311"/>
      <c r="E2762" s="695"/>
      <c r="F2762" s="314" t="s">
        <v>172</v>
      </c>
      <c r="G2762" s="729">
        <f>SUM(G2763:G2764)</f>
        <v>0</v>
      </c>
      <c r="H2762" s="729">
        <v>720000</v>
      </c>
      <c r="I2762" s="729">
        <f>SUM(I2763:I2764)</f>
        <v>0</v>
      </c>
      <c r="J2762" s="720"/>
      <c r="K2762" s="721"/>
      <c r="L2762" s="729">
        <f>L2763+L2764</f>
        <v>3360000</v>
      </c>
      <c r="M2762" s="729">
        <f>M2763+M2764</f>
        <v>3360000</v>
      </c>
      <c r="N2762" s="729">
        <f>N2763+N2764</f>
        <v>3360000</v>
      </c>
      <c r="O2762" s="729">
        <f t="shared" si="196"/>
        <v>10080000</v>
      </c>
    </row>
    <row r="2763" spans="1:15" ht="26.25" x14ac:dyDescent="0.25">
      <c r="A2763" s="315">
        <v>22020301</v>
      </c>
      <c r="B2763" s="695"/>
      <c r="C2763" s="311"/>
      <c r="D2763" s="311" t="s">
        <v>155</v>
      </c>
      <c r="E2763" s="695"/>
      <c r="F2763" s="316" t="s">
        <v>173</v>
      </c>
      <c r="G2763" s="729"/>
      <c r="H2763" s="729"/>
      <c r="I2763" s="729"/>
      <c r="J2763" s="720"/>
      <c r="K2763" s="721"/>
      <c r="L2763" s="729">
        <v>2000000</v>
      </c>
      <c r="M2763" s="729">
        <v>2000000</v>
      </c>
      <c r="N2763" s="729">
        <v>2000000</v>
      </c>
      <c r="O2763" s="729">
        <f t="shared" ref="O2763" si="198">SUM(L2763:N2763)</f>
        <v>6000000</v>
      </c>
    </row>
    <row r="2764" spans="1:15" x14ac:dyDescent="0.25">
      <c r="A2764" s="315">
        <v>22020305</v>
      </c>
      <c r="B2764" s="695"/>
      <c r="C2764" s="311"/>
      <c r="D2764" s="311" t="s">
        <v>155</v>
      </c>
      <c r="E2764" s="695"/>
      <c r="F2764" s="316" t="s">
        <v>176</v>
      </c>
      <c r="G2764" s="729"/>
      <c r="H2764" s="729">
        <v>720000</v>
      </c>
      <c r="I2764" s="729"/>
      <c r="J2764" s="720"/>
      <c r="K2764" s="721"/>
      <c r="L2764" s="729">
        <v>1360000</v>
      </c>
      <c r="M2764" s="729">
        <v>1360000</v>
      </c>
      <c r="N2764" s="729">
        <v>1360000</v>
      </c>
      <c r="O2764" s="729">
        <f t="shared" si="196"/>
        <v>4080000</v>
      </c>
    </row>
    <row r="2765" spans="1:15" x14ac:dyDescent="0.25">
      <c r="A2765" s="310">
        <v>220206</v>
      </c>
      <c r="B2765" s="695"/>
      <c r="C2765" s="311"/>
      <c r="D2765" s="311"/>
      <c r="E2765" s="695"/>
      <c r="F2765" s="314" t="s">
        <v>187</v>
      </c>
      <c r="G2765" s="729">
        <f>SUM(G2766:G2766)</f>
        <v>0</v>
      </c>
      <c r="H2765" s="729">
        <v>88000000</v>
      </c>
      <c r="I2765" s="729">
        <f>SUM(I2766:I2766)</f>
        <v>0</v>
      </c>
      <c r="J2765" s="720"/>
      <c r="K2765" s="721"/>
      <c r="L2765" s="729">
        <f>L2766</f>
        <v>30000000</v>
      </c>
      <c r="M2765" s="729">
        <v>30000000</v>
      </c>
      <c r="N2765" s="729">
        <v>30000000</v>
      </c>
      <c r="O2765" s="729">
        <f t="shared" si="196"/>
        <v>90000000</v>
      </c>
    </row>
    <row r="2766" spans="1:15" x14ac:dyDescent="0.25">
      <c r="A2766" s="315">
        <v>22020601</v>
      </c>
      <c r="B2766" s="695"/>
      <c r="C2766" s="311"/>
      <c r="D2766" s="311" t="s">
        <v>155</v>
      </c>
      <c r="E2766" s="695"/>
      <c r="F2766" s="316" t="s">
        <v>188</v>
      </c>
      <c r="G2766" s="729"/>
      <c r="H2766" s="729">
        <v>88000000</v>
      </c>
      <c r="I2766" s="729"/>
      <c r="J2766" s="720"/>
      <c r="K2766" s="721"/>
      <c r="L2766" s="729">
        <v>30000000</v>
      </c>
      <c r="M2766" s="729">
        <v>30000000</v>
      </c>
      <c r="N2766" s="729">
        <v>30000000</v>
      </c>
      <c r="O2766" s="729">
        <f t="shared" ref="O2766" si="199">SUM(L2766:N2766)</f>
        <v>90000000</v>
      </c>
    </row>
    <row r="2767" spans="1:15" x14ac:dyDescent="0.25">
      <c r="A2767" s="310">
        <v>220208</v>
      </c>
      <c r="B2767" s="695"/>
      <c r="C2767" s="311"/>
      <c r="D2767" s="311"/>
      <c r="E2767" s="695"/>
      <c r="F2767" s="314" t="s">
        <v>190</v>
      </c>
      <c r="G2767" s="729">
        <f>SUM(G2768:G2768)</f>
        <v>0</v>
      </c>
      <c r="H2767" s="729">
        <v>400000</v>
      </c>
      <c r="I2767" s="729">
        <f>SUM(I2768:I2768)</f>
        <v>200000</v>
      </c>
      <c r="J2767" s="720"/>
      <c r="K2767" s="721"/>
      <c r="L2767" s="729">
        <f>L2768</f>
        <v>2200000</v>
      </c>
      <c r="M2767" s="729">
        <v>2200000</v>
      </c>
      <c r="N2767" s="729">
        <v>2200000</v>
      </c>
      <c r="O2767" s="729">
        <f t="shared" si="196"/>
        <v>6600000</v>
      </c>
    </row>
    <row r="2768" spans="1:15" x14ac:dyDescent="0.25">
      <c r="A2768" s="315">
        <v>22020801</v>
      </c>
      <c r="B2768" s="695"/>
      <c r="C2768" s="311"/>
      <c r="D2768" s="311" t="s">
        <v>155</v>
      </c>
      <c r="E2768" s="695"/>
      <c r="F2768" s="316" t="s">
        <v>191</v>
      </c>
      <c r="G2768" s="729"/>
      <c r="H2768" s="729">
        <v>400000</v>
      </c>
      <c r="I2768" s="729">
        <v>200000</v>
      </c>
      <c r="J2768" s="720"/>
      <c r="K2768" s="721"/>
      <c r="L2768" s="729">
        <v>2200000</v>
      </c>
      <c r="M2768" s="729">
        <v>2200000</v>
      </c>
      <c r="N2768" s="729">
        <v>2200000</v>
      </c>
      <c r="O2768" s="729">
        <f t="shared" ref="O2768" si="200">SUM(L2768:N2768)</f>
        <v>6600000</v>
      </c>
    </row>
    <row r="2769" spans="1:15" x14ac:dyDescent="0.25">
      <c r="A2769" s="310">
        <v>220210</v>
      </c>
      <c r="B2769" s="695"/>
      <c r="C2769" s="311"/>
      <c r="D2769" s="311"/>
      <c r="E2769" s="695"/>
      <c r="F2769" s="314" t="s">
        <v>193</v>
      </c>
      <c r="G2769" s="729">
        <f>SUM(G2770:G2772)</f>
        <v>0</v>
      </c>
      <c r="H2769" s="729">
        <v>10000000</v>
      </c>
      <c r="I2769" s="729">
        <f>SUM(I2770:I2772)</f>
        <v>0</v>
      </c>
      <c r="J2769" s="720"/>
      <c r="K2769" s="721"/>
      <c r="L2769" s="729">
        <f>L2770+L2772+L2771</f>
        <v>12000000</v>
      </c>
      <c r="M2769" s="729">
        <v>12000000</v>
      </c>
      <c r="N2769" s="729">
        <v>12000000</v>
      </c>
      <c r="O2769" s="729">
        <f t="shared" ref="O2769:O2772" si="201">SUM(L2769:N2769)</f>
        <v>36000000</v>
      </c>
    </row>
    <row r="2770" spans="1:15" x14ac:dyDescent="0.25">
      <c r="A2770" s="315">
        <v>22021001</v>
      </c>
      <c r="B2770" s="695"/>
      <c r="C2770" s="311"/>
      <c r="D2770" s="311" t="s">
        <v>155</v>
      </c>
      <c r="E2770" s="695"/>
      <c r="F2770" s="316" t="s">
        <v>194</v>
      </c>
      <c r="G2770" s="729"/>
      <c r="H2770" s="729">
        <v>250000</v>
      </c>
      <c r="I2770" s="729"/>
      <c r="J2770" s="720"/>
      <c r="K2770" s="721"/>
      <c r="L2770" s="729">
        <v>625000</v>
      </c>
      <c r="M2770" s="729">
        <v>625000</v>
      </c>
      <c r="N2770" s="729">
        <v>625000</v>
      </c>
      <c r="O2770" s="729">
        <f t="shared" si="201"/>
        <v>1875000</v>
      </c>
    </row>
    <row r="2771" spans="1:15" x14ac:dyDescent="0.25">
      <c r="A2771" s="315">
        <v>22021007</v>
      </c>
      <c r="B2771" s="695"/>
      <c r="C2771" s="311"/>
      <c r="D2771" s="311" t="s">
        <v>155</v>
      </c>
      <c r="E2771" s="695"/>
      <c r="F2771" s="316" t="s">
        <v>199</v>
      </c>
      <c r="G2771" s="729"/>
      <c r="H2771" s="729">
        <v>250000</v>
      </c>
      <c r="I2771" s="729"/>
      <c r="J2771" s="720"/>
      <c r="K2771" s="721"/>
      <c r="L2771" s="729">
        <v>625000</v>
      </c>
      <c r="M2771" s="729">
        <v>625000</v>
      </c>
      <c r="N2771" s="729">
        <v>625000</v>
      </c>
      <c r="O2771" s="729">
        <f t="shared" ref="O2771" si="202">SUM(L2771:N2771)</f>
        <v>1875000</v>
      </c>
    </row>
    <row r="2772" spans="1:15" x14ac:dyDescent="0.25">
      <c r="A2772" s="315">
        <v>22021021</v>
      </c>
      <c r="B2772" s="695"/>
      <c r="C2772" s="311"/>
      <c r="D2772" s="311" t="s">
        <v>155</v>
      </c>
      <c r="E2772" s="695"/>
      <c r="F2772" s="316" t="s">
        <v>904</v>
      </c>
      <c r="G2772" s="729"/>
      <c r="H2772" s="729">
        <v>9500000</v>
      </c>
      <c r="I2772" s="729"/>
      <c r="J2772" s="720"/>
      <c r="K2772" s="721"/>
      <c r="L2772" s="729">
        <v>10750000</v>
      </c>
      <c r="M2772" s="729">
        <v>10750000</v>
      </c>
      <c r="N2772" s="729">
        <v>10750000</v>
      </c>
      <c r="O2772" s="729">
        <f t="shared" si="201"/>
        <v>32250000</v>
      </c>
    </row>
    <row r="2773" spans="1:15" x14ac:dyDescent="0.25">
      <c r="A2773" s="315"/>
      <c r="B2773" s="315"/>
      <c r="C2773" s="315"/>
      <c r="D2773" s="315"/>
      <c r="E2773" s="315"/>
      <c r="F2773" s="732"/>
      <c r="G2773" s="318"/>
      <c r="H2773" s="316"/>
      <c r="I2773" s="733"/>
      <c r="J2773" s="739"/>
      <c r="K2773" s="740"/>
      <c r="L2773" s="318"/>
      <c r="M2773" s="318"/>
      <c r="N2773" s="318"/>
      <c r="O2773" s="318"/>
    </row>
    <row r="2774" spans="1:15" x14ac:dyDescent="0.25">
      <c r="A2774" s="315"/>
      <c r="B2774" s="315"/>
      <c r="C2774" s="315"/>
      <c r="D2774" s="315"/>
      <c r="E2774" s="315"/>
      <c r="F2774" s="310" t="s">
        <v>582</v>
      </c>
      <c r="G2774" s="315"/>
      <c r="H2774" s="315"/>
      <c r="I2774" s="733"/>
      <c r="J2774" s="733"/>
      <c r="K2774" s="733"/>
      <c r="L2774" s="315"/>
      <c r="M2774" s="315"/>
      <c r="N2774" s="315"/>
      <c r="O2774" s="315"/>
    </row>
    <row r="2775" spans="1:15" x14ac:dyDescent="0.25">
      <c r="A2775" s="310"/>
      <c r="B2775" s="310"/>
      <c r="C2775" s="310"/>
      <c r="D2775" s="310"/>
      <c r="E2775" s="310"/>
      <c r="F2775" s="732"/>
      <c r="G2775" s="318"/>
      <c r="H2775" s="316"/>
      <c r="I2775" s="733"/>
      <c r="J2775" s="733"/>
      <c r="K2775" s="733"/>
      <c r="L2775" s="318"/>
      <c r="M2775" s="318"/>
      <c r="N2775" s="318"/>
      <c r="O2775" s="318"/>
    </row>
    <row r="2776" spans="1:15" x14ac:dyDescent="0.25">
      <c r="A2776" s="310"/>
      <c r="B2776" s="310"/>
      <c r="C2776" s="310"/>
      <c r="D2776" s="310"/>
      <c r="E2776" s="310"/>
      <c r="F2776" s="732" t="s">
        <v>583</v>
      </c>
      <c r="G2776" s="809"/>
      <c r="H2776" s="809"/>
      <c r="I2776" s="809"/>
      <c r="J2776" s="735"/>
      <c r="K2776" s="736"/>
      <c r="L2776" s="809"/>
      <c r="M2776" s="809"/>
      <c r="N2776" s="809"/>
      <c r="O2776" s="809">
        <f>SUM(L2776:N2776)</f>
        <v>0</v>
      </c>
    </row>
    <row r="2777" spans="1:15" x14ac:dyDescent="0.25">
      <c r="A2777" s="310"/>
      <c r="B2777" s="310"/>
      <c r="C2777" s="310"/>
      <c r="D2777" s="310"/>
      <c r="E2777" s="310"/>
      <c r="F2777" s="732" t="s">
        <v>584</v>
      </c>
      <c r="G2777" s="809">
        <f t="shared" ref="G2777:H2777" si="203">G2759</f>
        <v>0</v>
      </c>
      <c r="H2777" s="809">
        <f t="shared" si="203"/>
        <v>100000000</v>
      </c>
      <c r="I2777" s="809">
        <v>400000</v>
      </c>
      <c r="J2777" s="735"/>
      <c r="K2777" s="736"/>
      <c r="L2777" s="809">
        <f>L2759</f>
        <v>50000000</v>
      </c>
      <c r="M2777" s="809">
        <f t="shared" ref="M2777:N2777" si="204">M2759</f>
        <v>50000000</v>
      </c>
      <c r="N2777" s="809">
        <f t="shared" si="204"/>
        <v>50000000</v>
      </c>
      <c r="O2777" s="809">
        <f t="shared" ref="O2777:O2780" si="205">SUM(L2777:N2777)</f>
        <v>150000000</v>
      </c>
    </row>
    <row r="2778" spans="1:15" x14ac:dyDescent="0.25">
      <c r="A2778" s="310"/>
      <c r="B2778" s="310"/>
      <c r="C2778" s="310"/>
      <c r="D2778" s="310"/>
      <c r="E2778" s="310"/>
      <c r="F2778" s="732" t="s">
        <v>203</v>
      </c>
      <c r="G2778" s="809"/>
      <c r="H2778" s="809"/>
      <c r="I2778" s="809"/>
      <c r="J2778" s="735"/>
      <c r="K2778" s="736"/>
      <c r="L2778" s="809"/>
      <c r="M2778" s="809"/>
      <c r="N2778" s="809"/>
      <c r="O2778" s="809">
        <f t="shared" si="205"/>
        <v>0</v>
      </c>
    </row>
    <row r="2779" spans="1:15" x14ac:dyDescent="0.25">
      <c r="A2779" s="310"/>
      <c r="B2779" s="310"/>
      <c r="C2779" s="310"/>
      <c r="D2779" s="310"/>
      <c r="E2779" s="310"/>
      <c r="F2779" s="732"/>
      <c r="G2779" s="809"/>
      <c r="H2779" s="809"/>
      <c r="I2779" s="809"/>
      <c r="J2779" s="735"/>
      <c r="K2779" s="736"/>
      <c r="L2779" s="809"/>
      <c r="M2779" s="809"/>
      <c r="N2779" s="809"/>
      <c r="O2779" s="809">
        <f t="shared" si="205"/>
        <v>0</v>
      </c>
    </row>
    <row r="2780" spans="1:15" x14ac:dyDescent="0.25">
      <c r="A2780" s="310"/>
      <c r="B2780" s="310"/>
      <c r="C2780" s="310"/>
      <c r="D2780" s="310"/>
      <c r="E2780" s="310"/>
      <c r="F2780" s="732" t="s">
        <v>130</v>
      </c>
      <c r="G2780" s="809">
        <f t="shared" ref="G2780:I2780" si="206">SUM(G2776:G2778)</f>
        <v>0</v>
      </c>
      <c r="H2780" s="809">
        <f t="shared" si="206"/>
        <v>100000000</v>
      </c>
      <c r="I2780" s="809">
        <f t="shared" si="206"/>
        <v>400000</v>
      </c>
      <c r="J2780" s="735"/>
      <c r="K2780" s="736"/>
      <c r="L2780" s="809">
        <f>SUM(L2776:L2778)</f>
        <v>50000000</v>
      </c>
      <c r="M2780" s="809">
        <f t="shared" ref="M2780:N2780" si="207">SUM(M2776:M2778)</f>
        <v>50000000</v>
      </c>
      <c r="N2780" s="809">
        <f t="shared" si="207"/>
        <v>50000000</v>
      </c>
      <c r="O2780" s="809">
        <f t="shared" si="205"/>
        <v>150000000</v>
      </c>
    </row>
    <row r="2783" spans="1:15" x14ac:dyDescent="0.25">
      <c r="A2783" s="1283" t="s">
        <v>133</v>
      </c>
      <c r="B2783" s="1283"/>
      <c r="C2783" s="1283"/>
      <c r="D2783" s="1283"/>
      <c r="E2783" s="1283"/>
      <c r="F2783" s="1283"/>
      <c r="G2783" s="1283"/>
      <c r="H2783" s="1283"/>
      <c r="I2783" s="1283"/>
      <c r="J2783" s="1283"/>
      <c r="K2783" s="1283"/>
      <c r="L2783" s="1283"/>
      <c r="M2783" s="1283"/>
      <c r="N2783" s="1283"/>
      <c r="O2783" s="1283"/>
    </row>
    <row r="2784" spans="1:15" x14ac:dyDescent="0.25">
      <c r="A2784" s="1280" t="s">
        <v>1884</v>
      </c>
      <c r="B2784" s="1280"/>
      <c r="C2784" s="1280"/>
      <c r="D2784" s="1280"/>
      <c r="E2784" s="1280"/>
      <c r="F2784" s="1280"/>
      <c r="G2784" s="1280"/>
      <c r="H2784" s="1280"/>
      <c r="I2784" s="1280"/>
      <c r="J2784" s="1280"/>
      <c r="K2784" s="1280"/>
      <c r="L2784" s="1280"/>
      <c r="M2784" s="1280"/>
      <c r="N2784" s="1280"/>
      <c r="O2784" s="1280"/>
    </row>
    <row r="2785" spans="1:15" ht="51.75" x14ac:dyDescent="0.25">
      <c r="A2785" s="307" t="s">
        <v>135</v>
      </c>
      <c r="B2785" s="307" t="s">
        <v>136</v>
      </c>
      <c r="C2785" s="307" t="s">
        <v>137</v>
      </c>
      <c r="D2785" s="307" t="s">
        <v>138</v>
      </c>
      <c r="E2785" s="307" t="s">
        <v>139</v>
      </c>
      <c r="F2785" s="308" t="s">
        <v>140</v>
      </c>
      <c r="G2785" s="307" t="s">
        <v>141</v>
      </c>
      <c r="H2785" s="307" t="s">
        <v>142</v>
      </c>
      <c r="I2785" s="307" t="s">
        <v>143</v>
      </c>
      <c r="J2785" s="727" t="s">
        <v>1350</v>
      </c>
      <c r="K2785" s="728" t="s">
        <v>1348</v>
      </c>
      <c r="L2785" s="307" t="s">
        <v>144</v>
      </c>
      <c r="M2785" s="307" t="s">
        <v>145</v>
      </c>
      <c r="N2785" s="307" t="s">
        <v>146</v>
      </c>
      <c r="O2785" s="307" t="s">
        <v>147</v>
      </c>
    </row>
    <row r="2786" spans="1:15" x14ac:dyDescent="0.25">
      <c r="A2786" s="310">
        <v>2</v>
      </c>
      <c r="B2786" s="695"/>
      <c r="C2786" s="311"/>
      <c r="D2786" s="311"/>
      <c r="E2786" s="695"/>
      <c r="F2786" s="307" t="s">
        <v>153</v>
      </c>
      <c r="G2786" s="729">
        <f>SUM(G2787)</f>
        <v>4671987.8499999996</v>
      </c>
      <c r="H2786" s="729">
        <f>SUM(H2787)</f>
        <v>60250000</v>
      </c>
      <c r="I2786" s="729">
        <f>SUM(I2787)</f>
        <v>37812000</v>
      </c>
      <c r="J2786" s="720"/>
      <c r="K2786" s="721"/>
      <c r="L2786" s="729">
        <f>SUM(L2787)</f>
        <v>50000000</v>
      </c>
      <c r="M2786" s="729">
        <f>SUM(M2787)</f>
        <v>50000000</v>
      </c>
      <c r="N2786" s="729">
        <f>SUM(N2787)</f>
        <v>50000000</v>
      </c>
      <c r="O2786" s="729">
        <f t="shared" ref="O2786" si="208">SUM(L2786:N2786)</f>
        <v>150000000</v>
      </c>
    </row>
    <row r="2787" spans="1:15" x14ac:dyDescent="0.25">
      <c r="A2787" s="310">
        <v>2202</v>
      </c>
      <c r="B2787" s="695"/>
      <c r="C2787" s="311"/>
      <c r="D2787" s="311"/>
      <c r="E2787" s="695"/>
      <c r="F2787" s="314" t="s">
        <v>162</v>
      </c>
      <c r="G2787" s="729">
        <f>G2788+G2791+G2795+G2799+G2803+G2805+G2808+G2810+G2812</f>
        <v>4671987.8499999996</v>
      </c>
      <c r="H2787" s="729">
        <f>H2788+H2791+H2795+H2799+H2803+H2805+H2808+H2810+H2812</f>
        <v>60250000</v>
      </c>
      <c r="I2787" s="729">
        <f>I2788+I2791+I2795+I2799+I2803+I2805+I2808+I2810+I2812</f>
        <v>37812000</v>
      </c>
      <c r="J2787" s="720"/>
      <c r="K2787" s="721"/>
      <c r="L2787" s="729">
        <f>L2788+L2791+L2795+L2799+L2803+L2805+L2808+L2810+L2812</f>
        <v>50000000</v>
      </c>
      <c r="M2787" s="729">
        <v>50000000</v>
      </c>
      <c r="N2787" s="729">
        <v>50000000</v>
      </c>
      <c r="O2787" s="729">
        <f t="shared" ref="O2787:O2809" si="209">SUM(L2787:N2787)</f>
        <v>150000000</v>
      </c>
    </row>
    <row r="2788" spans="1:15" x14ac:dyDescent="0.25">
      <c r="A2788" s="310">
        <v>220201</v>
      </c>
      <c r="B2788" s="695"/>
      <c r="C2788" s="311"/>
      <c r="D2788" s="311"/>
      <c r="E2788" s="695"/>
      <c r="F2788" s="314" t="s">
        <v>163</v>
      </c>
      <c r="G2788" s="729">
        <v>800000</v>
      </c>
      <c r="H2788" s="729">
        <v>11790000</v>
      </c>
      <c r="I2788" s="729">
        <f>SUM(I2789:I2790)</f>
        <v>1434000</v>
      </c>
      <c r="J2788" s="720"/>
      <c r="K2788" s="721"/>
      <c r="L2788" s="729">
        <v>11590000</v>
      </c>
      <c r="M2788" s="729">
        <v>11590000</v>
      </c>
      <c r="N2788" s="729">
        <v>11590000</v>
      </c>
      <c r="O2788" s="729">
        <f t="shared" si="209"/>
        <v>34770000</v>
      </c>
    </row>
    <row r="2789" spans="1:15" x14ac:dyDescent="0.25">
      <c r="A2789" s="315">
        <v>22020101</v>
      </c>
      <c r="B2789" s="695">
        <v>70160</v>
      </c>
      <c r="C2789" s="311"/>
      <c r="D2789" s="311" t="s">
        <v>155</v>
      </c>
      <c r="E2789" s="695">
        <v>50610801</v>
      </c>
      <c r="F2789" s="316" t="s">
        <v>164</v>
      </c>
      <c r="G2789" s="729">
        <v>400000</v>
      </c>
      <c r="H2789" s="729">
        <v>2490000</v>
      </c>
      <c r="I2789" s="729"/>
      <c r="J2789" s="720"/>
      <c r="K2789" s="721"/>
      <c r="L2789" s="729">
        <v>1490000</v>
      </c>
      <c r="M2789" s="729">
        <v>1490000</v>
      </c>
      <c r="N2789" s="729">
        <v>1490000</v>
      </c>
      <c r="O2789" s="729">
        <v>4470000</v>
      </c>
    </row>
    <row r="2790" spans="1:15" x14ac:dyDescent="0.25">
      <c r="A2790" s="315">
        <v>22020102</v>
      </c>
      <c r="B2790" s="695">
        <v>70160</v>
      </c>
      <c r="C2790" s="311"/>
      <c r="D2790" s="311" t="s">
        <v>155</v>
      </c>
      <c r="E2790" s="695">
        <v>50610801</v>
      </c>
      <c r="F2790" s="316" t="s">
        <v>165</v>
      </c>
      <c r="G2790" s="729">
        <v>400000</v>
      </c>
      <c r="H2790" s="729">
        <v>9300000</v>
      </c>
      <c r="I2790" s="729">
        <v>1434000</v>
      </c>
      <c r="J2790" s="720"/>
      <c r="K2790" s="721"/>
      <c r="L2790" s="729">
        <v>10100000</v>
      </c>
      <c r="M2790" s="729">
        <v>10100000</v>
      </c>
      <c r="N2790" s="729">
        <v>10100000</v>
      </c>
      <c r="O2790" s="729">
        <f t="shared" si="209"/>
        <v>30300000</v>
      </c>
    </row>
    <row r="2791" spans="1:15" x14ac:dyDescent="0.25">
      <c r="A2791" s="310">
        <v>220202</v>
      </c>
      <c r="B2791" s="695"/>
      <c r="C2791" s="311"/>
      <c r="D2791" s="311"/>
      <c r="E2791" s="695"/>
      <c r="F2791" s="314" t="s">
        <v>166</v>
      </c>
      <c r="G2791" s="729">
        <v>400000</v>
      </c>
      <c r="H2791" s="729">
        <f>SUM(H2792:H2794)</f>
        <v>0</v>
      </c>
      <c r="I2791" s="729">
        <f>SUM(I2792:I2794)</f>
        <v>0</v>
      </c>
      <c r="J2791" s="720"/>
      <c r="K2791" s="721"/>
      <c r="L2791" s="729">
        <f>SUM(L2792:L2794)</f>
        <v>500000</v>
      </c>
      <c r="M2791" s="729">
        <f>SUM(M2792:M2794)</f>
        <v>500000</v>
      </c>
      <c r="N2791" s="729">
        <f>SUM(N2792:N2794)</f>
        <v>500000</v>
      </c>
      <c r="O2791" s="729">
        <f t="shared" si="209"/>
        <v>1500000</v>
      </c>
    </row>
    <row r="2792" spans="1:15" x14ac:dyDescent="0.25">
      <c r="A2792" s="315">
        <v>22020203</v>
      </c>
      <c r="B2792" s="695">
        <v>70160</v>
      </c>
      <c r="C2792" s="311"/>
      <c r="D2792" s="311" t="s">
        <v>155</v>
      </c>
      <c r="E2792" s="695">
        <v>50610801</v>
      </c>
      <c r="F2792" s="316" t="s">
        <v>169</v>
      </c>
      <c r="G2792" s="729">
        <v>400000</v>
      </c>
      <c r="H2792" s="729"/>
      <c r="I2792" s="729"/>
      <c r="J2792" s="720"/>
      <c r="K2792" s="721"/>
      <c r="L2792" s="729">
        <v>200000</v>
      </c>
      <c r="M2792" s="729">
        <v>200000</v>
      </c>
      <c r="N2792" s="729">
        <v>200000</v>
      </c>
      <c r="O2792" s="729">
        <f t="shared" si="209"/>
        <v>600000</v>
      </c>
    </row>
    <row r="2793" spans="1:15" x14ac:dyDescent="0.25">
      <c r="A2793" s="315">
        <v>22020204</v>
      </c>
      <c r="B2793" s="695">
        <v>70160</v>
      </c>
      <c r="C2793" s="311"/>
      <c r="D2793" s="311" t="s">
        <v>155</v>
      </c>
      <c r="E2793" s="695">
        <v>50610801</v>
      </c>
      <c r="F2793" s="316" t="s">
        <v>805</v>
      </c>
      <c r="G2793" s="729"/>
      <c r="H2793" s="729"/>
      <c r="I2793" s="729"/>
      <c r="J2793" s="720"/>
      <c r="K2793" s="721"/>
      <c r="L2793" s="729">
        <v>200000</v>
      </c>
      <c r="M2793" s="729">
        <v>200000</v>
      </c>
      <c r="N2793" s="729">
        <v>200000</v>
      </c>
      <c r="O2793" s="729">
        <f t="shared" si="209"/>
        <v>600000</v>
      </c>
    </row>
    <row r="2794" spans="1:15" x14ac:dyDescent="0.25">
      <c r="A2794" s="315">
        <v>22020205</v>
      </c>
      <c r="B2794" s="695">
        <v>70160</v>
      </c>
      <c r="C2794" s="311"/>
      <c r="D2794" s="311" t="s">
        <v>155</v>
      </c>
      <c r="E2794" s="695">
        <v>50610801</v>
      </c>
      <c r="F2794" s="316" t="s">
        <v>170</v>
      </c>
      <c r="G2794" s="729"/>
      <c r="H2794" s="729"/>
      <c r="I2794" s="729"/>
      <c r="J2794" s="720"/>
      <c r="K2794" s="721"/>
      <c r="L2794" s="729">
        <v>100000</v>
      </c>
      <c r="M2794" s="729">
        <v>100000</v>
      </c>
      <c r="N2794" s="729">
        <v>100000</v>
      </c>
      <c r="O2794" s="729">
        <f t="shared" si="209"/>
        <v>300000</v>
      </c>
    </row>
    <row r="2795" spans="1:15" x14ac:dyDescent="0.25">
      <c r="A2795" s="310">
        <v>220203</v>
      </c>
      <c r="B2795" s="695"/>
      <c r="C2795" s="311"/>
      <c r="D2795" s="311"/>
      <c r="E2795" s="695"/>
      <c r="F2795" s="314" t="s">
        <v>172</v>
      </c>
      <c r="G2795" s="729">
        <v>300000</v>
      </c>
      <c r="H2795" s="729">
        <v>1200000</v>
      </c>
      <c r="I2795" s="729">
        <f>SUM(I2796:I2798)</f>
        <v>880000</v>
      </c>
      <c r="J2795" s="720"/>
      <c r="K2795" s="721"/>
      <c r="L2795" s="729">
        <v>1250000</v>
      </c>
      <c r="M2795" s="729">
        <f>SUM(M2796:M2798)</f>
        <v>1250000</v>
      </c>
      <c r="N2795" s="729">
        <v>1250000</v>
      </c>
      <c r="O2795" s="729">
        <f t="shared" si="209"/>
        <v>3750000</v>
      </c>
    </row>
    <row r="2796" spans="1:15" ht="26.25" x14ac:dyDescent="0.25">
      <c r="A2796" s="315">
        <v>22020301</v>
      </c>
      <c r="B2796" s="695">
        <v>70160</v>
      </c>
      <c r="C2796" s="311"/>
      <c r="D2796" s="311" t="s">
        <v>155</v>
      </c>
      <c r="E2796" s="695">
        <v>50610801</v>
      </c>
      <c r="F2796" s="316" t="s">
        <v>173</v>
      </c>
      <c r="G2796" s="729">
        <v>200000</v>
      </c>
      <c r="H2796" s="729">
        <v>1000000</v>
      </c>
      <c r="I2796" s="729">
        <v>863000</v>
      </c>
      <c r="J2796" s="720"/>
      <c r="K2796" s="721"/>
      <c r="L2796" s="729">
        <v>1000000</v>
      </c>
      <c r="M2796" s="729">
        <v>1000000</v>
      </c>
      <c r="N2796" s="729">
        <v>1000000</v>
      </c>
      <c r="O2796" s="729">
        <f t="shared" si="209"/>
        <v>3000000</v>
      </c>
    </row>
    <row r="2797" spans="1:15" x14ac:dyDescent="0.25">
      <c r="A2797" s="315">
        <v>22020303</v>
      </c>
      <c r="B2797" s="695">
        <v>70160</v>
      </c>
      <c r="C2797" s="311"/>
      <c r="D2797" s="311" t="s">
        <v>155</v>
      </c>
      <c r="E2797" s="695">
        <v>50610801</v>
      </c>
      <c r="F2797" s="316" t="s">
        <v>175</v>
      </c>
      <c r="G2797" s="729">
        <v>100000</v>
      </c>
      <c r="H2797" s="729">
        <v>100000</v>
      </c>
      <c r="I2797" s="729">
        <v>17000</v>
      </c>
      <c r="J2797" s="720"/>
      <c r="K2797" s="721"/>
      <c r="L2797" s="729">
        <v>150000</v>
      </c>
      <c r="M2797" s="729">
        <v>150000</v>
      </c>
      <c r="N2797" s="729">
        <v>150000</v>
      </c>
      <c r="O2797" s="729">
        <f t="shared" si="209"/>
        <v>450000</v>
      </c>
    </row>
    <row r="2798" spans="1:15" x14ac:dyDescent="0.25">
      <c r="A2798" s="315">
        <v>22020305</v>
      </c>
      <c r="B2798" s="695">
        <v>70160</v>
      </c>
      <c r="C2798" s="311"/>
      <c r="D2798" s="311" t="s">
        <v>155</v>
      </c>
      <c r="E2798" s="695">
        <v>50610801</v>
      </c>
      <c r="F2798" s="316" t="s">
        <v>176</v>
      </c>
      <c r="G2798" s="729"/>
      <c r="H2798" s="729">
        <v>100000</v>
      </c>
      <c r="I2798" s="729"/>
      <c r="J2798" s="720"/>
      <c r="K2798" s="721"/>
      <c r="L2798" s="729">
        <v>100000</v>
      </c>
      <c r="M2798" s="729">
        <v>100000</v>
      </c>
      <c r="N2798" s="729">
        <v>100000</v>
      </c>
      <c r="O2798" s="729">
        <f t="shared" si="209"/>
        <v>300000</v>
      </c>
    </row>
    <row r="2799" spans="1:15" x14ac:dyDescent="0.25">
      <c r="A2799" s="310">
        <v>220204</v>
      </c>
      <c r="B2799" s="695"/>
      <c r="C2799" s="311"/>
      <c r="D2799" s="311"/>
      <c r="E2799" s="695"/>
      <c r="F2799" s="314" t="s">
        <v>177</v>
      </c>
      <c r="G2799" s="729">
        <v>400000</v>
      </c>
      <c r="H2799" s="729">
        <v>600000</v>
      </c>
      <c r="I2799" s="729">
        <f>SUM(I2800:I2802)</f>
        <v>0</v>
      </c>
      <c r="J2799" s="720"/>
      <c r="K2799" s="721"/>
      <c r="L2799" s="729">
        <v>550000</v>
      </c>
      <c r="M2799" s="729">
        <v>550000</v>
      </c>
      <c r="N2799" s="729">
        <v>550000</v>
      </c>
      <c r="O2799" s="729">
        <f t="shared" si="209"/>
        <v>1650000</v>
      </c>
    </row>
    <row r="2800" spans="1:15" ht="26.25" x14ac:dyDescent="0.25">
      <c r="A2800" s="315">
        <v>22020401</v>
      </c>
      <c r="B2800" s="695">
        <v>70160</v>
      </c>
      <c r="C2800" s="311"/>
      <c r="D2800" s="311" t="s">
        <v>155</v>
      </c>
      <c r="E2800" s="695">
        <v>50610801</v>
      </c>
      <c r="F2800" s="316" t="s">
        <v>178</v>
      </c>
      <c r="G2800" s="729">
        <v>200000</v>
      </c>
      <c r="H2800" s="729">
        <v>300000</v>
      </c>
      <c r="I2800" s="729"/>
      <c r="J2800" s="720"/>
      <c r="K2800" s="721"/>
      <c r="L2800" s="729">
        <v>250000</v>
      </c>
      <c r="M2800" s="729">
        <v>250000</v>
      </c>
      <c r="N2800" s="729">
        <v>250000</v>
      </c>
      <c r="O2800" s="729">
        <f t="shared" si="209"/>
        <v>750000</v>
      </c>
    </row>
    <row r="2801" spans="1:15" x14ac:dyDescent="0.25">
      <c r="A2801" s="315">
        <v>22020402</v>
      </c>
      <c r="B2801" s="695">
        <v>70160</v>
      </c>
      <c r="C2801" s="311"/>
      <c r="D2801" s="311" t="s">
        <v>155</v>
      </c>
      <c r="E2801" s="695">
        <v>50610801</v>
      </c>
      <c r="F2801" s="316" t="s">
        <v>179</v>
      </c>
      <c r="G2801" s="729">
        <v>100000</v>
      </c>
      <c r="H2801" s="729">
        <v>300000</v>
      </c>
      <c r="I2801" s="729"/>
      <c r="J2801" s="720"/>
      <c r="K2801" s="721"/>
      <c r="L2801" s="729">
        <v>300000</v>
      </c>
      <c r="M2801" s="729">
        <v>300000</v>
      </c>
      <c r="N2801" s="729">
        <v>300000</v>
      </c>
      <c r="O2801" s="729">
        <f t="shared" si="209"/>
        <v>900000</v>
      </c>
    </row>
    <row r="2802" spans="1:15" x14ac:dyDescent="0.25">
      <c r="A2802" s="315">
        <v>22020404</v>
      </c>
      <c r="B2802" s="695"/>
      <c r="C2802" s="311"/>
      <c r="D2802" s="311" t="s">
        <v>155</v>
      </c>
      <c r="E2802" s="695"/>
      <c r="F2802" s="316" t="s">
        <v>181</v>
      </c>
      <c r="G2802" s="729">
        <v>100000</v>
      </c>
      <c r="H2802" s="729"/>
      <c r="I2802" s="729"/>
      <c r="J2802" s="720"/>
      <c r="K2802" s="721"/>
      <c r="L2802" s="729"/>
      <c r="M2802" s="729"/>
      <c r="N2802" s="729"/>
      <c r="O2802" s="729">
        <f t="shared" si="209"/>
        <v>0</v>
      </c>
    </row>
    <row r="2803" spans="1:15" x14ac:dyDescent="0.25">
      <c r="A2803" s="310">
        <v>220205</v>
      </c>
      <c r="B2803" s="695"/>
      <c r="C2803" s="311"/>
      <c r="D2803" s="311"/>
      <c r="E2803" s="695"/>
      <c r="F2803" s="314" t="s">
        <v>184</v>
      </c>
      <c r="G2803" s="729">
        <v>300000</v>
      </c>
      <c r="H2803" s="729">
        <f>SUM(H2804:H2804)</f>
        <v>0</v>
      </c>
      <c r="I2803" s="729">
        <f>SUM(I2804:I2804)</f>
        <v>0</v>
      </c>
      <c r="J2803" s="720"/>
      <c r="K2803" s="721"/>
      <c r="L2803" s="729">
        <f>SUM(L2804:L2804)</f>
        <v>0</v>
      </c>
      <c r="M2803" s="729">
        <f>SUM(M2804:M2804)</f>
        <v>0</v>
      </c>
      <c r="N2803" s="729">
        <f>SUM(N2804:N2804)</f>
        <v>0</v>
      </c>
      <c r="O2803" s="729">
        <f t="shared" si="209"/>
        <v>0</v>
      </c>
    </row>
    <row r="2804" spans="1:15" x14ac:dyDescent="0.25">
      <c r="A2804" s="315">
        <v>22020501</v>
      </c>
      <c r="B2804" s="695"/>
      <c r="C2804" s="311"/>
      <c r="D2804" s="311" t="s">
        <v>155</v>
      </c>
      <c r="E2804" s="695"/>
      <c r="F2804" s="316" t="s">
        <v>185</v>
      </c>
      <c r="G2804" s="729">
        <v>300000</v>
      </c>
      <c r="H2804" s="729"/>
      <c r="I2804" s="729"/>
      <c r="J2804" s="720"/>
      <c r="K2804" s="721"/>
      <c r="L2804" s="729"/>
      <c r="M2804" s="729"/>
      <c r="N2804" s="729"/>
      <c r="O2804" s="729">
        <f t="shared" si="209"/>
        <v>0</v>
      </c>
    </row>
    <row r="2805" spans="1:15" x14ac:dyDescent="0.25">
      <c r="A2805" s="310">
        <v>220206</v>
      </c>
      <c r="B2805" s="695"/>
      <c r="C2805" s="311"/>
      <c r="D2805" s="311"/>
      <c r="E2805" s="695"/>
      <c r="F2805" s="314" t="s">
        <v>187</v>
      </c>
      <c r="G2805" s="729">
        <v>700000</v>
      </c>
      <c r="H2805" s="729">
        <v>1300000</v>
      </c>
      <c r="I2805" s="729">
        <f>SUM(I2806:I2807)</f>
        <v>284000</v>
      </c>
      <c r="J2805" s="720"/>
      <c r="K2805" s="721"/>
      <c r="L2805" s="729">
        <v>1300000</v>
      </c>
      <c r="M2805" s="729">
        <v>1300000</v>
      </c>
      <c r="N2805" s="729">
        <v>1300000</v>
      </c>
      <c r="O2805" s="729">
        <f t="shared" si="209"/>
        <v>3900000</v>
      </c>
    </row>
    <row r="2806" spans="1:15" x14ac:dyDescent="0.25">
      <c r="A2806" s="315">
        <v>22020601</v>
      </c>
      <c r="B2806" s="695">
        <v>70160</v>
      </c>
      <c r="C2806" s="311"/>
      <c r="D2806" s="311" t="s">
        <v>155</v>
      </c>
      <c r="E2806" s="695">
        <v>50610801</v>
      </c>
      <c r="F2806" s="316" t="s">
        <v>188</v>
      </c>
      <c r="G2806" s="729">
        <v>500000</v>
      </c>
      <c r="H2806" s="729">
        <v>1000000</v>
      </c>
      <c r="I2806" s="729">
        <v>200000</v>
      </c>
      <c r="J2806" s="720"/>
      <c r="K2806" s="721"/>
      <c r="L2806" s="729">
        <v>1000000</v>
      </c>
      <c r="M2806" s="729">
        <v>1000000</v>
      </c>
      <c r="N2806" s="729">
        <v>1000000</v>
      </c>
      <c r="O2806" s="729">
        <f t="shared" si="209"/>
        <v>3000000</v>
      </c>
    </row>
    <row r="2807" spans="1:15" x14ac:dyDescent="0.25">
      <c r="A2807" s="315">
        <v>22020605</v>
      </c>
      <c r="B2807" s="695">
        <v>70160</v>
      </c>
      <c r="C2807" s="311"/>
      <c r="D2807" s="311" t="s">
        <v>155</v>
      </c>
      <c r="E2807" s="695">
        <v>50610801</v>
      </c>
      <c r="F2807" s="316" t="s">
        <v>189</v>
      </c>
      <c r="G2807" s="729">
        <v>200000</v>
      </c>
      <c r="H2807" s="729">
        <v>300000</v>
      </c>
      <c r="I2807" s="729">
        <v>84000</v>
      </c>
      <c r="J2807" s="720"/>
      <c r="K2807" s="721"/>
      <c r="L2807" s="729">
        <v>300000</v>
      </c>
      <c r="M2807" s="729">
        <v>300000</v>
      </c>
      <c r="N2807" s="729">
        <v>300000</v>
      </c>
      <c r="O2807" s="729">
        <f t="shared" si="209"/>
        <v>900000</v>
      </c>
    </row>
    <row r="2808" spans="1:15" x14ac:dyDescent="0.25">
      <c r="A2808" s="310">
        <v>220208</v>
      </c>
      <c r="B2808" s="695"/>
      <c r="C2808" s="311"/>
      <c r="D2808" s="311"/>
      <c r="E2808" s="695"/>
      <c r="F2808" s="314" t="s">
        <v>190</v>
      </c>
      <c r="G2808" s="729">
        <v>200000</v>
      </c>
      <c r="H2808" s="729">
        <v>250000</v>
      </c>
      <c r="I2808" s="729">
        <f>SUM(I2809:I2809)</f>
        <v>0</v>
      </c>
      <c r="J2808" s="720"/>
      <c r="K2808" s="721"/>
      <c r="L2808" s="729">
        <v>250000</v>
      </c>
      <c r="M2808" s="729">
        <v>250000</v>
      </c>
      <c r="N2808" s="729">
        <v>250000</v>
      </c>
      <c r="O2808" s="729">
        <f t="shared" si="209"/>
        <v>750000</v>
      </c>
    </row>
    <row r="2809" spans="1:15" x14ac:dyDescent="0.25">
      <c r="A2809" s="315">
        <v>22020801</v>
      </c>
      <c r="B2809" s="695">
        <v>70160</v>
      </c>
      <c r="C2809" s="311"/>
      <c r="D2809" s="311" t="s">
        <v>155</v>
      </c>
      <c r="E2809" s="695">
        <v>50610801</v>
      </c>
      <c r="F2809" s="316" t="s">
        <v>191</v>
      </c>
      <c r="G2809" s="729">
        <v>200000</v>
      </c>
      <c r="H2809" s="729">
        <v>250000</v>
      </c>
      <c r="I2809" s="729"/>
      <c r="J2809" s="720"/>
      <c r="K2809" s="721"/>
      <c r="L2809" s="729">
        <v>250000</v>
      </c>
      <c r="M2809" s="729">
        <v>250000</v>
      </c>
      <c r="N2809" s="729">
        <v>250000</v>
      </c>
      <c r="O2809" s="729">
        <f t="shared" si="209"/>
        <v>750000</v>
      </c>
    </row>
    <row r="2810" spans="1:15" x14ac:dyDescent="0.25">
      <c r="A2810" s="310">
        <v>220209</v>
      </c>
      <c r="B2810" s="695"/>
      <c r="C2810" s="311"/>
      <c r="D2810" s="311"/>
      <c r="E2810" s="695"/>
      <c r="F2810" s="314" t="s">
        <v>724</v>
      </c>
      <c r="G2810" s="729">
        <v>100000</v>
      </c>
      <c r="H2810" s="729">
        <v>50000</v>
      </c>
      <c r="I2810" s="729">
        <f>SUM(I2811:I2811)</f>
        <v>0</v>
      </c>
      <c r="J2810" s="720"/>
      <c r="K2810" s="721"/>
      <c r="L2810" s="729">
        <v>50000</v>
      </c>
      <c r="M2810" s="729">
        <v>50000</v>
      </c>
      <c r="N2810" s="729">
        <v>50000</v>
      </c>
      <c r="O2810" s="729">
        <f t="shared" ref="O2810:O2817" si="210">SUM(L2810:N2810)</f>
        <v>150000</v>
      </c>
    </row>
    <row r="2811" spans="1:15" x14ac:dyDescent="0.25">
      <c r="A2811" s="315">
        <v>22020901</v>
      </c>
      <c r="B2811" s="695">
        <v>70160</v>
      </c>
      <c r="C2811" s="311"/>
      <c r="D2811" s="311" t="s">
        <v>155</v>
      </c>
      <c r="E2811" s="695">
        <v>50610801</v>
      </c>
      <c r="F2811" s="316" t="s">
        <v>725</v>
      </c>
      <c r="G2811" s="729">
        <v>100000</v>
      </c>
      <c r="H2811" s="729">
        <v>50000</v>
      </c>
      <c r="I2811" s="729"/>
      <c r="J2811" s="720"/>
      <c r="K2811" s="721"/>
      <c r="L2811" s="729">
        <v>50000</v>
      </c>
      <c r="M2811" s="729">
        <v>50000</v>
      </c>
      <c r="N2811" s="729">
        <v>50000</v>
      </c>
      <c r="O2811" s="729">
        <f t="shared" si="210"/>
        <v>150000</v>
      </c>
    </row>
    <row r="2812" spans="1:15" x14ac:dyDescent="0.25">
      <c r="A2812" s="310">
        <v>220210</v>
      </c>
      <c r="B2812" s="695"/>
      <c r="C2812" s="311"/>
      <c r="D2812" s="311"/>
      <c r="E2812" s="695"/>
      <c r="F2812" s="314" t="s">
        <v>193</v>
      </c>
      <c r="G2812" s="729">
        <f>SUM(G2813:G2817)</f>
        <v>1471987.85</v>
      </c>
      <c r="H2812" s="729">
        <v>45060000</v>
      </c>
      <c r="I2812" s="729">
        <f>SUM(I2813:I2817)</f>
        <v>35214000</v>
      </c>
      <c r="J2812" s="720"/>
      <c r="K2812" s="721"/>
      <c r="L2812" s="729">
        <f>SUM(L2813:L2817)</f>
        <v>34510000</v>
      </c>
      <c r="M2812" s="729">
        <v>34450000</v>
      </c>
      <c r="N2812" s="729">
        <v>34450000</v>
      </c>
      <c r="O2812" s="729">
        <f t="shared" si="210"/>
        <v>103410000</v>
      </c>
    </row>
    <row r="2813" spans="1:15" x14ac:dyDescent="0.25">
      <c r="A2813" s="315">
        <v>22021001</v>
      </c>
      <c r="B2813" s="695">
        <v>70160</v>
      </c>
      <c r="C2813" s="311"/>
      <c r="D2813" s="311" t="s">
        <v>155</v>
      </c>
      <c r="E2813" s="695">
        <v>50610801</v>
      </c>
      <c r="F2813" s="316" t="s">
        <v>194</v>
      </c>
      <c r="G2813" s="729">
        <v>300000</v>
      </c>
      <c r="H2813" s="729">
        <v>750000</v>
      </c>
      <c r="I2813" s="729">
        <v>47000</v>
      </c>
      <c r="J2813" s="720"/>
      <c r="K2813" s="721"/>
      <c r="L2813" s="729">
        <v>750000</v>
      </c>
      <c r="M2813" s="729">
        <v>750000</v>
      </c>
      <c r="N2813" s="729">
        <v>750000</v>
      </c>
      <c r="O2813" s="729">
        <f t="shared" si="210"/>
        <v>2250000</v>
      </c>
    </row>
    <row r="2814" spans="1:15" x14ac:dyDescent="0.25">
      <c r="A2814" s="315">
        <v>22021006</v>
      </c>
      <c r="B2814" s="695">
        <v>70160</v>
      </c>
      <c r="C2814" s="311"/>
      <c r="D2814" s="311" t="s">
        <v>155</v>
      </c>
      <c r="E2814" s="695">
        <v>50610801</v>
      </c>
      <c r="F2814" s="316" t="s">
        <v>198</v>
      </c>
      <c r="G2814" s="729">
        <v>200000</v>
      </c>
      <c r="H2814" s="729">
        <v>200000</v>
      </c>
      <c r="I2814" s="729">
        <v>25000</v>
      </c>
      <c r="J2814" s="720"/>
      <c r="K2814" s="721"/>
      <c r="L2814" s="729">
        <v>200000</v>
      </c>
      <c r="M2814" s="729">
        <v>200000</v>
      </c>
      <c r="N2814" s="729">
        <v>200000</v>
      </c>
      <c r="O2814" s="729">
        <f t="shared" si="210"/>
        <v>600000</v>
      </c>
    </row>
    <row r="2815" spans="1:15" x14ac:dyDescent="0.25">
      <c r="A2815" s="315">
        <v>22021007</v>
      </c>
      <c r="B2815" s="695">
        <v>70160</v>
      </c>
      <c r="C2815" s="311"/>
      <c r="D2815" s="311" t="s">
        <v>155</v>
      </c>
      <c r="E2815" s="695">
        <v>50610801</v>
      </c>
      <c r="F2815" s="316" t="s">
        <v>199</v>
      </c>
      <c r="G2815" s="729">
        <v>200000</v>
      </c>
      <c r="H2815" s="729">
        <v>41000000</v>
      </c>
      <c r="I2815" s="729">
        <v>35112000</v>
      </c>
      <c r="J2815" s="720"/>
      <c r="K2815" s="721"/>
      <c r="L2815" s="729">
        <f>30390000+60000</f>
        <v>30450000</v>
      </c>
      <c r="M2815" s="729">
        <v>30390000</v>
      </c>
      <c r="N2815" s="729">
        <v>30390000</v>
      </c>
      <c r="O2815" s="729">
        <f t="shared" si="210"/>
        <v>91230000</v>
      </c>
    </row>
    <row r="2816" spans="1:15" ht="26.25" x14ac:dyDescent="0.25">
      <c r="A2816" s="315">
        <v>22021011</v>
      </c>
      <c r="B2816" s="695"/>
      <c r="C2816" s="311"/>
      <c r="D2816" s="311" t="s">
        <v>155</v>
      </c>
      <c r="E2816" s="695"/>
      <c r="F2816" s="316" t="s">
        <v>903</v>
      </c>
      <c r="G2816" s="729">
        <v>671987.85</v>
      </c>
      <c r="H2816" s="729">
        <v>3050000</v>
      </c>
      <c r="I2816" s="729"/>
      <c r="J2816" s="720"/>
      <c r="K2816" s="721"/>
      <c r="L2816" s="729">
        <v>3050000</v>
      </c>
      <c r="M2816" s="729">
        <v>3050000</v>
      </c>
      <c r="N2816" s="729">
        <v>3050000</v>
      </c>
      <c r="O2816" s="729">
        <f t="shared" si="210"/>
        <v>9150000</v>
      </c>
    </row>
    <row r="2817" spans="1:15" x14ac:dyDescent="0.25">
      <c r="A2817" s="315">
        <v>22021014</v>
      </c>
      <c r="B2817" s="695">
        <v>70160</v>
      </c>
      <c r="C2817" s="311"/>
      <c r="D2817" s="311" t="s">
        <v>155</v>
      </c>
      <c r="E2817" s="695">
        <v>50610801</v>
      </c>
      <c r="F2817" s="316" t="s">
        <v>728</v>
      </c>
      <c r="G2817" s="729">
        <v>100000</v>
      </c>
      <c r="H2817" s="729">
        <v>60000</v>
      </c>
      <c r="I2817" s="729">
        <v>30000</v>
      </c>
      <c r="J2817" s="720"/>
      <c r="K2817" s="729"/>
      <c r="L2817" s="729">
        <v>60000</v>
      </c>
      <c r="M2817" s="729">
        <v>60000</v>
      </c>
      <c r="N2817" s="729">
        <v>60000</v>
      </c>
      <c r="O2817" s="729">
        <f t="shared" si="210"/>
        <v>180000</v>
      </c>
    </row>
    <row r="2818" spans="1:15" x14ac:dyDescent="0.25">
      <c r="A2818" s="315"/>
      <c r="B2818" s="315"/>
      <c r="C2818" s="315"/>
      <c r="D2818" s="315"/>
      <c r="E2818" s="315"/>
      <c r="F2818" s="316"/>
      <c r="G2818" s="733"/>
      <c r="H2818" s="733"/>
      <c r="I2818" s="733"/>
      <c r="J2818" s="733"/>
      <c r="K2818" s="733"/>
      <c r="L2818" s="318"/>
      <c r="M2818" s="318"/>
      <c r="N2818" s="318"/>
      <c r="O2818" s="318"/>
    </row>
    <row r="2819" spans="1:15" x14ac:dyDescent="0.25">
      <c r="A2819" s="315"/>
      <c r="B2819" s="315"/>
      <c r="C2819" s="315"/>
      <c r="D2819" s="315"/>
      <c r="E2819" s="315"/>
      <c r="F2819" s="310" t="s">
        <v>582</v>
      </c>
      <c r="G2819" s="315"/>
      <c r="H2819" s="315"/>
      <c r="I2819" s="733"/>
      <c r="J2819" s="739"/>
      <c r="K2819" s="740"/>
      <c r="L2819" s="315"/>
      <c r="M2819" s="315"/>
      <c r="N2819" s="315"/>
      <c r="O2819" s="315"/>
    </row>
    <row r="2820" spans="1:15" x14ac:dyDescent="0.25">
      <c r="A2820" s="315"/>
      <c r="B2820" s="315"/>
      <c r="C2820" s="315"/>
      <c r="D2820" s="315"/>
      <c r="E2820" s="315"/>
      <c r="F2820" s="709"/>
      <c r="G2820" s="318"/>
      <c r="H2820" s="316"/>
      <c r="I2820" s="733"/>
      <c r="J2820" s="739"/>
      <c r="K2820" s="740"/>
      <c r="L2820" s="318"/>
      <c r="M2820" s="318"/>
      <c r="N2820" s="318"/>
      <c r="O2820" s="318"/>
    </row>
    <row r="2821" spans="1:15" x14ac:dyDescent="0.25">
      <c r="A2821" s="315"/>
      <c r="B2821" s="315"/>
      <c r="C2821" s="315"/>
      <c r="D2821" s="315"/>
      <c r="E2821" s="315"/>
      <c r="F2821" s="709" t="s">
        <v>583</v>
      </c>
      <c r="G2821" s="809"/>
      <c r="H2821" s="809"/>
      <c r="I2821" s="809"/>
      <c r="J2821" s="735"/>
      <c r="K2821" s="736"/>
      <c r="L2821" s="809"/>
      <c r="M2821" s="809"/>
      <c r="N2821" s="809"/>
      <c r="O2821" s="734">
        <f>SUM(L2821:N2821)</f>
        <v>0</v>
      </c>
    </row>
    <row r="2822" spans="1:15" x14ac:dyDescent="0.25">
      <c r="A2822" s="315"/>
      <c r="B2822" s="315"/>
      <c r="C2822" s="315"/>
      <c r="D2822" s="315"/>
      <c r="E2822" s="315"/>
      <c r="F2822" s="709" t="s">
        <v>584</v>
      </c>
      <c r="G2822" s="809">
        <f t="shared" ref="G2822:I2822" si="211">G2787</f>
        <v>4671987.8499999996</v>
      </c>
      <c r="H2822" s="809">
        <f t="shared" si="211"/>
        <v>60250000</v>
      </c>
      <c r="I2822" s="809">
        <f t="shared" si="211"/>
        <v>37812000</v>
      </c>
      <c r="J2822" s="735"/>
      <c r="K2822" s="736"/>
      <c r="L2822" s="809">
        <f>L2787</f>
        <v>50000000</v>
      </c>
      <c r="M2822" s="809">
        <f t="shared" ref="M2822:N2822" si="212">M2787</f>
        <v>50000000</v>
      </c>
      <c r="N2822" s="809">
        <f t="shared" si="212"/>
        <v>50000000</v>
      </c>
      <c r="O2822" s="734">
        <f t="shared" ref="O2822:O2825" si="213">SUM(L2822:N2822)</f>
        <v>150000000</v>
      </c>
    </row>
    <row r="2823" spans="1:15" x14ac:dyDescent="0.25">
      <c r="A2823" s="315"/>
      <c r="B2823" s="315"/>
      <c r="C2823" s="315"/>
      <c r="D2823" s="315"/>
      <c r="E2823" s="315"/>
      <c r="F2823" s="709" t="s">
        <v>203</v>
      </c>
      <c r="G2823" s="809"/>
      <c r="H2823" s="809"/>
      <c r="I2823" s="809"/>
      <c r="J2823" s="735"/>
      <c r="K2823" s="736"/>
      <c r="L2823" s="809"/>
      <c r="M2823" s="809"/>
      <c r="N2823" s="809"/>
      <c r="O2823" s="734">
        <f t="shared" si="213"/>
        <v>0</v>
      </c>
    </row>
    <row r="2824" spans="1:15" x14ac:dyDescent="0.25">
      <c r="A2824" s="315"/>
      <c r="B2824" s="315"/>
      <c r="C2824" s="315"/>
      <c r="D2824" s="315"/>
      <c r="E2824" s="315"/>
      <c r="F2824" s="709"/>
      <c r="G2824" s="809"/>
      <c r="H2824" s="809"/>
      <c r="I2824" s="809"/>
      <c r="J2824" s="735"/>
      <c r="K2824" s="736"/>
      <c r="L2824" s="809"/>
      <c r="M2824" s="809"/>
      <c r="N2824" s="809"/>
      <c r="O2824" s="734">
        <f t="shared" si="213"/>
        <v>0</v>
      </c>
    </row>
    <row r="2825" spans="1:15" x14ac:dyDescent="0.25">
      <c r="A2825" s="315"/>
      <c r="B2825" s="315"/>
      <c r="C2825" s="315"/>
      <c r="D2825" s="315"/>
      <c r="E2825" s="315"/>
      <c r="F2825" s="709" t="s">
        <v>130</v>
      </c>
      <c r="G2825" s="734">
        <f t="shared" ref="G2825:I2825" si="214">SUM(G2821:G2823)</f>
        <v>4671987.8499999996</v>
      </c>
      <c r="H2825" s="734">
        <f t="shared" si="214"/>
        <v>60250000</v>
      </c>
      <c r="I2825" s="734">
        <f t="shared" si="214"/>
        <v>37812000</v>
      </c>
      <c r="J2825" s="737"/>
      <c r="K2825" s="738"/>
      <c r="L2825" s="734">
        <f>SUM(L2821:L2823)</f>
        <v>50000000</v>
      </c>
      <c r="M2825" s="734">
        <f t="shared" ref="M2825:N2825" si="215">SUM(M2821:M2823)</f>
        <v>50000000</v>
      </c>
      <c r="N2825" s="734">
        <f t="shared" si="215"/>
        <v>50000000</v>
      </c>
      <c r="O2825" s="734">
        <f t="shared" si="213"/>
        <v>150000000</v>
      </c>
    </row>
    <row r="2828" spans="1:15" x14ac:dyDescent="0.25">
      <c r="A2828" s="1283" t="s">
        <v>133</v>
      </c>
      <c r="B2828" s="1283"/>
      <c r="C2828" s="1283"/>
      <c r="D2828" s="1283"/>
      <c r="E2828" s="1283"/>
      <c r="F2828" s="1283"/>
      <c r="G2828" s="1283"/>
      <c r="H2828" s="1283"/>
      <c r="I2828" s="1283"/>
      <c r="J2828" s="1283"/>
      <c r="K2828" s="1283"/>
      <c r="L2828" s="1283"/>
      <c r="M2828" s="1283"/>
      <c r="N2828" s="1283"/>
      <c r="O2828" s="1283"/>
    </row>
    <row r="2829" spans="1:15" x14ac:dyDescent="0.25">
      <c r="A2829" s="1280" t="s">
        <v>1885</v>
      </c>
      <c r="B2829" s="1280"/>
      <c r="C2829" s="1280"/>
      <c r="D2829" s="1280"/>
      <c r="E2829" s="1280"/>
      <c r="F2829" s="1280"/>
      <c r="G2829" s="1280"/>
      <c r="H2829" s="1280"/>
      <c r="I2829" s="1280"/>
      <c r="J2829" s="1280"/>
      <c r="K2829" s="1280"/>
      <c r="L2829" s="1280"/>
      <c r="M2829" s="1280"/>
      <c r="N2829" s="1280"/>
      <c r="O2829" s="1280"/>
    </row>
    <row r="2830" spans="1:15" ht="63.75" x14ac:dyDescent="0.25">
      <c r="A2830" s="826" t="s">
        <v>135</v>
      </c>
      <c r="B2830" s="826" t="s">
        <v>136</v>
      </c>
      <c r="C2830" s="826" t="s">
        <v>137</v>
      </c>
      <c r="D2830" s="826" t="s">
        <v>138</v>
      </c>
      <c r="E2830" s="826" t="s">
        <v>139</v>
      </c>
      <c r="F2830" s="827" t="s">
        <v>140</v>
      </c>
      <c r="G2830" s="826" t="s">
        <v>1848</v>
      </c>
      <c r="H2830" s="826" t="s">
        <v>142</v>
      </c>
      <c r="I2830" s="826" t="s">
        <v>1849</v>
      </c>
      <c r="J2830" s="717" t="s">
        <v>1350</v>
      </c>
      <c r="K2830" s="718" t="s">
        <v>1348</v>
      </c>
      <c r="L2830" s="826" t="s">
        <v>144</v>
      </c>
      <c r="M2830" s="826" t="s">
        <v>145</v>
      </c>
      <c r="N2830" s="826" t="s">
        <v>146</v>
      </c>
      <c r="O2830" s="826" t="s">
        <v>147</v>
      </c>
    </row>
    <row r="2831" spans="1:15" x14ac:dyDescent="0.25">
      <c r="A2831" s="892"/>
      <c r="B2831" s="892"/>
      <c r="C2831" s="892"/>
      <c r="D2831" s="893"/>
      <c r="E2831" s="892"/>
      <c r="F2831" s="316"/>
      <c r="G2831" s="810"/>
      <c r="H2831" s="810"/>
      <c r="I2831" s="810"/>
      <c r="J2831" s="810"/>
      <c r="K2831" s="810"/>
      <c r="L2831" s="829"/>
      <c r="M2831" s="829"/>
      <c r="N2831" s="829"/>
      <c r="O2831" s="829"/>
    </row>
    <row r="2832" spans="1:15" x14ac:dyDescent="0.25">
      <c r="A2832" s="834">
        <v>2</v>
      </c>
      <c r="B2832" s="834"/>
      <c r="C2832" s="894"/>
      <c r="D2832" s="894"/>
      <c r="E2832" s="834"/>
      <c r="F2832" s="314" t="s">
        <v>153</v>
      </c>
      <c r="G2832" s="810">
        <f>SUM(G2833)</f>
        <v>6044000</v>
      </c>
      <c r="H2832" s="810">
        <f t="shared" ref="H2832:I2832" si="216">SUM(H2833)</f>
        <v>21500000</v>
      </c>
      <c r="I2832" s="810">
        <f t="shared" si="216"/>
        <v>11762000</v>
      </c>
      <c r="J2832" s="830"/>
      <c r="K2832" s="828"/>
      <c r="L2832" s="810">
        <f t="shared" ref="L2832:N2832" si="217">SUM(L2833)</f>
        <v>40000000</v>
      </c>
      <c r="M2832" s="810">
        <f t="shared" si="217"/>
        <v>25700000</v>
      </c>
      <c r="N2832" s="810">
        <f t="shared" si="217"/>
        <v>25700000</v>
      </c>
      <c r="O2832" s="810">
        <f t="shared" ref="O2832" si="218">SUM(L2832:N2832)</f>
        <v>91400000</v>
      </c>
    </row>
    <row r="2833" spans="1:15" x14ac:dyDescent="0.25">
      <c r="A2833" s="834">
        <v>2202</v>
      </c>
      <c r="B2833" s="834"/>
      <c r="C2833" s="894"/>
      <c r="D2833" s="894"/>
      <c r="E2833" s="834"/>
      <c r="F2833" s="314" t="s">
        <v>162</v>
      </c>
      <c r="G2833" s="810">
        <f>G2834+G2851</f>
        <v>6044000</v>
      </c>
      <c r="H2833" s="810">
        <f>H2834+H2851</f>
        <v>21500000</v>
      </c>
      <c r="I2833" s="810">
        <f>I2834+I2851</f>
        <v>11762000</v>
      </c>
      <c r="J2833" s="830"/>
      <c r="K2833" s="828"/>
      <c r="L2833" s="810">
        <f>SUM(L2834,L2837,L2839,L2841,L2844,L2846,L2849,L2851)</f>
        <v>40000000</v>
      </c>
      <c r="M2833" s="810">
        <f>M2834+M2851</f>
        <v>25700000</v>
      </c>
      <c r="N2833" s="810">
        <f>N2834+N2851</f>
        <v>25700000</v>
      </c>
      <c r="O2833" s="810">
        <f t="shared" ref="O2833:O2857" si="219">SUM(L2833:N2833)</f>
        <v>91400000</v>
      </c>
    </row>
    <row r="2834" spans="1:15" x14ac:dyDescent="0.25">
      <c r="A2834" s="834">
        <v>220201</v>
      </c>
      <c r="B2834" s="834"/>
      <c r="C2834" s="894"/>
      <c r="D2834" s="894"/>
      <c r="E2834" s="834"/>
      <c r="F2834" s="314" t="s">
        <v>163</v>
      </c>
      <c r="G2834" s="810">
        <f>SUM(G2835:G2836)</f>
        <v>454000</v>
      </c>
      <c r="H2834" s="810">
        <f>SUM(H2835:H2836)</f>
        <v>3400000</v>
      </c>
      <c r="I2834" s="810">
        <f>SUM(I2835:I2836)</f>
        <v>302000</v>
      </c>
      <c r="J2834" s="830"/>
      <c r="K2834" s="828"/>
      <c r="L2834" s="810">
        <f>SUM(L2835:L2836)</f>
        <v>3400000</v>
      </c>
      <c r="M2834" s="810">
        <f>SUM(M2835:M2836)</f>
        <v>3400000</v>
      </c>
      <c r="N2834" s="810">
        <f>SUM(N2835:N2836)</f>
        <v>3400000</v>
      </c>
      <c r="O2834" s="810">
        <f t="shared" si="219"/>
        <v>10200000</v>
      </c>
    </row>
    <row r="2835" spans="1:15" x14ac:dyDescent="0.25">
      <c r="A2835" s="892">
        <v>22020101</v>
      </c>
      <c r="B2835" s="834"/>
      <c r="C2835" s="894"/>
      <c r="D2835" s="894" t="s">
        <v>155</v>
      </c>
      <c r="E2835" s="834"/>
      <c r="F2835" s="316" t="s">
        <v>164</v>
      </c>
      <c r="G2835" s="810"/>
      <c r="H2835" s="810">
        <v>1500000</v>
      </c>
      <c r="I2835" s="810">
        <v>302000</v>
      </c>
      <c r="J2835" s="830"/>
      <c r="K2835" s="828"/>
      <c r="L2835" s="810">
        <v>1500000</v>
      </c>
      <c r="M2835" s="810">
        <v>1500000</v>
      </c>
      <c r="N2835" s="810">
        <v>1500000</v>
      </c>
      <c r="O2835" s="810">
        <f>SUM(L2835:N2835)</f>
        <v>4500000</v>
      </c>
    </row>
    <row r="2836" spans="1:15" x14ac:dyDescent="0.25">
      <c r="A2836" s="892">
        <v>22020102</v>
      </c>
      <c r="B2836" s="834"/>
      <c r="C2836" s="894"/>
      <c r="D2836" s="894" t="s">
        <v>155</v>
      </c>
      <c r="E2836" s="834"/>
      <c r="F2836" s="316" t="s">
        <v>165</v>
      </c>
      <c r="G2836" s="810">
        <v>454000</v>
      </c>
      <c r="H2836" s="810">
        <v>1900000</v>
      </c>
      <c r="I2836" s="810"/>
      <c r="J2836" s="830"/>
      <c r="K2836" s="828"/>
      <c r="L2836" s="810">
        <v>1900000</v>
      </c>
      <c r="M2836" s="810">
        <v>1900000</v>
      </c>
      <c r="N2836" s="810">
        <v>1900000</v>
      </c>
      <c r="O2836" s="810">
        <f t="shared" si="219"/>
        <v>5700000</v>
      </c>
    </row>
    <row r="2837" spans="1:15" x14ac:dyDescent="0.25">
      <c r="A2837" s="834">
        <v>220203</v>
      </c>
      <c r="B2837" s="834"/>
      <c r="C2837" s="894"/>
      <c r="D2837" s="894"/>
      <c r="E2837" s="834"/>
      <c r="F2837" s="314" t="s">
        <v>172</v>
      </c>
      <c r="G2837" s="810">
        <f>SUM(G2838:G2838)</f>
        <v>0</v>
      </c>
      <c r="H2837" s="810">
        <f>SUM(H2838:H2838)</f>
        <v>15000000</v>
      </c>
      <c r="I2837" s="810">
        <f>SUM(I2838:I2838)</f>
        <v>0</v>
      </c>
      <c r="J2837" s="830"/>
      <c r="K2837" s="828"/>
      <c r="L2837" s="810">
        <f>SUM(L2838:L2838)</f>
        <v>12000000</v>
      </c>
      <c r="M2837" s="810">
        <f>SUM(M2838:M2838)</f>
        <v>12000000</v>
      </c>
      <c r="N2837" s="810">
        <f>SUM(N2838:N2838)</f>
        <v>12000000</v>
      </c>
      <c r="O2837" s="810">
        <f t="shared" si="219"/>
        <v>36000000</v>
      </c>
    </row>
    <row r="2838" spans="1:15" x14ac:dyDescent="0.25">
      <c r="A2838" s="892">
        <v>22020307</v>
      </c>
      <c r="B2838" s="834"/>
      <c r="C2838" s="894"/>
      <c r="D2838" s="894" t="s">
        <v>155</v>
      </c>
      <c r="E2838" s="834"/>
      <c r="F2838" s="316" t="s">
        <v>893</v>
      </c>
      <c r="G2838" s="810"/>
      <c r="H2838" s="810">
        <v>15000000</v>
      </c>
      <c r="I2838" s="810"/>
      <c r="J2838" s="830"/>
      <c r="K2838" s="828"/>
      <c r="L2838" s="810">
        <v>12000000</v>
      </c>
      <c r="M2838" s="810">
        <v>12000000</v>
      </c>
      <c r="N2838" s="810">
        <v>12000000</v>
      </c>
      <c r="O2838" s="810">
        <f t="shared" si="219"/>
        <v>36000000</v>
      </c>
    </row>
    <row r="2839" spans="1:15" x14ac:dyDescent="0.25">
      <c r="A2839" s="834">
        <v>220205</v>
      </c>
      <c r="B2839" s="834"/>
      <c r="C2839" s="894"/>
      <c r="D2839" s="894"/>
      <c r="E2839" s="834"/>
      <c r="F2839" s="314" t="s">
        <v>184</v>
      </c>
      <c r="G2839" s="810">
        <f>SUM(G2840:G2840)</f>
        <v>0</v>
      </c>
      <c r="H2839" s="810">
        <f>SUM(H2840:H2840)</f>
        <v>2000000</v>
      </c>
      <c r="I2839" s="810">
        <f>SUM(I2840:I2840)</f>
        <v>0</v>
      </c>
      <c r="J2839" s="830"/>
      <c r="K2839" s="828"/>
      <c r="L2839" s="810">
        <f>SUM(L2840:L2840)</f>
        <v>2000000</v>
      </c>
      <c r="M2839" s="810">
        <f>SUM(M2840:M2840)</f>
        <v>2000000</v>
      </c>
      <c r="N2839" s="810">
        <f>SUM(N2840:N2840)</f>
        <v>2000000</v>
      </c>
      <c r="O2839" s="810">
        <f t="shared" si="219"/>
        <v>6000000</v>
      </c>
    </row>
    <row r="2840" spans="1:15" x14ac:dyDescent="0.25">
      <c r="A2840" s="892">
        <v>22020501</v>
      </c>
      <c r="B2840" s="834"/>
      <c r="C2840" s="894"/>
      <c r="D2840" s="894" t="s">
        <v>155</v>
      </c>
      <c r="E2840" s="834"/>
      <c r="F2840" s="316" t="s">
        <v>185</v>
      </c>
      <c r="G2840" s="810"/>
      <c r="H2840" s="810">
        <v>2000000</v>
      </c>
      <c r="I2840" s="810"/>
      <c r="J2840" s="830"/>
      <c r="K2840" s="828"/>
      <c r="L2840" s="810">
        <v>2000000</v>
      </c>
      <c r="M2840" s="810">
        <v>2000000</v>
      </c>
      <c r="N2840" s="810">
        <v>2000000</v>
      </c>
      <c r="O2840" s="810">
        <f t="shared" si="219"/>
        <v>6000000</v>
      </c>
    </row>
    <row r="2841" spans="1:15" x14ac:dyDescent="0.25">
      <c r="A2841" s="834">
        <v>220206</v>
      </c>
      <c r="B2841" s="834"/>
      <c r="C2841" s="894"/>
      <c r="D2841" s="894"/>
      <c r="E2841" s="834"/>
      <c r="F2841" s="314" t="s">
        <v>187</v>
      </c>
      <c r="G2841" s="810">
        <f>SUM(G2842:G2843)</f>
        <v>0</v>
      </c>
      <c r="H2841" s="810">
        <f>SUM(H2842:H2843)</f>
        <v>500000</v>
      </c>
      <c r="I2841" s="810">
        <f>SUM(I2842:I2843)</f>
        <v>0</v>
      </c>
      <c r="J2841" s="830"/>
      <c r="K2841" s="828"/>
      <c r="L2841" s="810">
        <f>SUM(L2842:L2843)</f>
        <v>100000</v>
      </c>
      <c r="M2841" s="810">
        <f>SUM(M2842:M2843)</f>
        <v>100000</v>
      </c>
      <c r="N2841" s="810">
        <f>SUM(N2842:N2843)</f>
        <v>100000</v>
      </c>
      <c r="O2841" s="810">
        <f t="shared" si="219"/>
        <v>300000</v>
      </c>
    </row>
    <row r="2842" spans="1:15" x14ac:dyDescent="0.25">
      <c r="A2842" s="892">
        <v>22020601</v>
      </c>
      <c r="B2842" s="834"/>
      <c r="C2842" s="894"/>
      <c r="D2842" s="894" t="s">
        <v>155</v>
      </c>
      <c r="E2842" s="834"/>
      <c r="F2842" s="316" t="s">
        <v>188</v>
      </c>
      <c r="G2842" s="810"/>
      <c r="H2842" s="810">
        <v>50000</v>
      </c>
      <c r="I2842" s="810"/>
      <c r="J2842" s="830"/>
      <c r="K2842" s="828"/>
      <c r="L2842" s="810">
        <v>50000</v>
      </c>
      <c r="M2842" s="810">
        <v>50000</v>
      </c>
      <c r="N2842" s="810">
        <v>50000</v>
      </c>
      <c r="O2842" s="810">
        <f t="shared" si="219"/>
        <v>150000</v>
      </c>
    </row>
    <row r="2843" spans="1:15" x14ac:dyDescent="0.25">
      <c r="A2843" s="892">
        <v>22020604</v>
      </c>
      <c r="B2843" s="834"/>
      <c r="C2843" s="894"/>
      <c r="D2843" s="894" t="s">
        <v>155</v>
      </c>
      <c r="E2843" s="834"/>
      <c r="F2843" s="316" t="s">
        <v>900</v>
      </c>
      <c r="G2843" s="810"/>
      <c r="H2843" s="810">
        <v>450000</v>
      </c>
      <c r="I2843" s="810"/>
      <c r="J2843" s="830"/>
      <c r="K2843" s="828"/>
      <c r="L2843" s="810">
        <v>50000</v>
      </c>
      <c r="M2843" s="810">
        <v>50000</v>
      </c>
      <c r="N2843" s="810">
        <v>50000</v>
      </c>
      <c r="O2843" s="810">
        <f t="shared" si="219"/>
        <v>150000</v>
      </c>
    </row>
    <row r="2844" spans="1:15" ht="26.25" x14ac:dyDescent="0.25">
      <c r="A2844" s="834">
        <v>220207</v>
      </c>
      <c r="B2844" s="834"/>
      <c r="C2844" s="894"/>
      <c r="D2844" s="894"/>
      <c r="E2844" s="834"/>
      <c r="F2844" s="314" t="s">
        <v>771</v>
      </c>
      <c r="G2844" s="810">
        <f>SUM(G2845:G2845)</f>
        <v>0</v>
      </c>
      <c r="H2844" s="810">
        <f>SUM(H2845:H2845)</f>
        <v>600000</v>
      </c>
      <c r="I2844" s="810">
        <f>SUM(I2845:I2845)</f>
        <v>0</v>
      </c>
      <c r="J2844" s="830"/>
      <c r="K2844" s="828"/>
      <c r="L2844" s="810">
        <f>SUM(L2845:L2845)</f>
        <v>0</v>
      </c>
      <c r="M2844" s="810">
        <f>SUM(M2845:M2845)</f>
        <v>0</v>
      </c>
      <c r="N2844" s="810">
        <f>SUM(N2845:N2845)</f>
        <v>0</v>
      </c>
      <c r="O2844" s="810">
        <f t="shared" si="219"/>
        <v>0</v>
      </c>
    </row>
    <row r="2845" spans="1:15" x14ac:dyDescent="0.25">
      <c r="A2845" s="892">
        <v>22020708</v>
      </c>
      <c r="B2845" s="834"/>
      <c r="C2845" s="894"/>
      <c r="D2845" s="894" t="s">
        <v>155</v>
      </c>
      <c r="E2845" s="834"/>
      <c r="F2845" s="316" t="s">
        <v>1001</v>
      </c>
      <c r="G2845" s="810"/>
      <c r="H2845" s="810">
        <v>600000</v>
      </c>
      <c r="I2845" s="810"/>
      <c r="J2845" s="830"/>
      <c r="K2845" s="828"/>
      <c r="L2845" s="810"/>
      <c r="M2845" s="810"/>
      <c r="N2845" s="810"/>
      <c r="O2845" s="810">
        <f t="shared" si="219"/>
        <v>0</v>
      </c>
    </row>
    <row r="2846" spans="1:15" x14ac:dyDescent="0.25">
      <c r="A2846" s="834">
        <v>220208</v>
      </c>
      <c r="B2846" s="834"/>
      <c r="C2846" s="894"/>
      <c r="D2846" s="894"/>
      <c r="E2846" s="834"/>
      <c r="F2846" s="314" t="s">
        <v>190</v>
      </c>
      <c r="G2846" s="810">
        <f>SUM(G2847:G2848)</f>
        <v>0</v>
      </c>
      <c r="H2846" s="810">
        <f>SUM(H2847:H2848)</f>
        <v>600000</v>
      </c>
      <c r="I2846" s="810">
        <f>SUM(I2847:I2848)</f>
        <v>0</v>
      </c>
      <c r="J2846" s="830"/>
      <c r="K2846" s="828"/>
      <c r="L2846" s="810">
        <f>SUM(L2847:L2848)</f>
        <v>100000</v>
      </c>
      <c r="M2846" s="810">
        <f>SUM(M2847:M2848)</f>
        <v>100000</v>
      </c>
      <c r="N2846" s="810">
        <f>SUM(N2847:N2848)</f>
        <v>100000</v>
      </c>
      <c r="O2846" s="810">
        <f t="shared" si="219"/>
        <v>300000</v>
      </c>
    </row>
    <row r="2847" spans="1:15" x14ac:dyDescent="0.25">
      <c r="A2847" s="892">
        <v>22020801</v>
      </c>
      <c r="B2847" s="834"/>
      <c r="C2847" s="894"/>
      <c r="D2847" s="894" t="s">
        <v>155</v>
      </c>
      <c r="E2847" s="834"/>
      <c r="F2847" s="316" t="s">
        <v>191</v>
      </c>
      <c r="G2847" s="810"/>
      <c r="H2847" s="810">
        <v>100000</v>
      </c>
      <c r="I2847" s="810"/>
      <c r="J2847" s="830"/>
      <c r="K2847" s="828"/>
      <c r="L2847" s="810">
        <v>50000</v>
      </c>
      <c r="M2847" s="810">
        <v>50000</v>
      </c>
      <c r="N2847" s="810">
        <v>50000</v>
      </c>
      <c r="O2847" s="810">
        <f t="shared" si="219"/>
        <v>150000</v>
      </c>
    </row>
    <row r="2848" spans="1:15" x14ac:dyDescent="0.25">
      <c r="A2848" s="892">
        <v>22020803</v>
      </c>
      <c r="B2848" s="834"/>
      <c r="C2848" s="894"/>
      <c r="D2848" s="894" t="s">
        <v>155</v>
      </c>
      <c r="E2848" s="834"/>
      <c r="F2848" s="316" t="s">
        <v>192</v>
      </c>
      <c r="G2848" s="810"/>
      <c r="H2848" s="810">
        <v>500000</v>
      </c>
      <c r="I2848" s="810"/>
      <c r="J2848" s="830"/>
      <c r="K2848" s="828"/>
      <c r="L2848" s="810">
        <v>50000</v>
      </c>
      <c r="M2848" s="810">
        <v>50000</v>
      </c>
      <c r="N2848" s="810">
        <v>50000</v>
      </c>
      <c r="O2848" s="810">
        <f t="shared" si="219"/>
        <v>150000</v>
      </c>
    </row>
    <row r="2849" spans="1:15" x14ac:dyDescent="0.25">
      <c r="A2849" s="834">
        <v>220209</v>
      </c>
      <c r="B2849" s="834"/>
      <c r="C2849" s="894"/>
      <c r="D2849" s="894"/>
      <c r="E2849" s="834"/>
      <c r="F2849" s="314" t="s">
        <v>724</v>
      </c>
      <c r="G2849" s="810">
        <f>SUM(G2850:G2850)</f>
        <v>0</v>
      </c>
      <c r="H2849" s="810">
        <f>SUM(H2850:H2850)</f>
        <v>100000</v>
      </c>
      <c r="I2849" s="810">
        <f>SUM(I2850:I2850)</f>
        <v>0</v>
      </c>
      <c r="J2849" s="830"/>
      <c r="K2849" s="828"/>
      <c r="L2849" s="810">
        <f>SUM(L2850:L2850)</f>
        <v>100000</v>
      </c>
      <c r="M2849" s="810">
        <f>SUM(M2850:M2850)</f>
        <v>100000</v>
      </c>
      <c r="N2849" s="810">
        <f>SUM(N2850:N2850)</f>
        <v>100000</v>
      </c>
      <c r="O2849" s="810">
        <f t="shared" si="219"/>
        <v>300000</v>
      </c>
    </row>
    <row r="2850" spans="1:15" x14ac:dyDescent="0.25">
      <c r="A2850" s="892">
        <v>22020901</v>
      </c>
      <c r="B2850" s="834"/>
      <c r="C2850" s="894"/>
      <c r="D2850" s="894" t="s">
        <v>155</v>
      </c>
      <c r="E2850" s="834"/>
      <c r="F2850" s="316" t="s">
        <v>725</v>
      </c>
      <c r="G2850" s="810"/>
      <c r="H2850" s="810">
        <v>100000</v>
      </c>
      <c r="I2850" s="810"/>
      <c r="J2850" s="830"/>
      <c r="K2850" s="828"/>
      <c r="L2850" s="810">
        <v>100000</v>
      </c>
      <c r="M2850" s="810">
        <v>100000</v>
      </c>
      <c r="N2850" s="810">
        <v>100000</v>
      </c>
      <c r="O2850" s="810">
        <f t="shared" si="219"/>
        <v>300000</v>
      </c>
    </row>
    <row r="2851" spans="1:15" x14ac:dyDescent="0.25">
      <c r="A2851" s="834">
        <v>220210</v>
      </c>
      <c r="B2851" s="834"/>
      <c r="C2851" s="894"/>
      <c r="D2851" s="894"/>
      <c r="E2851" s="834"/>
      <c r="F2851" s="314" t="s">
        <v>193</v>
      </c>
      <c r="G2851" s="810">
        <f>SUM(G2852:G2857)</f>
        <v>5590000</v>
      </c>
      <c r="H2851" s="810">
        <f>SUM(H2852:H2857)</f>
        <v>18100000</v>
      </c>
      <c r="I2851" s="810">
        <f>SUM(I2852:I2857)</f>
        <v>11460000</v>
      </c>
      <c r="J2851" s="830"/>
      <c r="K2851" s="828"/>
      <c r="L2851" s="810">
        <f>SUM(L2852:L2857)</f>
        <v>22300000</v>
      </c>
      <c r="M2851" s="810">
        <f>SUM(M2852:M2857)</f>
        <v>22300000</v>
      </c>
      <c r="N2851" s="810">
        <f>SUM(N2852:N2857)</f>
        <v>22300000</v>
      </c>
      <c r="O2851" s="810">
        <f t="shared" si="219"/>
        <v>66900000</v>
      </c>
    </row>
    <row r="2852" spans="1:15" x14ac:dyDescent="0.25">
      <c r="A2852" s="892">
        <v>22021001</v>
      </c>
      <c r="B2852" s="834"/>
      <c r="C2852" s="894"/>
      <c r="D2852" s="894" t="s">
        <v>155</v>
      </c>
      <c r="E2852" s="834"/>
      <c r="F2852" s="316" t="s">
        <v>194</v>
      </c>
      <c r="G2852" s="810"/>
      <c r="H2852" s="810">
        <v>1000000</v>
      </c>
      <c r="I2852" s="810"/>
      <c r="J2852" s="830"/>
      <c r="K2852" s="828"/>
      <c r="L2852" s="810">
        <v>1000000</v>
      </c>
      <c r="M2852" s="810">
        <v>1000000</v>
      </c>
      <c r="N2852" s="810">
        <v>1000000</v>
      </c>
      <c r="O2852" s="810">
        <f t="shared" si="219"/>
        <v>3000000</v>
      </c>
    </row>
    <row r="2853" spans="1:15" x14ac:dyDescent="0.25">
      <c r="A2853" s="892">
        <v>22021003</v>
      </c>
      <c r="B2853" s="834"/>
      <c r="C2853" s="894"/>
      <c r="D2853" s="894" t="s">
        <v>155</v>
      </c>
      <c r="E2853" s="834"/>
      <c r="F2853" s="316" t="s">
        <v>196</v>
      </c>
      <c r="G2853" s="810"/>
      <c r="H2853" s="810">
        <v>1000000</v>
      </c>
      <c r="I2853" s="810"/>
      <c r="J2853" s="830"/>
      <c r="K2853" s="828"/>
      <c r="L2853" s="810">
        <v>1000000</v>
      </c>
      <c r="M2853" s="810">
        <v>1000000</v>
      </c>
      <c r="N2853" s="810">
        <v>1000000</v>
      </c>
      <c r="O2853" s="810">
        <f t="shared" si="219"/>
        <v>3000000</v>
      </c>
    </row>
    <row r="2854" spans="1:15" x14ac:dyDescent="0.25">
      <c r="A2854" s="892">
        <v>22021006</v>
      </c>
      <c r="B2854" s="834"/>
      <c r="C2854" s="894"/>
      <c r="D2854" s="894" t="s">
        <v>155</v>
      </c>
      <c r="E2854" s="834"/>
      <c r="F2854" s="316" t="s">
        <v>198</v>
      </c>
      <c r="G2854" s="810"/>
      <c r="H2854" s="810">
        <v>100000</v>
      </c>
      <c r="I2854" s="810"/>
      <c r="J2854" s="830"/>
      <c r="K2854" s="828"/>
      <c r="L2854" s="810">
        <v>100000</v>
      </c>
      <c r="M2854" s="810">
        <v>100000</v>
      </c>
      <c r="N2854" s="810">
        <v>100000</v>
      </c>
      <c r="O2854" s="810">
        <f t="shared" si="219"/>
        <v>300000</v>
      </c>
    </row>
    <row r="2855" spans="1:15" x14ac:dyDescent="0.25">
      <c r="A2855" s="892">
        <v>22021007</v>
      </c>
      <c r="B2855" s="834"/>
      <c r="C2855" s="894"/>
      <c r="D2855" s="894" t="s">
        <v>155</v>
      </c>
      <c r="E2855" s="834"/>
      <c r="F2855" s="316" t="s">
        <v>199</v>
      </c>
      <c r="G2855" s="810"/>
      <c r="H2855" s="810">
        <v>1000000</v>
      </c>
      <c r="I2855" s="810"/>
      <c r="J2855" s="830"/>
      <c r="K2855" s="828"/>
      <c r="L2855" s="810">
        <v>1000000</v>
      </c>
      <c r="M2855" s="810">
        <v>1000000</v>
      </c>
      <c r="N2855" s="810">
        <v>1000000</v>
      </c>
      <c r="O2855" s="810">
        <f t="shared" si="219"/>
        <v>3000000</v>
      </c>
    </row>
    <row r="2856" spans="1:15" x14ac:dyDescent="0.25">
      <c r="A2856" s="892">
        <v>22021021</v>
      </c>
      <c r="B2856" s="834"/>
      <c r="C2856" s="894"/>
      <c r="D2856" s="894" t="s">
        <v>155</v>
      </c>
      <c r="E2856" s="834"/>
      <c r="F2856" s="316" t="s">
        <v>904</v>
      </c>
      <c r="G2856" s="810">
        <v>5590000</v>
      </c>
      <c r="H2856" s="810">
        <v>15000000</v>
      </c>
      <c r="I2856" s="810">
        <v>11460000</v>
      </c>
      <c r="J2856" s="830"/>
      <c r="K2856" s="828"/>
      <c r="L2856" s="810">
        <v>15000000</v>
      </c>
      <c r="M2856" s="810">
        <v>15000000</v>
      </c>
      <c r="N2856" s="810">
        <v>15000000</v>
      </c>
      <c r="O2856" s="810">
        <f t="shared" si="219"/>
        <v>45000000</v>
      </c>
    </row>
    <row r="2857" spans="1:15" x14ac:dyDescent="0.25">
      <c r="A2857" s="892">
        <v>22021022</v>
      </c>
      <c r="B2857" s="834"/>
      <c r="C2857" s="894"/>
      <c r="D2857" s="894" t="s">
        <v>155</v>
      </c>
      <c r="E2857" s="834"/>
      <c r="F2857" s="316" t="s">
        <v>905</v>
      </c>
      <c r="G2857" s="810"/>
      <c r="H2857" s="810"/>
      <c r="I2857" s="810"/>
      <c r="J2857" s="830"/>
      <c r="K2857" s="828"/>
      <c r="L2857" s="810">
        <v>4200000</v>
      </c>
      <c r="M2857" s="810">
        <v>4200000</v>
      </c>
      <c r="N2857" s="810">
        <v>4200000</v>
      </c>
      <c r="O2857" s="810">
        <f t="shared" si="219"/>
        <v>12600000</v>
      </c>
    </row>
    <row r="2858" spans="1:15" x14ac:dyDescent="0.25">
      <c r="A2858" s="892"/>
      <c r="B2858" s="834"/>
      <c r="C2858" s="894"/>
      <c r="D2858" s="894"/>
      <c r="E2858" s="834"/>
      <c r="F2858" s="316"/>
      <c r="G2858" s="810"/>
      <c r="H2858" s="810"/>
      <c r="I2858" s="810"/>
      <c r="J2858" s="830"/>
      <c r="K2858" s="828"/>
      <c r="L2858" s="810"/>
      <c r="M2858" s="810"/>
      <c r="N2858" s="810"/>
      <c r="O2858" s="810"/>
    </row>
    <row r="2859" spans="1:15" x14ac:dyDescent="0.25">
      <c r="A2859" s="892"/>
      <c r="B2859" s="892"/>
      <c r="C2859" s="892"/>
      <c r="D2859" s="892"/>
      <c r="E2859" s="892"/>
      <c r="F2859" s="895" t="s">
        <v>582</v>
      </c>
      <c r="G2859" s="892"/>
      <c r="H2859" s="892"/>
      <c r="I2859" s="896"/>
      <c r="J2859" s="896"/>
      <c r="K2859" s="896"/>
      <c r="L2859" s="892"/>
      <c r="M2859" s="892"/>
      <c r="N2859" s="892"/>
      <c r="O2859" s="892"/>
    </row>
    <row r="2860" spans="1:15" x14ac:dyDescent="0.25">
      <c r="A2860" s="892"/>
      <c r="B2860" s="834"/>
      <c r="C2860" s="834"/>
      <c r="D2860" s="834"/>
      <c r="E2860" s="834"/>
      <c r="F2860" s="897"/>
      <c r="G2860" s="837"/>
      <c r="H2860" s="837"/>
      <c r="I2860" s="837"/>
      <c r="J2860" s="838"/>
      <c r="K2860" s="898"/>
      <c r="L2860" s="837"/>
      <c r="M2860" s="837"/>
      <c r="N2860" s="837"/>
      <c r="O2860" s="837">
        <f>SUM(L2860:N2860)</f>
        <v>0</v>
      </c>
    </row>
    <row r="2861" spans="1:15" x14ac:dyDescent="0.25">
      <c r="A2861" s="892"/>
      <c r="B2861" s="834"/>
      <c r="C2861" s="834"/>
      <c r="D2861" s="834"/>
      <c r="E2861" s="834"/>
      <c r="F2861" s="897" t="s">
        <v>584</v>
      </c>
      <c r="G2861" s="837">
        <f>G2833</f>
        <v>6044000</v>
      </c>
      <c r="H2861" s="837">
        <f>H2833</f>
        <v>21500000</v>
      </c>
      <c r="I2861" s="837">
        <f>I2833</f>
        <v>11762000</v>
      </c>
      <c r="J2861" s="838"/>
      <c r="K2861" s="898"/>
      <c r="L2861" s="837">
        <f>L2833</f>
        <v>40000000</v>
      </c>
      <c r="M2861" s="837">
        <f>M2833</f>
        <v>25700000</v>
      </c>
      <c r="N2861" s="837">
        <f>N2833</f>
        <v>25700000</v>
      </c>
      <c r="O2861" s="837">
        <f t="shared" ref="O2861:O2864" si="220">SUM(L2861:N2861)</f>
        <v>91400000</v>
      </c>
    </row>
    <row r="2862" spans="1:15" x14ac:dyDescent="0.25">
      <c r="A2862" s="892"/>
      <c r="B2862" s="834"/>
      <c r="C2862" s="834"/>
      <c r="D2862" s="834"/>
      <c r="E2862" s="834"/>
      <c r="F2862" s="897" t="s">
        <v>203</v>
      </c>
      <c r="G2862" s="837"/>
      <c r="H2862" s="837"/>
      <c r="I2862" s="837"/>
      <c r="J2862" s="838"/>
      <c r="K2862" s="898"/>
      <c r="L2862" s="837"/>
      <c r="M2862" s="837"/>
      <c r="N2862" s="837"/>
      <c r="O2862" s="837">
        <f t="shared" si="220"/>
        <v>0</v>
      </c>
    </row>
    <row r="2863" spans="1:15" x14ac:dyDescent="0.25">
      <c r="A2863" s="892"/>
      <c r="B2863" s="834"/>
      <c r="C2863" s="834"/>
      <c r="D2863" s="834"/>
      <c r="E2863" s="834"/>
      <c r="F2863" s="897"/>
      <c r="G2863" s="837"/>
      <c r="H2863" s="837"/>
      <c r="I2863" s="837"/>
      <c r="J2863" s="838"/>
      <c r="K2863" s="898"/>
      <c r="L2863" s="837"/>
      <c r="M2863" s="837"/>
      <c r="N2863" s="837"/>
      <c r="O2863" s="837">
        <f t="shared" si="220"/>
        <v>0</v>
      </c>
    </row>
    <row r="2864" spans="1:15" x14ac:dyDescent="0.25">
      <c r="A2864" s="892"/>
      <c r="B2864" s="834"/>
      <c r="C2864" s="834"/>
      <c r="D2864" s="834"/>
      <c r="E2864" s="834"/>
      <c r="F2864" s="897" t="s">
        <v>130</v>
      </c>
      <c r="G2864" s="837">
        <f t="shared" ref="G2864:I2864" si="221">SUM(G2860:G2862)</f>
        <v>6044000</v>
      </c>
      <c r="H2864" s="837">
        <f t="shared" si="221"/>
        <v>21500000</v>
      </c>
      <c r="I2864" s="837">
        <f t="shared" si="221"/>
        <v>11762000</v>
      </c>
      <c r="J2864" s="838"/>
      <c r="K2864" s="898"/>
      <c r="L2864" s="837">
        <f>SUM(L2860:L2862)</f>
        <v>40000000</v>
      </c>
      <c r="M2864" s="837">
        <f t="shared" ref="M2864:N2864" si="222">SUM(M2860:M2862)</f>
        <v>25700000</v>
      </c>
      <c r="N2864" s="837">
        <f t="shared" si="222"/>
        <v>25700000</v>
      </c>
      <c r="O2864" s="837">
        <f t="shared" si="220"/>
        <v>91400000</v>
      </c>
    </row>
    <row r="2867" spans="1:15" x14ac:dyDescent="0.25">
      <c r="A2867" s="1283" t="s">
        <v>133</v>
      </c>
      <c r="B2867" s="1283"/>
      <c r="C2867" s="1283"/>
      <c r="D2867" s="1283"/>
      <c r="E2867" s="1283"/>
      <c r="F2867" s="1283"/>
      <c r="G2867" s="1283"/>
      <c r="H2867" s="1283"/>
      <c r="I2867" s="1283"/>
      <c r="J2867" s="1283"/>
      <c r="K2867" s="1283"/>
      <c r="L2867" s="1283"/>
      <c r="M2867" s="1283"/>
      <c r="N2867" s="1283"/>
      <c r="O2867" s="1283"/>
    </row>
    <row r="2868" spans="1:15" x14ac:dyDescent="0.25">
      <c r="A2868" s="1280" t="s">
        <v>1886</v>
      </c>
      <c r="B2868" s="1280"/>
      <c r="C2868" s="1280"/>
      <c r="D2868" s="1280"/>
      <c r="E2868" s="1280"/>
      <c r="F2868" s="1280"/>
      <c r="G2868" s="1280"/>
      <c r="H2868" s="1280"/>
      <c r="I2868" s="1280"/>
      <c r="J2868" s="1280"/>
      <c r="K2868" s="1280"/>
      <c r="L2868" s="1280"/>
      <c r="M2868" s="1280"/>
      <c r="N2868" s="1280"/>
      <c r="O2868" s="1280"/>
    </row>
    <row r="2869" spans="1:15" ht="51.75" x14ac:dyDescent="0.25">
      <c r="A2869" s="307" t="s">
        <v>135</v>
      </c>
      <c r="B2869" s="307" t="s">
        <v>136</v>
      </c>
      <c r="C2869" s="307" t="s">
        <v>137</v>
      </c>
      <c r="D2869" s="307" t="s">
        <v>138</v>
      </c>
      <c r="E2869" s="307" t="s">
        <v>139</v>
      </c>
      <c r="F2869" s="308" t="s">
        <v>140</v>
      </c>
      <c r="G2869" s="307" t="s">
        <v>141</v>
      </c>
      <c r="H2869" s="307" t="s">
        <v>142</v>
      </c>
      <c r="I2869" s="307" t="s">
        <v>143</v>
      </c>
      <c r="J2869" s="727" t="s">
        <v>1350</v>
      </c>
      <c r="K2869" s="728" t="s">
        <v>1348</v>
      </c>
      <c r="L2869" s="307" t="s">
        <v>144</v>
      </c>
      <c r="M2869" s="307" t="s">
        <v>145</v>
      </c>
      <c r="N2869" s="307" t="s">
        <v>146</v>
      </c>
      <c r="O2869" s="307" t="s">
        <v>147</v>
      </c>
    </row>
    <row r="2870" spans="1:15" x14ac:dyDescent="0.25">
      <c r="A2870" s="315"/>
      <c r="B2870" s="710"/>
      <c r="C2870" s="710"/>
      <c r="D2870" s="711"/>
      <c r="E2870" s="710"/>
      <c r="F2870" s="318"/>
      <c r="G2870" s="729"/>
      <c r="H2870" s="729"/>
      <c r="I2870" s="729"/>
      <c r="J2870" s="720"/>
      <c r="K2870" s="890"/>
      <c r="L2870" s="700"/>
      <c r="M2870" s="700"/>
      <c r="N2870" s="700"/>
      <c r="O2870" s="700"/>
    </row>
    <row r="2871" spans="1:15" x14ac:dyDescent="0.25">
      <c r="A2871" s="310">
        <v>2</v>
      </c>
      <c r="B2871" s="695"/>
      <c r="C2871" s="311"/>
      <c r="D2871" s="311"/>
      <c r="E2871" s="695"/>
      <c r="F2871" s="307" t="s">
        <v>153</v>
      </c>
      <c r="G2871" s="729"/>
      <c r="H2871" s="729"/>
      <c r="I2871" s="729"/>
      <c r="J2871" s="720"/>
      <c r="K2871" s="890"/>
      <c r="L2871" s="729">
        <f>SUM(L2872,L2879)</f>
        <v>70730827.060000002</v>
      </c>
      <c r="M2871" s="729">
        <f>SUM(M2872,M2879)</f>
        <v>50730827.060000002</v>
      </c>
      <c r="N2871" s="729">
        <f>SUM(N2872,N2879)</f>
        <v>50730827.060000002</v>
      </c>
      <c r="O2871" s="729">
        <f t="shared" ref="O2871:O2878" si="223">SUM(L2871:N2871)</f>
        <v>172192481.18000001</v>
      </c>
    </row>
    <row r="2872" spans="1:15" x14ac:dyDescent="0.25">
      <c r="A2872" s="310">
        <v>21</v>
      </c>
      <c r="B2872" s="695"/>
      <c r="C2872" s="311"/>
      <c r="D2872" s="311"/>
      <c r="E2872" s="695"/>
      <c r="F2872" s="314" t="s">
        <v>154</v>
      </c>
      <c r="G2872" s="729">
        <f>SUM(G2873,G2875)</f>
        <v>0</v>
      </c>
      <c r="H2872" s="729">
        <f t="shared" ref="H2872:I2872" si="224">SUM(H2873,H2875)</f>
        <v>0</v>
      </c>
      <c r="I2872" s="729">
        <f t="shared" si="224"/>
        <v>0</v>
      </c>
      <c r="J2872" s="720"/>
      <c r="K2872" s="890"/>
      <c r="L2872" s="729">
        <f>SUM(L2873,L2875)</f>
        <v>20730827.059999999</v>
      </c>
      <c r="M2872" s="729">
        <f t="shared" ref="M2872:N2872" si="225">SUM(M2873,M2875)</f>
        <v>20730827.059999999</v>
      </c>
      <c r="N2872" s="729">
        <f t="shared" si="225"/>
        <v>20730827.059999999</v>
      </c>
      <c r="O2872" s="729">
        <f t="shared" si="223"/>
        <v>62192481.179999992</v>
      </c>
    </row>
    <row r="2873" spans="1:15" x14ac:dyDescent="0.25">
      <c r="A2873" s="315">
        <v>21010101</v>
      </c>
      <c r="B2873" s="695"/>
      <c r="C2873" s="311"/>
      <c r="D2873" s="311" t="s">
        <v>155</v>
      </c>
      <c r="E2873" s="695"/>
      <c r="F2873" s="316" t="s">
        <v>156</v>
      </c>
      <c r="G2873" s="730"/>
      <c r="H2873" s="730"/>
      <c r="I2873" s="730"/>
      <c r="J2873" s="723"/>
      <c r="K2873" s="899"/>
      <c r="L2873" s="730">
        <v>19606750</v>
      </c>
      <c r="M2873" s="730">
        <v>19606750</v>
      </c>
      <c r="N2873" s="730">
        <v>19606750</v>
      </c>
      <c r="O2873" s="729">
        <f t="shared" si="223"/>
        <v>58820250</v>
      </c>
    </row>
    <row r="2874" spans="1:15" x14ac:dyDescent="0.25">
      <c r="A2874" s="315">
        <v>21010102</v>
      </c>
      <c r="B2874" s="695"/>
      <c r="C2874" s="311"/>
      <c r="D2874" s="311" t="s">
        <v>155</v>
      </c>
      <c r="E2874" s="695"/>
      <c r="F2874" s="316" t="s">
        <v>157</v>
      </c>
      <c r="G2874" s="730">
        <f t="shared" ref="G2874:I2875" si="226">SUM(G2875)</f>
        <v>0</v>
      </c>
      <c r="H2874" s="730">
        <f t="shared" si="226"/>
        <v>0</v>
      </c>
      <c r="I2874" s="730">
        <f t="shared" si="226"/>
        <v>0</v>
      </c>
      <c r="J2874" s="723"/>
      <c r="K2874" s="899"/>
      <c r="L2874" s="730"/>
      <c r="M2874" s="730"/>
      <c r="N2874" s="730"/>
      <c r="O2874" s="729">
        <f t="shared" si="223"/>
        <v>0</v>
      </c>
    </row>
    <row r="2875" spans="1:15" x14ac:dyDescent="0.25">
      <c r="A2875" s="310">
        <v>2102</v>
      </c>
      <c r="B2875" s="695"/>
      <c r="C2875" s="311"/>
      <c r="D2875" s="311"/>
      <c r="E2875" s="695"/>
      <c r="F2875" s="314" t="s">
        <v>158</v>
      </c>
      <c r="G2875" s="729">
        <f t="shared" si="226"/>
        <v>0</v>
      </c>
      <c r="H2875" s="729">
        <f t="shared" si="226"/>
        <v>0</v>
      </c>
      <c r="I2875" s="729">
        <f t="shared" si="226"/>
        <v>0</v>
      </c>
      <c r="J2875" s="720"/>
      <c r="K2875" s="890"/>
      <c r="L2875" s="729">
        <f>SUM(L2876)</f>
        <v>1124077.06</v>
      </c>
      <c r="M2875" s="729">
        <f t="shared" ref="M2875:N2875" si="227">SUM(M2876)</f>
        <v>1124077.06</v>
      </c>
      <c r="N2875" s="729">
        <f t="shared" si="227"/>
        <v>1124077.06</v>
      </c>
      <c r="O2875" s="729">
        <f t="shared" si="223"/>
        <v>3372231.18</v>
      </c>
    </row>
    <row r="2876" spans="1:15" x14ac:dyDescent="0.25">
      <c r="A2876" s="310">
        <v>210201</v>
      </c>
      <c r="B2876" s="695"/>
      <c r="C2876" s="311"/>
      <c r="D2876" s="311"/>
      <c r="E2876" s="695"/>
      <c r="F2876" s="314" t="s">
        <v>159</v>
      </c>
      <c r="G2876" s="729">
        <f t="shared" ref="G2876:I2876" si="228">SUM(G2877:G2878)</f>
        <v>0</v>
      </c>
      <c r="H2876" s="729">
        <f t="shared" si="228"/>
        <v>0</v>
      </c>
      <c r="I2876" s="729">
        <f t="shared" si="228"/>
        <v>0</v>
      </c>
      <c r="J2876" s="720"/>
      <c r="K2876" s="890"/>
      <c r="L2876" s="729">
        <f>SUM(L2877:L2878)</f>
        <v>1124077.06</v>
      </c>
      <c r="M2876" s="729">
        <f t="shared" ref="M2876:N2876" si="229">SUM(M2877:M2878)</f>
        <v>1124077.06</v>
      </c>
      <c r="N2876" s="729">
        <f t="shared" si="229"/>
        <v>1124077.06</v>
      </c>
      <c r="O2876" s="729">
        <f t="shared" si="223"/>
        <v>3372231.18</v>
      </c>
    </row>
    <row r="2877" spans="1:15" x14ac:dyDescent="0.25">
      <c r="A2877" s="315">
        <v>21020101</v>
      </c>
      <c r="B2877" s="695"/>
      <c r="C2877" s="311"/>
      <c r="D2877" s="311" t="s">
        <v>155</v>
      </c>
      <c r="E2877" s="695"/>
      <c r="F2877" s="316" t="s">
        <v>160</v>
      </c>
      <c r="G2877" s="730"/>
      <c r="H2877" s="730"/>
      <c r="I2877" s="730"/>
      <c r="J2877" s="723"/>
      <c r="K2877" s="899"/>
      <c r="L2877" s="730">
        <v>554077.06000000006</v>
      </c>
      <c r="M2877" s="730">
        <v>554077.06000000006</v>
      </c>
      <c r="N2877" s="730">
        <v>554077.06000000006</v>
      </c>
      <c r="O2877" s="729">
        <f t="shared" si="223"/>
        <v>1662231.1800000002</v>
      </c>
    </row>
    <row r="2878" spans="1:15" x14ac:dyDescent="0.25">
      <c r="A2878" s="315">
        <v>21020102</v>
      </c>
      <c r="B2878" s="695"/>
      <c r="C2878" s="311"/>
      <c r="D2878" s="311" t="s">
        <v>155</v>
      </c>
      <c r="E2878" s="695"/>
      <c r="F2878" s="316" t="s">
        <v>161</v>
      </c>
      <c r="G2878" s="730"/>
      <c r="H2878" s="730"/>
      <c r="I2878" s="730"/>
      <c r="J2878" s="723"/>
      <c r="K2878" s="899"/>
      <c r="L2878" s="730">
        <v>570000</v>
      </c>
      <c r="M2878" s="730">
        <v>570000</v>
      </c>
      <c r="N2878" s="730">
        <v>570000</v>
      </c>
      <c r="O2878" s="729">
        <f t="shared" si="223"/>
        <v>1710000</v>
      </c>
    </row>
    <row r="2879" spans="1:15" x14ac:dyDescent="0.25">
      <c r="A2879" s="310">
        <v>2202</v>
      </c>
      <c r="B2879" s="695"/>
      <c r="C2879" s="311"/>
      <c r="D2879" s="311"/>
      <c r="E2879" s="695"/>
      <c r="F2879" s="314" t="s">
        <v>162</v>
      </c>
      <c r="G2879" s="729"/>
      <c r="H2879" s="729"/>
      <c r="I2879" s="729"/>
      <c r="J2879" s="720"/>
      <c r="K2879" s="890"/>
      <c r="L2879" s="729">
        <f>L2880+L2883+L2889+L2892+L2898+L2900+L2902+L2905</f>
        <v>50000000</v>
      </c>
      <c r="M2879" s="729">
        <f>M2880+M2883+M2889+M2892+M2898+M2900+M2902+M2905</f>
        <v>30000000</v>
      </c>
      <c r="N2879" s="729">
        <f>N2880+N2883+N2889+N2892+N2898+N2900+N2902+N2905</f>
        <v>30000000</v>
      </c>
      <c r="O2879" s="729">
        <f t="shared" ref="O2879:O2903" si="230">SUM(L2879:N2879)</f>
        <v>110000000</v>
      </c>
    </row>
    <row r="2880" spans="1:15" x14ac:dyDescent="0.25">
      <c r="A2880" s="310">
        <v>220201</v>
      </c>
      <c r="B2880" s="695"/>
      <c r="C2880" s="311"/>
      <c r="D2880" s="311"/>
      <c r="E2880" s="695"/>
      <c r="F2880" s="314" t="s">
        <v>163</v>
      </c>
      <c r="G2880" s="729">
        <f>SUM(G2881:G2882)</f>
        <v>0</v>
      </c>
      <c r="H2880" s="729">
        <f>SUM(H2881:H2882)</f>
        <v>0</v>
      </c>
      <c r="I2880" s="729">
        <f>SUM(I2881:I2882)</f>
        <v>0</v>
      </c>
      <c r="J2880" s="720"/>
      <c r="K2880" s="890"/>
      <c r="L2880" s="729">
        <f>SUM(L2881:L2882)</f>
        <v>5500000</v>
      </c>
      <c r="M2880" s="729">
        <v>3500000</v>
      </c>
      <c r="N2880" s="729">
        <v>3500000</v>
      </c>
      <c r="O2880" s="729">
        <f t="shared" si="230"/>
        <v>12500000</v>
      </c>
    </row>
    <row r="2881" spans="1:15" x14ac:dyDescent="0.25">
      <c r="A2881" s="315">
        <v>22020101</v>
      </c>
      <c r="B2881" s="695"/>
      <c r="C2881" s="311"/>
      <c r="D2881" s="311" t="s">
        <v>155</v>
      </c>
      <c r="E2881" s="695"/>
      <c r="F2881" s="316" t="s">
        <v>164</v>
      </c>
      <c r="G2881" s="729"/>
      <c r="H2881" s="729"/>
      <c r="I2881" s="729"/>
      <c r="J2881" s="720"/>
      <c r="K2881" s="890"/>
      <c r="L2881" s="729">
        <v>3500000</v>
      </c>
      <c r="M2881" s="729">
        <v>2500000</v>
      </c>
      <c r="N2881" s="729">
        <v>2500000</v>
      </c>
      <c r="O2881" s="729">
        <f t="shared" si="230"/>
        <v>8500000</v>
      </c>
    </row>
    <row r="2882" spans="1:15" x14ac:dyDescent="0.25">
      <c r="A2882" s="315">
        <v>22020102</v>
      </c>
      <c r="B2882" s="695"/>
      <c r="C2882" s="311"/>
      <c r="D2882" s="311" t="s">
        <v>155</v>
      </c>
      <c r="E2882" s="695"/>
      <c r="F2882" s="316" t="s">
        <v>165</v>
      </c>
      <c r="G2882" s="729"/>
      <c r="H2882" s="729"/>
      <c r="I2882" s="729"/>
      <c r="J2882" s="720"/>
      <c r="K2882" s="890"/>
      <c r="L2882" s="729">
        <v>2000000</v>
      </c>
      <c r="M2882" s="729">
        <v>1000000</v>
      </c>
      <c r="N2882" s="729">
        <v>1000000</v>
      </c>
      <c r="O2882" s="729">
        <f t="shared" si="230"/>
        <v>4000000</v>
      </c>
    </row>
    <row r="2883" spans="1:15" x14ac:dyDescent="0.25">
      <c r="A2883" s="310">
        <v>220202</v>
      </c>
      <c r="B2883" s="695"/>
      <c r="C2883" s="311"/>
      <c r="D2883" s="311"/>
      <c r="E2883" s="695"/>
      <c r="F2883" s="314" t="s">
        <v>166</v>
      </c>
      <c r="G2883" s="729">
        <f>SUM(G2884:G2888)</f>
        <v>0</v>
      </c>
      <c r="H2883" s="729">
        <f>SUM(H2884:H2888)</f>
        <v>0</v>
      </c>
      <c r="I2883" s="729">
        <f>SUM(I2884:I2888)</f>
        <v>0</v>
      </c>
      <c r="J2883" s="720"/>
      <c r="K2883" s="890"/>
      <c r="L2883" s="729">
        <f>SUM(L2884:L2888)</f>
        <v>18000000</v>
      </c>
      <c r="M2883" s="729">
        <v>4500000</v>
      </c>
      <c r="N2883" s="729">
        <v>4500000</v>
      </c>
      <c r="O2883" s="729">
        <f t="shared" si="230"/>
        <v>27000000</v>
      </c>
    </row>
    <row r="2884" spans="1:15" x14ac:dyDescent="0.25">
      <c r="A2884" s="315">
        <v>22020201</v>
      </c>
      <c r="B2884" s="695"/>
      <c r="C2884" s="311"/>
      <c r="D2884" s="311" t="s">
        <v>155</v>
      </c>
      <c r="E2884" s="695"/>
      <c r="F2884" s="316" t="s">
        <v>167</v>
      </c>
      <c r="G2884" s="729"/>
      <c r="H2884" s="729"/>
      <c r="I2884" s="729"/>
      <c r="J2884" s="720"/>
      <c r="K2884" s="890"/>
      <c r="L2884" s="729">
        <v>1000000</v>
      </c>
      <c r="M2884" s="729">
        <v>1000000</v>
      </c>
      <c r="N2884" s="729">
        <v>1000000</v>
      </c>
      <c r="O2884" s="729">
        <f t="shared" si="230"/>
        <v>3000000</v>
      </c>
    </row>
    <row r="2885" spans="1:15" x14ac:dyDescent="0.25">
      <c r="A2885" s="315">
        <v>22020202</v>
      </c>
      <c r="B2885" s="695"/>
      <c r="C2885" s="311"/>
      <c r="D2885" s="311" t="s">
        <v>155</v>
      </c>
      <c r="E2885" s="695"/>
      <c r="F2885" s="316" t="s">
        <v>168</v>
      </c>
      <c r="G2885" s="729"/>
      <c r="H2885" s="729"/>
      <c r="I2885" s="729"/>
      <c r="J2885" s="720"/>
      <c r="K2885" s="890"/>
      <c r="L2885" s="729">
        <v>500000</v>
      </c>
      <c r="M2885" s="729">
        <v>500000</v>
      </c>
      <c r="N2885" s="729">
        <v>500000</v>
      </c>
      <c r="O2885" s="729">
        <f t="shared" si="230"/>
        <v>1500000</v>
      </c>
    </row>
    <row r="2886" spans="1:15" x14ac:dyDescent="0.25">
      <c r="A2886" s="315">
        <v>22020203</v>
      </c>
      <c r="B2886" s="695"/>
      <c r="C2886" s="311"/>
      <c r="D2886" s="311" t="s">
        <v>155</v>
      </c>
      <c r="E2886" s="695"/>
      <c r="F2886" s="316" t="s">
        <v>169</v>
      </c>
      <c r="G2886" s="729"/>
      <c r="H2886" s="729"/>
      <c r="I2886" s="729"/>
      <c r="J2886" s="720"/>
      <c r="K2886" s="890"/>
      <c r="L2886" s="729">
        <v>1000000</v>
      </c>
      <c r="M2886" s="729">
        <v>1000000</v>
      </c>
      <c r="N2886" s="729">
        <v>1000000</v>
      </c>
      <c r="O2886" s="729">
        <f t="shared" si="230"/>
        <v>3000000</v>
      </c>
    </row>
    <row r="2887" spans="1:15" x14ac:dyDescent="0.25">
      <c r="A2887" s="315">
        <v>22020205</v>
      </c>
      <c r="B2887" s="695"/>
      <c r="C2887" s="311"/>
      <c r="D2887" s="311" t="s">
        <v>155</v>
      </c>
      <c r="E2887" s="695"/>
      <c r="F2887" s="316" t="s">
        <v>170</v>
      </c>
      <c r="G2887" s="729"/>
      <c r="H2887" s="729"/>
      <c r="I2887" s="729"/>
      <c r="J2887" s="720"/>
      <c r="K2887" s="890"/>
      <c r="L2887" s="729">
        <v>1000000</v>
      </c>
      <c r="M2887" s="729">
        <v>1000000</v>
      </c>
      <c r="N2887" s="729">
        <v>1000000</v>
      </c>
      <c r="O2887" s="729">
        <f t="shared" si="230"/>
        <v>3000000</v>
      </c>
    </row>
    <row r="2888" spans="1:15" x14ac:dyDescent="0.25">
      <c r="A2888" s="315">
        <v>22020206</v>
      </c>
      <c r="B2888" s="695"/>
      <c r="C2888" s="311"/>
      <c r="D2888" s="311" t="s">
        <v>155</v>
      </c>
      <c r="E2888" s="695"/>
      <c r="F2888" s="316" t="s">
        <v>171</v>
      </c>
      <c r="G2888" s="729"/>
      <c r="H2888" s="729"/>
      <c r="I2888" s="729"/>
      <c r="J2888" s="720"/>
      <c r="K2888" s="890"/>
      <c r="L2888" s="729">
        <v>14500000</v>
      </c>
      <c r="M2888" s="729">
        <v>1000000</v>
      </c>
      <c r="N2888" s="729">
        <v>1000000</v>
      </c>
      <c r="O2888" s="729">
        <f t="shared" si="230"/>
        <v>16500000</v>
      </c>
    </row>
    <row r="2889" spans="1:15" x14ac:dyDescent="0.25">
      <c r="A2889" s="310">
        <v>220203</v>
      </c>
      <c r="B2889" s="695"/>
      <c r="C2889" s="311"/>
      <c r="D2889" s="311"/>
      <c r="E2889" s="695"/>
      <c r="F2889" s="314" t="s">
        <v>172</v>
      </c>
      <c r="G2889" s="729">
        <f>SUM(G2890:G2891)</f>
        <v>0</v>
      </c>
      <c r="H2889" s="729">
        <f>SUM(H2890:H2891)</f>
        <v>0</v>
      </c>
      <c r="I2889" s="729">
        <f>SUM(I2890:I2891)</f>
        <v>0</v>
      </c>
      <c r="J2889" s="720"/>
      <c r="K2889" s="890"/>
      <c r="L2889" s="729">
        <f>SUM(L2890:L2891)</f>
        <v>3500000</v>
      </c>
      <c r="M2889" s="729">
        <v>2500000</v>
      </c>
      <c r="N2889" s="729">
        <v>2500000</v>
      </c>
      <c r="O2889" s="729">
        <f t="shared" si="230"/>
        <v>8500000</v>
      </c>
    </row>
    <row r="2890" spans="1:15" ht="26.25" x14ac:dyDescent="0.25">
      <c r="A2890" s="315">
        <v>22020301</v>
      </c>
      <c r="B2890" s="695"/>
      <c r="C2890" s="311"/>
      <c r="D2890" s="311" t="s">
        <v>155</v>
      </c>
      <c r="E2890" s="695"/>
      <c r="F2890" s="316" t="s">
        <v>173</v>
      </c>
      <c r="G2890" s="729"/>
      <c r="H2890" s="729"/>
      <c r="I2890" s="729"/>
      <c r="J2890" s="720"/>
      <c r="K2890" s="890"/>
      <c r="L2890" s="729">
        <v>3000000</v>
      </c>
      <c r="M2890" s="729">
        <v>2000000</v>
      </c>
      <c r="N2890" s="729">
        <v>2000000</v>
      </c>
      <c r="O2890" s="729">
        <f t="shared" si="230"/>
        <v>7000000</v>
      </c>
    </row>
    <row r="2891" spans="1:15" x14ac:dyDescent="0.25">
      <c r="A2891" s="315">
        <v>22020305</v>
      </c>
      <c r="B2891" s="695"/>
      <c r="C2891" s="311"/>
      <c r="D2891" s="311" t="s">
        <v>155</v>
      </c>
      <c r="E2891" s="695"/>
      <c r="F2891" s="316" t="s">
        <v>176</v>
      </c>
      <c r="G2891" s="729"/>
      <c r="H2891" s="729"/>
      <c r="I2891" s="729"/>
      <c r="J2891" s="720"/>
      <c r="K2891" s="890"/>
      <c r="L2891" s="729">
        <v>500000</v>
      </c>
      <c r="M2891" s="729">
        <v>500000</v>
      </c>
      <c r="N2891" s="729">
        <v>500000</v>
      </c>
      <c r="O2891" s="729">
        <f t="shared" si="230"/>
        <v>1500000</v>
      </c>
    </row>
    <row r="2892" spans="1:15" x14ac:dyDescent="0.25">
      <c r="A2892" s="310">
        <v>220204</v>
      </c>
      <c r="B2892" s="695"/>
      <c r="C2892" s="311"/>
      <c r="D2892" s="311"/>
      <c r="E2892" s="695"/>
      <c r="F2892" s="314" t="s">
        <v>177</v>
      </c>
      <c r="G2892" s="729">
        <f>SUM(G2893:G2897)</f>
        <v>0</v>
      </c>
      <c r="H2892" s="729">
        <f>SUM(H2893:H2897)</f>
        <v>0</v>
      </c>
      <c r="I2892" s="729">
        <f>SUM(I2893:I2897)</f>
        <v>0</v>
      </c>
      <c r="J2892" s="720"/>
      <c r="K2892" s="890"/>
      <c r="L2892" s="729">
        <f>SUM(L2893:L2898)</f>
        <v>13000000</v>
      </c>
      <c r="M2892" s="729">
        <v>11000000</v>
      </c>
      <c r="N2892" s="729">
        <v>11000000</v>
      </c>
      <c r="O2892" s="729">
        <f t="shared" si="230"/>
        <v>35000000</v>
      </c>
    </row>
    <row r="2893" spans="1:15" ht="26.25" x14ac:dyDescent="0.25">
      <c r="A2893" s="315">
        <v>22020401</v>
      </c>
      <c r="B2893" s="695"/>
      <c r="C2893" s="311"/>
      <c r="D2893" s="311" t="s">
        <v>155</v>
      </c>
      <c r="E2893" s="695"/>
      <c r="F2893" s="316" t="s">
        <v>178</v>
      </c>
      <c r="G2893" s="729"/>
      <c r="H2893" s="729"/>
      <c r="I2893" s="729"/>
      <c r="J2893" s="720"/>
      <c r="K2893" s="890"/>
      <c r="L2893" s="729">
        <v>1500000</v>
      </c>
      <c r="M2893" s="729">
        <v>1500000</v>
      </c>
      <c r="N2893" s="729">
        <v>1500000</v>
      </c>
      <c r="O2893" s="729">
        <f t="shared" si="230"/>
        <v>4500000</v>
      </c>
    </row>
    <row r="2894" spans="1:15" x14ac:dyDescent="0.25">
      <c r="A2894" s="315">
        <v>22020402</v>
      </c>
      <c r="B2894" s="695"/>
      <c r="C2894" s="311"/>
      <c r="D2894" s="311" t="s">
        <v>155</v>
      </c>
      <c r="E2894" s="695"/>
      <c r="F2894" s="316" t="s">
        <v>179</v>
      </c>
      <c r="G2894" s="729"/>
      <c r="H2894" s="729"/>
      <c r="I2894" s="729"/>
      <c r="J2894" s="720"/>
      <c r="K2894" s="890"/>
      <c r="L2894" s="729">
        <v>1000000</v>
      </c>
      <c r="M2894" s="729">
        <v>1000000</v>
      </c>
      <c r="N2894" s="729">
        <v>1000000</v>
      </c>
      <c r="O2894" s="729">
        <f t="shared" si="230"/>
        <v>3000000</v>
      </c>
    </row>
    <row r="2895" spans="1:15" ht="26.25" x14ac:dyDescent="0.25">
      <c r="A2895" s="315">
        <v>22020403</v>
      </c>
      <c r="B2895" s="695"/>
      <c r="C2895" s="311"/>
      <c r="D2895" s="311" t="s">
        <v>155</v>
      </c>
      <c r="E2895" s="695"/>
      <c r="F2895" s="316" t="s">
        <v>180</v>
      </c>
      <c r="G2895" s="729"/>
      <c r="H2895" s="729"/>
      <c r="I2895" s="729"/>
      <c r="J2895" s="720"/>
      <c r="K2895" s="890"/>
      <c r="L2895" s="729">
        <v>7500000</v>
      </c>
      <c r="M2895" s="729">
        <v>7500000</v>
      </c>
      <c r="N2895" s="729">
        <v>7500000</v>
      </c>
      <c r="O2895" s="729">
        <f t="shared" si="230"/>
        <v>22500000</v>
      </c>
    </row>
    <row r="2896" spans="1:15" x14ac:dyDescent="0.25">
      <c r="A2896" s="315">
        <v>22020404</v>
      </c>
      <c r="B2896" s="695"/>
      <c r="C2896" s="311"/>
      <c r="D2896" s="311" t="s">
        <v>155</v>
      </c>
      <c r="E2896" s="695"/>
      <c r="F2896" s="316" t="s">
        <v>181</v>
      </c>
      <c r="G2896" s="729"/>
      <c r="H2896" s="729"/>
      <c r="I2896" s="729"/>
      <c r="J2896" s="720"/>
      <c r="K2896" s="890"/>
      <c r="L2896" s="729"/>
      <c r="M2896" s="729"/>
      <c r="N2896" s="729"/>
      <c r="O2896" s="729">
        <f t="shared" si="230"/>
        <v>0</v>
      </c>
    </row>
    <row r="2897" spans="1:15" x14ac:dyDescent="0.25">
      <c r="A2897" s="315">
        <v>22020405</v>
      </c>
      <c r="B2897" s="695"/>
      <c r="C2897" s="311"/>
      <c r="D2897" s="311" t="s">
        <v>155</v>
      </c>
      <c r="E2897" s="695"/>
      <c r="F2897" s="316" t="s">
        <v>182</v>
      </c>
      <c r="G2897" s="729"/>
      <c r="H2897" s="729"/>
      <c r="I2897" s="729"/>
      <c r="J2897" s="720"/>
      <c r="K2897" s="890"/>
      <c r="L2897" s="729">
        <v>1000000</v>
      </c>
      <c r="M2897" s="729">
        <v>1000000</v>
      </c>
      <c r="N2897" s="729">
        <v>1000000</v>
      </c>
      <c r="O2897" s="729">
        <f t="shared" si="230"/>
        <v>3000000</v>
      </c>
    </row>
    <row r="2898" spans="1:15" x14ac:dyDescent="0.25">
      <c r="A2898" s="310">
        <v>220205</v>
      </c>
      <c r="B2898" s="695"/>
      <c r="C2898" s="311"/>
      <c r="D2898" s="311"/>
      <c r="E2898" s="695"/>
      <c r="F2898" s="314" t="s">
        <v>184</v>
      </c>
      <c r="G2898" s="729">
        <f>SUM(G2899:G2899)</f>
        <v>0</v>
      </c>
      <c r="H2898" s="729">
        <f>SUM(H2899:H2899)</f>
        <v>0</v>
      </c>
      <c r="I2898" s="729">
        <f>SUM(I2899:I2899)</f>
        <v>0</v>
      </c>
      <c r="J2898" s="720"/>
      <c r="K2898" s="890"/>
      <c r="L2898" s="729">
        <f>SUM(L2899)</f>
        <v>2000000</v>
      </c>
      <c r="M2898" s="729">
        <v>2000000</v>
      </c>
      <c r="N2898" s="729">
        <v>2000000</v>
      </c>
      <c r="O2898" s="729">
        <f t="shared" si="230"/>
        <v>6000000</v>
      </c>
    </row>
    <row r="2899" spans="1:15" x14ac:dyDescent="0.25">
      <c r="A2899" s="315">
        <v>22020501</v>
      </c>
      <c r="B2899" s="695"/>
      <c r="C2899" s="311"/>
      <c r="D2899" s="311" t="s">
        <v>155</v>
      </c>
      <c r="E2899" s="695"/>
      <c r="F2899" s="316" t="s">
        <v>185</v>
      </c>
      <c r="G2899" s="729"/>
      <c r="H2899" s="729"/>
      <c r="I2899" s="729"/>
      <c r="J2899" s="720"/>
      <c r="K2899" s="890"/>
      <c r="L2899" s="729">
        <v>2000000</v>
      </c>
      <c r="M2899" s="729">
        <v>2000000</v>
      </c>
      <c r="N2899" s="729">
        <v>2000000</v>
      </c>
      <c r="O2899" s="729">
        <f t="shared" si="230"/>
        <v>6000000</v>
      </c>
    </row>
    <row r="2900" spans="1:15" x14ac:dyDescent="0.25">
      <c r="A2900" s="310">
        <v>220206</v>
      </c>
      <c r="B2900" s="695"/>
      <c r="C2900" s="311"/>
      <c r="D2900" s="311"/>
      <c r="E2900" s="695"/>
      <c r="F2900" s="314" t="s">
        <v>187</v>
      </c>
      <c r="G2900" s="729">
        <f>SUM(G2901:G2901)</f>
        <v>0</v>
      </c>
      <c r="H2900" s="729">
        <f>SUM(H2901:H2901)</f>
        <v>0</v>
      </c>
      <c r="I2900" s="729">
        <f>SUM(I2901:I2901)</f>
        <v>0</v>
      </c>
      <c r="J2900" s="720"/>
      <c r="K2900" s="890"/>
      <c r="L2900" s="729">
        <f>SUM(L2901)</f>
        <v>1000000</v>
      </c>
      <c r="M2900" s="729">
        <v>1000000</v>
      </c>
      <c r="N2900" s="729">
        <v>1000000</v>
      </c>
      <c r="O2900" s="729">
        <f t="shared" si="230"/>
        <v>3000000</v>
      </c>
    </row>
    <row r="2901" spans="1:15" x14ac:dyDescent="0.25">
      <c r="A2901" s="315">
        <v>22020605</v>
      </c>
      <c r="B2901" s="695"/>
      <c r="C2901" s="311"/>
      <c r="D2901" s="311" t="s">
        <v>155</v>
      </c>
      <c r="E2901" s="695"/>
      <c r="F2901" s="316" t="s">
        <v>189</v>
      </c>
      <c r="G2901" s="729"/>
      <c r="H2901" s="729"/>
      <c r="I2901" s="729"/>
      <c r="J2901" s="720"/>
      <c r="K2901" s="890"/>
      <c r="L2901" s="729">
        <v>1000000</v>
      </c>
      <c r="M2901" s="729">
        <v>1000000</v>
      </c>
      <c r="N2901" s="729">
        <v>1000000</v>
      </c>
      <c r="O2901" s="729">
        <f t="shared" si="230"/>
        <v>3000000</v>
      </c>
    </row>
    <row r="2902" spans="1:15" x14ac:dyDescent="0.25">
      <c r="A2902" s="310">
        <v>220208</v>
      </c>
      <c r="B2902" s="695"/>
      <c r="C2902" s="311"/>
      <c r="D2902" s="311"/>
      <c r="E2902" s="695"/>
      <c r="F2902" s="314" t="s">
        <v>190</v>
      </c>
      <c r="G2902" s="729">
        <f>SUM(G2903:G2904)</f>
        <v>0</v>
      </c>
      <c r="H2902" s="729">
        <f>SUM(H2903:H2904)</f>
        <v>0</v>
      </c>
      <c r="I2902" s="729">
        <f>SUM(I2903:I2904)</f>
        <v>0</v>
      </c>
      <c r="J2902" s="720"/>
      <c r="K2902" s="890"/>
      <c r="L2902" s="729">
        <f>SUM(L2903:L2904)</f>
        <v>2500000</v>
      </c>
      <c r="M2902" s="729">
        <v>1500000</v>
      </c>
      <c r="N2902" s="729">
        <v>1500000</v>
      </c>
      <c r="O2902" s="729">
        <f t="shared" si="230"/>
        <v>5500000</v>
      </c>
    </row>
    <row r="2903" spans="1:15" x14ac:dyDescent="0.25">
      <c r="A2903" s="315">
        <v>22020801</v>
      </c>
      <c r="B2903" s="695"/>
      <c r="C2903" s="311"/>
      <c r="D2903" s="311" t="s">
        <v>155</v>
      </c>
      <c r="E2903" s="695"/>
      <c r="F2903" s="316" t="s">
        <v>191</v>
      </c>
      <c r="G2903" s="729"/>
      <c r="H2903" s="729"/>
      <c r="I2903" s="729"/>
      <c r="J2903" s="720"/>
      <c r="K2903" s="890"/>
      <c r="L2903" s="729">
        <v>1500000</v>
      </c>
      <c r="M2903" s="729">
        <v>1000000</v>
      </c>
      <c r="N2903" s="729">
        <v>1000000</v>
      </c>
      <c r="O2903" s="729">
        <f t="shared" si="230"/>
        <v>3500000</v>
      </c>
    </row>
    <row r="2904" spans="1:15" x14ac:dyDescent="0.25">
      <c r="A2904" s="315">
        <v>22020803</v>
      </c>
      <c r="B2904" s="695"/>
      <c r="C2904" s="311"/>
      <c r="D2904" s="311" t="s">
        <v>155</v>
      </c>
      <c r="E2904" s="695"/>
      <c r="F2904" s="316" t="s">
        <v>192</v>
      </c>
      <c r="G2904" s="729"/>
      <c r="H2904" s="729"/>
      <c r="I2904" s="729"/>
      <c r="J2904" s="720"/>
      <c r="K2904" s="890"/>
      <c r="L2904" s="729">
        <v>1000000</v>
      </c>
      <c r="M2904" s="729">
        <v>500000</v>
      </c>
      <c r="N2904" s="729">
        <v>500000</v>
      </c>
      <c r="O2904" s="729">
        <f t="shared" ref="O2904:O2909" si="231">SUM(L2904:N2904)</f>
        <v>2000000</v>
      </c>
    </row>
    <row r="2905" spans="1:15" x14ac:dyDescent="0.25">
      <c r="A2905" s="310">
        <v>220210</v>
      </c>
      <c r="B2905" s="695"/>
      <c r="C2905" s="311"/>
      <c r="D2905" s="311"/>
      <c r="E2905" s="695"/>
      <c r="F2905" s="314" t="s">
        <v>193</v>
      </c>
      <c r="G2905" s="729">
        <f>SUM(G2906:G2909)</f>
        <v>0</v>
      </c>
      <c r="H2905" s="729">
        <f>SUM(H2906:H2909)</f>
        <v>0</v>
      </c>
      <c r="I2905" s="729">
        <f>SUM(I2906:I2909)</f>
        <v>0</v>
      </c>
      <c r="J2905" s="720"/>
      <c r="K2905" s="890"/>
      <c r="L2905" s="729">
        <f>SUM(L2906:L2909)</f>
        <v>4500000</v>
      </c>
      <c r="M2905" s="729">
        <v>4000000</v>
      </c>
      <c r="N2905" s="729">
        <v>4000000</v>
      </c>
      <c r="O2905" s="729">
        <f t="shared" si="231"/>
        <v>12500000</v>
      </c>
    </row>
    <row r="2906" spans="1:15" x14ac:dyDescent="0.25">
      <c r="A2906" s="315">
        <v>22021001</v>
      </c>
      <c r="B2906" s="695"/>
      <c r="C2906" s="311"/>
      <c r="D2906" s="311" t="s">
        <v>155</v>
      </c>
      <c r="E2906" s="695"/>
      <c r="F2906" s="316" t="s">
        <v>194</v>
      </c>
      <c r="G2906" s="729"/>
      <c r="H2906" s="729"/>
      <c r="I2906" s="729"/>
      <c r="J2906" s="720"/>
      <c r="K2906" s="890"/>
      <c r="L2906" s="729">
        <v>1200000</v>
      </c>
      <c r="M2906" s="729">
        <v>1200000</v>
      </c>
      <c r="N2906" s="729">
        <v>1200000</v>
      </c>
      <c r="O2906" s="729">
        <f t="shared" si="231"/>
        <v>3600000</v>
      </c>
    </row>
    <row r="2907" spans="1:15" x14ac:dyDescent="0.25">
      <c r="A2907" s="315">
        <v>22021006</v>
      </c>
      <c r="B2907" s="695"/>
      <c r="C2907" s="311"/>
      <c r="D2907" s="311" t="s">
        <v>155</v>
      </c>
      <c r="E2907" s="695"/>
      <c r="F2907" s="316" t="s">
        <v>198</v>
      </c>
      <c r="G2907" s="729"/>
      <c r="H2907" s="729"/>
      <c r="I2907" s="729"/>
      <c r="J2907" s="720"/>
      <c r="K2907" s="890"/>
      <c r="L2907" s="729">
        <v>800000</v>
      </c>
      <c r="M2907" s="729">
        <v>800000</v>
      </c>
      <c r="N2907" s="729">
        <v>800000</v>
      </c>
      <c r="O2907" s="729">
        <f t="shared" si="231"/>
        <v>2400000</v>
      </c>
    </row>
    <row r="2908" spans="1:15" x14ac:dyDescent="0.25">
      <c r="A2908" s="315">
        <v>22021007</v>
      </c>
      <c r="B2908" s="695"/>
      <c r="C2908" s="311"/>
      <c r="D2908" s="311" t="s">
        <v>155</v>
      </c>
      <c r="E2908" s="695"/>
      <c r="F2908" s="316" t="s">
        <v>199</v>
      </c>
      <c r="G2908" s="729"/>
      <c r="H2908" s="729"/>
      <c r="I2908" s="729"/>
      <c r="J2908" s="720"/>
      <c r="K2908" s="890"/>
      <c r="L2908" s="729">
        <v>2000000</v>
      </c>
      <c r="M2908" s="729">
        <v>1500000</v>
      </c>
      <c r="N2908" s="729">
        <v>1500000</v>
      </c>
      <c r="O2908" s="729">
        <f t="shared" si="231"/>
        <v>5000000</v>
      </c>
    </row>
    <row r="2909" spans="1:15" x14ac:dyDescent="0.25">
      <c r="A2909" s="315">
        <v>22021014</v>
      </c>
      <c r="B2909" s="695"/>
      <c r="C2909" s="311"/>
      <c r="D2909" s="311" t="s">
        <v>155</v>
      </c>
      <c r="E2909" s="695"/>
      <c r="F2909" s="316" t="s">
        <v>728</v>
      </c>
      <c r="G2909" s="729"/>
      <c r="H2909" s="729"/>
      <c r="I2909" s="729"/>
      <c r="J2909" s="720"/>
      <c r="K2909" s="890"/>
      <c r="L2909" s="729">
        <v>500000</v>
      </c>
      <c r="M2909" s="729">
        <v>500000</v>
      </c>
      <c r="N2909" s="729">
        <v>500000</v>
      </c>
      <c r="O2909" s="729">
        <f t="shared" si="231"/>
        <v>1500000</v>
      </c>
    </row>
    <row r="2910" spans="1:15" x14ac:dyDescent="0.25">
      <c r="A2910" s="315"/>
      <c r="B2910" s="315"/>
      <c r="C2910" s="315"/>
      <c r="D2910" s="315"/>
      <c r="E2910" s="315"/>
      <c r="F2910" s="732"/>
      <c r="G2910" s="318"/>
      <c r="H2910" s="316"/>
      <c r="I2910" s="733"/>
      <c r="J2910" s="733"/>
      <c r="K2910" s="733"/>
      <c r="L2910" s="318"/>
      <c r="M2910" s="318"/>
      <c r="N2910" s="318"/>
      <c r="O2910" s="318"/>
    </row>
    <row r="2911" spans="1:15" x14ac:dyDescent="0.25">
      <c r="A2911" s="315"/>
      <c r="B2911" s="315"/>
      <c r="C2911" s="315"/>
      <c r="D2911" s="315"/>
      <c r="E2911" s="315"/>
      <c r="F2911" s="310" t="s">
        <v>582</v>
      </c>
      <c r="G2911" s="315"/>
      <c r="H2911" s="315"/>
      <c r="I2911" s="733"/>
      <c r="J2911" s="733"/>
      <c r="K2911" s="733"/>
      <c r="L2911" s="315"/>
      <c r="M2911" s="315"/>
      <c r="N2911" s="315"/>
      <c r="O2911" s="315"/>
    </row>
    <row r="2912" spans="1:15" x14ac:dyDescent="0.25">
      <c r="A2912" s="310"/>
      <c r="B2912" s="310"/>
      <c r="C2912" s="310"/>
      <c r="D2912" s="310"/>
      <c r="E2912" s="310"/>
      <c r="F2912" s="709"/>
      <c r="G2912" s="319"/>
      <c r="H2912" s="314"/>
      <c r="I2912" s="757"/>
      <c r="J2912" s="757"/>
      <c r="K2912" s="757"/>
      <c r="L2912" s="319"/>
      <c r="M2912" s="319"/>
      <c r="N2912" s="319"/>
      <c r="O2912" s="319"/>
    </row>
    <row r="2913" spans="1:15" x14ac:dyDescent="0.25">
      <c r="A2913" s="310"/>
      <c r="B2913" s="310"/>
      <c r="C2913" s="310"/>
      <c r="D2913" s="310"/>
      <c r="E2913" s="310"/>
      <c r="F2913" s="709" t="s">
        <v>583</v>
      </c>
      <c r="G2913" s="734">
        <f t="shared" ref="G2913:I2913" si="232">G2872</f>
        <v>0</v>
      </c>
      <c r="H2913" s="734">
        <f t="shared" si="232"/>
        <v>0</v>
      </c>
      <c r="I2913" s="734">
        <f t="shared" si="232"/>
        <v>0</v>
      </c>
      <c r="J2913" s="737"/>
      <c r="K2913" s="738"/>
      <c r="L2913" s="734">
        <f>L2872</f>
        <v>20730827.059999999</v>
      </c>
      <c r="M2913" s="734">
        <f t="shared" ref="M2913:N2913" si="233">M2872</f>
        <v>20730827.059999999</v>
      </c>
      <c r="N2913" s="734">
        <f t="shared" si="233"/>
        <v>20730827.059999999</v>
      </c>
      <c r="O2913" s="734">
        <f>SUM(L2913:N2913)</f>
        <v>62192481.179999992</v>
      </c>
    </row>
    <row r="2914" spans="1:15" x14ac:dyDescent="0.25">
      <c r="A2914" s="310"/>
      <c r="B2914" s="310"/>
      <c r="C2914" s="310"/>
      <c r="D2914" s="310"/>
      <c r="E2914" s="310"/>
      <c r="F2914" s="709" t="s">
        <v>584</v>
      </c>
      <c r="G2914" s="734">
        <f t="shared" ref="G2914:I2914" si="234">G2879</f>
        <v>0</v>
      </c>
      <c r="H2914" s="734">
        <f t="shared" si="234"/>
        <v>0</v>
      </c>
      <c r="I2914" s="734">
        <f t="shared" si="234"/>
        <v>0</v>
      </c>
      <c r="J2914" s="737"/>
      <c r="K2914" s="738"/>
      <c r="L2914" s="734">
        <f>L2879</f>
        <v>50000000</v>
      </c>
      <c r="M2914" s="734">
        <f t="shared" ref="M2914:N2914" si="235">M2879</f>
        <v>30000000</v>
      </c>
      <c r="N2914" s="734">
        <f t="shared" si="235"/>
        <v>30000000</v>
      </c>
      <c r="O2914" s="734">
        <f t="shared" ref="O2914:O2917" si="236">SUM(L2914:N2914)</f>
        <v>110000000</v>
      </c>
    </row>
    <row r="2915" spans="1:15" x14ac:dyDescent="0.25">
      <c r="A2915" s="310"/>
      <c r="B2915" s="310"/>
      <c r="C2915" s="310"/>
      <c r="D2915" s="310"/>
      <c r="E2915" s="310"/>
      <c r="F2915" s="709" t="s">
        <v>203</v>
      </c>
      <c r="G2915" s="734"/>
      <c r="H2915" s="734"/>
      <c r="I2915" s="734"/>
      <c r="J2915" s="737"/>
      <c r="K2915" s="738"/>
      <c r="L2915" s="734"/>
      <c r="M2915" s="734"/>
      <c r="N2915" s="734"/>
      <c r="O2915" s="734">
        <f t="shared" si="236"/>
        <v>0</v>
      </c>
    </row>
    <row r="2916" spans="1:15" x14ac:dyDescent="0.25">
      <c r="A2916" s="310"/>
      <c r="B2916" s="310"/>
      <c r="C2916" s="310"/>
      <c r="D2916" s="310"/>
      <c r="E2916" s="310"/>
      <c r="F2916" s="709"/>
      <c r="G2916" s="734"/>
      <c r="H2916" s="734"/>
      <c r="I2916" s="734"/>
      <c r="J2916" s="737"/>
      <c r="K2916" s="738"/>
      <c r="L2916" s="734"/>
      <c r="M2916" s="734"/>
      <c r="N2916" s="734"/>
      <c r="O2916" s="734">
        <f t="shared" si="236"/>
        <v>0</v>
      </c>
    </row>
    <row r="2917" spans="1:15" x14ac:dyDescent="0.25">
      <c r="A2917" s="310"/>
      <c r="B2917" s="310"/>
      <c r="C2917" s="310"/>
      <c r="D2917" s="310"/>
      <c r="E2917" s="310"/>
      <c r="F2917" s="709" t="s">
        <v>130</v>
      </c>
      <c r="G2917" s="734">
        <f t="shared" ref="G2917:I2917" si="237">SUM(G2913:G2915)</f>
        <v>0</v>
      </c>
      <c r="H2917" s="734">
        <f t="shared" si="237"/>
        <v>0</v>
      </c>
      <c r="I2917" s="734">
        <f t="shared" si="237"/>
        <v>0</v>
      </c>
      <c r="J2917" s="737"/>
      <c r="K2917" s="738"/>
      <c r="L2917" s="734">
        <f>SUM(L2913:L2915)</f>
        <v>70730827.060000002</v>
      </c>
      <c r="M2917" s="734">
        <f t="shared" ref="M2917:N2917" si="238">SUM(M2913:M2915)</f>
        <v>50730827.060000002</v>
      </c>
      <c r="N2917" s="734">
        <f t="shared" si="238"/>
        <v>50730827.060000002</v>
      </c>
      <c r="O2917" s="734">
        <f t="shared" si="236"/>
        <v>172192481.18000001</v>
      </c>
    </row>
    <row r="2920" spans="1:15" x14ac:dyDescent="0.25">
      <c r="A2920" s="1283" t="s">
        <v>133</v>
      </c>
      <c r="B2920" s="1283"/>
      <c r="C2920" s="1283"/>
      <c r="D2920" s="1283"/>
      <c r="E2920" s="1283"/>
      <c r="F2920" s="1283"/>
      <c r="G2920" s="1283"/>
      <c r="H2920" s="1283"/>
      <c r="I2920" s="1283"/>
      <c r="J2920" s="1283"/>
      <c r="K2920" s="1283"/>
      <c r="L2920" s="1283"/>
      <c r="M2920" s="1283"/>
      <c r="N2920" s="1283"/>
      <c r="O2920" s="1283"/>
    </row>
    <row r="2921" spans="1:15" x14ac:dyDescent="0.25">
      <c r="A2921" s="1280" t="s">
        <v>1887</v>
      </c>
      <c r="B2921" s="1280"/>
      <c r="C2921" s="1280"/>
      <c r="D2921" s="1280"/>
      <c r="E2921" s="1280"/>
      <c r="F2921" s="1280"/>
      <c r="G2921" s="1280"/>
      <c r="H2921" s="1280"/>
      <c r="I2921" s="1280"/>
      <c r="J2921" s="1280"/>
      <c r="K2921" s="1280"/>
      <c r="L2921" s="1280"/>
      <c r="M2921" s="1280"/>
      <c r="N2921" s="1280"/>
      <c r="O2921" s="1280"/>
    </row>
    <row r="2922" spans="1:15" ht="51.75" x14ac:dyDescent="0.25">
      <c r="A2922" s="307" t="s">
        <v>135</v>
      </c>
      <c r="B2922" s="307" t="s">
        <v>136</v>
      </c>
      <c r="C2922" s="307" t="s">
        <v>137</v>
      </c>
      <c r="D2922" s="307" t="s">
        <v>138</v>
      </c>
      <c r="E2922" s="307" t="s">
        <v>139</v>
      </c>
      <c r="F2922" s="308" t="s">
        <v>140</v>
      </c>
      <c r="G2922" s="307" t="s">
        <v>141</v>
      </c>
      <c r="H2922" s="307" t="s">
        <v>142</v>
      </c>
      <c r="I2922" s="307" t="s">
        <v>143</v>
      </c>
      <c r="J2922" s="727" t="s">
        <v>1350</v>
      </c>
      <c r="K2922" s="728" t="s">
        <v>1348</v>
      </c>
      <c r="L2922" s="307" t="s">
        <v>144</v>
      </c>
      <c r="M2922" s="307" t="s">
        <v>145</v>
      </c>
      <c r="N2922" s="307" t="s">
        <v>146</v>
      </c>
      <c r="O2922" s="307" t="s">
        <v>147</v>
      </c>
    </row>
    <row r="2923" spans="1:15" x14ac:dyDescent="0.25">
      <c r="A2923" s="315"/>
      <c r="B2923" s="710"/>
      <c r="C2923" s="710"/>
      <c r="D2923" s="711"/>
      <c r="E2923" s="710"/>
      <c r="F2923" s="318"/>
      <c r="G2923" s="729"/>
      <c r="H2923" s="729"/>
      <c r="I2923" s="729"/>
      <c r="J2923" s="729"/>
      <c r="K2923" s="729"/>
      <c r="L2923" s="700"/>
      <c r="M2923" s="700"/>
      <c r="N2923" s="700"/>
      <c r="O2923" s="700"/>
    </row>
    <row r="2924" spans="1:15" x14ac:dyDescent="0.25">
      <c r="A2924" s="310">
        <v>2</v>
      </c>
      <c r="B2924" s="695"/>
      <c r="C2924" s="311"/>
      <c r="D2924" s="311"/>
      <c r="E2924" s="695"/>
      <c r="F2924" s="307" t="s">
        <v>153</v>
      </c>
      <c r="G2924" s="729">
        <f>SUM(G2925,G2931)</f>
        <v>2000000</v>
      </c>
      <c r="H2924" s="729">
        <f t="shared" ref="H2924:I2924" si="239">SUM(H2925,H2931)</f>
        <v>10000000</v>
      </c>
      <c r="I2924" s="729">
        <f t="shared" si="239"/>
        <v>5000000</v>
      </c>
      <c r="J2924" s="720"/>
      <c r="K2924" s="721"/>
      <c r="L2924" s="729">
        <f t="shared" ref="L2924:N2924" si="240">SUM(L2925,L2931)</f>
        <v>36247324</v>
      </c>
      <c r="M2924" s="729">
        <f t="shared" si="240"/>
        <v>36967324</v>
      </c>
      <c r="N2924" s="729">
        <f t="shared" si="240"/>
        <v>36967324</v>
      </c>
      <c r="O2924" s="729">
        <f t="shared" ref="O2924:O2930" si="241">SUM(L2924:N2924)</f>
        <v>110181972</v>
      </c>
    </row>
    <row r="2925" spans="1:15" x14ac:dyDescent="0.25">
      <c r="A2925" s="310">
        <v>21</v>
      </c>
      <c r="B2925" s="695"/>
      <c r="C2925" s="311"/>
      <c r="D2925" s="311"/>
      <c r="E2925" s="695"/>
      <c r="F2925" s="314" t="s">
        <v>154</v>
      </c>
      <c r="G2925" s="729">
        <f>SUM(G2926,G2927)</f>
        <v>0</v>
      </c>
      <c r="H2925" s="729">
        <f>SUM(H2926,H2927)</f>
        <v>0</v>
      </c>
      <c r="I2925" s="729">
        <f>SUM(I2926,I2927)</f>
        <v>0</v>
      </c>
      <c r="J2925" s="720"/>
      <c r="K2925" s="721"/>
      <c r="L2925" s="729">
        <f>SUM(L2926,L2927)</f>
        <v>26247324</v>
      </c>
      <c r="M2925" s="729">
        <f>SUM(M2926,M2927)</f>
        <v>26967324</v>
      </c>
      <c r="N2925" s="729">
        <f>SUM(N2926,N2927)</f>
        <v>26967324</v>
      </c>
      <c r="O2925" s="729">
        <f t="shared" si="241"/>
        <v>80181972</v>
      </c>
    </row>
    <row r="2926" spans="1:15" x14ac:dyDescent="0.25">
      <c r="A2926" s="315">
        <v>21010101</v>
      </c>
      <c r="B2926" s="695">
        <v>70131</v>
      </c>
      <c r="C2926" s="311"/>
      <c r="D2926" s="311" t="s">
        <v>155</v>
      </c>
      <c r="E2926" s="695">
        <v>50610801</v>
      </c>
      <c r="F2926" s="316" t="s">
        <v>156</v>
      </c>
      <c r="G2926" s="730"/>
      <c r="H2926" s="730"/>
      <c r="I2926" s="730"/>
      <c r="J2926" s="723"/>
      <c r="K2926" s="724"/>
      <c r="L2926" s="730">
        <v>26103324</v>
      </c>
      <c r="M2926" s="730">
        <v>26103324</v>
      </c>
      <c r="N2926" s="730">
        <v>26103324</v>
      </c>
      <c r="O2926" s="729">
        <f t="shared" si="241"/>
        <v>78309972</v>
      </c>
    </row>
    <row r="2927" spans="1:15" x14ac:dyDescent="0.25">
      <c r="A2927" s="310">
        <v>2102</v>
      </c>
      <c r="B2927" s="695"/>
      <c r="C2927" s="311"/>
      <c r="D2927" s="311"/>
      <c r="E2927" s="695"/>
      <c r="F2927" s="314" t="s">
        <v>158</v>
      </c>
      <c r="G2927" s="729">
        <f t="shared" ref="G2927:I2927" si="242">SUM(G2928)</f>
        <v>0</v>
      </c>
      <c r="H2927" s="729">
        <f t="shared" si="242"/>
        <v>0</v>
      </c>
      <c r="I2927" s="729">
        <f t="shared" si="242"/>
        <v>0</v>
      </c>
      <c r="J2927" s="720"/>
      <c r="K2927" s="721"/>
      <c r="L2927" s="729">
        <f>SUM(L2928)</f>
        <v>144000</v>
      </c>
      <c r="M2927" s="729">
        <f t="shared" ref="M2927:N2927" si="243">SUM(M2928)</f>
        <v>864000</v>
      </c>
      <c r="N2927" s="729">
        <f t="shared" si="243"/>
        <v>864000</v>
      </c>
      <c r="O2927" s="729">
        <f t="shared" si="241"/>
        <v>1872000</v>
      </c>
    </row>
    <row r="2928" spans="1:15" x14ac:dyDescent="0.25">
      <c r="A2928" s="310">
        <v>210201</v>
      </c>
      <c r="B2928" s="695"/>
      <c r="C2928" s="311"/>
      <c r="D2928" s="311"/>
      <c r="E2928" s="695"/>
      <c r="F2928" s="314" t="s">
        <v>159</v>
      </c>
      <c r="G2928" s="729">
        <f t="shared" ref="G2928:I2928" si="244">SUM(G2929:G2930)</f>
        <v>0</v>
      </c>
      <c r="H2928" s="729">
        <f t="shared" si="244"/>
        <v>0</v>
      </c>
      <c r="I2928" s="729">
        <f t="shared" si="244"/>
        <v>0</v>
      </c>
      <c r="J2928" s="720"/>
      <c r="K2928" s="721"/>
      <c r="L2928" s="729">
        <v>144000</v>
      </c>
      <c r="M2928" s="729">
        <f t="shared" ref="M2928:N2928" si="245">SUM(M2929:M2930)</f>
        <v>864000</v>
      </c>
      <c r="N2928" s="729">
        <f t="shared" si="245"/>
        <v>864000</v>
      </c>
      <c r="O2928" s="729">
        <f t="shared" si="241"/>
        <v>1872000</v>
      </c>
    </row>
    <row r="2929" spans="1:15" x14ac:dyDescent="0.25">
      <c r="A2929" s="315">
        <v>21020101</v>
      </c>
      <c r="B2929" s="695"/>
      <c r="C2929" s="311"/>
      <c r="D2929" s="311" t="s">
        <v>155</v>
      </c>
      <c r="E2929" s="695"/>
      <c r="F2929" s="316" t="s">
        <v>160</v>
      </c>
      <c r="G2929" s="730"/>
      <c r="H2929" s="730"/>
      <c r="I2929" s="730"/>
      <c r="J2929" s="723"/>
      <c r="K2929" s="724"/>
      <c r="L2929" s="730">
        <v>144000</v>
      </c>
      <c r="M2929" s="730">
        <v>144000</v>
      </c>
      <c r="N2929" s="730">
        <v>144000</v>
      </c>
      <c r="O2929" s="729">
        <f t="shared" si="241"/>
        <v>432000</v>
      </c>
    </row>
    <row r="2930" spans="1:15" x14ac:dyDescent="0.25">
      <c r="A2930" s="315">
        <v>21020102</v>
      </c>
      <c r="B2930" s="695"/>
      <c r="C2930" s="311"/>
      <c r="D2930" s="311" t="s">
        <v>155</v>
      </c>
      <c r="E2930" s="695"/>
      <c r="F2930" s="316" t="s">
        <v>161</v>
      </c>
      <c r="G2930" s="730"/>
      <c r="H2930" s="730"/>
      <c r="I2930" s="730"/>
      <c r="J2930" s="723"/>
      <c r="K2930" s="724"/>
      <c r="L2930" s="730">
        <v>720000</v>
      </c>
      <c r="M2930" s="730">
        <v>720000</v>
      </c>
      <c r="N2930" s="730">
        <v>720000</v>
      </c>
      <c r="O2930" s="729">
        <f t="shared" si="241"/>
        <v>2160000</v>
      </c>
    </row>
    <row r="2931" spans="1:15" x14ac:dyDescent="0.25">
      <c r="A2931" s="310">
        <v>2202</v>
      </c>
      <c r="B2931" s="695"/>
      <c r="C2931" s="311"/>
      <c r="D2931" s="311"/>
      <c r="E2931" s="695"/>
      <c r="F2931" s="314" t="s">
        <v>162</v>
      </c>
      <c r="G2931" s="729">
        <f>G2932+G2937+G2943+G2948+G2955</f>
        <v>2000000</v>
      </c>
      <c r="H2931" s="729">
        <f t="shared" ref="H2931:I2931" si="246">H2932+H2937+H2943+H2948+H2955</f>
        <v>10000000</v>
      </c>
      <c r="I2931" s="729">
        <f t="shared" si="246"/>
        <v>5000000</v>
      </c>
      <c r="J2931" s="720"/>
      <c r="K2931" s="721"/>
      <c r="L2931" s="729">
        <f t="shared" ref="L2931:N2931" si="247">L2932+L2937+L2943+L2948+L2955</f>
        <v>10000000</v>
      </c>
      <c r="M2931" s="729">
        <f t="shared" si="247"/>
        <v>10000000</v>
      </c>
      <c r="N2931" s="729">
        <f t="shared" si="247"/>
        <v>10000000</v>
      </c>
      <c r="O2931" s="729">
        <f t="shared" ref="O2931:O2956" si="248">SUM(L2931:N2931)</f>
        <v>30000000</v>
      </c>
    </row>
    <row r="2932" spans="1:15" x14ac:dyDescent="0.25">
      <c r="A2932" s="310">
        <v>220201</v>
      </c>
      <c r="B2932" s="695"/>
      <c r="C2932" s="311"/>
      <c r="D2932" s="311"/>
      <c r="E2932" s="695"/>
      <c r="F2932" s="314" t="s">
        <v>163</v>
      </c>
      <c r="G2932" s="729">
        <v>300000</v>
      </c>
      <c r="H2932" s="729">
        <f t="shared" ref="H2932:N2932" si="249">SUM(H2933:H2936)</f>
        <v>2000000</v>
      </c>
      <c r="I2932" s="729">
        <f>SUM(I2933:I2936)</f>
        <v>1000000</v>
      </c>
      <c r="J2932" s="720"/>
      <c r="K2932" s="721"/>
      <c r="L2932" s="729">
        <f t="shared" si="249"/>
        <v>2000000</v>
      </c>
      <c r="M2932" s="729">
        <f t="shared" si="249"/>
        <v>2000000</v>
      </c>
      <c r="N2932" s="729">
        <f t="shared" si="249"/>
        <v>2000000</v>
      </c>
      <c r="O2932" s="729">
        <f t="shared" si="248"/>
        <v>6000000</v>
      </c>
    </row>
    <row r="2933" spans="1:15" x14ac:dyDescent="0.25">
      <c r="A2933" s="315">
        <v>22020101</v>
      </c>
      <c r="B2933" s="695">
        <v>70133</v>
      </c>
      <c r="C2933" s="311"/>
      <c r="D2933" s="311" t="s">
        <v>155</v>
      </c>
      <c r="E2933" s="695">
        <v>50610801</v>
      </c>
      <c r="F2933" s="316" t="s">
        <v>164</v>
      </c>
      <c r="G2933" s="729">
        <v>100000</v>
      </c>
      <c r="H2933" s="729">
        <v>1000000</v>
      </c>
      <c r="I2933" s="729">
        <v>500000</v>
      </c>
      <c r="J2933" s="720"/>
      <c r="K2933" s="721"/>
      <c r="L2933" s="729">
        <v>1000000</v>
      </c>
      <c r="M2933" s="729">
        <v>1000000</v>
      </c>
      <c r="N2933" s="729">
        <v>1000000</v>
      </c>
      <c r="O2933" s="729"/>
    </row>
    <row r="2934" spans="1:15" x14ac:dyDescent="0.25">
      <c r="A2934" s="315">
        <v>22020102</v>
      </c>
      <c r="B2934" s="695">
        <v>70133</v>
      </c>
      <c r="C2934" s="311"/>
      <c r="D2934" s="311" t="s">
        <v>155</v>
      </c>
      <c r="E2934" s="695">
        <v>50610801</v>
      </c>
      <c r="F2934" s="316" t="s">
        <v>165</v>
      </c>
      <c r="G2934" s="729">
        <v>200000</v>
      </c>
      <c r="H2934" s="729">
        <v>1000000</v>
      </c>
      <c r="I2934" s="729">
        <v>500000</v>
      </c>
      <c r="J2934" s="720"/>
      <c r="K2934" s="721"/>
      <c r="L2934" s="729">
        <v>1000000</v>
      </c>
      <c r="M2934" s="729">
        <v>1000000</v>
      </c>
      <c r="N2934" s="729">
        <v>1000000</v>
      </c>
      <c r="O2934" s="729">
        <f t="shared" si="248"/>
        <v>3000000</v>
      </c>
    </row>
    <row r="2935" spans="1:15" ht="26.25" x14ac:dyDescent="0.25">
      <c r="A2935" s="315">
        <v>22020103</v>
      </c>
      <c r="B2935" s="695"/>
      <c r="C2935" s="311"/>
      <c r="D2935" s="311" t="s">
        <v>155</v>
      </c>
      <c r="E2935" s="695"/>
      <c r="F2935" s="316" t="s">
        <v>974</v>
      </c>
      <c r="G2935" s="729"/>
      <c r="H2935" s="729"/>
      <c r="I2935" s="729"/>
      <c r="J2935" s="720"/>
      <c r="K2935" s="721"/>
      <c r="L2935" s="729"/>
      <c r="M2935" s="729"/>
      <c r="N2935" s="729"/>
      <c r="O2935" s="729">
        <f t="shared" si="248"/>
        <v>0</v>
      </c>
    </row>
    <row r="2936" spans="1:15" x14ac:dyDescent="0.25">
      <c r="A2936" s="315">
        <v>22020104</v>
      </c>
      <c r="B2936" s="695"/>
      <c r="C2936" s="311"/>
      <c r="D2936" s="311" t="s">
        <v>155</v>
      </c>
      <c r="E2936" s="695"/>
      <c r="F2936" s="316" t="s">
        <v>891</v>
      </c>
      <c r="G2936" s="729"/>
      <c r="H2936" s="729"/>
      <c r="I2936" s="729"/>
      <c r="J2936" s="720"/>
      <c r="K2936" s="721"/>
      <c r="L2936" s="729"/>
      <c r="M2936" s="729"/>
      <c r="N2936" s="729"/>
      <c r="O2936" s="729">
        <f t="shared" si="248"/>
        <v>0</v>
      </c>
    </row>
    <row r="2937" spans="1:15" x14ac:dyDescent="0.25">
      <c r="A2937" s="310">
        <v>220202</v>
      </c>
      <c r="B2937" s="695"/>
      <c r="C2937" s="311"/>
      <c r="D2937" s="311"/>
      <c r="E2937" s="695"/>
      <c r="F2937" s="314" t="s">
        <v>166</v>
      </c>
      <c r="G2937" s="729">
        <v>700000</v>
      </c>
      <c r="H2937" s="729">
        <f>SUM(H2938:H2942)</f>
        <v>2000000</v>
      </c>
      <c r="I2937" s="729">
        <f>SUM(I2938:I2942)</f>
        <v>1000000</v>
      </c>
      <c r="J2937" s="720"/>
      <c r="K2937" s="721"/>
      <c r="L2937" s="729">
        <f>SUM(L2938:L2942)</f>
        <v>2000000</v>
      </c>
      <c r="M2937" s="729">
        <f>SUM(M2938:M2942)</f>
        <v>2000000</v>
      </c>
      <c r="N2937" s="729">
        <f>SUM(N2938:N2942)</f>
        <v>2000000</v>
      </c>
      <c r="O2937" s="729">
        <f t="shared" si="248"/>
        <v>6000000</v>
      </c>
    </row>
    <row r="2938" spans="1:15" x14ac:dyDescent="0.25">
      <c r="A2938" s="315">
        <v>22020201</v>
      </c>
      <c r="B2938" s="695">
        <v>70133</v>
      </c>
      <c r="C2938" s="311"/>
      <c r="D2938" s="311" t="s">
        <v>155</v>
      </c>
      <c r="E2938" s="695">
        <v>50610801</v>
      </c>
      <c r="F2938" s="316" t="s">
        <v>167</v>
      </c>
      <c r="G2938" s="729">
        <v>500000</v>
      </c>
      <c r="H2938" s="729">
        <v>1000000</v>
      </c>
      <c r="I2938" s="729">
        <v>500000</v>
      </c>
      <c r="J2938" s="720"/>
      <c r="K2938" s="721"/>
      <c r="L2938" s="729">
        <v>1000000</v>
      </c>
      <c r="M2938" s="729">
        <v>1000000</v>
      </c>
      <c r="N2938" s="729">
        <v>1000000</v>
      </c>
      <c r="O2938" s="729">
        <f t="shared" si="248"/>
        <v>3000000</v>
      </c>
    </row>
    <row r="2939" spans="1:15" x14ac:dyDescent="0.25">
      <c r="A2939" s="315">
        <v>22020202</v>
      </c>
      <c r="B2939" s="695">
        <v>70133</v>
      </c>
      <c r="C2939" s="311"/>
      <c r="D2939" s="311" t="s">
        <v>155</v>
      </c>
      <c r="E2939" s="695">
        <v>50610801</v>
      </c>
      <c r="F2939" s="316" t="s">
        <v>168</v>
      </c>
      <c r="G2939" s="729">
        <v>50000</v>
      </c>
      <c r="H2939" s="729">
        <v>200000</v>
      </c>
      <c r="I2939" s="729">
        <v>100000</v>
      </c>
      <c r="J2939" s="720"/>
      <c r="K2939" s="721"/>
      <c r="L2939" s="729">
        <v>200000</v>
      </c>
      <c r="M2939" s="729">
        <v>200000</v>
      </c>
      <c r="N2939" s="729">
        <v>200000</v>
      </c>
      <c r="O2939" s="729">
        <f t="shared" si="248"/>
        <v>600000</v>
      </c>
    </row>
    <row r="2940" spans="1:15" x14ac:dyDescent="0.25">
      <c r="A2940" s="315">
        <v>22020203</v>
      </c>
      <c r="B2940" s="695">
        <v>70133</v>
      </c>
      <c r="C2940" s="311"/>
      <c r="D2940" s="311" t="s">
        <v>155</v>
      </c>
      <c r="E2940" s="695">
        <v>50610801</v>
      </c>
      <c r="F2940" s="316" t="s">
        <v>169</v>
      </c>
      <c r="G2940" s="729">
        <v>50000</v>
      </c>
      <c r="H2940" s="729">
        <v>200000</v>
      </c>
      <c r="I2940" s="729">
        <v>100000</v>
      </c>
      <c r="J2940" s="720"/>
      <c r="K2940" s="721"/>
      <c r="L2940" s="729">
        <v>200000</v>
      </c>
      <c r="M2940" s="729">
        <v>200000</v>
      </c>
      <c r="N2940" s="729">
        <v>200000</v>
      </c>
      <c r="O2940" s="729">
        <f t="shared" si="248"/>
        <v>600000</v>
      </c>
    </row>
    <row r="2941" spans="1:15" x14ac:dyDescent="0.25">
      <c r="A2941" s="315">
        <v>22020205</v>
      </c>
      <c r="B2941" s="695">
        <v>70133</v>
      </c>
      <c r="C2941" s="311"/>
      <c r="D2941" s="311" t="s">
        <v>155</v>
      </c>
      <c r="E2941" s="695">
        <v>50610801</v>
      </c>
      <c r="F2941" s="316" t="s">
        <v>170</v>
      </c>
      <c r="G2941" s="729">
        <v>50000</v>
      </c>
      <c r="H2941" s="729">
        <v>200000</v>
      </c>
      <c r="I2941" s="729">
        <v>100000</v>
      </c>
      <c r="J2941" s="720"/>
      <c r="K2941" s="721"/>
      <c r="L2941" s="729">
        <v>200000</v>
      </c>
      <c r="M2941" s="729">
        <v>200000</v>
      </c>
      <c r="N2941" s="729">
        <v>200000</v>
      </c>
      <c r="O2941" s="729">
        <f t="shared" si="248"/>
        <v>600000</v>
      </c>
    </row>
    <row r="2942" spans="1:15" x14ac:dyDescent="0.25">
      <c r="A2942" s="315">
        <v>22020206</v>
      </c>
      <c r="B2942" s="695">
        <v>70133</v>
      </c>
      <c r="C2942" s="311"/>
      <c r="D2942" s="311" t="s">
        <v>155</v>
      </c>
      <c r="E2942" s="695">
        <v>50610801</v>
      </c>
      <c r="F2942" s="316" t="s">
        <v>171</v>
      </c>
      <c r="G2942" s="729">
        <v>50000</v>
      </c>
      <c r="H2942" s="729">
        <v>400000</v>
      </c>
      <c r="I2942" s="729">
        <v>200000</v>
      </c>
      <c r="J2942" s="720"/>
      <c r="K2942" s="721"/>
      <c r="L2942" s="729">
        <v>400000</v>
      </c>
      <c r="M2942" s="729">
        <v>400000</v>
      </c>
      <c r="N2942" s="729">
        <v>400000</v>
      </c>
      <c r="O2942" s="729">
        <f t="shared" si="248"/>
        <v>1200000</v>
      </c>
    </row>
    <row r="2943" spans="1:15" x14ac:dyDescent="0.25">
      <c r="A2943" s="310">
        <v>220203</v>
      </c>
      <c r="B2943" s="695"/>
      <c r="C2943" s="311"/>
      <c r="D2943" s="311"/>
      <c r="E2943" s="695"/>
      <c r="F2943" s="314" t="s">
        <v>172</v>
      </c>
      <c r="G2943" s="729">
        <v>200000</v>
      </c>
      <c r="H2943" s="729">
        <f>SUM(H2944:H2947)</f>
        <v>1750000</v>
      </c>
      <c r="I2943" s="729">
        <f>SUM(I2944:I2947)</f>
        <v>875000</v>
      </c>
      <c r="J2943" s="720"/>
      <c r="K2943" s="721"/>
      <c r="L2943" s="729">
        <f>SUM(L2944:L2947)</f>
        <v>1750000</v>
      </c>
      <c r="M2943" s="729">
        <f>SUM(M2944:M2947)</f>
        <v>1750000</v>
      </c>
      <c r="N2943" s="729">
        <f>SUM(N2944:N2947)</f>
        <v>1750000</v>
      </c>
      <c r="O2943" s="729">
        <f t="shared" si="248"/>
        <v>5250000</v>
      </c>
    </row>
    <row r="2944" spans="1:15" ht="26.25" x14ac:dyDescent="0.25">
      <c r="A2944" s="315">
        <v>22020301</v>
      </c>
      <c r="B2944" s="695">
        <v>70133</v>
      </c>
      <c r="C2944" s="311"/>
      <c r="D2944" s="311" t="s">
        <v>155</v>
      </c>
      <c r="E2944" s="695">
        <v>50610801</v>
      </c>
      <c r="F2944" s="316" t="s">
        <v>173</v>
      </c>
      <c r="G2944" s="729">
        <v>100000</v>
      </c>
      <c r="H2944" s="729">
        <v>1000000</v>
      </c>
      <c r="I2944" s="729">
        <v>500000</v>
      </c>
      <c r="J2944" s="720"/>
      <c r="K2944" s="721"/>
      <c r="L2944" s="729">
        <v>1000000</v>
      </c>
      <c r="M2944" s="729">
        <v>1000000</v>
      </c>
      <c r="N2944" s="729">
        <v>1000000</v>
      </c>
      <c r="O2944" s="729">
        <f t="shared" si="248"/>
        <v>3000000</v>
      </c>
    </row>
    <row r="2945" spans="1:15" x14ac:dyDescent="0.25">
      <c r="A2945" s="315">
        <v>22020305</v>
      </c>
      <c r="B2945" s="695">
        <v>70133</v>
      </c>
      <c r="C2945" s="311"/>
      <c r="D2945" s="311" t="s">
        <v>155</v>
      </c>
      <c r="E2945" s="695">
        <v>50610801</v>
      </c>
      <c r="F2945" s="316" t="s">
        <v>176</v>
      </c>
      <c r="G2945" s="729">
        <v>80000</v>
      </c>
      <c r="H2945" s="729"/>
      <c r="I2945" s="729"/>
      <c r="J2945" s="720"/>
      <c r="K2945" s="721"/>
      <c r="L2945" s="729"/>
      <c r="M2945" s="729"/>
      <c r="N2945" s="729"/>
      <c r="O2945" s="729">
        <f t="shared" si="248"/>
        <v>0</v>
      </c>
    </row>
    <row r="2946" spans="1:15" x14ac:dyDescent="0.25">
      <c r="A2946" s="315">
        <v>22020306</v>
      </c>
      <c r="B2946" s="695"/>
      <c r="C2946" s="311"/>
      <c r="D2946" s="311" t="s">
        <v>155</v>
      </c>
      <c r="E2946" s="695"/>
      <c r="F2946" s="316" t="s">
        <v>802</v>
      </c>
      <c r="G2946" s="729"/>
      <c r="H2946" s="729">
        <v>500000</v>
      </c>
      <c r="I2946" s="729">
        <v>250000</v>
      </c>
      <c r="J2946" s="720"/>
      <c r="K2946" s="721"/>
      <c r="L2946" s="729">
        <v>500000</v>
      </c>
      <c r="M2946" s="729">
        <v>500000</v>
      </c>
      <c r="N2946" s="729">
        <v>500000</v>
      </c>
      <c r="O2946" s="729">
        <f t="shared" si="248"/>
        <v>1500000</v>
      </c>
    </row>
    <row r="2947" spans="1:15" x14ac:dyDescent="0.25">
      <c r="A2947" s="315">
        <v>22020311</v>
      </c>
      <c r="B2947" s="695">
        <v>70133</v>
      </c>
      <c r="C2947" s="311"/>
      <c r="D2947" s="311" t="s">
        <v>155</v>
      </c>
      <c r="E2947" s="695">
        <v>50610801</v>
      </c>
      <c r="F2947" s="316" t="s">
        <v>1000</v>
      </c>
      <c r="G2947" s="729">
        <v>20000</v>
      </c>
      <c r="H2947" s="729">
        <v>250000</v>
      </c>
      <c r="I2947" s="729">
        <v>125000</v>
      </c>
      <c r="J2947" s="720"/>
      <c r="K2947" s="721"/>
      <c r="L2947" s="729">
        <v>250000</v>
      </c>
      <c r="M2947" s="729">
        <v>250000</v>
      </c>
      <c r="N2947" s="729">
        <v>250000</v>
      </c>
      <c r="O2947" s="729">
        <f t="shared" si="248"/>
        <v>750000</v>
      </c>
    </row>
    <row r="2948" spans="1:15" x14ac:dyDescent="0.25">
      <c r="A2948" s="310">
        <v>220204</v>
      </c>
      <c r="B2948" s="695"/>
      <c r="C2948" s="311"/>
      <c r="D2948" s="311"/>
      <c r="E2948" s="695"/>
      <c r="F2948" s="314" t="s">
        <v>177</v>
      </c>
      <c r="G2948" s="729">
        <v>400000</v>
      </c>
      <c r="H2948" s="729">
        <f>SUM(H2949:H2954)</f>
        <v>3250000</v>
      </c>
      <c r="I2948" s="729">
        <f>SUM(I2949:I2954)</f>
        <v>1625000</v>
      </c>
      <c r="J2948" s="720"/>
      <c r="K2948" s="721"/>
      <c r="L2948" s="729">
        <f>SUM(L2949:L2954)</f>
        <v>3250000</v>
      </c>
      <c r="M2948" s="729">
        <f>SUM(M2949:M2954)</f>
        <v>3250000</v>
      </c>
      <c r="N2948" s="729">
        <f>SUM(N2949:N2954)</f>
        <v>3250000</v>
      </c>
      <c r="O2948" s="729">
        <f t="shared" si="248"/>
        <v>9750000</v>
      </c>
    </row>
    <row r="2949" spans="1:15" ht="26.25" x14ac:dyDescent="0.25">
      <c r="A2949" s="315">
        <v>22020401</v>
      </c>
      <c r="B2949" s="695">
        <v>70133</v>
      </c>
      <c r="C2949" s="311"/>
      <c r="D2949" s="311" t="s">
        <v>155</v>
      </c>
      <c r="E2949" s="695">
        <v>50610801</v>
      </c>
      <c r="F2949" s="316" t="s">
        <v>178</v>
      </c>
      <c r="G2949" s="729">
        <v>200000</v>
      </c>
      <c r="H2949" s="729">
        <v>2000000</v>
      </c>
      <c r="I2949" s="729">
        <v>1000000</v>
      </c>
      <c r="J2949" s="720"/>
      <c r="K2949" s="721"/>
      <c r="L2949" s="729">
        <v>2000000</v>
      </c>
      <c r="M2949" s="729">
        <v>2000000</v>
      </c>
      <c r="N2949" s="729">
        <v>2000000</v>
      </c>
      <c r="O2949" s="729">
        <f t="shared" si="248"/>
        <v>6000000</v>
      </c>
    </row>
    <row r="2950" spans="1:15" x14ac:dyDescent="0.25">
      <c r="A2950" s="315">
        <v>22020402</v>
      </c>
      <c r="B2950" s="695">
        <v>70133</v>
      </c>
      <c r="C2950" s="311"/>
      <c r="D2950" s="311" t="s">
        <v>155</v>
      </c>
      <c r="E2950" s="695">
        <v>50610801</v>
      </c>
      <c r="F2950" s="316" t="s">
        <v>179</v>
      </c>
      <c r="G2950" s="729">
        <v>40000</v>
      </c>
      <c r="H2950" s="729">
        <v>200000</v>
      </c>
      <c r="I2950" s="729">
        <v>100000</v>
      </c>
      <c r="J2950" s="720"/>
      <c r="K2950" s="721"/>
      <c r="L2950" s="729">
        <v>200000</v>
      </c>
      <c r="M2950" s="729">
        <v>200000</v>
      </c>
      <c r="N2950" s="729">
        <v>200000</v>
      </c>
      <c r="O2950" s="729">
        <f t="shared" si="248"/>
        <v>600000</v>
      </c>
    </row>
    <row r="2951" spans="1:15" ht="26.25" x14ac:dyDescent="0.25">
      <c r="A2951" s="315">
        <v>22020403</v>
      </c>
      <c r="B2951" s="695">
        <v>70133</v>
      </c>
      <c r="C2951" s="311"/>
      <c r="D2951" s="311" t="s">
        <v>155</v>
      </c>
      <c r="E2951" s="695">
        <v>50610801</v>
      </c>
      <c r="F2951" s="316" t="s">
        <v>180</v>
      </c>
      <c r="G2951" s="729">
        <v>40000</v>
      </c>
      <c r="H2951" s="729">
        <v>400000</v>
      </c>
      <c r="I2951" s="729">
        <v>200000</v>
      </c>
      <c r="J2951" s="720"/>
      <c r="K2951" s="721"/>
      <c r="L2951" s="729">
        <v>400000</v>
      </c>
      <c r="M2951" s="729">
        <v>400000</v>
      </c>
      <c r="N2951" s="729">
        <v>400000</v>
      </c>
      <c r="O2951" s="729">
        <f t="shared" si="248"/>
        <v>1200000</v>
      </c>
    </row>
    <row r="2952" spans="1:15" x14ac:dyDescent="0.25">
      <c r="A2952" s="315">
        <v>22020404</v>
      </c>
      <c r="B2952" s="695">
        <v>70133</v>
      </c>
      <c r="C2952" s="311"/>
      <c r="D2952" s="311" t="s">
        <v>155</v>
      </c>
      <c r="E2952" s="695">
        <v>50610801</v>
      </c>
      <c r="F2952" s="316" t="s">
        <v>181</v>
      </c>
      <c r="G2952" s="729">
        <v>40000</v>
      </c>
      <c r="H2952" s="729">
        <v>200000</v>
      </c>
      <c r="I2952" s="729">
        <v>100000</v>
      </c>
      <c r="J2952" s="720"/>
      <c r="K2952" s="721"/>
      <c r="L2952" s="729">
        <v>200000</v>
      </c>
      <c r="M2952" s="729">
        <v>200000</v>
      </c>
      <c r="N2952" s="729">
        <v>200000</v>
      </c>
      <c r="O2952" s="729">
        <f t="shared" si="248"/>
        <v>600000</v>
      </c>
    </row>
    <row r="2953" spans="1:15" x14ac:dyDescent="0.25">
      <c r="A2953" s="315">
        <v>22020405</v>
      </c>
      <c r="B2953" s="695">
        <v>70133</v>
      </c>
      <c r="C2953" s="311"/>
      <c r="D2953" s="311" t="s">
        <v>155</v>
      </c>
      <c r="E2953" s="695">
        <v>50610801</v>
      </c>
      <c r="F2953" s="316" t="s">
        <v>182</v>
      </c>
      <c r="G2953" s="729">
        <v>40000</v>
      </c>
      <c r="H2953" s="729">
        <v>200000</v>
      </c>
      <c r="I2953" s="729">
        <v>100000</v>
      </c>
      <c r="J2953" s="720"/>
      <c r="K2953" s="721"/>
      <c r="L2953" s="729">
        <v>200000</v>
      </c>
      <c r="M2953" s="729">
        <v>200000</v>
      </c>
      <c r="N2953" s="729">
        <v>200000</v>
      </c>
      <c r="O2953" s="729">
        <f t="shared" si="248"/>
        <v>600000</v>
      </c>
    </row>
    <row r="2954" spans="1:15" x14ac:dyDescent="0.25">
      <c r="A2954" s="315">
        <v>22020406</v>
      </c>
      <c r="B2954" s="695">
        <v>70133</v>
      </c>
      <c r="C2954" s="311"/>
      <c r="D2954" s="311" t="s">
        <v>155</v>
      </c>
      <c r="E2954" s="695">
        <v>50610801</v>
      </c>
      <c r="F2954" s="316" t="s">
        <v>183</v>
      </c>
      <c r="G2954" s="729">
        <v>40000</v>
      </c>
      <c r="H2954" s="729">
        <v>250000</v>
      </c>
      <c r="I2954" s="729">
        <v>125000</v>
      </c>
      <c r="J2954" s="720"/>
      <c r="K2954" s="721"/>
      <c r="L2954" s="729">
        <v>250000</v>
      </c>
      <c r="M2954" s="729">
        <v>250000</v>
      </c>
      <c r="N2954" s="729">
        <v>250000</v>
      </c>
      <c r="O2954" s="729">
        <f t="shared" si="248"/>
        <v>750000</v>
      </c>
    </row>
    <row r="2955" spans="1:15" x14ac:dyDescent="0.25">
      <c r="A2955" s="310">
        <v>220208</v>
      </c>
      <c r="B2955" s="695"/>
      <c r="C2955" s="311"/>
      <c r="D2955" s="311"/>
      <c r="E2955" s="695"/>
      <c r="F2955" s="314" t="s">
        <v>190</v>
      </c>
      <c r="G2955" s="729">
        <f>SUM(G2956:G2957)</f>
        <v>400000</v>
      </c>
      <c r="H2955" s="729">
        <f>SUM(H2956:H2957)</f>
        <v>1000000</v>
      </c>
      <c r="I2955" s="729">
        <f>SUM(I2956:I2957)</f>
        <v>500000</v>
      </c>
      <c r="J2955" s="720"/>
      <c r="K2955" s="721"/>
      <c r="L2955" s="729">
        <f>SUM(L2956:L2957)</f>
        <v>1000000</v>
      </c>
      <c r="M2955" s="729">
        <f>SUM(M2956:M2957)</f>
        <v>1000000</v>
      </c>
      <c r="N2955" s="729">
        <f>SUM(N2956:N2957)</f>
        <v>1000000</v>
      </c>
      <c r="O2955" s="729">
        <f t="shared" si="248"/>
        <v>3000000</v>
      </c>
    </row>
    <row r="2956" spans="1:15" x14ac:dyDescent="0.25">
      <c r="A2956" s="315">
        <v>22020801</v>
      </c>
      <c r="B2956" s="695">
        <v>70133</v>
      </c>
      <c r="C2956" s="311"/>
      <c r="D2956" s="311" t="s">
        <v>155</v>
      </c>
      <c r="E2956" s="695">
        <v>50610801</v>
      </c>
      <c r="F2956" s="316" t="s">
        <v>191</v>
      </c>
      <c r="G2956" s="729">
        <v>200000</v>
      </c>
      <c r="H2956" s="729">
        <v>800000</v>
      </c>
      <c r="I2956" s="729">
        <v>400000</v>
      </c>
      <c r="J2956" s="720"/>
      <c r="K2956" s="721"/>
      <c r="L2956" s="729">
        <v>800000</v>
      </c>
      <c r="M2956" s="729">
        <v>800000</v>
      </c>
      <c r="N2956" s="729">
        <v>800000</v>
      </c>
      <c r="O2956" s="729">
        <f t="shared" si="248"/>
        <v>2400000</v>
      </c>
    </row>
    <row r="2957" spans="1:15" x14ac:dyDescent="0.25">
      <c r="A2957" s="315">
        <v>22020803</v>
      </c>
      <c r="B2957" s="695">
        <v>70133</v>
      </c>
      <c r="C2957" s="311"/>
      <c r="D2957" s="311" t="s">
        <v>155</v>
      </c>
      <c r="E2957" s="695">
        <v>50610801</v>
      </c>
      <c r="F2957" s="316" t="s">
        <v>192</v>
      </c>
      <c r="G2957" s="729">
        <v>200000</v>
      </c>
      <c r="H2957" s="729">
        <v>200000</v>
      </c>
      <c r="I2957" s="729">
        <v>100000</v>
      </c>
      <c r="J2957" s="720"/>
      <c r="K2957" s="721"/>
      <c r="L2957" s="729">
        <v>200000</v>
      </c>
      <c r="M2957" s="729">
        <v>200000</v>
      </c>
      <c r="N2957" s="729">
        <v>200000</v>
      </c>
      <c r="O2957" s="729">
        <f t="shared" ref="O2957" si="250">SUM(L2957:N2957)</f>
        <v>600000</v>
      </c>
    </row>
    <row r="2958" spans="1:15" x14ac:dyDescent="0.25">
      <c r="A2958" s="315"/>
      <c r="B2958" s="315"/>
      <c r="C2958" s="315"/>
      <c r="D2958" s="315"/>
      <c r="E2958" s="315"/>
      <c r="F2958" s="310" t="s">
        <v>582</v>
      </c>
      <c r="G2958" s="315"/>
      <c r="H2958" s="315"/>
      <c r="I2958" s="733"/>
      <c r="J2958" s="733"/>
      <c r="K2958" s="733"/>
      <c r="L2958" s="315"/>
      <c r="M2958" s="315"/>
      <c r="N2958" s="315"/>
      <c r="O2958" s="315"/>
    </row>
    <row r="2959" spans="1:15" x14ac:dyDescent="0.25">
      <c r="A2959" s="310"/>
      <c r="B2959" s="310"/>
      <c r="C2959" s="310"/>
      <c r="D2959" s="310"/>
      <c r="E2959" s="310"/>
      <c r="F2959" s="709"/>
      <c r="G2959" s="319"/>
      <c r="H2959" s="314"/>
      <c r="I2959" s="757"/>
      <c r="J2959" s="757"/>
      <c r="K2959" s="757"/>
      <c r="L2959" s="319"/>
      <c r="M2959" s="319"/>
      <c r="N2959" s="319"/>
      <c r="O2959" s="319"/>
    </row>
    <row r="2960" spans="1:15" x14ac:dyDescent="0.25">
      <c r="A2960" s="310"/>
      <c r="B2960" s="310"/>
      <c r="C2960" s="310"/>
      <c r="D2960" s="310"/>
      <c r="E2960" s="310"/>
      <c r="F2960" s="709" t="s">
        <v>583</v>
      </c>
      <c r="G2960" s="734">
        <f>G2925</f>
        <v>0</v>
      </c>
      <c r="H2960" s="734">
        <f>H2925</f>
        <v>0</v>
      </c>
      <c r="I2960" s="734">
        <f>I2925</f>
        <v>0</v>
      </c>
      <c r="J2960" s="737"/>
      <c r="K2960" s="738"/>
      <c r="L2960" s="734">
        <f>L2925</f>
        <v>26247324</v>
      </c>
      <c r="M2960" s="734">
        <f>M2925</f>
        <v>26967324</v>
      </c>
      <c r="N2960" s="734">
        <f>N2925</f>
        <v>26967324</v>
      </c>
      <c r="O2960" s="734">
        <f>SUM(L2960:N2960)</f>
        <v>80181972</v>
      </c>
    </row>
    <row r="2961" spans="1:15" x14ac:dyDescent="0.25">
      <c r="A2961" s="310"/>
      <c r="B2961" s="310"/>
      <c r="C2961" s="310"/>
      <c r="D2961" s="310"/>
      <c r="E2961" s="310"/>
      <c r="F2961" s="709" t="s">
        <v>584</v>
      </c>
      <c r="G2961" s="734">
        <f>G2931</f>
        <v>2000000</v>
      </c>
      <c r="H2961" s="734">
        <f>H2931</f>
        <v>10000000</v>
      </c>
      <c r="I2961" s="734">
        <f>I2931</f>
        <v>5000000</v>
      </c>
      <c r="J2961" s="737"/>
      <c r="K2961" s="738"/>
      <c r="L2961" s="734">
        <f>L2931</f>
        <v>10000000</v>
      </c>
      <c r="M2961" s="734">
        <f>M2931</f>
        <v>10000000</v>
      </c>
      <c r="N2961" s="734">
        <f>N2931</f>
        <v>10000000</v>
      </c>
      <c r="O2961" s="734">
        <f t="shared" ref="O2961:O2964" si="251">SUM(L2961:N2961)</f>
        <v>30000000</v>
      </c>
    </row>
    <row r="2962" spans="1:15" x14ac:dyDescent="0.25">
      <c r="A2962" s="310"/>
      <c r="B2962" s="310"/>
      <c r="C2962" s="310"/>
      <c r="D2962" s="310"/>
      <c r="E2962" s="310"/>
      <c r="F2962" s="709" t="s">
        <v>203</v>
      </c>
      <c r="G2962" s="734"/>
      <c r="H2962" s="734"/>
      <c r="I2962" s="734"/>
      <c r="J2962" s="737"/>
      <c r="K2962" s="738"/>
      <c r="L2962" s="734"/>
      <c r="M2962" s="734"/>
      <c r="N2962" s="734"/>
      <c r="O2962" s="734">
        <f t="shared" si="251"/>
        <v>0</v>
      </c>
    </row>
    <row r="2963" spans="1:15" x14ac:dyDescent="0.25">
      <c r="A2963" s="310"/>
      <c r="B2963" s="310"/>
      <c r="C2963" s="310"/>
      <c r="D2963" s="310"/>
      <c r="E2963" s="310"/>
      <c r="F2963" s="709"/>
      <c r="G2963" s="734"/>
      <c r="H2963" s="734"/>
      <c r="I2963" s="734"/>
      <c r="J2963" s="737"/>
      <c r="K2963" s="738"/>
      <c r="L2963" s="734"/>
      <c r="M2963" s="734"/>
      <c r="N2963" s="734"/>
      <c r="O2963" s="734">
        <f t="shared" si="251"/>
        <v>0</v>
      </c>
    </row>
    <row r="2964" spans="1:15" x14ac:dyDescent="0.25">
      <c r="A2964" s="310"/>
      <c r="B2964" s="310"/>
      <c r="C2964" s="310"/>
      <c r="D2964" s="310"/>
      <c r="E2964" s="310"/>
      <c r="F2964" s="709" t="s">
        <v>130</v>
      </c>
      <c r="G2964" s="734">
        <f t="shared" ref="G2964:I2964" si="252">SUM(G2960:G2962)</f>
        <v>2000000</v>
      </c>
      <c r="H2964" s="734">
        <f t="shared" si="252"/>
        <v>10000000</v>
      </c>
      <c r="I2964" s="734">
        <f t="shared" si="252"/>
        <v>5000000</v>
      </c>
      <c r="J2964" s="737"/>
      <c r="K2964" s="738"/>
      <c r="L2964" s="734">
        <f>SUM(L2960:L2962)</f>
        <v>36247324</v>
      </c>
      <c r="M2964" s="734">
        <f t="shared" ref="M2964:N2964" si="253">SUM(M2960:M2962)</f>
        <v>36967324</v>
      </c>
      <c r="N2964" s="734">
        <f t="shared" si="253"/>
        <v>36967324</v>
      </c>
      <c r="O2964" s="734">
        <f t="shared" si="251"/>
        <v>110181972</v>
      </c>
    </row>
    <row r="2967" spans="1:15" x14ac:dyDescent="0.25">
      <c r="A2967" s="1283" t="s">
        <v>133</v>
      </c>
      <c r="B2967" s="1283"/>
      <c r="C2967" s="1283"/>
      <c r="D2967" s="1283"/>
      <c r="E2967" s="1283"/>
      <c r="F2967" s="1283"/>
      <c r="G2967" s="1283"/>
      <c r="H2967" s="1283"/>
      <c r="I2967" s="1283"/>
      <c r="J2967" s="1283"/>
      <c r="K2967" s="1283"/>
      <c r="L2967" s="1283"/>
      <c r="M2967" s="1283"/>
      <c r="N2967" s="1283"/>
      <c r="O2967" s="1283"/>
    </row>
    <row r="2968" spans="1:15" x14ac:dyDescent="0.25">
      <c r="A2968" s="1280" t="s">
        <v>1888</v>
      </c>
      <c r="B2968" s="1280"/>
      <c r="C2968" s="1280"/>
      <c r="D2968" s="1280"/>
      <c r="E2968" s="1280"/>
      <c r="F2968" s="1280"/>
      <c r="G2968" s="1280"/>
      <c r="H2968" s="1280"/>
      <c r="I2968" s="1280"/>
      <c r="J2968" s="1280"/>
      <c r="K2968" s="1280"/>
      <c r="L2968" s="1280"/>
      <c r="M2968" s="1280"/>
      <c r="N2968" s="1280"/>
      <c r="O2968" s="1280"/>
    </row>
    <row r="2969" spans="1:15" ht="51.75" x14ac:dyDescent="0.25">
      <c r="A2969" s="307" t="s">
        <v>135</v>
      </c>
      <c r="B2969" s="307" t="s">
        <v>136</v>
      </c>
      <c r="C2969" s="307" t="s">
        <v>137</v>
      </c>
      <c r="D2969" s="307" t="s">
        <v>138</v>
      </c>
      <c r="E2969" s="307" t="s">
        <v>139</v>
      </c>
      <c r="F2969" s="308" t="s">
        <v>140</v>
      </c>
      <c r="G2969" s="307" t="s">
        <v>141</v>
      </c>
      <c r="H2969" s="307" t="s">
        <v>142</v>
      </c>
      <c r="I2969" s="307" t="s">
        <v>143</v>
      </c>
      <c r="J2969" s="372" t="s">
        <v>1889</v>
      </c>
      <c r="K2969" s="373" t="s">
        <v>1890</v>
      </c>
      <c r="L2969" s="307" t="s">
        <v>144</v>
      </c>
      <c r="M2969" s="307" t="s">
        <v>145</v>
      </c>
      <c r="N2969" s="307" t="s">
        <v>146</v>
      </c>
      <c r="O2969" s="307" t="s">
        <v>147</v>
      </c>
    </row>
    <row r="2970" spans="1:15" x14ac:dyDescent="0.25">
      <c r="A2970" s="315"/>
      <c r="B2970" s="710"/>
      <c r="C2970" s="710"/>
      <c r="D2970" s="711"/>
      <c r="E2970" s="710"/>
      <c r="F2970" s="318"/>
      <c r="G2970" s="729"/>
      <c r="H2970" s="729"/>
      <c r="I2970" s="729"/>
      <c r="J2970" s="729"/>
      <c r="K2970" s="729"/>
      <c r="L2970" s="700"/>
      <c r="M2970" s="700"/>
      <c r="N2970" s="700"/>
      <c r="O2970" s="700"/>
    </row>
    <row r="2971" spans="1:15" x14ac:dyDescent="0.25">
      <c r="A2971" s="310">
        <v>2</v>
      </c>
      <c r="B2971" s="695"/>
      <c r="C2971" s="311"/>
      <c r="D2971" s="311"/>
      <c r="E2971" s="695"/>
      <c r="F2971" s="307" t="s">
        <v>153</v>
      </c>
      <c r="G2971" s="729">
        <f>SUM(G2972,G2979)</f>
        <v>0</v>
      </c>
      <c r="H2971" s="729">
        <f>SUM(H2972,H2979)</f>
        <v>80834717</v>
      </c>
      <c r="I2971" s="729">
        <f>SUM(I2972,I2979)</f>
        <v>0</v>
      </c>
      <c r="J2971" s="720"/>
      <c r="K2971" s="721"/>
      <c r="L2971" s="729">
        <f>SUM(L2972,L2979)</f>
        <v>75011366</v>
      </c>
      <c r="M2971" s="729">
        <f>SUM(M2972,M2979)</f>
        <v>75011366</v>
      </c>
      <c r="N2971" s="729">
        <f>SUM(N2972,N2979)</f>
        <v>75011366</v>
      </c>
      <c r="O2971" s="729">
        <f t="shared" ref="O2971:O2978" si="254">SUM(L2971:N2971)</f>
        <v>225034098</v>
      </c>
    </row>
    <row r="2972" spans="1:15" x14ac:dyDescent="0.25">
      <c r="A2972" s="310">
        <v>21</v>
      </c>
      <c r="B2972" s="695"/>
      <c r="C2972" s="311"/>
      <c r="D2972" s="311"/>
      <c r="E2972" s="695"/>
      <c r="F2972" s="314" t="s">
        <v>154</v>
      </c>
      <c r="G2972" s="729">
        <f>SUM(G2973,G2975)</f>
        <v>0</v>
      </c>
      <c r="H2972" s="729">
        <f t="shared" ref="H2972:I2972" si="255">SUM(H2973,H2975)</f>
        <v>60834717</v>
      </c>
      <c r="I2972" s="729">
        <f t="shared" si="255"/>
        <v>0</v>
      </c>
      <c r="J2972" s="720"/>
      <c r="K2972" s="721"/>
      <c r="L2972" s="729">
        <f>SUM(L2973,L2975)</f>
        <v>55011366</v>
      </c>
      <c r="M2972" s="729">
        <f t="shared" ref="M2972:N2972" si="256">SUM(M2973,M2975)</f>
        <v>55011366</v>
      </c>
      <c r="N2972" s="729">
        <f t="shared" si="256"/>
        <v>55011366</v>
      </c>
      <c r="O2972" s="729">
        <f t="shared" si="254"/>
        <v>165034098</v>
      </c>
    </row>
    <row r="2973" spans="1:15" x14ac:dyDescent="0.25">
      <c r="A2973" s="315">
        <v>21010101</v>
      </c>
      <c r="B2973" s="695"/>
      <c r="C2973" s="311"/>
      <c r="D2973" s="311" t="s">
        <v>155</v>
      </c>
      <c r="E2973" s="695"/>
      <c r="F2973" s="316" t="s">
        <v>156</v>
      </c>
      <c r="G2973" s="730"/>
      <c r="H2973" s="730">
        <v>59364717</v>
      </c>
      <c r="I2973" s="730"/>
      <c r="J2973" s="723"/>
      <c r="K2973" s="724"/>
      <c r="L2973" s="730">
        <v>53721366</v>
      </c>
      <c r="M2973" s="730">
        <v>53721366</v>
      </c>
      <c r="N2973" s="730">
        <v>53721366</v>
      </c>
      <c r="O2973" s="729">
        <f t="shared" si="254"/>
        <v>161164098</v>
      </c>
    </row>
    <row r="2974" spans="1:15" x14ac:dyDescent="0.25">
      <c r="A2974" s="315">
        <v>21010102</v>
      </c>
      <c r="B2974" s="695"/>
      <c r="C2974" s="311"/>
      <c r="D2974" s="311" t="s">
        <v>155</v>
      </c>
      <c r="E2974" s="695"/>
      <c r="F2974" s="316" t="s">
        <v>157</v>
      </c>
      <c r="G2974" s="730">
        <f t="shared" ref="G2974:I2975" si="257">SUM(G2975)</f>
        <v>0</v>
      </c>
      <c r="H2974" s="730">
        <f t="shared" si="257"/>
        <v>1470000</v>
      </c>
      <c r="I2974" s="730">
        <f t="shared" si="257"/>
        <v>0</v>
      </c>
      <c r="J2974" s="723"/>
      <c r="K2974" s="724"/>
      <c r="L2974" s="730"/>
      <c r="M2974" s="730"/>
      <c r="N2974" s="730"/>
      <c r="O2974" s="729">
        <f t="shared" si="254"/>
        <v>0</v>
      </c>
    </row>
    <row r="2975" spans="1:15" x14ac:dyDescent="0.25">
      <c r="A2975" s="310">
        <v>2102</v>
      </c>
      <c r="B2975" s="695"/>
      <c r="C2975" s="311"/>
      <c r="D2975" s="311"/>
      <c r="E2975" s="695"/>
      <c r="F2975" s="314" t="s">
        <v>158</v>
      </c>
      <c r="G2975" s="729">
        <f t="shared" si="257"/>
        <v>0</v>
      </c>
      <c r="H2975" s="729">
        <f t="shared" si="257"/>
        <v>1470000</v>
      </c>
      <c r="I2975" s="729">
        <f t="shared" si="257"/>
        <v>0</v>
      </c>
      <c r="J2975" s="720"/>
      <c r="K2975" s="721"/>
      <c r="L2975" s="729">
        <f>SUM(L2976)</f>
        <v>1290000</v>
      </c>
      <c r="M2975" s="729">
        <f t="shared" ref="M2975:N2975" si="258">SUM(M2976)</f>
        <v>1290000</v>
      </c>
      <c r="N2975" s="729">
        <f t="shared" si="258"/>
        <v>1290000</v>
      </c>
      <c r="O2975" s="729">
        <f t="shared" si="254"/>
        <v>3870000</v>
      </c>
    </row>
    <row r="2976" spans="1:15" x14ac:dyDescent="0.25">
      <c r="A2976" s="310">
        <v>210201</v>
      </c>
      <c r="B2976" s="695"/>
      <c r="C2976" s="311"/>
      <c r="D2976" s="311"/>
      <c r="E2976" s="695"/>
      <c r="F2976" s="314" t="s">
        <v>159</v>
      </c>
      <c r="G2976" s="729">
        <f t="shared" ref="G2976:I2976" si="259">SUM(G2977:G2978)</f>
        <v>0</v>
      </c>
      <c r="H2976" s="729">
        <f t="shared" si="259"/>
        <v>1470000</v>
      </c>
      <c r="I2976" s="729">
        <f t="shared" si="259"/>
        <v>0</v>
      </c>
      <c r="J2976" s="720"/>
      <c r="K2976" s="721"/>
      <c r="L2976" s="729">
        <f>SUM(L2977:L2978)</f>
        <v>1290000</v>
      </c>
      <c r="M2976" s="729">
        <f t="shared" ref="M2976:N2976" si="260">SUM(M2977:M2978)</f>
        <v>1290000</v>
      </c>
      <c r="N2976" s="729">
        <f t="shared" si="260"/>
        <v>1290000</v>
      </c>
      <c r="O2976" s="729">
        <f t="shared" si="254"/>
        <v>3870000</v>
      </c>
    </row>
    <row r="2977" spans="1:15" x14ac:dyDescent="0.25">
      <c r="A2977" s="315">
        <v>21020101</v>
      </c>
      <c r="B2977" s="695"/>
      <c r="C2977" s="311"/>
      <c r="D2977" s="311" t="s">
        <v>155</v>
      </c>
      <c r="E2977" s="695"/>
      <c r="F2977" s="316" t="s">
        <v>160</v>
      </c>
      <c r="G2977" s="730"/>
      <c r="H2977" s="730"/>
      <c r="I2977" s="730"/>
      <c r="J2977" s="723"/>
      <c r="K2977" s="724"/>
      <c r="L2977" s="730">
        <f>'[16]PERSONNEL CALCULATION'!K2923</f>
        <v>0</v>
      </c>
      <c r="M2977" s="730">
        <f>'[16]PERSONNEL CALCULATION'!K2923</f>
        <v>0</v>
      </c>
      <c r="N2977" s="730">
        <f>'[16]PERSONNEL CALCULATION'!K2923</f>
        <v>0</v>
      </c>
      <c r="O2977" s="729">
        <f t="shared" si="254"/>
        <v>0</v>
      </c>
    </row>
    <row r="2978" spans="1:15" x14ac:dyDescent="0.25">
      <c r="A2978" s="315">
        <v>21020102</v>
      </c>
      <c r="B2978" s="695"/>
      <c r="C2978" s="311"/>
      <c r="D2978" s="311" t="s">
        <v>155</v>
      </c>
      <c r="E2978" s="695"/>
      <c r="F2978" s="316" t="s">
        <v>161</v>
      </c>
      <c r="G2978" s="730"/>
      <c r="H2978" s="730">
        <v>1470000</v>
      </c>
      <c r="I2978" s="730"/>
      <c r="J2978" s="723"/>
      <c r="K2978" s="724"/>
      <c r="L2978" s="730">
        <v>1290000</v>
      </c>
      <c r="M2978" s="730">
        <v>1290000</v>
      </c>
      <c r="N2978" s="730">
        <v>1290000</v>
      </c>
      <c r="O2978" s="729">
        <f t="shared" si="254"/>
        <v>3870000</v>
      </c>
    </row>
    <row r="2979" spans="1:15" x14ac:dyDescent="0.25">
      <c r="A2979" s="310">
        <v>2202</v>
      </c>
      <c r="B2979" s="695"/>
      <c r="C2979" s="311"/>
      <c r="D2979" s="311"/>
      <c r="E2979" s="695"/>
      <c r="F2979" s="314" t="s">
        <v>162</v>
      </c>
      <c r="G2979" s="729">
        <f>G2980+G2983+G2985+G2987+G2993+G2995</f>
        <v>0</v>
      </c>
      <c r="H2979" s="729">
        <f>H2980+H2983+H2985+H2987+H2993+H2995</f>
        <v>20000000</v>
      </c>
      <c r="I2979" s="729">
        <f>I2980+I2983+I2985+I2987+I2993+I2995</f>
        <v>0</v>
      </c>
      <c r="J2979" s="720"/>
      <c r="K2979" s="721"/>
      <c r="L2979" s="729">
        <f t="shared" ref="L2979:N2979" si="261">L2980+L2983+L2985+L2987+L2993+L2995</f>
        <v>20000000</v>
      </c>
      <c r="M2979" s="729">
        <f t="shared" si="261"/>
        <v>20000000</v>
      </c>
      <c r="N2979" s="729">
        <f t="shared" si="261"/>
        <v>20000000</v>
      </c>
      <c r="O2979" s="729">
        <f t="shared" ref="O2979:O2996" si="262">SUM(L2979:N2979)</f>
        <v>60000000</v>
      </c>
    </row>
    <row r="2980" spans="1:15" x14ac:dyDescent="0.25">
      <c r="A2980" s="310">
        <v>220201</v>
      </c>
      <c r="B2980" s="695"/>
      <c r="C2980" s="311"/>
      <c r="D2980" s="311"/>
      <c r="E2980" s="695"/>
      <c r="F2980" s="314" t="s">
        <v>163</v>
      </c>
      <c r="G2980" s="729">
        <f>SUM(G2981:G2982)</f>
        <v>0</v>
      </c>
      <c r="H2980" s="729">
        <f>SUM(H2981:H2982)</f>
        <v>400000</v>
      </c>
      <c r="I2980" s="729">
        <f>SUM(I2981:I2982)</f>
        <v>0</v>
      </c>
      <c r="J2980" s="720"/>
      <c r="K2980" s="721"/>
      <c r="L2980" s="729">
        <f>SUM(L2981:L2982)</f>
        <v>400000</v>
      </c>
      <c r="M2980" s="729">
        <f>SUM(M2981:M2982)</f>
        <v>400000</v>
      </c>
      <c r="N2980" s="729">
        <f>SUM(N2981:N2982)</f>
        <v>400000</v>
      </c>
      <c r="O2980" s="729">
        <f t="shared" si="262"/>
        <v>1200000</v>
      </c>
    </row>
    <row r="2981" spans="1:15" x14ac:dyDescent="0.25">
      <c r="A2981" s="315">
        <v>22020101</v>
      </c>
      <c r="B2981" s="695"/>
      <c r="C2981" s="311"/>
      <c r="D2981" s="311" t="s">
        <v>155</v>
      </c>
      <c r="E2981" s="695"/>
      <c r="F2981" s="316" t="s">
        <v>164</v>
      </c>
      <c r="G2981" s="729"/>
      <c r="H2981" s="729">
        <v>200000</v>
      </c>
      <c r="I2981" s="729"/>
      <c r="J2981" s="720"/>
      <c r="K2981" s="721"/>
      <c r="L2981" s="729">
        <v>200000</v>
      </c>
      <c r="M2981" s="729">
        <v>200000</v>
      </c>
      <c r="N2981" s="729">
        <v>200000</v>
      </c>
      <c r="O2981" s="729"/>
    </row>
    <row r="2982" spans="1:15" x14ac:dyDescent="0.25">
      <c r="A2982" s="315">
        <v>22020102</v>
      </c>
      <c r="B2982" s="695"/>
      <c r="C2982" s="311"/>
      <c r="D2982" s="311" t="s">
        <v>155</v>
      </c>
      <c r="E2982" s="695"/>
      <c r="F2982" s="316" t="s">
        <v>165</v>
      </c>
      <c r="G2982" s="729"/>
      <c r="H2982" s="729">
        <v>200000</v>
      </c>
      <c r="I2982" s="729"/>
      <c r="J2982" s="720"/>
      <c r="K2982" s="721"/>
      <c r="L2982" s="729">
        <v>200000</v>
      </c>
      <c r="M2982" s="729">
        <v>200000</v>
      </c>
      <c r="N2982" s="729">
        <v>200000</v>
      </c>
      <c r="O2982" s="729">
        <f t="shared" si="262"/>
        <v>600000</v>
      </c>
    </row>
    <row r="2983" spans="1:15" x14ac:dyDescent="0.25">
      <c r="A2983" s="310">
        <v>220202</v>
      </c>
      <c r="B2983" s="695"/>
      <c r="C2983" s="311"/>
      <c r="D2983" s="311"/>
      <c r="E2983" s="695"/>
      <c r="F2983" s="314" t="s">
        <v>166</v>
      </c>
      <c r="G2983" s="729">
        <f>SUM(G2984:G2984)</f>
        <v>0</v>
      </c>
      <c r="H2983" s="729">
        <f>SUM(H2984:H2984)</f>
        <v>200000</v>
      </c>
      <c r="I2983" s="729">
        <f>SUM(I2984:I2984)</f>
        <v>0</v>
      </c>
      <c r="J2983" s="720"/>
      <c r="K2983" s="721"/>
      <c r="L2983" s="729">
        <f>SUM(L2984:L2984)</f>
        <v>200000</v>
      </c>
      <c r="M2983" s="729">
        <f>SUM(M2984:M2984)</f>
        <v>200000</v>
      </c>
      <c r="N2983" s="729">
        <f>SUM(N2984:N2984)</f>
        <v>200000</v>
      </c>
      <c r="O2983" s="729">
        <f t="shared" si="262"/>
        <v>600000</v>
      </c>
    </row>
    <row r="2984" spans="1:15" x14ac:dyDescent="0.25">
      <c r="A2984" s="315">
        <v>22020201</v>
      </c>
      <c r="B2984" s="695"/>
      <c r="C2984" s="311"/>
      <c r="D2984" s="311" t="s">
        <v>155</v>
      </c>
      <c r="E2984" s="695"/>
      <c r="F2984" s="316" t="s">
        <v>167</v>
      </c>
      <c r="G2984" s="729"/>
      <c r="H2984" s="729">
        <v>200000</v>
      </c>
      <c r="I2984" s="729"/>
      <c r="J2984" s="720"/>
      <c r="K2984" s="721"/>
      <c r="L2984" s="729">
        <v>200000</v>
      </c>
      <c r="M2984" s="729">
        <v>200000</v>
      </c>
      <c r="N2984" s="729">
        <v>200000</v>
      </c>
      <c r="O2984" s="729">
        <f t="shared" si="262"/>
        <v>600000</v>
      </c>
    </row>
    <row r="2985" spans="1:15" x14ac:dyDescent="0.25">
      <c r="A2985" s="310">
        <v>220203</v>
      </c>
      <c r="B2985" s="695"/>
      <c r="C2985" s="311"/>
      <c r="D2985" s="311"/>
      <c r="E2985" s="695"/>
      <c r="F2985" s="314" t="s">
        <v>172</v>
      </c>
      <c r="G2985" s="729">
        <f>SUM(G2986:G2986)</f>
        <v>0</v>
      </c>
      <c r="H2985" s="729">
        <f>SUM(H2986:H2986)</f>
        <v>150000</v>
      </c>
      <c r="I2985" s="729">
        <f>SUM(I2986:I2986)</f>
        <v>0</v>
      </c>
      <c r="J2985" s="720"/>
      <c r="K2985" s="721"/>
      <c r="L2985" s="729">
        <f>SUM(L2986:L2986)</f>
        <v>150000</v>
      </c>
      <c r="M2985" s="729">
        <f>SUM(M2986:M2986)</f>
        <v>150000</v>
      </c>
      <c r="N2985" s="729">
        <f>SUM(N2986:N2986)</f>
        <v>150000</v>
      </c>
      <c r="O2985" s="729">
        <f t="shared" si="262"/>
        <v>450000</v>
      </c>
    </row>
    <row r="2986" spans="1:15" ht="26.25" x14ac:dyDescent="0.25">
      <c r="A2986" s="315">
        <v>22020301</v>
      </c>
      <c r="B2986" s="695"/>
      <c r="C2986" s="311"/>
      <c r="D2986" s="311" t="s">
        <v>155</v>
      </c>
      <c r="E2986" s="695"/>
      <c r="F2986" s="316" t="s">
        <v>173</v>
      </c>
      <c r="G2986" s="729"/>
      <c r="H2986" s="729">
        <v>150000</v>
      </c>
      <c r="I2986" s="729"/>
      <c r="J2986" s="720"/>
      <c r="K2986" s="721"/>
      <c r="L2986" s="729">
        <v>150000</v>
      </c>
      <c r="M2986" s="729">
        <v>150000</v>
      </c>
      <c r="N2986" s="729">
        <v>150000</v>
      </c>
      <c r="O2986" s="729">
        <f t="shared" si="262"/>
        <v>450000</v>
      </c>
    </row>
    <row r="2987" spans="1:15" x14ac:dyDescent="0.25">
      <c r="A2987" s="310">
        <v>220204</v>
      </c>
      <c r="B2987" s="695"/>
      <c r="C2987" s="311"/>
      <c r="D2987" s="311"/>
      <c r="E2987" s="695"/>
      <c r="F2987" s="314" t="s">
        <v>177</v>
      </c>
      <c r="G2987" s="729">
        <f>SUM(G2988:G2992)</f>
        <v>0</v>
      </c>
      <c r="H2987" s="729">
        <f>SUM(H2988:H2992)</f>
        <v>17850000</v>
      </c>
      <c r="I2987" s="729">
        <f>SUM(I2988:I2992)</f>
        <v>0</v>
      </c>
      <c r="J2987" s="720"/>
      <c r="K2987" s="721"/>
      <c r="L2987" s="729">
        <f>SUM(L2988:L2992)</f>
        <v>17850000</v>
      </c>
      <c r="M2987" s="729">
        <f>SUM(M2988:M2992)</f>
        <v>17850000</v>
      </c>
      <c r="N2987" s="729">
        <f>SUM(N2988:N2992)</f>
        <v>17850000</v>
      </c>
      <c r="O2987" s="729">
        <f t="shared" si="262"/>
        <v>53550000</v>
      </c>
    </row>
    <row r="2988" spans="1:15" ht="26.25" x14ac:dyDescent="0.25">
      <c r="A2988" s="315">
        <v>22020401</v>
      </c>
      <c r="B2988" s="695"/>
      <c r="C2988" s="311"/>
      <c r="D2988" s="311" t="s">
        <v>155</v>
      </c>
      <c r="E2988" s="695"/>
      <c r="F2988" s="316" t="s">
        <v>178</v>
      </c>
      <c r="G2988" s="729"/>
      <c r="H2988" s="729">
        <v>2000000</v>
      </c>
      <c r="I2988" s="729"/>
      <c r="J2988" s="720"/>
      <c r="K2988" s="721"/>
      <c r="L2988" s="729">
        <v>2000000</v>
      </c>
      <c r="M2988" s="729">
        <v>2000000</v>
      </c>
      <c r="N2988" s="729">
        <v>2000000</v>
      </c>
      <c r="O2988" s="729">
        <f t="shared" si="262"/>
        <v>6000000</v>
      </c>
    </row>
    <row r="2989" spans="1:15" x14ac:dyDescent="0.25">
      <c r="A2989" s="315">
        <v>22020402</v>
      </c>
      <c r="B2989" s="695"/>
      <c r="C2989" s="311"/>
      <c r="D2989" s="311" t="s">
        <v>155</v>
      </c>
      <c r="E2989" s="695"/>
      <c r="F2989" s="316" t="s">
        <v>179</v>
      </c>
      <c r="G2989" s="729"/>
      <c r="H2989" s="729">
        <v>150000</v>
      </c>
      <c r="I2989" s="729"/>
      <c r="J2989" s="720"/>
      <c r="K2989" s="721"/>
      <c r="L2989" s="729">
        <v>150000</v>
      </c>
      <c r="M2989" s="729">
        <v>150000</v>
      </c>
      <c r="N2989" s="729">
        <v>150000</v>
      </c>
      <c r="O2989" s="729">
        <f t="shared" si="262"/>
        <v>450000</v>
      </c>
    </row>
    <row r="2990" spans="1:15" ht="26.25" x14ac:dyDescent="0.25">
      <c r="A2990" s="315">
        <v>22020403</v>
      </c>
      <c r="B2990" s="695"/>
      <c r="C2990" s="311"/>
      <c r="D2990" s="311" t="s">
        <v>155</v>
      </c>
      <c r="E2990" s="695"/>
      <c r="F2990" s="316" t="s">
        <v>180</v>
      </c>
      <c r="G2990" s="729"/>
      <c r="H2990" s="729">
        <v>13000000</v>
      </c>
      <c r="I2990" s="729"/>
      <c r="J2990" s="720"/>
      <c r="K2990" s="721"/>
      <c r="L2990" s="729">
        <v>13000000</v>
      </c>
      <c r="M2990" s="729">
        <v>13000000</v>
      </c>
      <c r="N2990" s="729">
        <v>13000000</v>
      </c>
      <c r="O2990" s="729">
        <f t="shared" si="262"/>
        <v>39000000</v>
      </c>
    </row>
    <row r="2991" spans="1:15" x14ac:dyDescent="0.25">
      <c r="A2991" s="315">
        <v>22020404</v>
      </c>
      <c r="B2991" s="695"/>
      <c r="C2991" s="311"/>
      <c r="D2991" s="311" t="s">
        <v>155</v>
      </c>
      <c r="E2991" s="695"/>
      <c r="F2991" s="316" t="s">
        <v>181</v>
      </c>
      <c r="G2991" s="729"/>
      <c r="H2991" s="729">
        <v>200000</v>
      </c>
      <c r="I2991" s="729"/>
      <c r="J2991" s="720"/>
      <c r="K2991" s="721"/>
      <c r="L2991" s="729">
        <v>200000</v>
      </c>
      <c r="M2991" s="729">
        <v>200000</v>
      </c>
      <c r="N2991" s="729">
        <v>200000</v>
      </c>
      <c r="O2991" s="729">
        <f t="shared" si="262"/>
        <v>600000</v>
      </c>
    </row>
    <row r="2992" spans="1:15" x14ac:dyDescent="0.25">
      <c r="A2992" s="315">
        <v>22020405</v>
      </c>
      <c r="B2992" s="695"/>
      <c r="C2992" s="311"/>
      <c r="D2992" s="311" t="s">
        <v>155</v>
      </c>
      <c r="E2992" s="695"/>
      <c r="F2992" s="316" t="s">
        <v>182</v>
      </c>
      <c r="G2992" s="729"/>
      <c r="H2992" s="729">
        <v>2500000</v>
      </c>
      <c r="I2992" s="729"/>
      <c r="J2992" s="720"/>
      <c r="K2992" s="721"/>
      <c r="L2992" s="729">
        <v>2500000</v>
      </c>
      <c r="M2992" s="729">
        <v>2500000</v>
      </c>
      <c r="N2992" s="729">
        <v>2500000</v>
      </c>
      <c r="O2992" s="729">
        <f t="shared" si="262"/>
        <v>7500000</v>
      </c>
    </row>
    <row r="2993" spans="1:15" x14ac:dyDescent="0.25">
      <c r="A2993" s="310">
        <v>220205</v>
      </c>
      <c r="B2993" s="695"/>
      <c r="C2993" s="311"/>
      <c r="D2993" s="311"/>
      <c r="E2993" s="695"/>
      <c r="F2993" s="314" t="s">
        <v>184</v>
      </c>
      <c r="G2993" s="729">
        <f>SUM(G2994:G2994)</f>
        <v>0</v>
      </c>
      <c r="H2993" s="729">
        <f>SUM(H2994:H2994)</f>
        <v>500000</v>
      </c>
      <c r="I2993" s="729">
        <f>SUM(I2994:I2994)</f>
        <v>0</v>
      </c>
      <c r="J2993" s="720"/>
      <c r="K2993" s="721"/>
      <c r="L2993" s="729">
        <f>SUM(L2994:L2994)</f>
        <v>500000</v>
      </c>
      <c r="M2993" s="729">
        <f>SUM(M2994:M2994)</f>
        <v>500000</v>
      </c>
      <c r="N2993" s="729">
        <f>SUM(N2994:N2994)</f>
        <v>500000</v>
      </c>
      <c r="O2993" s="729">
        <f t="shared" si="262"/>
        <v>1500000</v>
      </c>
    </row>
    <row r="2994" spans="1:15" x14ac:dyDescent="0.25">
      <c r="A2994" s="315">
        <v>22020501</v>
      </c>
      <c r="B2994" s="695"/>
      <c r="C2994" s="311"/>
      <c r="D2994" s="311" t="s">
        <v>155</v>
      </c>
      <c r="E2994" s="695"/>
      <c r="F2994" s="316" t="s">
        <v>185</v>
      </c>
      <c r="G2994" s="729"/>
      <c r="H2994" s="729">
        <v>500000</v>
      </c>
      <c r="I2994" s="729"/>
      <c r="J2994" s="720"/>
      <c r="K2994" s="721"/>
      <c r="L2994" s="729">
        <v>500000</v>
      </c>
      <c r="M2994" s="729">
        <v>500000</v>
      </c>
      <c r="N2994" s="729">
        <v>500000</v>
      </c>
      <c r="O2994" s="729">
        <f t="shared" si="262"/>
        <v>1500000</v>
      </c>
    </row>
    <row r="2995" spans="1:15" x14ac:dyDescent="0.25">
      <c r="A2995" s="310">
        <v>220208</v>
      </c>
      <c r="B2995" s="695"/>
      <c r="C2995" s="311"/>
      <c r="D2995" s="311"/>
      <c r="E2995" s="695"/>
      <c r="F2995" s="314" t="s">
        <v>190</v>
      </c>
      <c r="G2995" s="729">
        <f>SUM(G2996:G2997)</f>
        <v>0</v>
      </c>
      <c r="H2995" s="729">
        <f>SUM(H2996:H2997)</f>
        <v>900000</v>
      </c>
      <c r="I2995" s="729">
        <f>SUM(I2996:I2997)</f>
        <v>0</v>
      </c>
      <c r="J2995" s="720"/>
      <c r="K2995" s="721"/>
      <c r="L2995" s="729">
        <f>SUM(L2996:L2997)</f>
        <v>900000</v>
      </c>
      <c r="M2995" s="729">
        <f>SUM(M2996:M2997)</f>
        <v>900000</v>
      </c>
      <c r="N2995" s="729">
        <f>SUM(N2996:N2997)</f>
        <v>900000</v>
      </c>
      <c r="O2995" s="729">
        <f t="shared" si="262"/>
        <v>2700000</v>
      </c>
    </row>
    <row r="2996" spans="1:15" x14ac:dyDescent="0.25">
      <c r="A2996" s="315">
        <v>22020801</v>
      </c>
      <c r="B2996" s="695"/>
      <c r="C2996" s="311"/>
      <c r="D2996" s="311" t="s">
        <v>155</v>
      </c>
      <c r="E2996" s="695"/>
      <c r="F2996" s="316" t="s">
        <v>191</v>
      </c>
      <c r="G2996" s="729"/>
      <c r="H2996" s="729">
        <v>450000</v>
      </c>
      <c r="I2996" s="729"/>
      <c r="J2996" s="720"/>
      <c r="K2996" s="721"/>
      <c r="L2996" s="729">
        <v>450000</v>
      </c>
      <c r="M2996" s="729">
        <v>450000</v>
      </c>
      <c r="N2996" s="729">
        <v>450000</v>
      </c>
      <c r="O2996" s="729">
        <f t="shared" si="262"/>
        <v>1350000</v>
      </c>
    </row>
    <row r="2997" spans="1:15" x14ac:dyDescent="0.25">
      <c r="A2997" s="315">
        <v>22020803</v>
      </c>
      <c r="B2997" s="695"/>
      <c r="C2997" s="311"/>
      <c r="D2997" s="311" t="s">
        <v>155</v>
      </c>
      <c r="E2997" s="695"/>
      <c r="F2997" s="316" t="s">
        <v>192</v>
      </c>
      <c r="G2997" s="729"/>
      <c r="H2997" s="729">
        <v>450000</v>
      </c>
      <c r="I2997" s="729"/>
      <c r="J2997" s="720"/>
      <c r="K2997" s="721"/>
      <c r="L2997" s="729">
        <v>450000</v>
      </c>
      <c r="M2997" s="729">
        <v>450000</v>
      </c>
      <c r="N2997" s="729">
        <v>450000</v>
      </c>
      <c r="O2997" s="729">
        <f t="shared" ref="O2997" si="263">SUM(L2997:N2997)</f>
        <v>1350000</v>
      </c>
    </row>
    <row r="2998" spans="1:15" x14ac:dyDescent="0.25">
      <c r="A2998" s="315"/>
      <c r="B2998" s="315"/>
      <c r="C2998" s="315"/>
      <c r="D2998" s="315"/>
      <c r="E2998" s="315"/>
      <c r="F2998" s="310" t="s">
        <v>582</v>
      </c>
      <c r="G2998" s="315"/>
      <c r="H2998" s="315"/>
      <c r="I2998" s="733"/>
      <c r="J2998" s="739"/>
      <c r="K2998" s="740"/>
      <c r="L2998" s="315"/>
      <c r="M2998" s="315"/>
      <c r="N2998" s="315"/>
      <c r="O2998" s="315"/>
    </row>
    <row r="2999" spans="1:15" x14ac:dyDescent="0.25">
      <c r="A2999" s="315"/>
      <c r="B2999" s="315"/>
      <c r="C2999" s="315"/>
      <c r="D2999" s="315"/>
      <c r="E2999" s="315"/>
      <c r="F2999" s="709"/>
      <c r="G2999" s="318"/>
      <c r="H2999" s="316"/>
      <c r="I2999" s="733"/>
      <c r="J2999" s="733"/>
      <c r="K2999" s="733"/>
      <c r="L2999" s="318"/>
      <c r="M2999" s="318"/>
      <c r="N2999" s="318"/>
      <c r="O2999" s="318"/>
    </row>
    <row r="3000" spans="1:15" x14ac:dyDescent="0.25">
      <c r="A3000" s="315"/>
      <c r="B3000" s="315"/>
      <c r="C3000" s="315"/>
      <c r="D3000" s="315"/>
      <c r="E3000" s="315"/>
      <c r="F3000" s="709" t="s">
        <v>583</v>
      </c>
      <c r="G3000" s="809">
        <f t="shared" ref="G3000:I3000" si="264">G2972</f>
        <v>0</v>
      </c>
      <c r="H3000" s="809">
        <f t="shared" si="264"/>
        <v>60834717</v>
      </c>
      <c r="I3000" s="809">
        <f t="shared" si="264"/>
        <v>0</v>
      </c>
      <c r="J3000" s="735"/>
      <c r="K3000" s="736"/>
      <c r="L3000" s="809">
        <f>L2972</f>
        <v>55011366</v>
      </c>
      <c r="M3000" s="809">
        <f t="shared" ref="M3000:N3000" si="265">M2972</f>
        <v>55011366</v>
      </c>
      <c r="N3000" s="809">
        <f t="shared" si="265"/>
        <v>55011366</v>
      </c>
      <c r="O3000" s="734">
        <f>SUM(L3000:N3000)</f>
        <v>165034098</v>
      </c>
    </row>
    <row r="3001" spans="1:15" x14ac:dyDescent="0.25">
      <c r="A3001" s="315"/>
      <c r="B3001" s="315"/>
      <c r="C3001" s="315"/>
      <c r="D3001" s="315"/>
      <c r="E3001" s="315"/>
      <c r="F3001" s="709" t="s">
        <v>584</v>
      </c>
      <c r="G3001" s="809">
        <f t="shared" ref="G3001:I3001" si="266">G2979</f>
        <v>0</v>
      </c>
      <c r="H3001" s="809">
        <f t="shared" si="266"/>
        <v>20000000</v>
      </c>
      <c r="I3001" s="809">
        <f t="shared" si="266"/>
        <v>0</v>
      </c>
      <c r="J3001" s="735"/>
      <c r="K3001" s="736"/>
      <c r="L3001" s="809">
        <f>L2979</f>
        <v>20000000</v>
      </c>
      <c r="M3001" s="809">
        <f t="shared" ref="M3001:N3001" si="267">M2979</f>
        <v>20000000</v>
      </c>
      <c r="N3001" s="809">
        <f t="shared" si="267"/>
        <v>20000000</v>
      </c>
      <c r="O3001" s="734">
        <f t="shared" ref="O3001:O3004" si="268">SUM(L3001:N3001)</f>
        <v>60000000</v>
      </c>
    </row>
    <row r="3002" spans="1:15" x14ac:dyDescent="0.25">
      <c r="A3002" s="315"/>
      <c r="B3002" s="315"/>
      <c r="C3002" s="315"/>
      <c r="D3002" s="315"/>
      <c r="E3002" s="315"/>
      <c r="F3002" s="709" t="s">
        <v>203</v>
      </c>
      <c r="G3002" s="809"/>
      <c r="H3002" s="809"/>
      <c r="I3002" s="809"/>
      <c r="J3002" s="735"/>
      <c r="K3002" s="736"/>
      <c r="L3002" s="809"/>
      <c r="M3002" s="809"/>
      <c r="N3002" s="809"/>
      <c r="O3002" s="734">
        <f t="shared" si="268"/>
        <v>0</v>
      </c>
    </row>
    <row r="3003" spans="1:15" x14ac:dyDescent="0.25">
      <c r="A3003" s="315"/>
      <c r="B3003" s="315"/>
      <c r="C3003" s="315"/>
      <c r="D3003" s="315"/>
      <c r="E3003" s="315"/>
      <c r="F3003" s="709"/>
      <c r="G3003" s="809"/>
      <c r="H3003" s="809"/>
      <c r="I3003" s="809"/>
      <c r="J3003" s="735"/>
      <c r="K3003" s="736"/>
      <c r="L3003" s="809"/>
      <c r="M3003" s="809"/>
      <c r="N3003" s="809"/>
      <c r="O3003" s="734">
        <f t="shared" si="268"/>
        <v>0</v>
      </c>
    </row>
    <row r="3004" spans="1:15" x14ac:dyDescent="0.25">
      <c r="A3004" s="315"/>
      <c r="B3004" s="315"/>
      <c r="C3004" s="315"/>
      <c r="D3004" s="315"/>
      <c r="E3004" s="315"/>
      <c r="F3004" s="709" t="s">
        <v>130</v>
      </c>
      <c r="G3004" s="734">
        <f t="shared" ref="G3004:I3004" si="269">SUM(G3000:G3002)</f>
        <v>0</v>
      </c>
      <c r="H3004" s="734">
        <f t="shared" si="269"/>
        <v>80834717</v>
      </c>
      <c r="I3004" s="734">
        <f t="shared" si="269"/>
        <v>0</v>
      </c>
      <c r="J3004" s="737"/>
      <c r="K3004" s="738"/>
      <c r="L3004" s="734">
        <f>SUM(L3000:L3002)</f>
        <v>75011366</v>
      </c>
      <c r="M3004" s="734">
        <f t="shared" ref="M3004:N3004" si="270">SUM(M3000:M3002)</f>
        <v>75011366</v>
      </c>
      <c r="N3004" s="734">
        <f t="shared" si="270"/>
        <v>75011366</v>
      </c>
      <c r="O3004" s="734">
        <f t="shared" si="268"/>
        <v>225034098</v>
      </c>
    </row>
    <row r="3007" spans="1:15" x14ac:dyDescent="0.25">
      <c r="A3007" s="1283" t="s">
        <v>133</v>
      </c>
      <c r="B3007" s="1283"/>
      <c r="C3007" s="1283"/>
      <c r="D3007" s="1283"/>
      <c r="E3007" s="1283"/>
      <c r="F3007" s="1283"/>
      <c r="G3007" s="1283"/>
      <c r="H3007" s="1283"/>
      <c r="I3007" s="1283"/>
      <c r="J3007" s="1283"/>
      <c r="K3007" s="1283"/>
      <c r="L3007" s="1283"/>
      <c r="M3007" s="1283"/>
      <c r="N3007" s="1283"/>
      <c r="O3007" s="1283"/>
    </row>
    <row r="3008" spans="1:15" x14ac:dyDescent="0.25">
      <c r="A3008" s="1280" t="s">
        <v>1891</v>
      </c>
      <c r="B3008" s="1280"/>
      <c r="C3008" s="1280"/>
      <c r="D3008" s="1280"/>
      <c r="E3008" s="1280"/>
      <c r="F3008" s="1280"/>
      <c r="G3008" s="1280"/>
      <c r="H3008" s="1280"/>
      <c r="I3008" s="1280"/>
      <c r="J3008" s="1280"/>
      <c r="K3008" s="1280"/>
      <c r="L3008" s="1280"/>
      <c r="M3008" s="1280"/>
      <c r="N3008" s="1280"/>
      <c r="O3008" s="1280"/>
    </row>
    <row r="3009" spans="1:15" ht="51.75" x14ac:dyDescent="0.25">
      <c r="A3009" s="307" t="s">
        <v>135</v>
      </c>
      <c r="B3009" s="307" t="s">
        <v>136</v>
      </c>
      <c r="C3009" s="307" t="s">
        <v>137</v>
      </c>
      <c r="D3009" s="307" t="s">
        <v>138</v>
      </c>
      <c r="E3009" s="307" t="s">
        <v>139</v>
      </c>
      <c r="F3009" s="308" t="s">
        <v>1333</v>
      </c>
      <c r="G3009" s="307" t="s">
        <v>141</v>
      </c>
      <c r="H3009" s="307" t="s">
        <v>142</v>
      </c>
      <c r="I3009" s="307" t="s">
        <v>143</v>
      </c>
      <c r="J3009" s="372" t="s">
        <v>1350</v>
      </c>
      <c r="K3009" s="373" t="s">
        <v>1348</v>
      </c>
      <c r="L3009" s="307" t="s">
        <v>144</v>
      </c>
      <c r="M3009" s="307" t="s">
        <v>145</v>
      </c>
      <c r="N3009" s="307" t="s">
        <v>146</v>
      </c>
      <c r="O3009" s="307" t="s">
        <v>147</v>
      </c>
    </row>
    <row r="3010" spans="1:15" x14ac:dyDescent="0.25">
      <c r="A3010" s="315"/>
      <c r="B3010" s="710"/>
      <c r="C3010" s="710"/>
      <c r="D3010" s="711"/>
      <c r="E3010" s="710"/>
      <c r="F3010" s="318"/>
      <c r="G3010" s="729"/>
      <c r="H3010" s="729"/>
      <c r="I3010" s="729"/>
      <c r="J3010" s="729"/>
      <c r="K3010" s="729"/>
      <c r="L3010" s="700"/>
      <c r="M3010" s="700"/>
      <c r="N3010" s="700"/>
      <c r="O3010" s="700"/>
    </row>
    <row r="3011" spans="1:15" x14ac:dyDescent="0.25">
      <c r="A3011" s="310">
        <v>2</v>
      </c>
      <c r="B3011" s="695"/>
      <c r="C3011" s="311"/>
      <c r="D3011" s="311"/>
      <c r="E3011" s="695"/>
      <c r="F3011" s="307" t="s">
        <v>153</v>
      </c>
      <c r="G3011" s="729">
        <f>SUM(G3012,G3019,G3037)</f>
        <v>0</v>
      </c>
      <c r="H3011" s="729">
        <v>253153582</v>
      </c>
      <c r="I3011" s="729"/>
      <c r="J3011" s="720"/>
      <c r="K3011" s="721"/>
      <c r="L3011" s="729">
        <v>830281237.88999999</v>
      </c>
      <c r="M3011" s="729">
        <v>830281237.88999999</v>
      </c>
      <c r="N3011" s="729">
        <v>830281237.88999999</v>
      </c>
      <c r="O3011" s="729">
        <f t="shared" ref="O3011:O3035" si="271">SUM(L3011:N3011)</f>
        <v>2490843713.6700001</v>
      </c>
    </row>
    <row r="3012" spans="1:15" x14ac:dyDescent="0.25">
      <c r="A3012" s="310">
        <v>21</v>
      </c>
      <c r="B3012" s="695"/>
      <c r="C3012" s="311"/>
      <c r="D3012" s="311"/>
      <c r="E3012" s="695"/>
      <c r="F3012" s="314" t="s">
        <v>154</v>
      </c>
      <c r="G3012" s="729">
        <f>SUM(G3013,G3015)</f>
        <v>0</v>
      </c>
      <c r="H3012" s="729">
        <v>33153582</v>
      </c>
      <c r="I3012" s="729"/>
      <c r="J3012" s="720"/>
      <c r="K3012" s="721"/>
      <c r="L3012" s="729">
        <v>33153582</v>
      </c>
      <c r="M3012" s="729">
        <v>33153582</v>
      </c>
      <c r="N3012" s="729">
        <v>33153582</v>
      </c>
      <c r="O3012" s="729">
        <f t="shared" si="271"/>
        <v>99460746</v>
      </c>
    </row>
    <row r="3013" spans="1:15" x14ac:dyDescent="0.25">
      <c r="A3013" s="315">
        <v>21010101</v>
      </c>
      <c r="B3013" s="695">
        <v>70443</v>
      </c>
      <c r="C3013" s="311"/>
      <c r="D3013" s="311" t="s">
        <v>155</v>
      </c>
      <c r="E3013" s="695">
        <v>50610801</v>
      </c>
      <c r="F3013" s="316" t="s">
        <v>156</v>
      </c>
      <c r="G3013" s="730"/>
      <c r="H3013" s="730">
        <v>24384345</v>
      </c>
      <c r="I3013" s="730"/>
      <c r="J3013" s="723"/>
      <c r="K3013" s="724"/>
      <c r="L3013" s="730">
        <v>24384345</v>
      </c>
      <c r="M3013" s="730">
        <v>24384345</v>
      </c>
      <c r="N3013" s="730">
        <v>24384345</v>
      </c>
      <c r="O3013" s="729">
        <f t="shared" si="271"/>
        <v>73153035</v>
      </c>
    </row>
    <row r="3014" spans="1:15" x14ac:dyDescent="0.25">
      <c r="A3014" s="315">
        <v>21010102</v>
      </c>
      <c r="B3014" s="695">
        <v>70443</v>
      </c>
      <c r="C3014" s="311"/>
      <c r="D3014" s="311" t="s">
        <v>155</v>
      </c>
      <c r="E3014" s="695"/>
      <c r="F3014" s="316" t="s">
        <v>157</v>
      </c>
      <c r="G3014" s="730">
        <f t="shared" ref="G3014:H3015" si="272">SUM(G3015)</f>
        <v>0</v>
      </c>
      <c r="H3014" s="730">
        <f t="shared" si="272"/>
        <v>0</v>
      </c>
      <c r="I3014" s="730"/>
      <c r="J3014" s="723"/>
      <c r="K3014" s="724"/>
      <c r="L3014" s="730"/>
      <c r="M3014" s="730"/>
      <c r="N3014" s="730"/>
      <c r="O3014" s="729">
        <f t="shared" si="271"/>
        <v>0</v>
      </c>
    </row>
    <row r="3015" spans="1:15" x14ac:dyDescent="0.25">
      <c r="A3015" s="310">
        <v>2102</v>
      </c>
      <c r="B3015" s="695"/>
      <c r="C3015" s="311"/>
      <c r="D3015" s="311"/>
      <c r="E3015" s="695"/>
      <c r="F3015" s="314" t="s">
        <v>158</v>
      </c>
      <c r="G3015" s="729">
        <f t="shared" si="272"/>
        <v>0</v>
      </c>
      <c r="H3015" s="729"/>
      <c r="I3015" s="729"/>
      <c r="J3015" s="720"/>
      <c r="K3015" s="721"/>
      <c r="L3015" s="729">
        <v>8769237</v>
      </c>
      <c r="M3015" s="729">
        <v>8769237</v>
      </c>
      <c r="N3015" s="729">
        <v>8769237</v>
      </c>
      <c r="O3015" s="729">
        <f t="shared" si="271"/>
        <v>26307711</v>
      </c>
    </row>
    <row r="3016" spans="1:15" x14ac:dyDescent="0.25">
      <c r="A3016" s="310">
        <v>210201</v>
      </c>
      <c r="B3016" s="695"/>
      <c r="C3016" s="311"/>
      <c r="D3016" s="311"/>
      <c r="E3016" s="695"/>
      <c r="F3016" s="314" t="s">
        <v>159</v>
      </c>
      <c r="G3016" s="729">
        <f t="shared" ref="G3016" si="273">SUM(G3017:G3018)</f>
        <v>0</v>
      </c>
      <c r="H3016" s="729">
        <v>8769237</v>
      </c>
      <c r="I3016" s="729"/>
      <c r="J3016" s="720"/>
      <c r="K3016" s="721"/>
      <c r="L3016" s="729">
        <v>8769237</v>
      </c>
      <c r="M3016" s="729">
        <v>8769237</v>
      </c>
      <c r="N3016" s="729">
        <v>8769237</v>
      </c>
      <c r="O3016" s="729">
        <f t="shared" si="271"/>
        <v>26307711</v>
      </c>
    </row>
    <row r="3017" spans="1:15" x14ac:dyDescent="0.25">
      <c r="A3017" s="315">
        <v>21020101</v>
      </c>
      <c r="B3017" s="695">
        <v>70443</v>
      </c>
      <c r="C3017" s="311"/>
      <c r="D3017" s="311" t="s">
        <v>155</v>
      </c>
      <c r="E3017" s="695">
        <v>50610801</v>
      </c>
      <c r="F3017" s="316" t="s">
        <v>160</v>
      </c>
      <c r="G3017" s="730"/>
      <c r="H3017" s="730">
        <v>7914876</v>
      </c>
      <c r="I3017" s="730"/>
      <c r="J3017" s="723"/>
      <c r="K3017" s="724"/>
      <c r="L3017" s="730">
        <v>7914876</v>
      </c>
      <c r="M3017" s="730">
        <v>7914876</v>
      </c>
      <c r="N3017" s="730">
        <v>7914876</v>
      </c>
      <c r="O3017" s="729">
        <f t="shared" si="271"/>
        <v>23744628</v>
      </c>
    </row>
    <row r="3018" spans="1:15" x14ac:dyDescent="0.25">
      <c r="A3018" s="315">
        <v>21020102</v>
      </c>
      <c r="B3018" s="695">
        <v>70443</v>
      </c>
      <c r="C3018" s="311"/>
      <c r="D3018" s="311" t="s">
        <v>155</v>
      </c>
      <c r="E3018" s="695">
        <v>50610801</v>
      </c>
      <c r="F3018" s="316" t="s">
        <v>161</v>
      </c>
      <c r="G3018" s="730"/>
      <c r="H3018" s="730">
        <v>854361</v>
      </c>
      <c r="I3018" s="730"/>
      <c r="J3018" s="723"/>
      <c r="K3018" s="724"/>
      <c r="L3018" s="730">
        <v>854361</v>
      </c>
      <c r="M3018" s="730">
        <v>854361</v>
      </c>
      <c r="N3018" s="730">
        <v>854361</v>
      </c>
      <c r="O3018" s="729">
        <f t="shared" si="271"/>
        <v>2563083</v>
      </c>
    </row>
    <row r="3019" spans="1:15" x14ac:dyDescent="0.25">
      <c r="A3019" s="310">
        <v>2202</v>
      </c>
      <c r="B3019" s="695"/>
      <c r="C3019" s="311"/>
      <c r="D3019" s="311"/>
      <c r="E3019" s="695"/>
      <c r="F3019" s="314" t="s">
        <v>162</v>
      </c>
      <c r="G3019" s="729"/>
      <c r="H3019" s="729">
        <f>SUM(H3020,H3022,H3024,H3028)</f>
        <v>20000000</v>
      </c>
      <c r="I3019" s="729">
        <f>SUM(I3020,I3022,I3024,I3028)</f>
        <v>8515500</v>
      </c>
      <c r="J3019" s="720"/>
      <c r="K3019" s="721"/>
      <c r="L3019" s="729">
        <f>SUM(L3020,L3022,L3024,L3028)</f>
        <v>50000000</v>
      </c>
      <c r="M3019" s="729">
        <v>20000000</v>
      </c>
      <c r="N3019" s="729">
        <v>20000000</v>
      </c>
      <c r="O3019" s="729">
        <f t="shared" si="271"/>
        <v>90000000</v>
      </c>
    </row>
    <row r="3020" spans="1:15" x14ac:dyDescent="0.25">
      <c r="A3020" s="310">
        <v>220201</v>
      </c>
      <c r="B3020" s="695">
        <v>70443</v>
      </c>
      <c r="C3020" s="311"/>
      <c r="D3020" s="311" t="s">
        <v>155</v>
      </c>
      <c r="E3020" s="695">
        <v>50610801</v>
      </c>
      <c r="F3020" s="314" t="s">
        <v>163</v>
      </c>
      <c r="G3020" s="729">
        <f>SUM(G3021:G3021)</f>
        <v>0</v>
      </c>
      <c r="H3020" s="729">
        <v>2500000</v>
      </c>
      <c r="I3020" s="729">
        <v>2500000</v>
      </c>
      <c r="J3020" s="720"/>
      <c r="K3020" s="721"/>
      <c r="L3020" s="729">
        <f>SUM(L3021)</f>
        <v>2500000</v>
      </c>
      <c r="M3020" s="729">
        <f t="shared" ref="M3020:N3020" si="274">SUM(M3021)</f>
        <v>2500000</v>
      </c>
      <c r="N3020" s="729">
        <f t="shared" si="274"/>
        <v>2500000</v>
      </c>
      <c r="O3020" s="729">
        <f t="shared" si="271"/>
        <v>7500000</v>
      </c>
    </row>
    <row r="3021" spans="1:15" x14ac:dyDescent="0.25">
      <c r="A3021" s="315">
        <v>22020101</v>
      </c>
      <c r="B3021" s="695"/>
      <c r="C3021" s="311"/>
      <c r="D3021" s="311" t="s">
        <v>155</v>
      </c>
      <c r="E3021" s="695">
        <v>50610801</v>
      </c>
      <c r="F3021" s="316" t="s">
        <v>164</v>
      </c>
      <c r="G3021" s="729"/>
      <c r="H3021" s="729">
        <v>2500000</v>
      </c>
      <c r="I3021" s="729">
        <v>1283000</v>
      </c>
      <c r="J3021" s="720"/>
      <c r="K3021" s="721"/>
      <c r="L3021" s="729">
        <v>2500000</v>
      </c>
      <c r="M3021" s="729">
        <v>2500000</v>
      </c>
      <c r="N3021" s="729">
        <v>2500000</v>
      </c>
      <c r="O3021" s="729">
        <v>7500000</v>
      </c>
    </row>
    <row r="3022" spans="1:15" x14ac:dyDescent="0.25">
      <c r="A3022" s="310">
        <v>220203</v>
      </c>
      <c r="B3022" s="695"/>
      <c r="C3022" s="311"/>
      <c r="D3022" s="311"/>
      <c r="E3022" s="695"/>
      <c r="F3022" s="314" t="s">
        <v>172</v>
      </c>
      <c r="G3022" s="729">
        <f>SUM(G3023:G3023)</f>
        <v>0</v>
      </c>
      <c r="H3022" s="729">
        <v>2000000</v>
      </c>
      <c r="I3022" s="729"/>
      <c r="J3022" s="720"/>
      <c r="K3022" s="721"/>
      <c r="L3022" s="729">
        <f>SUM(L3023)</f>
        <v>2000000</v>
      </c>
      <c r="M3022" s="729">
        <f t="shared" ref="M3022:N3022" si="275">SUM(M3023)</f>
        <v>2000000</v>
      </c>
      <c r="N3022" s="729">
        <f t="shared" si="275"/>
        <v>2000000</v>
      </c>
      <c r="O3022" s="729">
        <f t="shared" si="271"/>
        <v>6000000</v>
      </c>
    </row>
    <row r="3023" spans="1:15" ht="26.25" x14ac:dyDescent="0.25">
      <c r="A3023" s="315">
        <v>22020301</v>
      </c>
      <c r="B3023" s="695">
        <v>70443</v>
      </c>
      <c r="C3023" s="311"/>
      <c r="D3023" s="311" t="s">
        <v>155</v>
      </c>
      <c r="E3023" s="695">
        <v>50610801</v>
      </c>
      <c r="F3023" s="316" t="s">
        <v>173</v>
      </c>
      <c r="G3023" s="729"/>
      <c r="H3023" s="729">
        <v>2000000</v>
      </c>
      <c r="I3023" s="729">
        <v>210000</v>
      </c>
      <c r="J3023" s="720"/>
      <c r="K3023" s="721"/>
      <c r="L3023" s="729">
        <v>2000000</v>
      </c>
      <c r="M3023" s="729">
        <v>2000000</v>
      </c>
      <c r="N3023" s="729">
        <v>2000000</v>
      </c>
      <c r="O3023" s="729">
        <f t="shared" si="271"/>
        <v>6000000</v>
      </c>
    </row>
    <row r="3024" spans="1:15" x14ac:dyDescent="0.25">
      <c r="A3024" s="310">
        <v>220204</v>
      </c>
      <c r="B3024" s="695"/>
      <c r="C3024" s="311"/>
      <c r="D3024" s="311"/>
      <c r="E3024" s="695"/>
      <c r="F3024" s="314" t="s">
        <v>177</v>
      </c>
      <c r="G3024" s="729">
        <f>SUM(G3025:G3027)</f>
        <v>0</v>
      </c>
      <c r="H3024" s="729">
        <v>4500000</v>
      </c>
      <c r="I3024" s="729"/>
      <c r="J3024" s="720"/>
      <c r="K3024" s="721"/>
      <c r="L3024" s="729">
        <f>SUM(L3025:L3027)</f>
        <v>7000000</v>
      </c>
      <c r="M3024" s="729">
        <f t="shared" ref="M3024:N3024" si="276">SUM(M3025:M3027)</f>
        <v>4500000</v>
      </c>
      <c r="N3024" s="729">
        <f t="shared" si="276"/>
        <v>7500000</v>
      </c>
      <c r="O3024" s="729">
        <f t="shared" si="271"/>
        <v>19000000</v>
      </c>
    </row>
    <row r="3025" spans="1:15" x14ac:dyDescent="0.25">
      <c r="A3025" s="315">
        <v>22020402</v>
      </c>
      <c r="B3025" s="695">
        <v>70443</v>
      </c>
      <c r="C3025" s="311"/>
      <c r="D3025" s="311" t="s">
        <v>155</v>
      </c>
      <c r="E3025" s="695">
        <v>50610801</v>
      </c>
      <c r="F3025" s="316" t="s">
        <v>179</v>
      </c>
      <c r="G3025" s="729"/>
      <c r="H3025" s="729">
        <v>2000000</v>
      </c>
      <c r="I3025" s="729">
        <v>190000</v>
      </c>
      <c r="J3025" s="720"/>
      <c r="K3025" s="721"/>
      <c r="L3025" s="729">
        <v>4000000</v>
      </c>
      <c r="M3025" s="729">
        <v>2000000</v>
      </c>
      <c r="N3025" s="729">
        <v>2000000</v>
      </c>
      <c r="O3025" s="729">
        <f t="shared" si="271"/>
        <v>8000000</v>
      </c>
    </row>
    <row r="3026" spans="1:15" ht="26.25" x14ac:dyDescent="0.25">
      <c r="A3026" s="315">
        <v>22020403</v>
      </c>
      <c r="B3026" s="695">
        <v>70443</v>
      </c>
      <c r="C3026" s="311"/>
      <c r="D3026" s="311" t="s">
        <v>155</v>
      </c>
      <c r="E3026" s="695">
        <v>50610801</v>
      </c>
      <c r="F3026" s="316" t="s">
        <v>180</v>
      </c>
      <c r="G3026" s="729"/>
      <c r="H3026" s="729">
        <v>1500000</v>
      </c>
      <c r="I3026" s="729">
        <v>102900</v>
      </c>
      <c r="J3026" s="720"/>
      <c r="K3026" s="721"/>
      <c r="L3026" s="729">
        <v>2000000</v>
      </c>
      <c r="M3026" s="729">
        <v>1500000</v>
      </c>
      <c r="N3026" s="729">
        <v>4500000</v>
      </c>
      <c r="O3026" s="729">
        <f t="shared" si="271"/>
        <v>8000000</v>
      </c>
    </row>
    <row r="3027" spans="1:15" x14ac:dyDescent="0.25">
      <c r="A3027" s="315">
        <v>22020405</v>
      </c>
      <c r="B3027" s="695">
        <v>70443</v>
      </c>
      <c r="C3027" s="311"/>
      <c r="D3027" s="311" t="s">
        <v>155</v>
      </c>
      <c r="E3027" s="695">
        <v>50610801</v>
      </c>
      <c r="F3027" s="316" t="s">
        <v>182</v>
      </c>
      <c r="G3027" s="729"/>
      <c r="H3027" s="729">
        <v>1000000</v>
      </c>
      <c r="I3027" s="729">
        <v>20000</v>
      </c>
      <c r="J3027" s="720"/>
      <c r="K3027" s="721"/>
      <c r="L3027" s="729">
        <v>1000000</v>
      </c>
      <c r="M3027" s="729">
        <v>1000000</v>
      </c>
      <c r="N3027" s="729">
        <v>1000000</v>
      </c>
      <c r="O3027" s="729">
        <f t="shared" si="271"/>
        <v>3000000</v>
      </c>
    </row>
    <row r="3028" spans="1:15" x14ac:dyDescent="0.25">
      <c r="A3028" s="310">
        <v>220210</v>
      </c>
      <c r="B3028" s="695"/>
      <c r="C3028" s="311"/>
      <c r="D3028" s="311"/>
      <c r="E3028" s="695"/>
      <c r="F3028" s="314" t="s">
        <v>193</v>
      </c>
      <c r="G3028" s="729">
        <f>SUM(G3029:G3035)</f>
        <v>0</v>
      </c>
      <c r="H3028" s="729">
        <f>SUM(H3029:H3035)</f>
        <v>11000000</v>
      </c>
      <c r="I3028" s="729">
        <f>SUM(I3029:I3035)</f>
        <v>6015500</v>
      </c>
      <c r="J3028" s="720"/>
      <c r="K3028" s="721"/>
      <c r="L3028" s="729">
        <f>SUM(L3029:L3035)</f>
        <v>38500000</v>
      </c>
      <c r="M3028" s="729">
        <f t="shared" ref="M3028:N3028" si="277">SUM(M3029:M3035)</f>
        <v>13000000</v>
      </c>
      <c r="N3028" s="729">
        <f t="shared" si="277"/>
        <v>13000000</v>
      </c>
      <c r="O3028" s="729">
        <f t="shared" si="271"/>
        <v>64500000</v>
      </c>
    </row>
    <row r="3029" spans="1:15" x14ac:dyDescent="0.25">
      <c r="A3029" s="315">
        <v>22021014</v>
      </c>
      <c r="B3029" s="695">
        <v>70443</v>
      </c>
      <c r="C3029" s="311"/>
      <c r="D3029" s="311" t="s">
        <v>155</v>
      </c>
      <c r="E3029" s="695">
        <v>50610801</v>
      </c>
      <c r="F3029" s="316" t="s">
        <v>728</v>
      </c>
      <c r="G3029" s="729"/>
      <c r="H3029" s="729">
        <v>500000</v>
      </c>
      <c r="I3029" s="729">
        <v>15500</v>
      </c>
      <c r="J3029" s="720"/>
      <c r="K3029" s="721"/>
      <c r="L3029" s="729">
        <v>500000</v>
      </c>
      <c r="M3029" s="729">
        <v>1000000</v>
      </c>
      <c r="N3029" s="729">
        <v>1000000</v>
      </c>
      <c r="O3029" s="729">
        <v>3000000</v>
      </c>
    </row>
    <row r="3030" spans="1:15" x14ac:dyDescent="0.25">
      <c r="A3030" s="315">
        <v>22021024</v>
      </c>
      <c r="B3030" s="695">
        <v>70443</v>
      </c>
      <c r="C3030" s="311"/>
      <c r="D3030" s="311" t="s">
        <v>155</v>
      </c>
      <c r="E3030" s="695">
        <v>50610801</v>
      </c>
      <c r="F3030" s="316" t="s">
        <v>201</v>
      </c>
      <c r="G3030" s="729"/>
      <c r="H3030" s="729">
        <v>5000000</v>
      </c>
      <c r="I3030" s="729">
        <v>3000000</v>
      </c>
      <c r="J3030" s="720"/>
      <c r="K3030" s="721"/>
      <c r="L3030" s="729">
        <v>2000000</v>
      </c>
      <c r="M3030" s="729">
        <v>3000000</v>
      </c>
      <c r="N3030" s="729">
        <v>3000000</v>
      </c>
      <c r="O3030" s="729">
        <v>3000000</v>
      </c>
    </row>
    <row r="3031" spans="1:15" x14ac:dyDescent="0.25">
      <c r="A3031" s="315">
        <v>22021025</v>
      </c>
      <c r="B3031" s="695"/>
      <c r="C3031" s="311"/>
      <c r="D3031" s="311" t="s">
        <v>155</v>
      </c>
      <c r="E3031" s="695"/>
      <c r="F3031" s="316" t="s">
        <v>906</v>
      </c>
      <c r="G3031" s="729"/>
      <c r="H3031" s="729"/>
      <c r="I3031" s="729"/>
      <c r="J3031" s="720"/>
      <c r="K3031" s="721"/>
      <c r="L3031" s="729"/>
      <c r="M3031" s="729"/>
      <c r="N3031" s="729"/>
      <c r="O3031" s="729">
        <f t="shared" si="271"/>
        <v>0</v>
      </c>
    </row>
    <row r="3032" spans="1:15" x14ac:dyDescent="0.25">
      <c r="A3032" s="315">
        <v>22021026</v>
      </c>
      <c r="B3032" s="695">
        <v>70443</v>
      </c>
      <c r="C3032" s="311"/>
      <c r="D3032" s="311" t="s">
        <v>155</v>
      </c>
      <c r="E3032" s="695">
        <v>50610801</v>
      </c>
      <c r="F3032" s="316" t="s">
        <v>202</v>
      </c>
      <c r="G3032" s="729"/>
      <c r="H3032" s="729">
        <v>3000000</v>
      </c>
      <c r="I3032" s="729">
        <v>3000000</v>
      </c>
      <c r="J3032" s="720"/>
      <c r="K3032" s="721"/>
      <c r="L3032" s="729">
        <v>30500000</v>
      </c>
      <c r="M3032" s="729">
        <v>7000000</v>
      </c>
      <c r="N3032" s="729">
        <v>7000000</v>
      </c>
      <c r="O3032" s="729">
        <f t="shared" si="271"/>
        <v>44500000</v>
      </c>
    </row>
    <row r="3033" spans="1:15" x14ac:dyDescent="0.25">
      <c r="A3033" s="315">
        <v>22021027</v>
      </c>
      <c r="B3033" s="695"/>
      <c r="C3033" s="311"/>
      <c r="D3033" s="311" t="s">
        <v>155</v>
      </c>
      <c r="E3033" s="695"/>
      <c r="F3033" s="316" t="s">
        <v>1465</v>
      </c>
      <c r="G3033" s="729"/>
      <c r="H3033" s="729"/>
      <c r="I3033" s="729"/>
      <c r="J3033" s="720"/>
      <c r="K3033" s="721"/>
      <c r="L3033" s="729"/>
      <c r="M3033" s="729"/>
      <c r="N3033" s="729"/>
      <c r="O3033" s="729">
        <f t="shared" si="271"/>
        <v>0</v>
      </c>
    </row>
    <row r="3034" spans="1:15" x14ac:dyDescent="0.25">
      <c r="A3034" s="315">
        <v>22021028</v>
      </c>
      <c r="B3034" s="695">
        <v>70443</v>
      </c>
      <c r="C3034" s="311"/>
      <c r="D3034" s="311" t="s">
        <v>155</v>
      </c>
      <c r="E3034" s="695">
        <v>50610801</v>
      </c>
      <c r="F3034" s="316" t="s">
        <v>907</v>
      </c>
      <c r="G3034" s="729"/>
      <c r="H3034" s="729">
        <v>2000000</v>
      </c>
      <c r="I3034" s="729"/>
      <c r="J3034" s="720"/>
      <c r="K3034" s="721"/>
      <c r="L3034" s="729">
        <v>5000000</v>
      </c>
      <c r="M3034" s="729">
        <v>1500000</v>
      </c>
      <c r="N3034" s="729">
        <v>1500000</v>
      </c>
      <c r="O3034" s="729">
        <f t="shared" si="271"/>
        <v>8000000</v>
      </c>
    </row>
    <row r="3035" spans="1:15" x14ac:dyDescent="0.25">
      <c r="A3035" s="315">
        <v>22021038</v>
      </c>
      <c r="B3035" s="695">
        <v>70443</v>
      </c>
      <c r="C3035" s="311"/>
      <c r="D3035" s="311" t="s">
        <v>155</v>
      </c>
      <c r="E3035" s="695">
        <v>50610801</v>
      </c>
      <c r="F3035" s="316" t="s">
        <v>911</v>
      </c>
      <c r="G3035" s="729"/>
      <c r="H3035" s="729">
        <v>500000</v>
      </c>
      <c r="I3035" s="729"/>
      <c r="J3035" s="720"/>
      <c r="K3035" s="721"/>
      <c r="L3035" s="729">
        <v>500000</v>
      </c>
      <c r="M3035" s="729">
        <v>500000</v>
      </c>
      <c r="N3035" s="729">
        <v>500000</v>
      </c>
      <c r="O3035" s="729">
        <f t="shared" si="271"/>
        <v>1500000</v>
      </c>
    </row>
    <row r="3036" spans="1:15" x14ac:dyDescent="0.25">
      <c r="A3036" s="315"/>
      <c r="B3036" s="695"/>
      <c r="C3036" s="311"/>
      <c r="D3036" s="311"/>
      <c r="E3036" s="695"/>
      <c r="F3036" s="316"/>
      <c r="G3036" s="729"/>
      <c r="H3036" s="729"/>
      <c r="I3036" s="729"/>
      <c r="J3036" s="720"/>
      <c r="K3036" s="721"/>
      <c r="L3036" s="729"/>
      <c r="M3036" s="729"/>
      <c r="N3036" s="729"/>
      <c r="O3036" s="729"/>
    </row>
    <row r="3037" spans="1:15" x14ac:dyDescent="0.25">
      <c r="A3037" s="310">
        <v>23</v>
      </c>
      <c r="B3037" s="695"/>
      <c r="C3037" s="311"/>
      <c r="D3037" s="311"/>
      <c r="E3037" s="695"/>
      <c r="F3037" s="314" t="s">
        <v>203</v>
      </c>
      <c r="G3037" s="729"/>
      <c r="H3037" s="729">
        <v>200000000</v>
      </c>
      <c r="I3037" s="729"/>
      <c r="J3037" s="720"/>
      <c r="K3037" s="721"/>
      <c r="L3037" s="729">
        <f>SUM(L3038,L3049,L3056,L3059)</f>
        <v>100000000</v>
      </c>
      <c r="M3037" s="729">
        <f>SUM(M3038,M3049,M3056,M3059)</f>
        <v>84000000</v>
      </c>
      <c r="N3037" s="729">
        <v>215000000</v>
      </c>
      <c r="O3037" s="729">
        <f>SUM(L3037:N3037)</f>
        <v>399000000</v>
      </c>
    </row>
    <row r="3038" spans="1:15" x14ac:dyDescent="0.25">
      <c r="A3038" s="310">
        <v>2301</v>
      </c>
      <c r="B3038" s="695"/>
      <c r="C3038" s="311"/>
      <c r="D3038" s="311"/>
      <c r="E3038" s="695"/>
      <c r="F3038" s="314" t="s">
        <v>204</v>
      </c>
      <c r="G3038" s="729">
        <f>G3039</f>
        <v>0</v>
      </c>
      <c r="H3038" s="729">
        <f t="shared" ref="H3038" si="278">H3039</f>
        <v>64000000</v>
      </c>
      <c r="I3038" s="729"/>
      <c r="J3038" s="720"/>
      <c r="K3038" s="721"/>
      <c r="L3038" s="729">
        <f>SUM(L3039)</f>
        <v>19000000</v>
      </c>
      <c r="M3038" s="729">
        <f>SUM(M3039)</f>
        <v>69000000</v>
      </c>
      <c r="N3038" s="729">
        <f>SUM(N3039)</f>
        <v>69000000</v>
      </c>
      <c r="O3038" s="729">
        <f t="shared" ref="O3038:O3062" si="279">SUM(L3038:N3038)</f>
        <v>157000000</v>
      </c>
    </row>
    <row r="3039" spans="1:15" x14ac:dyDescent="0.25">
      <c r="A3039" s="310">
        <v>230101</v>
      </c>
      <c r="B3039" s="695"/>
      <c r="C3039" s="311"/>
      <c r="D3039" s="311"/>
      <c r="E3039" s="695"/>
      <c r="F3039" s="314" t="s">
        <v>205</v>
      </c>
      <c r="G3039" s="729">
        <f>SUM(G3040:G3048)</f>
        <v>0</v>
      </c>
      <c r="H3039" s="729">
        <f>SUM(H3040:H3048)</f>
        <v>64000000</v>
      </c>
      <c r="I3039" s="729"/>
      <c r="J3039" s="720"/>
      <c r="K3039" s="721"/>
      <c r="L3039" s="729">
        <f>SUM(L3040:L3048)</f>
        <v>19000000</v>
      </c>
      <c r="M3039" s="729">
        <f>SUM(M3040:M3048)</f>
        <v>69000000</v>
      </c>
      <c r="N3039" s="729">
        <f>SUM(N3040:N3048)</f>
        <v>69000000</v>
      </c>
      <c r="O3039" s="729">
        <f t="shared" si="279"/>
        <v>157000000</v>
      </c>
    </row>
    <row r="3040" spans="1:15" x14ac:dyDescent="0.25">
      <c r="A3040" s="315">
        <v>23010104</v>
      </c>
      <c r="B3040" s="695">
        <v>70443</v>
      </c>
      <c r="C3040" s="311"/>
      <c r="D3040" s="311" t="s">
        <v>155</v>
      </c>
      <c r="E3040" s="695">
        <v>50610801</v>
      </c>
      <c r="F3040" s="316" t="s">
        <v>1394</v>
      </c>
      <c r="G3040" s="729"/>
      <c r="H3040" s="729">
        <v>4000000</v>
      </c>
      <c r="I3040" s="729"/>
      <c r="J3040" s="720"/>
      <c r="K3040" s="721"/>
      <c r="L3040" s="729">
        <v>4000000</v>
      </c>
      <c r="M3040" s="729">
        <v>4000000</v>
      </c>
      <c r="N3040" s="729">
        <v>4000000</v>
      </c>
      <c r="O3040" s="729">
        <f t="shared" si="279"/>
        <v>12000000</v>
      </c>
    </row>
    <row r="3041" spans="1:15" x14ac:dyDescent="0.25">
      <c r="A3041" s="315">
        <v>23010105</v>
      </c>
      <c r="B3041" s="695">
        <v>70443</v>
      </c>
      <c r="C3041" s="311"/>
      <c r="D3041" s="311" t="s">
        <v>275</v>
      </c>
      <c r="E3041" s="695">
        <v>50610801</v>
      </c>
      <c r="F3041" s="316" t="s">
        <v>738</v>
      </c>
      <c r="G3041" s="729"/>
      <c r="H3041" s="729">
        <v>10000000</v>
      </c>
      <c r="I3041" s="729"/>
      <c r="J3041" s="720"/>
      <c r="K3041" s="721"/>
      <c r="L3041" s="729">
        <v>2000000</v>
      </c>
      <c r="M3041" s="729">
        <v>10000000</v>
      </c>
      <c r="N3041" s="729">
        <v>10000000</v>
      </c>
      <c r="O3041" s="729">
        <f t="shared" si="279"/>
        <v>22000000</v>
      </c>
    </row>
    <row r="3042" spans="1:15" x14ac:dyDescent="0.25">
      <c r="A3042" s="315">
        <v>23010109</v>
      </c>
      <c r="B3042" s="695">
        <v>70443</v>
      </c>
      <c r="C3042" s="311"/>
      <c r="D3042" s="311" t="s">
        <v>155</v>
      </c>
      <c r="E3042" s="695">
        <v>50610801</v>
      </c>
      <c r="F3042" s="316" t="s">
        <v>1034</v>
      </c>
      <c r="G3042" s="729"/>
      <c r="H3042" s="729">
        <v>7000000</v>
      </c>
      <c r="I3042" s="729"/>
      <c r="J3042" s="720"/>
      <c r="K3042" s="721"/>
      <c r="L3042" s="729">
        <v>3000000</v>
      </c>
      <c r="M3042" s="729">
        <v>7000000</v>
      </c>
      <c r="N3042" s="729">
        <v>7000000</v>
      </c>
      <c r="O3042" s="729">
        <f t="shared" si="279"/>
        <v>17000000</v>
      </c>
    </row>
    <row r="3043" spans="1:15" x14ac:dyDescent="0.25">
      <c r="A3043" s="315">
        <v>23010112</v>
      </c>
      <c r="B3043" s="695">
        <v>70443</v>
      </c>
      <c r="C3043" s="311"/>
      <c r="D3043" s="311" t="s">
        <v>155</v>
      </c>
      <c r="E3043" s="695">
        <v>50610801</v>
      </c>
      <c r="F3043" s="316" t="s">
        <v>739</v>
      </c>
      <c r="G3043" s="729"/>
      <c r="H3043" s="729">
        <v>3000000</v>
      </c>
      <c r="I3043" s="729"/>
      <c r="J3043" s="720"/>
      <c r="K3043" s="721"/>
      <c r="L3043" s="729">
        <v>1000000</v>
      </c>
      <c r="M3043" s="729">
        <v>8000000</v>
      </c>
      <c r="N3043" s="729">
        <v>8000000</v>
      </c>
      <c r="O3043" s="729">
        <f t="shared" si="279"/>
        <v>17000000</v>
      </c>
    </row>
    <row r="3044" spans="1:15" x14ac:dyDescent="0.25">
      <c r="A3044" s="315">
        <v>23010114</v>
      </c>
      <c r="B3044" s="695"/>
      <c r="C3044" s="311"/>
      <c r="D3044" s="311" t="s">
        <v>206</v>
      </c>
      <c r="E3044" s="695"/>
      <c r="F3044" s="316" t="s">
        <v>741</v>
      </c>
      <c r="G3044" s="729"/>
      <c r="H3044" s="729">
        <v>1000000</v>
      </c>
      <c r="I3044" s="729"/>
      <c r="J3044" s="720"/>
      <c r="K3044" s="721"/>
      <c r="L3044" s="729">
        <v>1000000</v>
      </c>
      <c r="M3044" s="729">
        <v>1000000</v>
      </c>
      <c r="N3044" s="729">
        <v>1000000</v>
      </c>
      <c r="O3044" s="729">
        <f t="shared" si="279"/>
        <v>3000000</v>
      </c>
    </row>
    <row r="3045" spans="1:15" x14ac:dyDescent="0.25">
      <c r="A3045" s="315">
        <v>23010119</v>
      </c>
      <c r="B3045" s="695">
        <v>70443</v>
      </c>
      <c r="C3045" s="311"/>
      <c r="D3045" s="311" t="s">
        <v>155</v>
      </c>
      <c r="E3045" s="695">
        <v>5061801</v>
      </c>
      <c r="F3045" s="316" t="s">
        <v>745</v>
      </c>
      <c r="G3045" s="729"/>
      <c r="H3045" s="729">
        <v>25000000</v>
      </c>
      <c r="I3045" s="729"/>
      <c r="J3045" s="720"/>
      <c r="K3045" s="721"/>
      <c r="L3045" s="729">
        <v>2500000</v>
      </c>
      <c r="M3045" s="729">
        <v>25000000</v>
      </c>
      <c r="N3045" s="729">
        <v>25000000</v>
      </c>
      <c r="O3045" s="729">
        <f t="shared" si="279"/>
        <v>52500000</v>
      </c>
    </row>
    <row r="3046" spans="1:15" x14ac:dyDescent="0.25">
      <c r="A3046" s="315">
        <v>23010120</v>
      </c>
      <c r="B3046" s="695">
        <v>70443</v>
      </c>
      <c r="C3046" s="311"/>
      <c r="D3046" s="311" t="s">
        <v>155</v>
      </c>
      <c r="E3046" s="695">
        <v>5061801</v>
      </c>
      <c r="F3046" s="316" t="s">
        <v>1788</v>
      </c>
      <c r="G3046" s="729"/>
      <c r="H3046" s="729">
        <v>3000000</v>
      </c>
      <c r="I3046" s="729"/>
      <c r="J3046" s="720"/>
      <c r="K3046" s="721"/>
      <c r="L3046" s="729">
        <v>3000000</v>
      </c>
      <c r="M3046" s="729">
        <v>3000000</v>
      </c>
      <c r="N3046" s="729">
        <v>3000000</v>
      </c>
      <c r="O3046" s="729">
        <f t="shared" si="279"/>
        <v>9000000</v>
      </c>
    </row>
    <row r="3047" spans="1:15" x14ac:dyDescent="0.25">
      <c r="A3047" s="315">
        <v>23010121</v>
      </c>
      <c r="B3047" s="695">
        <v>70443</v>
      </c>
      <c r="C3047" s="311"/>
      <c r="D3047" s="311" t="s">
        <v>155</v>
      </c>
      <c r="E3047" s="695">
        <v>5061801</v>
      </c>
      <c r="F3047" s="316" t="s">
        <v>746</v>
      </c>
      <c r="G3047" s="729"/>
      <c r="H3047" s="729">
        <v>10000000</v>
      </c>
      <c r="I3047" s="729"/>
      <c r="J3047" s="720"/>
      <c r="K3047" s="721"/>
      <c r="L3047" s="729">
        <v>1500000</v>
      </c>
      <c r="M3047" s="729">
        <v>10000000</v>
      </c>
      <c r="N3047" s="729">
        <v>10000000</v>
      </c>
      <c r="O3047" s="729">
        <f t="shared" si="279"/>
        <v>21500000</v>
      </c>
    </row>
    <row r="3048" spans="1:15" x14ac:dyDescent="0.25">
      <c r="A3048" s="315">
        <v>23010123</v>
      </c>
      <c r="B3048" s="695">
        <v>70443</v>
      </c>
      <c r="C3048" s="311"/>
      <c r="D3048" s="311" t="s">
        <v>155</v>
      </c>
      <c r="E3048" s="695">
        <v>5061801</v>
      </c>
      <c r="F3048" s="316" t="s">
        <v>747</v>
      </c>
      <c r="G3048" s="729"/>
      <c r="H3048" s="729">
        <v>1000000</v>
      </c>
      <c r="I3048" s="729"/>
      <c r="J3048" s="720"/>
      <c r="K3048" s="721"/>
      <c r="L3048" s="729">
        <v>1000000</v>
      </c>
      <c r="M3048" s="729">
        <v>1000000</v>
      </c>
      <c r="N3048" s="729">
        <v>1000000</v>
      </c>
      <c r="O3048" s="729">
        <f t="shared" si="279"/>
        <v>3000000</v>
      </c>
    </row>
    <row r="3049" spans="1:15" x14ac:dyDescent="0.25">
      <c r="A3049" s="310">
        <v>2302</v>
      </c>
      <c r="B3049" s="695"/>
      <c r="C3049" s="311"/>
      <c r="D3049" s="311"/>
      <c r="E3049" s="695"/>
      <c r="F3049" s="319" t="s">
        <v>209</v>
      </c>
      <c r="G3049" s="729">
        <f t="shared" ref="G3049" si="280">G3050</f>
        <v>0</v>
      </c>
      <c r="H3049" s="729"/>
      <c r="I3049" s="729"/>
      <c r="J3049" s="720"/>
      <c r="K3049" s="721"/>
      <c r="L3049" s="729">
        <f>SUM(L3050)</f>
        <v>71000000</v>
      </c>
      <c r="M3049" s="729"/>
      <c r="N3049" s="729"/>
      <c r="O3049" s="729"/>
    </row>
    <row r="3050" spans="1:15" ht="26.25" x14ac:dyDescent="0.25">
      <c r="A3050" s="310">
        <v>230201</v>
      </c>
      <c r="B3050" s="695"/>
      <c r="C3050" s="311"/>
      <c r="D3050" s="311"/>
      <c r="E3050" s="695"/>
      <c r="F3050" s="319" t="s">
        <v>210</v>
      </c>
      <c r="G3050" s="729">
        <f>SUM(G3051:G3055)</f>
        <v>0</v>
      </c>
      <c r="H3050" s="729"/>
      <c r="I3050" s="729"/>
      <c r="J3050" s="720"/>
      <c r="K3050" s="721"/>
      <c r="L3050" s="729">
        <f>SUM(L3051:L3055)</f>
        <v>71000000</v>
      </c>
      <c r="M3050" s="729"/>
      <c r="N3050" s="729"/>
      <c r="O3050" s="729"/>
    </row>
    <row r="3051" spans="1:15" ht="26.25" x14ac:dyDescent="0.25">
      <c r="A3051" s="315">
        <v>23020102</v>
      </c>
      <c r="B3051" s="695">
        <v>70443</v>
      </c>
      <c r="C3051" s="311"/>
      <c r="D3051" s="311" t="s">
        <v>155</v>
      </c>
      <c r="E3051" s="695">
        <v>50610801</v>
      </c>
      <c r="F3051" s="318" t="s">
        <v>1009</v>
      </c>
      <c r="G3051" s="730"/>
      <c r="H3051" s="730">
        <v>85000000</v>
      </c>
      <c r="I3051" s="730"/>
      <c r="J3051" s="723"/>
      <c r="K3051" s="724"/>
      <c r="L3051" s="730">
        <v>20000000</v>
      </c>
      <c r="M3051" s="729">
        <v>85000000</v>
      </c>
      <c r="N3051" s="729">
        <v>85000000</v>
      </c>
      <c r="O3051" s="729">
        <f t="shared" si="279"/>
        <v>190000000</v>
      </c>
    </row>
    <row r="3052" spans="1:15" x14ac:dyDescent="0.25">
      <c r="A3052" s="315">
        <v>23020103</v>
      </c>
      <c r="B3052" s="695">
        <v>70443</v>
      </c>
      <c r="C3052" s="311"/>
      <c r="D3052" s="311" t="s">
        <v>155</v>
      </c>
      <c r="E3052" s="695">
        <v>50610801</v>
      </c>
      <c r="F3052" s="318" t="s">
        <v>1010</v>
      </c>
      <c r="G3052" s="730"/>
      <c r="H3052" s="730">
        <v>10000000</v>
      </c>
      <c r="I3052" s="730"/>
      <c r="J3052" s="723"/>
      <c r="K3052" s="724"/>
      <c r="L3052" s="730">
        <v>20000000</v>
      </c>
      <c r="M3052" s="730">
        <v>10000000</v>
      </c>
      <c r="N3052" s="730">
        <v>15000000</v>
      </c>
      <c r="O3052" s="729">
        <f t="shared" si="279"/>
        <v>45000000</v>
      </c>
    </row>
    <row r="3053" spans="1:15" ht="26.25" x14ac:dyDescent="0.25">
      <c r="A3053" s="315">
        <v>23020105</v>
      </c>
      <c r="B3053" s="695">
        <v>70443</v>
      </c>
      <c r="C3053" s="311"/>
      <c r="D3053" s="311" t="s">
        <v>155</v>
      </c>
      <c r="E3053" s="695">
        <v>50610801</v>
      </c>
      <c r="F3053" s="318" t="s">
        <v>751</v>
      </c>
      <c r="G3053" s="730"/>
      <c r="H3053" s="730">
        <v>10000000</v>
      </c>
      <c r="I3053" s="730"/>
      <c r="J3053" s="723"/>
      <c r="K3053" s="724"/>
      <c r="L3053" s="730">
        <v>19000000</v>
      </c>
      <c r="M3053" s="730">
        <v>10000000</v>
      </c>
      <c r="N3053" s="730">
        <v>15000000</v>
      </c>
      <c r="O3053" s="729">
        <f t="shared" si="279"/>
        <v>44000000</v>
      </c>
    </row>
    <row r="3054" spans="1:15" ht="26.25" x14ac:dyDescent="0.25">
      <c r="A3054" s="315">
        <v>23020118</v>
      </c>
      <c r="B3054" s="695">
        <v>70443</v>
      </c>
      <c r="C3054" s="311"/>
      <c r="D3054" s="311" t="s">
        <v>155</v>
      </c>
      <c r="E3054" s="695">
        <v>50610801</v>
      </c>
      <c r="F3054" s="316" t="s">
        <v>978</v>
      </c>
      <c r="G3054" s="730"/>
      <c r="H3054" s="730">
        <v>6000000</v>
      </c>
      <c r="I3054" s="730"/>
      <c r="J3054" s="723"/>
      <c r="K3054" s="724"/>
      <c r="L3054" s="730">
        <v>6000000</v>
      </c>
      <c r="M3054" s="730">
        <v>6000000</v>
      </c>
      <c r="N3054" s="730">
        <v>6000000</v>
      </c>
      <c r="O3054" s="729">
        <f t="shared" si="279"/>
        <v>18000000</v>
      </c>
    </row>
    <row r="3055" spans="1:15" x14ac:dyDescent="0.25">
      <c r="A3055" s="315">
        <v>23020127</v>
      </c>
      <c r="B3055" s="695">
        <v>70443</v>
      </c>
      <c r="C3055" s="311"/>
      <c r="D3055" s="311" t="s">
        <v>155</v>
      </c>
      <c r="E3055" s="695">
        <v>50610801</v>
      </c>
      <c r="F3055" s="318" t="s">
        <v>1016</v>
      </c>
      <c r="G3055" s="730"/>
      <c r="H3055" s="730">
        <v>11000000</v>
      </c>
      <c r="I3055" s="730"/>
      <c r="J3055" s="723"/>
      <c r="K3055" s="724"/>
      <c r="L3055" s="730">
        <v>6000000</v>
      </c>
      <c r="M3055" s="730">
        <v>11000000</v>
      </c>
      <c r="N3055" s="730">
        <v>11000000</v>
      </c>
      <c r="O3055" s="729">
        <f t="shared" si="279"/>
        <v>28000000</v>
      </c>
    </row>
    <row r="3056" spans="1:15" x14ac:dyDescent="0.25">
      <c r="A3056" s="310">
        <v>2303</v>
      </c>
      <c r="B3056" s="695"/>
      <c r="C3056" s="311"/>
      <c r="D3056" s="311"/>
      <c r="E3056" s="695"/>
      <c r="F3056" s="314" t="s">
        <v>212</v>
      </c>
      <c r="G3056" s="729">
        <f t="shared" ref="G3056" si="281">G3057</f>
        <v>0</v>
      </c>
      <c r="H3056" s="729"/>
      <c r="I3056" s="729"/>
      <c r="J3056" s="720"/>
      <c r="K3056" s="721"/>
      <c r="L3056" s="729">
        <f>SUM(L3057)</f>
        <v>5000000</v>
      </c>
      <c r="M3056" s="729"/>
      <c r="N3056" s="729"/>
      <c r="O3056" s="729"/>
    </row>
    <row r="3057" spans="1:15" ht="26.25" x14ac:dyDescent="0.25">
      <c r="A3057" s="310">
        <v>230301</v>
      </c>
      <c r="B3057" s="695"/>
      <c r="C3057" s="311"/>
      <c r="D3057" s="311"/>
      <c r="E3057" s="695"/>
      <c r="F3057" s="314" t="s">
        <v>213</v>
      </c>
      <c r="G3057" s="729">
        <f>SUM(G3058:G3058)</f>
        <v>0</v>
      </c>
      <c r="H3057" s="729"/>
      <c r="I3057" s="729"/>
      <c r="J3057" s="720"/>
      <c r="K3057" s="721"/>
      <c r="L3057" s="729">
        <f>SUM(L3058:L3058)</f>
        <v>5000000</v>
      </c>
      <c r="M3057" s="729"/>
      <c r="N3057" s="729"/>
      <c r="O3057" s="729"/>
    </row>
    <row r="3058" spans="1:15" ht="26.25" x14ac:dyDescent="0.25">
      <c r="A3058" s="315">
        <v>23030101</v>
      </c>
      <c r="B3058" s="695">
        <v>70443</v>
      </c>
      <c r="C3058" s="311"/>
      <c r="D3058" s="311" t="s">
        <v>155</v>
      </c>
      <c r="E3058" s="695">
        <v>50610801</v>
      </c>
      <c r="F3058" s="318" t="s">
        <v>1892</v>
      </c>
      <c r="G3058" s="730"/>
      <c r="H3058" s="730">
        <v>13000000</v>
      </c>
      <c r="I3058" s="730"/>
      <c r="J3058" s="723"/>
      <c r="K3058" s="724"/>
      <c r="L3058" s="730">
        <v>5000000</v>
      </c>
      <c r="M3058" s="730">
        <v>13000000</v>
      </c>
      <c r="N3058" s="730">
        <v>13000000</v>
      </c>
      <c r="O3058" s="729">
        <f t="shared" si="279"/>
        <v>31000000</v>
      </c>
    </row>
    <row r="3059" spans="1:15" x14ac:dyDescent="0.25">
      <c r="A3059" s="310">
        <v>2304</v>
      </c>
      <c r="B3059" s="695"/>
      <c r="C3059" s="311"/>
      <c r="D3059" s="311"/>
      <c r="E3059" s="695"/>
      <c r="F3059" s="319" t="s">
        <v>918</v>
      </c>
      <c r="G3059" s="729">
        <f t="shared" ref="G3059:I3059" si="282">G3060</f>
        <v>0</v>
      </c>
      <c r="H3059" s="729">
        <f t="shared" si="282"/>
        <v>1000000</v>
      </c>
      <c r="I3059" s="729">
        <f t="shared" si="282"/>
        <v>0</v>
      </c>
      <c r="J3059" s="720"/>
      <c r="K3059" s="721"/>
      <c r="L3059" s="729">
        <f>L3060</f>
        <v>5000000</v>
      </c>
      <c r="M3059" s="729">
        <f t="shared" ref="M3059:N3059" si="283">M3060</f>
        <v>15000000</v>
      </c>
      <c r="N3059" s="729">
        <f t="shared" si="283"/>
        <v>15000000</v>
      </c>
      <c r="O3059" s="729">
        <f t="shared" si="279"/>
        <v>35000000</v>
      </c>
    </row>
    <row r="3060" spans="1:15" ht="26.25" x14ac:dyDescent="0.25">
      <c r="A3060" s="310">
        <v>230401</v>
      </c>
      <c r="B3060" s="695"/>
      <c r="C3060" s="311"/>
      <c r="D3060" s="311"/>
      <c r="E3060" s="695"/>
      <c r="F3060" s="319" t="s">
        <v>1025</v>
      </c>
      <c r="G3060" s="729"/>
      <c r="H3060" s="729">
        <f>SUM(H3061:H3062)</f>
        <v>1000000</v>
      </c>
      <c r="I3060" s="729"/>
      <c r="J3060" s="720"/>
      <c r="K3060" s="721"/>
      <c r="L3060" s="729">
        <f>SUM(L3061:L3062)</f>
        <v>5000000</v>
      </c>
      <c r="M3060" s="729">
        <f>SUM(M3061:M3062)</f>
        <v>15000000</v>
      </c>
      <c r="N3060" s="729">
        <f>SUM(N3061:N3062)</f>
        <v>15000000</v>
      </c>
      <c r="O3060" s="729">
        <f t="shared" si="279"/>
        <v>35000000</v>
      </c>
    </row>
    <row r="3061" spans="1:15" x14ac:dyDescent="0.25">
      <c r="A3061" s="315">
        <v>23050103</v>
      </c>
      <c r="B3061" s="695">
        <v>70443</v>
      </c>
      <c r="C3061" s="311"/>
      <c r="D3061" s="311" t="s">
        <v>155</v>
      </c>
      <c r="E3061" s="695">
        <v>50610801</v>
      </c>
      <c r="F3061" s="316" t="s">
        <v>218</v>
      </c>
      <c r="G3061" s="811"/>
      <c r="H3061" s="811"/>
      <c r="I3061" s="811"/>
      <c r="J3061" s="812"/>
      <c r="K3061" s="813"/>
      <c r="L3061" s="811">
        <v>4000000</v>
      </c>
      <c r="M3061" s="811">
        <v>14000000</v>
      </c>
      <c r="N3061" s="811">
        <v>14000000</v>
      </c>
      <c r="O3061" s="729">
        <f t="shared" si="279"/>
        <v>32000000</v>
      </c>
    </row>
    <row r="3062" spans="1:15" x14ac:dyDescent="0.25">
      <c r="A3062" s="315">
        <v>23050104</v>
      </c>
      <c r="B3062" s="695">
        <v>70443</v>
      </c>
      <c r="C3062" s="311"/>
      <c r="D3062" s="311" t="s">
        <v>206</v>
      </c>
      <c r="E3062" s="695">
        <v>50610801</v>
      </c>
      <c r="F3062" s="316" t="s">
        <v>219</v>
      </c>
      <c r="G3062" s="811"/>
      <c r="H3062" s="811">
        <v>1000000</v>
      </c>
      <c r="I3062" s="811"/>
      <c r="J3062" s="812"/>
      <c r="K3062" s="813"/>
      <c r="L3062" s="811">
        <v>1000000</v>
      </c>
      <c r="M3062" s="811">
        <v>1000000</v>
      </c>
      <c r="N3062" s="811">
        <v>1000000</v>
      </c>
      <c r="O3062" s="729">
        <f t="shared" si="279"/>
        <v>3000000</v>
      </c>
    </row>
    <row r="3063" spans="1:15" x14ac:dyDescent="0.25">
      <c r="A3063" s="315"/>
      <c r="B3063" s="315"/>
      <c r="C3063" s="315"/>
      <c r="D3063" s="315"/>
      <c r="E3063" s="315"/>
      <c r="F3063" s="310" t="s">
        <v>582</v>
      </c>
      <c r="G3063" s="315"/>
      <c r="H3063" s="315"/>
      <c r="I3063" s="733"/>
      <c r="J3063" s="315"/>
      <c r="K3063" s="315"/>
      <c r="L3063" s="315"/>
      <c r="M3063" s="315"/>
      <c r="N3063" s="315"/>
      <c r="O3063" s="310"/>
    </row>
    <row r="3064" spans="1:15" x14ac:dyDescent="0.25">
      <c r="A3064" s="315"/>
      <c r="B3064" s="315"/>
      <c r="C3064" s="315"/>
      <c r="D3064" s="315"/>
      <c r="E3064" s="315"/>
      <c r="F3064" s="709"/>
      <c r="G3064" s="318"/>
      <c r="H3064" s="316"/>
      <c r="I3064" s="733"/>
      <c r="J3064" s="900"/>
      <c r="K3064" s="901"/>
      <c r="L3064" s="315"/>
      <c r="M3064" s="315"/>
      <c r="N3064" s="315"/>
      <c r="O3064" s="709"/>
    </row>
    <row r="3065" spans="1:15" x14ac:dyDescent="0.25">
      <c r="A3065" s="315"/>
      <c r="B3065" s="315"/>
      <c r="C3065" s="315"/>
      <c r="D3065" s="315"/>
      <c r="E3065" s="315"/>
      <c r="F3065" s="709" t="s">
        <v>583</v>
      </c>
      <c r="G3065" s="809">
        <f>SUM(H3012)</f>
        <v>33153582</v>
      </c>
      <c r="H3065" s="809">
        <f>SUM(I3012)</f>
        <v>0</v>
      </c>
      <c r="I3065" s="809"/>
      <c r="J3065" s="900"/>
      <c r="K3065" s="901"/>
      <c r="L3065" s="809">
        <f>SUM(L3012)</f>
        <v>33153582</v>
      </c>
      <c r="M3065" s="809">
        <f>SUM(M3012)</f>
        <v>33153582</v>
      </c>
      <c r="N3065" s="809">
        <f>SUM(N3012)</f>
        <v>33153582</v>
      </c>
      <c r="O3065" s="902">
        <f>SUM(L3065:N3065)</f>
        <v>99460746</v>
      </c>
    </row>
    <row r="3066" spans="1:15" x14ac:dyDescent="0.25">
      <c r="A3066" s="315"/>
      <c r="B3066" s="315"/>
      <c r="C3066" s="315"/>
      <c r="D3066" s="315"/>
      <c r="E3066" s="315"/>
      <c r="F3066" s="709" t="s">
        <v>584</v>
      </c>
      <c r="G3066" s="809">
        <f>SUM(H3019)</f>
        <v>20000000</v>
      </c>
      <c r="H3066" s="809">
        <f>SUM(I3019)</f>
        <v>8515500</v>
      </c>
      <c r="I3066" s="809"/>
      <c r="J3066" s="900"/>
      <c r="K3066" s="901"/>
      <c r="L3066" s="809">
        <f>SUM(L3019)</f>
        <v>50000000</v>
      </c>
      <c r="M3066" s="809">
        <f>SUM(M3019)</f>
        <v>20000000</v>
      </c>
      <c r="N3066" s="809">
        <f>SUM(N3019)</f>
        <v>20000000</v>
      </c>
      <c r="O3066" s="902">
        <f>SUM(L3066:N3066)</f>
        <v>90000000</v>
      </c>
    </row>
    <row r="3067" spans="1:15" x14ac:dyDescent="0.25">
      <c r="A3067" s="315"/>
      <c r="B3067" s="315"/>
      <c r="C3067" s="315"/>
      <c r="D3067" s="315"/>
      <c r="E3067" s="315"/>
      <c r="F3067" s="709" t="s">
        <v>203</v>
      </c>
      <c r="G3067" s="809">
        <f>SUM(H3037)</f>
        <v>200000000</v>
      </c>
      <c r="H3067" s="809">
        <f>SUM(I3037)</f>
        <v>0</v>
      </c>
      <c r="I3067" s="809"/>
      <c r="J3067" s="900"/>
      <c r="K3067" s="901"/>
      <c r="L3067" s="809">
        <f>SUM(L3037)</f>
        <v>100000000</v>
      </c>
      <c r="M3067" s="809">
        <f>SUM(M3037)</f>
        <v>84000000</v>
      </c>
      <c r="N3067" s="809">
        <f>SUM(N3037)</f>
        <v>215000000</v>
      </c>
      <c r="O3067" s="902">
        <f>SUM(L3067:N3067)</f>
        <v>399000000</v>
      </c>
    </row>
    <row r="3068" spans="1:15" x14ac:dyDescent="0.25">
      <c r="A3068" s="315"/>
      <c r="B3068" s="315"/>
      <c r="C3068" s="315"/>
      <c r="D3068" s="315"/>
      <c r="E3068" s="315"/>
      <c r="F3068" s="709"/>
      <c r="G3068" s="809"/>
      <c r="H3068" s="809"/>
      <c r="I3068" s="809"/>
      <c r="J3068" s="900"/>
      <c r="K3068" s="901"/>
      <c r="L3068" s="809"/>
      <c r="M3068" s="734"/>
      <c r="N3068" s="809"/>
      <c r="O3068" s="733"/>
    </row>
    <row r="3069" spans="1:15" x14ac:dyDescent="0.25">
      <c r="A3069" s="315"/>
      <c r="B3069" s="315"/>
      <c r="C3069" s="315"/>
      <c r="D3069" s="315"/>
      <c r="E3069" s="315"/>
      <c r="F3069" s="709" t="s">
        <v>130</v>
      </c>
      <c r="G3069" s="734">
        <f>SUM(G3065:G3067)</f>
        <v>253153582</v>
      </c>
      <c r="H3069" s="734">
        <f>SUM(H3065:H3067)</f>
        <v>8515500</v>
      </c>
      <c r="I3069" s="734"/>
      <c r="J3069" s="900"/>
      <c r="K3069" s="901"/>
      <c r="L3069" s="734">
        <f>SUM(L3065:L3067)</f>
        <v>183153582</v>
      </c>
      <c r="M3069" s="734">
        <f t="shared" ref="M3069" si="284">SUM(M3065:M3067)</f>
        <v>137153582</v>
      </c>
      <c r="N3069" s="734">
        <f>SUM(N3065:N3067)</f>
        <v>268153582</v>
      </c>
      <c r="O3069" s="734">
        <f>SUM(O3065:O3067)</f>
        <v>588460746</v>
      </c>
    </row>
    <row r="3072" spans="1:15" x14ac:dyDescent="0.25">
      <c r="A3072" s="1283" t="s">
        <v>133</v>
      </c>
      <c r="B3072" s="1283"/>
      <c r="C3072" s="1283"/>
      <c r="D3072" s="1283"/>
      <c r="E3072" s="1283"/>
      <c r="F3072" s="1283"/>
      <c r="G3072" s="1283"/>
      <c r="H3072" s="1283"/>
      <c r="I3072" s="1283"/>
      <c r="J3072" s="1283"/>
      <c r="K3072" s="1283"/>
      <c r="L3072" s="1283"/>
      <c r="M3072" s="1283"/>
      <c r="N3072" s="1283"/>
      <c r="O3072" s="1283"/>
    </row>
    <row r="3073" spans="1:15" x14ac:dyDescent="0.25">
      <c r="A3073" s="1280" t="s">
        <v>1893</v>
      </c>
      <c r="B3073" s="1280"/>
      <c r="C3073" s="1280"/>
      <c r="D3073" s="1280"/>
      <c r="E3073" s="1280"/>
      <c r="F3073" s="1280"/>
      <c r="G3073" s="1280"/>
      <c r="H3073" s="1280"/>
      <c r="I3073" s="1280"/>
      <c r="J3073" s="1280"/>
      <c r="K3073" s="1280"/>
      <c r="L3073" s="1280"/>
      <c r="M3073" s="1280"/>
      <c r="N3073" s="1280"/>
      <c r="O3073" s="1280"/>
    </row>
    <row r="3074" spans="1:15" ht="51.75" x14ac:dyDescent="0.25">
      <c r="A3074" s="307" t="s">
        <v>135</v>
      </c>
      <c r="B3074" s="307" t="s">
        <v>136</v>
      </c>
      <c r="C3074" s="307" t="s">
        <v>137</v>
      </c>
      <c r="D3074" s="307" t="s">
        <v>138</v>
      </c>
      <c r="E3074" s="307" t="s">
        <v>139</v>
      </c>
      <c r="F3074" s="308" t="s">
        <v>1333</v>
      </c>
      <c r="G3074" s="307" t="s">
        <v>141</v>
      </c>
      <c r="H3074" s="307" t="s">
        <v>142</v>
      </c>
      <c r="I3074" s="307" t="s">
        <v>143</v>
      </c>
      <c r="J3074" s="372" t="s">
        <v>1350</v>
      </c>
      <c r="K3074" s="373" t="s">
        <v>1348</v>
      </c>
      <c r="L3074" s="307" t="s">
        <v>144</v>
      </c>
      <c r="M3074" s="307" t="s">
        <v>145</v>
      </c>
      <c r="N3074" s="307" t="s">
        <v>146</v>
      </c>
      <c r="O3074" s="307" t="s">
        <v>147</v>
      </c>
    </row>
    <row r="3075" spans="1:15" x14ac:dyDescent="0.25">
      <c r="A3075" s="315"/>
      <c r="B3075" s="710"/>
      <c r="C3075" s="710"/>
      <c r="D3075" s="711"/>
      <c r="E3075" s="710"/>
      <c r="F3075" s="318"/>
      <c r="G3075" s="729"/>
      <c r="H3075" s="729"/>
      <c r="I3075" s="729"/>
      <c r="J3075" s="729"/>
      <c r="K3075" s="729"/>
      <c r="L3075" s="700"/>
      <c r="M3075" s="700"/>
      <c r="N3075" s="700"/>
      <c r="O3075" s="700"/>
    </row>
    <row r="3076" spans="1:15" x14ac:dyDescent="0.25">
      <c r="A3076" s="310">
        <v>2</v>
      </c>
      <c r="B3076" s="695"/>
      <c r="C3076" s="311"/>
      <c r="D3076" s="311"/>
      <c r="E3076" s="695"/>
      <c r="F3076" s="307" t="s">
        <v>153</v>
      </c>
      <c r="G3076" s="729">
        <f>SUM(G3077,G3084,G3102)</f>
        <v>0</v>
      </c>
      <c r="H3076" s="729">
        <v>253153582</v>
      </c>
      <c r="I3076" s="729"/>
      <c r="J3076" s="720"/>
      <c r="K3076" s="721"/>
      <c r="L3076" s="729">
        <v>830281237.88999999</v>
      </c>
      <c r="M3076" s="729">
        <v>830281237.88999999</v>
      </c>
      <c r="N3076" s="729">
        <v>830281237.88999999</v>
      </c>
      <c r="O3076" s="729">
        <f t="shared" ref="O3076:O3100" si="285">SUM(L3076:N3076)</f>
        <v>2490843713.6700001</v>
      </c>
    </row>
    <row r="3077" spans="1:15" x14ac:dyDescent="0.25">
      <c r="A3077" s="310">
        <v>21</v>
      </c>
      <c r="B3077" s="695"/>
      <c r="C3077" s="311"/>
      <c r="D3077" s="311"/>
      <c r="E3077" s="695"/>
      <c r="F3077" s="314" t="s">
        <v>154</v>
      </c>
      <c r="G3077" s="729">
        <f>SUM(G3078,G3080)</f>
        <v>0</v>
      </c>
      <c r="H3077" s="729">
        <v>33153582</v>
      </c>
      <c r="I3077" s="729"/>
      <c r="J3077" s="720"/>
      <c r="K3077" s="721"/>
      <c r="L3077" s="729">
        <v>33153582</v>
      </c>
      <c r="M3077" s="729">
        <v>33153582</v>
      </c>
      <c r="N3077" s="729">
        <v>33153582</v>
      </c>
      <c r="O3077" s="729">
        <f t="shared" si="285"/>
        <v>99460746</v>
      </c>
    </row>
    <row r="3078" spans="1:15" x14ac:dyDescent="0.25">
      <c r="A3078" s="315">
        <v>21010101</v>
      </c>
      <c r="B3078" s="695">
        <v>70443</v>
      </c>
      <c r="C3078" s="311"/>
      <c r="D3078" s="311" t="s">
        <v>155</v>
      </c>
      <c r="E3078" s="695">
        <v>50610801</v>
      </c>
      <c r="F3078" s="316" t="s">
        <v>156</v>
      </c>
      <c r="G3078" s="730"/>
      <c r="H3078" s="730">
        <v>24384345</v>
      </c>
      <c r="I3078" s="730"/>
      <c r="J3078" s="723"/>
      <c r="K3078" s="724"/>
      <c r="L3078" s="730">
        <v>24384345</v>
      </c>
      <c r="M3078" s="730">
        <v>24384345</v>
      </c>
      <c r="N3078" s="730">
        <v>24384345</v>
      </c>
      <c r="O3078" s="729">
        <f t="shared" si="285"/>
        <v>73153035</v>
      </c>
    </row>
    <row r="3079" spans="1:15" x14ac:dyDescent="0.25">
      <c r="A3079" s="315">
        <v>21010102</v>
      </c>
      <c r="B3079" s="695">
        <v>70443</v>
      </c>
      <c r="C3079" s="311"/>
      <c r="D3079" s="311" t="s">
        <v>155</v>
      </c>
      <c r="E3079" s="695"/>
      <c r="F3079" s="316" t="s">
        <v>157</v>
      </c>
      <c r="G3079" s="730">
        <f t="shared" ref="G3079:H3080" si="286">SUM(G3080)</f>
        <v>0</v>
      </c>
      <c r="H3079" s="730">
        <f t="shared" si="286"/>
        <v>0</v>
      </c>
      <c r="I3079" s="730"/>
      <c r="J3079" s="723"/>
      <c r="K3079" s="724"/>
      <c r="L3079" s="730"/>
      <c r="M3079" s="730"/>
      <c r="N3079" s="730"/>
      <c r="O3079" s="729">
        <f t="shared" si="285"/>
        <v>0</v>
      </c>
    </row>
    <row r="3080" spans="1:15" x14ac:dyDescent="0.25">
      <c r="A3080" s="310">
        <v>2102</v>
      </c>
      <c r="B3080" s="695"/>
      <c r="C3080" s="311"/>
      <c r="D3080" s="311"/>
      <c r="E3080" s="695"/>
      <c r="F3080" s="314" t="s">
        <v>158</v>
      </c>
      <c r="G3080" s="729">
        <f t="shared" si="286"/>
        <v>0</v>
      </c>
      <c r="H3080" s="729"/>
      <c r="I3080" s="729"/>
      <c r="J3080" s="720"/>
      <c r="K3080" s="721"/>
      <c r="L3080" s="729">
        <v>8769237</v>
      </c>
      <c r="M3080" s="729">
        <v>8769237</v>
      </c>
      <c r="N3080" s="729">
        <v>8769237</v>
      </c>
      <c r="O3080" s="729">
        <f t="shared" si="285"/>
        <v>26307711</v>
      </c>
    </row>
    <row r="3081" spans="1:15" x14ac:dyDescent="0.25">
      <c r="A3081" s="310">
        <v>210201</v>
      </c>
      <c r="B3081" s="695"/>
      <c r="C3081" s="311"/>
      <c r="D3081" s="311"/>
      <c r="E3081" s="695"/>
      <c r="F3081" s="314" t="s">
        <v>159</v>
      </c>
      <c r="G3081" s="729">
        <f t="shared" ref="G3081" si="287">SUM(G3082:G3083)</f>
        <v>0</v>
      </c>
      <c r="H3081" s="729">
        <v>8769237</v>
      </c>
      <c r="I3081" s="729"/>
      <c r="J3081" s="720"/>
      <c r="K3081" s="721"/>
      <c r="L3081" s="729">
        <v>8769237</v>
      </c>
      <c r="M3081" s="729">
        <v>8769237</v>
      </c>
      <c r="N3081" s="729">
        <v>8769237</v>
      </c>
      <c r="O3081" s="729">
        <f t="shared" si="285"/>
        <v>26307711</v>
      </c>
    </row>
    <row r="3082" spans="1:15" x14ac:dyDescent="0.25">
      <c r="A3082" s="315">
        <v>21020101</v>
      </c>
      <c r="B3082" s="695">
        <v>70443</v>
      </c>
      <c r="C3082" s="311"/>
      <c r="D3082" s="311" t="s">
        <v>155</v>
      </c>
      <c r="E3082" s="695">
        <v>50610801</v>
      </c>
      <c r="F3082" s="316" t="s">
        <v>160</v>
      </c>
      <c r="G3082" s="730"/>
      <c r="H3082" s="730">
        <v>7914876</v>
      </c>
      <c r="I3082" s="730"/>
      <c r="J3082" s="723"/>
      <c r="K3082" s="724"/>
      <c r="L3082" s="730">
        <v>7914876</v>
      </c>
      <c r="M3082" s="730">
        <v>7914876</v>
      </c>
      <c r="N3082" s="730">
        <v>7914876</v>
      </c>
      <c r="O3082" s="729">
        <f t="shared" si="285"/>
        <v>23744628</v>
      </c>
    </row>
    <row r="3083" spans="1:15" x14ac:dyDescent="0.25">
      <c r="A3083" s="315">
        <v>21020102</v>
      </c>
      <c r="B3083" s="695">
        <v>70443</v>
      </c>
      <c r="C3083" s="311"/>
      <c r="D3083" s="311" t="s">
        <v>155</v>
      </c>
      <c r="E3083" s="695">
        <v>50610801</v>
      </c>
      <c r="F3083" s="316" t="s">
        <v>161</v>
      </c>
      <c r="G3083" s="730"/>
      <c r="H3083" s="730">
        <v>854361</v>
      </c>
      <c r="I3083" s="730"/>
      <c r="J3083" s="723"/>
      <c r="K3083" s="724"/>
      <c r="L3083" s="730">
        <v>854361</v>
      </c>
      <c r="M3083" s="730">
        <v>854361</v>
      </c>
      <c r="N3083" s="730">
        <v>854361</v>
      </c>
      <c r="O3083" s="729">
        <f t="shared" si="285"/>
        <v>2563083</v>
      </c>
    </row>
    <row r="3084" spans="1:15" x14ac:dyDescent="0.25">
      <c r="A3084" s="310">
        <v>2202</v>
      </c>
      <c r="B3084" s="695"/>
      <c r="C3084" s="311"/>
      <c r="D3084" s="311"/>
      <c r="E3084" s="695"/>
      <c r="F3084" s="314" t="s">
        <v>162</v>
      </c>
      <c r="G3084" s="729"/>
      <c r="H3084" s="729">
        <f>SUM(H3085,H3087,H3089,H3093)</f>
        <v>20000000</v>
      </c>
      <c r="I3084" s="729">
        <f>SUM(I3085,I3087,I3089,I3093)</f>
        <v>8515500</v>
      </c>
      <c r="J3084" s="720"/>
      <c r="K3084" s="721"/>
      <c r="L3084" s="729">
        <f>SUM(L3085,L3087,L3089,L3093)</f>
        <v>50000000</v>
      </c>
      <c r="M3084" s="729">
        <v>20000000</v>
      </c>
      <c r="N3084" s="729">
        <v>20000000</v>
      </c>
      <c r="O3084" s="729">
        <f t="shared" si="285"/>
        <v>90000000</v>
      </c>
    </row>
    <row r="3085" spans="1:15" x14ac:dyDescent="0.25">
      <c r="A3085" s="310">
        <v>220201</v>
      </c>
      <c r="B3085" s="695">
        <v>70443</v>
      </c>
      <c r="C3085" s="311"/>
      <c r="D3085" s="311" t="s">
        <v>155</v>
      </c>
      <c r="E3085" s="695">
        <v>50610801</v>
      </c>
      <c r="F3085" s="314" t="s">
        <v>163</v>
      </c>
      <c r="G3085" s="729">
        <f>SUM(G3086:G3086)</f>
        <v>0</v>
      </c>
      <c r="H3085" s="729">
        <v>2500000</v>
      </c>
      <c r="I3085" s="729">
        <v>2500000</v>
      </c>
      <c r="J3085" s="720"/>
      <c r="K3085" s="721"/>
      <c r="L3085" s="729">
        <f>SUM(L3086)</f>
        <v>2500000</v>
      </c>
      <c r="M3085" s="729">
        <f t="shared" ref="M3085:N3085" si="288">SUM(M3086)</f>
        <v>2500000</v>
      </c>
      <c r="N3085" s="729">
        <f t="shared" si="288"/>
        <v>2500000</v>
      </c>
      <c r="O3085" s="729">
        <f t="shared" si="285"/>
        <v>7500000</v>
      </c>
    </row>
    <row r="3086" spans="1:15" x14ac:dyDescent="0.25">
      <c r="A3086" s="315">
        <v>22020101</v>
      </c>
      <c r="B3086" s="695"/>
      <c r="C3086" s="311"/>
      <c r="D3086" s="311" t="s">
        <v>155</v>
      </c>
      <c r="E3086" s="695">
        <v>50610801</v>
      </c>
      <c r="F3086" s="316" t="s">
        <v>164</v>
      </c>
      <c r="G3086" s="729"/>
      <c r="H3086" s="729">
        <v>2500000</v>
      </c>
      <c r="I3086" s="729">
        <v>1283000</v>
      </c>
      <c r="J3086" s="720"/>
      <c r="K3086" s="721"/>
      <c r="L3086" s="729">
        <v>2500000</v>
      </c>
      <c r="M3086" s="729">
        <v>2500000</v>
      </c>
      <c r="N3086" s="729">
        <v>2500000</v>
      </c>
      <c r="O3086" s="729">
        <v>7500000</v>
      </c>
    </row>
    <row r="3087" spans="1:15" x14ac:dyDescent="0.25">
      <c r="A3087" s="310">
        <v>220203</v>
      </c>
      <c r="B3087" s="695"/>
      <c r="C3087" s="311"/>
      <c r="D3087" s="311"/>
      <c r="E3087" s="695"/>
      <c r="F3087" s="314" t="s">
        <v>172</v>
      </c>
      <c r="G3087" s="729">
        <f>SUM(G3088:G3088)</f>
        <v>0</v>
      </c>
      <c r="H3087" s="729">
        <v>2000000</v>
      </c>
      <c r="I3087" s="729"/>
      <c r="J3087" s="720"/>
      <c r="K3087" s="721"/>
      <c r="L3087" s="729">
        <f>SUM(L3088)</f>
        <v>2000000</v>
      </c>
      <c r="M3087" s="729">
        <f t="shared" ref="M3087:N3087" si="289">SUM(M3088)</f>
        <v>2000000</v>
      </c>
      <c r="N3087" s="729">
        <f t="shared" si="289"/>
        <v>2000000</v>
      </c>
      <c r="O3087" s="729">
        <f t="shared" si="285"/>
        <v>6000000</v>
      </c>
    </row>
    <row r="3088" spans="1:15" ht="26.25" x14ac:dyDescent="0.25">
      <c r="A3088" s="315">
        <v>22020301</v>
      </c>
      <c r="B3088" s="695">
        <v>70443</v>
      </c>
      <c r="C3088" s="311"/>
      <c r="D3088" s="311" t="s">
        <v>155</v>
      </c>
      <c r="E3088" s="695">
        <v>50610801</v>
      </c>
      <c r="F3088" s="316" t="s">
        <v>173</v>
      </c>
      <c r="G3088" s="729"/>
      <c r="H3088" s="729">
        <v>2000000</v>
      </c>
      <c r="I3088" s="729">
        <v>210000</v>
      </c>
      <c r="J3088" s="720"/>
      <c r="K3088" s="721"/>
      <c r="L3088" s="729">
        <v>2000000</v>
      </c>
      <c r="M3088" s="729">
        <v>2000000</v>
      </c>
      <c r="N3088" s="729">
        <v>2000000</v>
      </c>
      <c r="O3088" s="729">
        <f t="shared" si="285"/>
        <v>6000000</v>
      </c>
    </row>
    <row r="3089" spans="1:15" x14ac:dyDescent="0.25">
      <c r="A3089" s="310">
        <v>220204</v>
      </c>
      <c r="B3089" s="695"/>
      <c r="C3089" s="311"/>
      <c r="D3089" s="311"/>
      <c r="E3089" s="695"/>
      <c r="F3089" s="314" t="s">
        <v>177</v>
      </c>
      <c r="G3089" s="729">
        <f>SUM(G3090:G3092)</f>
        <v>0</v>
      </c>
      <c r="H3089" s="729">
        <v>4500000</v>
      </c>
      <c r="I3089" s="729"/>
      <c r="J3089" s="720"/>
      <c r="K3089" s="721"/>
      <c r="L3089" s="729">
        <f>SUM(L3090:L3092)</f>
        <v>7000000</v>
      </c>
      <c r="M3089" s="729">
        <f t="shared" ref="M3089:N3089" si="290">SUM(M3090:M3092)</f>
        <v>4500000</v>
      </c>
      <c r="N3089" s="729">
        <f t="shared" si="290"/>
        <v>7500000</v>
      </c>
      <c r="O3089" s="729">
        <f t="shared" si="285"/>
        <v>19000000</v>
      </c>
    </row>
    <row r="3090" spans="1:15" x14ac:dyDescent="0.25">
      <c r="A3090" s="315">
        <v>22020402</v>
      </c>
      <c r="B3090" s="695">
        <v>70443</v>
      </c>
      <c r="C3090" s="311"/>
      <c r="D3090" s="311" t="s">
        <v>155</v>
      </c>
      <c r="E3090" s="695">
        <v>50610801</v>
      </c>
      <c r="F3090" s="316" t="s">
        <v>179</v>
      </c>
      <c r="G3090" s="729"/>
      <c r="H3090" s="729">
        <v>2000000</v>
      </c>
      <c r="I3090" s="729">
        <v>190000</v>
      </c>
      <c r="J3090" s="720"/>
      <c r="K3090" s="721"/>
      <c r="L3090" s="729">
        <v>4000000</v>
      </c>
      <c r="M3090" s="729">
        <v>2000000</v>
      </c>
      <c r="N3090" s="729">
        <v>2000000</v>
      </c>
      <c r="O3090" s="729">
        <f t="shared" si="285"/>
        <v>8000000</v>
      </c>
    </row>
    <row r="3091" spans="1:15" ht="26.25" x14ac:dyDescent="0.25">
      <c r="A3091" s="315">
        <v>22020403</v>
      </c>
      <c r="B3091" s="695">
        <v>70443</v>
      </c>
      <c r="C3091" s="311"/>
      <c r="D3091" s="311" t="s">
        <v>155</v>
      </c>
      <c r="E3091" s="695">
        <v>50610801</v>
      </c>
      <c r="F3091" s="316" t="s">
        <v>180</v>
      </c>
      <c r="G3091" s="729"/>
      <c r="H3091" s="729">
        <v>1500000</v>
      </c>
      <c r="I3091" s="729">
        <v>102900</v>
      </c>
      <c r="J3091" s="720"/>
      <c r="K3091" s="721"/>
      <c r="L3091" s="729">
        <v>2000000</v>
      </c>
      <c r="M3091" s="729">
        <v>1500000</v>
      </c>
      <c r="N3091" s="729">
        <v>4500000</v>
      </c>
      <c r="O3091" s="729">
        <f t="shared" si="285"/>
        <v>8000000</v>
      </c>
    </row>
    <row r="3092" spans="1:15" x14ac:dyDescent="0.25">
      <c r="A3092" s="315">
        <v>22020405</v>
      </c>
      <c r="B3092" s="695">
        <v>70443</v>
      </c>
      <c r="C3092" s="311"/>
      <c r="D3092" s="311" t="s">
        <v>155</v>
      </c>
      <c r="E3092" s="695">
        <v>50610801</v>
      </c>
      <c r="F3092" s="316" t="s">
        <v>182</v>
      </c>
      <c r="G3092" s="729"/>
      <c r="H3092" s="729">
        <v>1000000</v>
      </c>
      <c r="I3092" s="729">
        <v>20000</v>
      </c>
      <c r="J3092" s="720"/>
      <c r="K3092" s="721"/>
      <c r="L3092" s="729">
        <v>1000000</v>
      </c>
      <c r="M3092" s="729">
        <v>1000000</v>
      </c>
      <c r="N3092" s="729">
        <v>1000000</v>
      </c>
      <c r="O3092" s="729">
        <f t="shared" si="285"/>
        <v>3000000</v>
      </c>
    </row>
    <row r="3093" spans="1:15" x14ac:dyDescent="0.25">
      <c r="A3093" s="310">
        <v>220210</v>
      </c>
      <c r="B3093" s="695"/>
      <c r="C3093" s="311"/>
      <c r="D3093" s="311"/>
      <c r="E3093" s="695"/>
      <c r="F3093" s="314" t="s">
        <v>193</v>
      </c>
      <c r="G3093" s="729">
        <f>SUM(G3094:G3100)</f>
        <v>0</v>
      </c>
      <c r="H3093" s="729">
        <f>SUM(H3094:H3100)</f>
        <v>11000000</v>
      </c>
      <c r="I3093" s="729">
        <f>SUM(I3094:I3100)</f>
        <v>6015500</v>
      </c>
      <c r="J3093" s="720"/>
      <c r="K3093" s="721"/>
      <c r="L3093" s="729">
        <f>SUM(L3094:L3100)</f>
        <v>38500000</v>
      </c>
      <c r="M3093" s="729">
        <f t="shared" ref="M3093:N3093" si="291">SUM(M3094:M3100)</f>
        <v>13000000</v>
      </c>
      <c r="N3093" s="729">
        <f t="shared" si="291"/>
        <v>13000000</v>
      </c>
      <c r="O3093" s="729">
        <f t="shared" si="285"/>
        <v>64500000</v>
      </c>
    </row>
    <row r="3094" spans="1:15" x14ac:dyDescent="0.25">
      <c r="A3094" s="315">
        <v>22021014</v>
      </c>
      <c r="B3094" s="695">
        <v>70443</v>
      </c>
      <c r="C3094" s="311"/>
      <c r="D3094" s="311" t="s">
        <v>155</v>
      </c>
      <c r="E3094" s="695">
        <v>50610801</v>
      </c>
      <c r="F3094" s="316" t="s">
        <v>728</v>
      </c>
      <c r="G3094" s="729"/>
      <c r="H3094" s="729">
        <v>500000</v>
      </c>
      <c r="I3094" s="729">
        <v>15500</v>
      </c>
      <c r="J3094" s="720"/>
      <c r="K3094" s="721"/>
      <c r="L3094" s="729">
        <v>500000</v>
      </c>
      <c r="M3094" s="729">
        <v>1000000</v>
      </c>
      <c r="N3094" s="729">
        <v>1000000</v>
      </c>
      <c r="O3094" s="729">
        <v>3000000</v>
      </c>
    </row>
    <row r="3095" spans="1:15" x14ac:dyDescent="0.25">
      <c r="A3095" s="315">
        <v>22021024</v>
      </c>
      <c r="B3095" s="695">
        <v>70443</v>
      </c>
      <c r="C3095" s="311"/>
      <c r="D3095" s="311" t="s">
        <v>155</v>
      </c>
      <c r="E3095" s="695">
        <v>50610801</v>
      </c>
      <c r="F3095" s="316" t="s">
        <v>201</v>
      </c>
      <c r="G3095" s="729"/>
      <c r="H3095" s="729">
        <v>5000000</v>
      </c>
      <c r="I3095" s="729">
        <v>3000000</v>
      </c>
      <c r="J3095" s="720"/>
      <c r="K3095" s="721"/>
      <c r="L3095" s="729">
        <v>2000000</v>
      </c>
      <c r="M3095" s="729">
        <v>3000000</v>
      </c>
      <c r="N3095" s="729">
        <v>3000000</v>
      </c>
      <c r="O3095" s="729">
        <v>3000000</v>
      </c>
    </row>
    <row r="3096" spans="1:15" x14ac:dyDescent="0.25">
      <c r="A3096" s="315">
        <v>22021025</v>
      </c>
      <c r="B3096" s="695"/>
      <c r="C3096" s="311"/>
      <c r="D3096" s="311" t="s">
        <v>155</v>
      </c>
      <c r="E3096" s="695"/>
      <c r="F3096" s="316" t="s">
        <v>906</v>
      </c>
      <c r="G3096" s="729"/>
      <c r="H3096" s="729"/>
      <c r="I3096" s="729"/>
      <c r="J3096" s="720"/>
      <c r="K3096" s="721"/>
      <c r="L3096" s="729"/>
      <c r="M3096" s="729"/>
      <c r="N3096" s="729"/>
      <c r="O3096" s="729">
        <f t="shared" si="285"/>
        <v>0</v>
      </c>
    </row>
    <row r="3097" spans="1:15" x14ac:dyDescent="0.25">
      <c r="A3097" s="315">
        <v>22021026</v>
      </c>
      <c r="B3097" s="695">
        <v>70443</v>
      </c>
      <c r="C3097" s="311"/>
      <c r="D3097" s="311" t="s">
        <v>155</v>
      </c>
      <c r="E3097" s="695">
        <v>50610801</v>
      </c>
      <c r="F3097" s="316" t="s">
        <v>202</v>
      </c>
      <c r="G3097" s="729"/>
      <c r="H3097" s="729">
        <v>3000000</v>
      </c>
      <c r="I3097" s="729">
        <v>3000000</v>
      </c>
      <c r="J3097" s="720"/>
      <c r="K3097" s="721"/>
      <c r="L3097" s="729">
        <v>30500000</v>
      </c>
      <c r="M3097" s="729">
        <v>7000000</v>
      </c>
      <c r="N3097" s="729">
        <v>7000000</v>
      </c>
      <c r="O3097" s="729">
        <f t="shared" si="285"/>
        <v>44500000</v>
      </c>
    </row>
    <row r="3098" spans="1:15" x14ac:dyDescent="0.25">
      <c r="A3098" s="315">
        <v>22021027</v>
      </c>
      <c r="B3098" s="695"/>
      <c r="C3098" s="311"/>
      <c r="D3098" s="311" t="s">
        <v>155</v>
      </c>
      <c r="E3098" s="695"/>
      <c r="F3098" s="316" t="s">
        <v>1465</v>
      </c>
      <c r="G3098" s="729"/>
      <c r="H3098" s="729"/>
      <c r="I3098" s="729"/>
      <c r="J3098" s="720"/>
      <c r="K3098" s="721"/>
      <c r="L3098" s="729"/>
      <c r="M3098" s="729"/>
      <c r="N3098" s="729"/>
      <c r="O3098" s="729">
        <f t="shared" si="285"/>
        <v>0</v>
      </c>
    </row>
    <row r="3099" spans="1:15" x14ac:dyDescent="0.25">
      <c r="A3099" s="315">
        <v>22021028</v>
      </c>
      <c r="B3099" s="695">
        <v>70443</v>
      </c>
      <c r="C3099" s="311"/>
      <c r="D3099" s="311" t="s">
        <v>155</v>
      </c>
      <c r="E3099" s="695">
        <v>50610801</v>
      </c>
      <c r="F3099" s="316" t="s">
        <v>907</v>
      </c>
      <c r="G3099" s="729"/>
      <c r="H3099" s="729">
        <v>2000000</v>
      </c>
      <c r="I3099" s="729"/>
      <c r="J3099" s="720"/>
      <c r="K3099" s="721"/>
      <c r="L3099" s="729">
        <v>5000000</v>
      </c>
      <c r="M3099" s="729">
        <v>1500000</v>
      </c>
      <c r="N3099" s="729">
        <v>1500000</v>
      </c>
      <c r="O3099" s="729">
        <f t="shared" si="285"/>
        <v>8000000</v>
      </c>
    </row>
    <row r="3100" spans="1:15" x14ac:dyDescent="0.25">
      <c r="A3100" s="315">
        <v>22021038</v>
      </c>
      <c r="B3100" s="695">
        <v>70443</v>
      </c>
      <c r="C3100" s="311"/>
      <c r="D3100" s="311" t="s">
        <v>155</v>
      </c>
      <c r="E3100" s="695">
        <v>50610801</v>
      </c>
      <c r="F3100" s="316" t="s">
        <v>911</v>
      </c>
      <c r="G3100" s="729"/>
      <c r="H3100" s="729">
        <v>500000</v>
      </c>
      <c r="I3100" s="729"/>
      <c r="J3100" s="720"/>
      <c r="K3100" s="721"/>
      <c r="L3100" s="729">
        <v>500000</v>
      </c>
      <c r="M3100" s="729">
        <v>500000</v>
      </c>
      <c r="N3100" s="729">
        <v>500000</v>
      </c>
      <c r="O3100" s="729">
        <f t="shared" si="285"/>
        <v>1500000</v>
      </c>
    </row>
    <row r="3101" spans="1:15" x14ac:dyDescent="0.25">
      <c r="A3101" s="315"/>
      <c r="B3101" s="695"/>
      <c r="C3101" s="311"/>
      <c r="D3101" s="311"/>
      <c r="E3101" s="695"/>
      <c r="F3101" s="316"/>
      <c r="G3101" s="729"/>
      <c r="H3101" s="729"/>
      <c r="I3101" s="729"/>
      <c r="J3101" s="720"/>
      <c r="K3101" s="721"/>
      <c r="L3101" s="729"/>
      <c r="M3101" s="729"/>
      <c r="N3101" s="729"/>
      <c r="O3101" s="729"/>
    </row>
    <row r="3102" spans="1:15" x14ac:dyDescent="0.25">
      <c r="A3102" s="310">
        <v>23</v>
      </c>
      <c r="B3102" s="695"/>
      <c r="C3102" s="311"/>
      <c r="D3102" s="311"/>
      <c r="E3102" s="695"/>
      <c r="F3102" s="314" t="s">
        <v>203</v>
      </c>
      <c r="G3102" s="729"/>
      <c r="H3102" s="729">
        <v>200000000</v>
      </c>
      <c r="I3102" s="729"/>
      <c r="J3102" s="720"/>
      <c r="K3102" s="721"/>
      <c r="L3102" s="729">
        <f>SUM(L3103,L3114,L3121,L3124)</f>
        <v>100000000</v>
      </c>
      <c r="M3102" s="729">
        <f>SUM(M3103,M3114,M3121,M3124)</f>
        <v>84000000</v>
      </c>
      <c r="N3102" s="729">
        <v>215000000</v>
      </c>
      <c r="O3102" s="729">
        <f>SUM(L3102:N3102)</f>
        <v>399000000</v>
      </c>
    </row>
    <row r="3103" spans="1:15" x14ac:dyDescent="0.25">
      <c r="A3103" s="310">
        <v>2301</v>
      </c>
      <c r="B3103" s="695"/>
      <c r="C3103" s="311"/>
      <c r="D3103" s="311"/>
      <c r="E3103" s="695"/>
      <c r="F3103" s="314" t="s">
        <v>204</v>
      </c>
      <c r="G3103" s="729">
        <f>G3104</f>
        <v>0</v>
      </c>
      <c r="H3103" s="729">
        <f t="shared" ref="H3103" si="292">H3104</f>
        <v>64000000</v>
      </c>
      <c r="I3103" s="729"/>
      <c r="J3103" s="720"/>
      <c r="K3103" s="721"/>
      <c r="L3103" s="729">
        <f>SUM(L3104)</f>
        <v>19000000</v>
      </c>
      <c r="M3103" s="729">
        <f>SUM(M3104)</f>
        <v>69000000</v>
      </c>
      <c r="N3103" s="729">
        <f>SUM(N3104)</f>
        <v>69000000</v>
      </c>
      <c r="O3103" s="729">
        <f t="shared" ref="O3103:O3127" si="293">SUM(L3103:N3103)</f>
        <v>157000000</v>
      </c>
    </row>
    <row r="3104" spans="1:15" x14ac:dyDescent="0.25">
      <c r="A3104" s="310">
        <v>230101</v>
      </c>
      <c r="B3104" s="695"/>
      <c r="C3104" s="311"/>
      <c r="D3104" s="311"/>
      <c r="E3104" s="695"/>
      <c r="F3104" s="314" t="s">
        <v>205</v>
      </c>
      <c r="G3104" s="729">
        <f>SUM(G3105:G3113)</f>
        <v>0</v>
      </c>
      <c r="H3104" s="729">
        <f>SUM(H3105:H3113)</f>
        <v>64000000</v>
      </c>
      <c r="I3104" s="729"/>
      <c r="J3104" s="720"/>
      <c r="K3104" s="721"/>
      <c r="L3104" s="729">
        <f>SUM(L3105:L3113)</f>
        <v>19000000</v>
      </c>
      <c r="M3104" s="729">
        <f>SUM(M3105:M3113)</f>
        <v>69000000</v>
      </c>
      <c r="N3104" s="729">
        <f>SUM(N3105:N3113)</f>
        <v>69000000</v>
      </c>
      <c r="O3104" s="729">
        <f t="shared" si="293"/>
        <v>157000000</v>
      </c>
    </row>
    <row r="3105" spans="1:15" x14ac:dyDescent="0.25">
      <c r="A3105" s="315">
        <v>23010104</v>
      </c>
      <c r="B3105" s="695">
        <v>70443</v>
      </c>
      <c r="C3105" s="311"/>
      <c r="D3105" s="311" t="s">
        <v>155</v>
      </c>
      <c r="E3105" s="695">
        <v>50610801</v>
      </c>
      <c r="F3105" s="316" t="s">
        <v>1394</v>
      </c>
      <c r="G3105" s="729"/>
      <c r="H3105" s="729">
        <v>4000000</v>
      </c>
      <c r="I3105" s="729"/>
      <c r="J3105" s="720"/>
      <c r="K3105" s="721"/>
      <c r="L3105" s="729">
        <v>4000000</v>
      </c>
      <c r="M3105" s="729">
        <v>4000000</v>
      </c>
      <c r="N3105" s="729">
        <v>4000000</v>
      </c>
      <c r="O3105" s="729">
        <f t="shared" si="293"/>
        <v>12000000</v>
      </c>
    </row>
    <row r="3106" spans="1:15" x14ac:dyDescent="0.25">
      <c r="A3106" s="315">
        <v>23010105</v>
      </c>
      <c r="B3106" s="695">
        <v>70443</v>
      </c>
      <c r="C3106" s="311"/>
      <c r="D3106" s="311" t="s">
        <v>275</v>
      </c>
      <c r="E3106" s="695">
        <v>50610801</v>
      </c>
      <c r="F3106" s="316" t="s">
        <v>738</v>
      </c>
      <c r="G3106" s="729"/>
      <c r="H3106" s="729">
        <v>10000000</v>
      </c>
      <c r="I3106" s="729"/>
      <c r="J3106" s="720"/>
      <c r="K3106" s="721"/>
      <c r="L3106" s="729">
        <v>2000000</v>
      </c>
      <c r="M3106" s="729">
        <v>10000000</v>
      </c>
      <c r="N3106" s="729">
        <v>10000000</v>
      </c>
      <c r="O3106" s="729">
        <f t="shared" si="293"/>
        <v>22000000</v>
      </c>
    </row>
    <row r="3107" spans="1:15" x14ac:dyDescent="0.25">
      <c r="A3107" s="315">
        <v>23010109</v>
      </c>
      <c r="B3107" s="695">
        <v>70443</v>
      </c>
      <c r="C3107" s="311"/>
      <c r="D3107" s="311" t="s">
        <v>155</v>
      </c>
      <c r="E3107" s="695">
        <v>50610801</v>
      </c>
      <c r="F3107" s="316" t="s">
        <v>1034</v>
      </c>
      <c r="G3107" s="729"/>
      <c r="H3107" s="729">
        <v>7000000</v>
      </c>
      <c r="I3107" s="729"/>
      <c r="J3107" s="720"/>
      <c r="K3107" s="721"/>
      <c r="L3107" s="729">
        <v>3000000</v>
      </c>
      <c r="M3107" s="729">
        <v>7000000</v>
      </c>
      <c r="N3107" s="729">
        <v>7000000</v>
      </c>
      <c r="O3107" s="729">
        <f t="shared" si="293"/>
        <v>17000000</v>
      </c>
    </row>
    <row r="3108" spans="1:15" x14ac:dyDescent="0.25">
      <c r="A3108" s="315">
        <v>23010112</v>
      </c>
      <c r="B3108" s="695">
        <v>70443</v>
      </c>
      <c r="C3108" s="311"/>
      <c r="D3108" s="311" t="s">
        <v>155</v>
      </c>
      <c r="E3108" s="695">
        <v>50610801</v>
      </c>
      <c r="F3108" s="316" t="s">
        <v>739</v>
      </c>
      <c r="G3108" s="729"/>
      <c r="H3108" s="729">
        <v>3000000</v>
      </c>
      <c r="I3108" s="729"/>
      <c r="J3108" s="720"/>
      <c r="K3108" s="721"/>
      <c r="L3108" s="729">
        <v>1000000</v>
      </c>
      <c r="M3108" s="729">
        <v>8000000</v>
      </c>
      <c r="N3108" s="729">
        <v>8000000</v>
      </c>
      <c r="O3108" s="729">
        <f t="shared" si="293"/>
        <v>17000000</v>
      </c>
    </row>
    <row r="3109" spans="1:15" x14ac:dyDescent="0.25">
      <c r="A3109" s="315">
        <v>23010114</v>
      </c>
      <c r="B3109" s="695"/>
      <c r="C3109" s="311"/>
      <c r="D3109" s="311" t="s">
        <v>206</v>
      </c>
      <c r="E3109" s="695"/>
      <c r="F3109" s="316" t="s">
        <v>741</v>
      </c>
      <c r="G3109" s="729"/>
      <c r="H3109" s="729">
        <v>1000000</v>
      </c>
      <c r="I3109" s="729"/>
      <c r="J3109" s="720"/>
      <c r="K3109" s="721"/>
      <c r="L3109" s="729">
        <v>1000000</v>
      </c>
      <c r="M3109" s="729">
        <v>1000000</v>
      </c>
      <c r="N3109" s="729">
        <v>1000000</v>
      </c>
      <c r="O3109" s="729">
        <f t="shared" si="293"/>
        <v>3000000</v>
      </c>
    </row>
    <row r="3110" spans="1:15" x14ac:dyDescent="0.25">
      <c r="A3110" s="315">
        <v>23010119</v>
      </c>
      <c r="B3110" s="695">
        <v>70443</v>
      </c>
      <c r="C3110" s="311"/>
      <c r="D3110" s="311" t="s">
        <v>155</v>
      </c>
      <c r="E3110" s="695">
        <v>5061801</v>
      </c>
      <c r="F3110" s="316" t="s">
        <v>745</v>
      </c>
      <c r="G3110" s="729"/>
      <c r="H3110" s="729">
        <v>25000000</v>
      </c>
      <c r="I3110" s="729"/>
      <c r="J3110" s="720"/>
      <c r="K3110" s="721"/>
      <c r="L3110" s="729">
        <v>2500000</v>
      </c>
      <c r="M3110" s="729">
        <v>25000000</v>
      </c>
      <c r="N3110" s="729">
        <v>25000000</v>
      </c>
      <c r="O3110" s="729">
        <f t="shared" si="293"/>
        <v>52500000</v>
      </c>
    </row>
    <row r="3111" spans="1:15" x14ac:dyDescent="0.25">
      <c r="A3111" s="315">
        <v>23010120</v>
      </c>
      <c r="B3111" s="695">
        <v>70443</v>
      </c>
      <c r="C3111" s="311"/>
      <c r="D3111" s="311" t="s">
        <v>155</v>
      </c>
      <c r="E3111" s="695">
        <v>5061801</v>
      </c>
      <c r="F3111" s="316" t="s">
        <v>1788</v>
      </c>
      <c r="G3111" s="729"/>
      <c r="H3111" s="729">
        <v>3000000</v>
      </c>
      <c r="I3111" s="729"/>
      <c r="J3111" s="720"/>
      <c r="K3111" s="721"/>
      <c r="L3111" s="729">
        <v>3000000</v>
      </c>
      <c r="M3111" s="729">
        <v>3000000</v>
      </c>
      <c r="N3111" s="729">
        <v>3000000</v>
      </c>
      <c r="O3111" s="729">
        <f t="shared" si="293"/>
        <v>9000000</v>
      </c>
    </row>
    <row r="3112" spans="1:15" x14ac:dyDescent="0.25">
      <c r="A3112" s="315">
        <v>23010121</v>
      </c>
      <c r="B3112" s="695">
        <v>70443</v>
      </c>
      <c r="C3112" s="311"/>
      <c r="D3112" s="311" t="s">
        <v>155</v>
      </c>
      <c r="E3112" s="695">
        <v>5061801</v>
      </c>
      <c r="F3112" s="316" t="s">
        <v>746</v>
      </c>
      <c r="G3112" s="729"/>
      <c r="H3112" s="729">
        <v>10000000</v>
      </c>
      <c r="I3112" s="729"/>
      <c r="J3112" s="720"/>
      <c r="K3112" s="721"/>
      <c r="L3112" s="729">
        <v>1500000</v>
      </c>
      <c r="M3112" s="729">
        <v>10000000</v>
      </c>
      <c r="N3112" s="729">
        <v>10000000</v>
      </c>
      <c r="O3112" s="729">
        <f t="shared" si="293"/>
        <v>21500000</v>
      </c>
    </row>
    <row r="3113" spans="1:15" x14ac:dyDescent="0.25">
      <c r="A3113" s="315">
        <v>23010123</v>
      </c>
      <c r="B3113" s="695">
        <v>70443</v>
      </c>
      <c r="C3113" s="311"/>
      <c r="D3113" s="311" t="s">
        <v>155</v>
      </c>
      <c r="E3113" s="695">
        <v>5061801</v>
      </c>
      <c r="F3113" s="316" t="s">
        <v>747</v>
      </c>
      <c r="G3113" s="729"/>
      <c r="H3113" s="729">
        <v>1000000</v>
      </c>
      <c r="I3113" s="729"/>
      <c r="J3113" s="720"/>
      <c r="K3113" s="721"/>
      <c r="L3113" s="729">
        <v>1000000</v>
      </c>
      <c r="M3113" s="729">
        <v>1000000</v>
      </c>
      <c r="N3113" s="729">
        <v>1000000</v>
      </c>
      <c r="O3113" s="729">
        <f t="shared" si="293"/>
        <v>3000000</v>
      </c>
    </row>
    <row r="3114" spans="1:15" x14ac:dyDescent="0.25">
      <c r="A3114" s="310">
        <v>2302</v>
      </c>
      <c r="B3114" s="695"/>
      <c r="C3114" s="311"/>
      <c r="D3114" s="311"/>
      <c r="E3114" s="695"/>
      <c r="F3114" s="319" t="s">
        <v>209</v>
      </c>
      <c r="G3114" s="729">
        <f t="shared" ref="G3114" si="294">G3115</f>
        <v>0</v>
      </c>
      <c r="H3114" s="729"/>
      <c r="I3114" s="729"/>
      <c r="J3114" s="720"/>
      <c r="K3114" s="721"/>
      <c r="L3114" s="729">
        <f>SUM(L3115)</f>
        <v>71000000</v>
      </c>
      <c r="M3114" s="729"/>
      <c r="N3114" s="729"/>
      <c r="O3114" s="729"/>
    </row>
    <row r="3115" spans="1:15" ht="26.25" x14ac:dyDescent="0.25">
      <c r="A3115" s="310">
        <v>230201</v>
      </c>
      <c r="B3115" s="695"/>
      <c r="C3115" s="311"/>
      <c r="D3115" s="311"/>
      <c r="E3115" s="695"/>
      <c r="F3115" s="319" t="s">
        <v>210</v>
      </c>
      <c r="G3115" s="729">
        <f>SUM(G3116:G3120)</f>
        <v>0</v>
      </c>
      <c r="H3115" s="729"/>
      <c r="I3115" s="729"/>
      <c r="J3115" s="720"/>
      <c r="K3115" s="721"/>
      <c r="L3115" s="729">
        <f>SUM(L3116:L3120)</f>
        <v>71000000</v>
      </c>
      <c r="M3115" s="729"/>
      <c r="N3115" s="729"/>
      <c r="O3115" s="729"/>
    </row>
    <row r="3116" spans="1:15" ht="26.25" x14ac:dyDescent="0.25">
      <c r="A3116" s="315">
        <v>23020102</v>
      </c>
      <c r="B3116" s="695">
        <v>70443</v>
      </c>
      <c r="C3116" s="311"/>
      <c r="D3116" s="311" t="s">
        <v>155</v>
      </c>
      <c r="E3116" s="695">
        <v>50610801</v>
      </c>
      <c r="F3116" s="318" t="s">
        <v>1009</v>
      </c>
      <c r="G3116" s="730"/>
      <c r="H3116" s="730">
        <v>85000000</v>
      </c>
      <c r="I3116" s="730"/>
      <c r="J3116" s="723"/>
      <c r="K3116" s="724"/>
      <c r="L3116" s="730">
        <v>20000000</v>
      </c>
      <c r="M3116" s="729">
        <v>85000000</v>
      </c>
      <c r="N3116" s="729">
        <v>85000000</v>
      </c>
      <c r="O3116" s="729">
        <f t="shared" si="293"/>
        <v>190000000</v>
      </c>
    </row>
    <row r="3117" spans="1:15" x14ac:dyDescent="0.25">
      <c r="A3117" s="315">
        <v>23020103</v>
      </c>
      <c r="B3117" s="695">
        <v>70443</v>
      </c>
      <c r="C3117" s="311"/>
      <c r="D3117" s="311" t="s">
        <v>155</v>
      </c>
      <c r="E3117" s="695">
        <v>50610801</v>
      </c>
      <c r="F3117" s="318" t="s">
        <v>1010</v>
      </c>
      <c r="G3117" s="730"/>
      <c r="H3117" s="730">
        <v>10000000</v>
      </c>
      <c r="I3117" s="730"/>
      <c r="J3117" s="723"/>
      <c r="K3117" s="724"/>
      <c r="L3117" s="730">
        <v>20000000</v>
      </c>
      <c r="M3117" s="730">
        <v>10000000</v>
      </c>
      <c r="N3117" s="730">
        <v>15000000</v>
      </c>
      <c r="O3117" s="729">
        <f t="shared" si="293"/>
        <v>45000000</v>
      </c>
    </row>
    <row r="3118" spans="1:15" ht="26.25" x14ac:dyDescent="0.25">
      <c r="A3118" s="315">
        <v>23020105</v>
      </c>
      <c r="B3118" s="695">
        <v>70443</v>
      </c>
      <c r="C3118" s="311"/>
      <c r="D3118" s="311" t="s">
        <v>155</v>
      </c>
      <c r="E3118" s="695">
        <v>50610801</v>
      </c>
      <c r="F3118" s="318" t="s">
        <v>751</v>
      </c>
      <c r="G3118" s="730"/>
      <c r="H3118" s="730">
        <v>10000000</v>
      </c>
      <c r="I3118" s="730"/>
      <c r="J3118" s="723"/>
      <c r="K3118" s="724"/>
      <c r="L3118" s="730">
        <v>19000000</v>
      </c>
      <c r="M3118" s="730">
        <v>10000000</v>
      </c>
      <c r="N3118" s="730">
        <v>15000000</v>
      </c>
      <c r="O3118" s="729">
        <f t="shared" si="293"/>
        <v>44000000</v>
      </c>
    </row>
    <row r="3119" spans="1:15" ht="26.25" x14ac:dyDescent="0.25">
      <c r="A3119" s="315">
        <v>23020118</v>
      </c>
      <c r="B3119" s="695">
        <v>70443</v>
      </c>
      <c r="C3119" s="311"/>
      <c r="D3119" s="311" t="s">
        <v>155</v>
      </c>
      <c r="E3119" s="695">
        <v>50610801</v>
      </c>
      <c r="F3119" s="316" t="s">
        <v>978</v>
      </c>
      <c r="G3119" s="730"/>
      <c r="H3119" s="730">
        <v>6000000</v>
      </c>
      <c r="I3119" s="730"/>
      <c r="J3119" s="723"/>
      <c r="K3119" s="724"/>
      <c r="L3119" s="730">
        <v>6000000</v>
      </c>
      <c r="M3119" s="730">
        <v>6000000</v>
      </c>
      <c r="N3119" s="730">
        <v>6000000</v>
      </c>
      <c r="O3119" s="729">
        <f t="shared" si="293"/>
        <v>18000000</v>
      </c>
    </row>
    <row r="3120" spans="1:15" x14ac:dyDescent="0.25">
      <c r="A3120" s="315">
        <v>23020127</v>
      </c>
      <c r="B3120" s="695">
        <v>70443</v>
      </c>
      <c r="C3120" s="311"/>
      <c r="D3120" s="311" t="s">
        <v>155</v>
      </c>
      <c r="E3120" s="695">
        <v>50610801</v>
      </c>
      <c r="F3120" s="318" t="s">
        <v>1016</v>
      </c>
      <c r="G3120" s="730"/>
      <c r="H3120" s="730">
        <v>11000000</v>
      </c>
      <c r="I3120" s="730"/>
      <c r="J3120" s="723"/>
      <c r="K3120" s="724"/>
      <c r="L3120" s="730">
        <v>6000000</v>
      </c>
      <c r="M3120" s="730">
        <v>11000000</v>
      </c>
      <c r="N3120" s="730">
        <v>11000000</v>
      </c>
      <c r="O3120" s="729">
        <f t="shared" si="293"/>
        <v>28000000</v>
      </c>
    </row>
    <row r="3121" spans="1:15" x14ac:dyDescent="0.25">
      <c r="A3121" s="310">
        <v>2303</v>
      </c>
      <c r="B3121" s="695"/>
      <c r="C3121" s="311"/>
      <c r="D3121" s="311"/>
      <c r="E3121" s="695"/>
      <c r="F3121" s="314" t="s">
        <v>212</v>
      </c>
      <c r="G3121" s="729">
        <f t="shared" ref="G3121" si="295">G3122</f>
        <v>0</v>
      </c>
      <c r="H3121" s="729"/>
      <c r="I3121" s="729"/>
      <c r="J3121" s="720"/>
      <c r="K3121" s="721"/>
      <c r="L3121" s="729">
        <f>SUM(L3122)</f>
        <v>5000000</v>
      </c>
      <c r="M3121" s="729"/>
      <c r="N3121" s="729"/>
      <c r="O3121" s="729"/>
    </row>
    <row r="3122" spans="1:15" ht="26.25" x14ac:dyDescent="0.25">
      <c r="A3122" s="310">
        <v>230301</v>
      </c>
      <c r="B3122" s="695"/>
      <c r="C3122" s="311"/>
      <c r="D3122" s="311"/>
      <c r="E3122" s="695"/>
      <c r="F3122" s="314" t="s">
        <v>213</v>
      </c>
      <c r="G3122" s="729">
        <f>SUM(G3123:G3123)</f>
        <v>0</v>
      </c>
      <c r="H3122" s="729"/>
      <c r="I3122" s="729"/>
      <c r="J3122" s="720"/>
      <c r="K3122" s="721"/>
      <c r="L3122" s="729">
        <f>SUM(L3123:L3123)</f>
        <v>5000000</v>
      </c>
      <c r="M3122" s="729"/>
      <c r="N3122" s="729"/>
      <c r="O3122" s="729"/>
    </row>
    <row r="3123" spans="1:15" ht="26.25" x14ac:dyDescent="0.25">
      <c r="A3123" s="315">
        <v>23030101</v>
      </c>
      <c r="B3123" s="695">
        <v>70443</v>
      </c>
      <c r="C3123" s="311"/>
      <c r="D3123" s="311" t="s">
        <v>155</v>
      </c>
      <c r="E3123" s="695">
        <v>50610801</v>
      </c>
      <c r="F3123" s="318" t="s">
        <v>1892</v>
      </c>
      <c r="G3123" s="730"/>
      <c r="H3123" s="730">
        <v>13000000</v>
      </c>
      <c r="I3123" s="730"/>
      <c r="J3123" s="723"/>
      <c r="K3123" s="724"/>
      <c r="L3123" s="730">
        <v>5000000</v>
      </c>
      <c r="M3123" s="730">
        <v>13000000</v>
      </c>
      <c r="N3123" s="730">
        <v>13000000</v>
      </c>
      <c r="O3123" s="729">
        <f t="shared" si="293"/>
        <v>31000000</v>
      </c>
    </row>
    <row r="3124" spans="1:15" x14ac:dyDescent="0.25">
      <c r="A3124" s="310">
        <v>2304</v>
      </c>
      <c r="B3124" s="695"/>
      <c r="C3124" s="311"/>
      <c r="D3124" s="311"/>
      <c r="E3124" s="695"/>
      <c r="F3124" s="319" t="s">
        <v>918</v>
      </c>
      <c r="G3124" s="729">
        <f t="shared" ref="G3124:I3124" si="296">G3125</f>
        <v>0</v>
      </c>
      <c r="H3124" s="729">
        <f t="shared" si="296"/>
        <v>1000000</v>
      </c>
      <c r="I3124" s="729">
        <f t="shared" si="296"/>
        <v>0</v>
      </c>
      <c r="J3124" s="720"/>
      <c r="K3124" s="721"/>
      <c r="L3124" s="729">
        <f>L3125</f>
        <v>5000000</v>
      </c>
      <c r="M3124" s="729">
        <f t="shared" ref="M3124:N3124" si="297">M3125</f>
        <v>15000000</v>
      </c>
      <c r="N3124" s="729">
        <f t="shared" si="297"/>
        <v>15000000</v>
      </c>
      <c r="O3124" s="729">
        <f t="shared" si="293"/>
        <v>35000000</v>
      </c>
    </row>
    <row r="3125" spans="1:15" ht="26.25" x14ac:dyDescent="0.25">
      <c r="A3125" s="310">
        <v>230401</v>
      </c>
      <c r="B3125" s="695"/>
      <c r="C3125" s="311"/>
      <c r="D3125" s="311"/>
      <c r="E3125" s="695"/>
      <c r="F3125" s="319" t="s">
        <v>1025</v>
      </c>
      <c r="G3125" s="729"/>
      <c r="H3125" s="729">
        <f>SUM(H3126:H3127)</f>
        <v>1000000</v>
      </c>
      <c r="I3125" s="729"/>
      <c r="J3125" s="720"/>
      <c r="K3125" s="721"/>
      <c r="L3125" s="729">
        <f>SUM(L3126:L3127)</f>
        <v>5000000</v>
      </c>
      <c r="M3125" s="729">
        <f>SUM(M3126:M3127)</f>
        <v>15000000</v>
      </c>
      <c r="N3125" s="729">
        <f>SUM(N3126:N3127)</f>
        <v>15000000</v>
      </c>
      <c r="O3125" s="729">
        <f t="shared" si="293"/>
        <v>35000000</v>
      </c>
    </row>
    <row r="3126" spans="1:15" x14ac:dyDescent="0.25">
      <c r="A3126" s="315">
        <v>23050103</v>
      </c>
      <c r="B3126" s="695">
        <v>70443</v>
      </c>
      <c r="C3126" s="311"/>
      <c r="D3126" s="311" t="s">
        <v>155</v>
      </c>
      <c r="E3126" s="695">
        <v>50610801</v>
      </c>
      <c r="F3126" s="316" t="s">
        <v>218</v>
      </c>
      <c r="G3126" s="811"/>
      <c r="H3126" s="811"/>
      <c r="I3126" s="811"/>
      <c r="J3126" s="812"/>
      <c r="K3126" s="813"/>
      <c r="L3126" s="811">
        <v>4000000</v>
      </c>
      <c r="M3126" s="811">
        <v>14000000</v>
      </c>
      <c r="N3126" s="811">
        <v>14000000</v>
      </c>
      <c r="O3126" s="729">
        <f t="shared" si="293"/>
        <v>32000000</v>
      </c>
    </row>
    <row r="3127" spans="1:15" x14ac:dyDescent="0.25">
      <c r="A3127" s="315">
        <v>23050104</v>
      </c>
      <c r="B3127" s="695">
        <v>70443</v>
      </c>
      <c r="C3127" s="311"/>
      <c r="D3127" s="311" t="s">
        <v>206</v>
      </c>
      <c r="E3127" s="695">
        <v>50610801</v>
      </c>
      <c r="F3127" s="316" t="s">
        <v>219</v>
      </c>
      <c r="G3127" s="811"/>
      <c r="H3127" s="811">
        <v>1000000</v>
      </c>
      <c r="I3127" s="811"/>
      <c r="J3127" s="812"/>
      <c r="K3127" s="813"/>
      <c r="L3127" s="811">
        <v>1000000</v>
      </c>
      <c r="M3127" s="811">
        <v>1000000</v>
      </c>
      <c r="N3127" s="811">
        <v>1000000</v>
      </c>
      <c r="O3127" s="729">
        <f t="shared" si="293"/>
        <v>3000000</v>
      </c>
    </row>
    <row r="3128" spans="1:15" x14ac:dyDescent="0.25">
      <c r="A3128" s="315"/>
      <c r="B3128" s="315"/>
      <c r="C3128" s="315"/>
      <c r="D3128" s="315"/>
      <c r="E3128" s="315"/>
      <c r="F3128" s="310" t="s">
        <v>582</v>
      </c>
      <c r="G3128" s="315"/>
      <c r="H3128" s="315"/>
      <c r="I3128" s="733"/>
      <c r="J3128" s="315"/>
      <c r="K3128" s="315"/>
      <c r="L3128" s="315"/>
      <c r="M3128" s="315"/>
      <c r="N3128" s="315"/>
      <c r="O3128" s="310"/>
    </row>
    <row r="3129" spans="1:15" x14ac:dyDescent="0.25">
      <c r="A3129" s="315"/>
      <c r="B3129" s="315"/>
      <c r="C3129" s="315"/>
      <c r="D3129" s="315"/>
      <c r="E3129" s="315"/>
      <c r="F3129" s="709"/>
      <c r="G3129" s="318"/>
      <c r="H3129" s="316"/>
      <c r="I3129" s="733"/>
      <c r="J3129" s="900"/>
      <c r="K3129" s="901"/>
      <c r="L3129" s="315"/>
      <c r="M3129" s="315"/>
      <c r="N3129" s="315"/>
      <c r="O3129" s="709"/>
    </row>
    <row r="3130" spans="1:15" x14ac:dyDescent="0.25">
      <c r="A3130" s="315"/>
      <c r="B3130" s="315"/>
      <c r="C3130" s="315"/>
      <c r="D3130" s="315"/>
      <c r="E3130" s="315"/>
      <c r="F3130" s="709" t="s">
        <v>583</v>
      </c>
      <c r="G3130" s="809">
        <f>SUM(H3077)</f>
        <v>33153582</v>
      </c>
      <c r="H3130" s="809">
        <f>SUM(I3077)</f>
        <v>0</v>
      </c>
      <c r="I3130" s="809"/>
      <c r="J3130" s="900"/>
      <c r="K3130" s="901"/>
      <c r="L3130" s="809">
        <f>SUM(L3077)</f>
        <v>33153582</v>
      </c>
      <c r="M3130" s="809">
        <f>SUM(M3077)</f>
        <v>33153582</v>
      </c>
      <c r="N3130" s="809">
        <f>SUM(N3077)</f>
        <v>33153582</v>
      </c>
      <c r="O3130" s="902">
        <f>SUM(L3130:N3130)</f>
        <v>99460746</v>
      </c>
    </row>
    <row r="3131" spans="1:15" x14ac:dyDescent="0.25">
      <c r="A3131" s="315"/>
      <c r="B3131" s="315"/>
      <c r="C3131" s="315"/>
      <c r="D3131" s="315"/>
      <c r="E3131" s="315"/>
      <c r="F3131" s="709" t="s">
        <v>584</v>
      </c>
      <c r="G3131" s="809">
        <f>SUM(H3084)</f>
        <v>20000000</v>
      </c>
      <c r="H3131" s="809">
        <f>SUM(I3084)</f>
        <v>8515500</v>
      </c>
      <c r="I3131" s="809"/>
      <c r="J3131" s="900"/>
      <c r="K3131" s="901"/>
      <c r="L3131" s="809">
        <f>SUM(L3084)</f>
        <v>50000000</v>
      </c>
      <c r="M3131" s="809">
        <f>SUM(M3084)</f>
        <v>20000000</v>
      </c>
      <c r="N3131" s="809">
        <f>SUM(N3084)</f>
        <v>20000000</v>
      </c>
      <c r="O3131" s="902">
        <f>SUM(L3131:N3131)</f>
        <v>90000000</v>
      </c>
    </row>
    <row r="3132" spans="1:15" x14ac:dyDescent="0.25">
      <c r="A3132" s="315"/>
      <c r="B3132" s="315"/>
      <c r="C3132" s="315"/>
      <c r="D3132" s="315"/>
      <c r="E3132" s="315"/>
      <c r="F3132" s="709" t="s">
        <v>203</v>
      </c>
      <c r="G3132" s="809">
        <f>SUM(H3102)</f>
        <v>200000000</v>
      </c>
      <c r="H3132" s="809">
        <f>SUM(I3102)</f>
        <v>0</v>
      </c>
      <c r="I3132" s="809"/>
      <c r="J3132" s="900"/>
      <c r="K3132" s="901"/>
      <c r="L3132" s="809">
        <f>SUM(L3102)</f>
        <v>100000000</v>
      </c>
      <c r="M3132" s="809">
        <f>SUM(M3102)</f>
        <v>84000000</v>
      </c>
      <c r="N3132" s="809">
        <f>SUM(N3102)</f>
        <v>215000000</v>
      </c>
      <c r="O3132" s="902">
        <f>SUM(L3132:N3132)</f>
        <v>399000000</v>
      </c>
    </row>
    <row r="3133" spans="1:15" x14ac:dyDescent="0.25">
      <c r="A3133" s="315"/>
      <c r="B3133" s="315"/>
      <c r="C3133" s="315"/>
      <c r="D3133" s="315"/>
      <c r="E3133" s="315"/>
      <c r="F3133" s="709"/>
      <c r="G3133" s="809"/>
      <c r="H3133" s="809"/>
      <c r="I3133" s="809"/>
      <c r="J3133" s="900"/>
      <c r="K3133" s="901"/>
      <c r="L3133" s="809"/>
      <c r="M3133" s="734"/>
      <c r="N3133" s="809"/>
      <c r="O3133" s="733"/>
    </row>
    <row r="3134" spans="1:15" x14ac:dyDescent="0.25">
      <c r="A3134" s="315"/>
      <c r="B3134" s="315"/>
      <c r="C3134" s="315"/>
      <c r="D3134" s="315"/>
      <c r="E3134" s="315"/>
      <c r="F3134" s="709" t="s">
        <v>130</v>
      </c>
      <c r="G3134" s="734">
        <f>SUM(G3130:G3132)</f>
        <v>253153582</v>
      </c>
      <c r="H3134" s="734">
        <f>SUM(H3130:H3132)</f>
        <v>8515500</v>
      </c>
      <c r="I3134" s="734"/>
      <c r="J3134" s="900"/>
      <c r="K3134" s="901"/>
      <c r="L3134" s="734">
        <f>SUM(L3130:L3132)</f>
        <v>183153582</v>
      </c>
      <c r="M3134" s="734">
        <f t="shared" ref="M3134" si="298">SUM(M3130:M3132)</f>
        <v>137153582</v>
      </c>
      <c r="N3134" s="734">
        <f>SUM(N3130:N3132)</f>
        <v>268153582</v>
      </c>
      <c r="O3134" s="734">
        <f>SUM(O3130:O3132)</f>
        <v>588460746</v>
      </c>
    </row>
    <row r="3137" spans="1:15" x14ac:dyDescent="0.25">
      <c r="A3137" s="1283" t="s">
        <v>133</v>
      </c>
      <c r="B3137" s="1283"/>
      <c r="C3137" s="1283"/>
      <c r="D3137" s="1283"/>
      <c r="E3137" s="1283"/>
      <c r="F3137" s="1283"/>
      <c r="G3137" s="1283"/>
      <c r="H3137" s="1283"/>
      <c r="I3137" s="1283"/>
      <c r="J3137" s="1283"/>
      <c r="K3137" s="1283"/>
      <c r="L3137" s="1283"/>
      <c r="M3137" s="1283"/>
      <c r="N3137" s="1283"/>
      <c r="O3137" s="1283"/>
    </row>
    <row r="3138" spans="1:15" x14ac:dyDescent="0.25">
      <c r="A3138" s="1280" t="s">
        <v>1894</v>
      </c>
      <c r="B3138" s="1280"/>
      <c r="C3138" s="1280"/>
      <c r="D3138" s="1280"/>
      <c r="E3138" s="1280"/>
      <c r="F3138" s="1280"/>
      <c r="G3138" s="1280"/>
      <c r="H3138" s="1280"/>
      <c r="I3138" s="1280"/>
      <c r="J3138" s="1280"/>
      <c r="K3138" s="1280"/>
      <c r="L3138" s="1280"/>
      <c r="M3138" s="1280"/>
      <c r="N3138" s="1280"/>
      <c r="O3138" s="1280"/>
    </row>
    <row r="3139" spans="1:15" ht="51.75" x14ac:dyDescent="0.25">
      <c r="A3139" s="903" t="s">
        <v>135</v>
      </c>
      <c r="B3139" s="903" t="s">
        <v>136</v>
      </c>
      <c r="C3139" s="903" t="s">
        <v>137</v>
      </c>
      <c r="D3139" s="903" t="s">
        <v>138</v>
      </c>
      <c r="E3139" s="903" t="s">
        <v>139</v>
      </c>
      <c r="F3139" s="904" t="s">
        <v>140</v>
      </c>
      <c r="G3139" s="903" t="s">
        <v>141</v>
      </c>
      <c r="H3139" s="903" t="s">
        <v>142</v>
      </c>
      <c r="I3139" s="903" t="s">
        <v>143</v>
      </c>
      <c r="J3139" s="727" t="s">
        <v>1350</v>
      </c>
      <c r="K3139" s="728" t="s">
        <v>1348</v>
      </c>
      <c r="L3139" s="903" t="s">
        <v>144</v>
      </c>
      <c r="M3139" s="903" t="s">
        <v>145</v>
      </c>
      <c r="N3139" s="903" t="s">
        <v>146</v>
      </c>
      <c r="O3139" s="903" t="s">
        <v>147</v>
      </c>
    </row>
    <row r="3140" spans="1:15" x14ac:dyDescent="0.25">
      <c r="A3140" s="92"/>
      <c r="B3140" s="905"/>
      <c r="C3140" s="905"/>
      <c r="D3140" s="906"/>
      <c r="E3140" s="905"/>
      <c r="F3140" s="907"/>
      <c r="G3140" s="908"/>
      <c r="H3140" s="908"/>
      <c r="I3140" s="908"/>
      <c r="J3140" s="774"/>
      <c r="K3140" s="775"/>
      <c r="L3140" s="909"/>
      <c r="M3140" s="909"/>
      <c r="N3140" s="909"/>
      <c r="O3140" s="909"/>
    </row>
    <row r="3141" spans="1:15" x14ac:dyDescent="0.25">
      <c r="A3141" s="93">
        <v>2</v>
      </c>
      <c r="B3141" s="910"/>
      <c r="C3141" s="911"/>
      <c r="D3141" s="911"/>
      <c r="E3141" s="910"/>
      <c r="F3141" s="903" t="s">
        <v>153</v>
      </c>
      <c r="G3141" s="908">
        <f>SUM(G3142,G3149,G3176)</f>
        <v>0</v>
      </c>
      <c r="H3141" s="908">
        <f>SUM(H3142,H3149,H3176)</f>
        <v>248589237</v>
      </c>
      <c r="I3141" s="908">
        <f>SUM(I3142,I3149,I3176)</f>
        <v>27779679.550000001</v>
      </c>
      <c r="J3141" s="774"/>
      <c r="K3141" s="775"/>
      <c r="L3141" s="908">
        <f>SUM(L3142,L3149,L3176)</f>
        <v>167271927</v>
      </c>
      <c r="M3141" s="908">
        <f>SUM(M3142,M3149,M3176)</f>
        <v>275271927</v>
      </c>
      <c r="N3141" s="908">
        <f>SUM(N3142,N3149,N3176)</f>
        <v>287271927</v>
      </c>
      <c r="O3141" s="908">
        <f t="shared" ref="O3141:O3148" si="299">SUM(L3141:N3141)</f>
        <v>729815781</v>
      </c>
    </row>
    <row r="3142" spans="1:15" x14ac:dyDescent="0.25">
      <c r="A3142" s="93">
        <v>21</v>
      </c>
      <c r="B3142" s="910"/>
      <c r="C3142" s="911"/>
      <c r="D3142" s="911"/>
      <c r="E3142" s="910"/>
      <c r="F3142" s="204" t="s">
        <v>154</v>
      </c>
      <c r="G3142" s="908">
        <f>SUM(G3143,G3145)</f>
        <v>0</v>
      </c>
      <c r="H3142" s="908">
        <f t="shared" ref="H3142:I3142" si="300">SUM(H3143,H3145)</f>
        <v>28589237</v>
      </c>
      <c r="I3142" s="908">
        <f t="shared" si="300"/>
        <v>9250679.5500000007</v>
      </c>
      <c r="J3142" s="774"/>
      <c r="K3142" s="775"/>
      <c r="L3142" s="908">
        <f>SUM(L3143,L3145)</f>
        <v>17271927</v>
      </c>
      <c r="M3142" s="908">
        <f t="shared" ref="M3142:N3142" si="301">SUM(M3143,M3145)</f>
        <v>17271927</v>
      </c>
      <c r="N3142" s="908">
        <f t="shared" si="301"/>
        <v>17271927</v>
      </c>
      <c r="O3142" s="908">
        <f t="shared" si="299"/>
        <v>51815781</v>
      </c>
    </row>
    <row r="3143" spans="1:15" x14ac:dyDescent="0.25">
      <c r="A3143" s="92">
        <v>21010101</v>
      </c>
      <c r="B3143" s="910"/>
      <c r="C3143" s="911"/>
      <c r="D3143" s="911" t="s">
        <v>155</v>
      </c>
      <c r="E3143" s="910"/>
      <c r="F3143" s="96" t="s">
        <v>156</v>
      </c>
      <c r="G3143" s="912"/>
      <c r="H3143" s="912">
        <v>28589237</v>
      </c>
      <c r="I3143" s="912">
        <v>9250679.5500000007</v>
      </c>
      <c r="J3143" s="913"/>
      <c r="K3143" s="914"/>
      <c r="L3143" s="912">
        <v>16941927</v>
      </c>
      <c r="M3143" s="912">
        <v>16941927</v>
      </c>
      <c r="N3143" s="912">
        <v>16941927</v>
      </c>
      <c r="O3143" s="908">
        <f t="shared" si="299"/>
        <v>50825781</v>
      </c>
    </row>
    <row r="3144" spans="1:15" x14ac:dyDescent="0.25">
      <c r="A3144" s="92">
        <v>21010102</v>
      </c>
      <c r="B3144" s="910"/>
      <c r="C3144" s="911"/>
      <c r="D3144" s="911" t="s">
        <v>155</v>
      </c>
      <c r="E3144" s="910"/>
      <c r="F3144" s="96" t="s">
        <v>157</v>
      </c>
      <c r="G3144" s="912">
        <f t="shared" ref="G3144:I3145" si="302">SUM(G3145)</f>
        <v>0</v>
      </c>
      <c r="H3144" s="912">
        <f t="shared" si="302"/>
        <v>0</v>
      </c>
      <c r="I3144" s="912">
        <f t="shared" si="302"/>
        <v>0</v>
      </c>
      <c r="J3144" s="913"/>
      <c r="K3144" s="914"/>
      <c r="L3144" s="912"/>
      <c r="M3144" s="912"/>
      <c r="N3144" s="912"/>
      <c r="O3144" s="908">
        <f t="shared" si="299"/>
        <v>0</v>
      </c>
    </row>
    <row r="3145" spans="1:15" x14ac:dyDescent="0.25">
      <c r="A3145" s="93">
        <v>2102</v>
      </c>
      <c r="B3145" s="910"/>
      <c r="C3145" s="911"/>
      <c r="D3145" s="911"/>
      <c r="E3145" s="910"/>
      <c r="F3145" s="204" t="s">
        <v>158</v>
      </c>
      <c r="G3145" s="908">
        <f t="shared" si="302"/>
        <v>0</v>
      </c>
      <c r="H3145" s="908">
        <f t="shared" si="302"/>
        <v>0</v>
      </c>
      <c r="I3145" s="908">
        <f t="shared" si="302"/>
        <v>0</v>
      </c>
      <c r="J3145" s="774"/>
      <c r="K3145" s="775"/>
      <c r="L3145" s="908">
        <f>SUM(L3146)</f>
        <v>330000</v>
      </c>
      <c r="M3145" s="908">
        <f t="shared" ref="M3145:N3145" si="303">SUM(M3146)</f>
        <v>330000</v>
      </c>
      <c r="N3145" s="908">
        <f t="shared" si="303"/>
        <v>330000</v>
      </c>
      <c r="O3145" s="908">
        <f t="shared" si="299"/>
        <v>990000</v>
      </c>
    </row>
    <row r="3146" spans="1:15" x14ac:dyDescent="0.25">
      <c r="A3146" s="93">
        <v>210201</v>
      </c>
      <c r="B3146" s="910"/>
      <c r="C3146" s="911"/>
      <c r="D3146" s="911"/>
      <c r="E3146" s="910"/>
      <c r="F3146" s="204" t="s">
        <v>159</v>
      </c>
      <c r="G3146" s="908">
        <f t="shared" ref="G3146:I3146" si="304">SUM(G3147:G3148)</f>
        <v>0</v>
      </c>
      <c r="H3146" s="908">
        <f t="shared" si="304"/>
        <v>0</v>
      </c>
      <c r="I3146" s="908">
        <f t="shared" si="304"/>
        <v>0</v>
      </c>
      <c r="J3146" s="774"/>
      <c r="K3146" s="775"/>
      <c r="L3146" s="908">
        <f>SUM(L3147:L3148)</f>
        <v>330000</v>
      </c>
      <c r="M3146" s="908">
        <f t="shared" ref="M3146:N3146" si="305">SUM(M3147:M3148)</f>
        <v>330000</v>
      </c>
      <c r="N3146" s="908">
        <f t="shared" si="305"/>
        <v>330000</v>
      </c>
      <c r="O3146" s="908">
        <f t="shared" si="299"/>
        <v>990000</v>
      </c>
    </row>
    <row r="3147" spans="1:15" x14ac:dyDescent="0.25">
      <c r="A3147" s="92">
        <v>21020101</v>
      </c>
      <c r="B3147" s="910"/>
      <c r="C3147" s="911"/>
      <c r="D3147" s="911" t="s">
        <v>155</v>
      </c>
      <c r="E3147" s="910"/>
      <c r="F3147" s="96" t="s">
        <v>160</v>
      </c>
      <c r="G3147" s="912"/>
      <c r="H3147" s="912"/>
      <c r="I3147" s="912"/>
      <c r="J3147" s="913"/>
      <c r="K3147" s="914"/>
      <c r="L3147" s="912">
        <f>'[17]PERSONNEL CALCULATION'!K3166</f>
        <v>0</v>
      </c>
      <c r="M3147" s="912">
        <f>'[17]PERSONNEL CALCULATION'!K3166</f>
        <v>0</v>
      </c>
      <c r="N3147" s="912">
        <f>'[17]PERSONNEL CALCULATION'!K3166</f>
        <v>0</v>
      </c>
      <c r="O3147" s="908">
        <f t="shared" si="299"/>
        <v>0</v>
      </c>
    </row>
    <row r="3148" spans="1:15" x14ac:dyDescent="0.25">
      <c r="A3148" s="92">
        <v>21020102</v>
      </c>
      <c r="B3148" s="910"/>
      <c r="C3148" s="911"/>
      <c r="D3148" s="911" t="s">
        <v>155</v>
      </c>
      <c r="E3148" s="910"/>
      <c r="F3148" s="96" t="s">
        <v>161</v>
      </c>
      <c r="G3148" s="912"/>
      <c r="H3148" s="912"/>
      <c r="I3148" s="912"/>
      <c r="J3148" s="913"/>
      <c r="K3148" s="914"/>
      <c r="L3148" s="912">
        <v>330000</v>
      </c>
      <c r="M3148" s="912">
        <v>330000</v>
      </c>
      <c r="N3148" s="912">
        <v>330000</v>
      </c>
      <c r="O3148" s="908">
        <f t="shared" si="299"/>
        <v>990000</v>
      </c>
    </row>
    <row r="3149" spans="1:15" x14ac:dyDescent="0.25">
      <c r="A3149" s="93">
        <v>2202</v>
      </c>
      <c r="B3149" s="910"/>
      <c r="C3149" s="911"/>
      <c r="D3149" s="911"/>
      <c r="E3149" s="910"/>
      <c r="F3149" s="204" t="s">
        <v>162</v>
      </c>
      <c r="G3149" s="908">
        <f>G3150+G3155+G3157+G3160+G3164+G3166+G3168</f>
        <v>0</v>
      </c>
      <c r="H3149" s="908">
        <f t="shared" ref="H3149:I3149" si="306">H3150+H3155+H3157+H3160+H3164+H3166+H3168</f>
        <v>20000000</v>
      </c>
      <c r="I3149" s="908">
        <f t="shared" si="306"/>
        <v>11279000</v>
      </c>
      <c r="J3149" s="774"/>
      <c r="K3149" s="775"/>
      <c r="L3149" s="908">
        <f t="shared" ref="L3149:N3149" si="307">L3150+L3155+L3157+L3160+L3164+L3166+L3168</f>
        <v>50000000</v>
      </c>
      <c r="M3149" s="908">
        <f t="shared" si="307"/>
        <v>20000000</v>
      </c>
      <c r="N3149" s="908">
        <f t="shared" si="307"/>
        <v>20000000</v>
      </c>
      <c r="O3149" s="908">
        <f t="shared" ref="O3149:O3166" si="308">SUM(L3149:N3149)</f>
        <v>90000000</v>
      </c>
    </row>
    <row r="3150" spans="1:15" x14ac:dyDescent="0.25">
      <c r="A3150" s="93">
        <v>220201</v>
      </c>
      <c r="B3150" s="910"/>
      <c r="C3150" s="911"/>
      <c r="D3150" s="911"/>
      <c r="E3150" s="910"/>
      <c r="F3150" s="204" t="s">
        <v>163</v>
      </c>
      <c r="G3150" s="908">
        <f>SUM(G3151:G3154)</f>
        <v>0</v>
      </c>
      <c r="H3150" s="908">
        <f t="shared" ref="H3150:N3150" si="309">SUM(H3151:H3154)</f>
        <v>1500000</v>
      </c>
      <c r="I3150" s="908">
        <f t="shared" si="309"/>
        <v>470000</v>
      </c>
      <c r="J3150" s="774"/>
      <c r="K3150" s="775"/>
      <c r="L3150" s="908">
        <f t="shared" si="309"/>
        <v>2300000</v>
      </c>
      <c r="M3150" s="908">
        <f t="shared" si="309"/>
        <v>1300000</v>
      </c>
      <c r="N3150" s="908">
        <f t="shared" si="309"/>
        <v>1300000</v>
      </c>
      <c r="O3150" s="908">
        <f t="shared" si="308"/>
        <v>4900000</v>
      </c>
    </row>
    <row r="3151" spans="1:15" x14ac:dyDescent="0.25">
      <c r="A3151" s="92">
        <v>22020101</v>
      </c>
      <c r="B3151" s="910"/>
      <c r="C3151" s="911"/>
      <c r="D3151" s="911" t="s">
        <v>155</v>
      </c>
      <c r="E3151" s="910"/>
      <c r="F3151" s="96" t="s">
        <v>164</v>
      </c>
      <c r="G3151" s="908"/>
      <c r="H3151" s="908"/>
      <c r="I3151" s="908"/>
      <c r="J3151" s="774"/>
      <c r="K3151" s="775"/>
      <c r="L3151" s="908"/>
      <c r="M3151" s="908"/>
      <c r="N3151" s="908"/>
      <c r="O3151" s="908"/>
    </row>
    <row r="3152" spans="1:15" x14ac:dyDescent="0.25">
      <c r="A3152" s="92">
        <v>22020102</v>
      </c>
      <c r="B3152" s="910"/>
      <c r="C3152" s="911"/>
      <c r="D3152" s="911" t="s">
        <v>155</v>
      </c>
      <c r="E3152" s="910"/>
      <c r="F3152" s="96" t="s">
        <v>165</v>
      </c>
      <c r="G3152" s="908"/>
      <c r="H3152" s="908">
        <v>1500000</v>
      </c>
      <c r="I3152" s="908">
        <v>470000</v>
      </c>
      <c r="J3152" s="774"/>
      <c r="K3152" s="775"/>
      <c r="L3152" s="908">
        <v>2300000</v>
      </c>
      <c r="M3152" s="908">
        <v>1300000</v>
      </c>
      <c r="N3152" s="908">
        <v>1300000</v>
      </c>
      <c r="O3152" s="908">
        <f t="shared" si="308"/>
        <v>4900000</v>
      </c>
    </row>
    <row r="3153" spans="1:15" ht="26.25" x14ac:dyDescent="0.25">
      <c r="A3153" s="92">
        <v>22020103</v>
      </c>
      <c r="B3153" s="910"/>
      <c r="C3153" s="911"/>
      <c r="D3153" s="911" t="s">
        <v>155</v>
      </c>
      <c r="E3153" s="910"/>
      <c r="F3153" s="96" t="s">
        <v>974</v>
      </c>
      <c r="G3153" s="908"/>
      <c r="H3153" s="908"/>
      <c r="I3153" s="908"/>
      <c r="J3153" s="774"/>
      <c r="K3153" s="775"/>
      <c r="L3153" s="908"/>
      <c r="M3153" s="908"/>
      <c r="N3153" s="908"/>
      <c r="O3153" s="908">
        <f t="shared" si="308"/>
        <v>0</v>
      </c>
    </row>
    <row r="3154" spans="1:15" x14ac:dyDescent="0.25">
      <c r="A3154" s="92">
        <v>22020104</v>
      </c>
      <c r="B3154" s="910"/>
      <c r="C3154" s="911"/>
      <c r="D3154" s="911" t="s">
        <v>155</v>
      </c>
      <c r="E3154" s="910"/>
      <c r="F3154" s="96" t="s">
        <v>891</v>
      </c>
      <c r="G3154" s="908"/>
      <c r="H3154" s="908"/>
      <c r="I3154" s="908"/>
      <c r="J3154" s="774"/>
      <c r="K3154" s="775"/>
      <c r="L3154" s="908"/>
      <c r="M3154" s="908"/>
      <c r="N3154" s="908"/>
      <c r="O3154" s="908">
        <f t="shared" si="308"/>
        <v>0</v>
      </c>
    </row>
    <row r="3155" spans="1:15" x14ac:dyDescent="0.25">
      <c r="A3155" s="93">
        <v>220202</v>
      </c>
      <c r="B3155" s="910"/>
      <c r="C3155" s="911"/>
      <c r="D3155" s="911"/>
      <c r="E3155" s="910"/>
      <c r="F3155" s="204" t="s">
        <v>166</v>
      </c>
      <c r="G3155" s="908">
        <f>SUM(G3156:G3156)</f>
        <v>0</v>
      </c>
      <c r="H3155" s="908">
        <f>SUM(H3156:H3156)</f>
        <v>200000</v>
      </c>
      <c r="I3155" s="908">
        <f>SUM(I3156:I3156)</f>
        <v>75000</v>
      </c>
      <c r="J3155" s="774"/>
      <c r="K3155" s="775"/>
      <c r="L3155" s="908">
        <f>SUM(L3156:L3156)</f>
        <v>400000</v>
      </c>
      <c r="M3155" s="908">
        <f>SUM(M3156:M3156)</f>
        <v>400000</v>
      </c>
      <c r="N3155" s="908">
        <f>SUM(N3156:N3156)</f>
        <v>400000</v>
      </c>
      <c r="O3155" s="908">
        <f t="shared" si="308"/>
        <v>1200000</v>
      </c>
    </row>
    <row r="3156" spans="1:15" x14ac:dyDescent="0.25">
      <c r="A3156" s="92">
        <v>22020201</v>
      </c>
      <c r="B3156" s="910"/>
      <c r="C3156" s="911"/>
      <c r="D3156" s="911" t="s">
        <v>155</v>
      </c>
      <c r="E3156" s="910"/>
      <c r="F3156" s="96" t="s">
        <v>167</v>
      </c>
      <c r="G3156" s="908"/>
      <c r="H3156" s="908">
        <v>200000</v>
      </c>
      <c r="I3156" s="908">
        <v>75000</v>
      </c>
      <c r="J3156" s="774"/>
      <c r="K3156" s="775"/>
      <c r="L3156" s="908">
        <v>400000</v>
      </c>
      <c r="M3156" s="908">
        <v>400000</v>
      </c>
      <c r="N3156" s="908">
        <v>400000</v>
      </c>
      <c r="O3156" s="908">
        <f t="shared" si="308"/>
        <v>1200000</v>
      </c>
    </row>
    <row r="3157" spans="1:15" x14ac:dyDescent="0.25">
      <c r="A3157" s="93">
        <v>220203</v>
      </c>
      <c r="B3157" s="910"/>
      <c r="C3157" s="911"/>
      <c r="D3157" s="911"/>
      <c r="E3157" s="910"/>
      <c r="F3157" s="204" t="s">
        <v>172</v>
      </c>
      <c r="G3157" s="908">
        <f>SUM(G3158:G3159)</f>
        <v>0</v>
      </c>
      <c r="H3157" s="908">
        <f>SUM(H3158:H3159)</f>
        <v>1500000</v>
      </c>
      <c r="I3157" s="908">
        <f>SUM(I3158:I3159)</f>
        <v>849000</v>
      </c>
      <c r="J3157" s="774"/>
      <c r="K3157" s="775"/>
      <c r="L3157" s="908">
        <f>SUM(L3158:L3159)</f>
        <v>1500000</v>
      </c>
      <c r="M3157" s="908">
        <f>SUM(M3158:M3159)</f>
        <v>1500000</v>
      </c>
      <c r="N3157" s="908">
        <f>SUM(N3158:N3159)</f>
        <v>1500000</v>
      </c>
      <c r="O3157" s="908">
        <f t="shared" si="308"/>
        <v>4500000</v>
      </c>
    </row>
    <row r="3158" spans="1:15" ht="26.25" x14ac:dyDescent="0.25">
      <c r="A3158" s="92">
        <v>22020301</v>
      </c>
      <c r="B3158" s="910"/>
      <c r="C3158" s="911"/>
      <c r="D3158" s="911" t="s">
        <v>155</v>
      </c>
      <c r="E3158" s="910"/>
      <c r="F3158" s="96" t="s">
        <v>173</v>
      </c>
      <c r="G3158" s="908"/>
      <c r="H3158" s="908">
        <v>1000000</v>
      </c>
      <c r="I3158" s="908">
        <v>629000</v>
      </c>
      <c r="J3158" s="774"/>
      <c r="K3158" s="775"/>
      <c r="L3158" s="908">
        <v>1000000</v>
      </c>
      <c r="M3158" s="908">
        <v>1000000</v>
      </c>
      <c r="N3158" s="908">
        <v>1000000</v>
      </c>
      <c r="O3158" s="908">
        <f t="shared" si="308"/>
        <v>3000000</v>
      </c>
    </row>
    <row r="3159" spans="1:15" x14ac:dyDescent="0.25">
      <c r="A3159" s="92">
        <v>22020305</v>
      </c>
      <c r="B3159" s="910"/>
      <c r="C3159" s="911"/>
      <c r="D3159" s="911" t="s">
        <v>155</v>
      </c>
      <c r="E3159" s="910"/>
      <c r="F3159" s="96" t="s">
        <v>176</v>
      </c>
      <c r="G3159" s="908"/>
      <c r="H3159" s="908">
        <v>500000</v>
      </c>
      <c r="I3159" s="908">
        <v>220000</v>
      </c>
      <c r="J3159" s="774"/>
      <c r="K3159" s="775"/>
      <c r="L3159" s="908">
        <v>500000</v>
      </c>
      <c r="M3159" s="908">
        <v>500000</v>
      </c>
      <c r="N3159" s="908">
        <v>500000</v>
      </c>
      <c r="O3159" s="908">
        <f t="shared" si="308"/>
        <v>1500000</v>
      </c>
    </row>
    <row r="3160" spans="1:15" x14ac:dyDescent="0.25">
      <c r="A3160" s="93">
        <v>220204</v>
      </c>
      <c r="B3160" s="910"/>
      <c r="C3160" s="911"/>
      <c r="D3160" s="911"/>
      <c r="E3160" s="910"/>
      <c r="F3160" s="204" t="s">
        <v>177</v>
      </c>
      <c r="G3160" s="908">
        <f>SUM(G3161:G3163)</f>
        <v>0</v>
      </c>
      <c r="H3160" s="908">
        <f>SUM(H3161:H3163)</f>
        <v>1000000</v>
      </c>
      <c r="I3160" s="908">
        <f>SUM(I3161:I3163)</f>
        <v>100000</v>
      </c>
      <c r="J3160" s="774"/>
      <c r="K3160" s="775"/>
      <c r="L3160" s="908">
        <f>SUM(L3161:L3163)</f>
        <v>1400000</v>
      </c>
      <c r="M3160" s="908">
        <f>SUM(M3161:M3163)</f>
        <v>1400000</v>
      </c>
      <c r="N3160" s="908">
        <f>SUM(N3161:N3163)</f>
        <v>1400000</v>
      </c>
      <c r="O3160" s="908">
        <f t="shared" si="308"/>
        <v>4200000</v>
      </c>
    </row>
    <row r="3161" spans="1:15" x14ac:dyDescent="0.25">
      <c r="A3161" s="92">
        <v>22020402</v>
      </c>
      <c r="B3161" s="910"/>
      <c r="C3161" s="911"/>
      <c r="D3161" s="911" t="s">
        <v>155</v>
      </c>
      <c r="E3161" s="910"/>
      <c r="F3161" s="96" t="s">
        <v>179</v>
      </c>
      <c r="G3161" s="908"/>
      <c r="H3161" s="908">
        <v>1000000</v>
      </c>
      <c r="I3161" s="908">
        <v>100000</v>
      </c>
      <c r="J3161" s="774"/>
      <c r="K3161" s="775"/>
      <c r="L3161" s="908">
        <v>500000</v>
      </c>
      <c r="M3161" s="908">
        <v>500000</v>
      </c>
      <c r="N3161" s="908">
        <v>500000</v>
      </c>
      <c r="O3161" s="908">
        <f t="shared" si="308"/>
        <v>1500000</v>
      </c>
    </row>
    <row r="3162" spans="1:15" x14ac:dyDescent="0.25">
      <c r="A3162" s="92">
        <v>22020404</v>
      </c>
      <c r="B3162" s="910"/>
      <c r="C3162" s="911"/>
      <c r="D3162" s="911" t="s">
        <v>155</v>
      </c>
      <c r="E3162" s="910"/>
      <c r="F3162" s="96" t="s">
        <v>181</v>
      </c>
      <c r="G3162" s="908"/>
      <c r="H3162" s="908"/>
      <c r="I3162" s="908"/>
      <c r="J3162" s="774"/>
      <c r="K3162" s="775"/>
      <c r="L3162" s="908">
        <v>400000</v>
      </c>
      <c r="M3162" s="908">
        <v>400000</v>
      </c>
      <c r="N3162" s="908">
        <v>400000</v>
      </c>
      <c r="O3162" s="908">
        <f t="shared" si="308"/>
        <v>1200000</v>
      </c>
    </row>
    <row r="3163" spans="1:15" x14ac:dyDescent="0.25">
      <c r="A3163" s="92">
        <v>22020406</v>
      </c>
      <c r="B3163" s="910"/>
      <c r="C3163" s="911"/>
      <c r="D3163" s="911" t="s">
        <v>155</v>
      </c>
      <c r="E3163" s="910"/>
      <c r="F3163" s="96" t="s">
        <v>183</v>
      </c>
      <c r="G3163" s="908"/>
      <c r="H3163" s="908"/>
      <c r="I3163" s="908"/>
      <c r="J3163" s="774"/>
      <c r="K3163" s="775"/>
      <c r="L3163" s="908">
        <v>500000</v>
      </c>
      <c r="M3163" s="908">
        <v>500000</v>
      </c>
      <c r="N3163" s="908">
        <v>500000</v>
      </c>
      <c r="O3163" s="908">
        <f t="shared" si="308"/>
        <v>1500000</v>
      </c>
    </row>
    <row r="3164" spans="1:15" x14ac:dyDescent="0.25">
      <c r="A3164" s="93">
        <v>220205</v>
      </c>
      <c r="B3164" s="910"/>
      <c r="C3164" s="911"/>
      <c r="D3164" s="911"/>
      <c r="E3164" s="910"/>
      <c r="F3164" s="204" t="s">
        <v>184</v>
      </c>
      <c r="G3164" s="908">
        <f>SUM(G3165:G3165)</f>
        <v>0</v>
      </c>
      <c r="H3164" s="908">
        <f>SUM(H3165:H3165)</f>
        <v>1000000</v>
      </c>
      <c r="I3164" s="908">
        <f>SUM(I3165:I3165)</f>
        <v>609000</v>
      </c>
      <c r="J3164" s="774"/>
      <c r="K3164" s="775"/>
      <c r="L3164" s="908">
        <f>SUM(L3165:L3165)</f>
        <v>1000000</v>
      </c>
      <c r="M3164" s="908">
        <f>SUM(M3165:M3165)</f>
        <v>1000000</v>
      </c>
      <c r="N3164" s="908">
        <f>SUM(N3165:N3165)</f>
        <v>1000000</v>
      </c>
      <c r="O3164" s="908">
        <f t="shared" si="308"/>
        <v>3000000</v>
      </c>
    </row>
    <row r="3165" spans="1:15" x14ac:dyDescent="0.25">
      <c r="A3165" s="92">
        <v>22020501</v>
      </c>
      <c r="B3165" s="910"/>
      <c r="C3165" s="911"/>
      <c r="D3165" s="911" t="s">
        <v>155</v>
      </c>
      <c r="E3165" s="910"/>
      <c r="F3165" s="96" t="s">
        <v>185</v>
      </c>
      <c r="G3165" s="908"/>
      <c r="H3165" s="908">
        <v>1000000</v>
      </c>
      <c r="I3165" s="908">
        <v>609000</v>
      </c>
      <c r="J3165" s="774"/>
      <c r="K3165" s="775"/>
      <c r="L3165" s="908">
        <v>1000000</v>
      </c>
      <c r="M3165" s="908">
        <v>1000000</v>
      </c>
      <c r="N3165" s="908">
        <v>1000000</v>
      </c>
      <c r="O3165" s="908">
        <f t="shared" si="308"/>
        <v>3000000</v>
      </c>
    </row>
    <row r="3166" spans="1:15" x14ac:dyDescent="0.25">
      <c r="A3166" s="93">
        <v>220208</v>
      </c>
      <c r="B3166" s="910"/>
      <c r="C3166" s="911"/>
      <c r="D3166" s="911"/>
      <c r="E3166" s="910"/>
      <c r="F3166" s="204" t="s">
        <v>190</v>
      </c>
      <c r="G3166" s="908">
        <f>SUM(G3167:G3167)</f>
        <v>0</v>
      </c>
      <c r="H3166" s="908">
        <f>SUM(H3167:H3167)</f>
        <v>0</v>
      </c>
      <c r="I3166" s="908">
        <f>SUM(I3167:I3167)</f>
        <v>0</v>
      </c>
      <c r="J3166" s="774"/>
      <c r="K3166" s="775"/>
      <c r="L3166" s="908">
        <f>SUM(L3167:L3167)</f>
        <v>400000</v>
      </c>
      <c r="M3166" s="908">
        <f>SUM(M3167:M3167)</f>
        <v>400000</v>
      </c>
      <c r="N3166" s="908">
        <f>SUM(N3167:N3167)</f>
        <v>400000</v>
      </c>
      <c r="O3166" s="908">
        <f t="shared" si="308"/>
        <v>1200000</v>
      </c>
    </row>
    <row r="3167" spans="1:15" x14ac:dyDescent="0.25">
      <c r="A3167" s="92">
        <v>22020803</v>
      </c>
      <c r="B3167" s="910"/>
      <c r="C3167" s="911"/>
      <c r="D3167" s="911" t="s">
        <v>155</v>
      </c>
      <c r="E3167" s="910"/>
      <c r="F3167" s="96" t="s">
        <v>192</v>
      </c>
      <c r="G3167" s="908"/>
      <c r="H3167" s="908"/>
      <c r="I3167" s="908"/>
      <c r="J3167" s="774"/>
      <c r="K3167" s="775"/>
      <c r="L3167" s="908">
        <v>400000</v>
      </c>
      <c r="M3167" s="908">
        <v>400000</v>
      </c>
      <c r="N3167" s="908">
        <v>400000</v>
      </c>
      <c r="O3167" s="908">
        <f t="shared" ref="O3167:O3174" si="310">SUM(L3167:N3167)</f>
        <v>1200000</v>
      </c>
    </row>
    <row r="3168" spans="1:15" x14ac:dyDescent="0.25">
      <c r="A3168" s="93">
        <v>220210</v>
      </c>
      <c r="B3168" s="910"/>
      <c r="C3168" s="911"/>
      <c r="D3168" s="911"/>
      <c r="E3168" s="910"/>
      <c r="F3168" s="204" t="s">
        <v>193</v>
      </c>
      <c r="G3168" s="908">
        <f>SUM(G3169:G3174)</f>
        <v>0</v>
      </c>
      <c r="H3168" s="908">
        <f>SUM(H3169:H3174)</f>
        <v>14800000</v>
      </c>
      <c r="I3168" s="908">
        <f>SUM(I3169:I3174)</f>
        <v>9176000</v>
      </c>
      <c r="J3168" s="774"/>
      <c r="K3168" s="775"/>
      <c r="L3168" s="908">
        <f>SUM(L3169:L3174)</f>
        <v>43000000</v>
      </c>
      <c r="M3168" s="908">
        <f>SUM(M3169:M3174)</f>
        <v>14000000</v>
      </c>
      <c r="N3168" s="908">
        <f>SUM(N3169:N3174)</f>
        <v>14000000</v>
      </c>
      <c r="O3168" s="908">
        <f t="shared" si="310"/>
        <v>71000000</v>
      </c>
    </row>
    <row r="3169" spans="1:15" x14ac:dyDescent="0.25">
      <c r="A3169" s="92">
        <v>22021007</v>
      </c>
      <c r="B3169" s="910"/>
      <c r="C3169" s="911"/>
      <c r="D3169" s="911" t="s">
        <v>155</v>
      </c>
      <c r="E3169" s="910"/>
      <c r="F3169" s="96" t="s">
        <v>199</v>
      </c>
      <c r="G3169" s="908"/>
      <c r="H3169" s="908">
        <v>1000000</v>
      </c>
      <c r="I3169" s="908">
        <v>276000</v>
      </c>
      <c r="J3169" s="774"/>
      <c r="K3169" s="775"/>
      <c r="L3169" s="908">
        <v>2500000</v>
      </c>
      <c r="M3169" s="908">
        <v>1500000</v>
      </c>
      <c r="N3169" s="908">
        <v>1500000</v>
      </c>
      <c r="O3169" s="908">
        <f t="shared" si="310"/>
        <v>5500000</v>
      </c>
    </row>
    <row r="3170" spans="1:15" x14ac:dyDescent="0.25">
      <c r="A3170" s="92">
        <v>22021014</v>
      </c>
      <c r="B3170" s="910"/>
      <c r="C3170" s="911"/>
      <c r="D3170" s="911" t="s">
        <v>155</v>
      </c>
      <c r="E3170" s="910"/>
      <c r="F3170" s="96" t="s">
        <v>728</v>
      </c>
      <c r="G3170" s="908"/>
      <c r="H3170" s="908">
        <v>500000</v>
      </c>
      <c r="I3170" s="908"/>
      <c r="J3170" s="774"/>
      <c r="K3170" s="775"/>
      <c r="L3170" s="908">
        <v>500000</v>
      </c>
      <c r="M3170" s="908">
        <v>500000</v>
      </c>
      <c r="N3170" s="908">
        <v>500000</v>
      </c>
      <c r="O3170" s="908">
        <f t="shared" si="310"/>
        <v>1500000</v>
      </c>
    </row>
    <row r="3171" spans="1:15" x14ac:dyDescent="0.25">
      <c r="A3171" s="92">
        <v>22021021</v>
      </c>
      <c r="B3171" s="910"/>
      <c r="C3171" s="911"/>
      <c r="D3171" s="911" t="s">
        <v>155</v>
      </c>
      <c r="E3171" s="910"/>
      <c r="F3171" s="96" t="s">
        <v>904</v>
      </c>
      <c r="G3171" s="908"/>
      <c r="H3171" s="908">
        <v>1000000</v>
      </c>
      <c r="I3171" s="908"/>
      <c r="J3171" s="774"/>
      <c r="K3171" s="775"/>
      <c r="L3171" s="908"/>
      <c r="M3171" s="908"/>
      <c r="N3171" s="908"/>
      <c r="O3171" s="908">
        <f t="shared" si="310"/>
        <v>0</v>
      </c>
    </row>
    <row r="3172" spans="1:15" x14ac:dyDescent="0.25">
      <c r="A3172" s="92">
        <v>22021026</v>
      </c>
      <c r="B3172" s="910"/>
      <c r="C3172" s="911"/>
      <c r="D3172" s="911" t="s">
        <v>155</v>
      </c>
      <c r="E3172" s="910"/>
      <c r="F3172" s="96" t="s">
        <v>202</v>
      </c>
      <c r="G3172" s="908"/>
      <c r="H3172" s="908">
        <v>10000000</v>
      </c>
      <c r="I3172" s="908">
        <v>8900000</v>
      </c>
      <c r="J3172" s="774"/>
      <c r="K3172" s="775"/>
      <c r="L3172" s="908">
        <v>35000000</v>
      </c>
      <c r="M3172" s="908">
        <v>10000000</v>
      </c>
      <c r="N3172" s="908">
        <v>10000000</v>
      </c>
      <c r="O3172" s="908">
        <f t="shared" si="310"/>
        <v>55000000</v>
      </c>
    </row>
    <row r="3173" spans="1:15" x14ac:dyDescent="0.25">
      <c r="A3173" s="92">
        <v>22021028</v>
      </c>
      <c r="B3173" s="910"/>
      <c r="C3173" s="911"/>
      <c r="D3173" s="911" t="s">
        <v>155</v>
      </c>
      <c r="E3173" s="910"/>
      <c r="F3173" s="96" t="s">
        <v>907</v>
      </c>
      <c r="G3173" s="908"/>
      <c r="H3173" s="908">
        <v>2000000</v>
      </c>
      <c r="I3173" s="908"/>
      <c r="J3173" s="774"/>
      <c r="K3173" s="775"/>
      <c r="L3173" s="908">
        <v>5000000</v>
      </c>
      <c r="M3173" s="908">
        <v>2000000</v>
      </c>
      <c r="N3173" s="908">
        <v>2000000</v>
      </c>
      <c r="O3173" s="908">
        <f t="shared" si="310"/>
        <v>9000000</v>
      </c>
    </row>
    <row r="3174" spans="1:15" x14ac:dyDescent="0.25">
      <c r="A3174" s="92">
        <v>22021038</v>
      </c>
      <c r="B3174" s="910"/>
      <c r="C3174" s="911"/>
      <c r="D3174" s="911" t="s">
        <v>155</v>
      </c>
      <c r="E3174" s="910"/>
      <c r="F3174" s="96" t="s">
        <v>911</v>
      </c>
      <c r="G3174" s="908"/>
      <c r="H3174" s="908">
        <v>300000</v>
      </c>
      <c r="I3174" s="908"/>
      <c r="J3174" s="774"/>
      <c r="K3174" s="775"/>
      <c r="L3174" s="908"/>
      <c r="M3174" s="908"/>
      <c r="N3174" s="908"/>
      <c r="O3174" s="908">
        <f t="shared" si="310"/>
        <v>0</v>
      </c>
    </row>
    <row r="3175" spans="1:15" x14ac:dyDescent="0.25">
      <c r="A3175" s="92" t="s">
        <v>1895</v>
      </c>
      <c r="B3175" s="910"/>
      <c r="C3175" s="911"/>
      <c r="D3175" s="911"/>
      <c r="E3175" s="910"/>
      <c r="F3175" s="96"/>
      <c r="G3175" s="908"/>
      <c r="H3175" s="908"/>
      <c r="I3175" s="908"/>
      <c r="J3175" s="774"/>
      <c r="K3175" s="775"/>
      <c r="L3175" s="908"/>
      <c r="M3175" s="908"/>
      <c r="N3175" s="908"/>
      <c r="O3175" s="908"/>
    </row>
    <row r="3176" spans="1:15" x14ac:dyDescent="0.25">
      <c r="A3176" s="93">
        <v>23</v>
      </c>
      <c r="B3176" s="910"/>
      <c r="C3176" s="911"/>
      <c r="D3176" s="911"/>
      <c r="E3176" s="910"/>
      <c r="F3176" s="204" t="s">
        <v>203</v>
      </c>
      <c r="G3176" s="908">
        <f>SUM(G3177,G3183,G3188,G3195)</f>
        <v>0</v>
      </c>
      <c r="H3176" s="908">
        <f t="shared" ref="H3176:I3176" si="311">SUM(H3177,H3183,H3188,H3195)</f>
        <v>200000000</v>
      </c>
      <c r="I3176" s="908">
        <f t="shared" si="311"/>
        <v>7250000</v>
      </c>
      <c r="J3176" s="774"/>
      <c r="K3176" s="775"/>
      <c r="L3176" s="908">
        <f>SUM(L3177,L3183,L3188,L3195)</f>
        <v>100000000</v>
      </c>
      <c r="M3176" s="908">
        <f t="shared" ref="M3176:N3176" si="312">SUM(M3177,M3183,M3188,M3195)</f>
        <v>238000000</v>
      </c>
      <c r="N3176" s="908">
        <f t="shared" si="312"/>
        <v>250000000</v>
      </c>
      <c r="O3176" s="908">
        <f>SUM(L3176:N3176)</f>
        <v>588000000</v>
      </c>
    </row>
    <row r="3177" spans="1:15" x14ac:dyDescent="0.25">
      <c r="A3177" s="93">
        <v>2301</v>
      </c>
      <c r="B3177" s="910"/>
      <c r="C3177" s="911"/>
      <c r="D3177" s="911"/>
      <c r="E3177" s="910"/>
      <c r="F3177" s="204" t="s">
        <v>204</v>
      </c>
      <c r="G3177" s="908">
        <f>G3178</f>
        <v>0</v>
      </c>
      <c r="H3177" s="908">
        <f t="shared" ref="H3177:I3177" si="313">H3178</f>
        <v>20000000</v>
      </c>
      <c r="I3177" s="908">
        <f t="shared" si="313"/>
        <v>0</v>
      </c>
      <c r="J3177" s="774"/>
      <c r="K3177" s="775"/>
      <c r="L3177" s="908">
        <f>L3178</f>
        <v>16000000</v>
      </c>
      <c r="M3177" s="908">
        <f t="shared" ref="M3177:N3177" si="314">M3178</f>
        <v>21000000</v>
      </c>
      <c r="N3177" s="908">
        <f t="shared" si="314"/>
        <v>21000000</v>
      </c>
      <c r="O3177" s="908">
        <f t="shared" ref="O3177:O3197" si="315">SUM(L3177:N3177)</f>
        <v>58000000</v>
      </c>
    </row>
    <row r="3178" spans="1:15" x14ac:dyDescent="0.25">
      <c r="A3178" s="93">
        <v>230101</v>
      </c>
      <c r="B3178" s="910"/>
      <c r="C3178" s="911"/>
      <c r="D3178" s="911"/>
      <c r="E3178" s="910"/>
      <c r="F3178" s="204" t="s">
        <v>205</v>
      </c>
      <c r="G3178" s="908">
        <f>SUM(G3179:G3182)</f>
        <v>0</v>
      </c>
      <c r="H3178" s="908">
        <f>SUM(H3179:H3182)</f>
        <v>20000000</v>
      </c>
      <c r="I3178" s="908">
        <f>SUM(I3179:I3182)</f>
        <v>0</v>
      </c>
      <c r="J3178" s="774"/>
      <c r="K3178" s="775"/>
      <c r="L3178" s="908">
        <f>SUM(L3179:L3182)</f>
        <v>16000000</v>
      </c>
      <c r="M3178" s="908">
        <f>SUM(M3179:M3182)</f>
        <v>21000000</v>
      </c>
      <c r="N3178" s="908">
        <f>SUM(N3179:N3182)</f>
        <v>21000000</v>
      </c>
      <c r="O3178" s="908">
        <f t="shared" si="315"/>
        <v>58000000</v>
      </c>
    </row>
    <row r="3179" spans="1:15" x14ac:dyDescent="0.25">
      <c r="A3179" s="92">
        <v>23010112</v>
      </c>
      <c r="B3179" s="910"/>
      <c r="C3179" s="911"/>
      <c r="D3179" s="911" t="s">
        <v>206</v>
      </c>
      <c r="E3179" s="910"/>
      <c r="F3179" s="96" t="s">
        <v>739</v>
      </c>
      <c r="G3179" s="908"/>
      <c r="H3179" s="908"/>
      <c r="I3179" s="908"/>
      <c r="J3179" s="774"/>
      <c r="K3179" s="775"/>
      <c r="L3179" s="908">
        <v>10000000</v>
      </c>
      <c r="M3179" s="908">
        <v>15000000</v>
      </c>
      <c r="N3179" s="908">
        <v>15000000</v>
      </c>
      <c r="O3179" s="908">
        <f t="shared" si="315"/>
        <v>40000000</v>
      </c>
    </row>
    <row r="3180" spans="1:15" x14ac:dyDescent="0.25">
      <c r="A3180" s="92">
        <v>23010115</v>
      </c>
      <c r="B3180" s="910"/>
      <c r="C3180" s="911"/>
      <c r="D3180" s="911" t="s">
        <v>206</v>
      </c>
      <c r="E3180" s="910"/>
      <c r="F3180" s="96" t="s">
        <v>742</v>
      </c>
      <c r="G3180" s="908"/>
      <c r="H3180" s="908"/>
      <c r="I3180" s="908"/>
      <c r="J3180" s="774"/>
      <c r="K3180" s="775"/>
      <c r="L3180" s="908">
        <v>500000</v>
      </c>
      <c r="M3180" s="908">
        <v>500000</v>
      </c>
      <c r="N3180" s="908">
        <v>500000</v>
      </c>
      <c r="O3180" s="908">
        <f t="shared" si="315"/>
        <v>1500000</v>
      </c>
    </row>
    <row r="3181" spans="1:15" x14ac:dyDescent="0.25">
      <c r="A3181" s="92">
        <v>23010121</v>
      </c>
      <c r="B3181" s="910"/>
      <c r="C3181" s="911"/>
      <c r="D3181" s="911" t="s">
        <v>206</v>
      </c>
      <c r="E3181" s="910"/>
      <c r="F3181" s="96" t="s">
        <v>746</v>
      </c>
      <c r="G3181" s="908"/>
      <c r="H3181" s="908">
        <v>20000000</v>
      </c>
      <c r="I3181" s="908"/>
      <c r="J3181" s="774"/>
      <c r="K3181" s="775"/>
      <c r="L3181" s="908">
        <v>5000000</v>
      </c>
      <c r="M3181" s="908">
        <v>5000000</v>
      </c>
      <c r="N3181" s="908">
        <v>5000000</v>
      </c>
      <c r="O3181" s="908">
        <f t="shared" si="315"/>
        <v>15000000</v>
      </c>
    </row>
    <row r="3182" spans="1:15" x14ac:dyDescent="0.25">
      <c r="A3182" s="92">
        <v>23010123</v>
      </c>
      <c r="B3182" s="910"/>
      <c r="C3182" s="911"/>
      <c r="D3182" s="911" t="s">
        <v>206</v>
      </c>
      <c r="E3182" s="910"/>
      <c r="F3182" s="96" t="s">
        <v>747</v>
      </c>
      <c r="G3182" s="908"/>
      <c r="H3182" s="908"/>
      <c r="I3182" s="908"/>
      <c r="J3182" s="774"/>
      <c r="K3182" s="775"/>
      <c r="L3182" s="908">
        <v>500000</v>
      </c>
      <c r="M3182" s="908">
        <v>500000</v>
      </c>
      <c r="N3182" s="908">
        <v>500000</v>
      </c>
      <c r="O3182" s="908">
        <f t="shared" si="315"/>
        <v>1500000</v>
      </c>
    </row>
    <row r="3183" spans="1:15" x14ac:dyDescent="0.25">
      <c r="A3183" s="93">
        <v>2302</v>
      </c>
      <c r="B3183" s="910"/>
      <c r="C3183" s="911"/>
      <c r="D3183" s="911"/>
      <c r="E3183" s="910"/>
      <c r="F3183" s="915" t="s">
        <v>209</v>
      </c>
      <c r="G3183" s="908">
        <f t="shared" ref="G3183:I3183" si="316">G3184</f>
        <v>0</v>
      </c>
      <c r="H3183" s="908">
        <f t="shared" si="316"/>
        <v>125000000</v>
      </c>
      <c r="I3183" s="908">
        <f t="shared" si="316"/>
        <v>4250000</v>
      </c>
      <c r="J3183" s="774"/>
      <c r="K3183" s="775"/>
      <c r="L3183" s="908">
        <f>L3184</f>
        <v>52000000</v>
      </c>
      <c r="M3183" s="908">
        <f t="shared" ref="M3183:N3183" si="317">M3184</f>
        <v>180000000</v>
      </c>
      <c r="N3183" s="908">
        <f t="shared" si="317"/>
        <v>192000000</v>
      </c>
      <c r="O3183" s="908">
        <f t="shared" si="315"/>
        <v>424000000</v>
      </c>
    </row>
    <row r="3184" spans="1:15" ht="26.25" x14ac:dyDescent="0.25">
      <c r="A3184" s="93">
        <v>230201</v>
      </c>
      <c r="B3184" s="910"/>
      <c r="C3184" s="911"/>
      <c r="D3184" s="911"/>
      <c r="E3184" s="910"/>
      <c r="F3184" s="915" t="s">
        <v>210</v>
      </c>
      <c r="G3184" s="908">
        <f>SUM(G3185:G3187)</f>
        <v>0</v>
      </c>
      <c r="H3184" s="908">
        <f>SUM(H3185:H3187)</f>
        <v>125000000</v>
      </c>
      <c r="I3184" s="908">
        <f>SUM(I3185:I3187)</f>
        <v>4250000</v>
      </c>
      <c r="J3184" s="774"/>
      <c r="K3184" s="775"/>
      <c r="L3184" s="908">
        <f>SUM(L3185:L3187)</f>
        <v>52000000</v>
      </c>
      <c r="M3184" s="908">
        <f>SUM(M3185:M3187)</f>
        <v>180000000</v>
      </c>
      <c r="N3184" s="908">
        <f>SUM(N3185:N3187)</f>
        <v>192000000</v>
      </c>
      <c r="O3184" s="908">
        <f t="shared" si="315"/>
        <v>424000000</v>
      </c>
    </row>
    <row r="3185" spans="1:15" ht="26.25" x14ac:dyDescent="0.25">
      <c r="A3185" s="92">
        <v>23020105</v>
      </c>
      <c r="B3185" s="910"/>
      <c r="C3185" s="911"/>
      <c r="D3185" s="911" t="s">
        <v>206</v>
      </c>
      <c r="E3185" s="910"/>
      <c r="F3185" s="907" t="s">
        <v>751</v>
      </c>
      <c r="G3185" s="912"/>
      <c r="H3185" s="912">
        <v>10000000</v>
      </c>
      <c r="I3185" s="912"/>
      <c r="J3185" s="913"/>
      <c r="K3185" s="914"/>
      <c r="L3185" s="912">
        <v>20000000</v>
      </c>
      <c r="M3185" s="912">
        <v>30000000</v>
      </c>
      <c r="N3185" s="912">
        <v>30000000</v>
      </c>
      <c r="O3185" s="908">
        <f t="shared" si="315"/>
        <v>80000000</v>
      </c>
    </row>
    <row r="3186" spans="1:15" ht="26.25" x14ac:dyDescent="0.25">
      <c r="A3186" s="92">
        <v>23020118</v>
      </c>
      <c r="B3186" s="910"/>
      <c r="C3186" s="911"/>
      <c r="D3186" s="911" t="s">
        <v>206</v>
      </c>
      <c r="E3186" s="910"/>
      <c r="F3186" s="96" t="s">
        <v>978</v>
      </c>
      <c r="G3186" s="912"/>
      <c r="H3186" s="912">
        <v>100000000</v>
      </c>
      <c r="I3186" s="912">
        <v>4250000</v>
      </c>
      <c r="J3186" s="913"/>
      <c r="K3186" s="914"/>
      <c r="L3186" s="912">
        <v>20000000</v>
      </c>
      <c r="M3186" s="912">
        <v>138000000</v>
      </c>
      <c r="N3186" s="912">
        <v>150000000</v>
      </c>
      <c r="O3186" s="908">
        <f t="shared" si="315"/>
        <v>308000000</v>
      </c>
    </row>
    <row r="3187" spans="1:15" x14ac:dyDescent="0.25">
      <c r="A3187" s="92">
        <v>23020124</v>
      </c>
      <c r="B3187" s="910"/>
      <c r="C3187" s="911"/>
      <c r="D3187" s="911" t="s">
        <v>206</v>
      </c>
      <c r="E3187" s="910"/>
      <c r="F3187" s="907" t="s">
        <v>980</v>
      </c>
      <c r="G3187" s="912"/>
      <c r="H3187" s="912">
        <v>15000000</v>
      </c>
      <c r="I3187" s="912"/>
      <c r="J3187" s="913"/>
      <c r="K3187" s="914"/>
      <c r="L3187" s="912">
        <v>12000000</v>
      </c>
      <c r="M3187" s="912">
        <v>12000000</v>
      </c>
      <c r="N3187" s="912">
        <v>12000000</v>
      </c>
      <c r="O3187" s="908">
        <f t="shared" si="315"/>
        <v>36000000</v>
      </c>
    </row>
    <row r="3188" spans="1:15" x14ac:dyDescent="0.25">
      <c r="A3188" s="93">
        <v>2303</v>
      </c>
      <c r="B3188" s="910"/>
      <c r="C3188" s="911"/>
      <c r="D3188" s="911"/>
      <c r="E3188" s="910"/>
      <c r="F3188" s="204" t="s">
        <v>212</v>
      </c>
      <c r="G3188" s="908">
        <f t="shared" ref="G3188:I3188" si="318">G3189</f>
        <v>0</v>
      </c>
      <c r="H3188" s="908">
        <f t="shared" si="318"/>
        <v>50000000</v>
      </c>
      <c r="I3188" s="908">
        <f t="shared" si="318"/>
        <v>0</v>
      </c>
      <c r="J3188" s="774"/>
      <c r="K3188" s="775"/>
      <c r="L3188" s="908">
        <f>L3189</f>
        <v>25000000</v>
      </c>
      <c r="M3188" s="908">
        <f t="shared" ref="M3188:N3188" si="319">M3189</f>
        <v>30000000</v>
      </c>
      <c r="N3188" s="908">
        <f t="shared" si="319"/>
        <v>30000000</v>
      </c>
      <c r="O3188" s="908">
        <f t="shared" si="315"/>
        <v>85000000</v>
      </c>
    </row>
    <row r="3189" spans="1:15" ht="26.25" x14ac:dyDescent="0.25">
      <c r="A3189" s="93">
        <v>230301</v>
      </c>
      <c r="B3189" s="910"/>
      <c r="C3189" s="911"/>
      <c r="D3189" s="911"/>
      <c r="E3189" s="910"/>
      <c r="F3189" s="204" t="s">
        <v>213</v>
      </c>
      <c r="G3189" s="908">
        <f>SUM(G3190:G3194)</f>
        <v>0</v>
      </c>
      <c r="H3189" s="908">
        <f>SUM(H3190:H3194)</f>
        <v>50000000</v>
      </c>
      <c r="I3189" s="908">
        <f>SUM(I3190:I3194)</f>
        <v>0</v>
      </c>
      <c r="J3189" s="774"/>
      <c r="K3189" s="775"/>
      <c r="L3189" s="908">
        <f>SUM(L3190:L3194)</f>
        <v>25000000</v>
      </c>
      <c r="M3189" s="908">
        <f>SUM(M3190:M3194)</f>
        <v>30000000</v>
      </c>
      <c r="N3189" s="908">
        <f>SUM(N3190:N3194)</f>
        <v>30000000</v>
      </c>
      <c r="O3189" s="908">
        <f t="shared" si="315"/>
        <v>85000000</v>
      </c>
    </row>
    <row r="3190" spans="1:15" ht="26.25" x14ac:dyDescent="0.25">
      <c r="A3190" s="92">
        <v>23030101</v>
      </c>
      <c r="B3190" s="910"/>
      <c r="C3190" s="911"/>
      <c r="D3190" s="911" t="s">
        <v>206</v>
      </c>
      <c r="E3190" s="910"/>
      <c r="F3190" s="907" t="s">
        <v>1017</v>
      </c>
      <c r="G3190" s="912"/>
      <c r="H3190" s="912">
        <v>5000000</v>
      </c>
      <c r="I3190" s="912"/>
      <c r="J3190" s="913"/>
      <c r="K3190" s="914"/>
      <c r="L3190" s="912">
        <v>5000000</v>
      </c>
      <c r="M3190" s="912">
        <v>5000000</v>
      </c>
      <c r="N3190" s="912">
        <v>5000000</v>
      </c>
      <c r="O3190" s="908">
        <f t="shared" si="315"/>
        <v>15000000</v>
      </c>
    </row>
    <row r="3191" spans="1:15" x14ac:dyDescent="0.25">
      <c r="A3191" s="92">
        <v>23030102</v>
      </c>
      <c r="B3191" s="910"/>
      <c r="C3191" s="911"/>
      <c r="D3191" s="911" t="s">
        <v>206</v>
      </c>
      <c r="E3191" s="910"/>
      <c r="F3191" s="907" t="s">
        <v>752</v>
      </c>
      <c r="G3191" s="912"/>
      <c r="H3191" s="912">
        <v>10000000</v>
      </c>
      <c r="I3191" s="912"/>
      <c r="J3191" s="913"/>
      <c r="K3191" s="914"/>
      <c r="L3191" s="912"/>
      <c r="M3191" s="912"/>
      <c r="N3191" s="912"/>
      <c r="O3191" s="908">
        <f t="shared" si="315"/>
        <v>0</v>
      </c>
    </row>
    <row r="3192" spans="1:15" x14ac:dyDescent="0.25">
      <c r="A3192" s="92">
        <v>23030104</v>
      </c>
      <c r="B3192" s="910"/>
      <c r="C3192" s="911"/>
      <c r="D3192" s="911" t="s">
        <v>206</v>
      </c>
      <c r="E3192" s="910"/>
      <c r="F3192" s="907" t="s">
        <v>1018</v>
      </c>
      <c r="G3192" s="912"/>
      <c r="H3192" s="912">
        <v>20000000</v>
      </c>
      <c r="I3192" s="912"/>
      <c r="J3192" s="913"/>
      <c r="K3192" s="914"/>
      <c r="L3192" s="912">
        <v>10000000</v>
      </c>
      <c r="M3192" s="912">
        <v>10000000</v>
      </c>
      <c r="N3192" s="912">
        <v>10000000</v>
      </c>
      <c r="O3192" s="908">
        <f t="shared" si="315"/>
        <v>30000000</v>
      </c>
    </row>
    <row r="3193" spans="1:15" ht="26.25" x14ac:dyDescent="0.25">
      <c r="A3193" s="92">
        <v>23030121</v>
      </c>
      <c r="B3193" s="910"/>
      <c r="C3193" s="911"/>
      <c r="D3193" s="911" t="s">
        <v>206</v>
      </c>
      <c r="E3193" s="910"/>
      <c r="F3193" s="907" t="s">
        <v>753</v>
      </c>
      <c r="G3193" s="912"/>
      <c r="H3193" s="912"/>
      <c r="I3193" s="912"/>
      <c r="J3193" s="913"/>
      <c r="K3193" s="914"/>
      <c r="L3193" s="912">
        <v>5000000</v>
      </c>
      <c r="M3193" s="912">
        <v>5000000</v>
      </c>
      <c r="N3193" s="912">
        <v>5000000</v>
      </c>
      <c r="O3193" s="908">
        <f t="shared" si="315"/>
        <v>15000000</v>
      </c>
    </row>
    <row r="3194" spans="1:15" x14ac:dyDescent="0.25">
      <c r="A3194" s="92">
        <v>23030124</v>
      </c>
      <c r="B3194" s="910"/>
      <c r="C3194" s="911"/>
      <c r="D3194" s="911" t="s">
        <v>206</v>
      </c>
      <c r="E3194" s="910"/>
      <c r="F3194" s="907" t="s">
        <v>982</v>
      </c>
      <c r="G3194" s="912"/>
      <c r="H3194" s="912">
        <v>15000000</v>
      </c>
      <c r="I3194" s="912"/>
      <c r="J3194" s="913"/>
      <c r="K3194" s="914"/>
      <c r="L3194" s="912">
        <v>5000000</v>
      </c>
      <c r="M3194" s="912">
        <v>10000000</v>
      </c>
      <c r="N3194" s="912">
        <v>10000000</v>
      </c>
      <c r="O3194" s="908">
        <f t="shared" si="315"/>
        <v>25000000</v>
      </c>
    </row>
    <row r="3195" spans="1:15" x14ac:dyDescent="0.25">
      <c r="A3195" s="93">
        <v>2305</v>
      </c>
      <c r="B3195" s="910"/>
      <c r="C3195" s="911"/>
      <c r="D3195" s="911"/>
      <c r="E3195" s="910"/>
      <c r="F3195" s="204" t="s">
        <v>215</v>
      </c>
      <c r="G3195" s="908">
        <f t="shared" ref="G3195:I3195" si="320">G3196</f>
        <v>0</v>
      </c>
      <c r="H3195" s="908">
        <f t="shared" si="320"/>
        <v>5000000</v>
      </c>
      <c r="I3195" s="908">
        <f t="shared" si="320"/>
        <v>3000000</v>
      </c>
      <c r="J3195" s="774"/>
      <c r="K3195" s="775"/>
      <c r="L3195" s="908">
        <f>L3196</f>
        <v>7000000</v>
      </c>
      <c r="M3195" s="908">
        <f t="shared" ref="M3195:N3195" si="321">M3196</f>
        <v>7000000</v>
      </c>
      <c r="N3195" s="908">
        <f t="shared" si="321"/>
        <v>7000000</v>
      </c>
      <c r="O3195" s="908">
        <f t="shared" si="315"/>
        <v>21000000</v>
      </c>
    </row>
    <row r="3196" spans="1:15" x14ac:dyDescent="0.25">
      <c r="A3196" s="93">
        <v>230501</v>
      </c>
      <c r="B3196" s="910"/>
      <c r="C3196" s="911"/>
      <c r="D3196" s="911"/>
      <c r="E3196" s="910"/>
      <c r="F3196" s="204" t="s">
        <v>216</v>
      </c>
      <c r="G3196" s="908">
        <f>SUM(G3197:G3197)</f>
        <v>0</v>
      </c>
      <c r="H3196" s="908">
        <f>SUM(H3197:H3197)</f>
        <v>5000000</v>
      </c>
      <c r="I3196" s="908">
        <f>SUM(I3197:I3197)</f>
        <v>3000000</v>
      </c>
      <c r="J3196" s="774"/>
      <c r="K3196" s="775"/>
      <c r="L3196" s="908">
        <f>SUM(L3197:L3197)</f>
        <v>7000000</v>
      </c>
      <c r="M3196" s="908">
        <f>SUM(M3197:M3197)</f>
        <v>7000000</v>
      </c>
      <c r="N3196" s="908">
        <f>SUM(N3197:N3197)</f>
        <v>7000000</v>
      </c>
      <c r="O3196" s="908">
        <f t="shared" si="315"/>
        <v>21000000</v>
      </c>
    </row>
    <row r="3197" spans="1:15" x14ac:dyDescent="0.25">
      <c r="A3197" s="92">
        <v>23050103</v>
      </c>
      <c r="B3197" s="910"/>
      <c r="C3197" s="911"/>
      <c r="D3197" s="911" t="s">
        <v>206</v>
      </c>
      <c r="E3197" s="910"/>
      <c r="F3197" s="96" t="s">
        <v>218</v>
      </c>
      <c r="G3197" s="916"/>
      <c r="H3197" s="916">
        <v>5000000</v>
      </c>
      <c r="I3197" s="916">
        <v>3000000</v>
      </c>
      <c r="J3197" s="917"/>
      <c r="K3197" s="918"/>
      <c r="L3197" s="916">
        <v>7000000</v>
      </c>
      <c r="M3197" s="916">
        <v>7000000</v>
      </c>
      <c r="N3197" s="916">
        <v>7000000</v>
      </c>
      <c r="O3197" s="908">
        <f t="shared" si="315"/>
        <v>21000000</v>
      </c>
    </row>
    <row r="3198" spans="1:15" x14ac:dyDescent="0.25">
      <c r="A3198" s="919"/>
      <c r="B3198" s="919"/>
      <c r="C3198" s="919"/>
      <c r="D3198" s="919"/>
      <c r="E3198" s="919"/>
      <c r="F3198" s="920" t="s">
        <v>582</v>
      </c>
      <c r="G3198" s="919"/>
      <c r="H3198" s="919"/>
      <c r="I3198" s="67"/>
      <c r="J3198" s="921"/>
      <c r="K3198" s="921"/>
      <c r="L3198" s="919"/>
      <c r="M3198" s="919"/>
      <c r="N3198" s="919"/>
      <c r="O3198" s="919"/>
    </row>
    <row r="3199" spans="1:15" x14ac:dyDescent="0.25">
      <c r="A3199" s="922"/>
      <c r="B3199" s="922"/>
      <c r="C3199" s="922"/>
      <c r="D3199" s="922"/>
      <c r="E3199" s="922"/>
      <c r="F3199" s="923"/>
      <c r="G3199" s="924"/>
      <c r="H3199" s="925"/>
      <c r="I3199" s="926"/>
      <c r="J3199" s="927"/>
      <c r="K3199" s="927"/>
      <c r="L3199" s="928"/>
      <c r="M3199" s="928"/>
      <c r="N3199" s="928"/>
      <c r="O3199" s="928"/>
    </row>
    <row r="3200" spans="1:15" x14ac:dyDescent="0.25">
      <c r="A3200" s="922"/>
      <c r="B3200" s="922"/>
      <c r="C3200" s="922"/>
      <c r="D3200" s="922"/>
      <c r="E3200" s="922"/>
      <c r="F3200" s="923" t="s">
        <v>583</v>
      </c>
      <c r="G3200" s="929">
        <f t="shared" ref="G3200:I3200" si="322">G3142</f>
        <v>0</v>
      </c>
      <c r="H3200" s="929">
        <f t="shared" si="322"/>
        <v>28589237</v>
      </c>
      <c r="I3200" s="929">
        <f t="shared" si="322"/>
        <v>9250679.5500000007</v>
      </c>
      <c r="J3200" s="930"/>
      <c r="K3200" s="931"/>
      <c r="L3200" s="929">
        <f>L3142</f>
        <v>17271927</v>
      </c>
      <c r="M3200" s="929">
        <f t="shared" ref="M3200:N3200" si="323">M3142</f>
        <v>17271927</v>
      </c>
      <c r="N3200" s="929">
        <f t="shared" si="323"/>
        <v>17271927</v>
      </c>
      <c r="O3200" s="929">
        <f>SUM(L3200:N3200)</f>
        <v>51815781</v>
      </c>
    </row>
    <row r="3201" spans="1:15" x14ac:dyDescent="0.25">
      <c r="A3201" s="922"/>
      <c r="B3201" s="922"/>
      <c r="C3201" s="922"/>
      <c r="D3201" s="922"/>
      <c r="E3201" s="922"/>
      <c r="F3201" s="923" t="s">
        <v>584</v>
      </c>
      <c r="G3201" s="929"/>
      <c r="H3201" s="929">
        <f t="shared" ref="H3201:I3201" si="324">H3149</f>
        <v>20000000</v>
      </c>
      <c r="I3201" s="929">
        <f t="shared" si="324"/>
        <v>11279000</v>
      </c>
      <c r="J3201" s="930"/>
      <c r="K3201" s="931"/>
      <c r="L3201" s="929">
        <f>L3149</f>
        <v>50000000</v>
      </c>
      <c r="M3201" s="929">
        <f t="shared" ref="M3201:N3201" si="325">M3149</f>
        <v>20000000</v>
      </c>
      <c r="N3201" s="929">
        <f t="shared" si="325"/>
        <v>20000000</v>
      </c>
      <c r="O3201" s="929">
        <f t="shared" ref="O3201:O3204" si="326">SUM(L3201:N3201)</f>
        <v>90000000</v>
      </c>
    </row>
    <row r="3202" spans="1:15" x14ac:dyDescent="0.25">
      <c r="A3202" s="922"/>
      <c r="B3202" s="922"/>
      <c r="C3202" s="922"/>
      <c r="D3202" s="922"/>
      <c r="E3202" s="922"/>
      <c r="F3202" s="923" t="s">
        <v>203</v>
      </c>
      <c r="G3202" s="929">
        <f t="shared" ref="G3202:I3202" si="327">G3176</f>
        <v>0</v>
      </c>
      <c r="H3202" s="929">
        <f t="shared" si="327"/>
        <v>200000000</v>
      </c>
      <c r="I3202" s="929">
        <f t="shared" si="327"/>
        <v>7250000</v>
      </c>
      <c r="J3202" s="930"/>
      <c r="K3202" s="931"/>
      <c r="L3202" s="929">
        <f>L3176</f>
        <v>100000000</v>
      </c>
      <c r="M3202" s="929">
        <f t="shared" ref="M3202:N3202" si="328">M3176</f>
        <v>238000000</v>
      </c>
      <c r="N3202" s="929">
        <f t="shared" si="328"/>
        <v>250000000</v>
      </c>
      <c r="O3202" s="929">
        <f t="shared" si="326"/>
        <v>588000000</v>
      </c>
    </row>
    <row r="3203" spans="1:15" x14ac:dyDescent="0.25">
      <c r="A3203" s="922"/>
      <c r="B3203" s="922"/>
      <c r="C3203" s="922"/>
      <c r="D3203" s="922"/>
      <c r="E3203" s="922"/>
      <c r="F3203" s="923"/>
      <c r="G3203" s="929"/>
      <c r="H3203" s="929"/>
      <c r="I3203" s="929"/>
      <c r="J3203" s="930"/>
      <c r="K3203" s="931"/>
      <c r="L3203" s="929"/>
      <c r="M3203" s="929"/>
      <c r="N3203" s="929"/>
      <c r="O3203" s="929">
        <f t="shared" si="326"/>
        <v>0</v>
      </c>
    </row>
    <row r="3204" spans="1:15" x14ac:dyDescent="0.25">
      <c r="A3204" s="922"/>
      <c r="B3204" s="922"/>
      <c r="C3204" s="922"/>
      <c r="D3204" s="922"/>
      <c r="E3204" s="922"/>
      <c r="F3204" s="923" t="s">
        <v>130</v>
      </c>
      <c r="G3204" s="929">
        <f t="shared" ref="G3204:I3204" si="329">SUM(G3200:G3202)</f>
        <v>0</v>
      </c>
      <c r="H3204" s="929">
        <f t="shared" si="329"/>
        <v>248589237</v>
      </c>
      <c r="I3204" s="929">
        <f t="shared" si="329"/>
        <v>27779679.550000001</v>
      </c>
      <c r="J3204" s="930"/>
      <c r="K3204" s="931"/>
      <c r="L3204" s="929">
        <f>SUM(L3200:L3202)</f>
        <v>167271927</v>
      </c>
      <c r="M3204" s="929">
        <f t="shared" ref="M3204:N3204" si="330">SUM(M3200:M3202)</f>
        <v>275271927</v>
      </c>
      <c r="N3204" s="929">
        <f t="shared" si="330"/>
        <v>287271927</v>
      </c>
      <c r="O3204" s="929">
        <f t="shared" si="326"/>
        <v>729815781</v>
      </c>
    </row>
    <row r="3207" spans="1:15" ht="20.25" x14ac:dyDescent="0.3">
      <c r="A3207" s="1281" t="s">
        <v>133</v>
      </c>
      <c r="B3207" s="1281"/>
      <c r="C3207" s="1281"/>
      <c r="D3207" s="1281"/>
      <c r="E3207" s="1281"/>
      <c r="F3207" s="1281"/>
      <c r="G3207" s="1281"/>
      <c r="H3207" s="1281"/>
      <c r="I3207" s="1281"/>
      <c r="J3207" s="1281"/>
      <c r="K3207" s="1281"/>
      <c r="L3207" s="1281"/>
      <c r="M3207" s="1281"/>
      <c r="N3207" s="1281"/>
      <c r="O3207" s="1281"/>
    </row>
    <row r="3208" spans="1:15" ht="15.75" x14ac:dyDescent="0.25">
      <c r="A3208" s="1282" t="s">
        <v>1896</v>
      </c>
      <c r="B3208" s="1282"/>
      <c r="C3208" s="1282"/>
      <c r="D3208" s="1282"/>
      <c r="E3208" s="1282"/>
      <c r="F3208" s="1282"/>
      <c r="G3208" s="1282"/>
      <c r="H3208" s="1282"/>
      <c r="I3208" s="1282"/>
      <c r="J3208" s="1282"/>
      <c r="K3208" s="1282"/>
      <c r="L3208" s="1282"/>
      <c r="M3208" s="1282"/>
      <c r="N3208" s="1282"/>
      <c r="O3208" s="1282"/>
    </row>
    <row r="3209" spans="1:15" ht="51.75" x14ac:dyDescent="0.25">
      <c r="A3209" s="307" t="s">
        <v>135</v>
      </c>
      <c r="B3209" s="307" t="s">
        <v>136</v>
      </c>
      <c r="C3209" s="307" t="s">
        <v>137</v>
      </c>
      <c r="D3209" s="307" t="s">
        <v>138</v>
      </c>
      <c r="E3209" s="307" t="s">
        <v>139</v>
      </c>
      <c r="F3209" s="308" t="s">
        <v>140</v>
      </c>
      <c r="G3209" s="307" t="s">
        <v>141</v>
      </c>
      <c r="H3209" s="307" t="s">
        <v>142</v>
      </c>
      <c r="I3209" s="307" t="s">
        <v>143</v>
      </c>
      <c r="J3209" s="717" t="s">
        <v>1350</v>
      </c>
      <c r="K3209" s="718" t="s">
        <v>1348</v>
      </c>
      <c r="L3209" s="307" t="s">
        <v>144</v>
      </c>
      <c r="M3209" s="307" t="s">
        <v>145</v>
      </c>
      <c r="N3209" s="307" t="s">
        <v>146</v>
      </c>
      <c r="O3209" s="307" t="s">
        <v>147</v>
      </c>
    </row>
    <row r="3210" spans="1:15" x14ac:dyDescent="0.25">
      <c r="A3210" s="310">
        <v>2</v>
      </c>
      <c r="B3210" s="695">
        <v>70443</v>
      </c>
      <c r="C3210" s="311" t="s">
        <v>1897</v>
      </c>
      <c r="D3210" s="311"/>
      <c r="E3210" s="710">
        <v>50610801</v>
      </c>
      <c r="F3210" s="307" t="s">
        <v>153</v>
      </c>
      <c r="G3210" s="729">
        <f>SUM(G3211,G3218,G3251)</f>
        <v>141390817</v>
      </c>
      <c r="H3210" s="729">
        <f>SUM(H3211,H3218,H3251)</f>
        <v>3222700000</v>
      </c>
      <c r="I3210" s="729">
        <f>SUM(I3211,I3218,I3251)</f>
        <v>46889000</v>
      </c>
      <c r="J3210" s="932"/>
      <c r="K3210" s="721"/>
      <c r="L3210" s="729">
        <f>SUM(L3211,L3218,L3251)</f>
        <v>1162577609.8399999</v>
      </c>
      <c r="M3210" s="729">
        <f>SUM(M3211,M3218,M3251)</f>
        <v>1862577609.8399999</v>
      </c>
      <c r="N3210" s="729">
        <f>SUM(N3211,N3218,N3251)</f>
        <v>1912577609.8399999</v>
      </c>
      <c r="O3210" s="729">
        <f t="shared" ref="O3210:O3217" si="331">SUM(L3210:N3210)</f>
        <v>4937732829.5199995</v>
      </c>
    </row>
    <row r="3211" spans="1:15" x14ac:dyDescent="0.25">
      <c r="A3211" s="310">
        <v>21</v>
      </c>
      <c r="B3211" s="695"/>
      <c r="C3211" s="311"/>
      <c r="D3211" s="311"/>
      <c r="E3211" s="695"/>
      <c r="F3211" s="314" t="s">
        <v>154</v>
      </c>
      <c r="G3211" s="729">
        <f>SUM(G3212,G3214)</f>
        <v>0</v>
      </c>
      <c r="H3211" s="729">
        <f t="shared" ref="H3211:I3211" si="332">SUM(H3212,H3214)</f>
        <v>0</v>
      </c>
      <c r="I3211" s="729">
        <f t="shared" si="332"/>
        <v>0</v>
      </c>
      <c r="J3211" s="932"/>
      <c r="K3211" s="721"/>
      <c r="L3211" s="729">
        <f>SUM(L3212,L3214)</f>
        <v>112577609.84</v>
      </c>
      <c r="M3211" s="729">
        <f t="shared" ref="M3211:N3211" si="333">SUM(M3212,M3214)</f>
        <v>112577609.84</v>
      </c>
      <c r="N3211" s="729">
        <f t="shared" si="333"/>
        <v>112577609.84</v>
      </c>
      <c r="O3211" s="729">
        <f t="shared" si="331"/>
        <v>337732829.51999998</v>
      </c>
    </row>
    <row r="3212" spans="1:15" x14ac:dyDescent="0.25">
      <c r="A3212" s="315">
        <v>21010101</v>
      </c>
      <c r="B3212" s="695">
        <v>70443</v>
      </c>
      <c r="C3212" s="311" t="s">
        <v>1897</v>
      </c>
      <c r="D3212" s="311" t="s">
        <v>155</v>
      </c>
      <c r="E3212" s="710">
        <v>50610801</v>
      </c>
      <c r="F3212" s="316" t="s">
        <v>156</v>
      </c>
      <c r="G3212" s="730"/>
      <c r="H3212" s="730"/>
      <c r="I3212" s="730"/>
      <c r="J3212" s="933"/>
      <c r="K3212" s="724"/>
      <c r="L3212" s="730">
        <v>90930414.840000004</v>
      </c>
      <c r="M3212" s="730">
        <v>90930414.840000004</v>
      </c>
      <c r="N3212" s="730">
        <v>90930414.840000004</v>
      </c>
      <c r="O3212" s="729">
        <f t="shared" si="331"/>
        <v>272791244.51999998</v>
      </c>
    </row>
    <row r="3213" spans="1:15" x14ac:dyDescent="0.25">
      <c r="A3213" s="315">
        <v>21010102</v>
      </c>
      <c r="B3213" s="695">
        <v>70443</v>
      </c>
      <c r="C3213" s="311" t="s">
        <v>1897</v>
      </c>
      <c r="D3213" s="311" t="s">
        <v>155</v>
      </c>
      <c r="E3213" s="710">
        <v>50610801</v>
      </c>
      <c r="F3213" s="316" t="s">
        <v>157</v>
      </c>
      <c r="G3213" s="730">
        <f t="shared" ref="G3213:I3214" si="334">SUM(G3214)</f>
        <v>0</v>
      </c>
      <c r="H3213" s="730">
        <f t="shared" si="334"/>
        <v>0</v>
      </c>
      <c r="I3213" s="730">
        <f t="shared" si="334"/>
        <v>0</v>
      </c>
      <c r="J3213" s="933"/>
      <c r="K3213" s="724"/>
      <c r="L3213" s="730"/>
      <c r="M3213" s="730"/>
      <c r="N3213" s="730"/>
      <c r="O3213" s="729">
        <f t="shared" si="331"/>
        <v>0</v>
      </c>
    </row>
    <row r="3214" spans="1:15" x14ac:dyDescent="0.25">
      <c r="A3214" s="310">
        <v>2102</v>
      </c>
      <c r="B3214" s="695"/>
      <c r="C3214" s="311"/>
      <c r="D3214" s="311"/>
      <c r="E3214" s="695"/>
      <c r="F3214" s="314" t="s">
        <v>158</v>
      </c>
      <c r="G3214" s="729">
        <f t="shared" si="334"/>
        <v>0</v>
      </c>
      <c r="H3214" s="729">
        <f t="shared" si="334"/>
        <v>0</v>
      </c>
      <c r="I3214" s="729">
        <f t="shared" si="334"/>
        <v>0</v>
      </c>
      <c r="J3214" s="932"/>
      <c r="K3214" s="721"/>
      <c r="L3214" s="729">
        <f>SUM(L3215)</f>
        <v>21647195</v>
      </c>
      <c r="M3214" s="729">
        <f t="shared" ref="M3214:N3214" si="335">SUM(M3215)</f>
        <v>21647195</v>
      </c>
      <c r="N3214" s="729">
        <f t="shared" si="335"/>
        <v>21647195</v>
      </c>
      <c r="O3214" s="729">
        <f t="shared" si="331"/>
        <v>64941585</v>
      </c>
    </row>
    <row r="3215" spans="1:15" x14ac:dyDescent="0.25">
      <c r="A3215" s="310">
        <v>210201</v>
      </c>
      <c r="B3215" s="695"/>
      <c r="C3215" s="311"/>
      <c r="D3215" s="311"/>
      <c r="E3215" s="695"/>
      <c r="F3215" s="314" t="s">
        <v>159</v>
      </c>
      <c r="G3215" s="729">
        <f t="shared" ref="G3215:I3215" si="336">SUM(G3216:G3217)</f>
        <v>0</v>
      </c>
      <c r="H3215" s="729">
        <f t="shared" si="336"/>
        <v>0</v>
      </c>
      <c r="I3215" s="729">
        <f t="shared" si="336"/>
        <v>0</v>
      </c>
      <c r="J3215" s="932"/>
      <c r="K3215" s="721"/>
      <c r="L3215" s="729">
        <f>SUM(L3216:L3217)</f>
        <v>21647195</v>
      </c>
      <c r="M3215" s="729">
        <f t="shared" ref="M3215:N3215" si="337">SUM(M3216:M3217)</f>
        <v>21647195</v>
      </c>
      <c r="N3215" s="729">
        <f t="shared" si="337"/>
        <v>21647195</v>
      </c>
      <c r="O3215" s="729">
        <f t="shared" si="331"/>
        <v>64941585</v>
      </c>
    </row>
    <row r="3216" spans="1:15" x14ac:dyDescent="0.25">
      <c r="A3216" s="315">
        <v>21020101</v>
      </c>
      <c r="B3216" s="695"/>
      <c r="C3216" s="311"/>
      <c r="D3216" s="311" t="s">
        <v>155</v>
      </c>
      <c r="E3216" s="710">
        <v>50610801</v>
      </c>
      <c r="F3216" s="316" t="s">
        <v>160</v>
      </c>
      <c r="G3216" s="730"/>
      <c r="H3216" s="730"/>
      <c r="I3216" s="730"/>
      <c r="J3216" s="933"/>
      <c r="K3216" s="724"/>
      <c r="L3216" s="730">
        <v>18831666</v>
      </c>
      <c r="M3216" s="730">
        <v>18831666</v>
      </c>
      <c r="N3216" s="730">
        <v>18831666</v>
      </c>
      <c r="O3216" s="729">
        <f t="shared" si="331"/>
        <v>56494998</v>
      </c>
    </row>
    <row r="3217" spans="1:15" x14ac:dyDescent="0.25">
      <c r="A3217" s="315">
        <v>21020102</v>
      </c>
      <c r="B3217" s="695"/>
      <c r="C3217" s="311"/>
      <c r="D3217" s="311" t="s">
        <v>155</v>
      </c>
      <c r="E3217" s="710">
        <v>50610801</v>
      </c>
      <c r="F3217" s="316" t="s">
        <v>161</v>
      </c>
      <c r="G3217" s="730"/>
      <c r="H3217" s="730"/>
      <c r="I3217" s="730"/>
      <c r="J3217" s="933"/>
      <c r="K3217" s="724"/>
      <c r="L3217" s="730">
        <v>2815529</v>
      </c>
      <c r="M3217" s="730">
        <v>2815529</v>
      </c>
      <c r="N3217" s="730">
        <v>2815529</v>
      </c>
      <c r="O3217" s="729">
        <f t="shared" si="331"/>
        <v>8446587</v>
      </c>
    </row>
    <row r="3218" spans="1:15" x14ac:dyDescent="0.25">
      <c r="A3218" s="310">
        <v>2202</v>
      </c>
      <c r="B3218" s="695">
        <v>70443</v>
      </c>
      <c r="C3218" s="311" t="s">
        <v>1897</v>
      </c>
      <c r="D3218" s="311"/>
      <c r="E3218" s="710">
        <v>50610801</v>
      </c>
      <c r="F3218" s="314" t="s">
        <v>162</v>
      </c>
      <c r="G3218" s="729">
        <f>G3219+G3222+G3225+G3231+G3238+G3240+G3243+G3245</f>
        <v>2500000</v>
      </c>
      <c r="H3218" s="729">
        <f t="shared" ref="H3218:I3218" si="338">H3219+H3222+H3225+H3231+H3238+H3240+H3243+H3245</f>
        <v>22700000</v>
      </c>
      <c r="I3218" s="729">
        <f t="shared" si="338"/>
        <v>9539000</v>
      </c>
      <c r="J3218" s="932"/>
      <c r="K3218" s="721"/>
      <c r="L3218" s="729">
        <f t="shared" ref="L3218:N3218" si="339">L3219+L3222+L3225+L3231+L3238+L3240+L3243+L3245</f>
        <v>50000000</v>
      </c>
      <c r="M3218" s="729">
        <f t="shared" si="339"/>
        <v>50000000</v>
      </c>
      <c r="N3218" s="729">
        <f t="shared" si="339"/>
        <v>50000000</v>
      </c>
      <c r="O3218" s="729">
        <f t="shared" ref="O3218:O3241" si="340">SUM(L3218:N3218)</f>
        <v>150000000</v>
      </c>
    </row>
    <row r="3219" spans="1:15" x14ac:dyDescent="0.25">
      <c r="A3219" s="310">
        <v>220201</v>
      </c>
      <c r="B3219" s="695">
        <v>70443</v>
      </c>
      <c r="C3219" s="311" t="s">
        <v>1897</v>
      </c>
      <c r="D3219" s="311"/>
      <c r="E3219" s="710">
        <v>50610801</v>
      </c>
      <c r="F3219" s="314" t="s">
        <v>163</v>
      </c>
      <c r="G3219" s="729">
        <f>SUM(G3220:G3221)</f>
        <v>100000</v>
      </c>
      <c r="H3219" s="729">
        <f>SUM(H3220:H3221)</f>
        <v>2000000</v>
      </c>
      <c r="I3219" s="729">
        <f>SUM(I3220:I3221)</f>
        <v>1000000</v>
      </c>
      <c r="J3219" s="932"/>
      <c r="K3219" s="721"/>
      <c r="L3219" s="729">
        <f>SUM(L3220:L3221)</f>
        <v>14000000</v>
      </c>
      <c r="M3219" s="729">
        <f>SUM(M3220:M3221)</f>
        <v>14000000</v>
      </c>
      <c r="N3219" s="729">
        <f>SUM(N3220:N3221)</f>
        <v>14000000</v>
      </c>
      <c r="O3219" s="729">
        <f t="shared" si="340"/>
        <v>42000000</v>
      </c>
    </row>
    <row r="3220" spans="1:15" x14ac:dyDescent="0.25">
      <c r="A3220" s="315">
        <v>22020101</v>
      </c>
      <c r="B3220" s="695">
        <v>70443</v>
      </c>
      <c r="C3220" s="311" t="s">
        <v>1897</v>
      </c>
      <c r="D3220" s="311" t="s">
        <v>155</v>
      </c>
      <c r="E3220" s="710">
        <v>50610801</v>
      </c>
      <c r="F3220" s="316" t="s">
        <v>164</v>
      </c>
      <c r="G3220" s="729"/>
      <c r="H3220" s="729">
        <v>1000000</v>
      </c>
      <c r="I3220" s="729">
        <v>1000000</v>
      </c>
      <c r="J3220" s="932"/>
      <c r="K3220" s="721"/>
      <c r="L3220" s="729">
        <v>10000000</v>
      </c>
      <c r="M3220" s="729">
        <v>10000000</v>
      </c>
      <c r="N3220" s="729">
        <v>10000000</v>
      </c>
      <c r="O3220" s="729"/>
    </row>
    <row r="3221" spans="1:15" x14ac:dyDescent="0.25">
      <c r="A3221" s="315">
        <v>22020102</v>
      </c>
      <c r="B3221" s="695">
        <v>70443</v>
      </c>
      <c r="C3221" s="311" t="s">
        <v>1897</v>
      </c>
      <c r="D3221" s="311" t="s">
        <v>155</v>
      </c>
      <c r="E3221" s="710">
        <v>50610801</v>
      </c>
      <c r="F3221" s="316" t="s">
        <v>165</v>
      </c>
      <c r="G3221" s="729">
        <v>100000</v>
      </c>
      <c r="H3221" s="729">
        <v>1000000</v>
      </c>
      <c r="I3221" s="729"/>
      <c r="J3221" s="932"/>
      <c r="K3221" s="721"/>
      <c r="L3221" s="729">
        <v>4000000</v>
      </c>
      <c r="M3221" s="729">
        <v>4000000</v>
      </c>
      <c r="N3221" s="729">
        <v>4000000</v>
      </c>
      <c r="O3221" s="729">
        <f t="shared" si="340"/>
        <v>12000000</v>
      </c>
    </row>
    <row r="3222" spans="1:15" x14ac:dyDescent="0.25">
      <c r="A3222" s="310">
        <v>220202</v>
      </c>
      <c r="B3222" s="695"/>
      <c r="C3222" s="311"/>
      <c r="D3222" s="311"/>
      <c r="E3222" s="710">
        <v>50610801</v>
      </c>
      <c r="F3222" s="314" t="s">
        <v>166</v>
      </c>
      <c r="G3222" s="729">
        <f>SUM(G3223:G3224)</f>
        <v>0</v>
      </c>
      <c r="H3222" s="729">
        <f>SUM(H3223:H3224)</f>
        <v>5200000</v>
      </c>
      <c r="I3222" s="729">
        <f>SUM(I3223:I3224)</f>
        <v>5039000</v>
      </c>
      <c r="J3222" s="932"/>
      <c r="K3222" s="721"/>
      <c r="L3222" s="729">
        <f>SUM(L3223:L3224)</f>
        <v>7200000</v>
      </c>
      <c r="M3222" s="729">
        <f>SUM(M3223:M3224)</f>
        <v>7200000</v>
      </c>
      <c r="N3222" s="729">
        <f>SUM(N3223:N3224)</f>
        <v>7200000</v>
      </c>
      <c r="O3222" s="729">
        <f t="shared" si="340"/>
        <v>21600000</v>
      </c>
    </row>
    <row r="3223" spans="1:15" x14ac:dyDescent="0.25">
      <c r="A3223" s="315">
        <v>22020201</v>
      </c>
      <c r="B3223" s="695">
        <v>70443</v>
      </c>
      <c r="C3223" s="311" t="s">
        <v>1897</v>
      </c>
      <c r="D3223" s="311" t="s">
        <v>155</v>
      </c>
      <c r="E3223" s="710">
        <v>50610801</v>
      </c>
      <c r="F3223" s="316" t="s">
        <v>167</v>
      </c>
      <c r="G3223" s="729"/>
      <c r="H3223" s="729">
        <v>200000</v>
      </c>
      <c r="I3223" s="729">
        <v>39000</v>
      </c>
      <c r="J3223" s="932"/>
      <c r="K3223" s="721"/>
      <c r="L3223" s="729">
        <v>200000</v>
      </c>
      <c r="M3223" s="729">
        <v>200000</v>
      </c>
      <c r="N3223" s="729">
        <v>200000</v>
      </c>
      <c r="O3223" s="729">
        <f t="shared" si="340"/>
        <v>600000</v>
      </c>
    </row>
    <row r="3224" spans="1:15" x14ac:dyDescent="0.25">
      <c r="A3224" s="315">
        <v>22020206</v>
      </c>
      <c r="B3224" s="695">
        <v>70443</v>
      </c>
      <c r="C3224" s="311" t="s">
        <v>1897</v>
      </c>
      <c r="D3224" s="311" t="s">
        <v>155</v>
      </c>
      <c r="E3224" s="710">
        <v>50610801</v>
      </c>
      <c r="F3224" s="316" t="s">
        <v>171</v>
      </c>
      <c r="G3224" s="729"/>
      <c r="H3224" s="729">
        <v>5000000</v>
      </c>
      <c r="I3224" s="729">
        <v>5000000</v>
      </c>
      <c r="J3224" s="932"/>
      <c r="K3224" s="721"/>
      <c r="L3224" s="729">
        <v>7000000</v>
      </c>
      <c r="M3224" s="729">
        <v>7000000</v>
      </c>
      <c r="N3224" s="729">
        <v>7000000</v>
      </c>
      <c r="O3224" s="729">
        <f t="shared" si="340"/>
        <v>21000000</v>
      </c>
    </row>
    <row r="3225" spans="1:15" x14ac:dyDescent="0.25">
      <c r="A3225" s="310">
        <v>220203</v>
      </c>
      <c r="B3225" s="695"/>
      <c r="C3225" s="311"/>
      <c r="D3225" s="311"/>
      <c r="E3225" s="695"/>
      <c r="F3225" s="314" t="s">
        <v>172</v>
      </c>
      <c r="G3225" s="729">
        <f>SUM(G3226:G3230)</f>
        <v>200000</v>
      </c>
      <c r="H3225" s="729">
        <f>SUM(H3226:H3230)</f>
        <v>1800000</v>
      </c>
      <c r="I3225" s="729">
        <f>SUM(I3226:I3230)</f>
        <v>300000</v>
      </c>
      <c r="J3225" s="932"/>
      <c r="K3225" s="721"/>
      <c r="L3225" s="729">
        <f>SUM(L3226:L3230)</f>
        <v>1800000</v>
      </c>
      <c r="M3225" s="729">
        <f>SUM(M3226:M3230)</f>
        <v>1800000</v>
      </c>
      <c r="N3225" s="729">
        <f>SUM(N3226:N3230)</f>
        <v>1800000</v>
      </c>
      <c r="O3225" s="729">
        <f t="shared" si="340"/>
        <v>5400000</v>
      </c>
    </row>
    <row r="3226" spans="1:15" ht="26.25" x14ac:dyDescent="0.25">
      <c r="A3226" s="315">
        <v>22020301</v>
      </c>
      <c r="B3226" s="695">
        <v>70443</v>
      </c>
      <c r="C3226" s="311" t="s">
        <v>1897</v>
      </c>
      <c r="D3226" s="311" t="s">
        <v>155</v>
      </c>
      <c r="E3226" s="710">
        <v>50610801</v>
      </c>
      <c r="F3226" s="316" t="s">
        <v>173</v>
      </c>
      <c r="G3226" s="729"/>
      <c r="H3226" s="729">
        <v>1000000</v>
      </c>
      <c r="I3226" s="729"/>
      <c r="J3226" s="932"/>
      <c r="K3226" s="721"/>
      <c r="L3226" s="729">
        <v>1000000</v>
      </c>
      <c r="M3226" s="729">
        <v>1000000</v>
      </c>
      <c r="N3226" s="729">
        <v>1000000</v>
      </c>
      <c r="O3226" s="729">
        <f t="shared" si="340"/>
        <v>3000000</v>
      </c>
    </row>
    <row r="3227" spans="1:15" x14ac:dyDescent="0.25">
      <c r="A3227" s="315">
        <v>22020303</v>
      </c>
      <c r="B3227" s="695">
        <v>70443</v>
      </c>
      <c r="C3227" s="311" t="s">
        <v>1897</v>
      </c>
      <c r="D3227" s="311" t="s">
        <v>155</v>
      </c>
      <c r="E3227" s="710">
        <v>50610801</v>
      </c>
      <c r="F3227" s="316" t="s">
        <v>175</v>
      </c>
      <c r="G3227" s="729">
        <v>120000</v>
      </c>
      <c r="H3227" s="729">
        <v>300000</v>
      </c>
      <c r="I3227" s="729">
        <v>300000</v>
      </c>
      <c r="J3227" s="932"/>
      <c r="K3227" s="721"/>
      <c r="L3227" s="729">
        <v>300000</v>
      </c>
      <c r="M3227" s="729">
        <v>300000</v>
      </c>
      <c r="N3227" s="729">
        <v>300000</v>
      </c>
      <c r="O3227" s="729">
        <f t="shared" si="340"/>
        <v>900000</v>
      </c>
    </row>
    <row r="3228" spans="1:15" x14ac:dyDescent="0.25">
      <c r="A3228" s="315">
        <v>22020304</v>
      </c>
      <c r="B3228" s="695">
        <v>70443</v>
      </c>
      <c r="C3228" s="311" t="s">
        <v>1897</v>
      </c>
      <c r="D3228" s="311" t="s">
        <v>155</v>
      </c>
      <c r="E3228" s="710">
        <v>50610801</v>
      </c>
      <c r="F3228" s="316" t="s">
        <v>892</v>
      </c>
      <c r="G3228" s="729">
        <v>80000</v>
      </c>
      <c r="H3228" s="729"/>
      <c r="I3228" s="729"/>
      <c r="J3228" s="932"/>
      <c r="K3228" s="721"/>
      <c r="L3228" s="729"/>
      <c r="M3228" s="729"/>
      <c r="N3228" s="729"/>
      <c r="O3228" s="729">
        <f t="shared" si="340"/>
        <v>0</v>
      </c>
    </row>
    <row r="3229" spans="1:15" x14ac:dyDescent="0.25">
      <c r="A3229" s="315">
        <v>22020308</v>
      </c>
      <c r="B3229" s="695"/>
      <c r="C3229" s="311" t="s">
        <v>1897</v>
      </c>
      <c r="D3229" s="311" t="s">
        <v>155</v>
      </c>
      <c r="E3229" s="710">
        <v>50610801</v>
      </c>
      <c r="F3229" s="316" t="s">
        <v>894</v>
      </c>
      <c r="G3229" s="729"/>
      <c r="H3229" s="729">
        <v>300000</v>
      </c>
      <c r="I3229" s="729"/>
      <c r="J3229" s="932"/>
      <c r="K3229" s="721"/>
      <c r="L3229" s="729">
        <v>500000</v>
      </c>
      <c r="M3229" s="729">
        <v>500000</v>
      </c>
      <c r="N3229" s="729">
        <v>500000</v>
      </c>
      <c r="O3229" s="729">
        <f t="shared" si="340"/>
        <v>1500000</v>
      </c>
    </row>
    <row r="3230" spans="1:15" x14ac:dyDescent="0.25">
      <c r="A3230" s="315">
        <v>22020309</v>
      </c>
      <c r="B3230" s="695">
        <v>70443</v>
      </c>
      <c r="C3230" s="311" t="s">
        <v>1897</v>
      </c>
      <c r="D3230" s="311" t="s">
        <v>155</v>
      </c>
      <c r="E3230" s="710">
        <v>50610801</v>
      </c>
      <c r="F3230" s="316" t="s">
        <v>770</v>
      </c>
      <c r="G3230" s="729"/>
      <c r="H3230" s="729">
        <v>200000</v>
      </c>
      <c r="I3230" s="729"/>
      <c r="J3230" s="932"/>
      <c r="K3230" s="721"/>
      <c r="L3230" s="729"/>
      <c r="M3230" s="729"/>
      <c r="N3230" s="729"/>
      <c r="O3230" s="729">
        <f t="shared" si="340"/>
        <v>0</v>
      </c>
    </row>
    <row r="3231" spans="1:15" x14ac:dyDescent="0.25">
      <c r="A3231" s="310">
        <v>220204</v>
      </c>
      <c r="B3231" s="695">
        <v>70443</v>
      </c>
      <c r="C3231" s="311" t="s">
        <v>1897</v>
      </c>
      <c r="D3231" s="311"/>
      <c r="E3231" s="710">
        <v>50610801</v>
      </c>
      <c r="F3231" s="314" t="s">
        <v>177</v>
      </c>
      <c r="G3231" s="729">
        <f>SUM(G3232:G3237)</f>
        <v>900000</v>
      </c>
      <c r="H3231" s="729">
        <f>SUM(H3232:H3237)</f>
        <v>5800000</v>
      </c>
      <c r="I3231" s="729">
        <f>SUM(I3232:I3237)</f>
        <v>3200000</v>
      </c>
      <c r="J3231" s="932"/>
      <c r="K3231" s="721"/>
      <c r="L3231" s="729">
        <f>SUM(L3232:L3237)</f>
        <v>12500000</v>
      </c>
      <c r="M3231" s="729">
        <f>SUM(M3232:M3237)</f>
        <v>12500000</v>
      </c>
      <c r="N3231" s="729">
        <f>SUM(N3232:N3237)</f>
        <v>12500000</v>
      </c>
      <c r="O3231" s="729">
        <f t="shared" si="340"/>
        <v>37500000</v>
      </c>
    </row>
    <row r="3232" spans="1:15" ht="26.25" x14ac:dyDescent="0.25">
      <c r="A3232" s="315">
        <v>22020401</v>
      </c>
      <c r="B3232" s="695">
        <v>70443</v>
      </c>
      <c r="C3232" s="311" t="s">
        <v>1897</v>
      </c>
      <c r="D3232" s="311" t="s">
        <v>155</v>
      </c>
      <c r="E3232" s="710">
        <v>50610801</v>
      </c>
      <c r="F3232" s="316" t="s">
        <v>178</v>
      </c>
      <c r="G3232" s="729"/>
      <c r="H3232" s="729">
        <v>2000000</v>
      </c>
      <c r="I3232" s="729"/>
      <c r="J3232" s="932"/>
      <c r="K3232" s="721"/>
      <c r="L3232" s="729">
        <v>2000000</v>
      </c>
      <c r="M3232" s="729">
        <v>2000000</v>
      </c>
      <c r="N3232" s="729">
        <v>2000000</v>
      </c>
      <c r="O3232" s="729">
        <f t="shared" si="340"/>
        <v>6000000</v>
      </c>
    </row>
    <row r="3233" spans="1:15" x14ac:dyDescent="0.25">
      <c r="A3233" s="315">
        <v>22020402</v>
      </c>
      <c r="B3233" s="695">
        <v>70443</v>
      </c>
      <c r="C3233" s="311" t="s">
        <v>1897</v>
      </c>
      <c r="D3233" s="311" t="s">
        <v>155</v>
      </c>
      <c r="E3233" s="710">
        <v>50610801</v>
      </c>
      <c r="F3233" s="316" t="s">
        <v>179</v>
      </c>
      <c r="G3233" s="729">
        <v>500000</v>
      </c>
      <c r="H3233" s="729">
        <v>1000000</v>
      </c>
      <c r="I3233" s="729">
        <v>1000000</v>
      </c>
      <c r="J3233" s="932"/>
      <c r="K3233" s="721"/>
      <c r="L3233" s="729">
        <v>2000000</v>
      </c>
      <c r="M3233" s="729">
        <v>2000000</v>
      </c>
      <c r="N3233" s="729">
        <v>2000000</v>
      </c>
      <c r="O3233" s="729">
        <f t="shared" si="340"/>
        <v>6000000</v>
      </c>
    </row>
    <row r="3234" spans="1:15" ht="26.25" x14ac:dyDescent="0.25">
      <c r="A3234" s="315">
        <v>22020403</v>
      </c>
      <c r="B3234" s="695">
        <v>70443</v>
      </c>
      <c r="C3234" s="311" t="s">
        <v>1897</v>
      </c>
      <c r="D3234" s="311" t="s">
        <v>155</v>
      </c>
      <c r="E3234" s="710">
        <v>50610801</v>
      </c>
      <c r="F3234" s="316" t="s">
        <v>180</v>
      </c>
      <c r="G3234" s="729"/>
      <c r="H3234" s="729">
        <v>1000000</v>
      </c>
      <c r="I3234" s="729">
        <v>1000000</v>
      </c>
      <c r="J3234" s="932"/>
      <c r="K3234" s="721"/>
      <c r="L3234" s="729">
        <v>5000000</v>
      </c>
      <c r="M3234" s="729">
        <v>5000000</v>
      </c>
      <c r="N3234" s="729">
        <v>5000000</v>
      </c>
      <c r="O3234" s="729">
        <f t="shared" si="340"/>
        <v>15000000</v>
      </c>
    </row>
    <row r="3235" spans="1:15" x14ac:dyDescent="0.25">
      <c r="A3235" s="315">
        <v>22020404</v>
      </c>
      <c r="B3235" s="695">
        <v>70443</v>
      </c>
      <c r="C3235" s="311" t="s">
        <v>1897</v>
      </c>
      <c r="D3235" s="311" t="s">
        <v>155</v>
      </c>
      <c r="E3235" s="710">
        <v>50610801</v>
      </c>
      <c r="F3235" s="316" t="s">
        <v>181</v>
      </c>
      <c r="G3235" s="729">
        <v>300000</v>
      </c>
      <c r="H3235" s="729">
        <v>600000</v>
      </c>
      <c r="I3235" s="729"/>
      <c r="J3235" s="932"/>
      <c r="K3235" s="721"/>
      <c r="L3235" s="729">
        <v>2000000</v>
      </c>
      <c r="M3235" s="729">
        <v>2000000</v>
      </c>
      <c r="N3235" s="729">
        <v>2000000</v>
      </c>
      <c r="O3235" s="729">
        <f t="shared" si="340"/>
        <v>6000000</v>
      </c>
    </row>
    <row r="3236" spans="1:15" x14ac:dyDescent="0.25">
      <c r="A3236" s="315">
        <v>22020405</v>
      </c>
      <c r="B3236" s="695">
        <v>70443</v>
      </c>
      <c r="C3236" s="311" t="s">
        <v>1897</v>
      </c>
      <c r="D3236" s="311" t="s">
        <v>155</v>
      </c>
      <c r="E3236" s="710">
        <v>50610801</v>
      </c>
      <c r="F3236" s="316" t="s">
        <v>182</v>
      </c>
      <c r="G3236" s="729">
        <v>100000</v>
      </c>
      <c r="H3236" s="729">
        <v>1000000</v>
      </c>
      <c r="I3236" s="729">
        <v>1000000</v>
      </c>
      <c r="J3236" s="932"/>
      <c r="K3236" s="721"/>
      <c r="L3236" s="729">
        <v>1000000</v>
      </c>
      <c r="M3236" s="729">
        <v>1000000</v>
      </c>
      <c r="N3236" s="729">
        <v>1000000</v>
      </c>
      <c r="O3236" s="729">
        <f t="shared" si="340"/>
        <v>3000000</v>
      </c>
    </row>
    <row r="3237" spans="1:15" x14ac:dyDescent="0.25">
      <c r="A3237" s="315">
        <v>22020406</v>
      </c>
      <c r="B3237" s="695">
        <v>70443</v>
      </c>
      <c r="C3237" s="311" t="s">
        <v>1897</v>
      </c>
      <c r="D3237" s="311" t="s">
        <v>155</v>
      </c>
      <c r="E3237" s="710">
        <v>50610801</v>
      </c>
      <c r="F3237" s="316" t="s">
        <v>183</v>
      </c>
      <c r="G3237" s="729"/>
      <c r="H3237" s="729">
        <v>200000</v>
      </c>
      <c r="I3237" s="729">
        <v>200000</v>
      </c>
      <c r="J3237" s="932"/>
      <c r="K3237" s="721"/>
      <c r="L3237" s="729">
        <v>500000</v>
      </c>
      <c r="M3237" s="729">
        <v>500000</v>
      </c>
      <c r="N3237" s="729">
        <v>500000</v>
      </c>
      <c r="O3237" s="729">
        <f t="shared" si="340"/>
        <v>1500000</v>
      </c>
    </row>
    <row r="3238" spans="1:15" x14ac:dyDescent="0.25">
      <c r="A3238" s="310">
        <v>220205</v>
      </c>
      <c r="B3238" s="695">
        <v>70443</v>
      </c>
      <c r="C3238" s="311"/>
      <c r="D3238" s="311"/>
      <c r="E3238" s="695"/>
      <c r="F3238" s="314" t="s">
        <v>184</v>
      </c>
      <c r="G3238" s="729">
        <f>SUM(G3239:G3239)</f>
        <v>100000</v>
      </c>
      <c r="H3238" s="729">
        <f>SUM(H3239:H3239)</f>
        <v>1500000</v>
      </c>
      <c r="I3238" s="729">
        <f>SUM(I3239:I3239)</f>
        <v>0</v>
      </c>
      <c r="J3238" s="932"/>
      <c r="K3238" s="721"/>
      <c r="L3238" s="729">
        <f>SUM(L3239:L3239)</f>
        <v>7000000</v>
      </c>
      <c r="M3238" s="729">
        <f>SUM(M3239:M3239)</f>
        <v>7000000</v>
      </c>
      <c r="N3238" s="729">
        <f>SUM(N3239:N3239)</f>
        <v>7000000</v>
      </c>
      <c r="O3238" s="729">
        <f t="shared" si="340"/>
        <v>21000000</v>
      </c>
    </row>
    <row r="3239" spans="1:15" x14ac:dyDescent="0.25">
      <c r="A3239" s="315">
        <v>22020501</v>
      </c>
      <c r="B3239" s="695">
        <v>70443</v>
      </c>
      <c r="C3239" s="311" t="s">
        <v>1897</v>
      </c>
      <c r="D3239" s="311" t="s">
        <v>155</v>
      </c>
      <c r="E3239" s="710">
        <v>50610801</v>
      </c>
      <c r="F3239" s="316" t="s">
        <v>185</v>
      </c>
      <c r="G3239" s="729">
        <v>100000</v>
      </c>
      <c r="H3239" s="729">
        <v>1500000</v>
      </c>
      <c r="I3239" s="729"/>
      <c r="J3239" s="932"/>
      <c r="K3239" s="721"/>
      <c r="L3239" s="729">
        <v>7000000</v>
      </c>
      <c r="M3239" s="729">
        <v>7000000</v>
      </c>
      <c r="N3239" s="729">
        <v>7000000</v>
      </c>
      <c r="O3239" s="729">
        <f t="shared" si="340"/>
        <v>21000000</v>
      </c>
    </row>
    <row r="3240" spans="1:15" x14ac:dyDescent="0.25">
      <c r="A3240" s="310">
        <v>220208</v>
      </c>
      <c r="B3240" s="695"/>
      <c r="C3240" s="311"/>
      <c r="D3240" s="311"/>
      <c r="E3240" s="710">
        <v>50610801</v>
      </c>
      <c r="F3240" s="314" t="s">
        <v>190</v>
      </c>
      <c r="G3240" s="729">
        <f>SUM(G3241:G3242)</f>
        <v>400000</v>
      </c>
      <c r="H3240" s="729">
        <f>SUM(H3241:H3242)</f>
        <v>2000000</v>
      </c>
      <c r="I3240" s="729">
        <f>SUM(I3241:I3242)</f>
        <v>0</v>
      </c>
      <c r="J3240" s="932"/>
      <c r="K3240" s="721"/>
      <c r="L3240" s="729">
        <f>SUM(L3241:L3242)</f>
        <v>1500000</v>
      </c>
      <c r="M3240" s="729">
        <f>SUM(M3241:M3242)</f>
        <v>1500000</v>
      </c>
      <c r="N3240" s="729">
        <f>SUM(N3241:N3242)</f>
        <v>1500000</v>
      </c>
      <c r="O3240" s="729">
        <f t="shared" si="340"/>
        <v>4500000</v>
      </c>
    </row>
    <row r="3241" spans="1:15" x14ac:dyDescent="0.25">
      <c r="A3241" s="315">
        <v>22020801</v>
      </c>
      <c r="B3241" s="695">
        <v>70443</v>
      </c>
      <c r="C3241" s="311" t="s">
        <v>1897</v>
      </c>
      <c r="D3241" s="311" t="s">
        <v>155</v>
      </c>
      <c r="E3241" s="710">
        <v>50610801</v>
      </c>
      <c r="F3241" s="316" t="s">
        <v>191</v>
      </c>
      <c r="G3241" s="729">
        <v>300000</v>
      </c>
      <c r="H3241" s="729">
        <v>1000000</v>
      </c>
      <c r="I3241" s="729"/>
      <c r="J3241" s="932"/>
      <c r="K3241" s="721"/>
      <c r="L3241" s="729">
        <v>1500000</v>
      </c>
      <c r="M3241" s="729">
        <v>1500000</v>
      </c>
      <c r="N3241" s="729">
        <v>1500000</v>
      </c>
      <c r="O3241" s="729">
        <f t="shared" si="340"/>
        <v>4500000</v>
      </c>
    </row>
    <row r="3242" spans="1:15" x14ac:dyDescent="0.25">
      <c r="A3242" s="315">
        <v>22020803</v>
      </c>
      <c r="B3242" s="695">
        <v>70443</v>
      </c>
      <c r="C3242" s="311" t="s">
        <v>1897</v>
      </c>
      <c r="D3242" s="311" t="s">
        <v>155</v>
      </c>
      <c r="E3242" s="710">
        <v>50610801</v>
      </c>
      <c r="F3242" s="316" t="s">
        <v>192</v>
      </c>
      <c r="G3242" s="729">
        <v>100000</v>
      </c>
      <c r="H3242" s="729">
        <v>1000000</v>
      </c>
      <c r="I3242" s="729"/>
      <c r="J3242" s="932"/>
      <c r="K3242" s="721"/>
      <c r="L3242" s="729"/>
      <c r="M3242" s="729"/>
      <c r="N3242" s="729"/>
      <c r="O3242" s="729">
        <f t="shared" ref="O3242:O3249" si="341">SUM(L3242:N3242)</f>
        <v>0</v>
      </c>
    </row>
    <row r="3243" spans="1:15" x14ac:dyDescent="0.25">
      <c r="A3243" s="310">
        <v>220209</v>
      </c>
      <c r="B3243" s="695">
        <v>70443</v>
      </c>
      <c r="C3243" s="311" t="s">
        <v>1897</v>
      </c>
      <c r="D3243" s="311"/>
      <c r="E3243" s="710">
        <v>50610801</v>
      </c>
      <c r="F3243" s="314" t="s">
        <v>724</v>
      </c>
      <c r="G3243" s="729">
        <f>SUM(G3244:G3244)</f>
        <v>300000</v>
      </c>
      <c r="H3243" s="729">
        <f>SUM(H3244:H3244)</f>
        <v>400000</v>
      </c>
      <c r="I3243" s="729">
        <f>SUM(I3244:I3244)</f>
        <v>0</v>
      </c>
      <c r="J3243" s="932"/>
      <c r="K3243" s="721"/>
      <c r="L3243" s="729">
        <f>SUM(L3244:L3244)</f>
        <v>400000</v>
      </c>
      <c r="M3243" s="729">
        <f>SUM(M3244:M3244)</f>
        <v>400000</v>
      </c>
      <c r="N3243" s="729">
        <f>SUM(N3244:N3244)</f>
        <v>400000</v>
      </c>
      <c r="O3243" s="729">
        <f t="shared" si="341"/>
        <v>1200000</v>
      </c>
    </row>
    <row r="3244" spans="1:15" x14ac:dyDescent="0.25">
      <c r="A3244" s="315">
        <v>22020901</v>
      </c>
      <c r="B3244" s="695">
        <v>70443</v>
      </c>
      <c r="C3244" s="311" t="s">
        <v>1897</v>
      </c>
      <c r="D3244" s="311" t="s">
        <v>155</v>
      </c>
      <c r="E3244" s="710">
        <v>50610801</v>
      </c>
      <c r="F3244" s="316" t="s">
        <v>725</v>
      </c>
      <c r="G3244" s="729">
        <v>300000</v>
      </c>
      <c r="H3244" s="729">
        <v>400000</v>
      </c>
      <c r="I3244" s="729"/>
      <c r="J3244" s="932"/>
      <c r="K3244" s="721"/>
      <c r="L3244" s="729">
        <v>400000</v>
      </c>
      <c r="M3244" s="729">
        <v>400000</v>
      </c>
      <c r="N3244" s="729">
        <v>400000</v>
      </c>
      <c r="O3244" s="729">
        <f t="shared" si="341"/>
        <v>1200000</v>
      </c>
    </row>
    <row r="3245" spans="1:15" x14ac:dyDescent="0.25">
      <c r="A3245" s="310">
        <v>220210</v>
      </c>
      <c r="B3245" s="695">
        <v>70443</v>
      </c>
      <c r="C3245" s="311" t="s">
        <v>1897</v>
      </c>
      <c r="D3245" s="311"/>
      <c r="E3245" s="710">
        <v>50610801</v>
      </c>
      <c r="F3245" s="314" t="s">
        <v>193</v>
      </c>
      <c r="G3245" s="729">
        <f>SUM(G3246:G3249)</f>
        <v>500000</v>
      </c>
      <c r="H3245" s="729">
        <f>SUM(H3246:H3249)</f>
        <v>4000000</v>
      </c>
      <c r="I3245" s="729">
        <f>SUM(I3246:I3249)</f>
        <v>0</v>
      </c>
      <c r="J3245" s="932"/>
      <c r="K3245" s="721"/>
      <c r="L3245" s="729">
        <f>SUM(L3246:L3249)</f>
        <v>5600000</v>
      </c>
      <c r="M3245" s="729">
        <f>SUM(M3246:M3249)</f>
        <v>5600000</v>
      </c>
      <c r="N3245" s="729">
        <f>SUM(N3246:N3249)</f>
        <v>5600000</v>
      </c>
      <c r="O3245" s="729">
        <f t="shared" si="341"/>
        <v>16800000</v>
      </c>
    </row>
    <row r="3246" spans="1:15" x14ac:dyDescent="0.25">
      <c r="A3246" s="315">
        <v>22021001</v>
      </c>
      <c r="B3246" s="695">
        <v>70443</v>
      </c>
      <c r="C3246" s="311" t="s">
        <v>1897</v>
      </c>
      <c r="D3246" s="311" t="s">
        <v>155</v>
      </c>
      <c r="E3246" s="710">
        <v>50610801</v>
      </c>
      <c r="F3246" s="316" t="s">
        <v>194</v>
      </c>
      <c r="G3246" s="729">
        <v>200000</v>
      </c>
      <c r="H3246" s="729">
        <v>500000</v>
      </c>
      <c r="I3246" s="729"/>
      <c r="J3246" s="932"/>
      <c r="K3246" s="721"/>
      <c r="L3246" s="729">
        <v>1000000</v>
      </c>
      <c r="M3246" s="729">
        <v>1000000</v>
      </c>
      <c r="N3246" s="729">
        <v>1000000</v>
      </c>
      <c r="O3246" s="729">
        <f t="shared" si="341"/>
        <v>3000000</v>
      </c>
    </row>
    <row r="3247" spans="1:15" x14ac:dyDescent="0.25">
      <c r="A3247" s="315">
        <v>22021002</v>
      </c>
      <c r="B3247" s="695">
        <v>70443</v>
      </c>
      <c r="C3247" s="311" t="s">
        <v>1897</v>
      </c>
      <c r="D3247" s="311" t="s">
        <v>155</v>
      </c>
      <c r="E3247" s="710">
        <v>50610801</v>
      </c>
      <c r="F3247" s="316" t="s">
        <v>195</v>
      </c>
      <c r="G3247" s="729"/>
      <c r="H3247" s="729">
        <v>500000</v>
      </c>
      <c r="I3247" s="729"/>
      <c r="J3247" s="932"/>
      <c r="K3247" s="721"/>
      <c r="L3247" s="729">
        <v>1000000</v>
      </c>
      <c r="M3247" s="729">
        <v>1000000</v>
      </c>
      <c r="N3247" s="729">
        <v>1000000</v>
      </c>
      <c r="O3247" s="729">
        <f t="shared" si="341"/>
        <v>3000000</v>
      </c>
    </row>
    <row r="3248" spans="1:15" x14ac:dyDescent="0.25">
      <c r="A3248" s="315">
        <v>22021007</v>
      </c>
      <c r="B3248" s="695">
        <v>70443</v>
      </c>
      <c r="C3248" s="311" t="s">
        <v>1897</v>
      </c>
      <c r="D3248" s="311" t="s">
        <v>155</v>
      </c>
      <c r="E3248" s="710">
        <v>50610801</v>
      </c>
      <c r="F3248" s="316" t="s">
        <v>199</v>
      </c>
      <c r="G3248" s="729">
        <v>300000</v>
      </c>
      <c r="H3248" s="729">
        <v>2500000</v>
      </c>
      <c r="I3248" s="729"/>
      <c r="J3248" s="932"/>
      <c r="K3248" s="721"/>
      <c r="L3248" s="729">
        <v>3000000</v>
      </c>
      <c r="M3248" s="729">
        <v>3000000</v>
      </c>
      <c r="N3248" s="729">
        <v>3000000</v>
      </c>
      <c r="O3248" s="729">
        <f t="shared" si="341"/>
        <v>9000000</v>
      </c>
    </row>
    <row r="3249" spans="1:15" x14ac:dyDescent="0.25">
      <c r="A3249" s="315">
        <v>22021014</v>
      </c>
      <c r="B3249" s="695"/>
      <c r="C3249" s="311"/>
      <c r="D3249" s="311" t="s">
        <v>155</v>
      </c>
      <c r="E3249" s="695"/>
      <c r="F3249" s="316" t="s">
        <v>728</v>
      </c>
      <c r="G3249" s="729"/>
      <c r="H3249" s="729">
        <v>500000</v>
      </c>
      <c r="I3249" s="729"/>
      <c r="J3249" s="932"/>
      <c r="K3249" s="721"/>
      <c r="L3249" s="729">
        <v>600000</v>
      </c>
      <c r="M3249" s="729">
        <v>600000</v>
      </c>
      <c r="N3249" s="729">
        <v>600000</v>
      </c>
      <c r="O3249" s="729">
        <f t="shared" si="341"/>
        <v>1800000</v>
      </c>
    </row>
    <row r="3250" spans="1:15" x14ac:dyDescent="0.25">
      <c r="A3250" s="315"/>
      <c r="B3250" s="695"/>
      <c r="C3250" s="311"/>
      <c r="D3250" s="311"/>
      <c r="E3250" s="695"/>
      <c r="F3250" s="316"/>
      <c r="G3250" s="729"/>
      <c r="H3250" s="729"/>
      <c r="I3250" s="729"/>
      <c r="J3250" s="932"/>
      <c r="K3250" s="721"/>
      <c r="L3250" s="729"/>
      <c r="M3250" s="729"/>
      <c r="N3250" s="729"/>
      <c r="O3250" s="729"/>
    </row>
    <row r="3251" spans="1:15" x14ac:dyDescent="0.25">
      <c r="A3251" s="310">
        <v>23</v>
      </c>
      <c r="B3251" s="695"/>
      <c r="C3251" s="311"/>
      <c r="D3251" s="311"/>
      <c r="E3251" s="695"/>
      <c r="F3251" s="314" t="s">
        <v>203</v>
      </c>
      <c r="G3251" s="729">
        <f>SUM(G3252,G3261,G3269)</f>
        <v>138890817</v>
      </c>
      <c r="H3251" s="729">
        <f t="shared" ref="H3251:I3251" si="342">SUM(H3252,H3261,H3269)</f>
        <v>3200000000</v>
      </c>
      <c r="I3251" s="729">
        <f t="shared" si="342"/>
        <v>37350000</v>
      </c>
      <c r="J3251" s="932"/>
      <c r="K3251" s="721"/>
      <c r="L3251" s="729">
        <f t="shared" ref="L3251:N3251" si="343">SUM(L3252,L3261,L3269)</f>
        <v>1000000000</v>
      </c>
      <c r="M3251" s="729">
        <f t="shared" si="343"/>
        <v>1700000000</v>
      </c>
      <c r="N3251" s="729">
        <f t="shared" si="343"/>
        <v>1750000000</v>
      </c>
      <c r="O3251" s="729">
        <f>SUM(L3251:N3251)</f>
        <v>4450000000</v>
      </c>
    </row>
    <row r="3252" spans="1:15" x14ac:dyDescent="0.25">
      <c r="A3252" s="310">
        <v>2301</v>
      </c>
      <c r="B3252" s="695"/>
      <c r="C3252" s="311"/>
      <c r="D3252" s="311"/>
      <c r="E3252" s="695"/>
      <c r="F3252" s="314" t="s">
        <v>204</v>
      </c>
      <c r="G3252" s="729">
        <f>G3253</f>
        <v>600000</v>
      </c>
      <c r="H3252" s="729">
        <v>94600000</v>
      </c>
      <c r="I3252" s="729">
        <f t="shared" ref="I3252" si="344">I3253</f>
        <v>0</v>
      </c>
      <c r="J3252" s="932"/>
      <c r="K3252" s="721"/>
      <c r="L3252" s="729">
        <f>L3253</f>
        <v>100000000</v>
      </c>
      <c r="M3252" s="729">
        <f t="shared" ref="M3252:N3252" si="345">M3253</f>
        <v>100000000</v>
      </c>
      <c r="N3252" s="729">
        <f t="shared" si="345"/>
        <v>100000000</v>
      </c>
      <c r="O3252" s="729">
        <f t="shared" ref="O3252:O3275" si="346">SUM(L3252:N3252)</f>
        <v>300000000</v>
      </c>
    </row>
    <row r="3253" spans="1:15" x14ac:dyDescent="0.25">
      <c r="A3253" s="310">
        <v>230101</v>
      </c>
      <c r="B3253" s="695"/>
      <c r="C3253" s="311"/>
      <c r="D3253" s="311"/>
      <c r="E3253" s="695"/>
      <c r="F3253" s="314" t="s">
        <v>205</v>
      </c>
      <c r="G3253" s="729">
        <f>SUM(G3254:G3260)</f>
        <v>600000</v>
      </c>
      <c r="H3253" s="729">
        <v>94600000</v>
      </c>
      <c r="I3253" s="729">
        <f>SUM(I3254:I3260)</f>
        <v>0</v>
      </c>
      <c r="J3253" s="932"/>
      <c r="K3253" s="721"/>
      <c r="L3253" s="729">
        <f>SUM(L3254:L3260)</f>
        <v>100000000</v>
      </c>
      <c r="M3253" s="729">
        <f>SUM(M3254:M3260)</f>
        <v>100000000</v>
      </c>
      <c r="N3253" s="729">
        <f>SUM(N3254:N3260)</f>
        <v>100000000</v>
      </c>
      <c r="O3253" s="729">
        <f t="shared" si="346"/>
        <v>300000000</v>
      </c>
    </row>
    <row r="3254" spans="1:15" x14ac:dyDescent="0.25">
      <c r="A3254" s="315">
        <v>23010106</v>
      </c>
      <c r="B3254" s="695">
        <v>70443</v>
      </c>
      <c r="C3254" s="311" t="s">
        <v>1897</v>
      </c>
      <c r="D3254" s="311" t="s">
        <v>206</v>
      </c>
      <c r="E3254" s="710">
        <v>50610801</v>
      </c>
      <c r="F3254" s="316" t="s">
        <v>1396</v>
      </c>
      <c r="G3254" s="729"/>
      <c r="H3254" s="729">
        <v>30000000</v>
      </c>
      <c r="I3254" s="729"/>
      <c r="J3254" s="932"/>
      <c r="K3254" s="721"/>
      <c r="L3254" s="729">
        <v>30000000</v>
      </c>
      <c r="M3254" s="729">
        <v>30000000</v>
      </c>
      <c r="N3254" s="729">
        <v>30000000</v>
      </c>
      <c r="O3254" s="729">
        <f t="shared" si="346"/>
        <v>90000000</v>
      </c>
    </row>
    <row r="3255" spans="1:15" x14ac:dyDescent="0.25">
      <c r="A3255" s="315">
        <v>23010107</v>
      </c>
      <c r="B3255" s="695">
        <v>70443</v>
      </c>
      <c r="C3255" s="311" t="s">
        <v>1897</v>
      </c>
      <c r="D3255" s="311" t="s">
        <v>206</v>
      </c>
      <c r="E3255" s="710">
        <v>50610801</v>
      </c>
      <c r="F3255" s="316" t="s">
        <v>1397</v>
      </c>
      <c r="G3255" s="729"/>
      <c r="H3255" s="729">
        <v>20000000</v>
      </c>
      <c r="I3255" s="729"/>
      <c r="J3255" s="932"/>
      <c r="K3255" s="721"/>
      <c r="L3255" s="729">
        <v>20000000</v>
      </c>
      <c r="M3255" s="729">
        <v>20000000</v>
      </c>
      <c r="N3255" s="729">
        <v>20000000</v>
      </c>
      <c r="O3255" s="729">
        <f t="shared" si="346"/>
        <v>60000000</v>
      </c>
    </row>
    <row r="3256" spans="1:15" x14ac:dyDescent="0.25">
      <c r="A3256" s="315">
        <v>23010112</v>
      </c>
      <c r="B3256" s="695">
        <v>70443</v>
      </c>
      <c r="C3256" s="311" t="s">
        <v>1897</v>
      </c>
      <c r="D3256" s="311" t="s">
        <v>206</v>
      </c>
      <c r="E3256" s="710">
        <v>50610801</v>
      </c>
      <c r="F3256" s="316" t="s">
        <v>739</v>
      </c>
      <c r="G3256" s="729"/>
      <c r="H3256" s="729">
        <v>20000000</v>
      </c>
      <c r="I3256" s="729"/>
      <c r="J3256" s="932"/>
      <c r="K3256" s="721"/>
      <c r="L3256" s="729">
        <v>20000000</v>
      </c>
      <c r="M3256" s="729">
        <v>20000000</v>
      </c>
      <c r="N3256" s="729">
        <v>20000000</v>
      </c>
      <c r="O3256" s="729">
        <f t="shared" si="346"/>
        <v>60000000</v>
      </c>
    </row>
    <row r="3257" spans="1:15" x14ac:dyDescent="0.25">
      <c r="A3257" s="315">
        <v>23010113</v>
      </c>
      <c r="B3257" s="695">
        <v>70443</v>
      </c>
      <c r="C3257" s="311" t="s">
        <v>1897</v>
      </c>
      <c r="D3257" s="311" t="s">
        <v>206</v>
      </c>
      <c r="E3257" s="710">
        <v>50610801</v>
      </c>
      <c r="F3257" s="316" t="s">
        <v>740</v>
      </c>
      <c r="G3257" s="729">
        <v>600000</v>
      </c>
      <c r="H3257" s="729">
        <v>3000000</v>
      </c>
      <c r="I3257" s="729"/>
      <c r="J3257" s="932"/>
      <c r="K3257" s="721"/>
      <c r="L3257" s="729">
        <v>6000000</v>
      </c>
      <c r="M3257" s="729">
        <v>6000000</v>
      </c>
      <c r="N3257" s="729">
        <v>6000000</v>
      </c>
      <c r="O3257" s="729">
        <f t="shared" si="346"/>
        <v>18000000</v>
      </c>
    </row>
    <row r="3258" spans="1:15" x14ac:dyDescent="0.25">
      <c r="A3258" s="315">
        <v>23010114</v>
      </c>
      <c r="B3258" s="695">
        <v>70443</v>
      </c>
      <c r="C3258" s="311" t="s">
        <v>1897</v>
      </c>
      <c r="D3258" s="311" t="s">
        <v>206</v>
      </c>
      <c r="E3258" s="710">
        <v>50610801</v>
      </c>
      <c r="F3258" s="316" t="s">
        <v>741</v>
      </c>
      <c r="G3258" s="729"/>
      <c r="H3258" s="729">
        <v>600000</v>
      </c>
      <c r="I3258" s="729"/>
      <c r="J3258" s="932"/>
      <c r="K3258" s="721"/>
      <c r="L3258" s="729">
        <v>2000000</v>
      </c>
      <c r="M3258" s="729">
        <v>2000000</v>
      </c>
      <c r="N3258" s="729">
        <v>2000000</v>
      </c>
      <c r="O3258" s="729">
        <f t="shared" si="346"/>
        <v>6000000</v>
      </c>
    </row>
    <row r="3259" spans="1:15" x14ac:dyDescent="0.25">
      <c r="A3259" s="315">
        <v>23010115</v>
      </c>
      <c r="B3259" s="695">
        <v>70443</v>
      </c>
      <c r="C3259" s="311" t="s">
        <v>1897</v>
      </c>
      <c r="D3259" s="311" t="s">
        <v>206</v>
      </c>
      <c r="E3259" s="710">
        <v>50610801</v>
      </c>
      <c r="F3259" s="316" t="s">
        <v>742</v>
      </c>
      <c r="G3259" s="729"/>
      <c r="H3259" s="729">
        <v>1000000</v>
      </c>
      <c r="I3259" s="729"/>
      <c r="J3259" s="932"/>
      <c r="K3259" s="721"/>
      <c r="L3259" s="729">
        <v>2000000</v>
      </c>
      <c r="M3259" s="729">
        <v>2000000</v>
      </c>
      <c r="N3259" s="729">
        <v>2000000</v>
      </c>
      <c r="O3259" s="729">
        <f t="shared" si="346"/>
        <v>6000000</v>
      </c>
    </row>
    <row r="3260" spans="1:15" x14ac:dyDescent="0.25">
      <c r="A3260" s="315">
        <v>23010119</v>
      </c>
      <c r="B3260" s="695">
        <v>70443</v>
      </c>
      <c r="C3260" s="311" t="s">
        <v>1897</v>
      </c>
      <c r="D3260" s="311" t="s">
        <v>206</v>
      </c>
      <c r="E3260" s="710">
        <v>50610801</v>
      </c>
      <c r="F3260" s="316" t="s">
        <v>745</v>
      </c>
      <c r="G3260" s="729"/>
      <c r="H3260" s="729"/>
      <c r="I3260" s="729"/>
      <c r="J3260" s="932"/>
      <c r="K3260" s="721"/>
      <c r="L3260" s="729">
        <v>20000000</v>
      </c>
      <c r="M3260" s="729">
        <v>20000000</v>
      </c>
      <c r="N3260" s="729">
        <v>20000000</v>
      </c>
      <c r="O3260" s="729">
        <f t="shared" si="346"/>
        <v>60000000</v>
      </c>
    </row>
    <row r="3261" spans="1:15" x14ac:dyDescent="0.25">
      <c r="A3261" s="310">
        <v>2302</v>
      </c>
      <c r="B3261" s="695">
        <v>70443</v>
      </c>
      <c r="C3261" s="311" t="s">
        <v>1897</v>
      </c>
      <c r="D3261" s="311"/>
      <c r="E3261" s="710">
        <v>50610801</v>
      </c>
      <c r="F3261" s="319" t="s">
        <v>209</v>
      </c>
      <c r="G3261" s="729">
        <f t="shared" ref="G3261:I3261" si="347">G3262</f>
        <v>132100817</v>
      </c>
      <c r="H3261" s="729">
        <f t="shared" si="347"/>
        <v>2555000000</v>
      </c>
      <c r="I3261" s="729">
        <f t="shared" si="347"/>
        <v>35400000</v>
      </c>
      <c r="J3261" s="932"/>
      <c r="K3261" s="721"/>
      <c r="L3261" s="729">
        <f>L3262</f>
        <v>680000000</v>
      </c>
      <c r="M3261" s="729">
        <f t="shared" ref="M3261:N3261" si="348">M3262</f>
        <v>1300000000</v>
      </c>
      <c r="N3261" s="729">
        <f t="shared" si="348"/>
        <v>1350000000</v>
      </c>
      <c r="O3261" s="729">
        <f t="shared" si="346"/>
        <v>3330000000</v>
      </c>
    </row>
    <row r="3262" spans="1:15" ht="26.25" x14ac:dyDescent="0.25">
      <c r="A3262" s="310">
        <v>230201</v>
      </c>
      <c r="B3262" s="695">
        <v>70443</v>
      </c>
      <c r="C3262" s="311" t="s">
        <v>1897</v>
      </c>
      <c r="D3262" s="311"/>
      <c r="E3262" s="710">
        <v>50610801</v>
      </c>
      <c r="F3262" s="319" t="s">
        <v>210</v>
      </c>
      <c r="G3262" s="729">
        <f>SUM(G3263:G3268)</f>
        <v>132100817</v>
      </c>
      <c r="H3262" s="729">
        <f>SUM(H3263:H3268)</f>
        <v>2555000000</v>
      </c>
      <c r="I3262" s="729">
        <f>SUM(I3263:I3268)</f>
        <v>35400000</v>
      </c>
      <c r="J3262" s="932"/>
      <c r="K3262" s="721"/>
      <c r="L3262" s="729">
        <f>SUM(L3263:L3268)</f>
        <v>680000000</v>
      </c>
      <c r="M3262" s="729">
        <f>SUM(M3263:M3268)</f>
        <v>1300000000</v>
      </c>
      <c r="N3262" s="729">
        <f>SUM(N3263:N3268)</f>
        <v>1350000000</v>
      </c>
      <c r="O3262" s="729">
        <f t="shared" si="346"/>
        <v>3330000000</v>
      </c>
    </row>
    <row r="3263" spans="1:15" ht="26.25" x14ac:dyDescent="0.25">
      <c r="A3263" s="315">
        <v>23020101</v>
      </c>
      <c r="B3263" s="695">
        <v>70443</v>
      </c>
      <c r="C3263" s="311" t="s">
        <v>1897</v>
      </c>
      <c r="D3263" s="311" t="s">
        <v>206</v>
      </c>
      <c r="E3263" s="710">
        <v>50610801</v>
      </c>
      <c r="F3263" s="318" t="s">
        <v>750</v>
      </c>
      <c r="G3263" s="729"/>
      <c r="H3263" s="729">
        <v>365000000</v>
      </c>
      <c r="I3263" s="729"/>
      <c r="J3263" s="932"/>
      <c r="K3263" s="721"/>
      <c r="L3263" s="729">
        <v>80000000</v>
      </c>
      <c r="M3263" s="729">
        <v>80000000</v>
      </c>
      <c r="N3263" s="729">
        <v>80000000</v>
      </c>
      <c r="O3263" s="729">
        <f t="shared" si="346"/>
        <v>240000000</v>
      </c>
    </row>
    <row r="3264" spans="1:15" ht="26.25" x14ac:dyDescent="0.25">
      <c r="A3264" s="315">
        <v>23020102</v>
      </c>
      <c r="B3264" s="695">
        <v>70443</v>
      </c>
      <c r="C3264" s="311" t="s">
        <v>1897</v>
      </c>
      <c r="D3264" s="311" t="s">
        <v>206</v>
      </c>
      <c r="E3264" s="710">
        <v>50610801</v>
      </c>
      <c r="F3264" s="318" t="s">
        <v>1009</v>
      </c>
      <c r="G3264" s="730"/>
      <c r="H3264" s="730">
        <v>200000000</v>
      </c>
      <c r="I3264" s="730"/>
      <c r="J3264" s="933"/>
      <c r="K3264" s="724"/>
      <c r="L3264" s="730">
        <v>20000000</v>
      </c>
      <c r="M3264" s="730">
        <v>40000000</v>
      </c>
      <c r="N3264" s="730">
        <v>40000000</v>
      </c>
      <c r="O3264" s="729">
        <f t="shared" si="346"/>
        <v>100000000</v>
      </c>
    </row>
    <row r="3265" spans="1:15" ht="26.25" x14ac:dyDescent="0.25">
      <c r="A3265" s="315">
        <v>23020107</v>
      </c>
      <c r="B3265" s="695">
        <v>70443</v>
      </c>
      <c r="C3265" s="311" t="s">
        <v>1897</v>
      </c>
      <c r="D3265" s="311" t="s">
        <v>206</v>
      </c>
      <c r="E3265" s="710">
        <v>50610801</v>
      </c>
      <c r="F3265" s="318" t="s">
        <v>1513</v>
      </c>
      <c r="G3265" s="730"/>
      <c r="H3265" s="730">
        <v>200000000</v>
      </c>
      <c r="I3265" s="730"/>
      <c r="J3265" s="933"/>
      <c r="K3265" s="724"/>
      <c r="L3265" s="730">
        <v>20000000</v>
      </c>
      <c r="M3265" s="730">
        <v>20000000</v>
      </c>
      <c r="N3265" s="730">
        <v>20000000</v>
      </c>
      <c r="O3265" s="729">
        <f t="shared" si="346"/>
        <v>60000000</v>
      </c>
    </row>
    <row r="3266" spans="1:15" ht="26.25" x14ac:dyDescent="0.25">
      <c r="A3266" s="315">
        <v>23020118</v>
      </c>
      <c r="B3266" s="695">
        <v>70443</v>
      </c>
      <c r="C3266" s="311" t="s">
        <v>1897</v>
      </c>
      <c r="D3266" s="311" t="s">
        <v>206</v>
      </c>
      <c r="E3266" s="710">
        <v>50610801</v>
      </c>
      <c r="F3266" s="316" t="s">
        <v>978</v>
      </c>
      <c r="G3266" s="730">
        <v>132100817</v>
      </c>
      <c r="H3266" s="730">
        <v>1490000000</v>
      </c>
      <c r="I3266" s="730">
        <v>35400000</v>
      </c>
      <c r="J3266" s="933"/>
      <c r="K3266" s="724"/>
      <c r="L3266" s="730">
        <v>500000000</v>
      </c>
      <c r="M3266" s="730">
        <v>1100000000</v>
      </c>
      <c r="N3266" s="730">
        <v>1150000000</v>
      </c>
      <c r="O3266" s="729">
        <f t="shared" si="346"/>
        <v>2750000000</v>
      </c>
    </row>
    <row r="3267" spans="1:15" ht="26.25" x14ac:dyDescent="0.25">
      <c r="A3267" s="315">
        <v>23020119</v>
      </c>
      <c r="B3267" s="695">
        <v>70443</v>
      </c>
      <c r="C3267" s="311" t="s">
        <v>1897</v>
      </c>
      <c r="D3267" s="311" t="s">
        <v>206</v>
      </c>
      <c r="E3267" s="710">
        <v>50610801</v>
      </c>
      <c r="F3267" s="318" t="s">
        <v>1013</v>
      </c>
      <c r="G3267" s="730"/>
      <c r="H3267" s="730">
        <v>130000000</v>
      </c>
      <c r="I3267" s="324"/>
      <c r="J3267" s="933"/>
      <c r="K3267" s="724"/>
      <c r="L3267" s="730">
        <v>30000000</v>
      </c>
      <c r="M3267" s="730">
        <v>30000000</v>
      </c>
      <c r="N3267" s="730">
        <v>30000000</v>
      </c>
      <c r="O3267" s="729">
        <f t="shared" si="346"/>
        <v>90000000</v>
      </c>
    </row>
    <row r="3268" spans="1:15" x14ac:dyDescent="0.25">
      <c r="A3268" s="315">
        <v>23020124</v>
      </c>
      <c r="B3268" s="695">
        <v>70443</v>
      </c>
      <c r="C3268" s="311" t="s">
        <v>1897</v>
      </c>
      <c r="D3268" s="311" t="s">
        <v>206</v>
      </c>
      <c r="E3268" s="710">
        <v>50610801</v>
      </c>
      <c r="F3268" s="318" t="s">
        <v>980</v>
      </c>
      <c r="G3268" s="730"/>
      <c r="H3268" s="730">
        <v>170000000</v>
      </c>
      <c r="I3268" s="730"/>
      <c r="J3268" s="933"/>
      <c r="K3268" s="724"/>
      <c r="L3268" s="730">
        <v>30000000</v>
      </c>
      <c r="M3268" s="730">
        <v>30000000</v>
      </c>
      <c r="N3268" s="730">
        <v>30000000</v>
      </c>
      <c r="O3268" s="729">
        <f t="shared" si="346"/>
        <v>90000000</v>
      </c>
    </row>
    <row r="3269" spans="1:15" x14ac:dyDescent="0.25">
      <c r="A3269" s="310">
        <v>2303</v>
      </c>
      <c r="B3269" s="695">
        <v>70443</v>
      </c>
      <c r="C3269" s="311" t="s">
        <v>1897</v>
      </c>
      <c r="D3269" s="311"/>
      <c r="E3269" s="710">
        <v>50610801</v>
      </c>
      <c r="F3269" s="314" t="s">
        <v>212</v>
      </c>
      <c r="G3269" s="729">
        <f t="shared" ref="G3269:I3269" si="349">G3270</f>
        <v>6190000</v>
      </c>
      <c r="H3269" s="729">
        <f t="shared" si="349"/>
        <v>550400000</v>
      </c>
      <c r="I3269" s="729">
        <f t="shared" si="349"/>
        <v>1950000</v>
      </c>
      <c r="J3269" s="932"/>
      <c r="K3269" s="721"/>
      <c r="L3269" s="729">
        <f>L3270</f>
        <v>220000000</v>
      </c>
      <c r="M3269" s="729">
        <f t="shared" ref="M3269:N3269" si="350">M3270</f>
        <v>300000000</v>
      </c>
      <c r="N3269" s="729">
        <f t="shared" si="350"/>
        <v>300000000</v>
      </c>
      <c r="O3269" s="729">
        <f t="shared" si="346"/>
        <v>820000000</v>
      </c>
    </row>
    <row r="3270" spans="1:15" ht="26.25" x14ac:dyDescent="0.25">
      <c r="A3270" s="310">
        <v>230301</v>
      </c>
      <c r="B3270" s="695">
        <v>70443</v>
      </c>
      <c r="C3270" s="311" t="s">
        <v>1897</v>
      </c>
      <c r="D3270" s="311"/>
      <c r="E3270" s="710">
        <v>50610801</v>
      </c>
      <c r="F3270" s="314" t="s">
        <v>213</v>
      </c>
      <c r="G3270" s="729">
        <f>SUM(G3271:G3275)</f>
        <v>6190000</v>
      </c>
      <c r="H3270" s="729">
        <f>SUM(H3271:H3275)</f>
        <v>550400000</v>
      </c>
      <c r="I3270" s="729">
        <f>SUM(I3271:I3275)</f>
        <v>1950000</v>
      </c>
      <c r="J3270" s="932"/>
      <c r="K3270" s="721"/>
      <c r="L3270" s="729">
        <f>SUM(L3271:L3275)</f>
        <v>220000000</v>
      </c>
      <c r="M3270" s="729">
        <f>SUM(M3271:M3275)</f>
        <v>300000000</v>
      </c>
      <c r="N3270" s="729">
        <f>SUM(N3271:N3275)</f>
        <v>300000000</v>
      </c>
      <c r="O3270" s="729">
        <f t="shared" si="346"/>
        <v>820000000</v>
      </c>
    </row>
    <row r="3271" spans="1:15" ht="26.25" x14ac:dyDescent="0.25">
      <c r="A3271" s="315">
        <v>23030101</v>
      </c>
      <c r="B3271" s="695">
        <v>70443</v>
      </c>
      <c r="C3271" s="311" t="s">
        <v>1897</v>
      </c>
      <c r="D3271" s="311" t="s">
        <v>206</v>
      </c>
      <c r="E3271" s="710">
        <v>50610801</v>
      </c>
      <c r="F3271" s="318" t="s">
        <v>1017</v>
      </c>
      <c r="G3271" s="730"/>
      <c r="H3271" s="730">
        <v>200000000</v>
      </c>
      <c r="I3271" s="730"/>
      <c r="J3271" s="933"/>
      <c r="K3271" s="724"/>
      <c r="L3271" s="730">
        <v>45000000</v>
      </c>
      <c r="M3271" s="730">
        <v>50000000</v>
      </c>
      <c r="N3271" s="730">
        <v>50000000</v>
      </c>
      <c r="O3271" s="729">
        <f t="shared" si="346"/>
        <v>145000000</v>
      </c>
    </row>
    <row r="3272" spans="1:15" x14ac:dyDescent="0.25">
      <c r="A3272" s="315">
        <v>23030113</v>
      </c>
      <c r="B3272" s="695">
        <v>70443</v>
      </c>
      <c r="C3272" s="311" t="s">
        <v>1897</v>
      </c>
      <c r="D3272" s="311" t="s">
        <v>206</v>
      </c>
      <c r="E3272" s="710">
        <v>50610801</v>
      </c>
      <c r="F3272" s="318" t="s">
        <v>1019</v>
      </c>
      <c r="G3272" s="730"/>
      <c r="H3272" s="730">
        <v>100000000</v>
      </c>
      <c r="I3272" s="730">
        <v>1950000</v>
      </c>
      <c r="J3272" s="933"/>
      <c r="K3272" s="724"/>
      <c r="L3272" s="730">
        <v>40000000</v>
      </c>
      <c r="M3272" s="730">
        <v>70000000</v>
      </c>
      <c r="N3272" s="730">
        <v>70000000</v>
      </c>
      <c r="O3272" s="729">
        <f t="shared" si="346"/>
        <v>180000000</v>
      </c>
    </row>
    <row r="3273" spans="1:15" ht="26.25" x14ac:dyDescent="0.25">
      <c r="A3273" s="315">
        <v>23030118</v>
      </c>
      <c r="B3273" s="695">
        <v>70443</v>
      </c>
      <c r="C3273" s="311" t="s">
        <v>1897</v>
      </c>
      <c r="D3273" s="311" t="s">
        <v>206</v>
      </c>
      <c r="E3273" s="710">
        <v>50610801</v>
      </c>
      <c r="F3273" s="318" t="s">
        <v>1021</v>
      </c>
      <c r="G3273" s="730"/>
      <c r="H3273" s="730">
        <v>100000000</v>
      </c>
      <c r="I3273" s="730"/>
      <c r="J3273" s="933"/>
      <c r="K3273" s="724"/>
      <c r="L3273" s="730">
        <v>45000000</v>
      </c>
      <c r="M3273" s="730">
        <v>60000000</v>
      </c>
      <c r="N3273" s="730">
        <v>60000000</v>
      </c>
      <c r="O3273" s="729">
        <f t="shared" si="346"/>
        <v>165000000</v>
      </c>
    </row>
    <row r="3274" spans="1:15" ht="26.25" x14ac:dyDescent="0.25">
      <c r="A3274" s="315">
        <v>23030121</v>
      </c>
      <c r="B3274" s="695">
        <v>70443</v>
      </c>
      <c r="C3274" s="311" t="s">
        <v>1897</v>
      </c>
      <c r="D3274" s="311" t="s">
        <v>206</v>
      </c>
      <c r="E3274" s="710">
        <v>50610801</v>
      </c>
      <c r="F3274" s="318" t="s">
        <v>753</v>
      </c>
      <c r="G3274" s="730">
        <v>6190000</v>
      </c>
      <c r="H3274" s="730">
        <v>100000000</v>
      </c>
      <c r="I3274" s="730"/>
      <c r="J3274" s="933"/>
      <c r="K3274" s="724"/>
      <c r="L3274" s="730">
        <v>50000000</v>
      </c>
      <c r="M3274" s="730">
        <v>70000000</v>
      </c>
      <c r="N3274" s="730">
        <v>70000000</v>
      </c>
      <c r="O3274" s="729">
        <f t="shared" si="346"/>
        <v>190000000</v>
      </c>
    </row>
    <row r="3275" spans="1:15" x14ac:dyDescent="0.25">
      <c r="A3275" s="315">
        <v>23030124</v>
      </c>
      <c r="B3275" s="695">
        <v>70443</v>
      </c>
      <c r="C3275" s="311" t="s">
        <v>1897</v>
      </c>
      <c r="D3275" s="311" t="s">
        <v>206</v>
      </c>
      <c r="E3275" s="710">
        <v>50610801</v>
      </c>
      <c r="F3275" s="318" t="s">
        <v>982</v>
      </c>
      <c r="G3275" s="730"/>
      <c r="H3275" s="730">
        <v>50400000</v>
      </c>
      <c r="I3275" s="730"/>
      <c r="J3275" s="933"/>
      <c r="K3275" s="724"/>
      <c r="L3275" s="730">
        <v>40000000</v>
      </c>
      <c r="M3275" s="730">
        <v>50000000</v>
      </c>
      <c r="N3275" s="730">
        <v>50000000</v>
      </c>
      <c r="O3275" s="729">
        <f t="shared" si="346"/>
        <v>140000000</v>
      </c>
    </row>
    <row r="3276" spans="1:15" x14ac:dyDescent="0.25">
      <c r="A3276" s="315"/>
      <c r="B3276" s="690"/>
      <c r="C3276" s="690"/>
      <c r="D3276" s="690"/>
      <c r="E3276" s="690"/>
      <c r="F3276" s="692"/>
      <c r="G3276" s="324"/>
      <c r="H3276" s="324"/>
      <c r="I3276" s="324"/>
      <c r="J3276" s="324"/>
      <c r="K3276" s="324"/>
      <c r="L3276" s="318"/>
      <c r="M3276" s="318"/>
      <c r="N3276" s="318"/>
      <c r="O3276" s="318"/>
    </row>
    <row r="3277" spans="1:15" x14ac:dyDescent="0.25">
      <c r="A3277" s="746"/>
      <c r="B3277" s="746"/>
      <c r="C3277" s="746"/>
      <c r="D3277" s="746"/>
      <c r="E3277" s="746"/>
      <c r="F3277" s="747"/>
      <c r="G3277" s="748"/>
      <c r="H3277" s="749"/>
      <c r="I3277" s="324"/>
      <c r="J3277" s="324"/>
      <c r="K3277" s="324"/>
      <c r="L3277" s="748"/>
      <c r="M3277" s="748"/>
      <c r="N3277" s="748"/>
      <c r="O3277" s="748"/>
    </row>
    <row r="3278" spans="1:15" x14ac:dyDescent="0.25">
      <c r="A3278" s="746"/>
      <c r="B3278" s="746"/>
      <c r="C3278" s="746"/>
      <c r="D3278" s="746"/>
      <c r="E3278" s="746"/>
      <c r="F3278" s="310" t="s">
        <v>582</v>
      </c>
      <c r="G3278" s="746"/>
      <c r="H3278" s="746"/>
      <c r="I3278" s="324"/>
      <c r="J3278" s="324"/>
      <c r="K3278" s="324"/>
      <c r="L3278" s="746"/>
      <c r="M3278" s="746"/>
      <c r="N3278" s="746"/>
      <c r="O3278" s="746"/>
    </row>
    <row r="3279" spans="1:15" x14ac:dyDescent="0.25">
      <c r="A3279" s="750"/>
      <c r="B3279" s="750"/>
      <c r="C3279" s="750"/>
      <c r="D3279" s="750"/>
      <c r="E3279" s="750"/>
      <c r="F3279" s="751"/>
      <c r="G3279" s="752"/>
      <c r="H3279" s="753"/>
      <c r="I3279" s="327"/>
      <c r="J3279" s="324"/>
      <c r="K3279" s="324"/>
      <c r="L3279" s="748"/>
      <c r="M3279" s="748"/>
      <c r="N3279" s="748"/>
      <c r="O3279" s="748"/>
    </row>
    <row r="3280" spans="1:15" x14ac:dyDescent="0.25">
      <c r="A3280" s="750"/>
      <c r="B3280" s="750"/>
      <c r="C3280" s="750"/>
      <c r="D3280" s="750"/>
      <c r="E3280" s="750"/>
      <c r="F3280" s="709" t="s">
        <v>583</v>
      </c>
      <c r="G3280" s="734">
        <f t="shared" ref="G3280:I3280" si="351">G3211</f>
        <v>0</v>
      </c>
      <c r="H3280" s="734">
        <f t="shared" si="351"/>
        <v>0</v>
      </c>
      <c r="I3280" s="734">
        <f t="shared" si="351"/>
        <v>0</v>
      </c>
      <c r="J3280" s="735"/>
      <c r="K3280" s="736"/>
      <c r="L3280" s="734">
        <f>L3211</f>
        <v>112577609.84</v>
      </c>
      <c r="M3280" s="734">
        <f t="shared" ref="M3280:N3280" si="352">M3211</f>
        <v>112577609.84</v>
      </c>
      <c r="N3280" s="734">
        <f t="shared" si="352"/>
        <v>112577609.84</v>
      </c>
      <c r="O3280" s="734">
        <f>SUM(L3280:N3280)</f>
        <v>337732829.51999998</v>
      </c>
    </row>
    <row r="3281" spans="1:15" x14ac:dyDescent="0.25">
      <c r="A3281" s="750"/>
      <c r="B3281" s="750"/>
      <c r="C3281" s="750"/>
      <c r="D3281" s="750"/>
      <c r="E3281" s="750"/>
      <c r="F3281" s="709" t="s">
        <v>584</v>
      </c>
      <c r="G3281" s="734">
        <f>SUM(G3218)</f>
        <v>2500000</v>
      </c>
      <c r="H3281" s="734">
        <f t="shared" ref="H3281:I3281" si="353">SUM(H3218)</f>
        <v>22700000</v>
      </c>
      <c r="I3281" s="734">
        <f t="shared" si="353"/>
        <v>9539000</v>
      </c>
      <c r="J3281" s="735"/>
      <c r="K3281" s="736"/>
      <c r="L3281" s="734">
        <f t="shared" ref="L3281:N3281" si="354">SUM(L3218)</f>
        <v>50000000</v>
      </c>
      <c r="M3281" s="734">
        <f t="shared" si="354"/>
        <v>50000000</v>
      </c>
      <c r="N3281" s="734">
        <f t="shared" si="354"/>
        <v>50000000</v>
      </c>
      <c r="O3281" s="734">
        <f t="shared" ref="O3281:O3284" si="355">SUM(L3281:N3281)</f>
        <v>150000000</v>
      </c>
    </row>
    <row r="3282" spans="1:15" x14ac:dyDescent="0.25">
      <c r="A3282" s="750"/>
      <c r="B3282" s="750"/>
      <c r="C3282" s="750"/>
      <c r="D3282" s="750"/>
      <c r="E3282" s="750"/>
      <c r="F3282" s="709" t="s">
        <v>203</v>
      </c>
      <c r="G3282" s="734">
        <f>SUM(G3251)</f>
        <v>138890817</v>
      </c>
      <c r="H3282" s="734">
        <f t="shared" ref="H3282:I3282" si="356">SUM(H3251)</f>
        <v>3200000000</v>
      </c>
      <c r="I3282" s="734">
        <f t="shared" si="356"/>
        <v>37350000</v>
      </c>
      <c r="J3282" s="735"/>
      <c r="K3282" s="736"/>
      <c r="L3282" s="734">
        <f t="shared" ref="L3282:N3282" si="357">SUM(L3251)</f>
        <v>1000000000</v>
      </c>
      <c r="M3282" s="734">
        <f t="shared" si="357"/>
        <v>1700000000</v>
      </c>
      <c r="N3282" s="734">
        <f t="shared" si="357"/>
        <v>1750000000</v>
      </c>
      <c r="O3282" s="734">
        <f t="shared" si="355"/>
        <v>4450000000</v>
      </c>
    </row>
    <row r="3283" spans="1:15" x14ac:dyDescent="0.25">
      <c r="A3283" s="750"/>
      <c r="B3283" s="750"/>
      <c r="C3283" s="750"/>
      <c r="D3283" s="750"/>
      <c r="E3283" s="750"/>
      <c r="F3283" s="709"/>
      <c r="G3283" s="734"/>
      <c r="H3283" s="734"/>
      <c r="I3283" s="734"/>
      <c r="J3283" s="735"/>
      <c r="K3283" s="736"/>
      <c r="L3283" s="734"/>
      <c r="M3283" s="734"/>
      <c r="N3283" s="734"/>
      <c r="O3283" s="734">
        <f t="shared" si="355"/>
        <v>0</v>
      </c>
    </row>
    <row r="3284" spans="1:15" x14ac:dyDescent="0.25">
      <c r="A3284" s="750"/>
      <c r="B3284" s="750"/>
      <c r="C3284" s="750"/>
      <c r="D3284" s="750"/>
      <c r="E3284" s="750"/>
      <c r="F3284" s="709" t="s">
        <v>130</v>
      </c>
      <c r="G3284" s="734">
        <f t="shared" ref="G3284:I3284" si="358">SUM(G3280:G3282)</f>
        <v>141390817</v>
      </c>
      <c r="H3284" s="734">
        <f t="shared" si="358"/>
        <v>3222700000</v>
      </c>
      <c r="I3284" s="734">
        <f t="shared" si="358"/>
        <v>46889000</v>
      </c>
      <c r="J3284" s="737"/>
      <c r="K3284" s="738"/>
      <c r="L3284" s="734">
        <f>SUM(L3280:L3282)</f>
        <v>1162577609.8399999</v>
      </c>
      <c r="M3284" s="734">
        <f t="shared" ref="M3284:N3284" si="359">SUM(M3280:M3282)</f>
        <v>1862577609.8399999</v>
      </c>
      <c r="N3284" s="734">
        <f t="shared" si="359"/>
        <v>1912577609.8399999</v>
      </c>
      <c r="O3284" s="734">
        <f t="shared" si="355"/>
        <v>4937732829.5199995</v>
      </c>
    </row>
    <row r="3287" spans="1:15" x14ac:dyDescent="0.25">
      <c r="A3287" s="1283" t="s">
        <v>133</v>
      </c>
      <c r="B3287" s="1283"/>
      <c r="C3287" s="1283"/>
      <c r="D3287" s="1283"/>
      <c r="E3287" s="1283"/>
      <c r="F3287" s="1283"/>
      <c r="G3287" s="1283"/>
      <c r="H3287" s="1283"/>
      <c r="I3287" s="1283"/>
      <c r="J3287" s="1283"/>
      <c r="K3287" s="1283"/>
      <c r="L3287" s="1283"/>
      <c r="M3287" s="1283"/>
      <c r="N3287" s="1283"/>
      <c r="O3287" s="1283"/>
    </row>
    <row r="3288" spans="1:15" x14ac:dyDescent="0.25">
      <c r="A3288" s="1280" t="s">
        <v>1898</v>
      </c>
      <c r="B3288" s="1280"/>
      <c r="C3288" s="1280"/>
      <c r="D3288" s="1280"/>
      <c r="E3288" s="1280"/>
      <c r="F3288" s="1280"/>
      <c r="G3288" s="1280"/>
      <c r="H3288" s="1280"/>
      <c r="I3288" s="1280"/>
      <c r="J3288" s="1280"/>
      <c r="K3288" s="1280"/>
      <c r="L3288" s="1280"/>
      <c r="M3288" s="1280"/>
      <c r="N3288" s="1280"/>
      <c r="O3288" s="1280"/>
    </row>
    <row r="3289" spans="1:15" ht="51.75" x14ac:dyDescent="0.25">
      <c r="A3289" s="307" t="s">
        <v>135</v>
      </c>
      <c r="B3289" s="307" t="s">
        <v>136</v>
      </c>
      <c r="C3289" s="307" t="s">
        <v>137</v>
      </c>
      <c r="D3289" s="307" t="s">
        <v>138</v>
      </c>
      <c r="E3289" s="307" t="s">
        <v>139</v>
      </c>
      <c r="F3289" s="308" t="s">
        <v>140</v>
      </c>
      <c r="G3289" s="307" t="s">
        <v>141</v>
      </c>
      <c r="H3289" s="307" t="s">
        <v>142</v>
      </c>
      <c r="I3289" s="307" t="s">
        <v>143</v>
      </c>
      <c r="J3289" s="717" t="s">
        <v>1350</v>
      </c>
      <c r="K3289" s="718" t="s">
        <v>1348</v>
      </c>
      <c r="L3289" s="307" t="s">
        <v>144</v>
      </c>
      <c r="M3289" s="307" t="s">
        <v>145</v>
      </c>
      <c r="N3289" s="307" t="s">
        <v>146</v>
      </c>
      <c r="O3289" s="307" t="s">
        <v>147</v>
      </c>
    </row>
    <row r="3290" spans="1:15" x14ac:dyDescent="0.25">
      <c r="A3290" s="315"/>
      <c r="B3290" s="710"/>
      <c r="C3290" s="710"/>
      <c r="D3290" s="711"/>
      <c r="E3290" s="710"/>
      <c r="F3290" s="318"/>
      <c r="G3290" s="729"/>
      <c r="H3290" s="729"/>
      <c r="I3290" s="729"/>
      <c r="J3290" s="720"/>
      <c r="K3290" s="721"/>
      <c r="L3290" s="700"/>
      <c r="M3290" s="700"/>
      <c r="N3290" s="700"/>
      <c r="O3290" s="700"/>
    </row>
    <row r="3291" spans="1:15" x14ac:dyDescent="0.25">
      <c r="A3291" s="310">
        <v>2</v>
      </c>
      <c r="B3291" s="695"/>
      <c r="C3291" s="311"/>
      <c r="D3291" s="311"/>
      <c r="E3291" s="695"/>
      <c r="F3291" s="307" t="s">
        <v>153</v>
      </c>
      <c r="G3291" s="729">
        <f>SUM(G3292,G3311)</f>
        <v>0</v>
      </c>
      <c r="H3291" s="729">
        <f t="shared" ref="H3291:I3291" si="360">SUM(H3292,H3311)</f>
        <v>360000000</v>
      </c>
      <c r="I3291" s="729">
        <f t="shared" si="360"/>
        <v>0</v>
      </c>
      <c r="J3291" s="720"/>
      <c r="K3291" s="721"/>
      <c r="L3291" s="729">
        <f t="shared" ref="L3291:N3291" si="361">SUM(L3292,L3311)</f>
        <v>60000000</v>
      </c>
      <c r="M3291" s="729">
        <f t="shared" si="361"/>
        <v>215000000</v>
      </c>
      <c r="N3291" s="729">
        <f t="shared" si="361"/>
        <v>260000000</v>
      </c>
      <c r="O3291" s="729">
        <f t="shared" ref="O3291" si="362">SUM(L3291:N3291)</f>
        <v>535000000</v>
      </c>
    </row>
    <row r="3292" spans="1:15" x14ac:dyDescent="0.25">
      <c r="A3292" s="310">
        <v>2202</v>
      </c>
      <c r="B3292" s="695"/>
      <c r="C3292" s="311"/>
      <c r="D3292" s="311"/>
      <c r="E3292" s="695"/>
      <c r="F3292" s="314" t="s">
        <v>162</v>
      </c>
      <c r="G3292" s="729">
        <f>G3293+G3295+G3298+G3302+G3304+G3306</f>
        <v>0</v>
      </c>
      <c r="H3292" s="729">
        <f t="shared" ref="H3292:I3292" si="363">H3293+H3295+H3298+H3302+H3304+H3306</f>
        <v>10000000</v>
      </c>
      <c r="I3292" s="729">
        <f t="shared" si="363"/>
        <v>0</v>
      </c>
      <c r="J3292" s="720"/>
      <c r="K3292" s="721"/>
      <c r="L3292" s="729">
        <f t="shared" ref="L3292:N3292" si="364">L3293+L3295+L3298+L3302+L3304+L3306</f>
        <v>10000000</v>
      </c>
      <c r="M3292" s="729">
        <f t="shared" si="364"/>
        <v>10000000</v>
      </c>
      <c r="N3292" s="729">
        <f t="shared" si="364"/>
        <v>10000000</v>
      </c>
      <c r="O3292" s="729">
        <f t="shared" ref="O3292:O3303" si="365">SUM(L3292:N3292)</f>
        <v>30000000</v>
      </c>
    </row>
    <row r="3293" spans="1:15" x14ac:dyDescent="0.25">
      <c r="A3293" s="310">
        <v>220201</v>
      </c>
      <c r="B3293" s="695"/>
      <c r="C3293" s="311"/>
      <c r="D3293" s="311"/>
      <c r="E3293" s="695"/>
      <c r="F3293" s="314" t="s">
        <v>163</v>
      </c>
      <c r="G3293" s="729">
        <f>SUM(G3294:G3294)</f>
        <v>0</v>
      </c>
      <c r="H3293" s="729">
        <f>SUM(H3294:H3294)</f>
        <v>1000000</v>
      </c>
      <c r="I3293" s="729">
        <f>SUM(I3294:I3294)</f>
        <v>0</v>
      </c>
      <c r="J3293" s="720"/>
      <c r="K3293" s="721"/>
      <c r="L3293" s="729">
        <f>SUM(L3294:L3294)</f>
        <v>3500000</v>
      </c>
      <c r="M3293" s="729">
        <f>SUM(M3294:M3294)</f>
        <v>3500000</v>
      </c>
      <c r="N3293" s="729">
        <f>SUM(N3294:N3294)</f>
        <v>3500000</v>
      </c>
      <c r="O3293" s="729">
        <f t="shared" si="365"/>
        <v>10500000</v>
      </c>
    </row>
    <row r="3294" spans="1:15" x14ac:dyDescent="0.25">
      <c r="A3294" s="315">
        <v>22020101</v>
      </c>
      <c r="B3294" s="695"/>
      <c r="C3294" s="311"/>
      <c r="D3294" s="311" t="s">
        <v>155</v>
      </c>
      <c r="E3294" s="695"/>
      <c r="F3294" s="316" t="s">
        <v>164</v>
      </c>
      <c r="G3294" s="729"/>
      <c r="H3294" s="729">
        <v>1000000</v>
      </c>
      <c r="I3294" s="729"/>
      <c r="J3294" s="720"/>
      <c r="K3294" s="721"/>
      <c r="L3294" s="729">
        <v>3500000</v>
      </c>
      <c r="M3294" s="729">
        <v>3500000</v>
      </c>
      <c r="N3294" s="729">
        <v>3500000</v>
      </c>
      <c r="O3294" s="729"/>
    </row>
    <row r="3295" spans="1:15" x14ac:dyDescent="0.25">
      <c r="A3295" s="310">
        <v>220203</v>
      </c>
      <c r="B3295" s="695"/>
      <c r="C3295" s="311"/>
      <c r="D3295" s="311"/>
      <c r="E3295" s="695"/>
      <c r="F3295" s="314" t="s">
        <v>172</v>
      </c>
      <c r="G3295" s="729">
        <f>SUM(G3296:G3297)</f>
        <v>0</v>
      </c>
      <c r="H3295" s="729">
        <f>SUM(H3296:H3297)</f>
        <v>50000</v>
      </c>
      <c r="I3295" s="729">
        <f>SUM(I3296:I3297)</f>
        <v>0</v>
      </c>
      <c r="J3295" s="720"/>
      <c r="K3295" s="721"/>
      <c r="L3295" s="729">
        <f>SUM(L3296:L3297)</f>
        <v>1200000</v>
      </c>
      <c r="M3295" s="729">
        <f>SUM(M3296:M3297)</f>
        <v>1200000</v>
      </c>
      <c r="N3295" s="729">
        <f>SUM(N3296:N3297)</f>
        <v>1200000</v>
      </c>
      <c r="O3295" s="729">
        <f t="shared" si="365"/>
        <v>3600000</v>
      </c>
    </row>
    <row r="3296" spans="1:15" ht="26.25" x14ac:dyDescent="0.25">
      <c r="A3296" s="315">
        <v>22020301</v>
      </c>
      <c r="B3296" s="695"/>
      <c r="C3296" s="311"/>
      <c r="D3296" s="311" t="s">
        <v>155</v>
      </c>
      <c r="E3296" s="695"/>
      <c r="F3296" s="316" t="s">
        <v>173</v>
      </c>
      <c r="G3296" s="729"/>
      <c r="H3296" s="729">
        <v>50000</v>
      </c>
      <c r="I3296" s="729"/>
      <c r="J3296" s="720"/>
      <c r="K3296" s="721"/>
      <c r="L3296" s="729">
        <v>1000000</v>
      </c>
      <c r="M3296" s="729">
        <v>1000000</v>
      </c>
      <c r="N3296" s="729">
        <v>1000000</v>
      </c>
      <c r="O3296" s="729">
        <f t="shared" si="365"/>
        <v>3000000</v>
      </c>
    </row>
    <row r="3297" spans="1:15" x14ac:dyDescent="0.25">
      <c r="A3297" s="315">
        <v>22020303</v>
      </c>
      <c r="B3297" s="695"/>
      <c r="C3297" s="311"/>
      <c r="D3297" s="311" t="s">
        <v>155</v>
      </c>
      <c r="E3297" s="695"/>
      <c r="F3297" s="316" t="s">
        <v>175</v>
      </c>
      <c r="G3297" s="729"/>
      <c r="H3297" s="729"/>
      <c r="I3297" s="729"/>
      <c r="J3297" s="720"/>
      <c r="K3297" s="721"/>
      <c r="L3297" s="729">
        <v>200000</v>
      </c>
      <c r="M3297" s="729">
        <v>200000</v>
      </c>
      <c r="N3297" s="729">
        <v>200000</v>
      </c>
      <c r="O3297" s="729">
        <f t="shared" si="365"/>
        <v>600000</v>
      </c>
    </row>
    <row r="3298" spans="1:15" x14ac:dyDescent="0.25">
      <c r="A3298" s="310">
        <v>220204</v>
      </c>
      <c r="B3298" s="695"/>
      <c r="C3298" s="311"/>
      <c r="D3298" s="311"/>
      <c r="E3298" s="695"/>
      <c r="F3298" s="314" t="s">
        <v>177</v>
      </c>
      <c r="G3298" s="729">
        <f>SUM(G3299:G3301)</f>
        <v>0</v>
      </c>
      <c r="H3298" s="729">
        <f>SUM(H3299:H3301)</f>
        <v>4000000</v>
      </c>
      <c r="I3298" s="729">
        <f>SUM(I3299:I3301)</f>
        <v>0</v>
      </c>
      <c r="J3298" s="720"/>
      <c r="K3298" s="721"/>
      <c r="L3298" s="729">
        <f>SUM(L3299:L3301)</f>
        <v>3000000</v>
      </c>
      <c r="M3298" s="729">
        <f>SUM(M3299:M3301)</f>
        <v>3000000</v>
      </c>
      <c r="N3298" s="729">
        <f>SUM(N3299:N3301)</f>
        <v>3000000</v>
      </c>
      <c r="O3298" s="729">
        <f t="shared" si="365"/>
        <v>9000000</v>
      </c>
    </row>
    <row r="3299" spans="1:15" ht="26.25" x14ac:dyDescent="0.25">
      <c r="A3299" s="315">
        <v>22020401</v>
      </c>
      <c r="B3299" s="695"/>
      <c r="C3299" s="311"/>
      <c r="D3299" s="311" t="s">
        <v>155</v>
      </c>
      <c r="E3299" s="695"/>
      <c r="F3299" s="316" t="s">
        <v>178</v>
      </c>
      <c r="G3299" s="729"/>
      <c r="H3299" s="729">
        <v>2000000</v>
      </c>
      <c r="I3299" s="729"/>
      <c r="J3299" s="720"/>
      <c r="K3299" s="721"/>
      <c r="L3299" s="729">
        <v>2000000</v>
      </c>
      <c r="M3299" s="729">
        <v>2000000</v>
      </c>
      <c r="N3299" s="729">
        <v>2000000</v>
      </c>
      <c r="O3299" s="729">
        <f t="shared" si="365"/>
        <v>6000000</v>
      </c>
    </row>
    <row r="3300" spans="1:15" ht="26.25" x14ac:dyDescent="0.25">
      <c r="A3300" s="315">
        <v>22020403</v>
      </c>
      <c r="B3300" s="695"/>
      <c r="C3300" s="311"/>
      <c r="D3300" s="311" t="s">
        <v>155</v>
      </c>
      <c r="E3300" s="695"/>
      <c r="F3300" s="316" t="s">
        <v>180</v>
      </c>
      <c r="G3300" s="729"/>
      <c r="H3300" s="729">
        <v>1000000</v>
      </c>
      <c r="I3300" s="729"/>
      <c r="J3300" s="720"/>
      <c r="K3300" s="721"/>
      <c r="L3300" s="729">
        <v>500000</v>
      </c>
      <c r="M3300" s="729">
        <v>500000</v>
      </c>
      <c r="N3300" s="729">
        <v>500000</v>
      </c>
      <c r="O3300" s="729">
        <f t="shared" si="365"/>
        <v>1500000</v>
      </c>
    </row>
    <row r="3301" spans="1:15" x14ac:dyDescent="0.25">
      <c r="A3301" s="315">
        <v>22020404</v>
      </c>
      <c r="B3301" s="695"/>
      <c r="C3301" s="311"/>
      <c r="D3301" s="311" t="s">
        <v>155</v>
      </c>
      <c r="E3301" s="695"/>
      <c r="F3301" s="316" t="s">
        <v>181</v>
      </c>
      <c r="G3301" s="729"/>
      <c r="H3301" s="729">
        <v>1000000</v>
      </c>
      <c r="I3301" s="729"/>
      <c r="J3301" s="720"/>
      <c r="K3301" s="721"/>
      <c r="L3301" s="729">
        <v>500000</v>
      </c>
      <c r="M3301" s="729">
        <v>500000</v>
      </c>
      <c r="N3301" s="729">
        <v>500000</v>
      </c>
      <c r="O3301" s="729">
        <f t="shared" si="365"/>
        <v>1500000</v>
      </c>
    </row>
    <row r="3302" spans="1:15" x14ac:dyDescent="0.25">
      <c r="A3302" s="310">
        <v>220208</v>
      </c>
      <c r="B3302" s="695"/>
      <c r="C3302" s="311"/>
      <c r="D3302" s="311"/>
      <c r="E3302" s="695"/>
      <c r="F3302" s="314" t="s">
        <v>190</v>
      </c>
      <c r="G3302" s="729">
        <f>SUM(G3303:G3303)</f>
        <v>0</v>
      </c>
      <c r="H3302" s="729">
        <f>SUM(H3303:H3303)</f>
        <v>3500000</v>
      </c>
      <c r="I3302" s="729">
        <f>SUM(I3303:I3303)</f>
        <v>0</v>
      </c>
      <c r="J3302" s="720"/>
      <c r="K3302" s="721"/>
      <c r="L3302" s="729">
        <f>SUM(L3303:L3303)</f>
        <v>1000000</v>
      </c>
      <c r="M3302" s="729">
        <f>SUM(M3303:M3303)</f>
        <v>1000000</v>
      </c>
      <c r="N3302" s="729">
        <f>SUM(N3303:N3303)</f>
        <v>1000000</v>
      </c>
      <c r="O3302" s="729">
        <f t="shared" si="365"/>
        <v>3000000</v>
      </c>
    </row>
    <row r="3303" spans="1:15" x14ac:dyDescent="0.25">
      <c r="A3303" s="315">
        <v>22020801</v>
      </c>
      <c r="B3303" s="695"/>
      <c r="C3303" s="311"/>
      <c r="D3303" s="311" t="s">
        <v>155</v>
      </c>
      <c r="E3303" s="695"/>
      <c r="F3303" s="316" t="s">
        <v>191</v>
      </c>
      <c r="G3303" s="729"/>
      <c r="H3303" s="729">
        <v>3500000</v>
      </c>
      <c r="I3303" s="729"/>
      <c r="J3303" s="720"/>
      <c r="K3303" s="721"/>
      <c r="L3303" s="729">
        <v>1000000</v>
      </c>
      <c r="M3303" s="729">
        <v>1000000</v>
      </c>
      <c r="N3303" s="729">
        <v>1000000</v>
      </c>
      <c r="O3303" s="729">
        <f t="shared" si="365"/>
        <v>3000000</v>
      </c>
    </row>
    <row r="3304" spans="1:15" x14ac:dyDescent="0.25">
      <c r="A3304" s="310">
        <v>220209</v>
      </c>
      <c r="B3304" s="695"/>
      <c r="C3304" s="311"/>
      <c r="D3304" s="311"/>
      <c r="E3304" s="695"/>
      <c r="F3304" s="314" t="s">
        <v>724</v>
      </c>
      <c r="G3304" s="729">
        <f>SUM(G3305:G3305)</f>
        <v>0</v>
      </c>
      <c r="H3304" s="729">
        <f>SUM(H3305:H3305)</f>
        <v>200000</v>
      </c>
      <c r="I3304" s="729">
        <f>SUM(I3305:I3305)</f>
        <v>0</v>
      </c>
      <c r="J3304" s="720"/>
      <c r="K3304" s="721"/>
      <c r="L3304" s="729">
        <f>SUM(L3305:L3305)</f>
        <v>100000</v>
      </c>
      <c r="M3304" s="729">
        <f>SUM(M3305:M3305)</f>
        <v>100000</v>
      </c>
      <c r="N3304" s="729">
        <f>SUM(N3305:N3305)</f>
        <v>100000</v>
      </c>
      <c r="O3304" s="729">
        <f t="shared" ref="O3304:O3309" si="366">SUM(L3304:N3304)</f>
        <v>300000</v>
      </c>
    </row>
    <row r="3305" spans="1:15" x14ac:dyDescent="0.25">
      <c r="A3305" s="315">
        <v>22020901</v>
      </c>
      <c r="B3305" s="695"/>
      <c r="C3305" s="311"/>
      <c r="D3305" s="311" t="s">
        <v>155</v>
      </c>
      <c r="E3305" s="695"/>
      <c r="F3305" s="316" t="s">
        <v>725</v>
      </c>
      <c r="G3305" s="729"/>
      <c r="H3305" s="729">
        <v>200000</v>
      </c>
      <c r="I3305" s="729"/>
      <c r="J3305" s="720"/>
      <c r="K3305" s="721"/>
      <c r="L3305" s="729">
        <v>100000</v>
      </c>
      <c r="M3305" s="729">
        <v>100000</v>
      </c>
      <c r="N3305" s="729">
        <v>100000</v>
      </c>
      <c r="O3305" s="729">
        <f t="shared" si="366"/>
        <v>300000</v>
      </c>
    </row>
    <row r="3306" spans="1:15" x14ac:dyDescent="0.25">
      <c r="A3306" s="310">
        <v>220210</v>
      </c>
      <c r="B3306" s="695"/>
      <c r="C3306" s="311"/>
      <c r="D3306" s="311"/>
      <c r="E3306" s="695"/>
      <c r="F3306" s="314" t="s">
        <v>193</v>
      </c>
      <c r="G3306" s="729">
        <f>SUM(G3307:G3309)</f>
        <v>0</v>
      </c>
      <c r="H3306" s="729">
        <f>SUM(H3307:H3309)</f>
        <v>1250000</v>
      </c>
      <c r="I3306" s="729">
        <f>SUM(I3307:I3309)</f>
        <v>0</v>
      </c>
      <c r="J3306" s="720"/>
      <c r="K3306" s="721"/>
      <c r="L3306" s="729">
        <f>SUM(L3307:L3309)</f>
        <v>1200000</v>
      </c>
      <c r="M3306" s="729">
        <f>SUM(M3307:M3309)</f>
        <v>1200000</v>
      </c>
      <c r="N3306" s="729">
        <f>SUM(N3307:N3309)</f>
        <v>1200000</v>
      </c>
      <c r="O3306" s="729">
        <f t="shared" si="366"/>
        <v>3600000</v>
      </c>
    </row>
    <row r="3307" spans="1:15" x14ac:dyDescent="0.25">
      <c r="A3307" s="315">
        <v>22021001</v>
      </c>
      <c r="B3307" s="695"/>
      <c r="C3307" s="311"/>
      <c r="D3307" s="311" t="s">
        <v>155</v>
      </c>
      <c r="E3307" s="695"/>
      <c r="F3307" s="316" t="s">
        <v>194</v>
      </c>
      <c r="G3307" s="729"/>
      <c r="H3307" s="729">
        <v>400000</v>
      </c>
      <c r="I3307" s="729"/>
      <c r="J3307" s="720"/>
      <c r="K3307" s="721"/>
      <c r="L3307" s="729">
        <v>350000</v>
      </c>
      <c r="M3307" s="729">
        <v>350000</v>
      </c>
      <c r="N3307" s="729">
        <v>350000</v>
      </c>
      <c r="O3307" s="729">
        <f t="shared" si="366"/>
        <v>1050000</v>
      </c>
    </row>
    <row r="3308" spans="1:15" x14ac:dyDescent="0.25">
      <c r="A3308" s="315">
        <v>22021007</v>
      </c>
      <c r="B3308" s="695"/>
      <c r="C3308" s="311"/>
      <c r="D3308" s="311" t="s">
        <v>155</v>
      </c>
      <c r="E3308" s="695"/>
      <c r="F3308" s="316" t="s">
        <v>199</v>
      </c>
      <c r="G3308" s="729"/>
      <c r="H3308" s="729">
        <v>350000</v>
      </c>
      <c r="I3308" s="729"/>
      <c r="J3308" s="720"/>
      <c r="K3308" s="721"/>
      <c r="L3308" s="729">
        <v>350000</v>
      </c>
      <c r="M3308" s="729">
        <v>350000</v>
      </c>
      <c r="N3308" s="729">
        <v>350000</v>
      </c>
      <c r="O3308" s="729">
        <f t="shared" si="366"/>
        <v>1050000</v>
      </c>
    </row>
    <row r="3309" spans="1:15" x14ac:dyDescent="0.25">
      <c r="A3309" s="315">
        <v>22021014</v>
      </c>
      <c r="B3309" s="695"/>
      <c r="C3309" s="311"/>
      <c r="D3309" s="311" t="s">
        <v>155</v>
      </c>
      <c r="E3309" s="695"/>
      <c r="F3309" s="316" t="s">
        <v>728</v>
      </c>
      <c r="G3309" s="729"/>
      <c r="H3309" s="729">
        <v>500000</v>
      </c>
      <c r="I3309" s="729"/>
      <c r="J3309" s="720"/>
      <c r="K3309" s="721"/>
      <c r="L3309" s="729">
        <v>500000</v>
      </c>
      <c r="M3309" s="729">
        <v>500000</v>
      </c>
      <c r="N3309" s="729">
        <v>500000</v>
      </c>
      <c r="O3309" s="729">
        <f t="shared" si="366"/>
        <v>1500000</v>
      </c>
    </row>
    <row r="3310" spans="1:15" x14ac:dyDescent="0.25">
      <c r="A3310" s="315"/>
      <c r="B3310" s="695"/>
      <c r="C3310" s="311"/>
      <c r="D3310" s="311"/>
      <c r="E3310" s="695"/>
      <c r="F3310" s="316"/>
      <c r="G3310" s="729"/>
      <c r="H3310" s="729"/>
      <c r="I3310" s="729"/>
      <c r="J3310" s="720"/>
      <c r="K3310" s="721"/>
      <c r="L3310" s="729"/>
      <c r="M3310" s="729"/>
      <c r="N3310" s="729"/>
      <c r="O3310" s="729"/>
    </row>
    <row r="3311" spans="1:15" x14ac:dyDescent="0.25">
      <c r="A3311" s="310">
        <v>23</v>
      </c>
      <c r="B3311" s="695"/>
      <c r="C3311" s="311"/>
      <c r="D3311" s="311"/>
      <c r="E3311" s="695"/>
      <c r="F3311" s="314" t="s">
        <v>203</v>
      </c>
      <c r="G3311" s="729">
        <f>SUM(G3312,G3318,G3323)</f>
        <v>0</v>
      </c>
      <c r="H3311" s="729">
        <f t="shared" ref="H3311:I3311" si="367">SUM(H3312,H3318,H3323)</f>
        <v>350000000</v>
      </c>
      <c r="I3311" s="729">
        <f t="shared" si="367"/>
        <v>0</v>
      </c>
      <c r="J3311" s="720"/>
      <c r="K3311" s="721"/>
      <c r="L3311" s="729">
        <f t="shared" ref="L3311:N3311" si="368">SUM(L3312,L3318,L3323)</f>
        <v>50000000</v>
      </c>
      <c r="M3311" s="729">
        <f t="shared" si="368"/>
        <v>205000000</v>
      </c>
      <c r="N3311" s="729">
        <f t="shared" si="368"/>
        <v>250000000</v>
      </c>
      <c r="O3311" s="729">
        <f>SUM(L3311:N3311)</f>
        <v>505000000</v>
      </c>
    </row>
    <row r="3312" spans="1:15" x14ac:dyDescent="0.25">
      <c r="A3312" s="310">
        <v>2301</v>
      </c>
      <c r="B3312" s="695"/>
      <c r="C3312" s="311"/>
      <c r="D3312" s="311"/>
      <c r="E3312" s="695"/>
      <c r="F3312" s="314" t="s">
        <v>204</v>
      </c>
      <c r="G3312" s="729">
        <f>G3313</f>
        <v>0</v>
      </c>
      <c r="H3312" s="729">
        <f t="shared" ref="H3312:I3312" si="369">H3313</f>
        <v>4000000</v>
      </c>
      <c r="I3312" s="729">
        <f t="shared" si="369"/>
        <v>0</v>
      </c>
      <c r="J3312" s="720"/>
      <c r="K3312" s="721"/>
      <c r="L3312" s="729">
        <f>L3313</f>
        <v>6000000</v>
      </c>
      <c r="M3312" s="729">
        <f t="shared" ref="M3312:N3312" si="370">M3313</f>
        <v>6000000</v>
      </c>
      <c r="N3312" s="729">
        <f t="shared" si="370"/>
        <v>6000000</v>
      </c>
      <c r="O3312" s="729">
        <f t="shared" ref="O3312:O3327" si="371">SUM(L3312:N3312)</f>
        <v>18000000</v>
      </c>
    </row>
    <row r="3313" spans="1:15" x14ac:dyDescent="0.25">
      <c r="A3313" s="310">
        <v>230101</v>
      </c>
      <c r="B3313" s="695"/>
      <c r="C3313" s="311"/>
      <c r="D3313" s="311"/>
      <c r="E3313" s="695"/>
      <c r="F3313" s="314" t="s">
        <v>205</v>
      </c>
      <c r="G3313" s="729">
        <f>SUM(G3314:G3317)</f>
        <v>0</v>
      </c>
      <c r="H3313" s="729">
        <f>SUM(H3314:H3317)</f>
        <v>4000000</v>
      </c>
      <c r="I3313" s="729">
        <f>SUM(I3314:I3317)</f>
        <v>0</v>
      </c>
      <c r="J3313" s="720"/>
      <c r="K3313" s="721"/>
      <c r="L3313" s="729">
        <f>SUM(L3314:L3317)</f>
        <v>6000000</v>
      </c>
      <c r="M3313" s="729">
        <f>SUM(M3314:M3317)</f>
        <v>6000000</v>
      </c>
      <c r="N3313" s="729">
        <f>SUM(N3314:N3317)</f>
        <v>6000000</v>
      </c>
      <c r="O3313" s="729">
        <f t="shared" si="371"/>
        <v>18000000</v>
      </c>
    </row>
    <row r="3314" spans="1:15" x14ac:dyDescent="0.25">
      <c r="A3314" s="315">
        <v>23010112</v>
      </c>
      <c r="B3314" s="695"/>
      <c r="C3314" s="311"/>
      <c r="D3314" s="311" t="s">
        <v>206</v>
      </c>
      <c r="E3314" s="695"/>
      <c r="F3314" s="316" t="s">
        <v>739</v>
      </c>
      <c r="G3314" s="729"/>
      <c r="H3314" s="729">
        <v>2000000</v>
      </c>
      <c r="I3314" s="729"/>
      <c r="J3314" s="720"/>
      <c r="K3314" s="721"/>
      <c r="L3314" s="729">
        <v>3000000</v>
      </c>
      <c r="M3314" s="729">
        <v>3000000</v>
      </c>
      <c r="N3314" s="729">
        <v>3000000</v>
      </c>
      <c r="O3314" s="729">
        <f t="shared" si="371"/>
        <v>9000000</v>
      </c>
    </row>
    <row r="3315" spans="1:15" x14ac:dyDescent="0.25">
      <c r="A3315" s="315">
        <v>23010113</v>
      </c>
      <c r="B3315" s="695"/>
      <c r="C3315" s="311"/>
      <c r="D3315" s="311" t="s">
        <v>206</v>
      </c>
      <c r="E3315" s="695"/>
      <c r="F3315" s="316" t="s">
        <v>740</v>
      </c>
      <c r="G3315" s="729"/>
      <c r="H3315" s="729">
        <v>1000000</v>
      </c>
      <c r="I3315" s="729"/>
      <c r="J3315" s="720"/>
      <c r="K3315" s="721"/>
      <c r="L3315" s="729">
        <v>1000000</v>
      </c>
      <c r="M3315" s="729">
        <v>1000000</v>
      </c>
      <c r="N3315" s="729">
        <v>1000000</v>
      </c>
      <c r="O3315" s="729">
        <f t="shared" si="371"/>
        <v>3000000</v>
      </c>
    </row>
    <row r="3316" spans="1:15" x14ac:dyDescent="0.25">
      <c r="A3316" s="315">
        <v>23010114</v>
      </c>
      <c r="B3316" s="695"/>
      <c r="C3316" s="311"/>
      <c r="D3316" s="311" t="s">
        <v>206</v>
      </c>
      <c r="E3316" s="695"/>
      <c r="F3316" s="316" t="s">
        <v>741</v>
      </c>
      <c r="G3316" s="729"/>
      <c r="H3316" s="729">
        <v>500000</v>
      </c>
      <c r="I3316" s="729"/>
      <c r="J3316" s="720"/>
      <c r="K3316" s="721"/>
      <c r="L3316" s="729">
        <v>1000000</v>
      </c>
      <c r="M3316" s="729">
        <v>1000000</v>
      </c>
      <c r="N3316" s="729">
        <v>1000000</v>
      </c>
      <c r="O3316" s="729">
        <f t="shared" si="371"/>
        <v>3000000</v>
      </c>
    </row>
    <row r="3317" spans="1:15" x14ac:dyDescent="0.25">
      <c r="A3317" s="315">
        <v>23010115</v>
      </c>
      <c r="B3317" s="695"/>
      <c r="C3317" s="311"/>
      <c r="D3317" s="311" t="s">
        <v>206</v>
      </c>
      <c r="E3317" s="695"/>
      <c r="F3317" s="316" t="s">
        <v>742</v>
      </c>
      <c r="G3317" s="729"/>
      <c r="H3317" s="729">
        <v>500000</v>
      </c>
      <c r="I3317" s="729"/>
      <c r="J3317" s="720"/>
      <c r="K3317" s="721"/>
      <c r="L3317" s="729">
        <v>1000000</v>
      </c>
      <c r="M3317" s="729">
        <v>1000000</v>
      </c>
      <c r="N3317" s="729">
        <v>1000000</v>
      </c>
      <c r="O3317" s="729">
        <f t="shared" si="371"/>
        <v>3000000</v>
      </c>
    </row>
    <row r="3318" spans="1:15" x14ac:dyDescent="0.25">
      <c r="A3318" s="310">
        <v>2302</v>
      </c>
      <c r="B3318" s="695"/>
      <c r="C3318" s="311"/>
      <c r="D3318" s="311"/>
      <c r="E3318" s="695"/>
      <c r="F3318" s="319" t="s">
        <v>209</v>
      </c>
      <c r="G3318" s="729">
        <f t="shared" ref="G3318:I3318" si="372">G3319</f>
        <v>0</v>
      </c>
      <c r="H3318" s="729">
        <f t="shared" si="372"/>
        <v>196000000</v>
      </c>
      <c r="I3318" s="729">
        <f t="shared" si="372"/>
        <v>0</v>
      </c>
      <c r="J3318" s="720"/>
      <c r="K3318" s="721"/>
      <c r="L3318" s="729">
        <f>L3319</f>
        <v>29000000</v>
      </c>
      <c r="M3318" s="729">
        <f t="shared" ref="M3318:N3318" si="373">M3319</f>
        <v>150000000</v>
      </c>
      <c r="N3318" s="729">
        <f t="shared" si="373"/>
        <v>194000000</v>
      </c>
      <c r="O3318" s="729">
        <f t="shared" si="371"/>
        <v>373000000</v>
      </c>
    </row>
    <row r="3319" spans="1:15" ht="26.25" x14ac:dyDescent="0.25">
      <c r="A3319" s="310">
        <v>230201</v>
      </c>
      <c r="B3319" s="695"/>
      <c r="C3319" s="311"/>
      <c r="D3319" s="311"/>
      <c r="E3319" s="695"/>
      <c r="F3319" s="319" t="s">
        <v>210</v>
      </c>
      <c r="G3319" s="729">
        <f>SUM(G3320:G3322)</f>
        <v>0</v>
      </c>
      <c r="H3319" s="729">
        <f>SUM(H3320:H3322)</f>
        <v>196000000</v>
      </c>
      <c r="I3319" s="729">
        <f>SUM(I3320:I3322)</f>
        <v>0</v>
      </c>
      <c r="J3319" s="720"/>
      <c r="K3319" s="721"/>
      <c r="L3319" s="729">
        <f>SUM(L3320:L3322)</f>
        <v>29000000</v>
      </c>
      <c r="M3319" s="729">
        <f>SUM(M3320:M3322)</f>
        <v>150000000</v>
      </c>
      <c r="N3319" s="729">
        <f>SUM(N3320:N3322)</f>
        <v>194000000</v>
      </c>
      <c r="O3319" s="729">
        <f t="shared" si="371"/>
        <v>373000000</v>
      </c>
    </row>
    <row r="3320" spans="1:15" ht="26.25" x14ac:dyDescent="0.25">
      <c r="A3320" s="315">
        <v>23020107</v>
      </c>
      <c r="B3320" s="695"/>
      <c r="C3320" s="311"/>
      <c r="D3320" s="311" t="s">
        <v>206</v>
      </c>
      <c r="E3320" s="695"/>
      <c r="F3320" s="318" t="s">
        <v>1513</v>
      </c>
      <c r="G3320" s="730"/>
      <c r="H3320" s="730"/>
      <c r="I3320" s="730"/>
      <c r="J3320" s="723"/>
      <c r="K3320" s="724"/>
      <c r="L3320" s="730">
        <v>9000000</v>
      </c>
      <c r="M3320" s="730">
        <v>25000000</v>
      </c>
      <c r="N3320" s="730">
        <v>25000000</v>
      </c>
      <c r="O3320" s="729">
        <f t="shared" si="371"/>
        <v>59000000</v>
      </c>
    </row>
    <row r="3321" spans="1:15" ht="26.25" x14ac:dyDescent="0.25">
      <c r="A3321" s="315">
        <v>23020118</v>
      </c>
      <c r="B3321" s="695"/>
      <c r="C3321" s="311"/>
      <c r="D3321" s="311" t="s">
        <v>206</v>
      </c>
      <c r="E3321" s="695"/>
      <c r="F3321" s="316" t="s">
        <v>978</v>
      </c>
      <c r="G3321" s="730"/>
      <c r="H3321" s="730">
        <v>146000000</v>
      </c>
      <c r="I3321" s="730"/>
      <c r="J3321" s="723"/>
      <c r="K3321" s="724"/>
      <c r="L3321" s="730">
        <v>10000000</v>
      </c>
      <c r="M3321" s="730">
        <v>100000000</v>
      </c>
      <c r="N3321" s="730">
        <v>144000000</v>
      </c>
      <c r="O3321" s="729">
        <f t="shared" si="371"/>
        <v>254000000</v>
      </c>
    </row>
    <row r="3322" spans="1:15" x14ac:dyDescent="0.25">
      <c r="A3322" s="315">
        <v>23020124</v>
      </c>
      <c r="B3322" s="695"/>
      <c r="C3322" s="311"/>
      <c r="D3322" s="311" t="s">
        <v>206</v>
      </c>
      <c r="E3322" s="695"/>
      <c r="F3322" s="318" t="s">
        <v>980</v>
      </c>
      <c r="G3322" s="730"/>
      <c r="H3322" s="730">
        <v>50000000</v>
      </c>
      <c r="I3322" s="730"/>
      <c r="J3322" s="723"/>
      <c r="K3322" s="724"/>
      <c r="L3322" s="730">
        <v>10000000</v>
      </c>
      <c r="M3322" s="730">
        <v>25000000</v>
      </c>
      <c r="N3322" s="730">
        <v>25000000</v>
      </c>
      <c r="O3322" s="729">
        <f t="shared" si="371"/>
        <v>60000000</v>
      </c>
    </row>
    <row r="3323" spans="1:15" x14ac:dyDescent="0.25">
      <c r="A3323" s="310">
        <v>2303</v>
      </c>
      <c r="B3323" s="695"/>
      <c r="C3323" s="311"/>
      <c r="D3323" s="311"/>
      <c r="E3323" s="695"/>
      <c r="F3323" s="314" t="s">
        <v>212</v>
      </c>
      <c r="G3323" s="729">
        <f t="shared" ref="G3323:I3323" si="374">G3324</f>
        <v>0</v>
      </c>
      <c r="H3323" s="729">
        <f t="shared" si="374"/>
        <v>150000000</v>
      </c>
      <c r="I3323" s="729">
        <f t="shared" si="374"/>
        <v>0</v>
      </c>
      <c r="J3323" s="720"/>
      <c r="K3323" s="721"/>
      <c r="L3323" s="729">
        <f>L3324</f>
        <v>15000000</v>
      </c>
      <c r="M3323" s="729">
        <f t="shared" ref="M3323:N3323" si="375">M3324</f>
        <v>49000000</v>
      </c>
      <c r="N3323" s="729">
        <f t="shared" si="375"/>
        <v>50000000</v>
      </c>
      <c r="O3323" s="729">
        <f t="shared" si="371"/>
        <v>114000000</v>
      </c>
    </row>
    <row r="3324" spans="1:15" ht="26.25" x14ac:dyDescent="0.25">
      <c r="A3324" s="310">
        <v>230301</v>
      </c>
      <c r="B3324" s="695"/>
      <c r="C3324" s="311"/>
      <c r="D3324" s="311"/>
      <c r="E3324" s="695"/>
      <c r="F3324" s="314" t="s">
        <v>213</v>
      </c>
      <c r="G3324" s="729">
        <f>SUM(G3325:G3327)</f>
        <v>0</v>
      </c>
      <c r="H3324" s="729">
        <f>SUM(H3325:H3327)</f>
        <v>150000000</v>
      </c>
      <c r="I3324" s="729">
        <f>SUM(I3325:I3327)</f>
        <v>0</v>
      </c>
      <c r="J3324" s="720"/>
      <c r="K3324" s="721"/>
      <c r="L3324" s="729">
        <f>SUM(L3325:L3327)</f>
        <v>15000000</v>
      </c>
      <c r="M3324" s="729">
        <f>SUM(M3325:M3327)</f>
        <v>49000000</v>
      </c>
      <c r="N3324" s="729">
        <f>SUM(N3325:N3327)</f>
        <v>50000000</v>
      </c>
      <c r="O3324" s="729">
        <f t="shared" si="371"/>
        <v>114000000</v>
      </c>
    </row>
    <row r="3325" spans="1:15" x14ac:dyDescent="0.25">
      <c r="A3325" s="315">
        <v>23030113</v>
      </c>
      <c r="B3325" s="695"/>
      <c r="C3325" s="311"/>
      <c r="D3325" s="311" t="s">
        <v>206</v>
      </c>
      <c r="E3325" s="695"/>
      <c r="F3325" s="318" t="s">
        <v>1019</v>
      </c>
      <c r="G3325" s="730"/>
      <c r="H3325" s="730">
        <v>50000000</v>
      </c>
      <c r="I3325" s="730"/>
      <c r="J3325" s="723"/>
      <c r="K3325" s="724"/>
      <c r="L3325" s="730">
        <v>5000000</v>
      </c>
      <c r="M3325" s="730">
        <v>15000000</v>
      </c>
      <c r="N3325" s="730">
        <v>15000000</v>
      </c>
      <c r="O3325" s="729">
        <f t="shared" si="371"/>
        <v>35000000</v>
      </c>
    </row>
    <row r="3326" spans="1:15" ht="26.25" x14ac:dyDescent="0.25">
      <c r="A3326" s="315">
        <v>23030118</v>
      </c>
      <c r="B3326" s="695"/>
      <c r="C3326" s="311"/>
      <c r="D3326" s="311" t="s">
        <v>206</v>
      </c>
      <c r="E3326" s="695"/>
      <c r="F3326" s="318" t="s">
        <v>1021</v>
      </c>
      <c r="G3326" s="730"/>
      <c r="H3326" s="730">
        <v>50000000</v>
      </c>
      <c r="I3326" s="730"/>
      <c r="J3326" s="723"/>
      <c r="K3326" s="724"/>
      <c r="L3326" s="730">
        <v>5000000</v>
      </c>
      <c r="M3326" s="730">
        <v>15000000</v>
      </c>
      <c r="N3326" s="730">
        <v>15000000</v>
      </c>
      <c r="O3326" s="729">
        <f t="shared" si="371"/>
        <v>35000000</v>
      </c>
    </row>
    <row r="3327" spans="1:15" x14ac:dyDescent="0.25">
      <c r="A3327" s="315">
        <v>23030124</v>
      </c>
      <c r="B3327" s="695"/>
      <c r="C3327" s="311"/>
      <c r="D3327" s="311" t="s">
        <v>206</v>
      </c>
      <c r="E3327" s="695"/>
      <c r="F3327" s="318" t="s">
        <v>982</v>
      </c>
      <c r="G3327" s="730"/>
      <c r="H3327" s="730">
        <v>50000000</v>
      </c>
      <c r="I3327" s="730"/>
      <c r="J3327" s="723"/>
      <c r="K3327" s="724"/>
      <c r="L3327" s="730">
        <v>5000000</v>
      </c>
      <c r="M3327" s="730">
        <v>19000000</v>
      </c>
      <c r="N3327" s="730">
        <v>20000000</v>
      </c>
      <c r="O3327" s="729">
        <f t="shared" si="371"/>
        <v>44000000</v>
      </c>
    </row>
    <row r="3328" spans="1:15" x14ac:dyDescent="0.25">
      <c r="A3328" s="315"/>
      <c r="B3328" s="315"/>
      <c r="C3328" s="315"/>
      <c r="D3328" s="315"/>
      <c r="E3328" s="315"/>
      <c r="F3328" s="316"/>
      <c r="G3328" s="733"/>
      <c r="H3328" s="733"/>
      <c r="I3328" s="733"/>
      <c r="J3328" s="739"/>
      <c r="K3328" s="740"/>
      <c r="L3328" s="318"/>
      <c r="M3328" s="318"/>
      <c r="N3328" s="318"/>
      <c r="O3328" s="318"/>
    </row>
    <row r="3329" spans="1:15" x14ac:dyDescent="0.25">
      <c r="A3329" s="315"/>
      <c r="B3329" s="315"/>
      <c r="C3329" s="315"/>
      <c r="D3329" s="315"/>
      <c r="E3329" s="315"/>
      <c r="F3329" s="310" t="s">
        <v>582</v>
      </c>
      <c r="G3329" s="315"/>
      <c r="H3329" s="315"/>
      <c r="I3329" s="733"/>
      <c r="J3329" s="739"/>
      <c r="K3329" s="740"/>
      <c r="L3329" s="315"/>
      <c r="M3329" s="315"/>
      <c r="N3329" s="315"/>
      <c r="O3329" s="315"/>
    </row>
    <row r="3330" spans="1:15" x14ac:dyDescent="0.25">
      <c r="A3330" s="310"/>
      <c r="B3330" s="310"/>
      <c r="C3330" s="310"/>
      <c r="D3330" s="310"/>
      <c r="E3330" s="310"/>
      <c r="F3330" s="709"/>
      <c r="G3330" s="319"/>
      <c r="H3330" s="314"/>
      <c r="I3330" s="757"/>
      <c r="J3330" s="814"/>
      <c r="K3330" s="815"/>
      <c r="L3330" s="319"/>
      <c r="M3330" s="319"/>
      <c r="N3330" s="319"/>
      <c r="O3330" s="319"/>
    </row>
    <row r="3331" spans="1:15" x14ac:dyDescent="0.25">
      <c r="A3331" s="310"/>
      <c r="B3331" s="310"/>
      <c r="C3331" s="310"/>
      <c r="D3331" s="310"/>
      <c r="E3331" s="310"/>
      <c r="F3331" s="709" t="s">
        <v>583</v>
      </c>
      <c r="G3331" s="734"/>
      <c r="H3331" s="734"/>
      <c r="I3331" s="734"/>
      <c r="J3331" s="737"/>
      <c r="K3331" s="738"/>
      <c r="L3331" s="734"/>
      <c r="M3331" s="734"/>
      <c r="N3331" s="734"/>
      <c r="O3331" s="734">
        <f>SUM(L3331:N3331)</f>
        <v>0</v>
      </c>
    </row>
    <row r="3332" spans="1:15" x14ac:dyDescent="0.25">
      <c r="A3332" s="310"/>
      <c r="B3332" s="310"/>
      <c r="C3332" s="310"/>
      <c r="D3332" s="310"/>
      <c r="E3332" s="310"/>
      <c r="F3332" s="709" t="s">
        <v>584</v>
      </c>
      <c r="G3332" s="734">
        <f t="shared" ref="G3332:I3332" si="376">G3292</f>
        <v>0</v>
      </c>
      <c r="H3332" s="734">
        <f t="shared" si="376"/>
        <v>10000000</v>
      </c>
      <c r="I3332" s="734">
        <f t="shared" si="376"/>
        <v>0</v>
      </c>
      <c r="J3332" s="737"/>
      <c r="K3332" s="738"/>
      <c r="L3332" s="734">
        <f>L3292</f>
        <v>10000000</v>
      </c>
      <c r="M3332" s="734">
        <f t="shared" ref="M3332:N3332" si="377">M3292</f>
        <v>10000000</v>
      </c>
      <c r="N3332" s="734">
        <f t="shared" si="377"/>
        <v>10000000</v>
      </c>
      <c r="O3332" s="734">
        <f t="shared" ref="O3332:O3335" si="378">SUM(L3332:N3332)</f>
        <v>30000000</v>
      </c>
    </row>
    <row r="3333" spans="1:15" x14ac:dyDescent="0.25">
      <c r="A3333" s="310"/>
      <c r="B3333" s="310"/>
      <c r="C3333" s="310"/>
      <c r="D3333" s="310"/>
      <c r="E3333" s="310"/>
      <c r="F3333" s="709" t="s">
        <v>203</v>
      </c>
      <c r="G3333" s="734">
        <f t="shared" ref="G3333:I3333" si="379">G3311</f>
        <v>0</v>
      </c>
      <c r="H3333" s="734">
        <f t="shared" si="379"/>
        <v>350000000</v>
      </c>
      <c r="I3333" s="734">
        <f t="shared" si="379"/>
        <v>0</v>
      </c>
      <c r="J3333" s="737"/>
      <c r="K3333" s="738"/>
      <c r="L3333" s="734">
        <f>L3311</f>
        <v>50000000</v>
      </c>
      <c r="M3333" s="734">
        <f t="shared" ref="M3333:N3333" si="380">M3311</f>
        <v>205000000</v>
      </c>
      <c r="N3333" s="734">
        <f t="shared" si="380"/>
        <v>250000000</v>
      </c>
      <c r="O3333" s="734">
        <f t="shared" si="378"/>
        <v>505000000</v>
      </c>
    </row>
    <row r="3334" spans="1:15" x14ac:dyDescent="0.25">
      <c r="A3334" s="310"/>
      <c r="B3334" s="310"/>
      <c r="C3334" s="310"/>
      <c r="D3334" s="310"/>
      <c r="E3334" s="310"/>
      <c r="F3334" s="709"/>
      <c r="G3334" s="734"/>
      <c r="H3334" s="734"/>
      <c r="I3334" s="734"/>
      <c r="J3334" s="737"/>
      <c r="K3334" s="738"/>
      <c r="L3334" s="734"/>
      <c r="M3334" s="734"/>
      <c r="N3334" s="734"/>
      <c r="O3334" s="734">
        <f t="shared" si="378"/>
        <v>0</v>
      </c>
    </row>
    <row r="3335" spans="1:15" x14ac:dyDescent="0.25">
      <c r="A3335" s="310"/>
      <c r="B3335" s="310"/>
      <c r="C3335" s="310"/>
      <c r="D3335" s="310"/>
      <c r="E3335" s="310"/>
      <c r="F3335" s="709" t="s">
        <v>130</v>
      </c>
      <c r="G3335" s="734">
        <f t="shared" ref="G3335:I3335" si="381">SUM(G3331:G3333)</f>
        <v>0</v>
      </c>
      <c r="H3335" s="734">
        <f t="shared" si="381"/>
        <v>360000000</v>
      </c>
      <c r="I3335" s="734">
        <f t="shared" si="381"/>
        <v>0</v>
      </c>
      <c r="J3335" s="737"/>
      <c r="K3335" s="738"/>
      <c r="L3335" s="734">
        <f>SUM(L3331:L3333)</f>
        <v>60000000</v>
      </c>
      <c r="M3335" s="734">
        <f t="shared" ref="M3335:N3335" si="382">SUM(M3331:M3333)</f>
        <v>215000000</v>
      </c>
      <c r="N3335" s="734">
        <f t="shared" si="382"/>
        <v>260000000</v>
      </c>
      <c r="O3335" s="734">
        <f t="shared" si="378"/>
        <v>535000000</v>
      </c>
    </row>
  </sheetData>
  <mergeCells count="136">
    <mergeCell ref="A1:O1"/>
    <mergeCell ref="A2:O2"/>
    <mergeCell ref="A91:O91"/>
    <mergeCell ref="A92:O92"/>
    <mergeCell ref="A163:O163"/>
    <mergeCell ref="A164:O164"/>
    <mergeCell ref="A317:O317"/>
    <mergeCell ref="A318:O318"/>
    <mergeCell ref="A361:O361"/>
    <mergeCell ref="A362:O362"/>
    <mergeCell ref="A389:O389"/>
    <mergeCell ref="A390:O390"/>
    <mergeCell ref="A183:O183"/>
    <mergeCell ref="A184:O184"/>
    <mergeCell ref="A227:O227"/>
    <mergeCell ref="A228:O228"/>
    <mergeCell ref="A269:O269"/>
    <mergeCell ref="A270:O270"/>
    <mergeCell ref="A565:O565"/>
    <mergeCell ref="A566:O566"/>
    <mergeCell ref="A592:O592"/>
    <mergeCell ref="A593:O593"/>
    <mergeCell ref="A633:O633"/>
    <mergeCell ref="A634:O634"/>
    <mergeCell ref="A437:O437"/>
    <mergeCell ref="A438:O438"/>
    <mergeCell ref="A485:O485"/>
    <mergeCell ref="A486:O486"/>
    <mergeCell ref="A525:O525"/>
    <mergeCell ref="A526:O526"/>
    <mergeCell ref="A798:O798"/>
    <mergeCell ref="A799:O799"/>
    <mergeCell ref="A825:O825"/>
    <mergeCell ref="A826:O826"/>
    <mergeCell ref="B919:F919"/>
    <mergeCell ref="A975:O975"/>
    <mergeCell ref="A699:O699"/>
    <mergeCell ref="A700:O700"/>
    <mergeCell ref="A735:O735"/>
    <mergeCell ref="A736:O736"/>
    <mergeCell ref="A764:O764"/>
    <mergeCell ref="A765:O765"/>
    <mergeCell ref="A1189:O1189"/>
    <mergeCell ref="A1190:O1190"/>
    <mergeCell ref="A1219:O1219"/>
    <mergeCell ref="A1220:O1220"/>
    <mergeCell ref="A1247:O1247"/>
    <mergeCell ref="A1248:O1248"/>
    <mergeCell ref="A976:O976"/>
    <mergeCell ref="B1112:F1112"/>
    <mergeCell ref="A1122:O1122"/>
    <mergeCell ref="A1123:O1123"/>
    <mergeCell ref="A1159:O1159"/>
    <mergeCell ref="A1160:O1160"/>
    <mergeCell ref="A1382:O1382"/>
    <mergeCell ref="A1412:O1412"/>
    <mergeCell ref="A1413:O1413"/>
    <mergeCell ref="A1452:O1452"/>
    <mergeCell ref="A1453:O1453"/>
    <mergeCell ref="A1484:O1484"/>
    <mergeCell ref="A1249:O1249"/>
    <mergeCell ref="A1276:O1276"/>
    <mergeCell ref="A1277:O1277"/>
    <mergeCell ref="A1321:O1321"/>
    <mergeCell ref="A1322:O1322"/>
    <mergeCell ref="A1381:O1381"/>
    <mergeCell ref="A1597:O1597"/>
    <mergeCell ref="A1638:O1638"/>
    <mergeCell ref="A1639:O1639"/>
    <mergeCell ref="A1730:O1730"/>
    <mergeCell ref="A1731:O1731"/>
    <mergeCell ref="A1773:O1773"/>
    <mergeCell ref="A1485:O1485"/>
    <mergeCell ref="A1518:O1518"/>
    <mergeCell ref="A1519:O1519"/>
    <mergeCell ref="A1550:O1550"/>
    <mergeCell ref="A1551:O1551"/>
    <mergeCell ref="A1596:O1596"/>
    <mergeCell ref="A1972:O1972"/>
    <mergeCell ref="A2011:O2011"/>
    <mergeCell ref="A2012:O2012"/>
    <mergeCell ref="A2054:O2054"/>
    <mergeCell ref="A2055:O2055"/>
    <mergeCell ref="A2111:O2111"/>
    <mergeCell ref="A1774:O1774"/>
    <mergeCell ref="A1837:O1837"/>
    <mergeCell ref="A1838:O1838"/>
    <mergeCell ref="A1901:O1901"/>
    <mergeCell ref="A1902:O1902"/>
    <mergeCell ref="A1971:O1971"/>
    <mergeCell ref="A2193:O2193"/>
    <mergeCell ref="A2236:O2236"/>
    <mergeCell ref="A2237:O2237"/>
    <mergeCell ref="A2345:O2345"/>
    <mergeCell ref="A2112:O2112"/>
    <mergeCell ref="A2144:O2144"/>
    <mergeCell ref="A2145:O2145"/>
    <mergeCell ref="A2167:O2167"/>
    <mergeCell ref="A2168:O2168"/>
    <mergeCell ref="A2192:O2192"/>
    <mergeCell ref="A2291:O2291"/>
    <mergeCell ref="A2549:O2549"/>
    <mergeCell ref="A2598:O2598"/>
    <mergeCell ref="A2599:O2599"/>
    <mergeCell ref="A2674:O2674"/>
    <mergeCell ref="A2675:O2675"/>
    <mergeCell ref="A2704:O2704"/>
    <mergeCell ref="A2346:O2346"/>
    <mergeCell ref="A2401:O2401"/>
    <mergeCell ref="A2402:O2402"/>
    <mergeCell ref="A2444:M2444"/>
    <mergeCell ref="A2445:M2445"/>
    <mergeCell ref="A2548:O2548"/>
    <mergeCell ref="A2829:O2829"/>
    <mergeCell ref="A2867:O2867"/>
    <mergeCell ref="A2868:O2868"/>
    <mergeCell ref="A2920:O2920"/>
    <mergeCell ref="A2921:O2921"/>
    <mergeCell ref="A2967:O2967"/>
    <mergeCell ref="A2705:O2705"/>
    <mergeCell ref="A2755:O2755"/>
    <mergeCell ref="A2756:O2756"/>
    <mergeCell ref="A2783:O2783"/>
    <mergeCell ref="A2784:O2784"/>
    <mergeCell ref="A2828:O2828"/>
    <mergeCell ref="A3138:O3138"/>
    <mergeCell ref="A3207:O3207"/>
    <mergeCell ref="A3208:O3208"/>
    <mergeCell ref="A3287:O3287"/>
    <mergeCell ref="A3288:O3288"/>
    <mergeCell ref="A2968:O2968"/>
    <mergeCell ref="A3007:O3007"/>
    <mergeCell ref="A3008:O3008"/>
    <mergeCell ref="A3072:O3072"/>
    <mergeCell ref="A3073:O3073"/>
    <mergeCell ref="A3137:O3137"/>
  </mergeCells>
  <conditionalFormatting sqref="J2113:K2113">
    <cfRule type="duplicateValues" dxfId="16" priority="3"/>
    <cfRule type="duplicateValues" dxfId="15" priority="4"/>
  </conditionalFormatting>
  <conditionalFormatting sqref="A2238:O2238">
    <cfRule type="duplicateValues" dxfId="14" priority="1"/>
    <cfRule type="duplicateValues" dxfId="13" priority="2"/>
  </conditionalFormatting>
  <pageMargins left="0.7" right="0.7" top="0.75" bottom="0.75" header="0.3" footer="0.3"/>
  <pageSetup paperSize="9" scale="46" fitToHeight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B615B5-49DB-403A-99DA-733D78E4DF23}">
  <dimension ref="A1:L1285"/>
  <sheetViews>
    <sheetView topLeftCell="A793" zoomScale="80" zoomScaleNormal="80" workbookViewId="0">
      <selection activeCell="I304" sqref="I304:K304"/>
    </sheetView>
  </sheetViews>
  <sheetFormatPr defaultRowHeight="15" x14ac:dyDescent="0.25"/>
  <cols>
    <col min="1" max="1" width="10.5703125" style="14" customWidth="1"/>
    <col min="2" max="2" width="9.140625" style="14"/>
    <col min="3" max="3" width="11.7109375" style="14" customWidth="1"/>
    <col min="4" max="4" width="9.28515625" style="14" bestFit="1" customWidth="1"/>
    <col min="5" max="5" width="12" style="14" bestFit="1" customWidth="1"/>
    <col min="6" max="6" width="11" style="14" customWidth="1"/>
    <col min="7" max="7" width="16.28515625" style="14" customWidth="1"/>
    <col min="8" max="8" width="13.7109375" style="14" bestFit="1" customWidth="1"/>
    <col min="9" max="9" width="15.140625" style="14" bestFit="1" customWidth="1"/>
    <col min="10" max="10" width="11.28515625" style="14" bestFit="1" customWidth="1"/>
    <col min="11" max="12" width="13.5703125" style="14" bestFit="1" customWidth="1"/>
    <col min="13" max="16384" width="9.140625" style="14"/>
  </cols>
  <sheetData>
    <row r="1" spans="1:12" x14ac:dyDescent="0.25">
      <c r="A1" s="1299" t="s">
        <v>133</v>
      </c>
      <c r="B1" s="1299"/>
      <c r="C1" s="1299"/>
      <c r="D1" s="1299"/>
      <c r="E1" s="1299"/>
      <c r="F1" s="1299"/>
      <c r="G1" s="1299"/>
      <c r="H1" s="1299"/>
      <c r="I1" s="1299"/>
      <c r="J1" s="1299"/>
      <c r="K1" s="1299"/>
      <c r="L1" s="1299"/>
    </row>
    <row r="2" spans="1:12" x14ac:dyDescent="0.25">
      <c r="A2" s="1297" t="s">
        <v>585</v>
      </c>
      <c r="B2" s="1297"/>
      <c r="C2" s="1297"/>
      <c r="D2" s="1297"/>
      <c r="E2" s="1297"/>
      <c r="F2" s="1297"/>
      <c r="G2" s="1297"/>
      <c r="H2" s="1297"/>
      <c r="I2" s="1297"/>
      <c r="J2" s="1297"/>
      <c r="K2" s="1297"/>
      <c r="L2" s="1297"/>
    </row>
    <row r="3" spans="1:12" x14ac:dyDescent="0.25">
      <c r="A3" s="1297" t="s">
        <v>586</v>
      </c>
      <c r="B3" s="1298"/>
      <c r="C3" s="1298"/>
      <c r="D3" s="1298"/>
      <c r="E3" s="1298"/>
      <c r="F3" s="1298"/>
      <c r="G3" s="1298"/>
      <c r="H3" s="1298"/>
      <c r="I3" s="1298"/>
      <c r="J3" s="1298"/>
      <c r="K3" s="1298"/>
      <c r="L3" s="1298"/>
    </row>
    <row r="4" spans="1:12" x14ac:dyDescent="0.25">
      <c r="A4" s="1296" t="s">
        <v>1899</v>
      </c>
      <c r="B4" s="1296"/>
      <c r="C4" s="1296"/>
      <c r="D4" s="1296"/>
      <c r="E4" s="1296"/>
      <c r="F4" s="1296"/>
      <c r="G4" s="1296"/>
      <c r="H4" s="1296"/>
      <c r="I4" s="1296"/>
      <c r="J4" s="1296"/>
      <c r="K4" s="1296"/>
      <c r="L4" s="1296"/>
    </row>
    <row r="5" spans="1:12" ht="51.75" x14ac:dyDescent="0.25">
      <c r="A5" s="743" t="s">
        <v>588</v>
      </c>
      <c r="B5" s="757"/>
      <c r="C5" s="743" t="s">
        <v>589</v>
      </c>
      <c r="D5" s="743" t="s">
        <v>590</v>
      </c>
      <c r="E5" s="743" t="s">
        <v>591</v>
      </c>
      <c r="F5" s="743" t="s">
        <v>592</v>
      </c>
      <c r="G5" s="743" t="s">
        <v>593</v>
      </c>
      <c r="H5" s="743" t="s">
        <v>594</v>
      </c>
      <c r="I5" s="743" t="s">
        <v>595</v>
      </c>
      <c r="J5" s="743" t="s">
        <v>596</v>
      </c>
      <c r="K5" s="743" t="s">
        <v>597</v>
      </c>
      <c r="L5" s="934" t="s">
        <v>598</v>
      </c>
    </row>
    <row r="6" spans="1:12" x14ac:dyDescent="0.25">
      <c r="A6" s="938"/>
      <c r="B6" s="733"/>
      <c r="C6" s="733"/>
      <c r="D6" s="733"/>
      <c r="E6" s="733"/>
      <c r="F6" s="733"/>
      <c r="G6" s="733"/>
      <c r="H6" s="733"/>
      <c r="I6" s="733"/>
      <c r="J6" s="733"/>
      <c r="K6" s="733"/>
      <c r="L6" s="939" t="s">
        <v>599</v>
      </c>
    </row>
    <row r="7" spans="1:12" x14ac:dyDescent="0.25">
      <c r="A7" s="733"/>
      <c r="B7" s="733"/>
      <c r="C7" s="940" t="s">
        <v>922</v>
      </c>
      <c r="D7" s="941">
        <v>11</v>
      </c>
      <c r="E7" s="941">
        <v>375014</v>
      </c>
      <c r="F7" s="941">
        <v>30000</v>
      </c>
      <c r="G7" s="941"/>
      <c r="H7" s="941">
        <f t="shared" ref="H7:H20" si="0">SUM(E7:G7)</f>
        <v>405014</v>
      </c>
      <c r="I7" s="941">
        <f t="shared" ref="I7:I20" si="1">D7*E7</f>
        <v>4125154</v>
      </c>
      <c r="J7" s="941">
        <f t="shared" ref="J7:J20" si="2">D7*F7</f>
        <v>330000</v>
      </c>
      <c r="K7" s="941">
        <f t="shared" ref="K7:K20" si="3">D7*G7</f>
        <v>0</v>
      </c>
      <c r="L7" s="941">
        <f t="shared" ref="L7:L20" si="4">D7*H7</f>
        <v>4455154</v>
      </c>
    </row>
    <row r="8" spans="1:12" x14ac:dyDescent="0.25">
      <c r="A8" s="733"/>
      <c r="B8" s="733"/>
      <c r="C8" s="940" t="s">
        <v>603</v>
      </c>
      <c r="D8" s="941">
        <v>9</v>
      </c>
      <c r="E8" s="941">
        <v>466718</v>
      </c>
      <c r="F8" s="941">
        <v>30000</v>
      </c>
      <c r="G8" s="941"/>
      <c r="H8" s="941">
        <f t="shared" si="0"/>
        <v>496718</v>
      </c>
      <c r="I8" s="941">
        <f t="shared" si="1"/>
        <v>4200462</v>
      </c>
      <c r="J8" s="941">
        <f t="shared" si="2"/>
        <v>270000</v>
      </c>
      <c r="K8" s="941">
        <f t="shared" si="3"/>
        <v>0</v>
      </c>
      <c r="L8" s="941">
        <f t="shared" si="4"/>
        <v>4470462</v>
      </c>
    </row>
    <row r="9" spans="1:12" x14ac:dyDescent="0.25">
      <c r="A9" s="733"/>
      <c r="B9" s="733"/>
      <c r="C9" s="940" t="s">
        <v>790</v>
      </c>
      <c r="D9" s="941">
        <v>49</v>
      </c>
      <c r="E9" s="941">
        <v>402081</v>
      </c>
      <c r="F9" s="941">
        <v>30000</v>
      </c>
      <c r="G9" s="941"/>
      <c r="H9" s="941">
        <f t="shared" si="0"/>
        <v>432081</v>
      </c>
      <c r="I9" s="941">
        <f t="shared" si="1"/>
        <v>19701969</v>
      </c>
      <c r="J9" s="941">
        <f t="shared" si="2"/>
        <v>1470000</v>
      </c>
      <c r="K9" s="941">
        <f t="shared" si="3"/>
        <v>0</v>
      </c>
      <c r="L9" s="941">
        <f t="shared" si="4"/>
        <v>21171969</v>
      </c>
    </row>
    <row r="10" spans="1:12" x14ac:dyDescent="0.25">
      <c r="A10" s="733"/>
      <c r="B10" s="733"/>
      <c r="C10" s="940" t="s">
        <v>946</v>
      </c>
      <c r="D10" s="941">
        <v>37</v>
      </c>
      <c r="E10" s="941">
        <v>454642</v>
      </c>
      <c r="F10" s="941">
        <v>30000</v>
      </c>
      <c r="G10" s="941"/>
      <c r="H10" s="941">
        <f t="shared" si="0"/>
        <v>484642</v>
      </c>
      <c r="I10" s="941">
        <f t="shared" si="1"/>
        <v>16821754</v>
      </c>
      <c r="J10" s="941">
        <f t="shared" si="2"/>
        <v>1110000</v>
      </c>
      <c r="K10" s="941">
        <f t="shared" si="3"/>
        <v>0</v>
      </c>
      <c r="L10" s="941">
        <f t="shared" si="4"/>
        <v>17931754</v>
      </c>
    </row>
    <row r="11" spans="1:12" x14ac:dyDescent="0.25">
      <c r="A11" s="733"/>
      <c r="B11" s="733"/>
      <c r="C11" s="940" t="s">
        <v>759</v>
      </c>
      <c r="D11" s="941">
        <v>14</v>
      </c>
      <c r="E11" s="941">
        <v>559400</v>
      </c>
      <c r="F11" s="941">
        <v>30000</v>
      </c>
      <c r="G11" s="941"/>
      <c r="H11" s="941">
        <f t="shared" si="0"/>
        <v>589400</v>
      </c>
      <c r="I11" s="941">
        <f t="shared" si="1"/>
        <v>7831600</v>
      </c>
      <c r="J11" s="941">
        <f t="shared" si="2"/>
        <v>420000</v>
      </c>
      <c r="K11" s="941">
        <f t="shared" si="3"/>
        <v>0</v>
      </c>
      <c r="L11" s="941">
        <f t="shared" si="4"/>
        <v>8251600</v>
      </c>
    </row>
    <row r="12" spans="1:12" x14ac:dyDescent="0.25">
      <c r="A12" s="733"/>
      <c r="B12" s="733"/>
      <c r="C12" s="940" t="s">
        <v>629</v>
      </c>
      <c r="D12" s="941">
        <v>29</v>
      </c>
      <c r="E12" s="941">
        <v>915371</v>
      </c>
      <c r="F12" s="941">
        <v>30000</v>
      </c>
      <c r="G12" s="941"/>
      <c r="H12" s="941">
        <f t="shared" si="0"/>
        <v>945371</v>
      </c>
      <c r="I12" s="941">
        <f t="shared" si="1"/>
        <v>26545759</v>
      </c>
      <c r="J12" s="941">
        <f t="shared" si="2"/>
        <v>870000</v>
      </c>
      <c r="K12" s="941">
        <f t="shared" si="3"/>
        <v>0</v>
      </c>
      <c r="L12" s="941">
        <f t="shared" si="4"/>
        <v>27415759</v>
      </c>
    </row>
    <row r="13" spans="1:12" x14ac:dyDescent="0.25">
      <c r="A13" s="733"/>
      <c r="B13" s="733"/>
      <c r="C13" s="940" t="s">
        <v>776</v>
      </c>
      <c r="D13" s="941">
        <v>24</v>
      </c>
      <c r="E13" s="941">
        <v>879772</v>
      </c>
      <c r="F13" s="941">
        <v>30000</v>
      </c>
      <c r="G13" s="941"/>
      <c r="H13" s="941">
        <f t="shared" si="0"/>
        <v>909772</v>
      </c>
      <c r="I13" s="941">
        <f t="shared" si="1"/>
        <v>21114528</v>
      </c>
      <c r="J13" s="941">
        <f t="shared" si="2"/>
        <v>720000</v>
      </c>
      <c r="K13" s="941">
        <f t="shared" si="3"/>
        <v>0</v>
      </c>
      <c r="L13" s="941">
        <f t="shared" si="4"/>
        <v>21834528</v>
      </c>
    </row>
    <row r="14" spans="1:12" x14ac:dyDescent="0.25">
      <c r="A14" s="733"/>
      <c r="B14" s="733"/>
      <c r="C14" s="940" t="s">
        <v>639</v>
      </c>
      <c r="D14" s="941">
        <v>7</v>
      </c>
      <c r="E14" s="941">
        <v>1023851</v>
      </c>
      <c r="F14" s="941">
        <v>30000</v>
      </c>
      <c r="G14" s="941"/>
      <c r="H14" s="941">
        <f t="shared" si="0"/>
        <v>1053851</v>
      </c>
      <c r="I14" s="941">
        <f t="shared" si="1"/>
        <v>7166957</v>
      </c>
      <c r="J14" s="941">
        <f t="shared" si="2"/>
        <v>210000</v>
      </c>
      <c r="K14" s="941">
        <f t="shared" si="3"/>
        <v>0</v>
      </c>
      <c r="L14" s="941">
        <f t="shared" si="4"/>
        <v>7376957</v>
      </c>
    </row>
    <row r="15" spans="1:12" x14ac:dyDescent="0.25">
      <c r="A15" s="733"/>
      <c r="B15" s="733"/>
      <c r="C15" s="940" t="s">
        <v>778</v>
      </c>
      <c r="D15" s="941">
        <v>24</v>
      </c>
      <c r="E15" s="941">
        <v>1230327</v>
      </c>
      <c r="F15" s="941">
        <v>30000</v>
      </c>
      <c r="G15" s="941"/>
      <c r="H15" s="941">
        <f t="shared" si="0"/>
        <v>1260327</v>
      </c>
      <c r="I15" s="941">
        <f t="shared" si="1"/>
        <v>29527848</v>
      </c>
      <c r="J15" s="941">
        <f t="shared" si="2"/>
        <v>720000</v>
      </c>
      <c r="K15" s="941">
        <f t="shared" si="3"/>
        <v>0</v>
      </c>
      <c r="L15" s="941">
        <f t="shared" si="4"/>
        <v>30247848</v>
      </c>
    </row>
    <row r="16" spans="1:12" x14ac:dyDescent="0.25">
      <c r="A16" s="733"/>
      <c r="B16" s="733"/>
      <c r="C16" s="940" t="s">
        <v>844</v>
      </c>
      <c r="D16" s="941">
        <v>15</v>
      </c>
      <c r="E16" s="941">
        <v>1694951</v>
      </c>
      <c r="F16" s="941">
        <v>30000</v>
      </c>
      <c r="G16" s="941"/>
      <c r="H16" s="941">
        <f t="shared" si="0"/>
        <v>1724951</v>
      </c>
      <c r="I16" s="941">
        <f t="shared" si="1"/>
        <v>25424265</v>
      </c>
      <c r="J16" s="941">
        <f t="shared" si="2"/>
        <v>450000</v>
      </c>
      <c r="K16" s="941">
        <f t="shared" si="3"/>
        <v>0</v>
      </c>
      <c r="L16" s="941">
        <f t="shared" si="4"/>
        <v>25874265</v>
      </c>
    </row>
    <row r="17" spans="1:12" x14ac:dyDescent="0.25">
      <c r="A17" s="733"/>
      <c r="B17" s="733"/>
      <c r="C17" s="940" t="s">
        <v>669</v>
      </c>
      <c r="D17" s="941">
        <v>11</v>
      </c>
      <c r="E17" s="941">
        <v>1918005</v>
      </c>
      <c r="F17" s="941">
        <v>30000</v>
      </c>
      <c r="G17" s="941"/>
      <c r="H17" s="941">
        <f t="shared" si="0"/>
        <v>1948005</v>
      </c>
      <c r="I17" s="941">
        <f t="shared" si="1"/>
        <v>21098055</v>
      </c>
      <c r="J17" s="941">
        <f t="shared" si="2"/>
        <v>330000</v>
      </c>
      <c r="K17" s="941">
        <f t="shared" si="3"/>
        <v>0</v>
      </c>
      <c r="L17" s="941">
        <f t="shared" si="4"/>
        <v>21428055</v>
      </c>
    </row>
    <row r="18" spans="1:12" x14ac:dyDescent="0.25">
      <c r="A18" s="733"/>
      <c r="B18" s="733"/>
      <c r="C18" s="940" t="s">
        <v>676</v>
      </c>
      <c r="D18" s="941">
        <v>11</v>
      </c>
      <c r="E18" s="941">
        <v>1922065</v>
      </c>
      <c r="F18" s="941">
        <v>30000</v>
      </c>
      <c r="G18" s="941"/>
      <c r="H18" s="941">
        <f t="shared" si="0"/>
        <v>1952065</v>
      </c>
      <c r="I18" s="941">
        <f t="shared" si="1"/>
        <v>21142715</v>
      </c>
      <c r="J18" s="941">
        <f t="shared" si="2"/>
        <v>330000</v>
      </c>
      <c r="K18" s="941">
        <f t="shared" si="3"/>
        <v>0</v>
      </c>
      <c r="L18" s="941">
        <f t="shared" si="4"/>
        <v>21472715</v>
      </c>
    </row>
    <row r="19" spans="1:12" x14ac:dyDescent="0.25">
      <c r="A19" s="733"/>
      <c r="B19" s="733"/>
      <c r="C19" s="938" t="s">
        <v>851</v>
      </c>
      <c r="D19" s="941">
        <v>4</v>
      </c>
      <c r="E19" s="941">
        <v>2610685</v>
      </c>
      <c r="F19" s="941">
        <v>30000</v>
      </c>
      <c r="G19" s="941"/>
      <c r="H19" s="941">
        <f t="shared" si="0"/>
        <v>2640685</v>
      </c>
      <c r="I19" s="941">
        <f t="shared" si="1"/>
        <v>10442740</v>
      </c>
      <c r="J19" s="941">
        <f t="shared" si="2"/>
        <v>120000</v>
      </c>
      <c r="K19" s="941">
        <f t="shared" si="3"/>
        <v>0</v>
      </c>
      <c r="L19" s="941">
        <f t="shared" si="4"/>
        <v>10562740</v>
      </c>
    </row>
    <row r="20" spans="1:12" x14ac:dyDescent="0.25">
      <c r="A20" s="733"/>
      <c r="B20" s="733"/>
      <c r="C20" s="938" t="s">
        <v>683</v>
      </c>
      <c r="D20" s="941">
        <v>1</v>
      </c>
      <c r="E20" s="941">
        <v>2805669</v>
      </c>
      <c r="F20" s="941">
        <v>30000</v>
      </c>
      <c r="G20" s="941"/>
      <c r="H20" s="941">
        <f t="shared" si="0"/>
        <v>2835669</v>
      </c>
      <c r="I20" s="941">
        <f t="shared" si="1"/>
        <v>2805669</v>
      </c>
      <c r="J20" s="941">
        <f t="shared" si="2"/>
        <v>30000</v>
      </c>
      <c r="K20" s="941">
        <f t="shared" si="3"/>
        <v>0</v>
      </c>
      <c r="L20" s="941">
        <f t="shared" si="4"/>
        <v>2835669</v>
      </c>
    </row>
    <row r="21" spans="1:12" x14ac:dyDescent="0.25">
      <c r="A21" s="733"/>
      <c r="B21" s="308" t="s">
        <v>691</v>
      </c>
      <c r="C21" s="940" t="s">
        <v>692</v>
      </c>
      <c r="D21" s="942">
        <f>SUM(D7:D20)</f>
        <v>246</v>
      </c>
      <c r="E21" s="942">
        <f>SUM(E17:E20)</f>
        <v>9256424</v>
      </c>
      <c r="F21" s="942">
        <f>SUM(F17:F20)</f>
        <v>120000</v>
      </c>
      <c r="G21" s="942"/>
      <c r="H21" s="942">
        <f>SUM(H7:H20)</f>
        <v>17678551</v>
      </c>
      <c r="I21" s="942">
        <f>SUM(I7:I20)</f>
        <v>217949475</v>
      </c>
      <c r="J21" s="942">
        <f>SUM(J7:J20)</f>
        <v>7380000</v>
      </c>
      <c r="K21" s="942">
        <f>SUM(K7:K20)</f>
        <v>0</v>
      </c>
      <c r="L21" s="942">
        <f>SUM(L7:L20)</f>
        <v>225329475</v>
      </c>
    </row>
    <row r="22" spans="1:12" x14ac:dyDescent="0.25">
      <c r="A22" s="733"/>
      <c r="B22" s="733"/>
      <c r="C22" s="733"/>
      <c r="D22" s="941"/>
      <c r="E22" s="941"/>
      <c r="F22" s="941"/>
      <c r="G22" s="941"/>
      <c r="H22" s="941"/>
      <c r="I22" s="941"/>
      <c r="J22" s="941"/>
      <c r="K22" s="941"/>
      <c r="L22" s="941"/>
    </row>
    <row r="23" spans="1:12" x14ac:dyDescent="0.25">
      <c r="A23" s="733"/>
      <c r="B23" s="733" t="s">
        <v>1219</v>
      </c>
      <c r="C23" s="943" t="s">
        <v>1900</v>
      </c>
      <c r="D23" s="944">
        <v>1</v>
      </c>
      <c r="E23" s="944">
        <v>1337225</v>
      </c>
      <c r="F23" s="944">
        <v>381109</v>
      </c>
      <c r="G23" s="944">
        <v>13099508</v>
      </c>
      <c r="H23" s="941">
        <f t="shared" ref="H23:H38" si="5">SUM(E23:G23)</f>
        <v>14817842</v>
      </c>
      <c r="I23" s="941">
        <f t="shared" ref="I23:I38" si="6">D23*E23</f>
        <v>1337225</v>
      </c>
      <c r="J23" s="941">
        <f t="shared" ref="J23:J38" si="7">D23*F23</f>
        <v>381109</v>
      </c>
      <c r="K23" s="941">
        <f t="shared" ref="K23:K38" si="8">D23*G23</f>
        <v>13099508</v>
      </c>
      <c r="L23" s="941">
        <f t="shared" ref="L23:L38" si="9">D23*H23</f>
        <v>14817842</v>
      </c>
    </row>
    <row r="24" spans="1:12" ht="39" x14ac:dyDescent="0.25">
      <c r="A24" s="733"/>
      <c r="B24" s="733" t="s">
        <v>1199</v>
      </c>
      <c r="C24" s="943" t="s">
        <v>1200</v>
      </c>
      <c r="D24" s="944"/>
      <c r="E24" s="944">
        <v>1337225</v>
      </c>
      <c r="F24" s="944">
        <v>401168</v>
      </c>
      <c r="G24" s="944">
        <v>10916790</v>
      </c>
      <c r="H24" s="941">
        <f t="shared" si="5"/>
        <v>12655183</v>
      </c>
      <c r="I24" s="941">
        <f t="shared" si="6"/>
        <v>0</v>
      </c>
      <c r="J24" s="941">
        <f t="shared" si="7"/>
        <v>0</v>
      </c>
      <c r="K24" s="941">
        <f t="shared" si="8"/>
        <v>0</v>
      </c>
      <c r="L24" s="941">
        <f t="shared" si="9"/>
        <v>0</v>
      </c>
    </row>
    <row r="25" spans="1:12" x14ac:dyDescent="0.25">
      <c r="A25" s="733"/>
      <c r="B25" s="733"/>
      <c r="C25" s="711" t="s">
        <v>693</v>
      </c>
      <c r="D25" s="941">
        <v>1</v>
      </c>
      <c r="E25" s="944">
        <v>9273942.8399999999</v>
      </c>
      <c r="F25" s="941">
        <v>374361</v>
      </c>
      <c r="G25" s="941">
        <v>7914876</v>
      </c>
      <c r="H25" s="941">
        <f t="shared" si="5"/>
        <v>17563179.84</v>
      </c>
      <c r="I25" s="941">
        <f t="shared" si="6"/>
        <v>9273942.8399999999</v>
      </c>
      <c r="J25" s="941">
        <f t="shared" si="7"/>
        <v>374361</v>
      </c>
      <c r="K25" s="941">
        <f t="shared" si="8"/>
        <v>7914876</v>
      </c>
      <c r="L25" s="941">
        <f t="shared" si="9"/>
        <v>17563179.84</v>
      </c>
    </row>
    <row r="26" spans="1:12" x14ac:dyDescent="0.25">
      <c r="A26" s="733"/>
      <c r="B26" s="733"/>
      <c r="C26" s="711" t="s">
        <v>1901</v>
      </c>
      <c r="D26" s="941"/>
      <c r="E26" s="944"/>
      <c r="F26" s="941"/>
      <c r="G26" s="941"/>
      <c r="H26" s="941">
        <f t="shared" si="5"/>
        <v>0</v>
      </c>
      <c r="I26" s="941">
        <f t="shared" si="6"/>
        <v>0</v>
      </c>
      <c r="J26" s="941">
        <f t="shared" si="7"/>
        <v>0</v>
      </c>
      <c r="K26" s="941">
        <f t="shared" si="8"/>
        <v>0</v>
      </c>
      <c r="L26" s="941">
        <f t="shared" si="9"/>
        <v>0</v>
      </c>
    </row>
    <row r="27" spans="1:12" x14ac:dyDescent="0.25">
      <c r="A27" s="733"/>
      <c r="B27" s="733"/>
      <c r="C27" s="711" t="s">
        <v>1902</v>
      </c>
      <c r="D27" s="941"/>
      <c r="E27" s="944"/>
      <c r="F27" s="941"/>
      <c r="G27" s="941"/>
      <c r="H27" s="941">
        <f t="shared" si="5"/>
        <v>0</v>
      </c>
      <c r="I27" s="941">
        <f t="shared" si="6"/>
        <v>0</v>
      </c>
      <c r="J27" s="941">
        <f t="shared" si="7"/>
        <v>0</v>
      </c>
      <c r="K27" s="941">
        <f t="shared" si="8"/>
        <v>0</v>
      </c>
      <c r="L27" s="941">
        <f t="shared" si="9"/>
        <v>0</v>
      </c>
    </row>
    <row r="28" spans="1:12" x14ac:dyDescent="0.25">
      <c r="A28" s="733"/>
      <c r="B28" s="733"/>
      <c r="C28" s="711" t="s">
        <v>1903</v>
      </c>
      <c r="D28" s="941"/>
      <c r="E28" s="941"/>
      <c r="F28" s="941"/>
      <c r="G28" s="941"/>
      <c r="H28" s="941">
        <f t="shared" si="5"/>
        <v>0</v>
      </c>
      <c r="I28" s="941">
        <f t="shared" si="6"/>
        <v>0</v>
      </c>
      <c r="J28" s="941">
        <f t="shared" si="7"/>
        <v>0</v>
      </c>
      <c r="K28" s="941">
        <f t="shared" si="8"/>
        <v>0</v>
      </c>
      <c r="L28" s="941">
        <f t="shared" si="9"/>
        <v>0</v>
      </c>
    </row>
    <row r="29" spans="1:12" x14ac:dyDescent="0.25">
      <c r="A29" s="733"/>
      <c r="B29" s="940"/>
      <c r="C29" s="945" t="s">
        <v>1904</v>
      </c>
      <c r="D29" s="941"/>
      <c r="E29" s="941"/>
      <c r="F29" s="941"/>
      <c r="G29" s="941"/>
      <c r="H29" s="941">
        <f t="shared" si="5"/>
        <v>0</v>
      </c>
      <c r="I29" s="941">
        <f t="shared" si="6"/>
        <v>0</v>
      </c>
      <c r="J29" s="941">
        <f t="shared" si="7"/>
        <v>0</v>
      </c>
      <c r="K29" s="941">
        <f t="shared" si="8"/>
        <v>0</v>
      </c>
      <c r="L29" s="941">
        <f t="shared" si="9"/>
        <v>0</v>
      </c>
    </row>
    <row r="30" spans="1:12" x14ac:dyDescent="0.25">
      <c r="A30" s="733"/>
      <c r="B30" s="733"/>
      <c r="C30" s="711" t="s">
        <v>1905</v>
      </c>
      <c r="D30" s="941"/>
      <c r="E30" s="941"/>
      <c r="F30" s="941"/>
      <c r="G30" s="941"/>
      <c r="H30" s="941">
        <f t="shared" si="5"/>
        <v>0</v>
      </c>
      <c r="I30" s="941">
        <f t="shared" si="6"/>
        <v>0</v>
      </c>
      <c r="J30" s="941">
        <f t="shared" si="7"/>
        <v>0</v>
      </c>
      <c r="K30" s="941">
        <f t="shared" si="8"/>
        <v>0</v>
      </c>
      <c r="L30" s="941">
        <f t="shared" si="9"/>
        <v>0</v>
      </c>
    </row>
    <row r="31" spans="1:12" x14ac:dyDescent="0.25">
      <c r="A31" s="733"/>
      <c r="B31" s="733"/>
      <c r="C31" s="711" t="s">
        <v>1906</v>
      </c>
      <c r="D31" s="941"/>
      <c r="E31" s="941"/>
      <c r="F31" s="941"/>
      <c r="G31" s="941"/>
      <c r="H31" s="941">
        <f t="shared" si="5"/>
        <v>0</v>
      </c>
      <c r="I31" s="941">
        <f t="shared" si="6"/>
        <v>0</v>
      </c>
      <c r="J31" s="941">
        <f t="shared" si="7"/>
        <v>0</v>
      </c>
      <c r="K31" s="941">
        <f t="shared" si="8"/>
        <v>0</v>
      </c>
      <c r="L31" s="941">
        <f t="shared" si="9"/>
        <v>0</v>
      </c>
    </row>
    <row r="32" spans="1:12" x14ac:dyDescent="0.25">
      <c r="A32" s="733"/>
      <c r="B32" s="733"/>
      <c r="C32" s="711" t="s">
        <v>1907</v>
      </c>
      <c r="D32" s="941"/>
      <c r="E32" s="941"/>
      <c r="F32" s="941"/>
      <c r="G32" s="941"/>
      <c r="H32" s="941">
        <f t="shared" si="5"/>
        <v>0</v>
      </c>
      <c r="I32" s="941">
        <f t="shared" si="6"/>
        <v>0</v>
      </c>
      <c r="J32" s="941">
        <f t="shared" si="7"/>
        <v>0</v>
      </c>
      <c r="K32" s="941">
        <f t="shared" si="8"/>
        <v>0</v>
      </c>
      <c r="L32" s="941">
        <f t="shared" si="9"/>
        <v>0</v>
      </c>
    </row>
    <row r="33" spans="1:12" x14ac:dyDescent="0.25">
      <c r="A33" s="733"/>
      <c r="B33" s="733"/>
      <c r="C33" s="711" t="s">
        <v>1908</v>
      </c>
      <c r="D33" s="941"/>
      <c r="E33" s="941"/>
      <c r="F33" s="941"/>
      <c r="G33" s="941"/>
      <c r="H33" s="941">
        <f t="shared" si="5"/>
        <v>0</v>
      </c>
      <c r="I33" s="941">
        <f t="shared" si="6"/>
        <v>0</v>
      </c>
      <c r="J33" s="941">
        <f t="shared" si="7"/>
        <v>0</v>
      </c>
      <c r="K33" s="941">
        <f t="shared" si="8"/>
        <v>0</v>
      </c>
      <c r="L33" s="941">
        <f t="shared" si="9"/>
        <v>0</v>
      </c>
    </row>
    <row r="34" spans="1:12" x14ac:dyDescent="0.25">
      <c r="A34" s="733"/>
      <c r="B34" s="733"/>
      <c r="C34" s="711" t="s">
        <v>1909</v>
      </c>
      <c r="D34" s="941"/>
      <c r="E34" s="941"/>
      <c r="F34" s="941"/>
      <c r="G34" s="941"/>
      <c r="H34" s="941">
        <f t="shared" si="5"/>
        <v>0</v>
      </c>
      <c r="I34" s="941">
        <f t="shared" si="6"/>
        <v>0</v>
      </c>
      <c r="J34" s="941">
        <f t="shared" si="7"/>
        <v>0</v>
      </c>
      <c r="K34" s="941">
        <f t="shared" si="8"/>
        <v>0</v>
      </c>
      <c r="L34" s="941">
        <f t="shared" si="9"/>
        <v>0</v>
      </c>
    </row>
    <row r="35" spans="1:12" x14ac:dyDescent="0.25">
      <c r="A35" s="733"/>
      <c r="B35" s="733"/>
      <c r="C35" s="711" t="s">
        <v>1910</v>
      </c>
      <c r="D35" s="941"/>
      <c r="E35" s="941"/>
      <c r="F35" s="941"/>
      <c r="G35" s="941"/>
      <c r="H35" s="941">
        <f t="shared" si="5"/>
        <v>0</v>
      </c>
      <c r="I35" s="941">
        <f t="shared" si="6"/>
        <v>0</v>
      </c>
      <c r="J35" s="941">
        <f t="shared" si="7"/>
        <v>0</v>
      </c>
      <c r="K35" s="941">
        <f t="shared" si="8"/>
        <v>0</v>
      </c>
      <c r="L35" s="941">
        <f t="shared" si="9"/>
        <v>0</v>
      </c>
    </row>
    <row r="36" spans="1:12" x14ac:dyDescent="0.25">
      <c r="A36" s="733"/>
      <c r="B36" s="733"/>
      <c r="C36" s="711" t="s">
        <v>1911</v>
      </c>
      <c r="D36" s="941"/>
      <c r="E36" s="941"/>
      <c r="F36" s="941"/>
      <c r="G36" s="941"/>
      <c r="H36" s="941">
        <f t="shared" si="5"/>
        <v>0</v>
      </c>
      <c r="I36" s="941">
        <f t="shared" si="6"/>
        <v>0</v>
      </c>
      <c r="J36" s="941">
        <f t="shared" si="7"/>
        <v>0</v>
      </c>
      <c r="K36" s="941">
        <f t="shared" si="8"/>
        <v>0</v>
      </c>
      <c r="L36" s="941">
        <f t="shared" si="9"/>
        <v>0</v>
      </c>
    </row>
    <row r="37" spans="1:12" x14ac:dyDescent="0.25">
      <c r="A37" s="733"/>
      <c r="B37" s="733"/>
      <c r="C37" s="711"/>
      <c r="D37" s="941"/>
      <c r="E37" s="941"/>
      <c r="F37" s="941"/>
      <c r="G37" s="941"/>
      <c r="H37" s="941">
        <f t="shared" si="5"/>
        <v>0</v>
      </c>
      <c r="I37" s="941">
        <f t="shared" si="6"/>
        <v>0</v>
      </c>
      <c r="J37" s="941">
        <f t="shared" si="7"/>
        <v>0</v>
      </c>
      <c r="K37" s="941">
        <f t="shared" si="8"/>
        <v>0</v>
      </c>
      <c r="L37" s="941">
        <f t="shared" si="9"/>
        <v>0</v>
      </c>
    </row>
    <row r="38" spans="1:12" x14ac:dyDescent="0.25">
      <c r="A38" s="733"/>
      <c r="B38" s="733"/>
      <c r="C38" s="711"/>
      <c r="D38" s="941"/>
      <c r="E38" s="941"/>
      <c r="F38" s="941"/>
      <c r="G38" s="941"/>
      <c r="H38" s="941">
        <f t="shared" si="5"/>
        <v>0</v>
      </c>
      <c r="I38" s="941">
        <f t="shared" si="6"/>
        <v>0</v>
      </c>
      <c r="J38" s="941">
        <f t="shared" si="7"/>
        <v>0</v>
      </c>
      <c r="K38" s="941">
        <f t="shared" si="8"/>
        <v>0</v>
      </c>
      <c r="L38" s="941">
        <f t="shared" si="9"/>
        <v>0</v>
      </c>
    </row>
    <row r="39" spans="1:12" x14ac:dyDescent="0.25">
      <c r="A39" s="733"/>
      <c r="B39" s="733"/>
      <c r="C39" s="711"/>
      <c r="D39" s="941"/>
      <c r="E39" s="941">
        <f t="shared" ref="E39:L39" si="10">SUM(E23:E38)</f>
        <v>11948392.84</v>
      </c>
      <c r="F39" s="941">
        <f t="shared" si="10"/>
        <v>1156638</v>
      </c>
      <c r="G39" s="941">
        <f t="shared" si="10"/>
        <v>31931174</v>
      </c>
      <c r="H39" s="941">
        <f t="shared" si="10"/>
        <v>45036204.840000004</v>
      </c>
      <c r="I39" s="941">
        <f t="shared" si="10"/>
        <v>10611167.84</v>
      </c>
      <c r="J39" s="941">
        <f t="shared" si="10"/>
        <v>755470</v>
      </c>
      <c r="K39" s="941">
        <f t="shared" si="10"/>
        <v>21014384</v>
      </c>
      <c r="L39" s="941">
        <f t="shared" si="10"/>
        <v>32381021.84</v>
      </c>
    </row>
    <row r="40" spans="1:12" x14ac:dyDescent="0.25">
      <c r="A40" s="733"/>
      <c r="B40" s="733"/>
      <c r="C40" s="711"/>
      <c r="D40" s="941"/>
      <c r="E40" s="941"/>
      <c r="F40" s="941"/>
      <c r="G40" s="941"/>
      <c r="H40" s="941"/>
      <c r="I40" s="941"/>
      <c r="J40" s="941"/>
      <c r="K40" s="941"/>
      <c r="L40" s="941"/>
    </row>
    <row r="41" spans="1:12" x14ac:dyDescent="0.25">
      <c r="A41" s="757" t="s">
        <v>694</v>
      </c>
      <c r="B41" s="733"/>
      <c r="C41" s="733"/>
      <c r="D41" s="731">
        <f>D21+D39</f>
        <v>246</v>
      </c>
      <c r="E41" s="731">
        <f>SUM(E23:E36)</f>
        <v>11948392.84</v>
      </c>
      <c r="F41" s="731">
        <f>SUM(F23:F36)</f>
        <v>1156638</v>
      </c>
      <c r="G41" s="731">
        <f t="shared" ref="G41:L41" si="11">G21+G39</f>
        <v>31931174</v>
      </c>
      <c r="H41" s="731">
        <f t="shared" si="11"/>
        <v>62714755.840000004</v>
      </c>
      <c r="I41" s="731">
        <f t="shared" si="11"/>
        <v>228560642.84</v>
      </c>
      <c r="J41" s="731">
        <f t="shared" si="11"/>
        <v>8135470</v>
      </c>
      <c r="K41" s="731">
        <f t="shared" si="11"/>
        <v>21014384</v>
      </c>
      <c r="L41" s="731">
        <f t="shared" si="11"/>
        <v>257710496.84</v>
      </c>
    </row>
    <row r="42" spans="1:12" x14ac:dyDescent="0.25">
      <c r="A42" s="439"/>
      <c r="B42" s="439"/>
      <c r="C42" s="439"/>
      <c r="D42" s="439"/>
      <c r="E42" s="439"/>
      <c r="F42" s="439"/>
      <c r="G42" s="439"/>
      <c r="H42" s="439"/>
      <c r="I42" s="439"/>
      <c r="J42" s="439"/>
      <c r="K42" s="439"/>
      <c r="L42" s="439"/>
    </row>
    <row r="43" spans="1:12" x14ac:dyDescent="0.25">
      <c r="A43" s="439"/>
      <c r="B43" s="439"/>
      <c r="C43" s="439"/>
      <c r="D43" s="439"/>
      <c r="E43" s="439"/>
      <c r="F43" s="439"/>
      <c r="G43" s="439"/>
      <c r="H43" s="439"/>
      <c r="I43" s="439"/>
      <c r="J43" s="439"/>
      <c r="K43" s="439"/>
      <c r="L43" s="439"/>
    </row>
    <row r="44" spans="1:12" x14ac:dyDescent="0.25">
      <c r="A44" s="1299" t="s">
        <v>133</v>
      </c>
      <c r="B44" s="1299"/>
      <c r="C44" s="1299"/>
      <c r="D44" s="1299"/>
      <c r="E44" s="1299"/>
      <c r="F44" s="1299"/>
      <c r="G44" s="1299"/>
      <c r="H44" s="1299"/>
      <c r="I44" s="1299"/>
      <c r="J44" s="1299"/>
      <c r="K44" s="1299"/>
      <c r="L44" s="1299"/>
    </row>
    <row r="45" spans="1:12" x14ac:dyDescent="0.25">
      <c r="A45" s="1297" t="s">
        <v>585</v>
      </c>
      <c r="B45" s="1297"/>
      <c r="C45" s="1297"/>
      <c r="D45" s="1297"/>
      <c r="E45" s="1297"/>
      <c r="F45" s="1297"/>
      <c r="G45" s="1297"/>
      <c r="H45" s="1297"/>
      <c r="I45" s="1297"/>
      <c r="J45" s="1297"/>
      <c r="K45" s="1297"/>
      <c r="L45" s="1297"/>
    </row>
    <row r="46" spans="1:12" x14ac:dyDescent="0.25">
      <c r="A46" s="1297" t="s">
        <v>586</v>
      </c>
      <c r="B46" s="1297"/>
      <c r="C46" s="1297"/>
      <c r="D46" s="1297"/>
      <c r="E46" s="1297"/>
      <c r="F46" s="1297"/>
      <c r="G46" s="1297"/>
      <c r="H46" s="1297"/>
      <c r="I46" s="1297"/>
      <c r="J46" s="1297"/>
      <c r="K46" s="1297"/>
      <c r="L46" s="1297"/>
    </row>
    <row r="47" spans="1:12" x14ac:dyDescent="0.25">
      <c r="A47" s="1298" t="s">
        <v>1912</v>
      </c>
      <c r="B47" s="1298"/>
      <c r="C47" s="1298"/>
      <c r="D47" s="1298"/>
      <c r="E47" s="1298"/>
      <c r="F47" s="1298"/>
      <c r="G47" s="1298"/>
      <c r="H47" s="1298"/>
      <c r="I47" s="1298"/>
      <c r="J47" s="1298"/>
      <c r="K47" s="1298"/>
      <c r="L47" s="1298"/>
    </row>
    <row r="48" spans="1:12" ht="39" x14ac:dyDescent="0.25">
      <c r="A48" s="743" t="s">
        <v>588</v>
      </c>
      <c r="B48" s="757"/>
      <c r="C48" s="743" t="s">
        <v>589</v>
      </c>
      <c r="D48" s="743" t="s">
        <v>590</v>
      </c>
      <c r="E48" s="743" t="s">
        <v>591</v>
      </c>
      <c r="F48" s="743" t="s">
        <v>592</v>
      </c>
      <c r="G48" s="743" t="s">
        <v>593</v>
      </c>
      <c r="H48" s="743" t="s">
        <v>594</v>
      </c>
      <c r="I48" s="743" t="s">
        <v>595</v>
      </c>
      <c r="J48" s="743" t="s">
        <v>596</v>
      </c>
      <c r="K48" s="743" t="s">
        <v>597</v>
      </c>
      <c r="L48" s="934" t="s">
        <v>598</v>
      </c>
    </row>
    <row r="49" spans="1:12" x14ac:dyDescent="0.25">
      <c r="A49" s="938"/>
      <c r="B49" s="733"/>
      <c r="C49" s="733"/>
      <c r="D49" s="733"/>
      <c r="E49" s="733"/>
      <c r="F49" s="733"/>
      <c r="G49" s="733"/>
      <c r="H49" s="733"/>
      <c r="I49" s="733"/>
      <c r="J49" s="733"/>
      <c r="K49" s="733"/>
      <c r="L49" s="939" t="s">
        <v>599</v>
      </c>
    </row>
    <row r="50" spans="1:12" x14ac:dyDescent="0.25">
      <c r="A50" s="733"/>
      <c r="B50" s="733"/>
      <c r="C50" s="940" t="s">
        <v>922</v>
      </c>
      <c r="D50" s="941">
        <v>1</v>
      </c>
      <c r="E50" s="941">
        <v>375014</v>
      </c>
      <c r="F50" s="941">
        <v>30000</v>
      </c>
      <c r="G50" s="941"/>
      <c r="H50" s="941">
        <f t="shared" ref="H50:H71" si="12">SUM(E50:G50)</f>
        <v>405014</v>
      </c>
      <c r="I50" s="941">
        <f t="shared" ref="I50:I71" si="13">D50*E50</f>
        <v>375014</v>
      </c>
      <c r="J50" s="941">
        <f t="shared" ref="J50:J71" si="14">D50*F50</f>
        <v>30000</v>
      </c>
      <c r="K50" s="941">
        <f t="shared" ref="K50:K71" si="15">D50*G50</f>
        <v>0</v>
      </c>
      <c r="L50" s="941">
        <f t="shared" ref="L50:L71" si="16">D50*H50</f>
        <v>405014</v>
      </c>
    </row>
    <row r="51" spans="1:12" x14ac:dyDescent="0.25">
      <c r="A51" s="733"/>
      <c r="B51" s="733"/>
      <c r="C51" s="940" t="s">
        <v>938</v>
      </c>
      <c r="D51" s="941">
        <v>1</v>
      </c>
      <c r="E51" s="941">
        <v>452354</v>
      </c>
      <c r="F51" s="941">
        <v>30000</v>
      </c>
      <c r="G51" s="941"/>
      <c r="H51" s="941">
        <f t="shared" si="12"/>
        <v>482354</v>
      </c>
      <c r="I51" s="941">
        <f t="shared" si="13"/>
        <v>452354</v>
      </c>
      <c r="J51" s="941">
        <f t="shared" si="14"/>
        <v>30000</v>
      </c>
      <c r="K51" s="941">
        <f t="shared" si="15"/>
        <v>0</v>
      </c>
      <c r="L51" s="941">
        <f t="shared" si="16"/>
        <v>482354</v>
      </c>
    </row>
    <row r="52" spans="1:12" x14ac:dyDescent="0.25">
      <c r="A52" s="733"/>
      <c r="B52" s="733"/>
      <c r="C52" s="940" t="s">
        <v>603</v>
      </c>
      <c r="D52" s="941">
        <v>1</v>
      </c>
      <c r="E52" s="941">
        <v>466718</v>
      </c>
      <c r="F52" s="941">
        <v>30000</v>
      </c>
      <c r="G52" s="941"/>
      <c r="H52" s="941">
        <f t="shared" si="12"/>
        <v>496718</v>
      </c>
      <c r="I52" s="941">
        <f t="shared" si="13"/>
        <v>466718</v>
      </c>
      <c r="J52" s="941">
        <f t="shared" si="14"/>
        <v>30000</v>
      </c>
      <c r="K52" s="941">
        <f t="shared" si="15"/>
        <v>0</v>
      </c>
      <c r="L52" s="941">
        <f t="shared" si="16"/>
        <v>496718</v>
      </c>
    </row>
    <row r="53" spans="1:12" x14ac:dyDescent="0.25">
      <c r="A53" s="733"/>
      <c r="B53" s="733"/>
      <c r="C53" s="940" t="s">
        <v>609</v>
      </c>
      <c r="D53" s="941">
        <v>1</v>
      </c>
      <c r="E53" s="941">
        <v>497000</v>
      </c>
      <c r="F53" s="941">
        <v>30000</v>
      </c>
      <c r="G53" s="941"/>
      <c r="H53" s="941">
        <f t="shared" si="12"/>
        <v>527000</v>
      </c>
      <c r="I53" s="941">
        <f t="shared" si="13"/>
        <v>497000</v>
      </c>
      <c r="J53" s="941">
        <f t="shared" si="14"/>
        <v>30000</v>
      </c>
      <c r="K53" s="941">
        <f t="shared" si="15"/>
        <v>0</v>
      </c>
      <c r="L53" s="941">
        <f t="shared" si="16"/>
        <v>527000</v>
      </c>
    </row>
    <row r="54" spans="1:12" x14ac:dyDescent="0.25">
      <c r="A54" s="733"/>
      <c r="B54" s="733"/>
      <c r="C54" s="940" t="s">
        <v>958</v>
      </c>
      <c r="D54" s="941">
        <v>1</v>
      </c>
      <c r="E54" s="941">
        <v>661237</v>
      </c>
      <c r="F54" s="941">
        <v>30000</v>
      </c>
      <c r="G54" s="941"/>
      <c r="H54" s="941">
        <f t="shared" si="12"/>
        <v>691237</v>
      </c>
      <c r="I54" s="941">
        <f t="shared" si="13"/>
        <v>661237</v>
      </c>
      <c r="J54" s="941">
        <f t="shared" si="14"/>
        <v>30000</v>
      </c>
      <c r="K54" s="941">
        <f t="shared" si="15"/>
        <v>0</v>
      </c>
      <c r="L54" s="941">
        <f t="shared" si="16"/>
        <v>691237</v>
      </c>
    </row>
    <row r="55" spans="1:12" x14ac:dyDescent="0.25">
      <c r="A55" s="733"/>
      <c r="B55" s="733"/>
      <c r="C55" s="940" t="s">
        <v>960</v>
      </c>
      <c r="D55" s="941">
        <v>1</v>
      </c>
      <c r="E55" s="941">
        <v>753649</v>
      </c>
      <c r="F55" s="941">
        <v>30000</v>
      </c>
      <c r="G55" s="941"/>
      <c r="H55" s="941">
        <f t="shared" si="12"/>
        <v>783649</v>
      </c>
      <c r="I55" s="941">
        <f t="shared" si="13"/>
        <v>753649</v>
      </c>
      <c r="J55" s="941">
        <f t="shared" si="14"/>
        <v>30000</v>
      </c>
      <c r="K55" s="941">
        <f t="shared" si="15"/>
        <v>0</v>
      </c>
      <c r="L55" s="941">
        <f t="shared" si="16"/>
        <v>783649</v>
      </c>
    </row>
    <row r="56" spans="1:12" x14ac:dyDescent="0.25">
      <c r="A56" s="733"/>
      <c r="B56" s="733"/>
      <c r="C56" s="940" t="s">
        <v>835</v>
      </c>
      <c r="D56" s="941">
        <v>1</v>
      </c>
      <c r="E56" s="941">
        <v>799855</v>
      </c>
      <c r="F56" s="941">
        <v>30000</v>
      </c>
      <c r="G56" s="941"/>
      <c r="H56" s="941">
        <f t="shared" si="12"/>
        <v>829855</v>
      </c>
      <c r="I56" s="941">
        <f t="shared" si="13"/>
        <v>799855</v>
      </c>
      <c r="J56" s="941">
        <f t="shared" si="14"/>
        <v>30000</v>
      </c>
      <c r="K56" s="941">
        <f t="shared" si="15"/>
        <v>0</v>
      </c>
      <c r="L56" s="941">
        <f t="shared" si="16"/>
        <v>829855</v>
      </c>
    </row>
    <row r="57" spans="1:12" x14ac:dyDescent="0.25">
      <c r="A57" s="733"/>
      <c r="B57" s="733"/>
      <c r="C57" s="940" t="s">
        <v>632</v>
      </c>
      <c r="D57" s="941">
        <v>4</v>
      </c>
      <c r="E57" s="941">
        <v>826204</v>
      </c>
      <c r="F57" s="941">
        <v>30000</v>
      </c>
      <c r="G57" s="941"/>
      <c r="H57" s="941">
        <f t="shared" si="12"/>
        <v>856204</v>
      </c>
      <c r="I57" s="941">
        <f t="shared" si="13"/>
        <v>3304816</v>
      </c>
      <c r="J57" s="941">
        <f t="shared" si="14"/>
        <v>120000</v>
      </c>
      <c r="K57" s="941">
        <f t="shared" si="15"/>
        <v>0</v>
      </c>
      <c r="L57" s="941">
        <f t="shared" si="16"/>
        <v>3424816</v>
      </c>
    </row>
    <row r="58" spans="1:12" x14ac:dyDescent="0.25">
      <c r="A58" s="733"/>
      <c r="B58" s="733"/>
      <c r="C58" s="940" t="s">
        <v>836</v>
      </c>
      <c r="D58" s="941">
        <v>1</v>
      </c>
      <c r="E58" s="941">
        <v>906556</v>
      </c>
      <c r="F58" s="941">
        <v>30000</v>
      </c>
      <c r="G58" s="941"/>
      <c r="H58" s="941">
        <f t="shared" si="12"/>
        <v>936556</v>
      </c>
      <c r="I58" s="941">
        <f t="shared" si="13"/>
        <v>906556</v>
      </c>
      <c r="J58" s="941">
        <f t="shared" si="14"/>
        <v>30000</v>
      </c>
      <c r="K58" s="941">
        <f t="shared" si="15"/>
        <v>0</v>
      </c>
      <c r="L58" s="941">
        <f t="shared" si="16"/>
        <v>936556</v>
      </c>
    </row>
    <row r="59" spans="1:12" x14ac:dyDescent="0.25">
      <c r="A59" s="733"/>
      <c r="B59" s="733"/>
      <c r="C59" s="940" t="s">
        <v>793</v>
      </c>
      <c r="D59" s="941">
        <v>1</v>
      </c>
      <c r="E59" s="941">
        <v>933340</v>
      </c>
      <c r="F59" s="941">
        <v>30000</v>
      </c>
      <c r="G59" s="941"/>
      <c r="H59" s="941">
        <f t="shared" si="12"/>
        <v>963340</v>
      </c>
      <c r="I59" s="941">
        <f t="shared" si="13"/>
        <v>933340</v>
      </c>
      <c r="J59" s="941">
        <f t="shared" si="14"/>
        <v>30000</v>
      </c>
      <c r="K59" s="941">
        <f t="shared" si="15"/>
        <v>0</v>
      </c>
      <c r="L59" s="941">
        <f t="shared" si="16"/>
        <v>963340</v>
      </c>
    </row>
    <row r="60" spans="1:12" x14ac:dyDescent="0.25">
      <c r="A60" s="733"/>
      <c r="B60" s="733"/>
      <c r="C60" s="940" t="s">
        <v>637</v>
      </c>
      <c r="D60" s="941">
        <v>1</v>
      </c>
      <c r="E60" s="941">
        <v>992228</v>
      </c>
      <c r="F60" s="941">
        <v>30000</v>
      </c>
      <c r="G60" s="941"/>
      <c r="H60" s="941">
        <f t="shared" si="12"/>
        <v>1022228</v>
      </c>
      <c r="I60" s="941">
        <f t="shared" si="13"/>
        <v>992228</v>
      </c>
      <c r="J60" s="941">
        <f t="shared" si="14"/>
        <v>30000</v>
      </c>
      <c r="K60" s="941">
        <f t="shared" si="15"/>
        <v>0</v>
      </c>
      <c r="L60" s="941">
        <f t="shared" si="16"/>
        <v>1022228</v>
      </c>
    </row>
    <row r="61" spans="1:12" x14ac:dyDescent="0.25">
      <c r="A61" s="733"/>
      <c r="B61" s="733"/>
      <c r="C61" s="940" t="s">
        <v>649</v>
      </c>
      <c r="D61" s="941">
        <v>1</v>
      </c>
      <c r="E61" s="941">
        <v>1126631</v>
      </c>
      <c r="F61" s="941">
        <v>30000</v>
      </c>
      <c r="G61" s="941"/>
      <c r="H61" s="941">
        <f t="shared" si="12"/>
        <v>1156631</v>
      </c>
      <c r="I61" s="941">
        <f t="shared" si="13"/>
        <v>1126631</v>
      </c>
      <c r="J61" s="941">
        <f t="shared" si="14"/>
        <v>30000</v>
      </c>
      <c r="K61" s="941">
        <f t="shared" si="15"/>
        <v>0</v>
      </c>
      <c r="L61" s="941">
        <f t="shared" si="16"/>
        <v>1156631</v>
      </c>
    </row>
    <row r="62" spans="1:12" x14ac:dyDescent="0.25">
      <c r="A62" s="733"/>
      <c r="B62" s="733"/>
      <c r="C62" s="940" t="s">
        <v>650</v>
      </c>
      <c r="D62" s="941">
        <v>1</v>
      </c>
      <c r="E62" s="941">
        <v>1162530</v>
      </c>
      <c r="F62" s="941">
        <v>30000</v>
      </c>
      <c r="G62" s="941"/>
      <c r="H62" s="941">
        <f t="shared" si="12"/>
        <v>1192530</v>
      </c>
      <c r="I62" s="941">
        <f t="shared" si="13"/>
        <v>1162530</v>
      </c>
      <c r="J62" s="941">
        <f t="shared" si="14"/>
        <v>30000</v>
      </c>
      <c r="K62" s="941">
        <f t="shared" si="15"/>
        <v>0</v>
      </c>
      <c r="L62" s="941">
        <f t="shared" si="16"/>
        <v>1192530</v>
      </c>
    </row>
    <row r="63" spans="1:12" x14ac:dyDescent="0.25">
      <c r="A63" s="733"/>
      <c r="B63" s="733"/>
      <c r="C63" s="940" t="s">
        <v>763</v>
      </c>
      <c r="D63" s="941">
        <v>1</v>
      </c>
      <c r="E63" s="941">
        <v>1484627</v>
      </c>
      <c r="F63" s="941">
        <v>30000</v>
      </c>
      <c r="G63" s="941"/>
      <c r="H63" s="941">
        <f t="shared" si="12"/>
        <v>1514627</v>
      </c>
      <c r="I63" s="941">
        <f t="shared" si="13"/>
        <v>1484627</v>
      </c>
      <c r="J63" s="941">
        <f t="shared" si="14"/>
        <v>30000</v>
      </c>
      <c r="K63" s="941">
        <f t="shared" si="15"/>
        <v>0</v>
      </c>
      <c r="L63" s="941">
        <f t="shared" si="16"/>
        <v>1514627</v>
      </c>
    </row>
    <row r="64" spans="1:12" x14ac:dyDescent="0.25">
      <c r="A64" s="733"/>
      <c r="B64" s="733"/>
      <c r="C64" s="940" t="s">
        <v>845</v>
      </c>
      <c r="D64" s="941">
        <v>1</v>
      </c>
      <c r="E64" s="941">
        <v>1747532</v>
      </c>
      <c r="F64" s="941">
        <v>30000</v>
      </c>
      <c r="G64" s="941"/>
      <c r="H64" s="941">
        <f t="shared" si="12"/>
        <v>1777532</v>
      </c>
      <c r="I64" s="941">
        <f t="shared" si="13"/>
        <v>1747532</v>
      </c>
      <c r="J64" s="941">
        <f t="shared" si="14"/>
        <v>30000</v>
      </c>
      <c r="K64" s="941">
        <f t="shared" si="15"/>
        <v>0</v>
      </c>
      <c r="L64" s="941">
        <f t="shared" si="16"/>
        <v>1777532</v>
      </c>
    </row>
    <row r="65" spans="1:12" x14ac:dyDescent="0.25">
      <c r="A65" s="733"/>
      <c r="B65" s="733"/>
      <c r="C65" s="940" t="s">
        <v>664</v>
      </c>
      <c r="D65" s="941">
        <v>1</v>
      </c>
      <c r="E65" s="941">
        <v>1640057</v>
      </c>
      <c r="F65" s="941">
        <v>30000</v>
      </c>
      <c r="G65" s="941"/>
      <c r="H65" s="941">
        <f t="shared" si="12"/>
        <v>1670057</v>
      </c>
      <c r="I65" s="941">
        <f t="shared" si="13"/>
        <v>1640057</v>
      </c>
      <c r="J65" s="941">
        <f t="shared" si="14"/>
        <v>30000</v>
      </c>
      <c r="K65" s="941">
        <f t="shared" si="15"/>
        <v>0</v>
      </c>
      <c r="L65" s="941">
        <f t="shared" si="16"/>
        <v>1670057</v>
      </c>
    </row>
    <row r="66" spans="1:12" x14ac:dyDescent="0.25">
      <c r="A66" s="733"/>
      <c r="B66" s="733"/>
      <c r="C66" s="940" t="s">
        <v>666</v>
      </c>
      <c r="D66" s="941">
        <v>1</v>
      </c>
      <c r="E66" s="941">
        <v>1806826</v>
      </c>
      <c r="F66" s="941">
        <v>30000</v>
      </c>
      <c r="G66" s="941"/>
      <c r="H66" s="941">
        <f t="shared" si="12"/>
        <v>1836826</v>
      </c>
      <c r="I66" s="941">
        <f t="shared" si="13"/>
        <v>1806826</v>
      </c>
      <c r="J66" s="941">
        <f t="shared" si="14"/>
        <v>30000</v>
      </c>
      <c r="K66" s="941">
        <f t="shared" si="15"/>
        <v>0</v>
      </c>
      <c r="L66" s="941">
        <f t="shared" si="16"/>
        <v>1836826</v>
      </c>
    </row>
    <row r="67" spans="1:12" x14ac:dyDescent="0.25">
      <c r="A67" s="733"/>
      <c r="B67" s="733"/>
      <c r="C67" s="940" t="s">
        <v>1057</v>
      </c>
      <c r="D67" s="941">
        <v>1</v>
      </c>
      <c r="E67" s="941">
        <v>1622839</v>
      </c>
      <c r="F67" s="941">
        <v>30000</v>
      </c>
      <c r="G67" s="941"/>
      <c r="H67" s="941">
        <f t="shared" si="12"/>
        <v>1652839</v>
      </c>
      <c r="I67" s="941">
        <f t="shared" si="13"/>
        <v>1622839</v>
      </c>
      <c r="J67" s="941">
        <f t="shared" si="14"/>
        <v>30000</v>
      </c>
      <c r="K67" s="941">
        <f t="shared" si="15"/>
        <v>0</v>
      </c>
      <c r="L67" s="941">
        <f t="shared" si="16"/>
        <v>1652839</v>
      </c>
    </row>
    <row r="68" spans="1:12" x14ac:dyDescent="0.25">
      <c r="A68" s="733"/>
      <c r="B68" s="733"/>
      <c r="C68" s="940" t="s">
        <v>674</v>
      </c>
      <c r="D68" s="941">
        <v>1</v>
      </c>
      <c r="E68" s="941">
        <v>1862220</v>
      </c>
      <c r="F68" s="941">
        <v>30000</v>
      </c>
      <c r="G68" s="941"/>
      <c r="H68" s="941">
        <f t="shared" si="12"/>
        <v>1892220</v>
      </c>
      <c r="I68" s="941">
        <f t="shared" si="13"/>
        <v>1862220</v>
      </c>
      <c r="J68" s="941">
        <f t="shared" si="14"/>
        <v>30000</v>
      </c>
      <c r="K68" s="941">
        <f t="shared" si="15"/>
        <v>0</v>
      </c>
      <c r="L68" s="941">
        <f t="shared" si="16"/>
        <v>1892220</v>
      </c>
    </row>
    <row r="69" spans="1:12" x14ac:dyDescent="0.25">
      <c r="A69" s="733"/>
      <c r="B69" s="733"/>
      <c r="C69" s="938" t="s">
        <v>812</v>
      </c>
      <c r="D69" s="941">
        <v>1</v>
      </c>
      <c r="E69" s="941">
        <v>2110917</v>
      </c>
      <c r="F69" s="941">
        <v>30000</v>
      </c>
      <c r="G69" s="941"/>
      <c r="H69" s="941">
        <f t="shared" si="12"/>
        <v>2140917</v>
      </c>
      <c r="I69" s="941">
        <f t="shared" si="13"/>
        <v>2110917</v>
      </c>
      <c r="J69" s="941">
        <f t="shared" si="14"/>
        <v>30000</v>
      </c>
      <c r="K69" s="941">
        <f t="shared" si="15"/>
        <v>0</v>
      </c>
      <c r="L69" s="941">
        <f t="shared" si="16"/>
        <v>2140917</v>
      </c>
    </row>
    <row r="70" spans="1:12" x14ac:dyDescent="0.25">
      <c r="A70" s="733"/>
      <c r="B70" s="733"/>
      <c r="C70" s="938" t="s">
        <v>680</v>
      </c>
      <c r="D70" s="941">
        <v>1</v>
      </c>
      <c r="E70" s="941">
        <v>2277506</v>
      </c>
      <c r="F70" s="941">
        <v>30000</v>
      </c>
      <c r="G70" s="941"/>
      <c r="H70" s="941">
        <f t="shared" si="12"/>
        <v>2307506</v>
      </c>
      <c r="I70" s="941">
        <f t="shared" si="13"/>
        <v>2277506</v>
      </c>
      <c r="J70" s="941">
        <f t="shared" si="14"/>
        <v>30000</v>
      </c>
      <c r="K70" s="941">
        <f t="shared" si="15"/>
        <v>0</v>
      </c>
      <c r="L70" s="941">
        <f t="shared" si="16"/>
        <v>2307506</v>
      </c>
    </row>
    <row r="71" spans="1:12" x14ac:dyDescent="0.25">
      <c r="A71" s="733"/>
      <c r="B71" s="733"/>
      <c r="C71" s="938" t="s">
        <v>682</v>
      </c>
      <c r="D71" s="941">
        <v>1</v>
      </c>
      <c r="E71" s="941">
        <v>2444096</v>
      </c>
      <c r="F71" s="941">
        <v>30000</v>
      </c>
      <c r="G71" s="941"/>
      <c r="H71" s="941">
        <f t="shared" si="12"/>
        <v>2474096</v>
      </c>
      <c r="I71" s="941">
        <f t="shared" si="13"/>
        <v>2444096</v>
      </c>
      <c r="J71" s="941">
        <f t="shared" si="14"/>
        <v>30000</v>
      </c>
      <c r="K71" s="941">
        <f t="shared" si="15"/>
        <v>0</v>
      </c>
      <c r="L71" s="941">
        <f t="shared" si="16"/>
        <v>2474096</v>
      </c>
    </row>
    <row r="72" spans="1:12" x14ac:dyDescent="0.25">
      <c r="A72" s="733"/>
      <c r="B72" s="308" t="s">
        <v>691</v>
      </c>
      <c r="C72" s="940" t="s">
        <v>692</v>
      </c>
      <c r="D72" s="942">
        <f>SUM(D50:D71)</f>
        <v>25</v>
      </c>
      <c r="E72" s="942">
        <f>SUM(E65:E71)</f>
        <v>13764461</v>
      </c>
      <c r="F72" s="942">
        <f>SUM(F65:F71)</f>
        <v>210000</v>
      </c>
      <c r="G72" s="942"/>
      <c r="H72" s="942">
        <f>SUM(H50:H71)</f>
        <v>27609936</v>
      </c>
      <c r="I72" s="942">
        <f>SUM(I50:I71)</f>
        <v>29428548</v>
      </c>
      <c r="J72" s="942">
        <f>SUM(J50:J71)</f>
        <v>750000</v>
      </c>
      <c r="K72" s="942">
        <f>SUM(K50:K71)</f>
        <v>0</v>
      </c>
      <c r="L72" s="942">
        <f>SUM(L50:L71)</f>
        <v>30178548</v>
      </c>
    </row>
    <row r="73" spans="1:12" x14ac:dyDescent="0.25">
      <c r="A73" s="733"/>
      <c r="B73" s="733"/>
      <c r="C73" s="733"/>
      <c r="D73" s="941"/>
      <c r="E73" s="941"/>
      <c r="F73" s="941"/>
      <c r="G73" s="941"/>
      <c r="H73" s="941"/>
      <c r="I73" s="941"/>
      <c r="J73" s="941"/>
      <c r="K73" s="941"/>
      <c r="L73" s="941"/>
    </row>
    <row r="74" spans="1:12" x14ac:dyDescent="0.25">
      <c r="A74" s="733"/>
      <c r="B74" s="733" t="s">
        <v>1219</v>
      </c>
      <c r="C74" s="943" t="s">
        <v>1628</v>
      </c>
      <c r="D74" s="944"/>
      <c r="E74" s="944"/>
      <c r="F74" s="944"/>
      <c r="G74" s="944"/>
      <c r="H74" s="941">
        <f t="shared" ref="H74:H89" si="17">SUM(E74:G74)</f>
        <v>0</v>
      </c>
      <c r="I74" s="941">
        <f t="shared" ref="I74:I89" si="18">D74*E74</f>
        <v>0</v>
      </c>
      <c r="J74" s="941">
        <f t="shared" ref="J74:J89" si="19">D74*F74</f>
        <v>0</v>
      </c>
      <c r="K74" s="941">
        <f t="shared" ref="K74:K89" si="20">D74*G74</f>
        <v>0</v>
      </c>
      <c r="L74" s="941">
        <f t="shared" ref="L74:L89" si="21">D74*H74</f>
        <v>0</v>
      </c>
    </row>
    <row r="75" spans="1:12" ht="39" x14ac:dyDescent="0.25">
      <c r="A75" s="733"/>
      <c r="B75" s="733" t="s">
        <v>1199</v>
      </c>
      <c r="C75" s="943" t="s">
        <v>1200</v>
      </c>
      <c r="D75" s="944"/>
      <c r="E75" s="944"/>
      <c r="F75" s="944"/>
      <c r="G75" s="944"/>
      <c r="H75" s="941">
        <f t="shared" si="17"/>
        <v>0</v>
      </c>
      <c r="I75" s="941">
        <f t="shared" si="18"/>
        <v>0</v>
      </c>
      <c r="J75" s="941">
        <f t="shared" si="19"/>
        <v>0</v>
      </c>
      <c r="K75" s="941">
        <f t="shared" si="20"/>
        <v>0</v>
      </c>
      <c r="L75" s="941">
        <f t="shared" si="21"/>
        <v>0</v>
      </c>
    </row>
    <row r="76" spans="1:12" x14ac:dyDescent="0.25">
      <c r="A76" s="733"/>
      <c r="B76" s="733"/>
      <c r="C76" s="711" t="s">
        <v>693</v>
      </c>
      <c r="D76" s="941"/>
      <c r="E76" s="944"/>
      <c r="F76" s="941"/>
      <c r="G76" s="941"/>
      <c r="H76" s="941">
        <f t="shared" si="17"/>
        <v>0</v>
      </c>
      <c r="I76" s="941">
        <f t="shared" si="18"/>
        <v>0</v>
      </c>
      <c r="J76" s="941">
        <f t="shared" si="19"/>
        <v>0</v>
      </c>
      <c r="K76" s="941">
        <f t="shared" si="20"/>
        <v>0</v>
      </c>
      <c r="L76" s="941">
        <f t="shared" si="21"/>
        <v>0</v>
      </c>
    </row>
    <row r="77" spans="1:12" x14ac:dyDescent="0.25">
      <c r="A77" s="733"/>
      <c r="B77" s="733"/>
      <c r="C77" s="711" t="s">
        <v>1901</v>
      </c>
      <c r="D77" s="941"/>
      <c r="E77" s="944"/>
      <c r="F77" s="941"/>
      <c r="G77" s="941"/>
      <c r="H77" s="941">
        <f t="shared" si="17"/>
        <v>0</v>
      </c>
      <c r="I77" s="941">
        <f t="shared" si="18"/>
        <v>0</v>
      </c>
      <c r="J77" s="941">
        <f t="shared" si="19"/>
        <v>0</v>
      </c>
      <c r="K77" s="941">
        <f t="shared" si="20"/>
        <v>0</v>
      </c>
      <c r="L77" s="941">
        <f t="shared" si="21"/>
        <v>0</v>
      </c>
    </row>
    <row r="78" spans="1:12" x14ac:dyDescent="0.25">
      <c r="A78" s="733"/>
      <c r="B78" s="733"/>
      <c r="C78" s="711" t="s">
        <v>1902</v>
      </c>
      <c r="D78" s="941"/>
      <c r="E78" s="944"/>
      <c r="F78" s="941"/>
      <c r="G78" s="941"/>
      <c r="H78" s="941">
        <f t="shared" si="17"/>
        <v>0</v>
      </c>
      <c r="I78" s="941">
        <f t="shared" si="18"/>
        <v>0</v>
      </c>
      <c r="J78" s="941">
        <f t="shared" si="19"/>
        <v>0</v>
      </c>
      <c r="K78" s="941">
        <f t="shared" si="20"/>
        <v>0</v>
      </c>
      <c r="L78" s="941">
        <f t="shared" si="21"/>
        <v>0</v>
      </c>
    </row>
    <row r="79" spans="1:12" x14ac:dyDescent="0.25">
      <c r="A79" s="733"/>
      <c r="B79" s="733"/>
      <c r="C79" s="711" t="s">
        <v>1903</v>
      </c>
      <c r="D79" s="941"/>
      <c r="E79" s="941"/>
      <c r="F79" s="941"/>
      <c r="G79" s="941"/>
      <c r="H79" s="941">
        <f t="shared" si="17"/>
        <v>0</v>
      </c>
      <c r="I79" s="941">
        <f t="shared" si="18"/>
        <v>0</v>
      </c>
      <c r="J79" s="941">
        <f t="shared" si="19"/>
        <v>0</v>
      </c>
      <c r="K79" s="941">
        <f t="shared" si="20"/>
        <v>0</v>
      </c>
      <c r="L79" s="941">
        <f t="shared" si="21"/>
        <v>0</v>
      </c>
    </row>
    <row r="80" spans="1:12" x14ac:dyDescent="0.25">
      <c r="A80" s="733"/>
      <c r="B80" s="940"/>
      <c r="C80" s="945" t="s">
        <v>1904</v>
      </c>
      <c r="D80" s="941"/>
      <c r="E80" s="941"/>
      <c r="F80" s="941"/>
      <c r="G80" s="941"/>
      <c r="H80" s="941">
        <f t="shared" si="17"/>
        <v>0</v>
      </c>
      <c r="I80" s="941">
        <f t="shared" si="18"/>
        <v>0</v>
      </c>
      <c r="J80" s="941">
        <f t="shared" si="19"/>
        <v>0</v>
      </c>
      <c r="K80" s="941">
        <f t="shared" si="20"/>
        <v>0</v>
      </c>
      <c r="L80" s="941">
        <f t="shared" si="21"/>
        <v>0</v>
      </c>
    </row>
    <row r="81" spans="1:12" x14ac:dyDescent="0.25">
      <c r="A81" s="733"/>
      <c r="B81" s="733"/>
      <c r="C81" s="711" t="s">
        <v>1905</v>
      </c>
      <c r="D81" s="941"/>
      <c r="E81" s="941"/>
      <c r="F81" s="941"/>
      <c r="G81" s="941"/>
      <c r="H81" s="941">
        <f t="shared" si="17"/>
        <v>0</v>
      </c>
      <c r="I81" s="941">
        <f t="shared" si="18"/>
        <v>0</v>
      </c>
      <c r="J81" s="941">
        <f t="shared" si="19"/>
        <v>0</v>
      </c>
      <c r="K81" s="941">
        <f t="shared" si="20"/>
        <v>0</v>
      </c>
      <c r="L81" s="941">
        <f t="shared" si="21"/>
        <v>0</v>
      </c>
    </row>
    <row r="82" spans="1:12" x14ac:dyDescent="0.25">
      <c r="A82" s="733"/>
      <c r="B82" s="733"/>
      <c r="C82" s="711" t="s">
        <v>1906</v>
      </c>
      <c r="D82" s="941"/>
      <c r="E82" s="941"/>
      <c r="F82" s="941"/>
      <c r="G82" s="941"/>
      <c r="H82" s="941">
        <f t="shared" si="17"/>
        <v>0</v>
      </c>
      <c r="I82" s="941">
        <f t="shared" si="18"/>
        <v>0</v>
      </c>
      <c r="J82" s="941">
        <f t="shared" si="19"/>
        <v>0</v>
      </c>
      <c r="K82" s="941">
        <f t="shared" si="20"/>
        <v>0</v>
      </c>
      <c r="L82" s="941">
        <f t="shared" si="21"/>
        <v>0</v>
      </c>
    </row>
    <row r="83" spans="1:12" x14ac:dyDescent="0.25">
      <c r="A83" s="733"/>
      <c r="B83" s="733"/>
      <c r="C83" s="711" t="s">
        <v>1907</v>
      </c>
      <c r="D83" s="941"/>
      <c r="E83" s="941"/>
      <c r="F83" s="941"/>
      <c r="G83" s="941"/>
      <c r="H83" s="941">
        <f t="shared" si="17"/>
        <v>0</v>
      </c>
      <c r="I83" s="941">
        <f t="shared" si="18"/>
        <v>0</v>
      </c>
      <c r="J83" s="941">
        <f t="shared" si="19"/>
        <v>0</v>
      </c>
      <c r="K83" s="941">
        <f t="shared" si="20"/>
        <v>0</v>
      </c>
      <c r="L83" s="941">
        <f t="shared" si="21"/>
        <v>0</v>
      </c>
    </row>
    <row r="84" spans="1:12" x14ac:dyDescent="0.25">
      <c r="A84" s="733"/>
      <c r="B84" s="733"/>
      <c r="C84" s="711" t="s">
        <v>1908</v>
      </c>
      <c r="D84" s="941"/>
      <c r="E84" s="941"/>
      <c r="F84" s="941"/>
      <c r="G84" s="941"/>
      <c r="H84" s="941">
        <f t="shared" si="17"/>
        <v>0</v>
      </c>
      <c r="I84" s="941">
        <f t="shared" si="18"/>
        <v>0</v>
      </c>
      <c r="J84" s="941">
        <f t="shared" si="19"/>
        <v>0</v>
      </c>
      <c r="K84" s="941">
        <f t="shared" si="20"/>
        <v>0</v>
      </c>
      <c r="L84" s="941">
        <f t="shared" si="21"/>
        <v>0</v>
      </c>
    </row>
    <row r="85" spans="1:12" x14ac:dyDescent="0.25">
      <c r="A85" s="733"/>
      <c r="B85" s="733"/>
      <c r="C85" s="711" t="s">
        <v>1909</v>
      </c>
      <c r="D85" s="941"/>
      <c r="E85" s="941"/>
      <c r="F85" s="941"/>
      <c r="G85" s="941"/>
      <c r="H85" s="941">
        <f t="shared" si="17"/>
        <v>0</v>
      </c>
      <c r="I85" s="941">
        <f t="shared" si="18"/>
        <v>0</v>
      </c>
      <c r="J85" s="941">
        <f t="shared" si="19"/>
        <v>0</v>
      </c>
      <c r="K85" s="941">
        <f t="shared" si="20"/>
        <v>0</v>
      </c>
      <c r="L85" s="941">
        <f t="shared" si="21"/>
        <v>0</v>
      </c>
    </row>
    <row r="86" spans="1:12" x14ac:dyDescent="0.25">
      <c r="A86" s="733"/>
      <c r="B86" s="733"/>
      <c r="C86" s="711" t="s">
        <v>1910</v>
      </c>
      <c r="D86" s="941"/>
      <c r="E86" s="941"/>
      <c r="F86" s="941"/>
      <c r="G86" s="941"/>
      <c r="H86" s="941">
        <f t="shared" si="17"/>
        <v>0</v>
      </c>
      <c r="I86" s="941">
        <f t="shared" si="18"/>
        <v>0</v>
      </c>
      <c r="J86" s="941">
        <f t="shared" si="19"/>
        <v>0</v>
      </c>
      <c r="K86" s="941">
        <f t="shared" si="20"/>
        <v>0</v>
      </c>
      <c r="L86" s="941">
        <f t="shared" si="21"/>
        <v>0</v>
      </c>
    </row>
    <row r="87" spans="1:12" x14ac:dyDescent="0.25">
      <c r="A87" s="733"/>
      <c r="B87" s="733"/>
      <c r="C87" s="711" t="s">
        <v>1911</v>
      </c>
      <c r="D87" s="941"/>
      <c r="E87" s="941"/>
      <c r="F87" s="941"/>
      <c r="G87" s="941"/>
      <c r="H87" s="941">
        <f t="shared" si="17"/>
        <v>0</v>
      </c>
      <c r="I87" s="941">
        <f t="shared" si="18"/>
        <v>0</v>
      </c>
      <c r="J87" s="941">
        <f t="shared" si="19"/>
        <v>0</v>
      </c>
      <c r="K87" s="941">
        <f t="shared" si="20"/>
        <v>0</v>
      </c>
      <c r="L87" s="941">
        <f t="shared" si="21"/>
        <v>0</v>
      </c>
    </row>
    <row r="88" spans="1:12" x14ac:dyDescent="0.25">
      <c r="A88" s="733"/>
      <c r="B88" s="733"/>
      <c r="C88" s="711"/>
      <c r="D88" s="941"/>
      <c r="E88" s="941"/>
      <c r="F88" s="941"/>
      <c r="G88" s="941"/>
      <c r="H88" s="941">
        <f t="shared" si="17"/>
        <v>0</v>
      </c>
      <c r="I88" s="941">
        <f t="shared" si="18"/>
        <v>0</v>
      </c>
      <c r="J88" s="941">
        <f t="shared" si="19"/>
        <v>0</v>
      </c>
      <c r="K88" s="941">
        <f t="shared" si="20"/>
        <v>0</v>
      </c>
      <c r="L88" s="941">
        <f t="shared" si="21"/>
        <v>0</v>
      </c>
    </row>
    <row r="89" spans="1:12" x14ac:dyDescent="0.25">
      <c r="A89" s="733"/>
      <c r="B89" s="733"/>
      <c r="C89" s="711"/>
      <c r="D89" s="941"/>
      <c r="E89" s="941"/>
      <c r="F89" s="941"/>
      <c r="G89" s="941"/>
      <c r="H89" s="941">
        <f t="shared" si="17"/>
        <v>0</v>
      </c>
      <c r="I89" s="941">
        <f t="shared" si="18"/>
        <v>0</v>
      </c>
      <c r="J89" s="941">
        <f t="shared" si="19"/>
        <v>0</v>
      </c>
      <c r="K89" s="941">
        <f t="shared" si="20"/>
        <v>0</v>
      </c>
      <c r="L89" s="941">
        <f t="shared" si="21"/>
        <v>0</v>
      </c>
    </row>
    <row r="90" spans="1:12" x14ac:dyDescent="0.25">
      <c r="A90" s="733"/>
      <c r="B90" s="733"/>
      <c r="C90" s="711"/>
      <c r="D90" s="941"/>
      <c r="E90" s="941">
        <f t="shared" ref="E90:L90" si="22">SUM(E74:E89)</f>
        <v>0</v>
      </c>
      <c r="F90" s="941">
        <f t="shared" si="22"/>
        <v>0</v>
      </c>
      <c r="G90" s="941">
        <f t="shared" si="22"/>
        <v>0</v>
      </c>
      <c r="H90" s="941">
        <f t="shared" si="22"/>
        <v>0</v>
      </c>
      <c r="I90" s="941">
        <f t="shared" si="22"/>
        <v>0</v>
      </c>
      <c r="J90" s="941">
        <f t="shared" si="22"/>
        <v>0</v>
      </c>
      <c r="K90" s="941">
        <f t="shared" si="22"/>
        <v>0</v>
      </c>
      <c r="L90" s="941">
        <f t="shared" si="22"/>
        <v>0</v>
      </c>
    </row>
    <row r="91" spans="1:12" x14ac:dyDescent="0.25">
      <c r="A91" s="733"/>
      <c r="B91" s="733"/>
      <c r="C91" s="711"/>
      <c r="D91" s="941"/>
      <c r="E91" s="941"/>
      <c r="F91" s="941"/>
      <c r="G91" s="941"/>
      <c r="H91" s="941"/>
      <c r="I91" s="941"/>
      <c r="J91" s="941"/>
      <c r="K91" s="941"/>
      <c r="L91" s="941"/>
    </row>
    <row r="92" spans="1:12" x14ac:dyDescent="0.25">
      <c r="A92" s="757" t="s">
        <v>694</v>
      </c>
      <c r="B92" s="733"/>
      <c r="C92" s="733"/>
      <c r="D92" s="731">
        <f>D72+D90</f>
        <v>25</v>
      </c>
      <c r="E92" s="731">
        <f>SUM(E74:E87)</f>
        <v>0</v>
      </c>
      <c r="F92" s="731">
        <f>SUM(F74:F87)</f>
        <v>0</v>
      </c>
      <c r="G92" s="731">
        <f t="shared" ref="G92:L92" si="23">G72+G90</f>
        <v>0</v>
      </c>
      <c r="H92" s="731">
        <f t="shared" si="23"/>
        <v>27609936</v>
      </c>
      <c r="I92" s="731">
        <f t="shared" si="23"/>
        <v>29428548</v>
      </c>
      <c r="J92" s="731">
        <f t="shared" si="23"/>
        <v>750000</v>
      </c>
      <c r="K92" s="731">
        <f t="shared" si="23"/>
        <v>0</v>
      </c>
      <c r="L92" s="731">
        <f t="shared" si="23"/>
        <v>30178548</v>
      </c>
    </row>
    <row r="93" spans="1:12" x14ac:dyDescent="0.25">
      <c r="A93" s="439"/>
      <c r="B93" s="439"/>
      <c r="C93" s="439"/>
      <c r="D93" s="439"/>
      <c r="E93" s="439"/>
      <c r="F93" s="439"/>
      <c r="G93" s="439"/>
      <c r="H93" s="439"/>
      <c r="I93" s="439"/>
      <c r="J93" s="439"/>
      <c r="K93" s="439"/>
      <c r="L93" s="439"/>
    </row>
    <row r="94" spans="1:12" x14ac:dyDescent="0.25">
      <c r="A94" s="439"/>
      <c r="B94" s="439"/>
      <c r="C94" s="439"/>
      <c r="D94" s="439"/>
      <c r="E94" s="439"/>
      <c r="F94" s="439"/>
      <c r="G94" s="439"/>
      <c r="H94" s="439"/>
      <c r="I94" s="439"/>
      <c r="J94" s="439"/>
      <c r="K94" s="439"/>
      <c r="L94" s="439"/>
    </row>
    <row r="95" spans="1:12" x14ac:dyDescent="0.25">
      <c r="A95" s="1299" t="s">
        <v>133</v>
      </c>
      <c r="B95" s="1299"/>
      <c r="C95" s="1299"/>
      <c r="D95" s="1299"/>
      <c r="E95" s="1299"/>
      <c r="F95" s="1299"/>
      <c r="G95" s="1299"/>
      <c r="H95" s="1299"/>
      <c r="I95" s="1299"/>
      <c r="J95" s="1299"/>
      <c r="K95" s="1299"/>
      <c r="L95" s="1299"/>
    </row>
    <row r="96" spans="1:12" x14ac:dyDescent="0.25">
      <c r="A96" s="1297" t="s">
        <v>585</v>
      </c>
      <c r="B96" s="1297"/>
      <c r="C96" s="1297"/>
      <c r="D96" s="1297"/>
      <c r="E96" s="1297"/>
      <c r="F96" s="1297"/>
      <c r="G96" s="1297"/>
      <c r="H96" s="1297"/>
      <c r="I96" s="1297"/>
      <c r="J96" s="1297"/>
      <c r="K96" s="1297"/>
      <c r="L96" s="1297"/>
    </row>
    <row r="97" spans="1:12" x14ac:dyDescent="0.25">
      <c r="A97" s="1297" t="s">
        <v>586</v>
      </c>
      <c r="B97" s="1298"/>
      <c r="C97" s="1298"/>
      <c r="D97" s="1298"/>
      <c r="E97" s="1298"/>
      <c r="F97" s="1298"/>
      <c r="G97" s="1298"/>
      <c r="H97" s="1298"/>
      <c r="I97" s="1298"/>
      <c r="J97" s="1298"/>
      <c r="K97" s="1298"/>
      <c r="L97" s="1298"/>
    </row>
    <row r="98" spans="1:12" x14ac:dyDescent="0.25">
      <c r="A98" s="1296" t="s">
        <v>1913</v>
      </c>
      <c r="B98" s="1296"/>
      <c r="C98" s="1296"/>
      <c r="D98" s="1296"/>
      <c r="E98" s="1296"/>
      <c r="F98" s="1296"/>
      <c r="G98" s="1296"/>
      <c r="H98" s="1296"/>
      <c r="I98" s="1296"/>
      <c r="J98" s="1296"/>
      <c r="K98" s="1296"/>
      <c r="L98" s="1296"/>
    </row>
    <row r="99" spans="1:12" ht="39" x14ac:dyDescent="0.25">
      <c r="A99" s="743" t="s">
        <v>588</v>
      </c>
      <c r="B99" s="757"/>
      <c r="C99" s="743" t="s">
        <v>589</v>
      </c>
      <c r="D99" s="743" t="s">
        <v>590</v>
      </c>
      <c r="E99" s="743" t="s">
        <v>591</v>
      </c>
      <c r="F99" s="743" t="s">
        <v>592</v>
      </c>
      <c r="G99" s="743" t="s">
        <v>593</v>
      </c>
      <c r="H99" s="743" t="s">
        <v>594</v>
      </c>
      <c r="I99" s="743" t="s">
        <v>595</v>
      </c>
      <c r="J99" s="743" t="s">
        <v>596</v>
      </c>
      <c r="K99" s="743" t="s">
        <v>597</v>
      </c>
      <c r="L99" s="934" t="s">
        <v>598</v>
      </c>
    </row>
    <row r="100" spans="1:12" x14ac:dyDescent="0.25">
      <c r="A100" s="938"/>
      <c r="B100" s="733"/>
      <c r="C100" s="733"/>
      <c r="D100" s="733"/>
      <c r="E100" s="733"/>
      <c r="F100" s="733"/>
      <c r="G100" s="733"/>
      <c r="H100" s="733"/>
      <c r="I100" s="733"/>
      <c r="J100" s="733"/>
      <c r="K100" s="733"/>
      <c r="L100" s="939" t="s">
        <v>599</v>
      </c>
    </row>
    <row r="101" spans="1:12" x14ac:dyDescent="0.25">
      <c r="A101" s="733"/>
      <c r="B101" s="733"/>
      <c r="C101" s="940" t="s">
        <v>1645</v>
      </c>
      <c r="D101" s="941">
        <v>1</v>
      </c>
      <c r="E101" s="941">
        <v>366170</v>
      </c>
      <c r="F101" s="941">
        <v>30000</v>
      </c>
      <c r="G101" s="941"/>
      <c r="H101" s="941">
        <f t="shared" ref="H101:H106" si="24">SUM(E101:G101)</f>
        <v>396170</v>
      </c>
      <c r="I101" s="941">
        <f t="shared" ref="I101:I106" si="25">D101*E101</f>
        <v>366170</v>
      </c>
      <c r="J101" s="941">
        <f t="shared" ref="J101:J106" si="26">D101*F101</f>
        <v>30000</v>
      </c>
      <c r="K101" s="941">
        <f t="shared" ref="K101:K106" si="27">D101*G101</f>
        <v>0</v>
      </c>
      <c r="L101" s="941">
        <f t="shared" ref="L101:L106" si="28">D101*H101</f>
        <v>396170</v>
      </c>
    </row>
    <row r="102" spans="1:12" x14ac:dyDescent="0.25">
      <c r="A102" s="733"/>
      <c r="B102" s="733"/>
      <c r="C102" s="940" t="s">
        <v>832</v>
      </c>
      <c r="D102" s="941">
        <v>3</v>
      </c>
      <c r="E102" s="941">
        <v>414546</v>
      </c>
      <c r="F102" s="941">
        <v>30000</v>
      </c>
      <c r="G102" s="941"/>
      <c r="H102" s="941">
        <f t="shared" si="24"/>
        <v>444546</v>
      </c>
      <c r="I102" s="941">
        <f t="shared" si="25"/>
        <v>1243638</v>
      </c>
      <c r="J102" s="941">
        <f t="shared" si="26"/>
        <v>90000</v>
      </c>
      <c r="K102" s="941">
        <f t="shared" si="27"/>
        <v>0</v>
      </c>
      <c r="L102" s="941">
        <f t="shared" si="28"/>
        <v>1333638</v>
      </c>
    </row>
    <row r="103" spans="1:12" x14ac:dyDescent="0.25">
      <c r="A103" s="733"/>
      <c r="B103" s="733"/>
      <c r="C103" s="940" t="s">
        <v>873</v>
      </c>
      <c r="D103" s="941">
        <v>3</v>
      </c>
      <c r="E103" s="941">
        <v>928581</v>
      </c>
      <c r="F103" s="941">
        <v>30000</v>
      </c>
      <c r="G103" s="941"/>
      <c r="H103" s="941">
        <f t="shared" si="24"/>
        <v>958581</v>
      </c>
      <c r="I103" s="941">
        <f t="shared" si="25"/>
        <v>2785743</v>
      </c>
      <c r="J103" s="941">
        <f t="shared" si="26"/>
        <v>90000</v>
      </c>
      <c r="K103" s="941">
        <f t="shared" si="27"/>
        <v>0</v>
      </c>
      <c r="L103" s="941">
        <f t="shared" si="28"/>
        <v>2875743</v>
      </c>
    </row>
    <row r="104" spans="1:12" x14ac:dyDescent="0.25">
      <c r="A104" s="733"/>
      <c r="B104" s="733"/>
      <c r="C104" s="940" t="s">
        <v>795</v>
      </c>
      <c r="D104" s="941">
        <v>2</v>
      </c>
      <c r="E104" s="941">
        <v>1060833</v>
      </c>
      <c r="F104" s="941">
        <v>30000</v>
      </c>
      <c r="G104" s="941"/>
      <c r="H104" s="941">
        <f t="shared" si="24"/>
        <v>1090833</v>
      </c>
      <c r="I104" s="941">
        <f t="shared" si="25"/>
        <v>2121666</v>
      </c>
      <c r="J104" s="941">
        <f t="shared" si="26"/>
        <v>60000</v>
      </c>
      <c r="K104" s="941">
        <f t="shared" si="27"/>
        <v>0</v>
      </c>
      <c r="L104" s="941">
        <f t="shared" si="28"/>
        <v>2181666</v>
      </c>
    </row>
    <row r="105" spans="1:12" x14ac:dyDescent="0.25">
      <c r="A105" s="733"/>
      <c r="B105" s="733"/>
      <c r="C105" s="938" t="s">
        <v>1032</v>
      </c>
      <c r="D105" s="941">
        <v>2</v>
      </c>
      <c r="E105" s="941">
        <v>2505352</v>
      </c>
      <c r="F105" s="941">
        <v>30000</v>
      </c>
      <c r="G105" s="941"/>
      <c r="H105" s="941">
        <f t="shared" si="24"/>
        <v>2535352</v>
      </c>
      <c r="I105" s="941">
        <f t="shared" si="25"/>
        <v>5010704</v>
      </c>
      <c r="J105" s="941">
        <f t="shared" si="26"/>
        <v>60000</v>
      </c>
      <c r="K105" s="941">
        <f t="shared" si="27"/>
        <v>0</v>
      </c>
      <c r="L105" s="941">
        <f t="shared" si="28"/>
        <v>5070704</v>
      </c>
    </row>
    <row r="106" spans="1:12" x14ac:dyDescent="0.25">
      <c r="A106" s="733"/>
      <c r="B106" s="733"/>
      <c r="C106" s="938" t="s">
        <v>1648</v>
      </c>
      <c r="D106" s="941">
        <v>1</v>
      </c>
      <c r="E106" s="941">
        <v>5673136</v>
      </c>
      <c r="F106" s="941">
        <v>30000</v>
      </c>
      <c r="G106" s="941"/>
      <c r="H106" s="941">
        <f t="shared" si="24"/>
        <v>5703136</v>
      </c>
      <c r="I106" s="941">
        <f t="shared" si="25"/>
        <v>5673136</v>
      </c>
      <c r="J106" s="941">
        <f t="shared" si="26"/>
        <v>30000</v>
      </c>
      <c r="K106" s="941">
        <f t="shared" si="27"/>
        <v>0</v>
      </c>
      <c r="L106" s="941">
        <f t="shared" si="28"/>
        <v>5703136</v>
      </c>
    </row>
    <row r="107" spans="1:12" x14ac:dyDescent="0.25">
      <c r="A107" s="733"/>
      <c r="B107" s="308" t="s">
        <v>691</v>
      </c>
      <c r="C107" s="940" t="s">
        <v>692</v>
      </c>
      <c r="D107" s="942">
        <f>SUM(D101:D106)</f>
        <v>12</v>
      </c>
      <c r="E107" s="942">
        <f>SUM(E105:E106)</f>
        <v>8178488</v>
      </c>
      <c r="F107" s="942">
        <f>SUM(F105:F106)</f>
        <v>60000</v>
      </c>
      <c r="G107" s="942"/>
      <c r="H107" s="942">
        <f>SUM(H101:H106)</f>
        <v>11128618</v>
      </c>
      <c r="I107" s="942">
        <f>SUM(I101:I106)</f>
        <v>17201057</v>
      </c>
      <c r="J107" s="942">
        <f>SUM(J101:J106)</f>
        <v>360000</v>
      </c>
      <c r="K107" s="942">
        <f>SUM(K101:K106)</f>
        <v>0</v>
      </c>
      <c r="L107" s="942">
        <f>SUM(L101:L106)</f>
        <v>17561057</v>
      </c>
    </row>
    <row r="108" spans="1:12" x14ac:dyDescent="0.25">
      <c r="A108" s="733"/>
      <c r="B108" s="733"/>
      <c r="C108" s="733"/>
      <c r="D108" s="941"/>
      <c r="E108" s="941"/>
      <c r="F108" s="941"/>
      <c r="G108" s="941"/>
      <c r="H108" s="941"/>
      <c r="I108" s="941"/>
      <c r="J108" s="941"/>
      <c r="K108" s="941"/>
      <c r="L108" s="941"/>
    </row>
    <row r="109" spans="1:12" x14ac:dyDescent="0.25">
      <c r="A109" s="733"/>
      <c r="B109" s="733" t="s">
        <v>1219</v>
      </c>
      <c r="C109" s="943" t="s">
        <v>1628</v>
      </c>
      <c r="D109" s="944"/>
      <c r="E109" s="944">
        <v>1337225</v>
      </c>
      <c r="F109" s="944">
        <v>381109</v>
      </c>
      <c r="G109" s="944">
        <v>13099508</v>
      </c>
      <c r="H109" s="941">
        <f t="shared" ref="H109:H124" si="29">SUM(E109:G109)</f>
        <v>14817842</v>
      </c>
      <c r="I109" s="941">
        <f t="shared" ref="I109:I124" si="30">D109*E109</f>
        <v>0</v>
      </c>
      <c r="J109" s="941">
        <f t="shared" ref="J109:J124" si="31">D109*F109</f>
        <v>0</v>
      </c>
      <c r="K109" s="941">
        <f t="shared" ref="K109:K124" si="32">D109*G109</f>
        <v>0</v>
      </c>
      <c r="L109" s="941">
        <f t="shared" ref="L109:L124" si="33">D109*H109</f>
        <v>0</v>
      </c>
    </row>
    <row r="110" spans="1:12" ht="39" x14ac:dyDescent="0.25">
      <c r="A110" s="733"/>
      <c r="B110" s="733" t="s">
        <v>1199</v>
      </c>
      <c r="C110" s="943" t="s">
        <v>1200</v>
      </c>
      <c r="D110" s="944"/>
      <c r="E110" s="944">
        <v>1337225</v>
      </c>
      <c r="F110" s="944">
        <v>401168</v>
      </c>
      <c r="G110" s="944">
        <v>10916790</v>
      </c>
      <c r="H110" s="941">
        <f t="shared" si="29"/>
        <v>12655183</v>
      </c>
      <c r="I110" s="941">
        <f t="shared" si="30"/>
        <v>0</v>
      </c>
      <c r="J110" s="941">
        <f t="shared" si="31"/>
        <v>0</v>
      </c>
      <c r="K110" s="941">
        <f t="shared" si="32"/>
        <v>0</v>
      </c>
      <c r="L110" s="941">
        <f t="shared" si="33"/>
        <v>0</v>
      </c>
    </row>
    <row r="111" spans="1:12" x14ac:dyDescent="0.25">
      <c r="A111" s="733"/>
      <c r="B111" s="733"/>
      <c r="C111" s="711" t="s">
        <v>693</v>
      </c>
      <c r="D111" s="941"/>
      <c r="E111" s="944">
        <v>9273942.8399999999</v>
      </c>
      <c r="F111" s="941">
        <v>374361</v>
      </c>
      <c r="G111" s="941">
        <v>7914876</v>
      </c>
      <c r="H111" s="941">
        <f t="shared" si="29"/>
        <v>17563179.84</v>
      </c>
      <c r="I111" s="941">
        <f t="shared" si="30"/>
        <v>0</v>
      </c>
      <c r="J111" s="941">
        <f t="shared" si="31"/>
        <v>0</v>
      </c>
      <c r="K111" s="941">
        <f t="shared" si="32"/>
        <v>0</v>
      </c>
      <c r="L111" s="941">
        <f t="shared" si="33"/>
        <v>0</v>
      </c>
    </row>
    <row r="112" spans="1:12" x14ac:dyDescent="0.25">
      <c r="A112" s="733"/>
      <c r="B112" s="733"/>
      <c r="C112" s="711" t="s">
        <v>1901</v>
      </c>
      <c r="D112" s="941"/>
      <c r="E112" s="944"/>
      <c r="F112" s="941"/>
      <c r="G112" s="941"/>
      <c r="H112" s="941">
        <f t="shared" si="29"/>
        <v>0</v>
      </c>
      <c r="I112" s="941">
        <f t="shared" si="30"/>
        <v>0</v>
      </c>
      <c r="J112" s="941">
        <f t="shared" si="31"/>
        <v>0</v>
      </c>
      <c r="K112" s="941">
        <f t="shared" si="32"/>
        <v>0</v>
      </c>
      <c r="L112" s="941">
        <f t="shared" si="33"/>
        <v>0</v>
      </c>
    </row>
    <row r="113" spans="1:12" x14ac:dyDescent="0.25">
      <c r="A113" s="733"/>
      <c r="B113" s="733"/>
      <c r="C113" s="711" t="s">
        <v>1902</v>
      </c>
      <c r="D113" s="941"/>
      <c r="E113" s="944"/>
      <c r="F113" s="941"/>
      <c r="G113" s="941"/>
      <c r="H113" s="941">
        <f t="shared" si="29"/>
        <v>0</v>
      </c>
      <c r="I113" s="941">
        <f t="shared" si="30"/>
        <v>0</v>
      </c>
      <c r="J113" s="941">
        <f t="shared" si="31"/>
        <v>0</v>
      </c>
      <c r="K113" s="941">
        <f t="shared" si="32"/>
        <v>0</v>
      </c>
      <c r="L113" s="941">
        <f t="shared" si="33"/>
        <v>0</v>
      </c>
    </row>
    <row r="114" spans="1:12" x14ac:dyDescent="0.25">
      <c r="A114" s="733"/>
      <c r="B114" s="733"/>
      <c r="C114" s="711" t="s">
        <v>1903</v>
      </c>
      <c r="D114" s="941"/>
      <c r="E114" s="941"/>
      <c r="F114" s="941"/>
      <c r="G114" s="941"/>
      <c r="H114" s="941">
        <f t="shared" si="29"/>
        <v>0</v>
      </c>
      <c r="I114" s="941">
        <f t="shared" si="30"/>
        <v>0</v>
      </c>
      <c r="J114" s="941">
        <f t="shared" si="31"/>
        <v>0</v>
      </c>
      <c r="K114" s="941">
        <f t="shared" si="32"/>
        <v>0</v>
      </c>
      <c r="L114" s="941">
        <f t="shared" si="33"/>
        <v>0</v>
      </c>
    </row>
    <row r="115" spans="1:12" x14ac:dyDescent="0.25">
      <c r="A115" s="733"/>
      <c r="B115" s="940"/>
      <c r="C115" s="945" t="s">
        <v>1904</v>
      </c>
      <c r="D115" s="941"/>
      <c r="E115" s="941"/>
      <c r="F115" s="941"/>
      <c r="G115" s="941"/>
      <c r="H115" s="941">
        <f t="shared" si="29"/>
        <v>0</v>
      </c>
      <c r="I115" s="941">
        <f t="shared" si="30"/>
        <v>0</v>
      </c>
      <c r="J115" s="941">
        <f t="shared" si="31"/>
        <v>0</v>
      </c>
      <c r="K115" s="941">
        <f t="shared" si="32"/>
        <v>0</v>
      </c>
      <c r="L115" s="941">
        <f t="shared" si="33"/>
        <v>0</v>
      </c>
    </row>
    <row r="116" spans="1:12" x14ac:dyDescent="0.25">
      <c r="A116" s="733"/>
      <c r="B116" s="733"/>
      <c r="C116" s="711" t="s">
        <v>1905</v>
      </c>
      <c r="D116" s="941"/>
      <c r="E116" s="941"/>
      <c r="F116" s="941"/>
      <c r="G116" s="941"/>
      <c r="H116" s="941">
        <f t="shared" si="29"/>
        <v>0</v>
      </c>
      <c r="I116" s="941">
        <f t="shared" si="30"/>
        <v>0</v>
      </c>
      <c r="J116" s="941">
        <f t="shared" si="31"/>
        <v>0</v>
      </c>
      <c r="K116" s="941">
        <f t="shared" si="32"/>
        <v>0</v>
      </c>
      <c r="L116" s="941">
        <f t="shared" si="33"/>
        <v>0</v>
      </c>
    </row>
    <row r="117" spans="1:12" x14ac:dyDescent="0.25">
      <c r="A117" s="733"/>
      <c r="B117" s="733"/>
      <c r="C117" s="711" t="s">
        <v>1906</v>
      </c>
      <c r="D117" s="941"/>
      <c r="E117" s="941"/>
      <c r="F117" s="941"/>
      <c r="G117" s="941"/>
      <c r="H117" s="941">
        <f t="shared" si="29"/>
        <v>0</v>
      </c>
      <c r="I117" s="941">
        <f t="shared" si="30"/>
        <v>0</v>
      </c>
      <c r="J117" s="941">
        <f t="shared" si="31"/>
        <v>0</v>
      </c>
      <c r="K117" s="941">
        <f t="shared" si="32"/>
        <v>0</v>
      </c>
      <c r="L117" s="941">
        <f t="shared" si="33"/>
        <v>0</v>
      </c>
    </row>
    <row r="118" spans="1:12" x14ac:dyDescent="0.25">
      <c r="A118" s="733"/>
      <c r="B118" s="733"/>
      <c r="C118" s="711" t="s">
        <v>1907</v>
      </c>
      <c r="D118" s="941"/>
      <c r="E118" s="941"/>
      <c r="F118" s="941"/>
      <c r="G118" s="941"/>
      <c r="H118" s="941">
        <f t="shared" si="29"/>
        <v>0</v>
      </c>
      <c r="I118" s="941">
        <f t="shared" si="30"/>
        <v>0</v>
      </c>
      <c r="J118" s="941">
        <f t="shared" si="31"/>
        <v>0</v>
      </c>
      <c r="K118" s="941">
        <f t="shared" si="32"/>
        <v>0</v>
      </c>
      <c r="L118" s="941">
        <f t="shared" si="33"/>
        <v>0</v>
      </c>
    </row>
    <row r="119" spans="1:12" x14ac:dyDescent="0.25">
      <c r="A119" s="733"/>
      <c r="B119" s="733"/>
      <c r="C119" s="711" t="s">
        <v>1908</v>
      </c>
      <c r="D119" s="941"/>
      <c r="E119" s="941"/>
      <c r="F119" s="941"/>
      <c r="G119" s="941"/>
      <c r="H119" s="941">
        <f t="shared" si="29"/>
        <v>0</v>
      </c>
      <c r="I119" s="941">
        <f t="shared" si="30"/>
        <v>0</v>
      </c>
      <c r="J119" s="941">
        <f t="shared" si="31"/>
        <v>0</v>
      </c>
      <c r="K119" s="941">
        <f t="shared" si="32"/>
        <v>0</v>
      </c>
      <c r="L119" s="941">
        <f t="shared" si="33"/>
        <v>0</v>
      </c>
    </row>
    <row r="120" spans="1:12" x14ac:dyDescent="0.25">
      <c r="A120" s="733"/>
      <c r="B120" s="733"/>
      <c r="C120" s="711" t="s">
        <v>1909</v>
      </c>
      <c r="D120" s="941"/>
      <c r="E120" s="941"/>
      <c r="F120" s="941"/>
      <c r="G120" s="941"/>
      <c r="H120" s="941">
        <f t="shared" si="29"/>
        <v>0</v>
      </c>
      <c r="I120" s="941">
        <f t="shared" si="30"/>
        <v>0</v>
      </c>
      <c r="J120" s="941">
        <f t="shared" si="31"/>
        <v>0</v>
      </c>
      <c r="K120" s="941">
        <f t="shared" si="32"/>
        <v>0</v>
      </c>
      <c r="L120" s="941">
        <f t="shared" si="33"/>
        <v>0</v>
      </c>
    </row>
    <row r="121" spans="1:12" x14ac:dyDescent="0.25">
      <c r="A121" s="733"/>
      <c r="B121" s="733"/>
      <c r="C121" s="711" t="s">
        <v>1910</v>
      </c>
      <c r="D121" s="941"/>
      <c r="E121" s="941"/>
      <c r="F121" s="941"/>
      <c r="G121" s="941"/>
      <c r="H121" s="941">
        <f t="shared" si="29"/>
        <v>0</v>
      </c>
      <c r="I121" s="941">
        <f t="shared" si="30"/>
        <v>0</v>
      </c>
      <c r="J121" s="941">
        <f t="shared" si="31"/>
        <v>0</v>
      </c>
      <c r="K121" s="941">
        <f t="shared" si="32"/>
        <v>0</v>
      </c>
      <c r="L121" s="941">
        <f t="shared" si="33"/>
        <v>0</v>
      </c>
    </row>
    <row r="122" spans="1:12" x14ac:dyDescent="0.25">
      <c r="A122" s="733"/>
      <c r="B122" s="733"/>
      <c r="C122" s="711" t="s">
        <v>1911</v>
      </c>
      <c r="D122" s="941"/>
      <c r="E122" s="941"/>
      <c r="F122" s="941"/>
      <c r="G122" s="941"/>
      <c r="H122" s="941">
        <f t="shared" si="29"/>
        <v>0</v>
      </c>
      <c r="I122" s="941">
        <f t="shared" si="30"/>
        <v>0</v>
      </c>
      <c r="J122" s="941">
        <f t="shared" si="31"/>
        <v>0</v>
      </c>
      <c r="K122" s="941">
        <f t="shared" si="32"/>
        <v>0</v>
      </c>
      <c r="L122" s="941">
        <f t="shared" si="33"/>
        <v>0</v>
      </c>
    </row>
    <row r="123" spans="1:12" x14ac:dyDescent="0.25">
      <c r="A123" s="733"/>
      <c r="B123" s="733"/>
      <c r="C123" s="711"/>
      <c r="D123" s="941"/>
      <c r="E123" s="941"/>
      <c r="F123" s="941"/>
      <c r="G123" s="941"/>
      <c r="H123" s="941">
        <f t="shared" si="29"/>
        <v>0</v>
      </c>
      <c r="I123" s="941">
        <f t="shared" si="30"/>
        <v>0</v>
      </c>
      <c r="J123" s="941">
        <f t="shared" si="31"/>
        <v>0</v>
      </c>
      <c r="K123" s="941">
        <f t="shared" si="32"/>
        <v>0</v>
      </c>
      <c r="L123" s="941">
        <f t="shared" si="33"/>
        <v>0</v>
      </c>
    </row>
    <row r="124" spans="1:12" x14ac:dyDescent="0.25">
      <c r="A124" s="733"/>
      <c r="B124" s="733"/>
      <c r="C124" s="711"/>
      <c r="D124" s="941"/>
      <c r="E124" s="941"/>
      <c r="F124" s="941"/>
      <c r="G124" s="941"/>
      <c r="H124" s="941">
        <f t="shared" si="29"/>
        <v>0</v>
      </c>
      <c r="I124" s="941">
        <f t="shared" si="30"/>
        <v>0</v>
      </c>
      <c r="J124" s="941">
        <f t="shared" si="31"/>
        <v>0</v>
      </c>
      <c r="K124" s="941">
        <f t="shared" si="32"/>
        <v>0</v>
      </c>
      <c r="L124" s="941">
        <f t="shared" si="33"/>
        <v>0</v>
      </c>
    </row>
    <row r="125" spans="1:12" x14ac:dyDescent="0.25">
      <c r="A125" s="733"/>
      <c r="B125" s="733"/>
      <c r="C125" s="711"/>
      <c r="D125" s="941"/>
      <c r="E125" s="941">
        <f t="shared" ref="E125:L125" si="34">SUM(E109:E124)</f>
        <v>11948392.84</v>
      </c>
      <c r="F125" s="941">
        <f t="shared" si="34"/>
        <v>1156638</v>
      </c>
      <c r="G125" s="941">
        <f t="shared" si="34"/>
        <v>31931174</v>
      </c>
      <c r="H125" s="941">
        <f t="shared" si="34"/>
        <v>45036204.840000004</v>
      </c>
      <c r="I125" s="941">
        <f t="shared" si="34"/>
        <v>0</v>
      </c>
      <c r="J125" s="941">
        <f t="shared" si="34"/>
        <v>0</v>
      </c>
      <c r="K125" s="941">
        <f t="shared" si="34"/>
        <v>0</v>
      </c>
      <c r="L125" s="941">
        <f t="shared" si="34"/>
        <v>0</v>
      </c>
    </row>
    <row r="126" spans="1:12" x14ac:dyDescent="0.25">
      <c r="A126" s="733"/>
      <c r="B126" s="733"/>
      <c r="C126" s="711"/>
      <c r="D126" s="941"/>
      <c r="E126" s="941"/>
      <c r="F126" s="941"/>
      <c r="G126" s="941"/>
      <c r="H126" s="941"/>
      <c r="I126" s="941"/>
      <c r="J126" s="941"/>
      <c r="K126" s="941"/>
      <c r="L126" s="941"/>
    </row>
    <row r="127" spans="1:12" x14ac:dyDescent="0.25">
      <c r="A127" s="757" t="s">
        <v>694</v>
      </c>
      <c r="B127" s="733"/>
      <c r="C127" s="733"/>
      <c r="D127" s="731">
        <f>D107+D125</f>
        <v>12</v>
      </c>
      <c r="E127" s="731">
        <f>SUM(E109:E122)</f>
        <v>11948392.84</v>
      </c>
      <c r="F127" s="731">
        <f>SUM(F109:F122)</f>
        <v>1156638</v>
      </c>
      <c r="G127" s="731">
        <f t="shared" ref="G127:L127" si="35">G107+G125</f>
        <v>31931174</v>
      </c>
      <c r="H127" s="731">
        <f t="shared" si="35"/>
        <v>56164822.840000004</v>
      </c>
      <c r="I127" s="731">
        <f t="shared" si="35"/>
        <v>17201057</v>
      </c>
      <c r="J127" s="731">
        <f t="shared" si="35"/>
        <v>360000</v>
      </c>
      <c r="K127" s="731">
        <f t="shared" si="35"/>
        <v>0</v>
      </c>
      <c r="L127" s="731">
        <f t="shared" si="35"/>
        <v>17561057</v>
      </c>
    </row>
    <row r="128" spans="1:12" x14ac:dyDescent="0.25">
      <c r="A128" s="936"/>
      <c r="B128" s="1060"/>
      <c r="C128" s="1060"/>
      <c r="D128" s="1061"/>
      <c r="E128" s="1061"/>
      <c r="F128" s="1061"/>
      <c r="G128" s="1061"/>
      <c r="H128" s="1061"/>
      <c r="I128" s="1061"/>
      <c r="J128" s="1061"/>
      <c r="K128" s="1061"/>
      <c r="L128" s="1061"/>
    </row>
    <row r="129" spans="1:12" x14ac:dyDescent="0.25">
      <c r="A129" s="1299" t="s">
        <v>133</v>
      </c>
      <c r="B129" s="1299"/>
      <c r="C129" s="1299"/>
      <c r="D129" s="1299"/>
      <c r="E129" s="1299"/>
      <c r="F129" s="1299"/>
      <c r="G129" s="1299"/>
      <c r="H129" s="1299"/>
      <c r="I129" s="1299"/>
      <c r="J129" s="1299"/>
      <c r="K129" s="1299"/>
      <c r="L129" s="1299"/>
    </row>
    <row r="130" spans="1:12" x14ac:dyDescent="0.25">
      <c r="A130" s="1297" t="s">
        <v>585</v>
      </c>
      <c r="B130" s="1297"/>
      <c r="C130" s="1297"/>
      <c r="D130" s="1297"/>
      <c r="E130" s="1297"/>
      <c r="F130" s="1297"/>
      <c r="G130" s="1297"/>
      <c r="H130" s="1297"/>
      <c r="I130" s="1297"/>
      <c r="J130" s="1297"/>
      <c r="K130" s="1297"/>
      <c r="L130" s="1297"/>
    </row>
    <row r="131" spans="1:12" x14ac:dyDescent="0.25">
      <c r="A131" s="1297" t="s">
        <v>586</v>
      </c>
      <c r="B131" s="1298"/>
      <c r="C131" s="1298"/>
      <c r="D131" s="1298"/>
      <c r="E131" s="1298"/>
      <c r="F131" s="1298"/>
      <c r="G131" s="1298"/>
      <c r="H131" s="1298"/>
      <c r="I131" s="1298"/>
      <c r="J131" s="1298"/>
      <c r="K131" s="1298"/>
      <c r="L131" s="1298"/>
    </row>
    <row r="132" spans="1:12" x14ac:dyDescent="0.25">
      <c r="A132" s="1296" t="s">
        <v>1914</v>
      </c>
      <c r="B132" s="1296"/>
      <c r="C132" s="1296"/>
      <c r="D132" s="1296"/>
      <c r="E132" s="1296"/>
      <c r="F132" s="1296"/>
      <c r="G132" s="1296"/>
      <c r="H132" s="1296"/>
      <c r="I132" s="1296"/>
      <c r="J132" s="1296"/>
      <c r="K132" s="1296"/>
      <c r="L132" s="1296"/>
    </row>
    <row r="133" spans="1:12" ht="39" x14ac:dyDescent="0.25">
      <c r="A133" s="935" t="s">
        <v>588</v>
      </c>
      <c r="B133" s="936"/>
      <c r="C133" s="935" t="s">
        <v>589</v>
      </c>
      <c r="D133" s="935" t="s">
        <v>590</v>
      </c>
      <c r="E133" s="935" t="s">
        <v>591</v>
      </c>
      <c r="F133" s="935" t="s">
        <v>592</v>
      </c>
      <c r="G133" s="935" t="s">
        <v>593</v>
      </c>
      <c r="H133" s="935" t="s">
        <v>594</v>
      </c>
      <c r="I133" s="935" t="s">
        <v>595</v>
      </c>
      <c r="J133" s="935" t="s">
        <v>596</v>
      </c>
      <c r="K133" s="935" t="s">
        <v>597</v>
      </c>
      <c r="L133" s="937" t="s">
        <v>598</v>
      </c>
    </row>
    <row r="134" spans="1:12" x14ac:dyDescent="0.25">
      <c r="A134" s="938"/>
      <c r="B134" s="733"/>
      <c r="C134" s="733"/>
      <c r="D134" s="733"/>
      <c r="E134" s="733"/>
      <c r="F134" s="733"/>
      <c r="G134" s="733"/>
      <c r="H134" s="733"/>
      <c r="I134" s="733"/>
      <c r="J134" s="733"/>
      <c r="K134" s="733"/>
      <c r="L134" s="939" t="s">
        <v>599</v>
      </c>
    </row>
    <row r="135" spans="1:12" x14ac:dyDescent="0.25">
      <c r="A135" s="733"/>
      <c r="B135" s="733"/>
      <c r="C135" s="940" t="s">
        <v>658</v>
      </c>
      <c r="D135" s="941">
        <v>1</v>
      </c>
      <c r="E135" s="941">
        <v>1432046</v>
      </c>
      <c r="F135" s="941">
        <v>30000</v>
      </c>
      <c r="G135" s="941"/>
      <c r="H135" s="941">
        <f t="shared" ref="H135:H138" si="36">SUM(E135:G135)</f>
        <v>1462046</v>
      </c>
      <c r="I135" s="941">
        <f t="shared" ref="I135:I138" si="37">D135*E135</f>
        <v>1432046</v>
      </c>
      <c r="J135" s="941">
        <f t="shared" ref="J135:J138" si="38">D135*F135</f>
        <v>30000</v>
      </c>
      <c r="K135" s="941">
        <f t="shared" ref="K135:K138" si="39">D135*G135</f>
        <v>0</v>
      </c>
      <c r="L135" s="941">
        <f t="shared" ref="L135:L138" si="40">D135*H135</f>
        <v>1462046</v>
      </c>
    </row>
    <row r="136" spans="1:12" x14ac:dyDescent="0.25">
      <c r="A136" s="733"/>
      <c r="B136" s="733"/>
      <c r="C136" s="940" t="s">
        <v>763</v>
      </c>
      <c r="D136" s="941">
        <v>1</v>
      </c>
      <c r="E136" s="941">
        <v>1484627</v>
      </c>
      <c r="F136" s="941">
        <v>30000</v>
      </c>
      <c r="G136" s="941"/>
      <c r="H136" s="941">
        <f t="shared" si="36"/>
        <v>1514627</v>
      </c>
      <c r="I136" s="941">
        <f t="shared" si="37"/>
        <v>1484627</v>
      </c>
      <c r="J136" s="941">
        <f t="shared" si="38"/>
        <v>30000</v>
      </c>
      <c r="K136" s="941">
        <f t="shared" si="39"/>
        <v>0</v>
      </c>
      <c r="L136" s="941">
        <f t="shared" si="40"/>
        <v>1514627</v>
      </c>
    </row>
    <row r="137" spans="1:12" x14ac:dyDescent="0.25">
      <c r="A137" s="733"/>
      <c r="B137" s="733"/>
      <c r="C137" s="940" t="s">
        <v>673</v>
      </c>
      <c r="D137" s="941">
        <v>1</v>
      </c>
      <c r="E137" s="941">
        <v>1802375</v>
      </c>
      <c r="F137" s="941">
        <v>30000</v>
      </c>
      <c r="G137" s="941"/>
      <c r="H137" s="941">
        <f t="shared" si="36"/>
        <v>1832375</v>
      </c>
      <c r="I137" s="941">
        <f t="shared" si="37"/>
        <v>1802375</v>
      </c>
      <c r="J137" s="941">
        <f t="shared" si="38"/>
        <v>30000</v>
      </c>
      <c r="K137" s="941">
        <f t="shared" si="39"/>
        <v>0</v>
      </c>
      <c r="L137" s="941">
        <f t="shared" si="40"/>
        <v>1832375</v>
      </c>
    </row>
    <row r="138" spans="1:12" x14ac:dyDescent="0.25">
      <c r="A138" s="733"/>
      <c r="B138" s="733"/>
      <c r="C138" s="940" t="s">
        <v>676</v>
      </c>
      <c r="D138" s="941">
        <v>1</v>
      </c>
      <c r="E138" s="941">
        <v>1922065</v>
      </c>
      <c r="F138" s="941">
        <v>30000</v>
      </c>
      <c r="G138" s="941"/>
      <c r="H138" s="941">
        <f t="shared" si="36"/>
        <v>1952065</v>
      </c>
      <c r="I138" s="941">
        <f t="shared" si="37"/>
        <v>1922065</v>
      </c>
      <c r="J138" s="941">
        <f t="shared" si="38"/>
        <v>30000</v>
      </c>
      <c r="K138" s="941">
        <f t="shared" si="39"/>
        <v>0</v>
      </c>
      <c r="L138" s="941">
        <f t="shared" si="40"/>
        <v>1952065</v>
      </c>
    </row>
    <row r="139" spans="1:12" x14ac:dyDescent="0.25">
      <c r="A139" s="733"/>
      <c r="B139" s="308" t="s">
        <v>691</v>
      </c>
      <c r="C139" s="940" t="s">
        <v>692</v>
      </c>
      <c r="D139" s="942">
        <f>SUM(D135:D138)</f>
        <v>4</v>
      </c>
      <c r="E139" s="942">
        <f>SUM(E137:E138)</f>
        <v>3724440</v>
      </c>
      <c r="F139" s="942">
        <f>SUM(F137:F138)</f>
        <v>60000</v>
      </c>
      <c r="G139" s="942"/>
      <c r="H139" s="942">
        <f>SUM(H135:H138)</f>
        <v>6761113</v>
      </c>
      <c r="I139" s="942">
        <f>SUM(I135:I138)</f>
        <v>6641113</v>
      </c>
      <c r="J139" s="942">
        <f>SUM(J135:J138)</f>
        <v>120000</v>
      </c>
      <c r="K139" s="942">
        <f>SUM(K135:K138)</f>
        <v>0</v>
      </c>
      <c r="L139" s="942">
        <f>SUM(L135:L138)</f>
        <v>6761113</v>
      </c>
    </row>
    <row r="140" spans="1:12" x14ac:dyDescent="0.25">
      <c r="A140" s="733"/>
      <c r="B140" s="733"/>
      <c r="C140" s="733"/>
      <c r="D140" s="941"/>
      <c r="E140" s="941"/>
      <c r="F140" s="941"/>
      <c r="G140" s="941"/>
      <c r="H140" s="941"/>
      <c r="I140" s="941"/>
      <c r="J140" s="941"/>
      <c r="K140" s="941"/>
      <c r="L140" s="941"/>
    </row>
    <row r="141" spans="1:12" x14ac:dyDescent="0.25">
      <c r="A141" s="733"/>
      <c r="B141" s="733" t="s">
        <v>1219</v>
      </c>
      <c r="C141" s="943" t="s">
        <v>1628</v>
      </c>
      <c r="D141" s="944"/>
      <c r="E141" s="944">
        <v>1337225</v>
      </c>
      <c r="F141" s="944">
        <v>381109</v>
      </c>
      <c r="G141" s="944">
        <v>13099508</v>
      </c>
      <c r="H141" s="941">
        <f t="shared" ref="H141:H156" si="41">SUM(E141:G141)</f>
        <v>14817842</v>
      </c>
      <c r="I141" s="941">
        <f t="shared" ref="I141:I156" si="42">D141*E141</f>
        <v>0</v>
      </c>
      <c r="J141" s="941">
        <f t="shared" ref="J141:J156" si="43">D141*F141</f>
        <v>0</v>
      </c>
      <c r="K141" s="941">
        <f t="shared" ref="K141:K156" si="44">D141*G141</f>
        <v>0</v>
      </c>
      <c r="L141" s="941">
        <f t="shared" ref="L141:L156" si="45">D141*H141</f>
        <v>0</v>
      </c>
    </row>
    <row r="142" spans="1:12" ht="39" x14ac:dyDescent="0.25">
      <c r="A142" s="733"/>
      <c r="B142" s="733" t="s">
        <v>1199</v>
      </c>
      <c r="C142" s="943" t="s">
        <v>1200</v>
      </c>
      <c r="D142" s="944"/>
      <c r="E142" s="944">
        <v>1337225</v>
      </c>
      <c r="F142" s="944">
        <v>401168</v>
      </c>
      <c r="G142" s="944">
        <v>10916790</v>
      </c>
      <c r="H142" s="941">
        <f t="shared" si="41"/>
        <v>12655183</v>
      </c>
      <c r="I142" s="941">
        <f t="shared" si="42"/>
        <v>0</v>
      </c>
      <c r="J142" s="941">
        <f t="shared" si="43"/>
        <v>0</v>
      </c>
      <c r="K142" s="941">
        <f t="shared" si="44"/>
        <v>0</v>
      </c>
      <c r="L142" s="941">
        <f t="shared" si="45"/>
        <v>0</v>
      </c>
    </row>
    <row r="143" spans="1:12" x14ac:dyDescent="0.25">
      <c r="A143" s="733"/>
      <c r="B143" s="733"/>
      <c r="C143" s="711" t="s">
        <v>693</v>
      </c>
      <c r="D143" s="941"/>
      <c r="E143" s="944">
        <v>9273942.8399999999</v>
      </c>
      <c r="F143" s="941">
        <v>374361</v>
      </c>
      <c r="G143" s="941">
        <v>7914876</v>
      </c>
      <c r="H143" s="941">
        <f t="shared" si="41"/>
        <v>17563179.84</v>
      </c>
      <c r="I143" s="941">
        <f t="shared" si="42"/>
        <v>0</v>
      </c>
      <c r="J143" s="941">
        <f t="shared" si="43"/>
        <v>0</v>
      </c>
      <c r="K143" s="941">
        <f t="shared" si="44"/>
        <v>0</v>
      </c>
      <c r="L143" s="941">
        <f t="shared" si="45"/>
        <v>0</v>
      </c>
    </row>
    <row r="144" spans="1:12" x14ac:dyDescent="0.25">
      <c r="A144" s="733"/>
      <c r="B144" s="733"/>
      <c r="C144" s="711" t="s">
        <v>1901</v>
      </c>
      <c r="D144" s="941"/>
      <c r="E144" s="944"/>
      <c r="F144" s="941"/>
      <c r="G144" s="941"/>
      <c r="H144" s="941">
        <f t="shared" si="41"/>
        <v>0</v>
      </c>
      <c r="I144" s="941">
        <f t="shared" si="42"/>
        <v>0</v>
      </c>
      <c r="J144" s="941">
        <f t="shared" si="43"/>
        <v>0</v>
      </c>
      <c r="K144" s="941">
        <f t="shared" si="44"/>
        <v>0</v>
      </c>
      <c r="L144" s="941">
        <f t="shared" si="45"/>
        <v>0</v>
      </c>
    </row>
    <row r="145" spans="1:12" x14ac:dyDescent="0.25">
      <c r="A145" s="733"/>
      <c r="B145" s="733"/>
      <c r="C145" s="711" t="s">
        <v>1902</v>
      </c>
      <c r="D145" s="941"/>
      <c r="E145" s="944"/>
      <c r="F145" s="941"/>
      <c r="G145" s="941"/>
      <c r="H145" s="941">
        <f t="shared" si="41"/>
        <v>0</v>
      </c>
      <c r="I145" s="941">
        <f t="shared" si="42"/>
        <v>0</v>
      </c>
      <c r="J145" s="941">
        <f t="shared" si="43"/>
        <v>0</v>
      </c>
      <c r="K145" s="941">
        <f t="shared" si="44"/>
        <v>0</v>
      </c>
      <c r="L145" s="941">
        <f t="shared" si="45"/>
        <v>0</v>
      </c>
    </row>
    <row r="146" spans="1:12" x14ac:dyDescent="0.25">
      <c r="A146" s="733"/>
      <c r="B146" s="733"/>
      <c r="C146" s="711" t="s">
        <v>1903</v>
      </c>
      <c r="D146" s="941"/>
      <c r="E146" s="941"/>
      <c r="F146" s="941"/>
      <c r="G146" s="941"/>
      <c r="H146" s="941">
        <f t="shared" si="41"/>
        <v>0</v>
      </c>
      <c r="I146" s="941">
        <f t="shared" si="42"/>
        <v>0</v>
      </c>
      <c r="J146" s="941">
        <f t="shared" si="43"/>
        <v>0</v>
      </c>
      <c r="K146" s="941">
        <f t="shared" si="44"/>
        <v>0</v>
      </c>
      <c r="L146" s="941">
        <f t="shared" si="45"/>
        <v>0</v>
      </c>
    </row>
    <row r="147" spans="1:12" x14ac:dyDescent="0.25">
      <c r="A147" s="733"/>
      <c r="B147" s="940"/>
      <c r="C147" s="945" t="s">
        <v>1904</v>
      </c>
      <c r="D147" s="941"/>
      <c r="E147" s="941"/>
      <c r="F147" s="941"/>
      <c r="G147" s="941"/>
      <c r="H147" s="941">
        <f t="shared" si="41"/>
        <v>0</v>
      </c>
      <c r="I147" s="941">
        <f t="shared" si="42"/>
        <v>0</v>
      </c>
      <c r="J147" s="941">
        <f t="shared" si="43"/>
        <v>0</v>
      </c>
      <c r="K147" s="941">
        <f t="shared" si="44"/>
        <v>0</v>
      </c>
      <c r="L147" s="941">
        <f t="shared" si="45"/>
        <v>0</v>
      </c>
    </row>
    <row r="148" spans="1:12" x14ac:dyDescent="0.25">
      <c r="A148" s="733"/>
      <c r="B148" s="733"/>
      <c r="C148" s="711" t="s">
        <v>1905</v>
      </c>
      <c r="D148" s="941"/>
      <c r="E148" s="941"/>
      <c r="F148" s="941"/>
      <c r="G148" s="941"/>
      <c r="H148" s="941">
        <f t="shared" si="41"/>
        <v>0</v>
      </c>
      <c r="I148" s="941">
        <f t="shared" si="42"/>
        <v>0</v>
      </c>
      <c r="J148" s="941">
        <f t="shared" si="43"/>
        <v>0</v>
      </c>
      <c r="K148" s="941">
        <f t="shared" si="44"/>
        <v>0</v>
      </c>
      <c r="L148" s="941">
        <f t="shared" si="45"/>
        <v>0</v>
      </c>
    </row>
    <row r="149" spans="1:12" x14ac:dyDescent="0.25">
      <c r="A149" s="733"/>
      <c r="B149" s="733"/>
      <c r="C149" s="711" t="s">
        <v>1906</v>
      </c>
      <c r="D149" s="941"/>
      <c r="E149" s="941"/>
      <c r="F149" s="941"/>
      <c r="G149" s="941"/>
      <c r="H149" s="941">
        <f t="shared" si="41"/>
        <v>0</v>
      </c>
      <c r="I149" s="941">
        <f t="shared" si="42"/>
        <v>0</v>
      </c>
      <c r="J149" s="941">
        <f t="shared" si="43"/>
        <v>0</v>
      </c>
      <c r="K149" s="941">
        <f t="shared" si="44"/>
        <v>0</v>
      </c>
      <c r="L149" s="941">
        <f t="shared" si="45"/>
        <v>0</v>
      </c>
    </row>
    <row r="150" spans="1:12" x14ac:dyDescent="0.25">
      <c r="A150" s="733"/>
      <c r="B150" s="733"/>
      <c r="C150" s="711" t="s">
        <v>1907</v>
      </c>
      <c r="D150" s="941"/>
      <c r="E150" s="941"/>
      <c r="F150" s="941"/>
      <c r="G150" s="941"/>
      <c r="H150" s="941">
        <f t="shared" si="41"/>
        <v>0</v>
      </c>
      <c r="I150" s="941">
        <f t="shared" si="42"/>
        <v>0</v>
      </c>
      <c r="J150" s="941">
        <f t="shared" si="43"/>
        <v>0</v>
      </c>
      <c r="K150" s="941">
        <f t="shared" si="44"/>
        <v>0</v>
      </c>
      <c r="L150" s="941">
        <f t="shared" si="45"/>
        <v>0</v>
      </c>
    </row>
    <row r="151" spans="1:12" x14ac:dyDescent="0.25">
      <c r="A151" s="733"/>
      <c r="B151" s="733"/>
      <c r="C151" s="711" t="s">
        <v>1908</v>
      </c>
      <c r="D151" s="941"/>
      <c r="E151" s="941"/>
      <c r="F151" s="941"/>
      <c r="G151" s="941"/>
      <c r="H151" s="941">
        <f t="shared" si="41"/>
        <v>0</v>
      </c>
      <c r="I151" s="941">
        <f t="shared" si="42"/>
        <v>0</v>
      </c>
      <c r="J151" s="941">
        <f t="shared" si="43"/>
        <v>0</v>
      </c>
      <c r="K151" s="941">
        <f t="shared" si="44"/>
        <v>0</v>
      </c>
      <c r="L151" s="941">
        <f t="shared" si="45"/>
        <v>0</v>
      </c>
    </row>
    <row r="152" spans="1:12" x14ac:dyDescent="0.25">
      <c r="A152" s="733"/>
      <c r="B152" s="733"/>
      <c r="C152" s="711" t="s">
        <v>1909</v>
      </c>
      <c r="D152" s="941"/>
      <c r="E152" s="941"/>
      <c r="F152" s="941"/>
      <c r="G152" s="941"/>
      <c r="H152" s="941">
        <f t="shared" si="41"/>
        <v>0</v>
      </c>
      <c r="I152" s="941">
        <f t="shared" si="42"/>
        <v>0</v>
      </c>
      <c r="J152" s="941">
        <f t="shared" si="43"/>
        <v>0</v>
      </c>
      <c r="K152" s="941">
        <f t="shared" si="44"/>
        <v>0</v>
      </c>
      <c r="L152" s="941">
        <f t="shared" si="45"/>
        <v>0</v>
      </c>
    </row>
    <row r="153" spans="1:12" x14ac:dyDescent="0.25">
      <c r="A153" s="733"/>
      <c r="B153" s="733"/>
      <c r="C153" s="711" t="s">
        <v>1910</v>
      </c>
      <c r="D153" s="941"/>
      <c r="E153" s="941"/>
      <c r="F153" s="941"/>
      <c r="G153" s="941"/>
      <c r="H153" s="941">
        <f t="shared" si="41"/>
        <v>0</v>
      </c>
      <c r="I153" s="941">
        <f t="shared" si="42"/>
        <v>0</v>
      </c>
      <c r="J153" s="941">
        <f t="shared" si="43"/>
        <v>0</v>
      </c>
      <c r="K153" s="941">
        <f t="shared" si="44"/>
        <v>0</v>
      </c>
      <c r="L153" s="941">
        <f t="shared" si="45"/>
        <v>0</v>
      </c>
    </row>
    <row r="154" spans="1:12" x14ac:dyDescent="0.25">
      <c r="A154" s="733"/>
      <c r="B154" s="733"/>
      <c r="C154" s="711" t="s">
        <v>1911</v>
      </c>
      <c r="D154" s="941"/>
      <c r="E154" s="941"/>
      <c r="F154" s="941"/>
      <c r="G154" s="941"/>
      <c r="H154" s="941">
        <f t="shared" si="41"/>
        <v>0</v>
      </c>
      <c r="I154" s="941">
        <f t="shared" si="42"/>
        <v>0</v>
      </c>
      <c r="J154" s="941">
        <f t="shared" si="43"/>
        <v>0</v>
      </c>
      <c r="K154" s="941">
        <f t="shared" si="44"/>
        <v>0</v>
      </c>
      <c r="L154" s="941">
        <f t="shared" si="45"/>
        <v>0</v>
      </c>
    </row>
    <row r="155" spans="1:12" x14ac:dyDescent="0.25">
      <c r="A155" s="733"/>
      <c r="B155" s="733"/>
      <c r="C155" s="711"/>
      <c r="D155" s="941"/>
      <c r="E155" s="941"/>
      <c r="F155" s="941"/>
      <c r="G155" s="941"/>
      <c r="H155" s="941">
        <f t="shared" si="41"/>
        <v>0</v>
      </c>
      <c r="I155" s="941">
        <f t="shared" si="42"/>
        <v>0</v>
      </c>
      <c r="J155" s="941">
        <f t="shared" si="43"/>
        <v>0</v>
      </c>
      <c r="K155" s="941">
        <f t="shared" si="44"/>
        <v>0</v>
      </c>
      <c r="L155" s="941">
        <f t="shared" si="45"/>
        <v>0</v>
      </c>
    </row>
    <row r="156" spans="1:12" x14ac:dyDescent="0.25">
      <c r="A156" s="733"/>
      <c r="B156" s="733"/>
      <c r="C156" s="711"/>
      <c r="D156" s="941"/>
      <c r="E156" s="941"/>
      <c r="F156" s="941"/>
      <c r="G156" s="941"/>
      <c r="H156" s="941">
        <f t="shared" si="41"/>
        <v>0</v>
      </c>
      <c r="I156" s="941">
        <f t="shared" si="42"/>
        <v>0</v>
      </c>
      <c r="J156" s="941">
        <f t="shared" si="43"/>
        <v>0</v>
      </c>
      <c r="K156" s="941">
        <f t="shared" si="44"/>
        <v>0</v>
      </c>
      <c r="L156" s="941">
        <f t="shared" si="45"/>
        <v>0</v>
      </c>
    </row>
    <row r="157" spans="1:12" x14ac:dyDescent="0.25">
      <c r="A157" s="733"/>
      <c r="B157" s="733"/>
      <c r="C157" s="711"/>
      <c r="D157" s="941"/>
      <c r="E157" s="941">
        <f t="shared" ref="E157:L157" si="46">SUM(E141:E156)</f>
        <v>11948392.84</v>
      </c>
      <c r="F157" s="941">
        <f t="shared" si="46"/>
        <v>1156638</v>
      </c>
      <c r="G157" s="941">
        <f t="shared" si="46"/>
        <v>31931174</v>
      </c>
      <c r="H157" s="941">
        <f t="shared" si="46"/>
        <v>45036204.840000004</v>
      </c>
      <c r="I157" s="941">
        <f t="shared" si="46"/>
        <v>0</v>
      </c>
      <c r="J157" s="941">
        <f t="shared" si="46"/>
        <v>0</v>
      </c>
      <c r="K157" s="941">
        <f t="shared" si="46"/>
        <v>0</v>
      </c>
      <c r="L157" s="941">
        <f t="shared" si="46"/>
        <v>0</v>
      </c>
    </row>
    <row r="158" spans="1:12" x14ac:dyDescent="0.25">
      <c r="A158" s="733"/>
      <c r="B158" s="733"/>
      <c r="C158" s="711"/>
      <c r="D158" s="941"/>
      <c r="E158" s="941"/>
      <c r="F158" s="941"/>
      <c r="G158" s="941"/>
      <c r="H158" s="941"/>
      <c r="I158" s="941"/>
      <c r="J158" s="941"/>
      <c r="K158" s="941"/>
      <c r="L158" s="941"/>
    </row>
    <row r="159" spans="1:12" x14ac:dyDescent="0.25">
      <c r="A159" s="757" t="s">
        <v>694</v>
      </c>
      <c r="B159" s="733"/>
      <c r="C159" s="733"/>
      <c r="D159" s="731">
        <f>D139+D157</f>
        <v>4</v>
      </c>
      <c r="E159" s="731">
        <f>SUM(E141:E154)</f>
        <v>11948392.84</v>
      </c>
      <c r="F159" s="731">
        <f>SUM(F141:F154)</f>
        <v>1156638</v>
      </c>
      <c r="G159" s="731">
        <f t="shared" ref="G159:L159" si="47">G139+G157</f>
        <v>31931174</v>
      </c>
      <c r="H159" s="731">
        <f t="shared" si="47"/>
        <v>51797317.840000004</v>
      </c>
      <c r="I159" s="731">
        <f t="shared" si="47"/>
        <v>6641113</v>
      </c>
      <c r="J159" s="731">
        <f t="shared" si="47"/>
        <v>120000</v>
      </c>
      <c r="K159" s="731">
        <f t="shared" si="47"/>
        <v>0</v>
      </c>
      <c r="L159" s="731">
        <f t="shared" si="47"/>
        <v>6761113</v>
      </c>
    </row>
    <row r="160" spans="1:12" x14ac:dyDescent="0.25">
      <c r="A160" s="439"/>
      <c r="B160" s="439"/>
      <c r="C160" s="439"/>
      <c r="D160" s="439"/>
      <c r="E160" s="439"/>
      <c r="F160" s="439"/>
      <c r="G160" s="439"/>
      <c r="H160" s="439"/>
      <c r="I160" s="439"/>
      <c r="J160" s="439"/>
      <c r="K160" s="439"/>
      <c r="L160" s="439"/>
    </row>
    <row r="161" spans="1:12" x14ac:dyDescent="0.25">
      <c r="A161" s="439"/>
      <c r="B161" s="439"/>
      <c r="C161" s="439"/>
      <c r="D161" s="439"/>
      <c r="E161" s="439"/>
      <c r="F161" s="439"/>
      <c r="G161" s="439"/>
      <c r="H161" s="439"/>
      <c r="I161" s="439"/>
      <c r="J161" s="439"/>
      <c r="K161" s="439"/>
      <c r="L161" s="439"/>
    </row>
    <row r="162" spans="1:12" x14ac:dyDescent="0.25">
      <c r="A162" s="1310" t="s">
        <v>133</v>
      </c>
      <c r="B162" s="1311"/>
      <c r="C162" s="1311"/>
      <c r="D162" s="1311"/>
      <c r="E162" s="1311"/>
      <c r="F162" s="1311"/>
      <c r="G162" s="1311"/>
      <c r="H162" s="1311"/>
      <c r="I162" s="1311"/>
      <c r="J162" s="1311"/>
      <c r="K162" s="1311"/>
      <c r="L162" s="1312"/>
    </row>
    <row r="163" spans="1:12" ht="15" customHeight="1" x14ac:dyDescent="0.25">
      <c r="A163" s="1304" t="s">
        <v>585</v>
      </c>
      <c r="B163" s="1305"/>
      <c r="C163" s="1305"/>
      <c r="D163" s="1305"/>
      <c r="E163" s="1305"/>
      <c r="F163" s="1305"/>
      <c r="G163" s="1305"/>
      <c r="H163" s="1305"/>
      <c r="I163" s="1305"/>
      <c r="J163" s="1305"/>
      <c r="K163" s="1305"/>
      <c r="L163" s="1306"/>
    </row>
    <row r="164" spans="1:12" ht="15" customHeight="1" x14ac:dyDescent="0.25">
      <c r="A164" s="1304" t="s">
        <v>586</v>
      </c>
      <c r="B164" s="1305"/>
      <c r="C164" s="1305"/>
      <c r="D164" s="1305"/>
      <c r="E164" s="1305"/>
      <c r="F164" s="1305"/>
      <c r="G164" s="1305"/>
      <c r="H164" s="1305"/>
      <c r="I164" s="1305"/>
      <c r="J164" s="1305"/>
      <c r="K164" s="1305"/>
      <c r="L164" s="1306"/>
    </row>
    <row r="165" spans="1:12" x14ac:dyDescent="0.25">
      <c r="A165" s="1307" t="s">
        <v>1915</v>
      </c>
      <c r="B165" s="1308"/>
      <c r="C165" s="1308"/>
      <c r="D165" s="1308"/>
      <c r="E165" s="1308"/>
      <c r="F165" s="1308"/>
      <c r="G165" s="1308"/>
      <c r="H165" s="1308"/>
      <c r="I165" s="1308"/>
      <c r="J165" s="1308"/>
      <c r="K165" s="1308"/>
      <c r="L165" s="1309"/>
    </row>
    <row r="166" spans="1:12" ht="39" x14ac:dyDescent="0.25">
      <c r="A166" s="743" t="s">
        <v>588</v>
      </c>
      <c r="B166" s="757"/>
      <c r="C166" s="743" t="s">
        <v>589</v>
      </c>
      <c r="D166" s="743" t="s">
        <v>590</v>
      </c>
      <c r="E166" s="743" t="s">
        <v>591</v>
      </c>
      <c r="F166" s="743" t="s">
        <v>592</v>
      </c>
      <c r="G166" s="743" t="s">
        <v>593</v>
      </c>
      <c r="H166" s="743" t="s">
        <v>594</v>
      </c>
      <c r="I166" s="743" t="s">
        <v>595</v>
      </c>
      <c r="J166" s="743" t="s">
        <v>596</v>
      </c>
      <c r="K166" s="743" t="s">
        <v>597</v>
      </c>
      <c r="L166" s="934" t="s">
        <v>598</v>
      </c>
    </row>
    <row r="167" spans="1:12" x14ac:dyDescent="0.25">
      <c r="A167" s="938"/>
      <c r="B167" s="733"/>
      <c r="C167" s="733"/>
      <c r="D167" s="733"/>
      <c r="E167" s="733"/>
      <c r="F167" s="733"/>
      <c r="G167" s="733"/>
      <c r="H167" s="733"/>
      <c r="I167" s="733"/>
      <c r="J167" s="733"/>
      <c r="K167" s="733"/>
      <c r="L167" s="939" t="s">
        <v>599</v>
      </c>
    </row>
    <row r="168" spans="1:12" x14ac:dyDescent="0.25">
      <c r="A168" s="733"/>
      <c r="B168" s="733"/>
      <c r="C168" s="940" t="s">
        <v>871</v>
      </c>
      <c r="D168" s="941">
        <v>1</v>
      </c>
      <c r="E168" s="941">
        <v>369171</v>
      </c>
      <c r="F168" s="941">
        <v>30000</v>
      </c>
      <c r="G168" s="941"/>
      <c r="H168" s="941">
        <f t="shared" ref="H168:H188" si="48">SUM(E168:G168)</f>
        <v>399171</v>
      </c>
      <c r="I168" s="941">
        <f t="shared" ref="I168:I188" si="49">D168*E168</f>
        <v>369171</v>
      </c>
      <c r="J168" s="941">
        <f t="shared" ref="J168:J188" si="50">D168*F168</f>
        <v>30000</v>
      </c>
      <c r="K168" s="941">
        <f t="shared" ref="K168:K188" si="51">D168*G168</f>
        <v>0</v>
      </c>
      <c r="L168" s="941">
        <f t="shared" ref="L168:L188" si="52">D168*H168</f>
        <v>399171</v>
      </c>
    </row>
    <row r="169" spans="1:12" x14ac:dyDescent="0.25">
      <c r="A169" s="733"/>
      <c r="B169" s="733"/>
      <c r="C169" s="940" t="s">
        <v>601</v>
      </c>
      <c r="D169" s="941">
        <v>1</v>
      </c>
      <c r="E169" s="941">
        <v>380534</v>
      </c>
      <c r="F169" s="941">
        <v>30000</v>
      </c>
      <c r="G169" s="941"/>
      <c r="H169" s="941">
        <f t="shared" si="48"/>
        <v>410534</v>
      </c>
      <c r="I169" s="941">
        <f t="shared" si="49"/>
        <v>380534</v>
      </c>
      <c r="J169" s="941">
        <f t="shared" si="50"/>
        <v>30000</v>
      </c>
      <c r="K169" s="941">
        <f t="shared" si="51"/>
        <v>0</v>
      </c>
      <c r="L169" s="941">
        <f t="shared" si="52"/>
        <v>410534</v>
      </c>
    </row>
    <row r="170" spans="1:12" x14ac:dyDescent="0.25">
      <c r="A170" s="733"/>
      <c r="B170" s="733"/>
      <c r="C170" s="940" t="s">
        <v>605</v>
      </c>
      <c r="D170" s="941">
        <v>2</v>
      </c>
      <c r="E170" s="941">
        <v>384823</v>
      </c>
      <c r="F170" s="941">
        <v>30000</v>
      </c>
      <c r="G170" s="941"/>
      <c r="H170" s="941">
        <f t="shared" si="48"/>
        <v>414823</v>
      </c>
      <c r="I170" s="941">
        <f t="shared" si="49"/>
        <v>769646</v>
      </c>
      <c r="J170" s="941">
        <f t="shared" si="50"/>
        <v>60000</v>
      </c>
      <c r="K170" s="941">
        <f t="shared" si="51"/>
        <v>0</v>
      </c>
      <c r="L170" s="941">
        <f t="shared" si="52"/>
        <v>829646</v>
      </c>
    </row>
    <row r="171" spans="1:12" x14ac:dyDescent="0.25">
      <c r="A171" s="733"/>
      <c r="B171" s="733"/>
      <c r="C171" s="940" t="s">
        <v>832</v>
      </c>
      <c r="D171" s="941">
        <v>1</v>
      </c>
      <c r="E171" s="941">
        <v>414546</v>
      </c>
      <c r="F171" s="941">
        <v>30000</v>
      </c>
      <c r="G171" s="941"/>
      <c r="H171" s="941">
        <f t="shared" si="48"/>
        <v>444546</v>
      </c>
      <c r="I171" s="941">
        <f t="shared" si="49"/>
        <v>414546</v>
      </c>
      <c r="J171" s="941">
        <f t="shared" si="50"/>
        <v>30000</v>
      </c>
      <c r="K171" s="941">
        <f t="shared" si="51"/>
        <v>0</v>
      </c>
      <c r="L171" s="941">
        <f t="shared" si="52"/>
        <v>444546</v>
      </c>
    </row>
    <row r="172" spans="1:12" x14ac:dyDescent="0.25">
      <c r="A172" s="733"/>
      <c r="B172" s="733"/>
      <c r="C172" s="940" t="s">
        <v>624</v>
      </c>
      <c r="D172" s="941">
        <v>2</v>
      </c>
      <c r="E172" s="941">
        <v>707443</v>
      </c>
      <c r="F172" s="941">
        <v>30000</v>
      </c>
      <c r="G172" s="941"/>
      <c r="H172" s="941">
        <f t="shared" si="48"/>
        <v>737443</v>
      </c>
      <c r="I172" s="941">
        <f t="shared" si="49"/>
        <v>1414886</v>
      </c>
      <c r="J172" s="941">
        <f t="shared" si="50"/>
        <v>60000</v>
      </c>
      <c r="K172" s="941">
        <f t="shared" si="51"/>
        <v>0</v>
      </c>
      <c r="L172" s="941">
        <f t="shared" si="52"/>
        <v>1474886</v>
      </c>
    </row>
    <row r="173" spans="1:12" x14ac:dyDescent="0.25">
      <c r="A173" s="733"/>
      <c r="B173" s="733"/>
      <c r="C173" s="940" t="s">
        <v>632</v>
      </c>
      <c r="D173" s="941">
        <v>2</v>
      </c>
      <c r="E173" s="941">
        <v>826204</v>
      </c>
      <c r="F173" s="941">
        <v>30000</v>
      </c>
      <c r="G173" s="941"/>
      <c r="H173" s="941">
        <f t="shared" si="48"/>
        <v>856204</v>
      </c>
      <c r="I173" s="941">
        <f t="shared" si="49"/>
        <v>1652408</v>
      </c>
      <c r="J173" s="941">
        <f t="shared" si="50"/>
        <v>60000</v>
      </c>
      <c r="K173" s="941">
        <f t="shared" si="51"/>
        <v>0</v>
      </c>
      <c r="L173" s="941">
        <f t="shared" si="52"/>
        <v>1712408</v>
      </c>
    </row>
    <row r="174" spans="1:12" x14ac:dyDescent="0.25">
      <c r="A174" s="733"/>
      <c r="B174" s="733"/>
      <c r="C174" s="940" t="s">
        <v>633</v>
      </c>
      <c r="D174" s="941">
        <v>5</v>
      </c>
      <c r="E174" s="941">
        <v>857983</v>
      </c>
      <c r="F174" s="941">
        <v>30000</v>
      </c>
      <c r="G174" s="941"/>
      <c r="H174" s="941">
        <f t="shared" si="48"/>
        <v>887983</v>
      </c>
      <c r="I174" s="941">
        <f t="shared" si="49"/>
        <v>4289915</v>
      </c>
      <c r="J174" s="941">
        <f t="shared" si="50"/>
        <v>150000</v>
      </c>
      <c r="K174" s="941">
        <f t="shared" si="51"/>
        <v>0</v>
      </c>
      <c r="L174" s="941">
        <f t="shared" si="52"/>
        <v>4439915</v>
      </c>
    </row>
    <row r="175" spans="1:12" x14ac:dyDescent="0.25">
      <c r="A175" s="733"/>
      <c r="B175" s="733"/>
      <c r="C175" s="940" t="s">
        <v>838</v>
      </c>
      <c r="D175" s="941">
        <v>1</v>
      </c>
      <c r="E175" s="941">
        <v>1174395</v>
      </c>
      <c r="F175" s="941">
        <v>30000</v>
      </c>
      <c r="G175" s="941"/>
      <c r="H175" s="941">
        <f t="shared" si="48"/>
        <v>1204395</v>
      </c>
      <c r="I175" s="941">
        <f t="shared" si="49"/>
        <v>1174395</v>
      </c>
      <c r="J175" s="941">
        <f t="shared" si="50"/>
        <v>30000</v>
      </c>
      <c r="K175" s="941">
        <f t="shared" si="51"/>
        <v>0</v>
      </c>
      <c r="L175" s="941">
        <f t="shared" si="52"/>
        <v>1204395</v>
      </c>
    </row>
    <row r="176" spans="1:12" x14ac:dyDescent="0.25">
      <c r="A176" s="733"/>
      <c r="B176" s="733"/>
      <c r="C176" s="940" t="s">
        <v>794</v>
      </c>
      <c r="D176" s="941">
        <v>1</v>
      </c>
      <c r="E176" s="941">
        <v>960604</v>
      </c>
      <c r="F176" s="941">
        <v>30000</v>
      </c>
      <c r="G176" s="941"/>
      <c r="H176" s="941">
        <f t="shared" si="48"/>
        <v>990604</v>
      </c>
      <c r="I176" s="941">
        <f t="shared" si="49"/>
        <v>960604</v>
      </c>
      <c r="J176" s="941">
        <f t="shared" si="50"/>
        <v>30000</v>
      </c>
      <c r="K176" s="941">
        <f t="shared" si="51"/>
        <v>0</v>
      </c>
      <c r="L176" s="941">
        <f t="shared" si="52"/>
        <v>990604</v>
      </c>
    </row>
    <row r="177" spans="1:12" x14ac:dyDescent="0.25">
      <c r="A177" s="733"/>
      <c r="B177" s="733"/>
      <c r="C177" s="940" t="s">
        <v>637</v>
      </c>
      <c r="D177" s="941">
        <v>1</v>
      </c>
      <c r="E177" s="941">
        <v>992228</v>
      </c>
      <c r="F177" s="941">
        <v>30000</v>
      </c>
      <c r="G177" s="941"/>
      <c r="H177" s="941">
        <f t="shared" si="48"/>
        <v>1022228</v>
      </c>
      <c r="I177" s="941">
        <f t="shared" si="49"/>
        <v>992228</v>
      </c>
      <c r="J177" s="941">
        <f t="shared" si="50"/>
        <v>30000</v>
      </c>
      <c r="K177" s="941">
        <f t="shared" si="51"/>
        <v>0</v>
      </c>
      <c r="L177" s="941">
        <f t="shared" si="52"/>
        <v>1022228</v>
      </c>
    </row>
    <row r="178" spans="1:12" x14ac:dyDescent="0.25">
      <c r="A178" s="733"/>
      <c r="B178" s="733"/>
      <c r="C178" s="940" t="s">
        <v>641</v>
      </c>
      <c r="D178" s="941">
        <v>1</v>
      </c>
      <c r="E178" s="941">
        <v>1087099</v>
      </c>
      <c r="F178" s="941">
        <v>30000</v>
      </c>
      <c r="G178" s="941"/>
      <c r="H178" s="941">
        <f t="shared" si="48"/>
        <v>1117099</v>
      </c>
      <c r="I178" s="941">
        <f t="shared" si="49"/>
        <v>1087099</v>
      </c>
      <c r="J178" s="941">
        <f t="shared" si="50"/>
        <v>30000</v>
      </c>
      <c r="K178" s="941">
        <f t="shared" si="51"/>
        <v>0</v>
      </c>
      <c r="L178" s="941">
        <f t="shared" si="52"/>
        <v>1117099</v>
      </c>
    </row>
    <row r="179" spans="1:12" x14ac:dyDescent="0.25">
      <c r="A179" s="733"/>
      <c r="B179" s="733"/>
      <c r="C179" s="940" t="s">
        <v>651</v>
      </c>
      <c r="D179" s="941">
        <v>1</v>
      </c>
      <c r="E179" s="941">
        <v>1196428</v>
      </c>
      <c r="F179" s="941">
        <v>30000</v>
      </c>
      <c r="G179" s="941"/>
      <c r="H179" s="941">
        <f t="shared" si="48"/>
        <v>1226428</v>
      </c>
      <c r="I179" s="941">
        <f t="shared" si="49"/>
        <v>1196428</v>
      </c>
      <c r="J179" s="941">
        <f t="shared" si="50"/>
        <v>30000</v>
      </c>
      <c r="K179" s="941">
        <f t="shared" si="51"/>
        <v>0</v>
      </c>
      <c r="L179" s="941">
        <f t="shared" si="52"/>
        <v>1226428</v>
      </c>
    </row>
    <row r="180" spans="1:12" x14ac:dyDescent="0.25">
      <c r="A180" s="733"/>
      <c r="B180" s="733"/>
      <c r="C180" s="940" t="s">
        <v>967</v>
      </c>
      <c r="D180" s="941">
        <v>1</v>
      </c>
      <c r="E180" s="941">
        <v>1501518</v>
      </c>
      <c r="F180" s="941">
        <v>30000</v>
      </c>
      <c r="G180" s="941"/>
      <c r="H180" s="941">
        <f t="shared" si="48"/>
        <v>1531518</v>
      </c>
      <c r="I180" s="941">
        <f t="shared" si="49"/>
        <v>1501518</v>
      </c>
      <c r="J180" s="941">
        <f t="shared" si="50"/>
        <v>30000</v>
      </c>
      <c r="K180" s="941">
        <f t="shared" si="51"/>
        <v>0</v>
      </c>
      <c r="L180" s="941">
        <f t="shared" si="52"/>
        <v>1531518</v>
      </c>
    </row>
    <row r="181" spans="1:12" x14ac:dyDescent="0.25">
      <c r="A181" s="733"/>
      <c r="B181" s="733"/>
      <c r="C181" s="940" t="s">
        <v>797</v>
      </c>
      <c r="D181" s="941">
        <v>1</v>
      </c>
      <c r="E181" s="941">
        <v>1274303</v>
      </c>
      <c r="F181" s="941">
        <v>30000</v>
      </c>
      <c r="G181" s="941"/>
      <c r="H181" s="941">
        <f t="shared" si="48"/>
        <v>1304303</v>
      </c>
      <c r="I181" s="941">
        <f t="shared" si="49"/>
        <v>1274303</v>
      </c>
      <c r="J181" s="941">
        <f t="shared" si="50"/>
        <v>30000</v>
      </c>
      <c r="K181" s="941">
        <f t="shared" si="51"/>
        <v>0</v>
      </c>
      <c r="L181" s="941">
        <f t="shared" si="52"/>
        <v>1304303</v>
      </c>
    </row>
    <row r="182" spans="1:12" x14ac:dyDescent="0.25">
      <c r="A182" s="733"/>
      <c r="B182" s="733"/>
      <c r="C182" s="940" t="s">
        <v>656</v>
      </c>
      <c r="D182" s="941">
        <v>3</v>
      </c>
      <c r="E182" s="941">
        <v>1379465</v>
      </c>
      <c r="F182" s="941">
        <v>30000</v>
      </c>
      <c r="G182" s="941"/>
      <c r="H182" s="941">
        <f t="shared" si="48"/>
        <v>1409465</v>
      </c>
      <c r="I182" s="941">
        <f t="shared" si="49"/>
        <v>4138395</v>
      </c>
      <c r="J182" s="941">
        <f t="shared" si="50"/>
        <v>90000</v>
      </c>
      <c r="K182" s="941">
        <f t="shared" si="51"/>
        <v>0</v>
      </c>
      <c r="L182" s="941">
        <f t="shared" si="52"/>
        <v>4228395</v>
      </c>
    </row>
    <row r="183" spans="1:12" x14ac:dyDescent="0.25">
      <c r="A183" s="733"/>
      <c r="B183" s="733"/>
      <c r="C183" s="940" t="s">
        <v>658</v>
      </c>
      <c r="D183" s="941">
        <v>1</v>
      </c>
      <c r="E183" s="941">
        <v>1432046</v>
      </c>
      <c r="F183" s="941">
        <v>30000</v>
      </c>
      <c r="G183" s="941"/>
      <c r="H183" s="941">
        <f t="shared" si="48"/>
        <v>1462046</v>
      </c>
      <c r="I183" s="941">
        <f t="shared" si="49"/>
        <v>1432046</v>
      </c>
      <c r="J183" s="941">
        <f t="shared" si="50"/>
        <v>30000</v>
      </c>
      <c r="K183" s="941">
        <f t="shared" si="51"/>
        <v>0</v>
      </c>
      <c r="L183" s="941">
        <f t="shared" si="52"/>
        <v>1462046</v>
      </c>
    </row>
    <row r="184" spans="1:12" x14ac:dyDescent="0.25">
      <c r="A184" s="733"/>
      <c r="B184" s="308"/>
      <c r="C184" s="940" t="s">
        <v>1432</v>
      </c>
      <c r="D184" s="942">
        <v>1</v>
      </c>
      <c r="E184" s="941">
        <v>1362110</v>
      </c>
      <c r="F184" s="941">
        <v>30000</v>
      </c>
      <c r="G184" s="941"/>
      <c r="H184" s="941">
        <f t="shared" si="48"/>
        <v>1392110</v>
      </c>
      <c r="I184" s="941">
        <f t="shared" si="49"/>
        <v>1362110</v>
      </c>
      <c r="J184" s="941">
        <f t="shared" si="50"/>
        <v>30000</v>
      </c>
      <c r="K184" s="941">
        <f t="shared" si="51"/>
        <v>0</v>
      </c>
      <c r="L184" s="941">
        <f t="shared" si="52"/>
        <v>1392110</v>
      </c>
    </row>
    <row r="185" spans="1:12" x14ac:dyDescent="0.25">
      <c r="A185" s="733"/>
      <c r="B185" s="733"/>
      <c r="C185" s="940" t="s">
        <v>674</v>
      </c>
      <c r="D185" s="941">
        <v>1</v>
      </c>
      <c r="E185" s="941">
        <v>1862220</v>
      </c>
      <c r="F185" s="941">
        <v>30000</v>
      </c>
      <c r="G185" s="941"/>
      <c r="H185" s="941">
        <f t="shared" si="48"/>
        <v>1892220</v>
      </c>
      <c r="I185" s="941">
        <f t="shared" si="49"/>
        <v>1862220</v>
      </c>
      <c r="J185" s="941">
        <f t="shared" si="50"/>
        <v>30000</v>
      </c>
      <c r="K185" s="941">
        <f t="shared" si="51"/>
        <v>0</v>
      </c>
      <c r="L185" s="941">
        <f t="shared" si="52"/>
        <v>1892220</v>
      </c>
    </row>
    <row r="186" spans="1:12" x14ac:dyDescent="0.25">
      <c r="A186" s="733"/>
      <c r="B186" s="733"/>
      <c r="C186" s="940" t="s">
        <v>676</v>
      </c>
      <c r="D186" s="941">
        <v>1</v>
      </c>
      <c r="E186" s="941">
        <v>1922065</v>
      </c>
      <c r="F186" s="941">
        <v>30000</v>
      </c>
      <c r="G186" s="941"/>
      <c r="H186" s="941">
        <f t="shared" si="48"/>
        <v>1952065</v>
      </c>
      <c r="I186" s="941">
        <f t="shared" si="49"/>
        <v>1922065</v>
      </c>
      <c r="J186" s="941">
        <f t="shared" si="50"/>
        <v>30000</v>
      </c>
      <c r="K186" s="941">
        <f t="shared" si="51"/>
        <v>0</v>
      </c>
      <c r="L186" s="941">
        <f t="shared" si="52"/>
        <v>1952065</v>
      </c>
    </row>
    <row r="187" spans="1:12" x14ac:dyDescent="0.25">
      <c r="A187" s="733"/>
      <c r="B187" s="733"/>
      <c r="C187" s="940" t="s">
        <v>678</v>
      </c>
      <c r="D187" s="941">
        <v>1</v>
      </c>
      <c r="E187" s="941">
        <v>2041755</v>
      </c>
      <c r="F187" s="941">
        <v>30000</v>
      </c>
      <c r="G187" s="941"/>
      <c r="H187" s="941">
        <f t="shared" si="48"/>
        <v>2071755</v>
      </c>
      <c r="I187" s="941">
        <f t="shared" si="49"/>
        <v>2041755</v>
      </c>
      <c r="J187" s="941">
        <f t="shared" si="50"/>
        <v>30000</v>
      </c>
      <c r="K187" s="941">
        <f t="shared" si="51"/>
        <v>0</v>
      </c>
      <c r="L187" s="941">
        <f t="shared" si="52"/>
        <v>2071755</v>
      </c>
    </row>
    <row r="188" spans="1:12" x14ac:dyDescent="0.25">
      <c r="A188" s="733"/>
      <c r="B188" s="733"/>
      <c r="C188" s="938" t="s">
        <v>849</v>
      </c>
      <c r="D188" s="941">
        <v>1</v>
      </c>
      <c r="E188" s="941">
        <v>2194212</v>
      </c>
      <c r="F188" s="941">
        <v>30000</v>
      </c>
      <c r="G188" s="941"/>
      <c r="H188" s="941">
        <f t="shared" si="48"/>
        <v>2224212</v>
      </c>
      <c r="I188" s="941">
        <f t="shared" si="49"/>
        <v>2194212</v>
      </c>
      <c r="J188" s="941">
        <f t="shared" si="50"/>
        <v>30000</v>
      </c>
      <c r="K188" s="941">
        <f t="shared" si="51"/>
        <v>0</v>
      </c>
      <c r="L188" s="941">
        <f t="shared" si="52"/>
        <v>2224212</v>
      </c>
    </row>
    <row r="189" spans="1:12" x14ac:dyDescent="0.25">
      <c r="A189" s="733"/>
      <c r="B189" s="308" t="s">
        <v>691</v>
      </c>
      <c r="C189" s="940" t="s">
        <v>692</v>
      </c>
      <c r="D189" s="942">
        <f>SUM(D168:D188)</f>
        <v>30</v>
      </c>
      <c r="E189" s="942">
        <f>SUM(E185:E188)</f>
        <v>8020252</v>
      </c>
      <c r="F189" s="942">
        <f>SUM(F185:F188)</f>
        <v>120000</v>
      </c>
      <c r="G189" s="942"/>
      <c r="H189" s="942">
        <f>SUM(H168:H188)</f>
        <v>24951152</v>
      </c>
      <c r="I189" s="942">
        <f>SUM(I168:I188)</f>
        <v>32430484</v>
      </c>
      <c r="J189" s="942">
        <f>SUM(J168:J188)</f>
        <v>900000</v>
      </c>
      <c r="K189" s="942">
        <f>SUM(K168:K188)</f>
        <v>0</v>
      </c>
      <c r="L189" s="942">
        <f>SUM(L168:L188)</f>
        <v>33330484</v>
      </c>
    </row>
    <row r="190" spans="1:12" x14ac:dyDescent="0.25">
      <c r="A190" s="733"/>
      <c r="B190" s="733"/>
      <c r="C190" s="733"/>
      <c r="D190" s="941"/>
      <c r="E190" s="941"/>
      <c r="F190" s="941"/>
      <c r="G190" s="941"/>
      <c r="H190" s="941"/>
      <c r="I190" s="941"/>
      <c r="J190" s="941"/>
      <c r="K190" s="941"/>
      <c r="L190" s="941"/>
    </row>
    <row r="191" spans="1:12" x14ac:dyDescent="0.25">
      <c r="A191" s="733"/>
      <c r="B191" s="733" t="s">
        <v>1219</v>
      </c>
      <c r="C191" s="943" t="s">
        <v>1628</v>
      </c>
      <c r="D191" s="944"/>
      <c r="E191" s="944">
        <v>1337225</v>
      </c>
      <c r="F191" s="944">
        <v>381109</v>
      </c>
      <c r="G191" s="944">
        <v>13099508</v>
      </c>
      <c r="H191" s="941">
        <f t="shared" ref="H191:H206" si="53">SUM(E191:G191)</f>
        <v>14817842</v>
      </c>
      <c r="I191" s="941">
        <f t="shared" ref="I191:I206" si="54">D191*E191</f>
        <v>0</v>
      </c>
      <c r="J191" s="941">
        <f t="shared" ref="J191:J206" si="55">D191*F191</f>
        <v>0</v>
      </c>
      <c r="K191" s="941">
        <f t="shared" ref="K191:K206" si="56">D191*G191</f>
        <v>0</v>
      </c>
      <c r="L191" s="941">
        <f t="shared" ref="L191:L206" si="57">D191*H191</f>
        <v>0</v>
      </c>
    </row>
    <row r="192" spans="1:12" ht="39" x14ac:dyDescent="0.25">
      <c r="A192" s="733"/>
      <c r="B192" s="733" t="s">
        <v>1199</v>
      </c>
      <c r="C192" s="943" t="s">
        <v>1200</v>
      </c>
      <c r="D192" s="944"/>
      <c r="E192" s="944">
        <v>1337225</v>
      </c>
      <c r="F192" s="944">
        <v>401168</v>
      </c>
      <c r="G192" s="944">
        <v>10916790</v>
      </c>
      <c r="H192" s="941">
        <f t="shared" si="53"/>
        <v>12655183</v>
      </c>
      <c r="I192" s="941">
        <f t="shared" si="54"/>
        <v>0</v>
      </c>
      <c r="J192" s="941">
        <f t="shared" si="55"/>
        <v>0</v>
      </c>
      <c r="K192" s="941">
        <f t="shared" si="56"/>
        <v>0</v>
      </c>
      <c r="L192" s="941">
        <f t="shared" si="57"/>
        <v>0</v>
      </c>
    </row>
    <row r="193" spans="1:12" x14ac:dyDescent="0.25">
      <c r="A193" s="733"/>
      <c r="B193" s="733"/>
      <c r="C193" s="711" t="s">
        <v>693</v>
      </c>
      <c r="D193" s="941"/>
      <c r="E193" s="944">
        <v>9273942.8399999999</v>
      </c>
      <c r="F193" s="941">
        <v>374361</v>
      </c>
      <c r="G193" s="941">
        <v>7914876</v>
      </c>
      <c r="H193" s="941">
        <f t="shared" si="53"/>
        <v>17563179.84</v>
      </c>
      <c r="I193" s="941">
        <f t="shared" si="54"/>
        <v>0</v>
      </c>
      <c r="J193" s="941">
        <f t="shared" si="55"/>
        <v>0</v>
      </c>
      <c r="K193" s="941">
        <f t="shared" si="56"/>
        <v>0</v>
      </c>
      <c r="L193" s="941">
        <f t="shared" si="57"/>
        <v>0</v>
      </c>
    </row>
    <row r="194" spans="1:12" x14ac:dyDescent="0.25">
      <c r="A194" s="733"/>
      <c r="B194" s="733"/>
      <c r="C194" s="711" t="s">
        <v>1901</v>
      </c>
      <c r="D194" s="941"/>
      <c r="E194" s="944"/>
      <c r="F194" s="941"/>
      <c r="G194" s="941"/>
      <c r="H194" s="941">
        <f t="shared" si="53"/>
        <v>0</v>
      </c>
      <c r="I194" s="941">
        <f t="shared" si="54"/>
        <v>0</v>
      </c>
      <c r="J194" s="941">
        <f t="shared" si="55"/>
        <v>0</v>
      </c>
      <c r="K194" s="941">
        <f t="shared" si="56"/>
        <v>0</v>
      </c>
      <c r="L194" s="941">
        <f t="shared" si="57"/>
        <v>0</v>
      </c>
    </row>
    <row r="195" spans="1:12" x14ac:dyDescent="0.25">
      <c r="A195" s="733"/>
      <c r="B195" s="733"/>
      <c r="C195" s="711" t="s">
        <v>1902</v>
      </c>
      <c r="D195" s="941"/>
      <c r="E195" s="944"/>
      <c r="F195" s="941"/>
      <c r="G195" s="941"/>
      <c r="H195" s="941">
        <f t="shared" si="53"/>
        <v>0</v>
      </c>
      <c r="I195" s="941">
        <f t="shared" si="54"/>
        <v>0</v>
      </c>
      <c r="J195" s="941">
        <f t="shared" si="55"/>
        <v>0</v>
      </c>
      <c r="K195" s="941">
        <f t="shared" si="56"/>
        <v>0</v>
      </c>
      <c r="L195" s="941">
        <f t="shared" si="57"/>
        <v>0</v>
      </c>
    </row>
    <row r="196" spans="1:12" x14ac:dyDescent="0.25">
      <c r="A196" s="733"/>
      <c r="B196" s="733"/>
      <c r="C196" s="711" t="s">
        <v>1903</v>
      </c>
      <c r="D196" s="941"/>
      <c r="E196" s="941"/>
      <c r="F196" s="941"/>
      <c r="G196" s="941"/>
      <c r="H196" s="941">
        <f t="shared" si="53"/>
        <v>0</v>
      </c>
      <c r="I196" s="941">
        <f t="shared" si="54"/>
        <v>0</v>
      </c>
      <c r="J196" s="941">
        <f t="shared" si="55"/>
        <v>0</v>
      </c>
      <c r="K196" s="941">
        <f t="shared" si="56"/>
        <v>0</v>
      </c>
      <c r="L196" s="941">
        <f t="shared" si="57"/>
        <v>0</v>
      </c>
    </row>
    <row r="197" spans="1:12" x14ac:dyDescent="0.25">
      <c r="A197" s="733"/>
      <c r="B197" s="940"/>
      <c r="C197" s="945" t="s">
        <v>1904</v>
      </c>
      <c r="D197" s="941"/>
      <c r="E197" s="941"/>
      <c r="F197" s="941"/>
      <c r="G197" s="941"/>
      <c r="H197" s="941">
        <f t="shared" si="53"/>
        <v>0</v>
      </c>
      <c r="I197" s="941">
        <f t="shared" si="54"/>
        <v>0</v>
      </c>
      <c r="J197" s="941">
        <f t="shared" si="55"/>
        <v>0</v>
      </c>
      <c r="K197" s="941">
        <f t="shared" si="56"/>
        <v>0</v>
      </c>
      <c r="L197" s="941">
        <f t="shared" si="57"/>
        <v>0</v>
      </c>
    </row>
    <row r="198" spans="1:12" x14ac:dyDescent="0.25">
      <c r="A198" s="733"/>
      <c r="B198" s="733"/>
      <c r="C198" s="711" t="s">
        <v>1905</v>
      </c>
      <c r="D198" s="941"/>
      <c r="E198" s="941"/>
      <c r="F198" s="941"/>
      <c r="G198" s="941"/>
      <c r="H198" s="941">
        <f t="shared" si="53"/>
        <v>0</v>
      </c>
      <c r="I198" s="941">
        <f t="shared" si="54"/>
        <v>0</v>
      </c>
      <c r="J198" s="941">
        <f t="shared" si="55"/>
        <v>0</v>
      </c>
      <c r="K198" s="941">
        <f t="shared" si="56"/>
        <v>0</v>
      </c>
      <c r="L198" s="941">
        <f t="shared" si="57"/>
        <v>0</v>
      </c>
    </row>
    <row r="199" spans="1:12" x14ac:dyDescent="0.25">
      <c r="A199" s="733"/>
      <c r="B199" s="733"/>
      <c r="C199" s="711" t="s">
        <v>1906</v>
      </c>
      <c r="D199" s="941"/>
      <c r="E199" s="941"/>
      <c r="F199" s="941"/>
      <c r="G199" s="941"/>
      <c r="H199" s="941">
        <f t="shared" si="53"/>
        <v>0</v>
      </c>
      <c r="I199" s="941">
        <f t="shared" si="54"/>
        <v>0</v>
      </c>
      <c r="J199" s="941">
        <f t="shared" si="55"/>
        <v>0</v>
      </c>
      <c r="K199" s="941">
        <f t="shared" si="56"/>
        <v>0</v>
      </c>
      <c r="L199" s="941">
        <f t="shared" si="57"/>
        <v>0</v>
      </c>
    </row>
    <row r="200" spans="1:12" x14ac:dyDescent="0.25">
      <c r="A200" s="733"/>
      <c r="B200" s="733"/>
      <c r="C200" s="711" t="s">
        <v>1907</v>
      </c>
      <c r="D200" s="941"/>
      <c r="E200" s="941"/>
      <c r="F200" s="941"/>
      <c r="G200" s="941"/>
      <c r="H200" s="941">
        <f t="shared" si="53"/>
        <v>0</v>
      </c>
      <c r="I200" s="941">
        <f t="shared" si="54"/>
        <v>0</v>
      </c>
      <c r="J200" s="941">
        <f t="shared" si="55"/>
        <v>0</v>
      </c>
      <c r="K200" s="941">
        <f t="shared" si="56"/>
        <v>0</v>
      </c>
      <c r="L200" s="941">
        <f t="shared" si="57"/>
        <v>0</v>
      </c>
    </row>
    <row r="201" spans="1:12" x14ac:dyDescent="0.25">
      <c r="A201" s="733"/>
      <c r="B201" s="733"/>
      <c r="C201" s="711" t="s">
        <v>1908</v>
      </c>
      <c r="D201" s="941"/>
      <c r="E201" s="941"/>
      <c r="F201" s="941"/>
      <c r="G201" s="941"/>
      <c r="H201" s="941">
        <f t="shared" si="53"/>
        <v>0</v>
      </c>
      <c r="I201" s="941">
        <f t="shared" si="54"/>
        <v>0</v>
      </c>
      <c r="J201" s="941">
        <f t="shared" si="55"/>
        <v>0</v>
      </c>
      <c r="K201" s="941">
        <f t="shared" si="56"/>
        <v>0</v>
      </c>
      <c r="L201" s="941">
        <f t="shared" si="57"/>
        <v>0</v>
      </c>
    </row>
    <row r="202" spans="1:12" x14ac:dyDescent="0.25">
      <c r="A202" s="733"/>
      <c r="B202" s="733"/>
      <c r="C202" s="711" t="s">
        <v>1909</v>
      </c>
      <c r="D202" s="941"/>
      <c r="E202" s="941"/>
      <c r="F202" s="941"/>
      <c r="G202" s="941"/>
      <c r="H202" s="941">
        <f t="shared" si="53"/>
        <v>0</v>
      </c>
      <c r="I202" s="941">
        <f t="shared" si="54"/>
        <v>0</v>
      </c>
      <c r="J202" s="941">
        <f t="shared" si="55"/>
        <v>0</v>
      </c>
      <c r="K202" s="941">
        <f t="shared" si="56"/>
        <v>0</v>
      </c>
      <c r="L202" s="941">
        <f t="shared" si="57"/>
        <v>0</v>
      </c>
    </row>
    <row r="203" spans="1:12" x14ac:dyDescent="0.25">
      <c r="A203" s="733"/>
      <c r="B203" s="733"/>
      <c r="C203" s="711" t="s">
        <v>1910</v>
      </c>
      <c r="D203" s="941"/>
      <c r="E203" s="941"/>
      <c r="F203" s="941"/>
      <c r="G203" s="941"/>
      <c r="H203" s="941">
        <f t="shared" si="53"/>
        <v>0</v>
      </c>
      <c r="I203" s="941">
        <f t="shared" si="54"/>
        <v>0</v>
      </c>
      <c r="J203" s="941">
        <f t="shared" si="55"/>
        <v>0</v>
      </c>
      <c r="K203" s="941">
        <f t="shared" si="56"/>
        <v>0</v>
      </c>
      <c r="L203" s="941">
        <f t="shared" si="57"/>
        <v>0</v>
      </c>
    </row>
    <row r="204" spans="1:12" x14ac:dyDescent="0.25">
      <c r="A204" s="733"/>
      <c r="B204" s="733"/>
      <c r="C204" s="711" t="s">
        <v>1911</v>
      </c>
      <c r="D204" s="941"/>
      <c r="E204" s="941"/>
      <c r="F204" s="941"/>
      <c r="G204" s="941"/>
      <c r="H204" s="941">
        <f t="shared" si="53"/>
        <v>0</v>
      </c>
      <c r="I204" s="941">
        <f t="shared" si="54"/>
        <v>0</v>
      </c>
      <c r="J204" s="941">
        <f t="shared" si="55"/>
        <v>0</v>
      </c>
      <c r="K204" s="941">
        <f t="shared" si="56"/>
        <v>0</v>
      </c>
      <c r="L204" s="941">
        <f t="shared" si="57"/>
        <v>0</v>
      </c>
    </row>
    <row r="205" spans="1:12" x14ac:dyDescent="0.25">
      <c r="A205" s="733"/>
      <c r="B205" s="733"/>
      <c r="C205" s="711"/>
      <c r="D205" s="941"/>
      <c r="E205" s="941"/>
      <c r="F205" s="941"/>
      <c r="G205" s="941"/>
      <c r="H205" s="941">
        <f t="shared" si="53"/>
        <v>0</v>
      </c>
      <c r="I205" s="941">
        <f t="shared" si="54"/>
        <v>0</v>
      </c>
      <c r="J205" s="941">
        <f t="shared" si="55"/>
        <v>0</v>
      </c>
      <c r="K205" s="941">
        <f t="shared" si="56"/>
        <v>0</v>
      </c>
      <c r="L205" s="941">
        <f t="shared" si="57"/>
        <v>0</v>
      </c>
    </row>
    <row r="206" spans="1:12" x14ac:dyDescent="0.25">
      <c r="A206" s="733"/>
      <c r="B206" s="733"/>
      <c r="C206" s="711"/>
      <c r="D206" s="941"/>
      <c r="E206" s="941"/>
      <c r="F206" s="941"/>
      <c r="G206" s="941"/>
      <c r="H206" s="941">
        <f t="shared" si="53"/>
        <v>0</v>
      </c>
      <c r="I206" s="941">
        <f t="shared" si="54"/>
        <v>0</v>
      </c>
      <c r="J206" s="941">
        <f t="shared" si="55"/>
        <v>0</v>
      </c>
      <c r="K206" s="941">
        <f t="shared" si="56"/>
        <v>0</v>
      </c>
      <c r="L206" s="941">
        <f t="shared" si="57"/>
        <v>0</v>
      </c>
    </row>
    <row r="207" spans="1:12" x14ac:dyDescent="0.25">
      <c r="A207" s="733"/>
      <c r="B207" s="733"/>
      <c r="C207" s="711"/>
      <c r="D207" s="941"/>
      <c r="E207" s="941">
        <f t="shared" ref="E207:L207" si="58">SUM(E191:E206)</f>
        <v>11948392.84</v>
      </c>
      <c r="F207" s="941">
        <f t="shared" si="58"/>
        <v>1156638</v>
      </c>
      <c r="G207" s="941">
        <f t="shared" si="58"/>
        <v>31931174</v>
      </c>
      <c r="H207" s="941">
        <f t="shared" si="58"/>
        <v>45036204.840000004</v>
      </c>
      <c r="I207" s="941">
        <f t="shared" si="58"/>
        <v>0</v>
      </c>
      <c r="J207" s="941">
        <f t="shared" si="58"/>
        <v>0</v>
      </c>
      <c r="K207" s="941">
        <f t="shared" si="58"/>
        <v>0</v>
      </c>
      <c r="L207" s="941">
        <f t="shared" si="58"/>
        <v>0</v>
      </c>
    </row>
    <row r="208" spans="1:12" x14ac:dyDescent="0.25">
      <c r="A208" s="733"/>
      <c r="B208" s="733"/>
      <c r="C208" s="711"/>
      <c r="D208" s="941"/>
      <c r="E208" s="941"/>
      <c r="F208" s="941"/>
      <c r="G208" s="941"/>
      <c r="H208" s="941"/>
      <c r="I208" s="941"/>
      <c r="J208" s="941"/>
      <c r="K208" s="941"/>
      <c r="L208" s="941"/>
    </row>
    <row r="209" spans="1:12" x14ac:dyDescent="0.25">
      <c r="A209" s="757" t="s">
        <v>694</v>
      </c>
      <c r="B209" s="733"/>
      <c r="C209" s="733"/>
      <c r="D209" s="731">
        <f>D189+D207</f>
        <v>30</v>
      </c>
      <c r="E209" s="731">
        <f>SUM(E191:E204)</f>
        <v>11948392.84</v>
      </c>
      <c r="F209" s="731">
        <f>SUM(F191:F204)</f>
        <v>1156638</v>
      </c>
      <c r="G209" s="731">
        <f t="shared" ref="G209:L209" si="59">G189+G207</f>
        <v>31931174</v>
      </c>
      <c r="H209" s="731">
        <f t="shared" si="59"/>
        <v>69987356.840000004</v>
      </c>
      <c r="I209" s="731">
        <f t="shared" si="59"/>
        <v>32430484</v>
      </c>
      <c r="J209" s="731">
        <f t="shared" si="59"/>
        <v>900000</v>
      </c>
      <c r="K209" s="731">
        <f t="shared" si="59"/>
        <v>0</v>
      </c>
      <c r="L209" s="731">
        <f t="shared" si="59"/>
        <v>33330484</v>
      </c>
    </row>
    <row r="210" spans="1:12" x14ac:dyDescent="0.25">
      <c r="A210" s="439"/>
      <c r="B210" s="439"/>
      <c r="C210" s="439"/>
      <c r="D210" s="439"/>
      <c r="E210" s="439"/>
      <c r="F210" s="439"/>
      <c r="G210" s="439"/>
      <c r="H210" s="439"/>
      <c r="I210" s="439"/>
      <c r="J210" s="439"/>
      <c r="K210" s="439"/>
      <c r="L210" s="439"/>
    </row>
    <row r="211" spans="1:12" x14ac:dyDescent="0.25">
      <c r="A211" s="439"/>
      <c r="B211" s="439"/>
      <c r="C211" s="439"/>
      <c r="D211" s="439"/>
      <c r="E211" s="439"/>
      <c r="F211" s="439"/>
      <c r="G211" s="439"/>
      <c r="H211" s="439"/>
      <c r="I211" s="439"/>
      <c r="J211" s="439"/>
      <c r="K211" s="439"/>
      <c r="L211" s="439"/>
    </row>
    <row r="212" spans="1:12" x14ac:dyDescent="0.25">
      <c r="A212" s="1299" t="s">
        <v>133</v>
      </c>
      <c r="B212" s="1299"/>
      <c r="C212" s="1299"/>
      <c r="D212" s="1299"/>
      <c r="E212" s="1299"/>
      <c r="F212" s="1299"/>
      <c r="G212" s="1299"/>
      <c r="H212" s="1299"/>
      <c r="I212" s="1299"/>
      <c r="J212" s="1299"/>
      <c r="K212" s="1299"/>
      <c r="L212" s="1299"/>
    </row>
    <row r="213" spans="1:12" x14ac:dyDescent="0.25">
      <c r="A213" s="1297" t="s">
        <v>585</v>
      </c>
      <c r="B213" s="1297"/>
      <c r="C213" s="1297"/>
      <c r="D213" s="1297"/>
      <c r="E213" s="1297"/>
      <c r="F213" s="1297"/>
      <c r="G213" s="1297"/>
      <c r="H213" s="1297"/>
      <c r="I213" s="1297"/>
      <c r="J213" s="1297"/>
      <c r="K213" s="1297"/>
      <c r="L213" s="1297"/>
    </row>
    <row r="214" spans="1:12" x14ac:dyDescent="0.25">
      <c r="A214" s="1297" t="s">
        <v>586</v>
      </c>
      <c r="B214" s="1298"/>
      <c r="C214" s="1298"/>
      <c r="D214" s="1298"/>
      <c r="E214" s="1298"/>
      <c r="F214" s="1298"/>
      <c r="G214" s="1298"/>
      <c r="H214" s="1298"/>
      <c r="I214" s="1298"/>
      <c r="J214" s="1298"/>
      <c r="K214" s="1298"/>
      <c r="L214" s="1298"/>
    </row>
    <row r="215" spans="1:12" x14ac:dyDescent="0.25">
      <c r="A215" s="1296" t="s">
        <v>1916</v>
      </c>
      <c r="B215" s="1296"/>
      <c r="C215" s="1296"/>
      <c r="D215" s="1296"/>
      <c r="E215" s="1296"/>
      <c r="F215" s="1296"/>
      <c r="G215" s="1296"/>
      <c r="H215" s="1296"/>
      <c r="I215" s="1296"/>
      <c r="J215" s="1296"/>
      <c r="K215" s="1296"/>
      <c r="L215" s="1296"/>
    </row>
    <row r="216" spans="1:12" ht="39" x14ac:dyDescent="0.25">
      <c r="A216" s="743" t="s">
        <v>588</v>
      </c>
      <c r="B216" s="757"/>
      <c r="C216" s="743" t="s">
        <v>589</v>
      </c>
      <c r="D216" s="743" t="s">
        <v>590</v>
      </c>
      <c r="E216" s="743" t="s">
        <v>591</v>
      </c>
      <c r="F216" s="743" t="s">
        <v>592</v>
      </c>
      <c r="G216" s="743" t="s">
        <v>593</v>
      </c>
      <c r="H216" s="743" t="s">
        <v>594</v>
      </c>
      <c r="I216" s="743" t="s">
        <v>595</v>
      </c>
      <c r="J216" s="743" t="s">
        <v>596</v>
      </c>
      <c r="K216" s="743" t="s">
        <v>597</v>
      </c>
      <c r="L216" s="934" t="s">
        <v>598</v>
      </c>
    </row>
    <row r="217" spans="1:12" x14ac:dyDescent="0.25">
      <c r="A217" s="938"/>
      <c r="B217" s="733"/>
      <c r="C217" s="733"/>
      <c r="D217" s="733"/>
      <c r="E217" s="733"/>
      <c r="F217" s="733"/>
      <c r="G217" s="733"/>
      <c r="H217" s="733"/>
      <c r="I217" s="733"/>
      <c r="J217" s="733"/>
      <c r="K217" s="733"/>
      <c r="L217" s="939" t="s">
        <v>599</v>
      </c>
    </row>
    <row r="218" spans="1:12" x14ac:dyDescent="0.25">
      <c r="A218" s="733"/>
      <c r="B218" s="733"/>
      <c r="C218" s="940" t="s">
        <v>603</v>
      </c>
      <c r="D218" s="941">
        <v>1</v>
      </c>
      <c r="E218" s="941">
        <v>466718</v>
      </c>
      <c r="F218" s="941">
        <v>30000</v>
      </c>
      <c r="G218" s="941"/>
      <c r="H218" s="941">
        <f t="shared" ref="H218:H228" si="60">SUM(E218:G218)</f>
        <v>496718</v>
      </c>
      <c r="I218" s="941">
        <f t="shared" ref="I218:I228" si="61">D218*E218</f>
        <v>466718</v>
      </c>
      <c r="J218" s="941">
        <f t="shared" ref="J218:J228" si="62">D218*F218</f>
        <v>30000</v>
      </c>
      <c r="K218" s="941">
        <f t="shared" ref="K218:K228" si="63">D218*G218</f>
        <v>0</v>
      </c>
      <c r="L218" s="941">
        <f t="shared" ref="L218:L228" si="64">D218*H218</f>
        <v>496718</v>
      </c>
    </row>
    <row r="219" spans="1:12" x14ac:dyDescent="0.25">
      <c r="A219" s="733"/>
      <c r="B219" s="733"/>
      <c r="C219" s="940" t="s">
        <v>959</v>
      </c>
      <c r="D219" s="941">
        <v>1</v>
      </c>
      <c r="E219" s="941">
        <v>730546</v>
      </c>
      <c r="F219" s="941">
        <v>30000</v>
      </c>
      <c r="G219" s="941"/>
      <c r="H219" s="941">
        <f t="shared" si="60"/>
        <v>760546</v>
      </c>
      <c r="I219" s="941">
        <f t="shared" si="61"/>
        <v>730546</v>
      </c>
      <c r="J219" s="941">
        <f t="shared" si="62"/>
        <v>30000</v>
      </c>
      <c r="K219" s="941">
        <f t="shared" si="63"/>
        <v>0</v>
      </c>
      <c r="L219" s="941">
        <f t="shared" si="64"/>
        <v>760546</v>
      </c>
    </row>
    <row r="220" spans="1:12" x14ac:dyDescent="0.25">
      <c r="A220" s="733"/>
      <c r="B220" s="733"/>
      <c r="C220" s="940" t="s">
        <v>794</v>
      </c>
      <c r="D220" s="941">
        <v>5</v>
      </c>
      <c r="E220" s="941">
        <v>960604</v>
      </c>
      <c r="F220" s="941">
        <v>30000</v>
      </c>
      <c r="G220" s="941"/>
      <c r="H220" s="941">
        <f t="shared" si="60"/>
        <v>990604</v>
      </c>
      <c r="I220" s="941">
        <f t="shared" si="61"/>
        <v>4803020</v>
      </c>
      <c r="J220" s="941">
        <f t="shared" si="62"/>
        <v>150000</v>
      </c>
      <c r="K220" s="941">
        <f t="shared" si="63"/>
        <v>0</v>
      </c>
      <c r="L220" s="941">
        <f t="shared" si="64"/>
        <v>4953020</v>
      </c>
    </row>
    <row r="221" spans="1:12" x14ac:dyDescent="0.25">
      <c r="A221" s="733"/>
      <c r="B221" s="733"/>
      <c r="C221" s="940" t="s">
        <v>637</v>
      </c>
      <c r="D221" s="941">
        <v>1</v>
      </c>
      <c r="E221" s="941">
        <v>992228</v>
      </c>
      <c r="F221" s="941">
        <v>30000</v>
      </c>
      <c r="G221" s="941"/>
      <c r="H221" s="941">
        <f t="shared" si="60"/>
        <v>1022228</v>
      </c>
      <c r="I221" s="941">
        <f t="shared" si="61"/>
        <v>992228</v>
      </c>
      <c r="J221" s="941">
        <f t="shared" si="62"/>
        <v>30000</v>
      </c>
      <c r="K221" s="941">
        <f t="shared" si="63"/>
        <v>0</v>
      </c>
      <c r="L221" s="941">
        <f t="shared" si="64"/>
        <v>1022228</v>
      </c>
    </row>
    <row r="222" spans="1:12" x14ac:dyDescent="0.25">
      <c r="A222" s="733"/>
      <c r="B222" s="733"/>
      <c r="C222" s="940" t="s">
        <v>810</v>
      </c>
      <c r="D222" s="941">
        <v>1</v>
      </c>
      <c r="E222" s="941">
        <v>1094732</v>
      </c>
      <c r="F222" s="941">
        <v>30000</v>
      </c>
      <c r="G222" s="941"/>
      <c r="H222" s="941">
        <f t="shared" si="60"/>
        <v>1124732</v>
      </c>
      <c r="I222" s="941">
        <f t="shared" si="61"/>
        <v>1094732</v>
      </c>
      <c r="J222" s="941">
        <f t="shared" si="62"/>
        <v>30000</v>
      </c>
      <c r="K222" s="941">
        <f t="shared" si="63"/>
        <v>0</v>
      </c>
      <c r="L222" s="941">
        <f t="shared" si="64"/>
        <v>1124732</v>
      </c>
    </row>
    <row r="223" spans="1:12" x14ac:dyDescent="0.25">
      <c r="A223" s="733"/>
      <c r="B223" s="733"/>
      <c r="C223" s="940" t="s">
        <v>650</v>
      </c>
      <c r="D223" s="941">
        <v>1</v>
      </c>
      <c r="E223" s="941">
        <v>1162530</v>
      </c>
      <c r="F223" s="941">
        <v>30000</v>
      </c>
      <c r="G223" s="941"/>
      <c r="H223" s="941">
        <f t="shared" si="60"/>
        <v>1192530</v>
      </c>
      <c r="I223" s="941">
        <f t="shared" si="61"/>
        <v>1162530</v>
      </c>
      <c r="J223" s="941">
        <f t="shared" si="62"/>
        <v>30000</v>
      </c>
      <c r="K223" s="941">
        <f t="shared" si="63"/>
        <v>0</v>
      </c>
      <c r="L223" s="941">
        <f t="shared" si="64"/>
        <v>1192530</v>
      </c>
    </row>
    <row r="224" spans="1:12" x14ac:dyDescent="0.25">
      <c r="A224" s="733"/>
      <c r="B224" s="733"/>
      <c r="C224" s="940" t="s">
        <v>653</v>
      </c>
      <c r="D224" s="941">
        <v>1</v>
      </c>
      <c r="E224" s="941">
        <v>1298125</v>
      </c>
      <c r="F224" s="941">
        <v>30000</v>
      </c>
      <c r="G224" s="941"/>
      <c r="H224" s="941">
        <f t="shared" si="60"/>
        <v>1328125</v>
      </c>
      <c r="I224" s="941">
        <f t="shared" si="61"/>
        <v>1298125</v>
      </c>
      <c r="J224" s="941">
        <f t="shared" si="62"/>
        <v>30000</v>
      </c>
      <c r="K224" s="941">
        <f t="shared" si="63"/>
        <v>0</v>
      </c>
      <c r="L224" s="941">
        <f t="shared" si="64"/>
        <v>1328125</v>
      </c>
    </row>
    <row r="225" spans="1:12" x14ac:dyDescent="0.25">
      <c r="A225" s="733"/>
      <c r="B225" s="733"/>
      <c r="C225" s="940" t="s">
        <v>763</v>
      </c>
      <c r="D225" s="941">
        <v>1</v>
      </c>
      <c r="E225" s="941">
        <v>1484627</v>
      </c>
      <c r="F225" s="941">
        <v>30000</v>
      </c>
      <c r="G225" s="941"/>
      <c r="H225" s="941">
        <f t="shared" si="60"/>
        <v>1514627</v>
      </c>
      <c r="I225" s="941">
        <f t="shared" si="61"/>
        <v>1484627</v>
      </c>
      <c r="J225" s="941">
        <f t="shared" si="62"/>
        <v>30000</v>
      </c>
      <c r="K225" s="941">
        <f t="shared" si="63"/>
        <v>0</v>
      </c>
      <c r="L225" s="941">
        <f t="shared" si="64"/>
        <v>1514627</v>
      </c>
    </row>
    <row r="226" spans="1:12" x14ac:dyDescent="0.25">
      <c r="A226" s="733"/>
      <c r="B226" s="308"/>
      <c r="C226" s="940" t="s">
        <v>874</v>
      </c>
      <c r="D226" s="942">
        <v>1</v>
      </c>
      <c r="E226" s="941">
        <v>1417699</v>
      </c>
      <c r="F226" s="941">
        <v>30000</v>
      </c>
      <c r="G226" s="941"/>
      <c r="H226" s="941">
        <f t="shared" si="60"/>
        <v>1447699</v>
      </c>
      <c r="I226" s="941">
        <f t="shared" si="61"/>
        <v>1417699</v>
      </c>
      <c r="J226" s="941">
        <f t="shared" si="62"/>
        <v>30000</v>
      </c>
      <c r="K226" s="941">
        <f t="shared" si="63"/>
        <v>0</v>
      </c>
      <c r="L226" s="941">
        <f t="shared" si="64"/>
        <v>1447699</v>
      </c>
    </row>
    <row r="227" spans="1:12" x14ac:dyDescent="0.25">
      <c r="A227" s="733"/>
      <c r="B227" s="733"/>
      <c r="C227" s="938" t="s">
        <v>680</v>
      </c>
      <c r="D227" s="941">
        <v>1</v>
      </c>
      <c r="E227" s="941">
        <v>2277506</v>
      </c>
      <c r="F227" s="941">
        <v>30000</v>
      </c>
      <c r="G227" s="941"/>
      <c r="H227" s="941">
        <f t="shared" si="60"/>
        <v>2307506</v>
      </c>
      <c r="I227" s="941">
        <f t="shared" si="61"/>
        <v>2277506</v>
      </c>
      <c r="J227" s="941">
        <f t="shared" si="62"/>
        <v>30000</v>
      </c>
      <c r="K227" s="941">
        <f t="shared" si="63"/>
        <v>0</v>
      </c>
      <c r="L227" s="941">
        <f t="shared" si="64"/>
        <v>2307506</v>
      </c>
    </row>
    <row r="228" spans="1:12" x14ac:dyDescent="0.25">
      <c r="A228" s="733"/>
      <c r="B228" s="733"/>
      <c r="C228" s="938" t="s">
        <v>765</v>
      </c>
      <c r="D228" s="941">
        <v>1</v>
      </c>
      <c r="E228" s="941">
        <v>2360801</v>
      </c>
      <c r="F228" s="941">
        <v>30000</v>
      </c>
      <c r="G228" s="941"/>
      <c r="H228" s="941">
        <f t="shared" si="60"/>
        <v>2390801</v>
      </c>
      <c r="I228" s="941">
        <f t="shared" si="61"/>
        <v>2360801</v>
      </c>
      <c r="J228" s="941">
        <f t="shared" si="62"/>
        <v>30000</v>
      </c>
      <c r="K228" s="941">
        <f t="shared" si="63"/>
        <v>0</v>
      </c>
      <c r="L228" s="941">
        <f t="shared" si="64"/>
        <v>2390801</v>
      </c>
    </row>
    <row r="229" spans="1:12" x14ac:dyDescent="0.25">
      <c r="A229" s="733"/>
      <c r="B229" s="308" t="s">
        <v>691</v>
      </c>
      <c r="C229" s="940" t="s">
        <v>692</v>
      </c>
      <c r="D229" s="942">
        <f>SUM(D218:D228)</f>
        <v>15</v>
      </c>
      <c r="E229" s="942">
        <f>SUM(E227:E228)</f>
        <v>4638307</v>
      </c>
      <c r="F229" s="942">
        <f>SUM(F227:F228)</f>
        <v>60000</v>
      </c>
      <c r="G229" s="942"/>
      <c r="H229" s="942">
        <f>SUM(H218:H228)</f>
        <v>14576116</v>
      </c>
      <c r="I229" s="942">
        <f>SUM(I218:I228)</f>
        <v>18088532</v>
      </c>
      <c r="J229" s="942">
        <f>SUM(J218:J228)</f>
        <v>450000</v>
      </c>
      <c r="K229" s="942">
        <f>SUM(K218:K228)</f>
        <v>0</v>
      </c>
      <c r="L229" s="942">
        <f>SUM(L218:L228)</f>
        <v>18538532</v>
      </c>
    </row>
    <row r="230" spans="1:12" x14ac:dyDescent="0.25">
      <c r="A230" s="733"/>
      <c r="B230" s="733"/>
      <c r="C230" s="733"/>
      <c r="D230" s="941"/>
      <c r="E230" s="941"/>
      <c r="F230" s="941"/>
      <c r="G230" s="941"/>
      <c r="H230" s="941"/>
      <c r="I230" s="941"/>
      <c r="J230" s="941"/>
      <c r="K230" s="941"/>
      <c r="L230" s="941"/>
    </row>
    <row r="231" spans="1:12" x14ac:dyDescent="0.25">
      <c r="A231" s="733"/>
      <c r="B231" s="733" t="s">
        <v>1219</v>
      </c>
      <c r="C231" s="943" t="s">
        <v>1628</v>
      </c>
      <c r="D231" s="944"/>
      <c r="E231" s="944">
        <v>1337225</v>
      </c>
      <c r="F231" s="944">
        <v>381109</v>
      </c>
      <c r="G231" s="944">
        <v>13099508</v>
      </c>
      <c r="H231" s="941">
        <f t="shared" ref="H231:H246" si="65">SUM(E231:G231)</f>
        <v>14817842</v>
      </c>
      <c r="I231" s="941">
        <f t="shared" ref="I231:I246" si="66">D231*E231</f>
        <v>0</v>
      </c>
      <c r="J231" s="941">
        <f t="shared" ref="J231:J246" si="67">D231*F231</f>
        <v>0</v>
      </c>
      <c r="K231" s="941">
        <f t="shared" ref="K231:K246" si="68">D231*G231</f>
        <v>0</v>
      </c>
      <c r="L231" s="941">
        <f t="shared" ref="L231:L246" si="69">D231*H231</f>
        <v>0</v>
      </c>
    </row>
    <row r="232" spans="1:12" ht="39" x14ac:dyDescent="0.25">
      <c r="A232" s="733"/>
      <c r="B232" s="733" t="s">
        <v>1199</v>
      </c>
      <c r="C232" s="943" t="s">
        <v>1200</v>
      </c>
      <c r="D232" s="944"/>
      <c r="E232" s="944">
        <v>1337225</v>
      </c>
      <c r="F232" s="944">
        <v>401168</v>
      </c>
      <c r="G232" s="944">
        <v>10916790</v>
      </c>
      <c r="H232" s="941">
        <f t="shared" si="65"/>
        <v>12655183</v>
      </c>
      <c r="I232" s="941">
        <f t="shared" si="66"/>
        <v>0</v>
      </c>
      <c r="J232" s="941">
        <f t="shared" si="67"/>
        <v>0</v>
      </c>
      <c r="K232" s="941">
        <f t="shared" si="68"/>
        <v>0</v>
      </c>
      <c r="L232" s="941">
        <f t="shared" si="69"/>
        <v>0</v>
      </c>
    </row>
    <row r="233" spans="1:12" x14ac:dyDescent="0.25">
      <c r="A233" s="733"/>
      <c r="B233" s="733"/>
      <c r="C233" s="711" t="s">
        <v>693</v>
      </c>
      <c r="D233" s="941"/>
      <c r="E233" s="944">
        <v>9273942.8399999999</v>
      </c>
      <c r="F233" s="941">
        <v>374361</v>
      </c>
      <c r="G233" s="941">
        <v>7914876</v>
      </c>
      <c r="H233" s="941">
        <f t="shared" si="65"/>
        <v>17563179.84</v>
      </c>
      <c r="I233" s="941">
        <f t="shared" si="66"/>
        <v>0</v>
      </c>
      <c r="J233" s="941">
        <f t="shared" si="67"/>
        <v>0</v>
      </c>
      <c r="K233" s="941">
        <f t="shared" si="68"/>
        <v>0</v>
      </c>
      <c r="L233" s="941">
        <f t="shared" si="69"/>
        <v>0</v>
      </c>
    </row>
    <row r="234" spans="1:12" x14ac:dyDescent="0.25">
      <c r="A234" s="733"/>
      <c r="B234" s="733"/>
      <c r="C234" s="711" t="s">
        <v>1901</v>
      </c>
      <c r="D234" s="941"/>
      <c r="E234" s="944"/>
      <c r="F234" s="941"/>
      <c r="G234" s="941"/>
      <c r="H234" s="941">
        <f t="shared" si="65"/>
        <v>0</v>
      </c>
      <c r="I234" s="941">
        <f t="shared" si="66"/>
        <v>0</v>
      </c>
      <c r="J234" s="941">
        <f t="shared" si="67"/>
        <v>0</v>
      </c>
      <c r="K234" s="941">
        <f t="shared" si="68"/>
        <v>0</v>
      </c>
      <c r="L234" s="941">
        <f t="shared" si="69"/>
        <v>0</v>
      </c>
    </row>
    <row r="235" spans="1:12" x14ac:dyDescent="0.25">
      <c r="A235" s="733"/>
      <c r="B235" s="733"/>
      <c r="C235" s="711" t="s">
        <v>1902</v>
      </c>
      <c r="D235" s="941"/>
      <c r="E235" s="944"/>
      <c r="F235" s="941"/>
      <c r="G235" s="941"/>
      <c r="H235" s="941">
        <f t="shared" si="65"/>
        <v>0</v>
      </c>
      <c r="I235" s="941">
        <f t="shared" si="66"/>
        <v>0</v>
      </c>
      <c r="J235" s="941">
        <f t="shared" si="67"/>
        <v>0</v>
      </c>
      <c r="K235" s="941">
        <f t="shared" si="68"/>
        <v>0</v>
      </c>
      <c r="L235" s="941">
        <f t="shared" si="69"/>
        <v>0</v>
      </c>
    </row>
    <row r="236" spans="1:12" x14ac:dyDescent="0.25">
      <c r="A236" s="733"/>
      <c r="B236" s="733"/>
      <c r="C236" s="711" t="s">
        <v>1903</v>
      </c>
      <c r="D236" s="941"/>
      <c r="E236" s="941"/>
      <c r="F236" s="941"/>
      <c r="G236" s="941"/>
      <c r="H236" s="941">
        <f t="shared" si="65"/>
        <v>0</v>
      </c>
      <c r="I236" s="941">
        <f t="shared" si="66"/>
        <v>0</v>
      </c>
      <c r="J236" s="941">
        <f t="shared" si="67"/>
        <v>0</v>
      </c>
      <c r="K236" s="941">
        <f t="shared" si="68"/>
        <v>0</v>
      </c>
      <c r="L236" s="941">
        <f t="shared" si="69"/>
        <v>0</v>
      </c>
    </row>
    <row r="237" spans="1:12" x14ac:dyDescent="0.25">
      <c r="A237" s="733"/>
      <c r="B237" s="940"/>
      <c r="C237" s="945" t="s">
        <v>1904</v>
      </c>
      <c r="D237" s="941"/>
      <c r="E237" s="941"/>
      <c r="F237" s="941"/>
      <c r="G237" s="941"/>
      <c r="H237" s="941">
        <f t="shared" si="65"/>
        <v>0</v>
      </c>
      <c r="I237" s="941">
        <f t="shared" si="66"/>
        <v>0</v>
      </c>
      <c r="J237" s="941">
        <f t="shared" si="67"/>
        <v>0</v>
      </c>
      <c r="K237" s="941">
        <f t="shared" si="68"/>
        <v>0</v>
      </c>
      <c r="L237" s="941">
        <f t="shared" si="69"/>
        <v>0</v>
      </c>
    </row>
    <row r="238" spans="1:12" x14ac:dyDescent="0.25">
      <c r="A238" s="733"/>
      <c r="B238" s="733"/>
      <c r="C238" s="711" t="s">
        <v>1905</v>
      </c>
      <c r="D238" s="941"/>
      <c r="E238" s="941"/>
      <c r="F238" s="941"/>
      <c r="G238" s="941"/>
      <c r="H238" s="941">
        <f t="shared" si="65"/>
        <v>0</v>
      </c>
      <c r="I238" s="941">
        <f t="shared" si="66"/>
        <v>0</v>
      </c>
      <c r="J238" s="941">
        <f t="shared" si="67"/>
        <v>0</v>
      </c>
      <c r="K238" s="941">
        <f t="shared" si="68"/>
        <v>0</v>
      </c>
      <c r="L238" s="941">
        <f t="shared" si="69"/>
        <v>0</v>
      </c>
    </row>
    <row r="239" spans="1:12" x14ac:dyDescent="0.25">
      <c r="A239" s="733"/>
      <c r="B239" s="733"/>
      <c r="C239" s="711" t="s">
        <v>1906</v>
      </c>
      <c r="D239" s="941"/>
      <c r="E239" s="941"/>
      <c r="F239" s="941"/>
      <c r="G239" s="941"/>
      <c r="H239" s="941">
        <f t="shared" si="65"/>
        <v>0</v>
      </c>
      <c r="I239" s="941">
        <f t="shared" si="66"/>
        <v>0</v>
      </c>
      <c r="J239" s="941">
        <f t="shared" si="67"/>
        <v>0</v>
      </c>
      <c r="K239" s="941">
        <f t="shared" si="68"/>
        <v>0</v>
      </c>
      <c r="L239" s="941">
        <f t="shared" si="69"/>
        <v>0</v>
      </c>
    </row>
    <row r="240" spans="1:12" x14ac:dyDescent="0.25">
      <c r="A240" s="733"/>
      <c r="B240" s="733"/>
      <c r="C240" s="711" t="s">
        <v>1907</v>
      </c>
      <c r="D240" s="941"/>
      <c r="E240" s="941"/>
      <c r="F240" s="941"/>
      <c r="G240" s="941"/>
      <c r="H240" s="941">
        <f t="shared" si="65"/>
        <v>0</v>
      </c>
      <c r="I240" s="941">
        <f t="shared" si="66"/>
        <v>0</v>
      </c>
      <c r="J240" s="941">
        <f t="shared" si="67"/>
        <v>0</v>
      </c>
      <c r="K240" s="941">
        <f t="shared" si="68"/>
        <v>0</v>
      </c>
      <c r="L240" s="941">
        <f t="shared" si="69"/>
        <v>0</v>
      </c>
    </row>
    <row r="241" spans="1:12" x14ac:dyDescent="0.25">
      <c r="A241" s="733"/>
      <c r="B241" s="733"/>
      <c r="C241" s="711" t="s">
        <v>1908</v>
      </c>
      <c r="D241" s="941"/>
      <c r="E241" s="941"/>
      <c r="F241" s="941"/>
      <c r="G241" s="941"/>
      <c r="H241" s="941">
        <f t="shared" si="65"/>
        <v>0</v>
      </c>
      <c r="I241" s="941">
        <f t="shared" si="66"/>
        <v>0</v>
      </c>
      <c r="J241" s="941">
        <f t="shared" si="67"/>
        <v>0</v>
      </c>
      <c r="K241" s="941">
        <f t="shared" si="68"/>
        <v>0</v>
      </c>
      <c r="L241" s="941">
        <f t="shared" si="69"/>
        <v>0</v>
      </c>
    </row>
    <row r="242" spans="1:12" x14ac:dyDescent="0.25">
      <c r="A242" s="733"/>
      <c r="B242" s="733"/>
      <c r="C242" s="711" t="s">
        <v>1909</v>
      </c>
      <c r="D242" s="941"/>
      <c r="E242" s="941"/>
      <c r="F242" s="941"/>
      <c r="G242" s="941"/>
      <c r="H242" s="941">
        <f t="shared" si="65"/>
        <v>0</v>
      </c>
      <c r="I242" s="941">
        <f t="shared" si="66"/>
        <v>0</v>
      </c>
      <c r="J242" s="941">
        <f t="shared" si="67"/>
        <v>0</v>
      </c>
      <c r="K242" s="941">
        <f t="shared" si="68"/>
        <v>0</v>
      </c>
      <c r="L242" s="941">
        <f t="shared" si="69"/>
        <v>0</v>
      </c>
    </row>
    <row r="243" spans="1:12" x14ac:dyDescent="0.25">
      <c r="A243" s="733"/>
      <c r="B243" s="733"/>
      <c r="C243" s="711" t="s">
        <v>1910</v>
      </c>
      <c r="D243" s="941"/>
      <c r="E243" s="941"/>
      <c r="F243" s="941"/>
      <c r="G243" s="941"/>
      <c r="H243" s="941">
        <f t="shared" si="65"/>
        <v>0</v>
      </c>
      <c r="I243" s="941">
        <f t="shared" si="66"/>
        <v>0</v>
      </c>
      <c r="J243" s="941">
        <f t="shared" si="67"/>
        <v>0</v>
      </c>
      <c r="K243" s="941">
        <f t="shared" si="68"/>
        <v>0</v>
      </c>
      <c r="L243" s="941">
        <f t="shared" si="69"/>
        <v>0</v>
      </c>
    </row>
    <row r="244" spans="1:12" x14ac:dyDescent="0.25">
      <c r="A244" s="733"/>
      <c r="B244" s="733"/>
      <c r="C244" s="711" t="s">
        <v>1911</v>
      </c>
      <c r="D244" s="941"/>
      <c r="E244" s="941"/>
      <c r="F244" s="941"/>
      <c r="G244" s="941"/>
      <c r="H244" s="941">
        <f t="shared" si="65"/>
        <v>0</v>
      </c>
      <c r="I244" s="941">
        <f t="shared" si="66"/>
        <v>0</v>
      </c>
      <c r="J244" s="941">
        <f t="shared" si="67"/>
        <v>0</v>
      </c>
      <c r="K244" s="941">
        <f t="shared" si="68"/>
        <v>0</v>
      </c>
      <c r="L244" s="941">
        <f t="shared" si="69"/>
        <v>0</v>
      </c>
    </row>
    <row r="245" spans="1:12" x14ac:dyDescent="0.25">
      <c r="A245" s="733"/>
      <c r="B245" s="733"/>
      <c r="C245" s="711"/>
      <c r="D245" s="941"/>
      <c r="E245" s="941"/>
      <c r="F245" s="941"/>
      <c r="G245" s="941"/>
      <c r="H245" s="941">
        <f t="shared" si="65"/>
        <v>0</v>
      </c>
      <c r="I245" s="941">
        <f t="shared" si="66"/>
        <v>0</v>
      </c>
      <c r="J245" s="941">
        <f t="shared" si="67"/>
        <v>0</v>
      </c>
      <c r="K245" s="941">
        <f t="shared" si="68"/>
        <v>0</v>
      </c>
      <c r="L245" s="941">
        <f t="shared" si="69"/>
        <v>0</v>
      </c>
    </row>
    <row r="246" spans="1:12" x14ac:dyDescent="0.25">
      <c r="A246" s="733"/>
      <c r="B246" s="733"/>
      <c r="C246" s="711"/>
      <c r="D246" s="941"/>
      <c r="E246" s="941"/>
      <c r="F246" s="941"/>
      <c r="G246" s="941"/>
      <c r="H246" s="941">
        <f t="shared" si="65"/>
        <v>0</v>
      </c>
      <c r="I246" s="941">
        <f t="shared" si="66"/>
        <v>0</v>
      </c>
      <c r="J246" s="941">
        <f t="shared" si="67"/>
        <v>0</v>
      </c>
      <c r="K246" s="941">
        <f t="shared" si="68"/>
        <v>0</v>
      </c>
      <c r="L246" s="941">
        <f t="shared" si="69"/>
        <v>0</v>
      </c>
    </row>
    <row r="247" spans="1:12" x14ac:dyDescent="0.25">
      <c r="A247" s="733"/>
      <c r="B247" s="733"/>
      <c r="C247" s="711"/>
      <c r="D247" s="941"/>
      <c r="E247" s="941">
        <f t="shared" ref="E247:L247" si="70">SUM(E231:E246)</f>
        <v>11948392.84</v>
      </c>
      <c r="F247" s="941">
        <f t="shared" si="70"/>
        <v>1156638</v>
      </c>
      <c r="G247" s="941">
        <f t="shared" si="70"/>
        <v>31931174</v>
      </c>
      <c r="H247" s="941">
        <f t="shared" si="70"/>
        <v>45036204.840000004</v>
      </c>
      <c r="I247" s="941">
        <f t="shared" si="70"/>
        <v>0</v>
      </c>
      <c r="J247" s="941">
        <f t="shared" si="70"/>
        <v>0</v>
      </c>
      <c r="K247" s="941">
        <f t="shared" si="70"/>
        <v>0</v>
      </c>
      <c r="L247" s="941">
        <f t="shared" si="70"/>
        <v>0</v>
      </c>
    </row>
    <row r="248" spans="1:12" x14ac:dyDescent="0.25">
      <c r="A248" s="733"/>
      <c r="B248" s="733"/>
      <c r="C248" s="711"/>
      <c r="D248" s="941"/>
      <c r="E248" s="941"/>
      <c r="F248" s="941"/>
      <c r="G248" s="941"/>
      <c r="H248" s="941"/>
      <c r="I248" s="941"/>
      <c r="J248" s="941"/>
      <c r="K248" s="941"/>
      <c r="L248" s="941"/>
    </row>
    <row r="249" spans="1:12" x14ac:dyDescent="0.25">
      <c r="A249" s="757" t="s">
        <v>694</v>
      </c>
      <c r="B249" s="733"/>
      <c r="C249" s="733"/>
      <c r="D249" s="731">
        <f>D229+D247</f>
        <v>15</v>
      </c>
      <c r="E249" s="731">
        <f>SUM(E231:E244)</f>
        <v>11948392.84</v>
      </c>
      <c r="F249" s="731">
        <f>SUM(F231:F244)</f>
        <v>1156638</v>
      </c>
      <c r="G249" s="731">
        <f t="shared" ref="G249:L249" si="71">G229+G247</f>
        <v>31931174</v>
      </c>
      <c r="H249" s="731">
        <f t="shared" si="71"/>
        <v>59612320.840000004</v>
      </c>
      <c r="I249" s="731">
        <f t="shared" si="71"/>
        <v>18088532</v>
      </c>
      <c r="J249" s="731">
        <f t="shared" si="71"/>
        <v>450000</v>
      </c>
      <c r="K249" s="731">
        <f t="shared" si="71"/>
        <v>0</v>
      </c>
      <c r="L249" s="731">
        <f t="shared" si="71"/>
        <v>18538532</v>
      </c>
    </row>
    <row r="250" spans="1:12" x14ac:dyDescent="0.25">
      <c r="A250" s="439"/>
      <c r="B250" s="439"/>
      <c r="C250" s="439"/>
      <c r="D250" s="439"/>
      <c r="E250" s="439"/>
      <c r="F250" s="439"/>
      <c r="G250" s="439"/>
      <c r="H250" s="439"/>
      <c r="I250" s="439"/>
      <c r="J250" s="439"/>
      <c r="K250" s="439"/>
      <c r="L250" s="439"/>
    </row>
    <row r="251" spans="1:12" x14ac:dyDescent="0.25">
      <c r="A251" s="439"/>
      <c r="B251" s="439"/>
      <c r="C251" s="439"/>
      <c r="D251" s="439"/>
      <c r="E251" s="439"/>
      <c r="F251" s="439"/>
      <c r="G251" s="439"/>
      <c r="H251" s="439"/>
      <c r="I251" s="439"/>
      <c r="J251" s="439"/>
      <c r="K251" s="439"/>
      <c r="L251" s="439"/>
    </row>
    <row r="252" spans="1:12" x14ac:dyDescent="0.25">
      <c r="A252" s="1297" t="s">
        <v>585</v>
      </c>
      <c r="B252" s="1297"/>
      <c r="C252" s="1297"/>
      <c r="D252" s="1297"/>
      <c r="E252" s="1297"/>
      <c r="F252" s="1297"/>
      <c r="G252" s="1297"/>
      <c r="H252" s="1297"/>
      <c r="I252" s="1297"/>
      <c r="J252" s="1297"/>
      <c r="K252" s="1297"/>
      <c r="L252" s="1297"/>
    </row>
    <row r="253" spans="1:12" x14ac:dyDescent="0.25">
      <c r="A253" s="1297" t="s">
        <v>586</v>
      </c>
      <c r="B253" s="1298"/>
      <c r="C253" s="1298"/>
      <c r="D253" s="1298"/>
      <c r="E253" s="1298"/>
      <c r="F253" s="1298"/>
      <c r="G253" s="1298"/>
      <c r="H253" s="1298"/>
      <c r="I253" s="1298"/>
      <c r="J253" s="1298"/>
      <c r="K253" s="1298"/>
      <c r="L253" s="1298"/>
    </row>
    <row r="254" spans="1:12" x14ac:dyDescent="0.25">
      <c r="A254" s="1296" t="s">
        <v>1917</v>
      </c>
      <c r="B254" s="1296"/>
      <c r="C254" s="1296"/>
      <c r="D254" s="1296"/>
      <c r="E254" s="1296"/>
      <c r="F254" s="1296"/>
      <c r="G254" s="1296"/>
      <c r="H254" s="1296"/>
      <c r="I254" s="1296"/>
      <c r="J254" s="1296"/>
      <c r="K254" s="1296"/>
      <c r="L254" s="1296"/>
    </row>
    <row r="255" spans="1:12" ht="39" x14ac:dyDescent="0.25">
      <c r="A255" s="743" t="s">
        <v>588</v>
      </c>
      <c r="B255" s="757"/>
      <c r="C255" s="743" t="s">
        <v>589</v>
      </c>
      <c r="D255" s="743" t="s">
        <v>590</v>
      </c>
      <c r="E255" s="743" t="s">
        <v>591</v>
      </c>
      <c r="F255" s="743" t="s">
        <v>592</v>
      </c>
      <c r="G255" s="743" t="s">
        <v>593</v>
      </c>
      <c r="H255" s="743" t="s">
        <v>594</v>
      </c>
      <c r="I255" s="743" t="s">
        <v>595</v>
      </c>
      <c r="J255" s="743" t="s">
        <v>596</v>
      </c>
      <c r="K255" s="743" t="s">
        <v>597</v>
      </c>
      <c r="L255" s="934" t="s">
        <v>598</v>
      </c>
    </row>
    <row r="256" spans="1:12" x14ac:dyDescent="0.25">
      <c r="A256" s="938"/>
      <c r="B256" s="733"/>
      <c r="C256" s="733"/>
      <c r="D256" s="733"/>
      <c r="E256" s="733"/>
      <c r="F256" s="733"/>
      <c r="G256" s="733"/>
      <c r="H256" s="733"/>
      <c r="I256" s="733"/>
      <c r="J256" s="733"/>
      <c r="K256" s="733"/>
      <c r="L256" s="939" t="s">
        <v>599</v>
      </c>
    </row>
    <row r="257" spans="1:12" x14ac:dyDescent="0.25">
      <c r="A257" s="733"/>
      <c r="B257" s="733"/>
      <c r="C257" s="940" t="s">
        <v>1678</v>
      </c>
      <c r="D257" s="941">
        <v>11</v>
      </c>
      <c r="E257" s="941">
        <v>548855.67000000004</v>
      </c>
      <c r="F257" s="941">
        <v>30000</v>
      </c>
      <c r="G257" s="941">
        <v>359719.6</v>
      </c>
      <c r="H257" s="941">
        <f t="shared" ref="H257:H283" si="72">SUM(E257:G257)</f>
        <v>938575.27</v>
      </c>
      <c r="I257" s="941">
        <f t="shared" ref="I257:I283" si="73">D257*E257</f>
        <v>6037412.3700000001</v>
      </c>
      <c r="J257" s="941">
        <f t="shared" ref="J257:J283" si="74">D257*F257</f>
        <v>330000</v>
      </c>
      <c r="K257" s="941">
        <f t="shared" ref="K257:K283" si="75">D257*G257</f>
        <v>3956915.5999999996</v>
      </c>
      <c r="L257" s="941">
        <f t="shared" ref="L257:L283" si="76">D257*H257</f>
        <v>10324327.970000001</v>
      </c>
    </row>
    <row r="258" spans="1:12" x14ac:dyDescent="0.25">
      <c r="A258" s="733"/>
      <c r="B258" s="733"/>
      <c r="C258" s="940" t="s">
        <v>1635</v>
      </c>
      <c r="D258" s="941">
        <v>2</v>
      </c>
      <c r="E258" s="941">
        <v>758244.67</v>
      </c>
      <c r="F258" s="941">
        <v>30000</v>
      </c>
      <c r="G258" s="941">
        <v>465977.7</v>
      </c>
      <c r="H258" s="941">
        <f t="shared" si="72"/>
        <v>1254222.3700000001</v>
      </c>
      <c r="I258" s="941">
        <f t="shared" si="73"/>
        <v>1516489.34</v>
      </c>
      <c r="J258" s="941">
        <f t="shared" si="74"/>
        <v>60000</v>
      </c>
      <c r="K258" s="941">
        <f t="shared" si="75"/>
        <v>931955.4</v>
      </c>
      <c r="L258" s="941">
        <f t="shared" si="76"/>
        <v>2508444.7400000002</v>
      </c>
    </row>
    <row r="259" spans="1:12" x14ac:dyDescent="0.25">
      <c r="A259" s="733"/>
      <c r="B259" s="733"/>
      <c r="C259" s="940" t="s">
        <v>835</v>
      </c>
      <c r="D259" s="941">
        <v>1</v>
      </c>
      <c r="E259" s="941">
        <v>1075248.2</v>
      </c>
      <c r="F259" s="941">
        <v>30000</v>
      </c>
      <c r="G259" s="941">
        <v>602276.80000000005</v>
      </c>
      <c r="H259" s="941">
        <f t="shared" si="72"/>
        <v>1707525</v>
      </c>
      <c r="I259" s="941">
        <f t="shared" si="73"/>
        <v>1075248.2</v>
      </c>
      <c r="J259" s="941">
        <f t="shared" si="74"/>
        <v>30000</v>
      </c>
      <c r="K259" s="941">
        <f t="shared" si="75"/>
        <v>602276.80000000005</v>
      </c>
      <c r="L259" s="941">
        <f t="shared" si="76"/>
        <v>1707525</v>
      </c>
    </row>
    <row r="260" spans="1:12" x14ac:dyDescent="0.25">
      <c r="A260" s="733"/>
      <c r="B260" s="733"/>
      <c r="C260" s="940" t="s">
        <v>627</v>
      </c>
      <c r="D260" s="941">
        <v>2</v>
      </c>
      <c r="E260" s="941">
        <v>1151422.93</v>
      </c>
      <c r="F260" s="941">
        <v>30000</v>
      </c>
      <c r="G260" s="941">
        <v>632512.05000000005</v>
      </c>
      <c r="H260" s="941">
        <f t="shared" si="72"/>
        <v>1813934.98</v>
      </c>
      <c r="I260" s="941">
        <f t="shared" si="73"/>
        <v>2302845.86</v>
      </c>
      <c r="J260" s="941">
        <f t="shared" si="74"/>
        <v>60000</v>
      </c>
      <c r="K260" s="941">
        <f t="shared" si="75"/>
        <v>1265024.1000000001</v>
      </c>
      <c r="L260" s="941">
        <f t="shared" si="76"/>
        <v>3627869.96</v>
      </c>
    </row>
    <row r="261" spans="1:12" x14ac:dyDescent="0.25">
      <c r="A261" s="733"/>
      <c r="B261" s="733"/>
      <c r="C261" s="940" t="s">
        <v>628</v>
      </c>
      <c r="D261" s="941">
        <v>1</v>
      </c>
      <c r="E261" s="941">
        <v>1183368.1100000001</v>
      </c>
      <c r="F261" s="941">
        <v>30000</v>
      </c>
      <c r="G261" s="941">
        <v>645480.80000000005</v>
      </c>
      <c r="H261" s="941">
        <f t="shared" si="72"/>
        <v>1858848.9100000001</v>
      </c>
      <c r="I261" s="941">
        <f t="shared" si="73"/>
        <v>1183368.1100000001</v>
      </c>
      <c r="J261" s="941">
        <f t="shared" si="74"/>
        <v>30000</v>
      </c>
      <c r="K261" s="941">
        <f t="shared" si="75"/>
        <v>645480.80000000005</v>
      </c>
      <c r="L261" s="941">
        <f t="shared" si="76"/>
        <v>1858848.9100000001</v>
      </c>
    </row>
    <row r="262" spans="1:12" x14ac:dyDescent="0.25">
      <c r="A262" s="733"/>
      <c r="B262" s="733"/>
      <c r="C262" s="940" t="s">
        <v>630</v>
      </c>
      <c r="D262" s="941">
        <v>1</v>
      </c>
      <c r="E262" s="941">
        <v>1279189.71</v>
      </c>
      <c r="F262" s="941">
        <v>30000</v>
      </c>
      <c r="G262" s="941">
        <v>684381.5</v>
      </c>
      <c r="H262" s="941">
        <f t="shared" si="72"/>
        <v>1993571.21</v>
      </c>
      <c r="I262" s="941">
        <f t="shared" si="73"/>
        <v>1279189.71</v>
      </c>
      <c r="J262" s="941">
        <f t="shared" si="74"/>
        <v>30000</v>
      </c>
      <c r="K262" s="941">
        <f t="shared" si="75"/>
        <v>684381.5</v>
      </c>
      <c r="L262" s="941">
        <f t="shared" si="76"/>
        <v>1993571.21</v>
      </c>
    </row>
    <row r="263" spans="1:12" x14ac:dyDescent="0.25">
      <c r="A263" s="733"/>
      <c r="B263" s="733"/>
      <c r="C263" s="940" t="s">
        <v>963</v>
      </c>
      <c r="D263" s="941">
        <v>1</v>
      </c>
      <c r="E263" s="941">
        <v>1309612</v>
      </c>
      <c r="F263" s="941">
        <v>30000</v>
      </c>
      <c r="G263" s="941">
        <v>754383</v>
      </c>
      <c r="H263" s="941">
        <f t="shared" si="72"/>
        <v>2093995</v>
      </c>
      <c r="I263" s="941">
        <f t="shared" si="73"/>
        <v>1309612</v>
      </c>
      <c r="J263" s="941">
        <f t="shared" si="74"/>
        <v>30000</v>
      </c>
      <c r="K263" s="941">
        <f t="shared" si="75"/>
        <v>754383</v>
      </c>
      <c r="L263" s="941">
        <f t="shared" si="76"/>
        <v>2093995</v>
      </c>
    </row>
    <row r="264" spans="1:12" x14ac:dyDescent="0.25">
      <c r="A264" s="733"/>
      <c r="B264" s="733"/>
      <c r="C264" s="940" t="s">
        <v>635</v>
      </c>
      <c r="D264" s="941">
        <v>3</v>
      </c>
      <c r="E264" s="941">
        <v>1420717.76</v>
      </c>
      <c r="F264" s="941">
        <v>30000</v>
      </c>
      <c r="G264" s="941">
        <v>799551.3</v>
      </c>
      <c r="H264" s="941">
        <f t="shared" si="72"/>
        <v>2250269.06</v>
      </c>
      <c r="I264" s="941">
        <f t="shared" si="73"/>
        <v>4262153.28</v>
      </c>
      <c r="J264" s="941">
        <f t="shared" si="74"/>
        <v>90000</v>
      </c>
      <c r="K264" s="941">
        <f t="shared" si="75"/>
        <v>2398653.9000000004</v>
      </c>
      <c r="L264" s="941">
        <f t="shared" si="76"/>
        <v>6750807.1799999997</v>
      </c>
    </row>
    <row r="265" spans="1:12" x14ac:dyDescent="0.25">
      <c r="A265" s="733"/>
      <c r="B265" s="733"/>
      <c r="C265" s="940" t="s">
        <v>636</v>
      </c>
      <c r="D265" s="941">
        <v>1</v>
      </c>
      <c r="E265" s="941">
        <v>1456656.56</v>
      </c>
      <c r="F265" s="941">
        <v>30000</v>
      </c>
      <c r="G265" s="941">
        <v>814149.9</v>
      </c>
      <c r="H265" s="941">
        <f t="shared" si="72"/>
        <v>2300806.46</v>
      </c>
      <c r="I265" s="941">
        <f t="shared" si="73"/>
        <v>1456656.56</v>
      </c>
      <c r="J265" s="941">
        <f t="shared" si="74"/>
        <v>30000</v>
      </c>
      <c r="K265" s="941">
        <f t="shared" si="75"/>
        <v>814149.9</v>
      </c>
      <c r="L265" s="941">
        <f t="shared" si="76"/>
        <v>2300806.46</v>
      </c>
    </row>
    <row r="266" spans="1:12" x14ac:dyDescent="0.25">
      <c r="A266" s="733"/>
      <c r="B266" s="733"/>
      <c r="C266" s="940" t="s">
        <v>837</v>
      </c>
      <c r="D266" s="941">
        <v>1</v>
      </c>
      <c r="E266" s="941">
        <v>1494778.72</v>
      </c>
      <c r="F266" s="941">
        <v>30000</v>
      </c>
      <c r="G266" s="941">
        <v>829628.65</v>
      </c>
      <c r="H266" s="941">
        <f t="shared" si="72"/>
        <v>2354407.37</v>
      </c>
      <c r="I266" s="941">
        <f t="shared" si="73"/>
        <v>1494778.72</v>
      </c>
      <c r="J266" s="941">
        <f t="shared" si="74"/>
        <v>30000</v>
      </c>
      <c r="K266" s="941">
        <f t="shared" si="75"/>
        <v>829628.65</v>
      </c>
      <c r="L266" s="941">
        <f t="shared" si="76"/>
        <v>2354407.37</v>
      </c>
    </row>
    <row r="267" spans="1:12" x14ac:dyDescent="0.25">
      <c r="A267" s="733"/>
      <c r="B267" s="733"/>
      <c r="C267" s="940" t="s">
        <v>873</v>
      </c>
      <c r="D267" s="941">
        <v>19</v>
      </c>
      <c r="E267" s="941">
        <v>1266700.1000000001</v>
      </c>
      <c r="F267" s="941">
        <v>30000</v>
      </c>
      <c r="G267" s="941">
        <v>778810</v>
      </c>
      <c r="H267" s="941">
        <f t="shared" si="72"/>
        <v>2075510.1</v>
      </c>
      <c r="I267" s="941">
        <f t="shared" si="73"/>
        <v>24067301.900000002</v>
      </c>
      <c r="J267" s="941">
        <f t="shared" si="74"/>
        <v>570000</v>
      </c>
      <c r="K267" s="941">
        <f t="shared" si="75"/>
        <v>14797390</v>
      </c>
      <c r="L267" s="941">
        <f t="shared" si="76"/>
        <v>39434691.899999999</v>
      </c>
    </row>
    <row r="268" spans="1:12" x14ac:dyDescent="0.25">
      <c r="A268" s="733"/>
      <c r="B268" s="733"/>
      <c r="C268" s="940" t="s">
        <v>649</v>
      </c>
      <c r="D268" s="941">
        <v>1</v>
      </c>
      <c r="E268" s="941">
        <v>1542146.03</v>
      </c>
      <c r="F268" s="941">
        <v>30000</v>
      </c>
      <c r="G268" s="941">
        <v>963046</v>
      </c>
      <c r="H268" s="941">
        <f t="shared" si="72"/>
        <v>2535192.0300000003</v>
      </c>
      <c r="I268" s="941">
        <f t="shared" si="73"/>
        <v>1542146.03</v>
      </c>
      <c r="J268" s="941">
        <f t="shared" si="74"/>
        <v>30000</v>
      </c>
      <c r="K268" s="941">
        <f t="shared" si="75"/>
        <v>963046</v>
      </c>
      <c r="L268" s="941">
        <f t="shared" si="76"/>
        <v>2535192.0300000003</v>
      </c>
    </row>
    <row r="269" spans="1:12" x14ac:dyDescent="0.25">
      <c r="A269" s="733"/>
      <c r="B269" s="733"/>
      <c r="C269" s="940" t="s">
        <v>652</v>
      </c>
      <c r="D269" s="941">
        <v>1</v>
      </c>
      <c r="E269" s="941">
        <v>1730681.1</v>
      </c>
      <c r="F269" s="941">
        <v>30000</v>
      </c>
      <c r="G269" s="941">
        <v>1040174.3</v>
      </c>
      <c r="H269" s="941">
        <f t="shared" si="72"/>
        <v>2800855.4000000004</v>
      </c>
      <c r="I269" s="941">
        <f t="shared" si="73"/>
        <v>1730681.1</v>
      </c>
      <c r="J269" s="941">
        <f t="shared" si="74"/>
        <v>30000</v>
      </c>
      <c r="K269" s="941">
        <f t="shared" si="75"/>
        <v>1040174.3</v>
      </c>
      <c r="L269" s="941">
        <f t="shared" si="76"/>
        <v>2800855.4000000004</v>
      </c>
    </row>
    <row r="270" spans="1:12" x14ac:dyDescent="0.25">
      <c r="A270" s="733"/>
      <c r="B270" s="733"/>
      <c r="C270" s="940" t="s">
        <v>660</v>
      </c>
      <c r="D270" s="941">
        <v>1</v>
      </c>
      <c r="E270" s="941">
        <v>2108123.2200000002</v>
      </c>
      <c r="F270" s="941">
        <v>30000</v>
      </c>
      <c r="G270" s="941">
        <v>1250007</v>
      </c>
      <c r="H270" s="941">
        <f t="shared" si="72"/>
        <v>3388130.22</v>
      </c>
      <c r="I270" s="941">
        <f t="shared" si="73"/>
        <v>2108123.2200000002</v>
      </c>
      <c r="J270" s="941">
        <f t="shared" si="74"/>
        <v>30000</v>
      </c>
      <c r="K270" s="941">
        <f t="shared" si="75"/>
        <v>1250007</v>
      </c>
      <c r="L270" s="941">
        <f t="shared" si="76"/>
        <v>3388130.22</v>
      </c>
    </row>
    <row r="271" spans="1:12" x14ac:dyDescent="0.25">
      <c r="A271" s="733"/>
      <c r="B271" s="308"/>
      <c r="C271" s="940" t="s">
        <v>1432</v>
      </c>
      <c r="D271" s="942">
        <v>1</v>
      </c>
      <c r="E271" s="941">
        <v>1866011.5</v>
      </c>
      <c r="F271" s="941">
        <v>30000</v>
      </c>
      <c r="G271" s="941">
        <v>1206374.2</v>
      </c>
      <c r="H271" s="941">
        <f t="shared" si="72"/>
        <v>3102385.7</v>
      </c>
      <c r="I271" s="941">
        <f t="shared" si="73"/>
        <v>1866011.5</v>
      </c>
      <c r="J271" s="941">
        <f t="shared" si="74"/>
        <v>30000</v>
      </c>
      <c r="K271" s="941">
        <f t="shared" si="75"/>
        <v>1206374.2</v>
      </c>
      <c r="L271" s="941">
        <f t="shared" si="76"/>
        <v>3102385.7</v>
      </c>
    </row>
    <row r="272" spans="1:12" x14ac:dyDescent="0.25">
      <c r="A272" s="733"/>
      <c r="B272" s="308"/>
      <c r="C272" s="940" t="s">
        <v>846</v>
      </c>
      <c r="D272" s="942">
        <v>1</v>
      </c>
      <c r="E272" s="941">
        <v>2011847.8</v>
      </c>
      <c r="F272" s="941">
        <v>30000</v>
      </c>
      <c r="G272" s="941">
        <v>1266559.8</v>
      </c>
      <c r="H272" s="941">
        <f t="shared" si="72"/>
        <v>3308407.6</v>
      </c>
      <c r="I272" s="941">
        <f t="shared" si="73"/>
        <v>2011847.8</v>
      </c>
      <c r="J272" s="941">
        <f t="shared" si="74"/>
        <v>30000</v>
      </c>
      <c r="K272" s="941">
        <f t="shared" si="75"/>
        <v>1266559.8</v>
      </c>
      <c r="L272" s="941">
        <f t="shared" si="76"/>
        <v>3308407.6</v>
      </c>
    </row>
    <row r="273" spans="1:12" x14ac:dyDescent="0.25">
      <c r="A273" s="733"/>
      <c r="B273" s="733"/>
      <c r="C273" s="940" t="s">
        <v>665</v>
      </c>
      <c r="D273" s="941">
        <v>2</v>
      </c>
      <c r="E273" s="941">
        <v>2327192.7000000002</v>
      </c>
      <c r="F273" s="941">
        <v>30000</v>
      </c>
      <c r="G273" s="941">
        <v>1418420.9</v>
      </c>
      <c r="H273" s="941">
        <f t="shared" si="72"/>
        <v>3775613.6</v>
      </c>
      <c r="I273" s="941">
        <f t="shared" si="73"/>
        <v>4654385.4000000004</v>
      </c>
      <c r="J273" s="941">
        <f t="shared" si="74"/>
        <v>60000</v>
      </c>
      <c r="K273" s="941">
        <f t="shared" si="75"/>
        <v>2836841.8</v>
      </c>
      <c r="L273" s="941">
        <f t="shared" si="76"/>
        <v>7551227.2000000002</v>
      </c>
    </row>
    <row r="274" spans="1:12" x14ac:dyDescent="0.25">
      <c r="A274" s="733"/>
      <c r="B274" s="733"/>
      <c r="C274" s="940" t="s">
        <v>674</v>
      </c>
      <c r="D274" s="941">
        <v>14</v>
      </c>
      <c r="E274" s="941">
        <v>2557507.83</v>
      </c>
      <c r="F274" s="941">
        <v>30000</v>
      </c>
      <c r="G274" s="941">
        <v>1544997.8</v>
      </c>
      <c r="H274" s="941">
        <f t="shared" si="72"/>
        <v>4132505.63</v>
      </c>
      <c r="I274" s="941">
        <f t="shared" si="73"/>
        <v>35805109.620000005</v>
      </c>
      <c r="J274" s="941">
        <f t="shared" si="74"/>
        <v>420000</v>
      </c>
      <c r="K274" s="941">
        <f t="shared" si="75"/>
        <v>21629969.199999999</v>
      </c>
      <c r="L274" s="941">
        <f t="shared" si="76"/>
        <v>57855078.82</v>
      </c>
    </row>
    <row r="275" spans="1:12" x14ac:dyDescent="0.25">
      <c r="A275" s="733"/>
      <c r="B275" s="733"/>
      <c r="C275" s="940" t="s">
        <v>676</v>
      </c>
      <c r="D275" s="941">
        <v>4</v>
      </c>
      <c r="E275" s="941">
        <v>2592134.84</v>
      </c>
      <c r="F275" s="941">
        <v>30000</v>
      </c>
      <c r="G275" s="941">
        <v>1561947.2</v>
      </c>
      <c r="H275" s="941">
        <f t="shared" si="72"/>
        <v>4184082.04</v>
      </c>
      <c r="I275" s="941">
        <f t="shared" si="73"/>
        <v>10368539.359999999</v>
      </c>
      <c r="J275" s="941">
        <f t="shared" si="74"/>
        <v>120000</v>
      </c>
      <c r="K275" s="941">
        <f t="shared" si="75"/>
        <v>6247788.7999999998</v>
      </c>
      <c r="L275" s="941">
        <f t="shared" si="76"/>
        <v>16736328.16</v>
      </c>
    </row>
    <row r="276" spans="1:12" x14ac:dyDescent="0.25">
      <c r="A276" s="733"/>
      <c r="B276" s="733"/>
      <c r="C276" s="940" t="s">
        <v>677</v>
      </c>
      <c r="D276" s="941">
        <v>1</v>
      </c>
      <c r="E276" s="941">
        <v>2722988</v>
      </c>
      <c r="F276" s="941">
        <v>30000</v>
      </c>
      <c r="G276" s="941">
        <v>1612749.8</v>
      </c>
      <c r="H276" s="941">
        <f t="shared" si="72"/>
        <v>4365737.8</v>
      </c>
      <c r="I276" s="941">
        <f t="shared" si="73"/>
        <v>2722988</v>
      </c>
      <c r="J276" s="941">
        <f t="shared" si="74"/>
        <v>30000</v>
      </c>
      <c r="K276" s="941">
        <f t="shared" si="75"/>
        <v>1612749.8</v>
      </c>
      <c r="L276" s="941">
        <f t="shared" si="76"/>
        <v>4365737.8</v>
      </c>
    </row>
    <row r="277" spans="1:12" x14ac:dyDescent="0.25">
      <c r="A277" s="733"/>
      <c r="B277" s="733"/>
      <c r="C277" s="940" t="s">
        <v>678</v>
      </c>
      <c r="D277" s="941">
        <v>1</v>
      </c>
      <c r="E277" s="941">
        <v>2805639</v>
      </c>
      <c r="F277" s="941">
        <v>30000</v>
      </c>
      <c r="G277" s="941">
        <v>1646595.6</v>
      </c>
      <c r="H277" s="941">
        <f t="shared" si="72"/>
        <v>4482234.5999999996</v>
      </c>
      <c r="I277" s="941">
        <f t="shared" si="73"/>
        <v>2805639</v>
      </c>
      <c r="J277" s="941">
        <f t="shared" si="74"/>
        <v>30000</v>
      </c>
      <c r="K277" s="941">
        <f t="shared" si="75"/>
        <v>1646595.6</v>
      </c>
      <c r="L277" s="941">
        <f t="shared" si="76"/>
        <v>4482234.5999999996</v>
      </c>
    </row>
    <row r="278" spans="1:12" x14ac:dyDescent="0.25">
      <c r="A278" s="733"/>
      <c r="B278" s="733"/>
      <c r="C278" s="938" t="s">
        <v>799</v>
      </c>
      <c r="D278" s="941">
        <v>3</v>
      </c>
      <c r="E278" s="941">
        <v>2785502.91</v>
      </c>
      <c r="F278" s="941">
        <v>30000</v>
      </c>
      <c r="G278" s="941">
        <v>1663795.05</v>
      </c>
      <c r="H278" s="941">
        <f t="shared" si="72"/>
        <v>4479297.96</v>
      </c>
      <c r="I278" s="941">
        <f t="shared" si="73"/>
        <v>8356508.7300000004</v>
      </c>
      <c r="J278" s="941">
        <f t="shared" si="74"/>
        <v>90000</v>
      </c>
      <c r="K278" s="941">
        <f t="shared" si="75"/>
        <v>4991385.1500000004</v>
      </c>
      <c r="L278" s="941">
        <f t="shared" si="76"/>
        <v>13437893.879999999</v>
      </c>
    </row>
    <row r="279" spans="1:12" x14ac:dyDescent="0.25">
      <c r="A279" s="733"/>
      <c r="B279" s="733"/>
      <c r="C279" s="938" t="s">
        <v>682</v>
      </c>
      <c r="D279" s="941">
        <v>3</v>
      </c>
      <c r="E279" s="941">
        <v>3362347</v>
      </c>
      <c r="F279" s="941">
        <v>30000</v>
      </c>
      <c r="G279" s="941">
        <v>1898561.4</v>
      </c>
      <c r="H279" s="941">
        <f t="shared" si="72"/>
        <v>5290908.4000000004</v>
      </c>
      <c r="I279" s="941">
        <f t="shared" si="73"/>
        <v>10087041</v>
      </c>
      <c r="J279" s="941">
        <f t="shared" si="74"/>
        <v>90000</v>
      </c>
      <c r="K279" s="941">
        <f t="shared" si="75"/>
        <v>5695684.1999999993</v>
      </c>
      <c r="L279" s="941">
        <f t="shared" si="76"/>
        <v>15872725.200000001</v>
      </c>
    </row>
    <row r="280" spans="1:12" x14ac:dyDescent="0.25">
      <c r="A280" s="733"/>
      <c r="B280" s="733"/>
      <c r="C280" s="938" t="s">
        <v>851</v>
      </c>
      <c r="D280" s="941">
        <v>1</v>
      </c>
      <c r="E280" s="941">
        <v>3592686</v>
      </c>
      <c r="F280" s="941">
        <v>30000</v>
      </c>
      <c r="G280" s="941">
        <v>1992340.1</v>
      </c>
      <c r="H280" s="941">
        <f t="shared" si="72"/>
        <v>5615026.0999999996</v>
      </c>
      <c r="I280" s="941">
        <f t="shared" si="73"/>
        <v>3592686</v>
      </c>
      <c r="J280" s="941">
        <f t="shared" si="74"/>
        <v>30000</v>
      </c>
      <c r="K280" s="941">
        <f t="shared" si="75"/>
        <v>1992340.1</v>
      </c>
      <c r="L280" s="941">
        <f t="shared" si="76"/>
        <v>5615026.0999999996</v>
      </c>
    </row>
    <row r="281" spans="1:12" x14ac:dyDescent="0.25">
      <c r="A281" s="733"/>
      <c r="B281" s="733"/>
      <c r="C281" s="938" t="s">
        <v>1032</v>
      </c>
      <c r="D281" s="941">
        <v>2</v>
      </c>
      <c r="E281" s="941">
        <v>3447043</v>
      </c>
      <c r="F281" s="941">
        <v>30000</v>
      </c>
      <c r="G281" s="941">
        <v>1965030.05</v>
      </c>
      <c r="H281" s="941">
        <f t="shared" si="72"/>
        <v>5442073.0499999998</v>
      </c>
      <c r="I281" s="941">
        <f t="shared" si="73"/>
        <v>6894086</v>
      </c>
      <c r="J281" s="941">
        <f t="shared" si="74"/>
        <v>60000</v>
      </c>
      <c r="K281" s="941">
        <f t="shared" si="75"/>
        <v>3930060.1</v>
      </c>
      <c r="L281" s="941">
        <f t="shared" si="76"/>
        <v>10884146.1</v>
      </c>
    </row>
    <row r="282" spans="1:12" x14ac:dyDescent="0.25">
      <c r="A282" s="733"/>
      <c r="B282" s="733"/>
      <c r="C282" s="938" t="s">
        <v>684</v>
      </c>
      <c r="D282" s="941">
        <v>2</v>
      </c>
      <c r="E282" s="941">
        <v>4000694.8</v>
      </c>
      <c r="F282" s="941">
        <v>30000</v>
      </c>
      <c r="G282" s="941">
        <v>2190420.25</v>
      </c>
      <c r="H282" s="941">
        <f t="shared" si="72"/>
        <v>6221115.0499999998</v>
      </c>
      <c r="I282" s="941">
        <f t="shared" si="73"/>
        <v>8001389.5999999996</v>
      </c>
      <c r="J282" s="941">
        <f t="shared" si="74"/>
        <v>60000</v>
      </c>
      <c r="K282" s="941">
        <f t="shared" si="75"/>
        <v>4380840.5</v>
      </c>
      <c r="L282" s="941">
        <f t="shared" si="76"/>
        <v>12442230.1</v>
      </c>
    </row>
    <row r="283" spans="1:12" x14ac:dyDescent="0.25">
      <c r="A283" s="733"/>
      <c r="B283" s="733"/>
      <c r="C283" s="938" t="s">
        <v>852</v>
      </c>
      <c r="D283" s="941">
        <v>1</v>
      </c>
      <c r="E283" s="941">
        <v>7576317.7000000002</v>
      </c>
      <c r="F283" s="941">
        <v>30000</v>
      </c>
      <c r="G283" s="941">
        <v>3518672.3</v>
      </c>
      <c r="H283" s="941">
        <f t="shared" si="72"/>
        <v>11124990</v>
      </c>
      <c r="I283" s="941">
        <f t="shared" si="73"/>
        <v>7576317.7000000002</v>
      </c>
      <c r="J283" s="941">
        <f t="shared" si="74"/>
        <v>30000</v>
      </c>
      <c r="K283" s="941">
        <f t="shared" si="75"/>
        <v>3518672.3</v>
      </c>
      <c r="L283" s="941">
        <f t="shared" si="76"/>
        <v>11124990</v>
      </c>
    </row>
    <row r="284" spans="1:12" x14ac:dyDescent="0.25">
      <c r="A284" s="733"/>
      <c r="B284" s="308" t="s">
        <v>691</v>
      </c>
      <c r="C284" s="940" t="s">
        <v>692</v>
      </c>
      <c r="D284" s="942">
        <f>SUM(D257:D283)</f>
        <v>82</v>
      </c>
      <c r="E284" s="942">
        <f>SUM(E273:E283)</f>
        <v>37770053.780000001</v>
      </c>
      <c r="F284" s="942">
        <f>SUM(F273:F283)</f>
        <v>330000</v>
      </c>
      <c r="G284" s="942"/>
      <c r="H284" s="942">
        <f>SUM(H257:H283)</f>
        <v>94890220.909999996</v>
      </c>
      <c r="I284" s="942">
        <f>SUM(I257:I283)</f>
        <v>156108556.10999998</v>
      </c>
      <c r="J284" s="942">
        <f>SUM(J257:J283)</f>
        <v>2460000</v>
      </c>
      <c r="K284" s="942">
        <f>SUM(K257:K283)</f>
        <v>91889328.499999985</v>
      </c>
      <c r="L284" s="942">
        <f>SUM(L257:L283)</f>
        <v>250457884.60999998</v>
      </c>
    </row>
    <row r="285" spans="1:12" x14ac:dyDescent="0.25">
      <c r="A285" s="733"/>
      <c r="B285" s="733"/>
      <c r="C285" s="733"/>
      <c r="D285" s="941"/>
      <c r="E285" s="941"/>
      <c r="F285" s="941"/>
      <c r="G285" s="941"/>
      <c r="H285" s="941"/>
      <c r="I285" s="941"/>
      <c r="J285" s="941"/>
      <c r="K285" s="941"/>
      <c r="L285" s="941"/>
    </row>
    <row r="286" spans="1:12" x14ac:dyDescent="0.25">
      <c r="A286" s="733"/>
      <c r="B286" s="733" t="s">
        <v>1219</v>
      </c>
      <c r="C286" s="943" t="s">
        <v>1628</v>
      </c>
      <c r="D286" s="944"/>
      <c r="E286" s="944">
        <v>1337225</v>
      </c>
      <c r="F286" s="944">
        <v>381109</v>
      </c>
      <c r="G286" s="944">
        <v>13099508</v>
      </c>
      <c r="H286" s="941">
        <f t="shared" ref="H286:H301" si="77">SUM(E286:G286)</f>
        <v>14817842</v>
      </c>
      <c r="I286" s="941">
        <f t="shared" ref="I286:I301" si="78">D286*E286</f>
        <v>0</v>
      </c>
      <c r="J286" s="941">
        <f t="shared" ref="J286:J301" si="79">D286*F286</f>
        <v>0</v>
      </c>
      <c r="K286" s="941">
        <f t="shared" ref="K286:K301" si="80">D286*G286</f>
        <v>0</v>
      </c>
      <c r="L286" s="941">
        <f t="shared" ref="L286:L301" si="81">D286*H286</f>
        <v>0</v>
      </c>
    </row>
    <row r="287" spans="1:12" ht="39" x14ac:dyDescent="0.25">
      <c r="A287" s="733"/>
      <c r="B287" s="733" t="s">
        <v>1199</v>
      </c>
      <c r="C287" s="943" t="s">
        <v>1200</v>
      </c>
      <c r="D287" s="944"/>
      <c r="E287" s="944">
        <v>1337225</v>
      </c>
      <c r="F287" s="944">
        <v>401168</v>
      </c>
      <c r="G287" s="944">
        <v>10916790</v>
      </c>
      <c r="H287" s="941">
        <f t="shared" si="77"/>
        <v>12655183</v>
      </c>
      <c r="I287" s="941">
        <f t="shared" si="78"/>
        <v>0</v>
      </c>
      <c r="J287" s="941">
        <f t="shared" si="79"/>
        <v>0</v>
      </c>
      <c r="K287" s="941">
        <f t="shared" si="80"/>
        <v>0</v>
      </c>
      <c r="L287" s="941">
        <f t="shared" si="81"/>
        <v>0</v>
      </c>
    </row>
    <row r="288" spans="1:12" x14ac:dyDescent="0.25">
      <c r="A288" s="733"/>
      <c r="B288" s="733"/>
      <c r="C288" s="711" t="s">
        <v>693</v>
      </c>
      <c r="D288" s="941">
        <v>1</v>
      </c>
      <c r="E288" s="944">
        <v>9273942.8399999999</v>
      </c>
      <c r="F288" s="941">
        <v>374361</v>
      </c>
      <c r="G288" s="941">
        <v>7914876</v>
      </c>
      <c r="H288" s="941">
        <f t="shared" si="77"/>
        <v>17563179.84</v>
      </c>
      <c r="I288" s="941">
        <f t="shared" si="78"/>
        <v>9273942.8399999999</v>
      </c>
      <c r="J288" s="941">
        <f t="shared" si="79"/>
        <v>374361</v>
      </c>
      <c r="K288" s="941">
        <f t="shared" si="80"/>
        <v>7914876</v>
      </c>
      <c r="L288" s="941">
        <f t="shared" si="81"/>
        <v>17563179.84</v>
      </c>
    </row>
    <row r="289" spans="1:12" x14ac:dyDescent="0.25">
      <c r="A289" s="733"/>
      <c r="B289" s="733"/>
      <c r="C289" s="711" t="s">
        <v>1901</v>
      </c>
      <c r="D289" s="941"/>
      <c r="E289" s="944"/>
      <c r="F289" s="941"/>
      <c r="G289" s="941"/>
      <c r="H289" s="941">
        <f t="shared" si="77"/>
        <v>0</v>
      </c>
      <c r="I289" s="941">
        <f t="shared" si="78"/>
        <v>0</v>
      </c>
      <c r="J289" s="941">
        <f t="shared" si="79"/>
        <v>0</v>
      </c>
      <c r="K289" s="941">
        <f t="shared" si="80"/>
        <v>0</v>
      </c>
      <c r="L289" s="941">
        <f t="shared" si="81"/>
        <v>0</v>
      </c>
    </row>
    <row r="290" spans="1:12" x14ac:dyDescent="0.25">
      <c r="A290" s="733"/>
      <c r="B290" s="733"/>
      <c r="C290" s="711" t="s">
        <v>1902</v>
      </c>
      <c r="D290" s="941"/>
      <c r="E290" s="944"/>
      <c r="F290" s="941"/>
      <c r="G290" s="941"/>
      <c r="H290" s="941">
        <f t="shared" si="77"/>
        <v>0</v>
      </c>
      <c r="I290" s="941">
        <f t="shared" si="78"/>
        <v>0</v>
      </c>
      <c r="J290" s="941">
        <f t="shared" si="79"/>
        <v>0</v>
      </c>
      <c r="K290" s="941">
        <f t="shared" si="80"/>
        <v>0</v>
      </c>
      <c r="L290" s="941">
        <f t="shared" si="81"/>
        <v>0</v>
      </c>
    </row>
    <row r="291" spans="1:12" x14ac:dyDescent="0.25">
      <c r="A291" s="733"/>
      <c r="B291" s="733"/>
      <c r="C291" s="711" t="s">
        <v>1903</v>
      </c>
      <c r="D291" s="941"/>
      <c r="E291" s="941"/>
      <c r="F291" s="941"/>
      <c r="G291" s="941"/>
      <c r="H291" s="941">
        <f t="shared" si="77"/>
        <v>0</v>
      </c>
      <c r="I291" s="941">
        <f t="shared" si="78"/>
        <v>0</v>
      </c>
      <c r="J291" s="941">
        <f t="shared" si="79"/>
        <v>0</v>
      </c>
      <c r="K291" s="941">
        <f t="shared" si="80"/>
        <v>0</v>
      </c>
      <c r="L291" s="941">
        <f t="shared" si="81"/>
        <v>0</v>
      </c>
    </row>
    <row r="292" spans="1:12" x14ac:dyDescent="0.25">
      <c r="A292" s="733"/>
      <c r="B292" s="940"/>
      <c r="C292" s="945" t="s">
        <v>1904</v>
      </c>
      <c r="D292" s="941"/>
      <c r="E292" s="941"/>
      <c r="F292" s="941"/>
      <c r="G292" s="941"/>
      <c r="H292" s="941">
        <f t="shared" si="77"/>
        <v>0</v>
      </c>
      <c r="I292" s="941">
        <f t="shared" si="78"/>
        <v>0</v>
      </c>
      <c r="J292" s="941">
        <f t="shared" si="79"/>
        <v>0</v>
      </c>
      <c r="K292" s="941">
        <f t="shared" si="80"/>
        <v>0</v>
      </c>
      <c r="L292" s="941">
        <f t="shared" si="81"/>
        <v>0</v>
      </c>
    </row>
    <row r="293" spans="1:12" x14ac:dyDescent="0.25">
      <c r="A293" s="733"/>
      <c r="B293" s="733"/>
      <c r="C293" s="711" t="s">
        <v>1905</v>
      </c>
      <c r="D293" s="941"/>
      <c r="E293" s="941"/>
      <c r="F293" s="941"/>
      <c r="G293" s="941"/>
      <c r="H293" s="941">
        <f t="shared" si="77"/>
        <v>0</v>
      </c>
      <c r="I293" s="941">
        <f t="shared" si="78"/>
        <v>0</v>
      </c>
      <c r="J293" s="941">
        <f t="shared" si="79"/>
        <v>0</v>
      </c>
      <c r="K293" s="941">
        <f t="shared" si="80"/>
        <v>0</v>
      </c>
      <c r="L293" s="941">
        <f t="shared" si="81"/>
        <v>0</v>
      </c>
    </row>
    <row r="294" spans="1:12" x14ac:dyDescent="0.25">
      <c r="A294" s="733"/>
      <c r="B294" s="733"/>
      <c r="C294" s="711" t="s">
        <v>1906</v>
      </c>
      <c r="D294" s="941"/>
      <c r="E294" s="941"/>
      <c r="F294" s="941"/>
      <c r="G294" s="941"/>
      <c r="H294" s="941">
        <f t="shared" si="77"/>
        <v>0</v>
      </c>
      <c r="I294" s="941">
        <f t="shared" si="78"/>
        <v>0</v>
      </c>
      <c r="J294" s="941">
        <f t="shared" si="79"/>
        <v>0</v>
      </c>
      <c r="K294" s="941">
        <f t="shared" si="80"/>
        <v>0</v>
      </c>
      <c r="L294" s="941">
        <f t="shared" si="81"/>
        <v>0</v>
      </c>
    </row>
    <row r="295" spans="1:12" x14ac:dyDescent="0.25">
      <c r="A295" s="733"/>
      <c r="B295" s="733"/>
      <c r="C295" s="711" t="s">
        <v>1907</v>
      </c>
      <c r="D295" s="941"/>
      <c r="E295" s="941"/>
      <c r="F295" s="941"/>
      <c r="G295" s="941"/>
      <c r="H295" s="941">
        <f t="shared" si="77"/>
        <v>0</v>
      </c>
      <c r="I295" s="941">
        <f t="shared" si="78"/>
        <v>0</v>
      </c>
      <c r="J295" s="941">
        <f t="shared" si="79"/>
        <v>0</v>
      </c>
      <c r="K295" s="941">
        <f t="shared" si="80"/>
        <v>0</v>
      </c>
      <c r="L295" s="941">
        <f t="shared" si="81"/>
        <v>0</v>
      </c>
    </row>
    <row r="296" spans="1:12" x14ac:dyDescent="0.25">
      <c r="A296" s="733"/>
      <c r="B296" s="733"/>
      <c r="C296" s="711" t="s">
        <v>1908</v>
      </c>
      <c r="D296" s="941"/>
      <c r="E296" s="941"/>
      <c r="F296" s="941"/>
      <c r="G296" s="941"/>
      <c r="H296" s="941">
        <f t="shared" si="77"/>
        <v>0</v>
      </c>
      <c r="I296" s="941">
        <f t="shared" si="78"/>
        <v>0</v>
      </c>
      <c r="J296" s="941">
        <f t="shared" si="79"/>
        <v>0</v>
      </c>
      <c r="K296" s="941">
        <f t="shared" si="80"/>
        <v>0</v>
      </c>
      <c r="L296" s="941">
        <f t="shared" si="81"/>
        <v>0</v>
      </c>
    </row>
    <row r="297" spans="1:12" x14ac:dyDescent="0.25">
      <c r="A297" s="733"/>
      <c r="B297" s="733"/>
      <c r="C297" s="711" t="s">
        <v>1909</v>
      </c>
      <c r="D297" s="941"/>
      <c r="E297" s="941"/>
      <c r="F297" s="941"/>
      <c r="G297" s="941"/>
      <c r="H297" s="941">
        <f t="shared" si="77"/>
        <v>0</v>
      </c>
      <c r="I297" s="941">
        <f t="shared" si="78"/>
        <v>0</v>
      </c>
      <c r="J297" s="941">
        <f t="shared" si="79"/>
        <v>0</v>
      </c>
      <c r="K297" s="941">
        <f t="shared" si="80"/>
        <v>0</v>
      </c>
      <c r="L297" s="941">
        <f t="shared" si="81"/>
        <v>0</v>
      </c>
    </row>
    <row r="298" spans="1:12" x14ac:dyDescent="0.25">
      <c r="A298" s="733"/>
      <c r="B298" s="733"/>
      <c r="C298" s="711" t="s">
        <v>1910</v>
      </c>
      <c r="D298" s="941"/>
      <c r="E298" s="941"/>
      <c r="F298" s="941"/>
      <c r="G298" s="941"/>
      <c r="H298" s="941">
        <f t="shared" si="77"/>
        <v>0</v>
      </c>
      <c r="I298" s="941">
        <f t="shared" si="78"/>
        <v>0</v>
      </c>
      <c r="J298" s="941">
        <f t="shared" si="79"/>
        <v>0</v>
      </c>
      <c r="K298" s="941">
        <f t="shared" si="80"/>
        <v>0</v>
      </c>
      <c r="L298" s="941">
        <f t="shared" si="81"/>
        <v>0</v>
      </c>
    </row>
    <row r="299" spans="1:12" x14ac:dyDescent="0.25">
      <c r="A299" s="733"/>
      <c r="B299" s="733"/>
      <c r="C299" s="711" t="s">
        <v>1911</v>
      </c>
      <c r="D299" s="941"/>
      <c r="E299" s="941"/>
      <c r="F299" s="941"/>
      <c r="G299" s="941"/>
      <c r="H299" s="941">
        <f t="shared" si="77"/>
        <v>0</v>
      </c>
      <c r="I299" s="941">
        <f t="shared" si="78"/>
        <v>0</v>
      </c>
      <c r="J299" s="941">
        <f t="shared" si="79"/>
        <v>0</v>
      </c>
      <c r="K299" s="941">
        <f t="shared" si="80"/>
        <v>0</v>
      </c>
      <c r="L299" s="941">
        <f t="shared" si="81"/>
        <v>0</v>
      </c>
    </row>
    <row r="300" spans="1:12" x14ac:dyDescent="0.25">
      <c r="A300" s="733"/>
      <c r="B300" s="733"/>
      <c r="C300" s="711"/>
      <c r="D300" s="941"/>
      <c r="E300" s="941"/>
      <c r="F300" s="941"/>
      <c r="G300" s="941"/>
      <c r="H300" s="941">
        <f t="shared" si="77"/>
        <v>0</v>
      </c>
      <c r="I300" s="941">
        <f t="shared" si="78"/>
        <v>0</v>
      </c>
      <c r="J300" s="941">
        <f t="shared" si="79"/>
        <v>0</v>
      </c>
      <c r="K300" s="941">
        <f t="shared" si="80"/>
        <v>0</v>
      </c>
      <c r="L300" s="941">
        <f t="shared" si="81"/>
        <v>0</v>
      </c>
    </row>
    <row r="301" spans="1:12" x14ac:dyDescent="0.25">
      <c r="A301" s="733"/>
      <c r="B301" s="733"/>
      <c r="C301" s="711"/>
      <c r="D301" s="941"/>
      <c r="E301" s="941"/>
      <c r="F301" s="941"/>
      <c r="G301" s="941"/>
      <c r="H301" s="941">
        <f t="shared" si="77"/>
        <v>0</v>
      </c>
      <c r="I301" s="941">
        <f t="shared" si="78"/>
        <v>0</v>
      </c>
      <c r="J301" s="941">
        <f t="shared" si="79"/>
        <v>0</v>
      </c>
      <c r="K301" s="941">
        <f t="shared" si="80"/>
        <v>0</v>
      </c>
      <c r="L301" s="941">
        <f t="shared" si="81"/>
        <v>0</v>
      </c>
    </row>
    <row r="302" spans="1:12" x14ac:dyDescent="0.25">
      <c r="A302" s="733"/>
      <c r="B302" s="733"/>
      <c r="C302" s="711"/>
      <c r="D302" s="941"/>
      <c r="E302" s="941">
        <f t="shared" ref="E302:L302" si="82">SUM(E286:E301)</f>
        <v>11948392.84</v>
      </c>
      <c r="F302" s="941">
        <f t="shared" si="82"/>
        <v>1156638</v>
      </c>
      <c r="G302" s="941">
        <f t="shared" si="82"/>
        <v>31931174</v>
      </c>
      <c r="H302" s="941">
        <f t="shared" si="82"/>
        <v>45036204.840000004</v>
      </c>
      <c r="I302" s="941">
        <f t="shared" si="82"/>
        <v>9273942.8399999999</v>
      </c>
      <c r="J302" s="941">
        <f t="shared" si="82"/>
        <v>374361</v>
      </c>
      <c r="K302" s="941">
        <f t="shared" si="82"/>
        <v>7914876</v>
      </c>
      <c r="L302" s="941">
        <f t="shared" si="82"/>
        <v>17563179.84</v>
      </c>
    </row>
    <row r="303" spans="1:12" x14ac:dyDescent="0.25">
      <c r="A303" s="733"/>
      <c r="B303" s="733"/>
      <c r="C303" s="711"/>
      <c r="D303" s="941"/>
      <c r="E303" s="941"/>
      <c r="F303" s="941"/>
      <c r="G303" s="941"/>
      <c r="H303" s="941"/>
      <c r="I303" s="941"/>
      <c r="J303" s="941"/>
      <c r="K303" s="941"/>
      <c r="L303" s="941"/>
    </row>
    <row r="304" spans="1:12" x14ac:dyDescent="0.25">
      <c r="A304" s="757" t="s">
        <v>694</v>
      </c>
      <c r="B304" s="733"/>
      <c r="C304" s="733"/>
      <c r="D304" s="731">
        <f>D284+D302</f>
        <v>82</v>
      </c>
      <c r="E304" s="731">
        <f>SUM(E286:E299)</f>
        <v>11948392.84</v>
      </c>
      <c r="F304" s="731">
        <f>SUM(F286:F299)</f>
        <v>1156638</v>
      </c>
      <c r="G304" s="731">
        <f t="shared" ref="G304:L304" si="83">G284+G302</f>
        <v>31931174</v>
      </c>
      <c r="H304" s="731">
        <f t="shared" si="83"/>
        <v>139926425.75</v>
      </c>
      <c r="I304" s="731">
        <f t="shared" si="83"/>
        <v>165382498.94999999</v>
      </c>
      <c r="J304" s="731">
        <f t="shared" si="83"/>
        <v>2834361</v>
      </c>
      <c r="K304" s="731">
        <f t="shared" si="83"/>
        <v>99804204.499999985</v>
      </c>
      <c r="L304" s="731">
        <f t="shared" si="83"/>
        <v>268021064.44999999</v>
      </c>
    </row>
    <row r="305" spans="1:12" x14ac:dyDescent="0.25">
      <c r="A305" s="439"/>
      <c r="B305" s="439"/>
      <c r="C305" s="439"/>
      <c r="D305" s="439"/>
      <c r="E305" s="439"/>
      <c r="F305" s="439"/>
      <c r="G305" s="439"/>
      <c r="H305" s="439"/>
      <c r="I305" s="439"/>
      <c r="J305" s="439"/>
      <c r="K305" s="439"/>
      <c r="L305" s="439"/>
    </row>
    <row r="306" spans="1:12" x14ac:dyDescent="0.25">
      <c r="A306" s="439"/>
      <c r="B306" s="439"/>
      <c r="C306" s="439"/>
      <c r="D306" s="439"/>
      <c r="E306" s="439"/>
      <c r="F306" s="439"/>
      <c r="G306" s="439"/>
      <c r="H306" s="439"/>
      <c r="I306" s="439"/>
      <c r="J306" s="439"/>
      <c r="K306" s="439"/>
      <c r="L306" s="439"/>
    </row>
    <row r="307" spans="1:12" x14ac:dyDescent="0.25">
      <c r="A307" s="1299" t="s">
        <v>133</v>
      </c>
      <c r="B307" s="1299"/>
      <c r="C307" s="1299"/>
      <c r="D307" s="1299"/>
      <c r="E307" s="1299"/>
      <c r="F307" s="1299"/>
      <c r="G307" s="1299"/>
      <c r="H307" s="1299"/>
      <c r="I307" s="1299"/>
      <c r="J307" s="1299"/>
      <c r="K307" s="1299"/>
      <c r="L307" s="1299"/>
    </row>
    <row r="308" spans="1:12" x14ac:dyDescent="0.25">
      <c r="A308" s="1297" t="s">
        <v>585</v>
      </c>
      <c r="B308" s="1297"/>
      <c r="C308" s="1297"/>
      <c r="D308" s="1297"/>
      <c r="E308" s="1297"/>
      <c r="F308" s="1297"/>
      <c r="G308" s="1297"/>
      <c r="H308" s="1297"/>
      <c r="I308" s="1297"/>
      <c r="J308" s="1297"/>
      <c r="K308" s="1297"/>
      <c r="L308" s="1297"/>
    </row>
    <row r="309" spans="1:12" x14ac:dyDescent="0.25">
      <c r="A309" s="1297" t="s">
        <v>586</v>
      </c>
      <c r="B309" s="1298"/>
      <c r="C309" s="1298"/>
      <c r="D309" s="1298"/>
      <c r="E309" s="1298"/>
      <c r="F309" s="1298"/>
      <c r="G309" s="1298"/>
      <c r="H309" s="1298"/>
      <c r="I309" s="1298"/>
      <c r="J309" s="1298"/>
      <c r="K309" s="1298"/>
      <c r="L309" s="1298"/>
    </row>
    <row r="310" spans="1:12" x14ac:dyDescent="0.25">
      <c r="A310" s="1296" t="s">
        <v>1918</v>
      </c>
      <c r="B310" s="1296"/>
      <c r="C310" s="1296"/>
      <c r="D310" s="1296"/>
      <c r="E310" s="1296"/>
      <c r="F310" s="1296"/>
      <c r="G310" s="1296"/>
      <c r="H310" s="1296"/>
      <c r="I310" s="1296"/>
      <c r="J310" s="1296"/>
      <c r="K310" s="1296"/>
      <c r="L310" s="1296"/>
    </row>
    <row r="311" spans="1:12" ht="39" x14ac:dyDescent="0.25">
      <c r="A311" s="743" t="s">
        <v>588</v>
      </c>
      <c r="B311" s="757"/>
      <c r="C311" s="743" t="s">
        <v>589</v>
      </c>
      <c r="D311" s="743" t="s">
        <v>590</v>
      </c>
      <c r="E311" s="743" t="s">
        <v>591</v>
      </c>
      <c r="F311" s="743" t="s">
        <v>592</v>
      </c>
      <c r="G311" s="743" t="s">
        <v>593</v>
      </c>
      <c r="H311" s="743" t="s">
        <v>594</v>
      </c>
      <c r="I311" s="743" t="s">
        <v>595</v>
      </c>
      <c r="J311" s="743" t="s">
        <v>596</v>
      </c>
      <c r="K311" s="743" t="s">
        <v>597</v>
      </c>
      <c r="L311" s="934" t="s">
        <v>598</v>
      </c>
    </row>
    <row r="312" spans="1:12" x14ac:dyDescent="0.25">
      <c r="A312" s="938"/>
      <c r="B312" s="733"/>
      <c r="C312" s="733"/>
      <c r="D312" s="733"/>
      <c r="E312" s="733"/>
      <c r="F312" s="733"/>
      <c r="G312" s="733"/>
      <c r="H312" s="733"/>
      <c r="I312" s="733"/>
      <c r="J312" s="733"/>
      <c r="K312" s="733"/>
      <c r="L312" s="939" t="s">
        <v>599</v>
      </c>
    </row>
    <row r="313" spans="1:12" x14ac:dyDescent="0.25">
      <c r="A313" s="733"/>
      <c r="B313" s="733"/>
      <c r="C313" s="940" t="s">
        <v>922</v>
      </c>
      <c r="D313" s="941">
        <v>1</v>
      </c>
      <c r="E313" s="941">
        <v>375014</v>
      </c>
      <c r="F313" s="941">
        <v>30000</v>
      </c>
      <c r="G313" s="941">
        <f t="shared" ref="G313:G376" si="84">22%*E313</f>
        <v>82503.08</v>
      </c>
      <c r="H313" s="941">
        <f t="shared" ref="H313:H376" si="85">SUM(E313:G313)</f>
        <v>487517.08</v>
      </c>
      <c r="I313" s="941">
        <f t="shared" ref="I313:I376" si="86">D313*E313</f>
        <v>375014</v>
      </c>
      <c r="J313" s="941">
        <f t="shared" ref="J313:J376" si="87">D313*F313</f>
        <v>30000</v>
      </c>
      <c r="K313" s="941">
        <f t="shared" ref="K313:K376" si="88">D313*G313</f>
        <v>82503.08</v>
      </c>
      <c r="L313" s="941">
        <f t="shared" ref="L313:L376" si="89">D313*H313</f>
        <v>487517.08</v>
      </c>
    </row>
    <row r="314" spans="1:12" x14ac:dyDescent="0.25">
      <c r="A314" s="733"/>
      <c r="B314" s="733"/>
      <c r="C314" s="940" t="s">
        <v>774</v>
      </c>
      <c r="D314" s="941">
        <v>1</v>
      </c>
      <c r="E314" s="941">
        <v>380857</v>
      </c>
      <c r="F314" s="941">
        <v>30000</v>
      </c>
      <c r="G314" s="941">
        <f t="shared" si="84"/>
        <v>83788.539999999994</v>
      </c>
      <c r="H314" s="941">
        <f t="shared" si="85"/>
        <v>494645.54</v>
      </c>
      <c r="I314" s="941">
        <f t="shared" si="86"/>
        <v>380857</v>
      </c>
      <c r="J314" s="941">
        <f t="shared" si="87"/>
        <v>30000</v>
      </c>
      <c r="K314" s="941">
        <f t="shared" si="88"/>
        <v>83788.539999999994</v>
      </c>
      <c r="L314" s="941">
        <f t="shared" si="89"/>
        <v>494645.54</v>
      </c>
    </row>
    <row r="315" spans="1:12" x14ac:dyDescent="0.25">
      <c r="A315" s="733"/>
      <c r="B315" s="733"/>
      <c r="C315" s="940" t="s">
        <v>929</v>
      </c>
      <c r="D315" s="941">
        <v>1</v>
      </c>
      <c r="E315" s="941">
        <v>439287</v>
      </c>
      <c r="F315" s="941">
        <v>30000</v>
      </c>
      <c r="G315" s="941">
        <f t="shared" si="84"/>
        <v>96643.14</v>
      </c>
      <c r="H315" s="941">
        <f t="shared" si="85"/>
        <v>565930.14</v>
      </c>
      <c r="I315" s="941">
        <f t="shared" si="86"/>
        <v>439287</v>
      </c>
      <c r="J315" s="941">
        <f t="shared" si="87"/>
        <v>30000</v>
      </c>
      <c r="K315" s="941">
        <f t="shared" si="88"/>
        <v>96643.14</v>
      </c>
      <c r="L315" s="941">
        <f t="shared" si="89"/>
        <v>565930.14</v>
      </c>
    </row>
    <row r="316" spans="1:12" x14ac:dyDescent="0.25">
      <c r="A316" s="733"/>
      <c r="B316" s="733"/>
      <c r="C316" s="940" t="s">
        <v>931</v>
      </c>
      <c r="D316" s="941">
        <v>1</v>
      </c>
      <c r="E316" s="941">
        <v>373352</v>
      </c>
      <c r="F316" s="941">
        <v>30000</v>
      </c>
      <c r="G316" s="941">
        <f t="shared" si="84"/>
        <v>82137.440000000002</v>
      </c>
      <c r="H316" s="941">
        <f t="shared" si="85"/>
        <v>485489.44</v>
      </c>
      <c r="I316" s="941">
        <f t="shared" si="86"/>
        <v>373352</v>
      </c>
      <c r="J316" s="941">
        <f t="shared" si="87"/>
        <v>30000</v>
      </c>
      <c r="K316" s="941">
        <f t="shared" si="88"/>
        <v>82137.440000000002</v>
      </c>
      <c r="L316" s="941">
        <f t="shared" si="89"/>
        <v>485489.44</v>
      </c>
    </row>
    <row r="317" spans="1:12" x14ac:dyDescent="0.25">
      <c r="A317" s="733"/>
      <c r="B317" s="733"/>
      <c r="C317" s="940" t="s">
        <v>775</v>
      </c>
      <c r="D317" s="941">
        <v>2</v>
      </c>
      <c r="E317" s="941">
        <v>387716</v>
      </c>
      <c r="F317" s="941">
        <v>30000</v>
      </c>
      <c r="G317" s="941">
        <f t="shared" si="84"/>
        <v>85297.52</v>
      </c>
      <c r="H317" s="941">
        <f t="shared" si="85"/>
        <v>503013.52</v>
      </c>
      <c r="I317" s="941">
        <f t="shared" si="86"/>
        <v>775432</v>
      </c>
      <c r="J317" s="941">
        <f t="shared" si="87"/>
        <v>60000</v>
      </c>
      <c r="K317" s="941">
        <f t="shared" si="88"/>
        <v>170595.04</v>
      </c>
      <c r="L317" s="941">
        <f t="shared" si="89"/>
        <v>1006027.04</v>
      </c>
    </row>
    <row r="318" spans="1:12" x14ac:dyDescent="0.25">
      <c r="A318" s="733"/>
      <c r="B318" s="733"/>
      <c r="C318" s="940" t="s">
        <v>602</v>
      </c>
      <c r="D318" s="941">
        <v>1</v>
      </c>
      <c r="E318" s="941">
        <v>445175</v>
      </c>
      <c r="F318" s="941">
        <v>30000</v>
      </c>
      <c r="G318" s="941">
        <f t="shared" si="84"/>
        <v>97938.5</v>
      </c>
      <c r="H318" s="941">
        <f t="shared" si="85"/>
        <v>573113.5</v>
      </c>
      <c r="I318" s="941">
        <f t="shared" si="86"/>
        <v>445175</v>
      </c>
      <c r="J318" s="941">
        <f t="shared" si="87"/>
        <v>30000</v>
      </c>
      <c r="K318" s="941">
        <f t="shared" si="88"/>
        <v>97938.5</v>
      </c>
      <c r="L318" s="941">
        <f t="shared" si="89"/>
        <v>573113.5</v>
      </c>
    </row>
    <row r="319" spans="1:12" x14ac:dyDescent="0.25">
      <c r="A319" s="733"/>
      <c r="B319" s="733"/>
      <c r="C319" s="940" t="s">
        <v>605</v>
      </c>
      <c r="D319" s="941">
        <v>16</v>
      </c>
      <c r="E319" s="941">
        <v>384823</v>
      </c>
      <c r="F319" s="941">
        <v>30000</v>
      </c>
      <c r="G319" s="941">
        <f t="shared" si="84"/>
        <v>84661.06</v>
      </c>
      <c r="H319" s="941">
        <f t="shared" si="85"/>
        <v>499484.06</v>
      </c>
      <c r="I319" s="941">
        <f t="shared" si="86"/>
        <v>6157168</v>
      </c>
      <c r="J319" s="941">
        <f t="shared" si="87"/>
        <v>480000</v>
      </c>
      <c r="K319" s="941">
        <f t="shared" si="88"/>
        <v>1354576.96</v>
      </c>
      <c r="L319" s="941">
        <f t="shared" si="89"/>
        <v>7991744.96</v>
      </c>
    </row>
    <row r="320" spans="1:12" x14ac:dyDescent="0.25">
      <c r="A320" s="733"/>
      <c r="B320" s="733"/>
      <c r="C320" s="940" t="s">
        <v>942</v>
      </c>
      <c r="D320" s="941">
        <v>1</v>
      </c>
      <c r="E320" s="941">
        <v>427968</v>
      </c>
      <c r="F320" s="941">
        <v>30000</v>
      </c>
      <c r="G320" s="941">
        <f t="shared" si="84"/>
        <v>94152.960000000006</v>
      </c>
      <c r="H320" s="941">
        <f t="shared" si="85"/>
        <v>552120.96</v>
      </c>
      <c r="I320" s="941">
        <f t="shared" si="86"/>
        <v>427968</v>
      </c>
      <c r="J320" s="941">
        <f t="shared" si="87"/>
        <v>30000</v>
      </c>
      <c r="K320" s="941">
        <f t="shared" si="88"/>
        <v>94152.960000000006</v>
      </c>
      <c r="L320" s="941">
        <f t="shared" si="89"/>
        <v>552120.96</v>
      </c>
    </row>
    <row r="321" spans="1:12" x14ac:dyDescent="0.25">
      <c r="A321" s="733"/>
      <c r="B321" s="733"/>
      <c r="C321" s="940" t="s">
        <v>791</v>
      </c>
      <c r="D321" s="941">
        <v>15</v>
      </c>
      <c r="E321" s="941">
        <v>461648</v>
      </c>
      <c r="F321" s="941">
        <v>30000</v>
      </c>
      <c r="G321" s="941">
        <f t="shared" si="84"/>
        <v>101562.56</v>
      </c>
      <c r="H321" s="941">
        <f t="shared" si="85"/>
        <v>593210.56000000006</v>
      </c>
      <c r="I321" s="941">
        <f t="shared" si="86"/>
        <v>6924720</v>
      </c>
      <c r="J321" s="941">
        <f t="shared" si="87"/>
        <v>450000</v>
      </c>
      <c r="K321" s="941">
        <f t="shared" si="88"/>
        <v>1523438.4</v>
      </c>
      <c r="L321" s="941">
        <f t="shared" si="89"/>
        <v>8898158.4000000004</v>
      </c>
    </row>
    <row r="322" spans="1:12" x14ac:dyDescent="0.25">
      <c r="A322" s="733"/>
      <c r="B322" s="733"/>
      <c r="C322" s="940" t="s">
        <v>613</v>
      </c>
      <c r="D322" s="941">
        <v>2</v>
      </c>
      <c r="E322" s="941">
        <v>473867</v>
      </c>
      <c r="F322" s="941">
        <v>30000</v>
      </c>
      <c r="G322" s="941">
        <f t="shared" si="84"/>
        <v>104250.74</v>
      </c>
      <c r="H322" s="941">
        <f t="shared" si="85"/>
        <v>608117.74</v>
      </c>
      <c r="I322" s="941">
        <f t="shared" si="86"/>
        <v>947734</v>
      </c>
      <c r="J322" s="941">
        <f t="shared" si="87"/>
        <v>60000</v>
      </c>
      <c r="K322" s="941">
        <f t="shared" si="88"/>
        <v>208501.48</v>
      </c>
      <c r="L322" s="941">
        <f t="shared" si="89"/>
        <v>1216235.48</v>
      </c>
    </row>
    <row r="323" spans="1:12" x14ac:dyDescent="0.25">
      <c r="A323" s="733"/>
      <c r="B323" s="733"/>
      <c r="C323" s="940" t="s">
        <v>792</v>
      </c>
      <c r="D323" s="941">
        <v>1</v>
      </c>
      <c r="E323" s="941">
        <v>498305</v>
      </c>
      <c r="F323" s="941">
        <v>30000</v>
      </c>
      <c r="G323" s="941">
        <f t="shared" si="84"/>
        <v>109627.1</v>
      </c>
      <c r="H323" s="941">
        <f t="shared" si="85"/>
        <v>637932.1</v>
      </c>
      <c r="I323" s="941">
        <f t="shared" si="86"/>
        <v>498305</v>
      </c>
      <c r="J323" s="941">
        <f t="shared" si="87"/>
        <v>30000</v>
      </c>
      <c r="K323" s="941">
        <f t="shared" si="88"/>
        <v>109627.1</v>
      </c>
      <c r="L323" s="941">
        <f t="shared" si="89"/>
        <v>637932.1</v>
      </c>
    </row>
    <row r="324" spans="1:12" x14ac:dyDescent="0.25">
      <c r="A324" s="733"/>
      <c r="B324" s="733"/>
      <c r="C324" s="940" t="s">
        <v>619</v>
      </c>
      <c r="D324" s="941">
        <v>1</v>
      </c>
      <c r="E324" s="941">
        <v>593838</v>
      </c>
      <c r="F324" s="941">
        <v>30000</v>
      </c>
      <c r="G324" s="941">
        <f t="shared" si="84"/>
        <v>130644.36</v>
      </c>
      <c r="H324" s="941">
        <f t="shared" si="85"/>
        <v>754482.36</v>
      </c>
      <c r="I324" s="941">
        <f t="shared" si="86"/>
        <v>593838</v>
      </c>
      <c r="J324" s="941">
        <f t="shared" si="87"/>
        <v>30000</v>
      </c>
      <c r="K324" s="941">
        <f t="shared" si="88"/>
        <v>130644.36</v>
      </c>
      <c r="L324" s="941">
        <f t="shared" si="89"/>
        <v>754482.36</v>
      </c>
    </row>
    <row r="325" spans="1:12" x14ac:dyDescent="0.25">
      <c r="A325" s="733"/>
      <c r="B325" s="733"/>
      <c r="C325" s="940" t="s">
        <v>624</v>
      </c>
      <c r="D325" s="941">
        <v>3</v>
      </c>
      <c r="E325" s="941">
        <v>707443</v>
      </c>
      <c r="F325" s="941">
        <v>30000</v>
      </c>
      <c r="G325" s="941">
        <f t="shared" si="84"/>
        <v>155637.46</v>
      </c>
      <c r="H325" s="941">
        <f t="shared" si="85"/>
        <v>893080.46</v>
      </c>
      <c r="I325" s="941">
        <f t="shared" si="86"/>
        <v>2122329</v>
      </c>
      <c r="J325" s="941">
        <f t="shared" si="87"/>
        <v>90000</v>
      </c>
      <c r="K325" s="941">
        <f t="shared" si="88"/>
        <v>466912.38</v>
      </c>
      <c r="L325" s="941">
        <f t="shared" si="89"/>
        <v>2679241.38</v>
      </c>
    </row>
    <row r="326" spans="1:12" x14ac:dyDescent="0.25">
      <c r="A326" s="733"/>
      <c r="B326" s="733"/>
      <c r="C326" s="940" t="s">
        <v>959</v>
      </c>
      <c r="D326" s="941">
        <v>1</v>
      </c>
      <c r="E326" s="941">
        <v>730546</v>
      </c>
      <c r="F326" s="941">
        <v>30000</v>
      </c>
      <c r="G326" s="941">
        <f t="shared" si="84"/>
        <v>160720.12</v>
      </c>
      <c r="H326" s="941">
        <f t="shared" si="85"/>
        <v>921266.12</v>
      </c>
      <c r="I326" s="941">
        <f t="shared" si="86"/>
        <v>730546</v>
      </c>
      <c r="J326" s="941">
        <f t="shared" si="87"/>
        <v>30000</v>
      </c>
      <c r="K326" s="941">
        <f t="shared" si="88"/>
        <v>160720.12</v>
      </c>
      <c r="L326" s="941">
        <f t="shared" si="89"/>
        <v>921266.12</v>
      </c>
    </row>
    <row r="327" spans="1:12" x14ac:dyDescent="0.25">
      <c r="A327" s="733"/>
      <c r="B327" s="733"/>
      <c r="C327" s="940" t="s">
        <v>809</v>
      </c>
      <c r="D327" s="941">
        <v>1</v>
      </c>
      <c r="E327" s="941">
        <v>776752</v>
      </c>
      <c r="F327" s="941">
        <v>30000</v>
      </c>
      <c r="G327" s="941">
        <f t="shared" si="84"/>
        <v>170885.44</v>
      </c>
      <c r="H327" s="941">
        <f t="shared" si="85"/>
        <v>977637.44</v>
      </c>
      <c r="I327" s="941">
        <f t="shared" si="86"/>
        <v>776752</v>
      </c>
      <c r="J327" s="941">
        <f t="shared" si="87"/>
        <v>30000</v>
      </c>
      <c r="K327" s="941">
        <f t="shared" si="88"/>
        <v>170885.44</v>
      </c>
      <c r="L327" s="941">
        <f t="shared" si="89"/>
        <v>977637.44</v>
      </c>
    </row>
    <row r="328" spans="1:12" x14ac:dyDescent="0.25">
      <c r="A328" s="733"/>
      <c r="B328" s="733"/>
      <c r="C328" s="940" t="s">
        <v>835</v>
      </c>
      <c r="D328" s="941">
        <v>1</v>
      </c>
      <c r="E328" s="941">
        <v>799855</v>
      </c>
      <c r="F328" s="941">
        <v>30000</v>
      </c>
      <c r="G328" s="941">
        <f t="shared" si="84"/>
        <v>175968.1</v>
      </c>
      <c r="H328" s="941">
        <f t="shared" si="85"/>
        <v>1005823.1</v>
      </c>
      <c r="I328" s="941">
        <f t="shared" si="86"/>
        <v>799855</v>
      </c>
      <c r="J328" s="941">
        <f t="shared" si="87"/>
        <v>30000</v>
      </c>
      <c r="K328" s="941">
        <f t="shared" si="88"/>
        <v>175968.1</v>
      </c>
      <c r="L328" s="941">
        <f t="shared" si="89"/>
        <v>1005823.1</v>
      </c>
    </row>
    <row r="329" spans="1:12" x14ac:dyDescent="0.25">
      <c r="A329" s="733"/>
      <c r="B329" s="733"/>
      <c r="C329" s="940" t="s">
        <v>628</v>
      </c>
      <c r="D329" s="941">
        <v>3</v>
      </c>
      <c r="E329" s="941">
        <v>869165</v>
      </c>
      <c r="F329" s="941">
        <v>30000</v>
      </c>
      <c r="G329" s="941">
        <f t="shared" si="84"/>
        <v>191216.3</v>
      </c>
      <c r="H329" s="941">
        <f t="shared" si="85"/>
        <v>1090381.3</v>
      </c>
      <c r="I329" s="941">
        <f t="shared" si="86"/>
        <v>2607495</v>
      </c>
      <c r="J329" s="941">
        <f t="shared" si="87"/>
        <v>90000</v>
      </c>
      <c r="K329" s="941">
        <f t="shared" si="88"/>
        <v>573648.89999999991</v>
      </c>
      <c r="L329" s="941">
        <f t="shared" si="89"/>
        <v>3271143.9000000004</v>
      </c>
    </row>
    <row r="330" spans="1:12" x14ac:dyDescent="0.25">
      <c r="A330" s="733"/>
      <c r="B330" s="733"/>
      <c r="C330" s="940" t="s">
        <v>629</v>
      </c>
      <c r="D330" s="941">
        <v>3</v>
      </c>
      <c r="E330" s="941">
        <v>915371</v>
      </c>
      <c r="F330" s="941">
        <v>30000</v>
      </c>
      <c r="G330" s="941">
        <f t="shared" si="84"/>
        <v>201381.62</v>
      </c>
      <c r="H330" s="941">
        <f t="shared" si="85"/>
        <v>1146752.6200000001</v>
      </c>
      <c r="I330" s="941">
        <f t="shared" si="86"/>
        <v>2746113</v>
      </c>
      <c r="J330" s="941">
        <f t="shared" si="87"/>
        <v>90000</v>
      </c>
      <c r="K330" s="941">
        <f t="shared" si="88"/>
        <v>604144.86</v>
      </c>
      <c r="L330" s="941">
        <f t="shared" si="89"/>
        <v>3440257.8600000003</v>
      </c>
    </row>
    <row r="331" spans="1:12" x14ac:dyDescent="0.25">
      <c r="A331" s="733"/>
      <c r="B331" s="733"/>
      <c r="C331" s="940" t="s">
        <v>630</v>
      </c>
      <c r="D331" s="941">
        <v>5</v>
      </c>
      <c r="E331" s="941">
        <v>938474</v>
      </c>
      <c r="F331" s="941">
        <v>30000</v>
      </c>
      <c r="G331" s="941">
        <f t="shared" si="84"/>
        <v>206464.28</v>
      </c>
      <c r="H331" s="941">
        <f t="shared" si="85"/>
        <v>1174938.28</v>
      </c>
      <c r="I331" s="941">
        <f t="shared" si="86"/>
        <v>4692370</v>
      </c>
      <c r="J331" s="941">
        <f t="shared" si="87"/>
        <v>150000</v>
      </c>
      <c r="K331" s="941">
        <f t="shared" si="88"/>
        <v>1032321.4</v>
      </c>
      <c r="L331" s="941">
        <f t="shared" si="89"/>
        <v>5874691.4000000004</v>
      </c>
    </row>
    <row r="332" spans="1:12" x14ac:dyDescent="0.25">
      <c r="A332" s="733"/>
      <c r="B332" s="733"/>
      <c r="C332" s="940" t="s">
        <v>632</v>
      </c>
      <c r="D332" s="941">
        <v>3</v>
      </c>
      <c r="E332" s="941">
        <v>826204</v>
      </c>
      <c r="F332" s="941">
        <v>30000</v>
      </c>
      <c r="G332" s="941">
        <f t="shared" si="84"/>
        <v>181764.88</v>
      </c>
      <c r="H332" s="941">
        <f t="shared" si="85"/>
        <v>1037968.88</v>
      </c>
      <c r="I332" s="941">
        <f t="shared" si="86"/>
        <v>2478612</v>
      </c>
      <c r="J332" s="941">
        <f t="shared" si="87"/>
        <v>90000</v>
      </c>
      <c r="K332" s="941">
        <f t="shared" si="88"/>
        <v>545294.64</v>
      </c>
      <c r="L332" s="941">
        <f t="shared" si="89"/>
        <v>3113906.64</v>
      </c>
    </row>
    <row r="333" spans="1:12" x14ac:dyDescent="0.25">
      <c r="A333" s="733"/>
      <c r="B333" s="733"/>
      <c r="C333" s="940" t="s">
        <v>633</v>
      </c>
      <c r="D333" s="941">
        <v>4</v>
      </c>
      <c r="E333" s="941">
        <v>857983</v>
      </c>
      <c r="F333" s="941">
        <v>30000</v>
      </c>
      <c r="G333" s="941">
        <f t="shared" si="84"/>
        <v>188756.26</v>
      </c>
      <c r="H333" s="941">
        <f t="shared" si="85"/>
        <v>1076739.26</v>
      </c>
      <c r="I333" s="941">
        <f t="shared" si="86"/>
        <v>3431932</v>
      </c>
      <c r="J333" s="941">
        <f t="shared" si="87"/>
        <v>120000</v>
      </c>
      <c r="K333" s="941">
        <f t="shared" si="88"/>
        <v>755025.04</v>
      </c>
      <c r="L333" s="941">
        <f t="shared" si="89"/>
        <v>4306957.04</v>
      </c>
    </row>
    <row r="334" spans="1:12" x14ac:dyDescent="0.25">
      <c r="A334" s="733"/>
      <c r="B334" s="733"/>
      <c r="C334" s="940" t="s">
        <v>776</v>
      </c>
      <c r="D334" s="941">
        <v>2</v>
      </c>
      <c r="E334" s="941">
        <v>879772</v>
      </c>
      <c r="F334" s="941">
        <v>30000</v>
      </c>
      <c r="G334" s="941">
        <f t="shared" si="84"/>
        <v>193549.84</v>
      </c>
      <c r="H334" s="941">
        <f t="shared" si="85"/>
        <v>1103321.8400000001</v>
      </c>
      <c r="I334" s="941">
        <f t="shared" si="86"/>
        <v>1759544</v>
      </c>
      <c r="J334" s="941">
        <f t="shared" si="87"/>
        <v>60000</v>
      </c>
      <c r="K334" s="941">
        <f t="shared" si="88"/>
        <v>387099.68</v>
      </c>
      <c r="L334" s="941">
        <f t="shared" si="89"/>
        <v>2206643.6800000002</v>
      </c>
    </row>
    <row r="335" spans="1:12" x14ac:dyDescent="0.25">
      <c r="A335" s="733"/>
      <c r="B335" s="733"/>
      <c r="C335" s="940" t="s">
        <v>836</v>
      </c>
      <c r="D335" s="941">
        <v>1</v>
      </c>
      <c r="E335" s="941">
        <v>906556</v>
      </c>
      <c r="F335" s="941">
        <v>30000</v>
      </c>
      <c r="G335" s="941">
        <f t="shared" si="84"/>
        <v>199442.32</v>
      </c>
      <c r="H335" s="941">
        <f t="shared" si="85"/>
        <v>1135998.32</v>
      </c>
      <c r="I335" s="941">
        <f t="shared" si="86"/>
        <v>906556</v>
      </c>
      <c r="J335" s="941">
        <f t="shared" si="87"/>
        <v>30000</v>
      </c>
      <c r="K335" s="941">
        <f t="shared" si="88"/>
        <v>199442.32</v>
      </c>
      <c r="L335" s="941">
        <f t="shared" si="89"/>
        <v>1135998.32</v>
      </c>
    </row>
    <row r="336" spans="1:12" x14ac:dyDescent="0.25">
      <c r="A336" s="733"/>
      <c r="B336" s="733"/>
      <c r="C336" s="940" t="s">
        <v>634</v>
      </c>
      <c r="D336" s="941">
        <v>1</v>
      </c>
      <c r="E336" s="941">
        <v>1013692</v>
      </c>
      <c r="F336" s="941">
        <v>30000</v>
      </c>
      <c r="G336" s="941">
        <f t="shared" si="84"/>
        <v>223012.24</v>
      </c>
      <c r="H336" s="941">
        <f t="shared" si="85"/>
        <v>1266704.24</v>
      </c>
      <c r="I336" s="941">
        <f t="shared" si="86"/>
        <v>1013692</v>
      </c>
      <c r="J336" s="941">
        <f t="shared" si="87"/>
        <v>30000</v>
      </c>
      <c r="K336" s="941">
        <f t="shared" si="88"/>
        <v>223012.24</v>
      </c>
      <c r="L336" s="941">
        <f t="shared" si="89"/>
        <v>1266704.24</v>
      </c>
    </row>
    <row r="337" spans="1:12" x14ac:dyDescent="0.25">
      <c r="A337" s="733"/>
      <c r="B337" s="733"/>
      <c r="C337" s="940" t="s">
        <v>636</v>
      </c>
      <c r="D337" s="941">
        <v>1</v>
      </c>
      <c r="E337" s="941">
        <v>1067260</v>
      </c>
      <c r="F337" s="941">
        <v>30000</v>
      </c>
      <c r="G337" s="941">
        <f t="shared" si="84"/>
        <v>234797.2</v>
      </c>
      <c r="H337" s="941">
        <f t="shared" si="85"/>
        <v>1332057.2</v>
      </c>
      <c r="I337" s="941">
        <f t="shared" si="86"/>
        <v>1067260</v>
      </c>
      <c r="J337" s="941">
        <f t="shared" si="87"/>
        <v>30000</v>
      </c>
      <c r="K337" s="941">
        <f t="shared" si="88"/>
        <v>234797.2</v>
      </c>
      <c r="L337" s="941">
        <f t="shared" si="89"/>
        <v>1332057.2</v>
      </c>
    </row>
    <row r="338" spans="1:12" x14ac:dyDescent="0.25">
      <c r="A338" s="733"/>
      <c r="B338" s="733"/>
      <c r="C338" s="940" t="s">
        <v>794</v>
      </c>
      <c r="D338" s="941">
        <v>139</v>
      </c>
      <c r="E338" s="941">
        <v>960604</v>
      </c>
      <c r="F338" s="941">
        <v>30000</v>
      </c>
      <c r="G338" s="941">
        <f t="shared" si="84"/>
        <v>211332.88</v>
      </c>
      <c r="H338" s="941">
        <f t="shared" si="85"/>
        <v>1201936.8799999999</v>
      </c>
      <c r="I338" s="941">
        <f t="shared" si="86"/>
        <v>133523956</v>
      </c>
      <c r="J338" s="941">
        <f t="shared" si="87"/>
        <v>4170000</v>
      </c>
      <c r="K338" s="941">
        <f t="shared" si="88"/>
        <v>29375270.32</v>
      </c>
      <c r="L338" s="941">
        <f t="shared" si="89"/>
        <v>167069226.31999999</v>
      </c>
    </row>
    <row r="339" spans="1:12" x14ac:dyDescent="0.25">
      <c r="A339" s="733"/>
      <c r="B339" s="733"/>
      <c r="C339" s="940" t="s">
        <v>637</v>
      </c>
      <c r="D339" s="941">
        <v>1</v>
      </c>
      <c r="E339" s="941">
        <v>992228</v>
      </c>
      <c r="F339" s="941">
        <v>30000</v>
      </c>
      <c r="G339" s="941">
        <f t="shared" si="84"/>
        <v>218290.16</v>
      </c>
      <c r="H339" s="941">
        <f t="shared" si="85"/>
        <v>1240518.1599999999</v>
      </c>
      <c r="I339" s="941">
        <f t="shared" si="86"/>
        <v>992228</v>
      </c>
      <c r="J339" s="941">
        <f t="shared" si="87"/>
        <v>30000</v>
      </c>
      <c r="K339" s="941">
        <f t="shared" si="88"/>
        <v>218290.16</v>
      </c>
      <c r="L339" s="941">
        <f t="shared" si="89"/>
        <v>1240518.1599999999</v>
      </c>
    </row>
    <row r="340" spans="1:12" x14ac:dyDescent="0.25">
      <c r="A340" s="733"/>
      <c r="B340" s="733"/>
      <c r="C340" s="940" t="s">
        <v>639</v>
      </c>
      <c r="D340" s="941">
        <v>2</v>
      </c>
      <c r="E340" s="941">
        <v>1023851</v>
      </c>
      <c r="F340" s="941">
        <v>30000</v>
      </c>
      <c r="G340" s="941">
        <f t="shared" si="84"/>
        <v>225247.22</v>
      </c>
      <c r="H340" s="941">
        <f t="shared" si="85"/>
        <v>1279098.22</v>
      </c>
      <c r="I340" s="941">
        <f t="shared" si="86"/>
        <v>2047702</v>
      </c>
      <c r="J340" s="941">
        <f t="shared" si="87"/>
        <v>60000</v>
      </c>
      <c r="K340" s="941">
        <f t="shared" si="88"/>
        <v>450494.44</v>
      </c>
      <c r="L340" s="941">
        <f t="shared" si="89"/>
        <v>2558196.44</v>
      </c>
    </row>
    <row r="341" spans="1:12" x14ac:dyDescent="0.25">
      <c r="A341" s="733"/>
      <c r="B341" s="733"/>
      <c r="C341" s="940" t="s">
        <v>641</v>
      </c>
      <c r="D341" s="941">
        <v>4</v>
      </c>
      <c r="E341" s="941">
        <v>1087099</v>
      </c>
      <c r="F341" s="941">
        <v>30000</v>
      </c>
      <c r="G341" s="941">
        <f t="shared" si="84"/>
        <v>239161.78</v>
      </c>
      <c r="H341" s="941">
        <f t="shared" si="85"/>
        <v>1356260.78</v>
      </c>
      <c r="I341" s="941">
        <f t="shared" si="86"/>
        <v>4348396</v>
      </c>
      <c r="J341" s="941">
        <f t="shared" si="87"/>
        <v>120000</v>
      </c>
      <c r="K341" s="941">
        <f t="shared" si="88"/>
        <v>956647.12</v>
      </c>
      <c r="L341" s="941">
        <f t="shared" si="89"/>
        <v>5425043.1200000001</v>
      </c>
    </row>
    <row r="342" spans="1:12" x14ac:dyDescent="0.25">
      <c r="A342" s="733"/>
      <c r="B342" s="733"/>
      <c r="C342" s="940" t="s">
        <v>642</v>
      </c>
      <c r="D342" s="941">
        <v>6</v>
      </c>
      <c r="E342" s="941">
        <v>1118722</v>
      </c>
      <c r="F342" s="941">
        <v>30000</v>
      </c>
      <c r="G342" s="941">
        <f t="shared" si="84"/>
        <v>246118.84</v>
      </c>
      <c r="H342" s="941">
        <f t="shared" si="85"/>
        <v>1394840.84</v>
      </c>
      <c r="I342" s="941">
        <f t="shared" si="86"/>
        <v>6712332</v>
      </c>
      <c r="J342" s="941">
        <f t="shared" si="87"/>
        <v>180000</v>
      </c>
      <c r="K342" s="941">
        <f t="shared" si="88"/>
        <v>1476713.04</v>
      </c>
      <c r="L342" s="941">
        <f t="shared" si="89"/>
        <v>8369045.040000001</v>
      </c>
    </row>
    <row r="343" spans="1:12" x14ac:dyDescent="0.25">
      <c r="A343" s="733"/>
      <c r="B343" s="733"/>
      <c r="C343" s="940" t="s">
        <v>645</v>
      </c>
      <c r="D343" s="941">
        <v>1</v>
      </c>
      <c r="E343" s="941">
        <v>1181969</v>
      </c>
      <c r="F343" s="941">
        <v>30000</v>
      </c>
      <c r="G343" s="941">
        <f t="shared" si="84"/>
        <v>260033.18</v>
      </c>
      <c r="H343" s="941">
        <f t="shared" si="85"/>
        <v>1472002.18</v>
      </c>
      <c r="I343" s="941">
        <f t="shared" si="86"/>
        <v>1181969</v>
      </c>
      <c r="J343" s="941">
        <f t="shared" si="87"/>
        <v>30000</v>
      </c>
      <c r="K343" s="941">
        <f t="shared" si="88"/>
        <v>260033.18</v>
      </c>
      <c r="L343" s="941">
        <f t="shared" si="89"/>
        <v>1472002.18</v>
      </c>
    </row>
    <row r="344" spans="1:12" x14ac:dyDescent="0.25">
      <c r="A344" s="733"/>
      <c r="B344" s="733"/>
      <c r="C344" s="940" t="s">
        <v>966</v>
      </c>
      <c r="D344" s="941">
        <v>2</v>
      </c>
      <c r="E344" s="941">
        <v>1213593</v>
      </c>
      <c r="F344" s="941">
        <v>30000</v>
      </c>
      <c r="G344" s="941">
        <f t="shared" si="84"/>
        <v>266990.46000000002</v>
      </c>
      <c r="H344" s="941">
        <f t="shared" si="85"/>
        <v>1510583.46</v>
      </c>
      <c r="I344" s="941">
        <f t="shared" si="86"/>
        <v>2427186</v>
      </c>
      <c r="J344" s="941">
        <f t="shared" si="87"/>
        <v>60000</v>
      </c>
      <c r="K344" s="941">
        <f t="shared" si="88"/>
        <v>533980.92000000004</v>
      </c>
      <c r="L344" s="941">
        <f t="shared" si="89"/>
        <v>3021166.92</v>
      </c>
    </row>
    <row r="345" spans="1:12" x14ac:dyDescent="0.25">
      <c r="A345" s="733"/>
      <c r="B345" s="733"/>
      <c r="C345" s="940" t="s">
        <v>777</v>
      </c>
      <c r="D345" s="941">
        <v>1</v>
      </c>
      <c r="E345" s="941">
        <v>1245216</v>
      </c>
      <c r="F345" s="941">
        <v>30000</v>
      </c>
      <c r="G345" s="941">
        <f t="shared" si="84"/>
        <v>273947.52000000002</v>
      </c>
      <c r="H345" s="941">
        <f t="shared" si="85"/>
        <v>1549163.52</v>
      </c>
      <c r="I345" s="941">
        <f t="shared" si="86"/>
        <v>1245216</v>
      </c>
      <c r="J345" s="941">
        <f t="shared" si="87"/>
        <v>30000</v>
      </c>
      <c r="K345" s="941">
        <f t="shared" si="88"/>
        <v>273947.52000000002</v>
      </c>
      <c r="L345" s="941">
        <f t="shared" si="89"/>
        <v>1549163.52</v>
      </c>
    </row>
    <row r="346" spans="1:12" x14ac:dyDescent="0.25">
      <c r="A346" s="733"/>
      <c r="B346" s="733"/>
      <c r="C346" s="940" t="s">
        <v>810</v>
      </c>
      <c r="D346" s="941">
        <v>6</v>
      </c>
      <c r="E346" s="941">
        <v>1094732</v>
      </c>
      <c r="F346" s="941">
        <v>30000</v>
      </c>
      <c r="G346" s="941">
        <f t="shared" si="84"/>
        <v>240841.04</v>
      </c>
      <c r="H346" s="941">
        <f t="shared" si="85"/>
        <v>1365573.04</v>
      </c>
      <c r="I346" s="941">
        <f t="shared" si="86"/>
        <v>6568392</v>
      </c>
      <c r="J346" s="941">
        <f t="shared" si="87"/>
        <v>180000</v>
      </c>
      <c r="K346" s="941">
        <f t="shared" si="88"/>
        <v>1445046.24</v>
      </c>
      <c r="L346" s="941">
        <f t="shared" si="89"/>
        <v>8193438.2400000002</v>
      </c>
    </row>
    <row r="347" spans="1:12" x14ac:dyDescent="0.25">
      <c r="A347" s="733"/>
      <c r="B347" s="733"/>
      <c r="C347" s="940" t="s">
        <v>649</v>
      </c>
      <c r="D347" s="941">
        <v>3</v>
      </c>
      <c r="E347" s="941">
        <v>1126631</v>
      </c>
      <c r="F347" s="941">
        <v>30000</v>
      </c>
      <c r="G347" s="941">
        <f t="shared" si="84"/>
        <v>247858.82</v>
      </c>
      <c r="H347" s="941">
        <f t="shared" si="85"/>
        <v>1404489.82</v>
      </c>
      <c r="I347" s="941">
        <f t="shared" si="86"/>
        <v>3379893</v>
      </c>
      <c r="J347" s="941">
        <f t="shared" si="87"/>
        <v>90000</v>
      </c>
      <c r="K347" s="941">
        <f t="shared" si="88"/>
        <v>743576.46</v>
      </c>
      <c r="L347" s="941">
        <f t="shared" si="89"/>
        <v>4213469.46</v>
      </c>
    </row>
    <row r="348" spans="1:12" x14ac:dyDescent="0.25">
      <c r="A348" s="733"/>
      <c r="B348" s="733"/>
      <c r="C348" s="940" t="s">
        <v>650</v>
      </c>
      <c r="D348" s="941">
        <v>9</v>
      </c>
      <c r="E348" s="941">
        <v>1162530</v>
      </c>
      <c r="F348" s="941">
        <v>30000</v>
      </c>
      <c r="G348" s="941">
        <f t="shared" si="84"/>
        <v>255756.6</v>
      </c>
      <c r="H348" s="941">
        <f t="shared" si="85"/>
        <v>1448286.6</v>
      </c>
      <c r="I348" s="941">
        <f t="shared" si="86"/>
        <v>10462770</v>
      </c>
      <c r="J348" s="941">
        <f t="shared" si="87"/>
        <v>270000</v>
      </c>
      <c r="K348" s="941">
        <f t="shared" si="88"/>
        <v>2301809.4</v>
      </c>
      <c r="L348" s="941">
        <f t="shared" si="89"/>
        <v>13034579.4</v>
      </c>
    </row>
    <row r="349" spans="1:12" x14ac:dyDescent="0.25">
      <c r="A349" s="733"/>
      <c r="B349" s="733"/>
      <c r="C349" s="940" t="s">
        <v>651</v>
      </c>
      <c r="D349" s="941">
        <v>1</v>
      </c>
      <c r="E349" s="941">
        <v>1196428</v>
      </c>
      <c r="F349" s="941">
        <v>30000</v>
      </c>
      <c r="G349" s="941">
        <f t="shared" si="84"/>
        <v>263214.15999999997</v>
      </c>
      <c r="H349" s="941">
        <f t="shared" si="85"/>
        <v>1489642.16</v>
      </c>
      <c r="I349" s="941">
        <f t="shared" si="86"/>
        <v>1196428</v>
      </c>
      <c r="J349" s="941">
        <f t="shared" si="87"/>
        <v>30000</v>
      </c>
      <c r="K349" s="941">
        <f t="shared" si="88"/>
        <v>263214.15999999997</v>
      </c>
      <c r="L349" s="941">
        <f t="shared" si="89"/>
        <v>1489642.16</v>
      </c>
    </row>
    <row r="350" spans="1:12" x14ac:dyDescent="0.25">
      <c r="A350" s="733"/>
      <c r="B350" s="733"/>
      <c r="C350" s="940" t="s">
        <v>778</v>
      </c>
      <c r="D350" s="941">
        <v>2</v>
      </c>
      <c r="E350" s="941">
        <v>1230327</v>
      </c>
      <c r="F350" s="941">
        <v>30000</v>
      </c>
      <c r="G350" s="941">
        <f t="shared" si="84"/>
        <v>270671.94</v>
      </c>
      <c r="H350" s="941">
        <f t="shared" si="85"/>
        <v>1530998.94</v>
      </c>
      <c r="I350" s="941">
        <f t="shared" si="86"/>
        <v>2460654</v>
      </c>
      <c r="J350" s="941">
        <f t="shared" si="87"/>
        <v>60000</v>
      </c>
      <c r="K350" s="941">
        <f t="shared" si="88"/>
        <v>541343.88</v>
      </c>
      <c r="L350" s="941">
        <f t="shared" si="89"/>
        <v>3061997.88</v>
      </c>
    </row>
    <row r="351" spans="1:12" x14ac:dyDescent="0.25">
      <c r="A351" s="733"/>
      <c r="B351" s="733"/>
      <c r="C351" s="940" t="s">
        <v>840</v>
      </c>
      <c r="D351" s="941">
        <v>1</v>
      </c>
      <c r="E351" s="941">
        <v>1399821</v>
      </c>
      <c r="F351" s="941">
        <v>30000</v>
      </c>
      <c r="G351" s="941">
        <f t="shared" si="84"/>
        <v>307960.62</v>
      </c>
      <c r="H351" s="941">
        <f t="shared" si="85"/>
        <v>1737781.62</v>
      </c>
      <c r="I351" s="941">
        <f t="shared" si="86"/>
        <v>1399821</v>
      </c>
      <c r="J351" s="941">
        <f t="shared" si="87"/>
        <v>30000</v>
      </c>
      <c r="K351" s="941">
        <f t="shared" si="88"/>
        <v>307960.62</v>
      </c>
      <c r="L351" s="941">
        <f t="shared" si="89"/>
        <v>1737781.62</v>
      </c>
    </row>
    <row r="352" spans="1:12" x14ac:dyDescent="0.25">
      <c r="A352" s="733"/>
      <c r="B352" s="733"/>
      <c r="C352" s="940" t="s">
        <v>842</v>
      </c>
      <c r="D352" s="941">
        <v>1</v>
      </c>
      <c r="E352" s="941">
        <v>1457619</v>
      </c>
      <c r="F352" s="941">
        <v>30000</v>
      </c>
      <c r="G352" s="941">
        <f t="shared" si="84"/>
        <v>320676.18</v>
      </c>
      <c r="H352" s="941">
        <f t="shared" si="85"/>
        <v>1808295.18</v>
      </c>
      <c r="I352" s="941">
        <f t="shared" si="86"/>
        <v>1457619</v>
      </c>
      <c r="J352" s="941">
        <f t="shared" si="87"/>
        <v>30000</v>
      </c>
      <c r="K352" s="941">
        <f t="shared" si="88"/>
        <v>320676.18</v>
      </c>
      <c r="L352" s="941">
        <f t="shared" si="89"/>
        <v>1808295.18</v>
      </c>
    </row>
    <row r="353" spans="1:12" x14ac:dyDescent="0.25">
      <c r="A353" s="733"/>
      <c r="B353" s="733"/>
      <c r="C353" s="940" t="s">
        <v>797</v>
      </c>
      <c r="D353" s="941">
        <v>1</v>
      </c>
      <c r="E353" s="941">
        <v>1274303</v>
      </c>
      <c r="F353" s="941">
        <v>30000</v>
      </c>
      <c r="G353" s="941">
        <f t="shared" si="84"/>
        <v>280346.65999999997</v>
      </c>
      <c r="H353" s="941">
        <f t="shared" si="85"/>
        <v>1584649.66</v>
      </c>
      <c r="I353" s="941">
        <f t="shared" si="86"/>
        <v>1274303</v>
      </c>
      <c r="J353" s="941">
        <f t="shared" si="87"/>
        <v>30000</v>
      </c>
      <c r="K353" s="941">
        <f t="shared" si="88"/>
        <v>280346.65999999997</v>
      </c>
      <c r="L353" s="941">
        <f t="shared" si="89"/>
        <v>1584649.66</v>
      </c>
    </row>
    <row r="354" spans="1:12" x14ac:dyDescent="0.25">
      <c r="A354" s="733"/>
      <c r="B354" s="733"/>
      <c r="C354" s="940" t="s">
        <v>811</v>
      </c>
      <c r="D354" s="941">
        <v>4</v>
      </c>
      <c r="E354" s="941">
        <v>1326884</v>
      </c>
      <c r="F354" s="941">
        <v>30000</v>
      </c>
      <c r="G354" s="941">
        <f t="shared" si="84"/>
        <v>291914.48</v>
      </c>
      <c r="H354" s="941">
        <f t="shared" si="85"/>
        <v>1648798.48</v>
      </c>
      <c r="I354" s="941">
        <f t="shared" si="86"/>
        <v>5307536</v>
      </c>
      <c r="J354" s="941">
        <f t="shared" si="87"/>
        <v>120000</v>
      </c>
      <c r="K354" s="941">
        <f t="shared" si="88"/>
        <v>1167657.92</v>
      </c>
      <c r="L354" s="941">
        <f t="shared" si="89"/>
        <v>6595193.9199999999</v>
      </c>
    </row>
    <row r="355" spans="1:12" x14ac:dyDescent="0.25">
      <c r="A355" s="733"/>
      <c r="B355" s="733"/>
      <c r="C355" s="940" t="s">
        <v>656</v>
      </c>
      <c r="D355" s="941">
        <v>7</v>
      </c>
      <c r="E355" s="941">
        <v>1379465</v>
      </c>
      <c r="F355" s="941">
        <v>30000</v>
      </c>
      <c r="G355" s="941">
        <f t="shared" si="84"/>
        <v>303482.3</v>
      </c>
      <c r="H355" s="941">
        <f t="shared" si="85"/>
        <v>1712947.3</v>
      </c>
      <c r="I355" s="941">
        <f t="shared" si="86"/>
        <v>9656255</v>
      </c>
      <c r="J355" s="941">
        <f t="shared" si="87"/>
        <v>210000</v>
      </c>
      <c r="K355" s="941">
        <f t="shared" si="88"/>
        <v>2124376.1</v>
      </c>
      <c r="L355" s="941">
        <f t="shared" si="89"/>
        <v>11990631.1</v>
      </c>
    </row>
    <row r="356" spans="1:12" x14ac:dyDescent="0.25">
      <c r="A356" s="733"/>
      <c r="B356" s="733"/>
      <c r="C356" s="940" t="s">
        <v>658</v>
      </c>
      <c r="D356" s="941">
        <v>1</v>
      </c>
      <c r="E356" s="941">
        <v>1432046</v>
      </c>
      <c r="F356" s="941">
        <v>30000</v>
      </c>
      <c r="G356" s="941">
        <f t="shared" si="84"/>
        <v>315050.12</v>
      </c>
      <c r="H356" s="941">
        <f t="shared" si="85"/>
        <v>1777096.12</v>
      </c>
      <c r="I356" s="941">
        <f t="shared" si="86"/>
        <v>1432046</v>
      </c>
      <c r="J356" s="941">
        <f t="shared" si="87"/>
        <v>30000</v>
      </c>
      <c r="K356" s="941">
        <f t="shared" si="88"/>
        <v>315050.12</v>
      </c>
      <c r="L356" s="941">
        <f t="shared" si="89"/>
        <v>1777096.12</v>
      </c>
    </row>
    <row r="357" spans="1:12" x14ac:dyDescent="0.25">
      <c r="A357" s="733"/>
      <c r="B357" s="733"/>
      <c r="C357" s="940" t="s">
        <v>763</v>
      </c>
      <c r="D357" s="941">
        <v>2</v>
      </c>
      <c r="E357" s="941">
        <v>1484627</v>
      </c>
      <c r="F357" s="941">
        <v>30000</v>
      </c>
      <c r="G357" s="941">
        <f t="shared" si="84"/>
        <v>326617.94</v>
      </c>
      <c r="H357" s="941">
        <f t="shared" si="85"/>
        <v>1841244.94</v>
      </c>
      <c r="I357" s="941">
        <f t="shared" si="86"/>
        <v>2969254</v>
      </c>
      <c r="J357" s="941">
        <f t="shared" si="87"/>
        <v>60000</v>
      </c>
      <c r="K357" s="941">
        <f t="shared" si="88"/>
        <v>653235.88</v>
      </c>
      <c r="L357" s="941">
        <f t="shared" si="89"/>
        <v>3682489.88</v>
      </c>
    </row>
    <row r="358" spans="1:12" x14ac:dyDescent="0.25">
      <c r="A358" s="733"/>
      <c r="B358" s="733"/>
      <c r="C358" s="940" t="s">
        <v>660</v>
      </c>
      <c r="D358" s="941">
        <v>1</v>
      </c>
      <c r="E358" s="941">
        <v>1597208</v>
      </c>
      <c r="F358" s="941">
        <v>30000</v>
      </c>
      <c r="G358" s="941">
        <f t="shared" si="84"/>
        <v>351385.76</v>
      </c>
      <c r="H358" s="941">
        <f t="shared" si="85"/>
        <v>1978593.76</v>
      </c>
      <c r="I358" s="941">
        <f t="shared" si="86"/>
        <v>1597208</v>
      </c>
      <c r="J358" s="941">
        <f t="shared" si="87"/>
        <v>30000</v>
      </c>
      <c r="K358" s="941">
        <f t="shared" si="88"/>
        <v>351385.76</v>
      </c>
      <c r="L358" s="941">
        <f t="shared" si="89"/>
        <v>1978593.76</v>
      </c>
    </row>
    <row r="359" spans="1:12" x14ac:dyDescent="0.25">
      <c r="A359" s="733"/>
      <c r="B359" s="733"/>
      <c r="C359" s="940" t="s">
        <v>845</v>
      </c>
      <c r="D359" s="941">
        <v>1</v>
      </c>
      <c r="E359" s="941">
        <v>1747532</v>
      </c>
      <c r="F359" s="941">
        <v>30000</v>
      </c>
      <c r="G359" s="941">
        <f t="shared" si="84"/>
        <v>384457.04</v>
      </c>
      <c r="H359" s="941">
        <f t="shared" si="85"/>
        <v>2161989.04</v>
      </c>
      <c r="I359" s="941">
        <f t="shared" si="86"/>
        <v>1747532</v>
      </c>
      <c r="J359" s="941">
        <f t="shared" si="87"/>
        <v>30000</v>
      </c>
      <c r="K359" s="941">
        <f t="shared" si="88"/>
        <v>384457.04</v>
      </c>
      <c r="L359" s="941">
        <f t="shared" si="89"/>
        <v>2161989.04</v>
      </c>
    </row>
    <row r="360" spans="1:12" x14ac:dyDescent="0.25">
      <c r="A360" s="733"/>
      <c r="B360" s="308"/>
      <c r="C360" s="940" t="s">
        <v>874</v>
      </c>
      <c r="D360" s="942">
        <v>2</v>
      </c>
      <c r="E360" s="941">
        <v>1417699</v>
      </c>
      <c r="F360" s="941">
        <v>30000</v>
      </c>
      <c r="G360" s="941">
        <f t="shared" si="84"/>
        <v>311893.78000000003</v>
      </c>
      <c r="H360" s="941">
        <f t="shared" si="85"/>
        <v>1759592.78</v>
      </c>
      <c r="I360" s="941">
        <f t="shared" si="86"/>
        <v>2835398</v>
      </c>
      <c r="J360" s="941">
        <f t="shared" si="87"/>
        <v>60000</v>
      </c>
      <c r="K360" s="941">
        <f t="shared" si="88"/>
        <v>623787.56000000006</v>
      </c>
      <c r="L360" s="941">
        <f t="shared" si="89"/>
        <v>3519185.56</v>
      </c>
    </row>
    <row r="361" spans="1:12" x14ac:dyDescent="0.25">
      <c r="A361" s="733"/>
      <c r="B361" s="733"/>
      <c r="C361" s="940" t="s">
        <v>665</v>
      </c>
      <c r="D361" s="941">
        <v>2</v>
      </c>
      <c r="E361" s="941">
        <v>1695647</v>
      </c>
      <c r="F361" s="941">
        <v>30000</v>
      </c>
      <c r="G361" s="941">
        <f t="shared" si="84"/>
        <v>373042.34</v>
      </c>
      <c r="H361" s="941">
        <f t="shared" si="85"/>
        <v>2098689.34</v>
      </c>
      <c r="I361" s="941">
        <f t="shared" si="86"/>
        <v>3391294</v>
      </c>
      <c r="J361" s="941">
        <f t="shared" si="87"/>
        <v>60000</v>
      </c>
      <c r="K361" s="941">
        <f t="shared" si="88"/>
        <v>746084.68</v>
      </c>
      <c r="L361" s="941">
        <f t="shared" si="89"/>
        <v>4197378.68</v>
      </c>
    </row>
    <row r="362" spans="1:12" x14ac:dyDescent="0.25">
      <c r="A362" s="733"/>
      <c r="B362" s="733"/>
      <c r="C362" s="940" t="s">
        <v>848</v>
      </c>
      <c r="D362" s="941">
        <v>1</v>
      </c>
      <c r="E362" s="941">
        <v>1862415</v>
      </c>
      <c r="F362" s="941">
        <v>30000</v>
      </c>
      <c r="G362" s="941">
        <f t="shared" si="84"/>
        <v>409731.3</v>
      </c>
      <c r="H362" s="941">
        <f t="shared" si="85"/>
        <v>2302146.2999999998</v>
      </c>
      <c r="I362" s="941">
        <f t="shared" si="86"/>
        <v>1862415</v>
      </c>
      <c r="J362" s="941">
        <f t="shared" si="87"/>
        <v>30000</v>
      </c>
      <c r="K362" s="941">
        <f t="shared" si="88"/>
        <v>409731.3</v>
      </c>
      <c r="L362" s="941">
        <f t="shared" si="89"/>
        <v>2302146.2999999998</v>
      </c>
    </row>
    <row r="363" spans="1:12" x14ac:dyDescent="0.25">
      <c r="A363" s="733"/>
      <c r="B363" s="733"/>
      <c r="C363" s="940" t="s">
        <v>994</v>
      </c>
      <c r="D363" s="941">
        <v>3</v>
      </c>
      <c r="E363" s="941">
        <v>1562994</v>
      </c>
      <c r="F363" s="941">
        <v>30000</v>
      </c>
      <c r="G363" s="941">
        <f t="shared" si="84"/>
        <v>343858.68</v>
      </c>
      <c r="H363" s="941">
        <f t="shared" si="85"/>
        <v>1936852.68</v>
      </c>
      <c r="I363" s="941">
        <f t="shared" si="86"/>
        <v>4688982</v>
      </c>
      <c r="J363" s="941">
        <f t="shared" si="87"/>
        <v>90000</v>
      </c>
      <c r="K363" s="941">
        <f t="shared" si="88"/>
        <v>1031576.04</v>
      </c>
      <c r="L363" s="941">
        <f t="shared" si="89"/>
        <v>5810558.04</v>
      </c>
    </row>
    <row r="364" spans="1:12" x14ac:dyDescent="0.25">
      <c r="A364" s="733"/>
      <c r="B364" s="733"/>
      <c r="C364" s="940" t="s">
        <v>764</v>
      </c>
      <c r="D364" s="941">
        <v>1</v>
      </c>
      <c r="E364" s="941">
        <v>1682684</v>
      </c>
      <c r="F364" s="941">
        <v>30000</v>
      </c>
      <c r="G364" s="941">
        <f t="shared" si="84"/>
        <v>370190.48</v>
      </c>
      <c r="H364" s="941">
        <f t="shared" si="85"/>
        <v>2082874.48</v>
      </c>
      <c r="I364" s="941">
        <f t="shared" si="86"/>
        <v>1682684</v>
      </c>
      <c r="J364" s="941">
        <f t="shared" si="87"/>
        <v>30000</v>
      </c>
      <c r="K364" s="941">
        <f t="shared" si="88"/>
        <v>370190.48</v>
      </c>
      <c r="L364" s="941">
        <f t="shared" si="89"/>
        <v>2082874.48</v>
      </c>
    </row>
    <row r="365" spans="1:12" x14ac:dyDescent="0.25">
      <c r="A365" s="733"/>
      <c r="B365" s="733"/>
      <c r="C365" s="940" t="s">
        <v>673</v>
      </c>
      <c r="D365" s="941">
        <v>2</v>
      </c>
      <c r="E365" s="941">
        <v>1802375</v>
      </c>
      <c r="F365" s="941">
        <v>30000</v>
      </c>
      <c r="G365" s="941">
        <f t="shared" si="84"/>
        <v>396522.5</v>
      </c>
      <c r="H365" s="941">
        <f t="shared" si="85"/>
        <v>2228897.5</v>
      </c>
      <c r="I365" s="941">
        <f t="shared" si="86"/>
        <v>3604750</v>
      </c>
      <c r="J365" s="941">
        <f t="shared" si="87"/>
        <v>60000</v>
      </c>
      <c r="K365" s="941">
        <f t="shared" si="88"/>
        <v>793045</v>
      </c>
      <c r="L365" s="941">
        <f t="shared" si="89"/>
        <v>4457795</v>
      </c>
    </row>
    <row r="366" spans="1:12" x14ac:dyDescent="0.25">
      <c r="A366" s="733"/>
      <c r="B366" s="733"/>
      <c r="C366" s="940" t="s">
        <v>676</v>
      </c>
      <c r="D366" s="941">
        <v>3</v>
      </c>
      <c r="E366" s="941">
        <v>1922065</v>
      </c>
      <c r="F366" s="941">
        <v>30000</v>
      </c>
      <c r="G366" s="941">
        <f t="shared" si="84"/>
        <v>422854.3</v>
      </c>
      <c r="H366" s="941">
        <f t="shared" si="85"/>
        <v>2374919.2999999998</v>
      </c>
      <c r="I366" s="941">
        <f t="shared" si="86"/>
        <v>5766195</v>
      </c>
      <c r="J366" s="941">
        <f t="shared" si="87"/>
        <v>90000</v>
      </c>
      <c r="K366" s="941">
        <f t="shared" si="88"/>
        <v>1268562.8999999999</v>
      </c>
      <c r="L366" s="941">
        <f t="shared" si="89"/>
        <v>7124757.8999999994</v>
      </c>
    </row>
    <row r="367" spans="1:12" x14ac:dyDescent="0.25">
      <c r="A367" s="733"/>
      <c r="B367" s="733"/>
      <c r="C367" s="940" t="s">
        <v>677</v>
      </c>
      <c r="D367" s="941">
        <v>1</v>
      </c>
      <c r="E367" s="941">
        <v>1981910</v>
      </c>
      <c r="F367" s="941">
        <v>30000</v>
      </c>
      <c r="G367" s="941">
        <f t="shared" si="84"/>
        <v>436020.2</v>
      </c>
      <c r="H367" s="941">
        <f t="shared" si="85"/>
        <v>2447930.2000000002</v>
      </c>
      <c r="I367" s="941">
        <f t="shared" si="86"/>
        <v>1981910</v>
      </c>
      <c r="J367" s="941">
        <f t="shared" si="87"/>
        <v>30000</v>
      </c>
      <c r="K367" s="941">
        <f t="shared" si="88"/>
        <v>436020.2</v>
      </c>
      <c r="L367" s="941">
        <f t="shared" si="89"/>
        <v>2447930.2000000002</v>
      </c>
    </row>
    <row r="368" spans="1:12" x14ac:dyDescent="0.25">
      <c r="A368" s="733"/>
      <c r="B368" s="733"/>
      <c r="C368" s="940" t="s">
        <v>679</v>
      </c>
      <c r="D368" s="941">
        <v>2</v>
      </c>
      <c r="E368" s="941">
        <v>2101600</v>
      </c>
      <c r="F368" s="941">
        <v>30000</v>
      </c>
      <c r="G368" s="941">
        <f t="shared" si="84"/>
        <v>462352</v>
      </c>
      <c r="H368" s="941">
        <f t="shared" si="85"/>
        <v>2593952</v>
      </c>
      <c r="I368" s="941">
        <f t="shared" si="86"/>
        <v>4203200</v>
      </c>
      <c r="J368" s="941">
        <f t="shared" si="87"/>
        <v>60000</v>
      </c>
      <c r="K368" s="941">
        <f t="shared" si="88"/>
        <v>924704</v>
      </c>
      <c r="L368" s="941">
        <f t="shared" si="89"/>
        <v>5187904</v>
      </c>
    </row>
    <row r="369" spans="1:12" x14ac:dyDescent="0.25">
      <c r="A369" s="733"/>
      <c r="B369" s="733"/>
      <c r="C369" s="938" t="s">
        <v>812</v>
      </c>
      <c r="D369" s="941">
        <v>3</v>
      </c>
      <c r="E369" s="941">
        <v>2110917</v>
      </c>
      <c r="F369" s="941">
        <v>30000</v>
      </c>
      <c r="G369" s="941">
        <f t="shared" si="84"/>
        <v>464401.74</v>
      </c>
      <c r="H369" s="941">
        <f t="shared" si="85"/>
        <v>2605318.7400000002</v>
      </c>
      <c r="I369" s="941">
        <f t="shared" si="86"/>
        <v>6332751</v>
      </c>
      <c r="J369" s="941">
        <f t="shared" si="87"/>
        <v>90000</v>
      </c>
      <c r="K369" s="941">
        <f t="shared" si="88"/>
        <v>1393205.22</v>
      </c>
      <c r="L369" s="941">
        <f t="shared" si="89"/>
        <v>7815956.2200000007</v>
      </c>
    </row>
    <row r="370" spans="1:12" x14ac:dyDescent="0.25">
      <c r="A370" s="733"/>
      <c r="B370" s="733"/>
      <c r="C370" s="938" t="s">
        <v>849</v>
      </c>
      <c r="D370" s="941">
        <v>3</v>
      </c>
      <c r="E370" s="941">
        <v>2194212</v>
      </c>
      <c r="F370" s="941">
        <v>30000</v>
      </c>
      <c r="G370" s="941">
        <f t="shared" si="84"/>
        <v>482726.64</v>
      </c>
      <c r="H370" s="941">
        <f t="shared" si="85"/>
        <v>2706938.64</v>
      </c>
      <c r="I370" s="941">
        <f t="shared" si="86"/>
        <v>6582636</v>
      </c>
      <c r="J370" s="941">
        <f t="shared" si="87"/>
        <v>90000</v>
      </c>
      <c r="K370" s="941">
        <f t="shared" si="88"/>
        <v>1448179.92</v>
      </c>
      <c r="L370" s="941">
        <f t="shared" si="89"/>
        <v>8120815.9199999999</v>
      </c>
    </row>
    <row r="371" spans="1:12" x14ac:dyDescent="0.25">
      <c r="A371" s="733"/>
      <c r="B371" s="733"/>
      <c r="C371" s="938" t="s">
        <v>680</v>
      </c>
      <c r="D371" s="941">
        <v>12</v>
      </c>
      <c r="E371" s="941">
        <v>2277506</v>
      </c>
      <c r="F371" s="941">
        <v>30000</v>
      </c>
      <c r="G371" s="941">
        <f t="shared" si="84"/>
        <v>501051.32</v>
      </c>
      <c r="H371" s="941">
        <f t="shared" si="85"/>
        <v>2808557.32</v>
      </c>
      <c r="I371" s="941">
        <f t="shared" si="86"/>
        <v>27330072</v>
      </c>
      <c r="J371" s="941">
        <f t="shared" si="87"/>
        <v>360000</v>
      </c>
      <c r="K371" s="941">
        <f t="shared" si="88"/>
        <v>6012615.8399999999</v>
      </c>
      <c r="L371" s="941">
        <f t="shared" si="89"/>
        <v>33702687.839999996</v>
      </c>
    </row>
    <row r="372" spans="1:12" x14ac:dyDescent="0.25">
      <c r="A372" s="733"/>
      <c r="B372" s="733"/>
      <c r="C372" s="938" t="s">
        <v>765</v>
      </c>
      <c r="D372" s="941">
        <v>1</v>
      </c>
      <c r="E372" s="941">
        <v>2360801</v>
      </c>
      <c r="F372" s="941">
        <v>30000</v>
      </c>
      <c r="G372" s="941">
        <f t="shared" si="84"/>
        <v>519376.22000000003</v>
      </c>
      <c r="H372" s="941">
        <f t="shared" si="85"/>
        <v>2910177.22</v>
      </c>
      <c r="I372" s="941">
        <f t="shared" si="86"/>
        <v>2360801</v>
      </c>
      <c r="J372" s="941">
        <f t="shared" si="87"/>
        <v>30000</v>
      </c>
      <c r="K372" s="941">
        <f t="shared" si="88"/>
        <v>519376.22000000003</v>
      </c>
      <c r="L372" s="941">
        <f t="shared" si="89"/>
        <v>2910177.22</v>
      </c>
    </row>
    <row r="373" spans="1:12" x14ac:dyDescent="0.25">
      <c r="A373" s="733"/>
      <c r="B373" s="733"/>
      <c r="C373" s="938" t="s">
        <v>766</v>
      </c>
      <c r="D373" s="941">
        <v>2</v>
      </c>
      <c r="E373" s="941">
        <v>2605457</v>
      </c>
      <c r="F373" s="941">
        <v>30000</v>
      </c>
      <c r="G373" s="941">
        <f t="shared" si="84"/>
        <v>573200.54</v>
      </c>
      <c r="H373" s="941">
        <f t="shared" si="85"/>
        <v>3208657.54</v>
      </c>
      <c r="I373" s="941">
        <f t="shared" si="86"/>
        <v>5210914</v>
      </c>
      <c r="J373" s="941">
        <f t="shared" si="87"/>
        <v>60000</v>
      </c>
      <c r="K373" s="941">
        <f t="shared" si="88"/>
        <v>1146401.08</v>
      </c>
      <c r="L373" s="941">
        <f t="shared" si="89"/>
        <v>6417315.0800000001</v>
      </c>
    </row>
    <row r="374" spans="1:12" x14ac:dyDescent="0.25">
      <c r="A374" s="733"/>
      <c r="B374" s="733"/>
      <c r="C374" s="938" t="s">
        <v>813</v>
      </c>
      <c r="D374" s="941">
        <v>1</v>
      </c>
      <c r="E374" s="941">
        <v>2705563</v>
      </c>
      <c r="F374" s="941">
        <v>30000</v>
      </c>
      <c r="G374" s="941">
        <f t="shared" si="84"/>
        <v>595223.86</v>
      </c>
      <c r="H374" s="941">
        <f t="shared" si="85"/>
        <v>3330786.86</v>
      </c>
      <c r="I374" s="941">
        <f t="shared" si="86"/>
        <v>2705563</v>
      </c>
      <c r="J374" s="941">
        <f t="shared" si="87"/>
        <v>30000</v>
      </c>
      <c r="K374" s="941">
        <f t="shared" si="88"/>
        <v>595223.86</v>
      </c>
      <c r="L374" s="941">
        <f t="shared" si="89"/>
        <v>3330786.86</v>
      </c>
    </row>
    <row r="375" spans="1:12" x14ac:dyDescent="0.25">
      <c r="A375" s="733"/>
      <c r="B375" s="733"/>
      <c r="C375" s="938" t="s">
        <v>971</v>
      </c>
      <c r="D375" s="941">
        <v>1</v>
      </c>
      <c r="E375" s="941">
        <v>4950070</v>
      </c>
      <c r="F375" s="941">
        <v>30000</v>
      </c>
      <c r="G375" s="941">
        <f t="shared" si="84"/>
        <v>1089015.3999999999</v>
      </c>
      <c r="H375" s="941">
        <f t="shared" si="85"/>
        <v>6069085.4000000004</v>
      </c>
      <c r="I375" s="941">
        <f t="shared" si="86"/>
        <v>4950070</v>
      </c>
      <c r="J375" s="941">
        <f t="shared" si="87"/>
        <v>30000</v>
      </c>
      <c r="K375" s="941">
        <f t="shared" si="88"/>
        <v>1089015.3999999999</v>
      </c>
      <c r="L375" s="941">
        <f t="shared" si="89"/>
        <v>6069085.4000000004</v>
      </c>
    </row>
    <row r="376" spans="1:12" x14ac:dyDescent="0.25">
      <c r="A376" s="733"/>
      <c r="B376" s="733"/>
      <c r="C376" s="938" t="s">
        <v>972</v>
      </c>
      <c r="D376" s="941">
        <v>1</v>
      </c>
      <c r="E376" s="941">
        <v>5130837</v>
      </c>
      <c r="F376" s="941">
        <v>30000</v>
      </c>
      <c r="G376" s="941">
        <f t="shared" si="84"/>
        <v>1128784.1399999999</v>
      </c>
      <c r="H376" s="941">
        <f t="shared" si="85"/>
        <v>6289621.1399999997</v>
      </c>
      <c r="I376" s="941">
        <f t="shared" si="86"/>
        <v>5130837</v>
      </c>
      <c r="J376" s="941">
        <f t="shared" si="87"/>
        <v>30000</v>
      </c>
      <c r="K376" s="941">
        <f t="shared" si="88"/>
        <v>1128784.1399999999</v>
      </c>
      <c r="L376" s="941">
        <f t="shared" si="89"/>
        <v>6289621.1399999997</v>
      </c>
    </row>
    <row r="377" spans="1:12" x14ac:dyDescent="0.25">
      <c r="A377" s="733"/>
      <c r="B377" s="308" t="s">
        <v>691</v>
      </c>
      <c r="C377" s="940" t="s">
        <v>692</v>
      </c>
      <c r="D377" s="942">
        <f>SUM(D313:D376)</f>
        <v>309</v>
      </c>
      <c r="E377" s="942">
        <f>SUM(E361:E376)</f>
        <v>38947053</v>
      </c>
      <c r="F377" s="942">
        <f>SUM(F361:F376)</f>
        <v>480000</v>
      </c>
      <c r="G377" s="942">
        <f>SUM(G361:G376)</f>
        <v>8568351.6600000001</v>
      </c>
      <c r="H377" s="942">
        <f>SUM(H313:H376)</f>
        <v>105167514.19999996</v>
      </c>
      <c r="I377" s="942">
        <f>SUM(I313:I376)</f>
        <v>337481074</v>
      </c>
      <c r="J377" s="942">
        <f>SUM(J313:J376)</f>
        <v>9270000</v>
      </c>
      <c r="K377" s="942">
        <f>SUM(K313:K376)</f>
        <v>74245836.279999986</v>
      </c>
      <c r="L377" s="942">
        <f>SUM(L313:L376)</f>
        <v>420996910.28000015</v>
      </c>
    </row>
    <row r="378" spans="1:12" x14ac:dyDescent="0.25">
      <c r="A378" s="733"/>
      <c r="B378" s="733"/>
      <c r="C378" s="733"/>
      <c r="D378" s="941"/>
      <c r="E378" s="941"/>
      <c r="F378" s="941"/>
      <c r="G378" s="941"/>
      <c r="H378" s="941"/>
      <c r="I378" s="941"/>
      <c r="J378" s="941"/>
      <c r="K378" s="941"/>
      <c r="L378" s="941"/>
    </row>
    <row r="379" spans="1:12" x14ac:dyDescent="0.25">
      <c r="A379" s="733"/>
      <c r="B379" s="733" t="s">
        <v>1219</v>
      </c>
      <c r="C379" s="943" t="s">
        <v>1628</v>
      </c>
      <c r="D379" s="944"/>
      <c r="E379" s="944">
        <v>1337225</v>
      </c>
      <c r="F379" s="944">
        <v>381109</v>
      </c>
      <c r="G379" s="944">
        <v>13099508</v>
      </c>
      <c r="H379" s="941">
        <f t="shared" ref="H379:H394" si="90">SUM(E379:G379)</f>
        <v>14817842</v>
      </c>
      <c r="I379" s="941">
        <f t="shared" ref="I379:I394" si="91">D379*E379</f>
        <v>0</v>
      </c>
      <c r="J379" s="941">
        <f t="shared" ref="J379:J394" si="92">D379*F379</f>
        <v>0</v>
      </c>
      <c r="K379" s="941">
        <f t="shared" ref="K379:K394" si="93">D379*G379</f>
        <v>0</v>
      </c>
      <c r="L379" s="941">
        <f t="shared" ref="L379:L394" si="94">D379*H379</f>
        <v>0</v>
      </c>
    </row>
    <row r="380" spans="1:12" ht="39" x14ac:dyDescent="0.25">
      <c r="A380" s="733"/>
      <c r="B380" s="733" t="s">
        <v>1199</v>
      </c>
      <c r="C380" s="943" t="s">
        <v>1200</v>
      </c>
      <c r="D380" s="944"/>
      <c r="E380" s="944">
        <v>1337225</v>
      </c>
      <c r="F380" s="944">
        <v>401168</v>
      </c>
      <c r="G380" s="944">
        <v>10916790</v>
      </c>
      <c r="H380" s="941">
        <f t="shared" si="90"/>
        <v>12655183</v>
      </c>
      <c r="I380" s="941">
        <f t="shared" si="91"/>
        <v>0</v>
      </c>
      <c r="J380" s="941">
        <f t="shared" si="92"/>
        <v>0</v>
      </c>
      <c r="K380" s="941">
        <f t="shared" si="93"/>
        <v>0</v>
      </c>
      <c r="L380" s="941">
        <f t="shared" si="94"/>
        <v>0</v>
      </c>
    </row>
    <row r="381" spans="1:12" x14ac:dyDescent="0.25">
      <c r="A381" s="733"/>
      <c r="B381" s="733"/>
      <c r="C381" s="711" t="s">
        <v>693</v>
      </c>
      <c r="D381" s="941">
        <v>1</v>
      </c>
      <c r="E381" s="944">
        <v>9273942.8399999999</v>
      </c>
      <c r="F381" s="941">
        <v>374361</v>
      </c>
      <c r="G381" s="941">
        <v>7914876</v>
      </c>
      <c r="H381" s="941">
        <f t="shared" si="90"/>
        <v>17563179.84</v>
      </c>
      <c r="I381" s="941">
        <f t="shared" si="91"/>
        <v>9273942.8399999999</v>
      </c>
      <c r="J381" s="941">
        <f t="shared" si="92"/>
        <v>374361</v>
      </c>
      <c r="K381" s="941">
        <f t="shared" si="93"/>
        <v>7914876</v>
      </c>
      <c r="L381" s="941">
        <f t="shared" si="94"/>
        <v>17563179.84</v>
      </c>
    </row>
    <row r="382" spans="1:12" x14ac:dyDescent="0.25">
      <c r="A382" s="733"/>
      <c r="B382" s="733"/>
      <c r="C382" s="711" t="s">
        <v>1901</v>
      </c>
      <c r="D382" s="941"/>
      <c r="E382" s="944"/>
      <c r="F382" s="941"/>
      <c r="G382" s="941"/>
      <c r="H382" s="941">
        <f t="shared" si="90"/>
        <v>0</v>
      </c>
      <c r="I382" s="941">
        <f t="shared" si="91"/>
        <v>0</v>
      </c>
      <c r="J382" s="941">
        <f t="shared" si="92"/>
        <v>0</v>
      </c>
      <c r="K382" s="941">
        <f t="shared" si="93"/>
        <v>0</v>
      </c>
      <c r="L382" s="941">
        <f t="shared" si="94"/>
        <v>0</v>
      </c>
    </row>
    <row r="383" spans="1:12" x14ac:dyDescent="0.25">
      <c r="A383" s="733"/>
      <c r="B383" s="733"/>
      <c r="C383" s="711" t="s">
        <v>1902</v>
      </c>
      <c r="D383" s="941"/>
      <c r="E383" s="944"/>
      <c r="F383" s="941"/>
      <c r="G383" s="941"/>
      <c r="H383" s="941">
        <f t="shared" si="90"/>
        <v>0</v>
      </c>
      <c r="I383" s="941">
        <f t="shared" si="91"/>
        <v>0</v>
      </c>
      <c r="J383" s="941">
        <f t="shared" si="92"/>
        <v>0</v>
      </c>
      <c r="K383" s="941">
        <f t="shared" si="93"/>
        <v>0</v>
      </c>
      <c r="L383" s="941">
        <f t="shared" si="94"/>
        <v>0</v>
      </c>
    </row>
    <row r="384" spans="1:12" x14ac:dyDescent="0.25">
      <c r="A384" s="733"/>
      <c r="B384" s="733"/>
      <c r="C384" s="711" t="s">
        <v>1903</v>
      </c>
      <c r="D384" s="941"/>
      <c r="E384" s="941"/>
      <c r="F384" s="941"/>
      <c r="G384" s="941"/>
      <c r="H384" s="941">
        <f t="shared" si="90"/>
        <v>0</v>
      </c>
      <c r="I384" s="941">
        <f t="shared" si="91"/>
        <v>0</v>
      </c>
      <c r="J384" s="941">
        <f t="shared" si="92"/>
        <v>0</v>
      </c>
      <c r="K384" s="941">
        <f t="shared" si="93"/>
        <v>0</v>
      </c>
      <c r="L384" s="941">
        <f t="shared" si="94"/>
        <v>0</v>
      </c>
    </row>
    <row r="385" spans="1:12" x14ac:dyDescent="0.25">
      <c r="A385" s="733"/>
      <c r="B385" s="940"/>
      <c r="C385" s="945" t="s">
        <v>1904</v>
      </c>
      <c r="D385" s="941"/>
      <c r="E385" s="941"/>
      <c r="F385" s="941"/>
      <c r="G385" s="941"/>
      <c r="H385" s="941">
        <f t="shared" si="90"/>
        <v>0</v>
      </c>
      <c r="I385" s="941">
        <f t="shared" si="91"/>
        <v>0</v>
      </c>
      <c r="J385" s="941">
        <f t="shared" si="92"/>
        <v>0</v>
      </c>
      <c r="K385" s="941">
        <f t="shared" si="93"/>
        <v>0</v>
      </c>
      <c r="L385" s="941">
        <f t="shared" si="94"/>
        <v>0</v>
      </c>
    </row>
    <row r="386" spans="1:12" x14ac:dyDescent="0.25">
      <c r="A386" s="733"/>
      <c r="B386" s="733"/>
      <c r="C386" s="711" t="s">
        <v>1905</v>
      </c>
      <c r="D386" s="941"/>
      <c r="E386" s="941"/>
      <c r="F386" s="941"/>
      <c r="G386" s="941"/>
      <c r="H386" s="941">
        <f t="shared" si="90"/>
        <v>0</v>
      </c>
      <c r="I386" s="941">
        <f t="shared" si="91"/>
        <v>0</v>
      </c>
      <c r="J386" s="941">
        <f t="shared" si="92"/>
        <v>0</v>
      </c>
      <c r="K386" s="941">
        <f t="shared" si="93"/>
        <v>0</v>
      </c>
      <c r="L386" s="941">
        <f t="shared" si="94"/>
        <v>0</v>
      </c>
    </row>
    <row r="387" spans="1:12" x14ac:dyDescent="0.25">
      <c r="A387" s="733"/>
      <c r="B387" s="733"/>
      <c r="C387" s="711" t="s">
        <v>1906</v>
      </c>
      <c r="D387" s="941"/>
      <c r="E387" s="941"/>
      <c r="F387" s="941"/>
      <c r="G387" s="941"/>
      <c r="H387" s="941">
        <f t="shared" si="90"/>
        <v>0</v>
      </c>
      <c r="I387" s="941">
        <f t="shared" si="91"/>
        <v>0</v>
      </c>
      <c r="J387" s="941">
        <f t="shared" si="92"/>
        <v>0</v>
      </c>
      <c r="K387" s="941">
        <f t="shared" si="93"/>
        <v>0</v>
      </c>
      <c r="L387" s="941">
        <f t="shared" si="94"/>
        <v>0</v>
      </c>
    </row>
    <row r="388" spans="1:12" x14ac:dyDescent="0.25">
      <c r="A388" s="733"/>
      <c r="B388" s="733"/>
      <c r="C388" s="711" t="s">
        <v>1907</v>
      </c>
      <c r="D388" s="941"/>
      <c r="E388" s="941"/>
      <c r="F388" s="941"/>
      <c r="G388" s="941"/>
      <c r="H388" s="941">
        <f t="shared" si="90"/>
        <v>0</v>
      </c>
      <c r="I388" s="941">
        <f t="shared" si="91"/>
        <v>0</v>
      </c>
      <c r="J388" s="941">
        <f t="shared" si="92"/>
        <v>0</v>
      </c>
      <c r="K388" s="941">
        <f t="shared" si="93"/>
        <v>0</v>
      </c>
      <c r="L388" s="941">
        <f t="shared" si="94"/>
        <v>0</v>
      </c>
    </row>
    <row r="389" spans="1:12" x14ac:dyDescent="0.25">
      <c r="A389" s="733"/>
      <c r="B389" s="733"/>
      <c r="C389" s="711" t="s">
        <v>1908</v>
      </c>
      <c r="D389" s="941"/>
      <c r="E389" s="941"/>
      <c r="F389" s="941"/>
      <c r="G389" s="941"/>
      <c r="H389" s="941">
        <f t="shared" si="90"/>
        <v>0</v>
      </c>
      <c r="I389" s="941">
        <f t="shared" si="91"/>
        <v>0</v>
      </c>
      <c r="J389" s="941">
        <f t="shared" si="92"/>
        <v>0</v>
      </c>
      <c r="K389" s="941">
        <f t="shared" si="93"/>
        <v>0</v>
      </c>
      <c r="L389" s="941">
        <f t="shared" si="94"/>
        <v>0</v>
      </c>
    </row>
    <row r="390" spans="1:12" x14ac:dyDescent="0.25">
      <c r="A390" s="733"/>
      <c r="B390" s="733"/>
      <c r="C390" s="711" t="s">
        <v>1909</v>
      </c>
      <c r="D390" s="941"/>
      <c r="E390" s="941"/>
      <c r="F390" s="941"/>
      <c r="G390" s="941"/>
      <c r="H390" s="941">
        <f t="shared" si="90"/>
        <v>0</v>
      </c>
      <c r="I390" s="941">
        <f t="shared" si="91"/>
        <v>0</v>
      </c>
      <c r="J390" s="941">
        <f t="shared" si="92"/>
        <v>0</v>
      </c>
      <c r="K390" s="941">
        <f t="shared" si="93"/>
        <v>0</v>
      </c>
      <c r="L390" s="941">
        <f t="shared" si="94"/>
        <v>0</v>
      </c>
    </row>
    <row r="391" spans="1:12" x14ac:dyDescent="0.25">
      <c r="A391" s="733"/>
      <c r="B391" s="733"/>
      <c r="C391" s="711" t="s">
        <v>1910</v>
      </c>
      <c r="D391" s="941"/>
      <c r="E391" s="941"/>
      <c r="F391" s="941"/>
      <c r="G391" s="941"/>
      <c r="H391" s="941">
        <f t="shared" si="90"/>
        <v>0</v>
      </c>
      <c r="I391" s="941">
        <f t="shared" si="91"/>
        <v>0</v>
      </c>
      <c r="J391" s="941">
        <f t="shared" si="92"/>
        <v>0</v>
      </c>
      <c r="K391" s="941">
        <f t="shared" si="93"/>
        <v>0</v>
      </c>
      <c r="L391" s="941">
        <f t="shared" si="94"/>
        <v>0</v>
      </c>
    </row>
    <row r="392" spans="1:12" x14ac:dyDescent="0.25">
      <c r="A392" s="733"/>
      <c r="B392" s="733"/>
      <c r="C392" s="711" t="s">
        <v>1911</v>
      </c>
      <c r="D392" s="941"/>
      <c r="E392" s="941"/>
      <c r="F392" s="941"/>
      <c r="G392" s="941"/>
      <c r="H392" s="941">
        <f t="shared" si="90"/>
        <v>0</v>
      </c>
      <c r="I392" s="941">
        <f t="shared" si="91"/>
        <v>0</v>
      </c>
      <c r="J392" s="941">
        <f t="shared" si="92"/>
        <v>0</v>
      </c>
      <c r="K392" s="941">
        <f t="shared" si="93"/>
        <v>0</v>
      </c>
      <c r="L392" s="941">
        <f t="shared" si="94"/>
        <v>0</v>
      </c>
    </row>
    <row r="393" spans="1:12" x14ac:dyDescent="0.25">
      <c r="A393" s="733"/>
      <c r="B393" s="733"/>
      <c r="C393" s="711"/>
      <c r="D393" s="941"/>
      <c r="E393" s="941"/>
      <c r="F393" s="941"/>
      <c r="G393" s="941"/>
      <c r="H393" s="941">
        <f t="shared" si="90"/>
        <v>0</v>
      </c>
      <c r="I393" s="941">
        <f t="shared" si="91"/>
        <v>0</v>
      </c>
      <c r="J393" s="941">
        <f t="shared" si="92"/>
        <v>0</v>
      </c>
      <c r="K393" s="941">
        <f t="shared" si="93"/>
        <v>0</v>
      </c>
      <c r="L393" s="941">
        <f t="shared" si="94"/>
        <v>0</v>
      </c>
    </row>
    <row r="394" spans="1:12" x14ac:dyDescent="0.25">
      <c r="A394" s="733"/>
      <c r="B394" s="733"/>
      <c r="C394" s="711"/>
      <c r="D394" s="941"/>
      <c r="E394" s="941"/>
      <c r="F394" s="941"/>
      <c r="G394" s="941"/>
      <c r="H394" s="941">
        <f t="shared" si="90"/>
        <v>0</v>
      </c>
      <c r="I394" s="941">
        <f t="shared" si="91"/>
        <v>0</v>
      </c>
      <c r="J394" s="941">
        <f t="shared" si="92"/>
        <v>0</v>
      </c>
      <c r="K394" s="941">
        <f t="shared" si="93"/>
        <v>0</v>
      </c>
      <c r="L394" s="941">
        <f t="shared" si="94"/>
        <v>0</v>
      </c>
    </row>
    <row r="395" spans="1:12" x14ac:dyDescent="0.25">
      <c r="A395" s="733"/>
      <c r="B395" s="733"/>
      <c r="C395" s="711"/>
      <c r="D395" s="941"/>
      <c r="E395" s="941">
        <f t="shared" ref="E395:K395" si="95">SUM(E379:E394)</f>
        <v>11948392.84</v>
      </c>
      <c r="F395" s="941">
        <f t="shared" si="95"/>
        <v>1156638</v>
      </c>
      <c r="G395" s="941">
        <f t="shared" si="95"/>
        <v>31931174</v>
      </c>
      <c r="H395" s="941">
        <f t="shared" si="95"/>
        <v>45036204.840000004</v>
      </c>
      <c r="I395" s="941">
        <f t="shared" si="95"/>
        <v>9273942.8399999999</v>
      </c>
      <c r="J395" s="941">
        <f t="shared" si="95"/>
        <v>374361</v>
      </c>
      <c r="K395" s="941">
        <f t="shared" si="95"/>
        <v>7914876</v>
      </c>
      <c r="L395" s="941">
        <f>SUM(L379:L394)</f>
        <v>17563179.84</v>
      </c>
    </row>
    <row r="396" spans="1:12" x14ac:dyDescent="0.25">
      <c r="A396" s="733"/>
      <c r="B396" s="733"/>
      <c r="C396" s="711"/>
      <c r="D396" s="941"/>
      <c r="E396" s="941"/>
      <c r="F396" s="941"/>
      <c r="G396" s="941"/>
      <c r="H396" s="941"/>
      <c r="I396" s="941"/>
      <c r="J396" s="941"/>
      <c r="K396" s="941"/>
      <c r="L396" s="941"/>
    </row>
    <row r="397" spans="1:12" x14ac:dyDescent="0.25">
      <c r="A397" s="757" t="s">
        <v>694</v>
      </c>
      <c r="B397" s="733"/>
      <c r="C397" s="733"/>
      <c r="D397" s="731">
        <f>D377+D395</f>
        <v>309</v>
      </c>
      <c r="E397" s="731">
        <f t="shared" ref="E397:K397" si="96">E377+E381</f>
        <v>48220995.840000004</v>
      </c>
      <c r="F397" s="731">
        <f t="shared" si="96"/>
        <v>854361</v>
      </c>
      <c r="G397" s="731">
        <f t="shared" si="96"/>
        <v>16483227.66</v>
      </c>
      <c r="H397" s="731">
        <f t="shared" si="96"/>
        <v>122730694.03999996</v>
      </c>
      <c r="I397" s="731">
        <f t="shared" si="96"/>
        <v>346755016.83999997</v>
      </c>
      <c r="J397" s="731">
        <f t="shared" si="96"/>
        <v>9644361</v>
      </c>
      <c r="K397" s="731">
        <f t="shared" si="96"/>
        <v>82160712.279999986</v>
      </c>
      <c r="L397" s="731">
        <f>L377+L381</f>
        <v>438560090.12000012</v>
      </c>
    </row>
    <row r="398" spans="1:12" x14ac:dyDescent="0.25">
      <c r="A398" s="439"/>
      <c r="B398" s="439"/>
      <c r="C398" s="439"/>
      <c r="D398" s="439"/>
      <c r="E398" s="439"/>
      <c r="F398" s="439"/>
      <c r="G398" s="439"/>
      <c r="H398" s="439"/>
      <c r="I398" s="439"/>
      <c r="J398" s="439"/>
      <c r="K398" s="439"/>
      <c r="L398" s="439"/>
    </row>
    <row r="399" spans="1:12" x14ac:dyDescent="0.25">
      <c r="A399" s="439"/>
      <c r="B399" s="439"/>
      <c r="C399" s="439"/>
      <c r="D399" s="439"/>
      <c r="E399" s="439"/>
      <c r="F399" s="439"/>
      <c r="G399" s="439"/>
      <c r="H399" s="439"/>
      <c r="I399" s="439"/>
      <c r="J399" s="439"/>
      <c r="K399" s="439"/>
      <c r="L399" s="439"/>
    </row>
    <row r="400" spans="1:12" x14ac:dyDescent="0.25">
      <c r="A400" s="1299" t="s">
        <v>133</v>
      </c>
      <c r="B400" s="1299"/>
      <c r="C400" s="1299"/>
      <c r="D400" s="1299"/>
      <c r="E400" s="1299"/>
      <c r="F400" s="1299"/>
      <c r="G400" s="1299"/>
      <c r="H400" s="1299"/>
      <c r="I400" s="1299"/>
      <c r="J400" s="1299"/>
      <c r="K400" s="1299"/>
      <c r="L400" s="1299"/>
    </row>
    <row r="401" spans="1:12" x14ac:dyDescent="0.25">
      <c r="A401" s="1297" t="s">
        <v>585</v>
      </c>
      <c r="B401" s="1297"/>
      <c r="C401" s="1297"/>
      <c r="D401" s="1297"/>
      <c r="E401" s="1297"/>
      <c r="F401" s="1297"/>
      <c r="G401" s="1297"/>
      <c r="H401" s="1297"/>
      <c r="I401" s="1297"/>
      <c r="J401" s="1297"/>
      <c r="K401" s="1297"/>
      <c r="L401" s="1297"/>
    </row>
    <row r="402" spans="1:12" x14ac:dyDescent="0.25">
      <c r="A402" s="1297" t="s">
        <v>586</v>
      </c>
      <c r="B402" s="1298"/>
      <c r="C402" s="1298"/>
      <c r="D402" s="1298"/>
      <c r="E402" s="1298"/>
      <c r="F402" s="1298"/>
      <c r="G402" s="1298"/>
      <c r="H402" s="1298"/>
      <c r="I402" s="1298"/>
      <c r="J402" s="1298"/>
      <c r="K402" s="1298"/>
      <c r="L402" s="1298"/>
    </row>
    <row r="403" spans="1:12" x14ac:dyDescent="0.25">
      <c r="A403" s="1296" t="s">
        <v>1919</v>
      </c>
      <c r="B403" s="1296"/>
      <c r="C403" s="1296"/>
      <c r="D403" s="1296"/>
      <c r="E403" s="1296"/>
      <c r="F403" s="1296"/>
      <c r="G403" s="1296"/>
      <c r="H403" s="1296"/>
      <c r="I403" s="1296"/>
      <c r="J403" s="1296"/>
      <c r="K403" s="1296"/>
      <c r="L403" s="1296"/>
    </row>
    <row r="404" spans="1:12" ht="39" x14ac:dyDescent="0.25">
      <c r="A404" s="743" t="s">
        <v>588</v>
      </c>
      <c r="B404" s="757"/>
      <c r="C404" s="743" t="s">
        <v>589</v>
      </c>
      <c r="D404" s="743" t="s">
        <v>590</v>
      </c>
      <c r="E404" s="743" t="s">
        <v>591</v>
      </c>
      <c r="F404" s="743" t="s">
        <v>592</v>
      </c>
      <c r="G404" s="743" t="s">
        <v>593</v>
      </c>
      <c r="H404" s="743" t="s">
        <v>594</v>
      </c>
      <c r="I404" s="743" t="s">
        <v>595</v>
      </c>
      <c r="J404" s="743" t="s">
        <v>596</v>
      </c>
      <c r="K404" s="743" t="s">
        <v>597</v>
      </c>
      <c r="L404" s="934" t="s">
        <v>598</v>
      </c>
    </row>
    <row r="405" spans="1:12" x14ac:dyDescent="0.25">
      <c r="A405" s="938"/>
      <c r="B405" s="733"/>
      <c r="C405" s="733"/>
      <c r="D405" s="733"/>
      <c r="E405" s="733"/>
      <c r="F405" s="733"/>
      <c r="G405" s="733"/>
      <c r="H405" s="733"/>
      <c r="I405" s="733"/>
      <c r="J405" s="733"/>
      <c r="K405" s="733"/>
      <c r="L405" s="939" t="s">
        <v>599</v>
      </c>
    </row>
    <row r="406" spans="1:12" x14ac:dyDescent="0.25">
      <c r="A406" s="733"/>
      <c r="B406" s="733"/>
      <c r="C406" s="940" t="s">
        <v>936</v>
      </c>
      <c r="D406" s="941">
        <v>1</v>
      </c>
      <c r="E406" s="941">
        <v>423626</v>
      </c>
      <c r="F406" s="941">
        <v>30000</v>
      </c>
      <c r="G406" s="941">
        <v>93198</v>
      </c>
      <c r="H406" s="941">
        <f t="shared" ref="H406:H450" si="97">SUM(E406:G406)</f>
        <v>546824</v>
      </c>
      <c r="I406" s="941">
        <f t="shared" ref="I406:I450" si="98">D406*E406</f>
        <v>423626</v>
      </c>
      <c r="J406" s="941">
        <f t="shared" ref="J406:J450" si="99">D406*F406</f>
        <v>30000</v>
      </c>
      <c r="K406" s="941">
        <f t="shared" ref="K406:K450" si="100">D406*G406</f>
        <v>93198</v>
      </c>
      <c r="L406" s="941">
        <f t="shared" ref="L406:L450" si="101">D406*H406</f>
        <v>546824</v>
      </c>
    </row>
    <row r="407" spans="1:12" x14ac:dyDescent="0.25">
      <c r="A407" s="733"/>
      <c r="B407" s="733"/>
      <c r="C407" s="940" t="s">
        <v>790</v>
      </c>
      <c r="D407" s="941">
        <v>3</v>
      </c>
      <c r="E407" s="941">
        <v>402081</v>
      </c>
      <c r="F407" s="941">
        <v>30000</v>
      </c>
      <c r="G407" s="941">
        <v>88458</v>
      </c>
      <c r="H407" s="941">
        <f t="shared" si="97"/>
        <v>520539</v>
      </c>
      <c r="I407" s="941">
        <f t="shared" si="98"/>
        <v>1206243</v>
      </c>
      <c r="J407" s="941">
        <f t="shared" si="99"/>
        <v>90000</v>
      </c>
      <c r="K407" s="941">
        <f t="shared" si="100"/>
        <v>265374</v>
      </c>
      <c r="L407" s="941">
        <f t="shared" si="101"/>
        <v>1561617</v>
      </c>
    </row>
    <row r="408" spans="1:12" x14ac:dyDescent="0.25">
      <c r="A408" s="733"/>
      <c r="B408" s="733"/>
      <c r="C408" s="940" t="s">
        <v>954</v>
      </c>
      <c r="D408" s="941">
        <v>2</v>
      </c>
      <c r="E408" s="941">
        <v>486086</v>
      </c>
      <c r="F408" s="941">
        <v>30000</v>
      </c>
      <c r="G408" s="941">
        <v>106938</v>
      </c>
      <c r="H408" s="941">
        <f t="shared" si="97"/>
        <v>623024</v>
      </c>
      <c r="I408" s="941">
        <f t="shared" si="98"/>
        <v>972172</v>
      </c>
      <c r="J408" s="941">
        <f t="shared" si="99"/>
        <v>60000</v>
      </c>
      <c r="K408" s="941">
        <f t="shared" si="100"/>
        <v>213876</v>
      </c>
      <c r="L408" s="941">
        <f t="shared" si="101"/>
        <v>1246048</v>
      </c>
    </row>
    <row r="409" spans="1:12" x14ac:dyDescent="0.25">
      <c r="A409" s="733"/>
      <c r="B409" s="733"/>
      <c r="C409" s="940" t="s">
        <v>958</v>
      </c>
      <c r="D409" s="941">
        <v>2</v>
      </c>
      <c r="E409" s="941">
        <v>661237</v>
      </c>
      <c r="F409" s="941">
        <v>30000</v>
      </c>
      <c r="G409" s="941">
        <v>145472</v>
      </c>
      <c r="H409" s="941">
        <f t="shared" si="97"/>
        <v>836709</v>
      </c>
      <c r="I409" s="941">
        <f t="shared" si="98"/>
        <v>1322474</v>
      </c>
      <c r="J409" s="941">
        <f t="shared" si="99"/>
        <v>60000</v>
      </c>
      <c r="K409" s="941">
        <f t="shared" si="100"/>
        <v>290944</v>
      </c>
      <c r="L409" s="941">
        <f t="shared" si="101"/>
        <v>1673418</v>
      </c>
    </row>
    <row r="410" spans="1:12" x14ac:dyDescent="0.25">
      <c r="A410" s="733"/>
      <c r="B410" s="733"/>
      <c r="C410" s="940" t="s">
        <v>760</v>
      </c>
      <c r="D410" s="941">
        <v>1</v>
      </c>
      <c r="E410" s="941">
        <v>684340</v>
      </c>
      <c r="F410" s="941">
        <v>30000</v>
      </c>
      <c r="G410" s="941">
        <v>150554</v>
      </c>
      <c r="H410" s="941">
        <f t="shared" si="97"/>
        <v>864894</v>
      </c>
      <c r="I410" s="941">
        <f t="shared" si="98"/>
        <v>684340</v>
      </c>
      <c r="J410" s="941">
        <f t="shared" si="99"/>
        <v>30000</v>
      </c>
      <c r="K410" s="941">
        <f t="shared" si="100"/>
        <v>150554</v>
      </c>
      <c r="L410" s="941">
        <f t="shared" si="101"/>
        <v>864894</v>
      </c>
    </row>
    <row r="411" spans="1:12" x14ac:dyDescent="0.25">
      <c r="A411" s="733"/>
      <c r="B411" s="733"/>
      <c r="C411" s="940" t="s">
        <v>624</v>
      </c>
      <c r="D411" s="941">
        <v>2</v>
      </c>
      <c r="E411" s="941">
        <v>707443</v>
      </c>
      <c r="F411" s="941">
        <v>30000</v>
      </c>
      <c r="G411" s="941">
        <v>155637</v>
      </c>
      <c r="H411" s="941">
        <f t="shared" si="97"/>
        <v>893080</v>
      </c>
      <c r="I411" s="941">
        <f t="shared" si="98"/>
        <v>1414886</v>
      </c>
      <c r="J411" s="941">
        <f t="shared" si="99"/>
        <v>60000</v>
      </c>
      <c r="K411" s="941">
        <f t="shared" si="100"/>
        <v>311274</v>
      </c>
      <c r="L411" s="941">
        <f t="shared" si="101"/>
        <v>1786160</v>
      </c>
    </row>
    <row r="412" spans="1:12" x14ac:dyDescent="0.25">
      <c r="A412" s="733"/>
      <c r="B412" s="733"/>
      <c r="C412" s="940" t="s">
        <v>959</v>
      </c>
      <c r="D412" s="941">
        <v>6</v>
      </c>
      <c r="E412" s="941">
        <v>730546</v>
      </c>
      <c r="F412" s="941">
        <v>30000</v>
      </c>
      <c r="G412" s="941">
        <v>160720</v>
      </c>
      <c r="H412" s="941">
        <f t="shared" si="97"/>
        <v>921266</v>
      </c>
      <c r="I412" s="941">
        <f t="shared" si="98"/>
        <v>4383276</v>
      </c>
      <c r="J412" s="941">
        <f t="shared" si="99"/>
        <v>180000</v>
      </c>
      <c r="K412" s="941">
        <f t="shared" si="100"/>
        <v>964320</v>
      </c>
      <c r="L412" s="941">
        <f t="shared" si="101"/>
        <v>5527596</v>
      </c>
    </row>
    <row r="413" spans="1:12" x14ac:dyDescent="0.25">
      <c r="A413" s="733"/>
      <c r="B413" s="733"/>
      <c r="C413" s="940" t="s">
        <v>626</v>
      </c>
      <c r="D413" s="941">
        <v>1</v>
      </c>
      <c r="E413" s="941">
        <v>822959</v>
      </c>
      <c r="F413" s="941">
        <v>30000</v>
      </c>
      <c r="G413" s="941">
        <v>181050</v>
      </c>
      <c r="H413" s="941">
        <f t="shared" si="97"/>
        <v>1034009</v>
      </c>
      <c r="I413" s="941">
        <f t="shared" si="98"/>
        <v>822959</v>
      </c>
      <c r="J413" s="941">
        <f t="shared" si="99"/>
        <v>30000</v>
      </c>
      <c r="K413" s="941">
        <f t="shared" si="100"/>
        <v>181050</v>
      </c>
      <c r="L413" s="941">
        <f t="shared" si="101"/>
        <v>1034009</v>
      </c>
    </row>
    <row r="414" spans="1:12" x14ac:dyDescent="0.25">
      <c r="A414" s="733"/>
      <c r="B414" s="733"/>
      <c r="C414" s="940" t="s">
        <v>627</v>
      </c>
      <c r="D414" s="941">
        <v>1</v>
      </c>
      <c r="E414" s="941">
        <v>846062</v>
      </c>
      <c r="F414" s="941">
        <v>30000</v>
      </c>
      <c r="G414" s="941">
        <v>186133</v>
      </c>
      <c r="H414" s="941">
        <f t="shared" si="97"/>
        <v>1062195</v>
      </c>
      <c r="I414" s="941">
        <f t="shared" si="98"/>
        <v>846062</v>
      </c>
      <c r="J414" s="941">
        <f t="shared" si="99"/>
        <v>30000</v>
      </c>
      <c r="K414" s="941">
        <f t="shared" si="100"/>
        <v>186133</v>
      </c>
      <c r="L414" s="941">
        <f t="shared" si="101"/>
        <v>1062195</v>
      </c>
    </row>
    <row r="415" spans="1:12" x14ac:dyDescent="0.25">
      <c r="A415" s="733"/>
      <c r="B415" s="733"/>
      <c r="C415" s="940" t="s">
        <v>628</v>
      </c>
      <c r="D415" s="941">
        <v>1</v>
      </c>
      <c r="E415" s="941">
        <v>869165</v>
      </c>
      <c r="F415" s="941">
        <v>30000</v>
      </c>
      <c r="G415" s="941">
        <v>191216</v>
      </c>
      <c r="H415" s="941">
        <f t="shared" si="97"/>
        <v>1090381</v>
      </c>
      <c r="I415" s="941">
        <f t="shared" si="98"/>
        <v>869165</v>
      </c>
      <c r="J415" s="941">
        <f t="shared" si="99"/>
        <v>30000</v>
      </c>
      <c r="K415" s="941">
        <f t="shared" si="100"/>
        <v>191216</v>
      </c>
      <c r="L415" s="941">
        <f t="shared" si="101"/>
        <v>1090381</v>
      </c>
    </row>
    <row r="416" spans="1:12" x14ac:dyDescent="0.25">
      <c r="A416" s="733"/>
      <c r="B416" s="733"/>
      <c r="C416" s="940" t="s">
        <v>629</v>
      </c>
      <c r="D416" s="941">
        <v>1</v>
      </c>
      <c r="E416" s="941">
        <v>915371</v>
      </c>
      <c r="F416" s="941">
        <v>30000</v>
      </c>
      <c r="G416" s="941">
        <v>201381</v>
      </c>
      <c r="H416" s="941">
        <f t="shared" si="97"/>
        <v>1146752</v>
      </c>
      <c r="I416" s="941">
        <f t="shared" si="98"/>
        <v>915371</v>
      </c>
      <c r="J416" s="941">
        <f t="shared" si="99"/>
        <v>30000</v>
      </c>
      <c r="K416" s="941">
        <f t="shared" si="100"/>
        <v>201381</v>
      </c>
      <c r="L416" s="941">
        <f t="shared" si="101"/>
        <v>1146752</v>
      </c>
    </row>
    <row r="417" spans="1:12" x14ac:dyDescent="0.25">
      <c r="A417" s="733"/>
      <c r="B417" s="733"/>
      <c r="C417" s="940" t="s">
        <v>836</v>
      </c>
      <c r="D417" s="941">
        <v>1</v>
      </c>
      <c r="E417" s="941">
        <v>906556</v>
      </c>
      <c r="F417" s="941">
        <v>30000</v>
      </c>
      <c r="G417" s="941">
        <v>199222</v>
      </c>
      <c r="H417" s="941">
        <f t="shared" si="97"/>
        <v>1135778</v>
      </c>
      <c r="I417" s="941">
        <f t="shared" si="98"/>
        <v>906556</v>
      </c>
      <c r="J417" s="941">
        <f t="shared" si="99"/>
        <v>30000</v>
      </c>
      <c r="K417" s="941">
        <f t="shared" si="100"/>
        <v>199222</v>
      </c>
      <c r="L417" s="941">
        <f t="shared" si="101"/>
        <v>1135778</v>
      </c>
    </row>
    <row r="418" spans="1:12" x14ac:dyDescent="0.25">
      <c r="A418" s="733"/>
      <c r="B418" s="733"/>
      <c r="C418" s="940" t="s">
        <v>793</v>
      </c>
      <c r="D418" s="941">
        <v>1</v>
      </c>
      <c r="E418" s="941">
        <v>933340</v>
      </c>
      <c r="F418" s="941">
        <v>30000</v>
      </c>
      <c r="G418" s="941">
        <v>205334</v>
      </c>
      <c r="H418" s="941">
        <f t="shared" si="97"/>
        <v>1168674</v>
      </c>
      <c r="I418" s="941">
        <f t="shared" si="98"/>
        <v>933340</v>
      </c>
      <c r="J418" s="941">
        <f t="shared" si="99"/>
        <v>30000</v>
      </c>
      <c r="K418" s="941">
        <f t="shared" si="100"/>
        <v>205334</v>
      </c>
      <c r="L418" s="941">
        <f t="shared" si="101"/>
        <v>1168674</v>
      </c>
    </row>
    <row r="419" spans="1:12" x14ac:dyDescent="0.25">
      <c r="A419" s="733"/>
      <c r="B419" s="733"/>
      <c r="C419" s="940" t="s">
        <v>637</v>
      </c>
      <c r="D419" s="941">
        <v>1</v>
      </c>
      <c r="E419" s="941">
        <v>992228</v>
      </c>
      <c r="F419" s="941">
        <v>30000</v>
      </c>
      <c r="G419" s="941">
        <v>218290</v>
      </c>
      <c r="H419" s="941">
        <f t="shared" si="97"/>
        <v>1240518</v>
      </c>
      <c r="I419" s="941">
        <f t="shared" si="98"/>
        <v>992228</v>
      </c>
      <c r="J419" s="941">
        <f t="shared" si="99"/>
        <v>30000</v>
      </c>
      <c r="K419" s="941">
        <f t="shared" si="100"/>
        <v>218290</v>
      </c>
      <c r="L419" s="941">
        <f t="shared" si="101"/>
        <v>1240518</v>
      </c>
    </row>
    <row r="420" spans="1:12" x14ac:dyDescent="0.25">
      <c r="A420" s="733"/>
      <c r="B420" s="733"/>
      <c r="C420" s="940" t="s">
        <v>639</v>
      </c>
      <c r="D420" s="941">
        <v>5</v>
      </c>
      <c r="E420" s="941">
        <v>1023851</v>
      </c>
      <c r="F420" s="941">
        <v>30000</v>
      </c>
      <c r="G420" s="941">
        <v>225247</v>
      </c>
      <c r="H420" s="941">
        <f t="shared" si="97"/>
        <v>1279098</v>
      </c>
      <c r="I420" s="941">
        <f t="shared" si="98"/>
        <v>5119255</v>
      </c>
      <c r="J420" s="941">
        <f t="shared" si="99"/>
        <v>150000</v>
      </c>
      <c r="K420" s="941">
        <f t="shared" si="100"/>
        <v>1126235</v>
      </c>
      <c r="L420" s="941">
        <f t="shared" si="101"/>
        <v>6395490</v>
      </c>
    </row>
    <row r="421" spans="1:12" x14ac:dyDescent="0.25">
      <c r="A421" s="733"/>
      <c r="B421" s="733"/>
      <c r="C421" s="940" t="s">
        <v>649</v>
      </c>
      <c r="D421" s="941">
        <v>4</v>
      </c>
      <c r="E421" s="941">
        <v>1126631</v>
      </c>
      <c r="F421" s="941">
        <v>30000</v>
      </c>
      <c r="G421" s="941">
        <v>247858</v>
      </c>
      <c r="H421" s="941">
        <f t="shared" si="97"/>
        <v>1404489</v>
      </c>
      <c r="I421" s="941">
        <f t="shared" si="98"/>
        <v>4506524</v>
      </c>
      <c r="J421" s="941">
        <f t="shared" si="99"/>
        <v>120000</v>
      </c>
      <c r="K421" s="941">
        <f t="shared" si="100"/>
        <v>991432</v>
      </c>
      <c r="L421" s="941">
        <f t="shared" si="101"/>
        <v>5617956</v>
      </c>
    </row>
    <row r="422" spans="1:12" x14ac:dyDescent="0.25">
      <c r="A422" s="733"/>
      <c r="B422" s="733"/>
      <c r="C422" s="940" t="s">
        <v>650</v>
      </c>
      <c r="D422" s="941">
        <v>4</v>
      </c>
      <c r="E422" s="941">
        <v>1162530</v>
      </c>
      <c r="F422" s="941">
        <v>30000</v>
      </c>
      <c r="G422" s="941">
        <v>255756</v>
      </c>
      <c r="H422" s="941">
        <f t="shared" si="97"/>
        <v>1448286</v>
      </c>
      <c r="I422" s="941">
        <f t="shared" si="98"/>
        <v>4650120</v>
      </c>
      <c r="J422" s="941">
        <f t="shared" si="99"/>
        <v>120000</v>
      </c>
      <c r="K422" s="941">
        <f t="shared" si="100"/>
        <v>1023024</v>
      </c>
      <c r="L422" s="941">
        <f t="shared" si="101"/>
        <v>5793144</v>
      </c>
    </row>
    <row r="423" spans="1:12" x14ac:dyDescent="0.25">
      <c r="A423" s="733"/>
      <c r="B423" s="733"/>
      <c r="C423" s="940" t="s">
        <v>651</v>
      </c>
      <c r="D423" s="941">
        <v>2</v>
      </c>
      <c r="E423" s="941">
        <v>1196428</v>
      </c>
      <c r="F423" s="941">
        <v>30000</v>
      </c>
      <c r="G423" s="941">
        <v>263214</v>
      </c>
      <c r="H423" s="941">
        <f t="shared" si="97"/>
        <v>1489642</v>
      </c>
      <c r="I423" s="941">
        <f t="shared" si="98"/>
        <v>2392856</v>
      </c>
      <c r="J423" s="941">
        <f t="shared" si="99"/>
        <v>60000</v>
      </c>
      <c r="K423" s="941">
        <f t="shared" si="100"/>
        <v>526428</v>
      </c>
      <c r="L423" s="941">
        <f t="shared" si="101"/>
        <v>2979284</v>
      </c>
    </row>
    <row r="424" spans="1:12" x14ac:dyDescent="0.25">
      <c r="A424" s="733"/>
      <c r="B424" s="733"/>
      <c r="C424" s="940" t="s">
        <v>778</v>
      </c>
      <c r="D424" s="941">
        <v>1</v>
      </c>
      <c r="E424" s="941">
        <v>1230327</v>
      </c>
      <c r="F424" s="941">
        <v>30000</v>
      </c>
      <c r="G424" s="941">
        <v>270671</v>
      </c>
      <c r="H424" s="941">
        <f t="shared" si="97"/>
        <v>1530998</v>
      </c>
      <c r="I424" s="941">
        <f t="shared" si="98"/>
        <v>1230327</v>
      </c>
      <c r="J424" s="941">
        <f t="shared" si="99"/>
        <v>30000</v>
      </c>
      <c r="K424" s="941">
        <f t="shared" si="100"/>
        <v>270671</v>
      </c>
      <c r="L424" s="941">
        <f t="shared" si="101"/>
        <v>1530998</v>
      </c>
    </row>
    <row r="425" spans="1:12" x14ac:dyDescent="0.25">
      <c r="A425" s="733"/>
      <c r="B425" s="733"/>
      <c r="C425" s="940" t="s">
        <v>652</v>
      </c>
      <c r="D425" s="941">
        <v>1</v>
      </c>
      <c r="E425" s="941">
        <v>1264226</v>
      </c>
      <c r="F425" s="941">
        <v>30000</v>
      </c>
      <c r="G425" s="941">
        <v>278129</v>
      </c>
      <c r="H425" s="941">
        <f t="shared" si="97"/>
        <v>1572355</v>
      </c>
      <c r="I425" s="941">
        <f t="shared" si="98"/>
        <v>1264226</v>
      </c>
      <c r="J425" s="941">
        <f t="shared" si="99"/>
        <v>30000</v>
      </c>
      <c r="K425" s="941">
        <f t="shared" si="100"/>
        <v>278129</v>
      </c>
      <c r="L425" s="941">
        <f t="shared" si="101"/>
        <v>1572355</v>
      </c>
    </row>
    <row r="426" spans="1:12" x14ac:dyDescent="0.25">
      <c r="A426" s="733"/>
      <c r="B426" s="733"/>
      <c r="C426" s="940" t="s">
        <v>761</v>
      </c>
      <c r="D426" s="941">
        <v>1</v>
      </c>
      <c r="E426" s="941">
        <v>1365922</v>
      </c>
      <c r="F426" s="941">
        <v>30000</v>
      </c>
      <c r="G426" s="941">
        <v>300502</v>
      </c>
      <c r="H426" s="941">
        <f t="shared" si="97"/>
        <v>1696424</v>
      </c>
      <c r="I426" s="941">
        <f t="shared" si="98"/>
        <v>1365922</v>
      </c>
      <c r="J426" s="941">
        <f t="shared" si="99"/>
        <v>30000</v>
      </c>
      <c r="K426" s="941">
        <f t="shared" si="100"/>
        <v>300502</v>
      </c>
      <c r="L426" s="941">
        <f t="shared" si="101"/>
        <v>1696424</v>
      </c>
    </row>
    <row r="427" spans="1:12" x14ac:dyDescent="0.25">
      <c r="A427" s="733"/>
      <c r="B427" s="733"/>
      <c r="C427" s="940" t="s">
        <v>797</v>
      </c>
      <c r="D427" s="941">
        <v>4</v>
      </c>
      <c r="E427" s="941">
        <v>1274303</v>
      </c>
      <c r="F427" s="941">
        <v>30000</v>
      </c>
      <c r="G427" s="941">
        <v>280346</v>
      </c>
      <c r="H427" s="941">
        <f t="shared" si="97"/>
        <v>1584649</v>
      </c>
      <c r="I427" s="941">
        <f t="shared" si="98"/>
        <v>5097212</v>
      </c>
      <c r="J427" s="941">
        <f t="shared" si="99"/>
        <v>120000</v>
      </c>
      <c r="K427" s="941">
        <f t="shared" si="100"/>
        <v>1121384</v>
      </c>
      <c r="L427" s="941">
        <f t="shared" si="101"/>
        <v>6338596</v>
      </c>
    </row>
    <row r="428" spans="1:12" x14ac:dyDescent="0.25">
      <c r="A428" s="733"/>
      <c r="B428" s="733"/>
      <c r="C428" s="940" t="s">
        <v>811</v>
      </c>
      <c r="D428" s="941">
        <v>11</v>
      </c>
      <c r="E428" s="941">
        <v>1326884</v>
      </c>
      <c r="F428" s="941">
        <v>30000</v>
      </c>
      <c r="G428" s="941">
        <v>291914</v>
      </c>
      <c r="H428" s="941">
        <f t="shared" si="97"/>
        <v>1648798</v>
      </c>
      <c r="I428" s="941">
        <f t="shared" si="98"/>
        <v>14595724</v>
      </c>
      <c r="J428" s="941">
        <f t="shared" si="99"/>
        <v>330000</v>
      </c>
      <c r="K428" s="941">
        <f t="shared" si="100"/>
        <v>3211054</v>
      </c>
      <c r="L428" s="941">
        <f t="shared" si="101"/>
        <v>18136778</v>
      </c>
    </row>
    <row r="429" spans="1:12" x14ac:dyDescent="0.25">
      <c r="A429" s="733"/>
      <c r="B429" s="733"/>
      <c r="C429" s="940" t="s">
        <v>656</v>
      </c>
      <c r="D429" s="941">
        <v>5</v>
      </c>
      <c r="E429" s="941">
        <v>1379465</v>
      </c>
      <c r="F429" s="941">
        <v>30000</v>
      </c>
      <c r="G429" s="941">
        <v>303482</v>
      </c>
      <c r="H429" s="941">
        <f t="shared" si="97"/>
        <v>1712947</v>
      </c>
      <c r="I429" s="941">
        <f t="shared" si="98"/>
        <v>6897325</v>
      </c>
      <c r="J429" s="941">
        <f t="shared" si="99"/>
        <v>150000</v>
      </c>
      <c r="K429" s="941">
        <f t="shared" si="100"/>
        <v>1517410</v>
      </c>
      <c r="L429" s="941">
        <f t="shared" si="101"/>
        <v>8564735</v>
      </c>
    </row>
    <row r="430" spans="1:12" x14ac:dyDescent="0.25">
      <c r="A430" s="733"/>
      <c r="B430" s="733"/>
      <c r="C430" s="940" t="s">
        <v>658</v>
      </c>
      <c r="D430" s="941">
        <v>1</v>
      </c>
      <c r="E430" s="941">
        <v>1432046</v>
      </c>
      <c r="F430" s="941">
        <v>30000</v>
      </c>
      <c r="G430" s="941">
        <v>315050</v>
      </c>
      <c r="H430" s="941">
        <f t="shared" si="97"/>
        <v>1777096</v>
      </c>
      <c r="I430" s="941">
        <f t="shared" si="98"/>
        <v>1432046</v>
      </c>
      <c r="J430" s="941">
        <f t="shared" si="99"/>
        <v>30000</v>
      </c>
      <c r="K430" s="941">
        <f t="shared" si="100"/>
        <v>315050</v>
      </c>
      <c r="L430" s="941">
        <f t="shared" si="101"/>
        <v>1777096</v>
      </c>
    </row>
    <row r="431" spans="1:12" x14ac:dyDescent="0.25">
      <c r="A431" s="733"/>
      <c r="B431" s="308"/>
      <c r="C431" s="940" t="s">
        <v>846</v>
      </c>
      <c r="D431" s="942">
        <v>3</v>
      </c>
      <c r="E431" s="941">
        <v>1473289</v>
      </c>
      <c r="F431" s="941">
        <v>30000</v>
      </c>
      <c r="G431" s="941">
        <v>324123</v>
      </c>
      <c r="H431" s="941">
        <f t="shared" si="97"/>
        <v>1827412</v>
      </c>
      <c r="I431" s="941">
        <f t="shared" si="98"/>
        <v>4419867</v>
      </c>
      <c r="J431" s="941">
        <f t="shared" si="99"/>
        <v>90000</v>
      </c>
      <c r="K431" s="941">
        <f t="shared" si="100"/>
        <v>972369</v>
      </c>
      <c r="L431" s="941">
        <f t="shared" si="101"/>
        <v>5482236</v>
      </c>
    </row>
    <row r="432" spans="1:12" x14ac:dyDescent="0.25">
      <c r="A432" s="733"/>
      <c r="B432" s="733"/>
      <c r="C432" s="940" t="s">
        <v>661</v>
      </c>
      <c r="D432" s="941">
        <v>3</v>
      </c>
      <c r="E432" s="941">
        <v>1528878</v>
      </c>
      <c r="F432" s="941">
        <v>30000</v>
      </c>
      <c r="G432" s="941">
        <v>336353</v>
      </c>
      <c r="H432" s="941">
        <f t="shared" si="97"/>
        <v>1895231</v>
      </c>
      <c r="I432" s="941">
        <f t="shared" si="98"/>
        <v>4586634</v>
      </c>
      <c r="J432" s="941">
        <f t="shared" si="99"/>
        <v>90000</v>
      </c>
      <c r="K432" s="941">
        <f t="shared" si="100"/>
        <v>1009059</v>
      </c>
      <c r="L432" s="941">
        <f t="shared" si="101"/>
        <v>5685693</v>
      </c>
    </row>
    <row r="433" spans="1:12" x14ac:dyDescent="0.25">
      <c r="A433" s="733"/>
      <c r="B433" s="733"/>
      <c r="C433" s="940" t="s">
        <v>663</v>
      </c>
      <c r="D433" s="941">
        <v>2</v>
      </c>
      <c r="E433" s="941">
        <v>1584468</v>
      </c>
      <c r="F433" s="941">
        <v>30000</v>
      </c>
      <c r="G433" s="941">
        <v>348582</v>
      </c>
      <c r="H433" s="941">
        <f t="shared" si="97"/>
        <v>1963050</v>
      </c>
      <c r="I433" s="941">
        <f t="shared" si="98"/>
        <v>3168936</v>
      </c>
      <c r="J433" s="941">
        <f t="shared" si="99"/>
        <v>60000</v>
      </c>
      <c r="K433" s="941">
        <f t="shared" si="100"/>
        <v>697164</v>
      </c>
      <c r="L433" s="941">
        <f t="shared" si="101"/>
        <v>3926100</v>
      </c>
    </row>
    <row r="434" spans="1:12" x14ac:dyDescent="0.25">
      <c r="A434" s="733"/>
      <c r="B434" s="733"/>
      <c r="C434" s="940" t="s">
        <v>665</v>
      </c>
      <c r="D434" s="941">
        <v>2</v>
      </c>
      <c r="E434" s="941">
        <v>1695647</v>
      </c>
      <c r="F434" s="941">
        <v>30000</v>
      </c>
      <c r="G434" s="941">
        <v>373042</v>
      </c>
      <c r="H434" s="941">
        <f t="shared" si="97"/>
        <v>2098689</v>
      </c>
      <c r="I434" s="941">
        <f t="shared" si="98"/>
        <v>3391294</v>
      </c>
      <c r="J434" s="941">
        <f t="shared" si="99"/>
        <v>60000</v>
      </c>
      <c r="K434" s="941">
        <f t="shared" si="100"/>
        <v>746084</v>
      </c>
      <c r="L434" s="941">
        <f t="shared" si="101"/>
        <v>4197378</v>
      </c>
    </row>
    <row r="435" spans="1:12" x14ac:dyDescent="0.25">
      <c r="A435" s="733"/>
      <c r="B435" s="733"/>
      <c r="C435" s="940" t="s">
        <v>669</v>
      </c>
      <c r="D435" s="941">
        <v>1</v>
      </c>
      <c r="E435" s="941">
        <v>1918005</v>
      </c>
      <c r="F435" s="941">
        <v>30000</v>
      </c>
      <c r="G435" s="941">
        <v>421961</v>
      </c>
      <c r="H435" s="941">
        <f t="shared" si="97"/>
        <v>2369966</v>
      </c>
      <c r="I435" s="941">
        <f t="shared" si="98"/>
        <v>1918005</v>
      </c>
      <c r="J435" s="941">
        <f t="shared" si="99"/>
        <v>30000</v>
      </c>
      <c r="K435" s="941">
        <f t="shared" si="100"/>
        <v>421961</v>
      </c>
      <c r="L435" s="941">
        <f t="shared" si="101"/>
        <v>2369966</v>
      </c>
    </row>
    <row r="436" spans="1:12" x14ac:dyDescent="0.25">
      <c r="A436" s="733"/>
      <c r="B436" s="733"/>
      <c r="C436" s="940" t="s">
        <v>673</v>
      </c>
      <c r="D436" s="941">
        <v>3</v>
      </c>
      <c r="E436" s="941">
        <v>1802375</v>
      </c>
      <c r="F436" s="941">
        <v>30000</v>
      </c>
      <c r="G436" s="941">
        <v>396522</v>
      </c>
      <c r="H436" s="941">
        <f t="shared" si="97"/>
        <v>2228897</v>
      </c>
      <c r="I436" s="941">
        <f t="shared" si="98"/>
        <v>5407125</v>
      </c>
      <c r="J436" s="941">
        <f t="shared" si="99"/>
        <v>90000</v>
      </c>
      <c r="K436" s="941">
        <f t="shared" si="100"/>
        <v>1189566</v>
      </c>
      <c r="L436" s="941">
        <f t="shared" si="101"/>
        <v>6686691</v>
      </c>
    </row>
    <row r="437" spans="1:12" x14ac:dyDescent="0.25">
      <c r="A437" s="733"/>
      <c r="B437" s="733"/>
      <c r="C437" s="940" t="s">
        <v>674</v>
      </c>
      <c r="D437" s="941">
        <v>3</v>
      </c>
      <c r="E437" s="941">
        <v>1862220</v>
      </c>
      <c r="F437" s="941">
        <v>30000</v>
      </c>
      <c r="G437" s="941">
        <v>409688</v>
      </c>
      <c r="H437" s="941">
        <f t="shared" si="97"/>
        <v>2301908</v>
      </c>
      <c r="I437" s="941">
        <f t="shared" si="98"/>
        <v>5586660</v>
      </c>
      <c r="J437" s="941">
        <f t="shared" si="99"/>
        <v>90000</v>
      </c>
      <c r="K437" s="941">
        <f t="shared" si="100"/>
        <v>1229064</v>
      </c>
      <c r="L437" s="941">
        <f t="shared" si="101"/>
        <v>6905724</v>
      </c>
    </row>
    <row r="438" spans="1:12" x14ac:dyDescent="0.25">
      <c r="A438" s="733"/>
      <c r="B438" s="733"/>
      <c r="C438" s="940" t="s">
        <v>676</v>
      </c>
      <c r="D438" s="941">
        <v>6</v>
      </c>
      <c r="E438" s="941">
        <v>1922065</v>
      </c>
      <c r="F438" s="941">
        <v>30000</v>
      </c>
      <c r="G438" s="941">
        <v>422854</v>
      </c>
      <c r="H438" s="941">
        <f t="shared" si="97"/>
        <v>2374919</v>
      </c>
      <c r="I438" s="941">
        <f t="shared" si="98"/>
        <v>11532390</v>
      </c>
      <c r="J438" s="941">
        <f t="shared" si="99"/>
        <v>180000</v>
      </c>
      <c r="K438" s="941">
        <f t="shared" si="100"/>
        <v>2537124</v>
      </c>
      <c r="L438" s="941">
        <f t="shared" si="101"/>
        <v>14249514</v>
      </c>
    </row>
    <row r="439" spans="1:12" x14ac:dyDescent="0.25">
      <c r="A439" s="733"/>
      <c r="B439" s="733"/>
      <c r="C439" s="940" t="s">
        <v>677</v>
      </c>
      <c r="D439" s="941">
        <v>1</v>
      </c>
      <c r="E439" s="941">
        <v>1981910</v>
      </c>
      <c r="F439" s="941">
        <v>30000</v>
      </c>
      <c r="G439" s="941">
        <v>436020</v>
      </c>
      <c r="H439" s="941">
        <f t="shared" si="97"/>
        <v>2447930</v>
      </c>
      <c r="I439" s="941">
        <f t="shared" si="98"/>
        <v>1981910</v>
      </c>
      <c r="J439" s="941">
        <f t="shared" si="99"/>
        <v>30000</v>
      </c>
      <c r="K439" s="941">
        <f t="shared" si="100"/>
        <v>436020</v>
      </c>
      <c r="L439" s="941">
        <f t="shared" si="101"/>
        <v>2447930</v>
      </c>
    </row>
    <row r="440" spans="1:12" x14ac:dyDescent="0.25">
      <c r="A440" s="733"/>
      <c r="B440" s="733"/>
      <c r="C440" s="940" t="s">
        <v>678</v>
      </c>
      <c r="D440" s="941">
        <v>1</v>
      </c>
      <c r="E440" s="941">
        <v>2041755</v>
      </c>
      <c r="F440" s="941">
        <v>30000</v>
      </c>
      <c r="G440" s="941">
        <v>449185.2</v>
      </c>
      <c r="H440" s="941">
        <f t="shared" si="97"/>
        <v>2520940.2000000002</v>
      </c>
      <c r="I440" s="941">
        <f t="shared" si="98"/>
        <v>2041755</v>
      </c>
      <c r="J440" s="941">
        <f t="shared" si="99"/>
        <v>30000</v>
      </c>
      <c r="K440" s="941">
        <f t="shared" si="100"/>
        <v>449185.2</v>
      </c>
      <c r="L440" s="941">
        <f t="shared" si="101"/>
        <v>2520940.2000000002</v>
      </c>
    </row>
    <row r="441" spans="1:12" x14ac:dyDescent="0.25">
      <c r="A441" s="733"/>
      <c r="B441" s="733"/>
      <c r="C441" s="940" t="s">
        <v>679</v>
      </c>
      <c r="D441" s="941">
        <v>1</v>
      </c>
      <c r="E441" s="941">
        <v>2101600</v>
      </c>
      <c r="F441" s="941">
        <v>30000</v>
      </c>
      <c r="G441" s="941">
        <v>462352</v>
      </c>
      <c r="H441" s="941">
        <f t="shared" si="97"/>
        <v>2593952</v>
      </c>
      <c r="I441" s="941">
        <f t="shared" si="98"/>
        <v>2101600</v>
      </c>
      <c r="J441" s="941">
        <f t="shared" si="99"/>
        <v>30000</v>
      </c>
      <c r="K441" s="941">
        <f t="shared" si="100"/>
        <v>462352</v>
      </c>
      <c r="L441" s="941">
        <f t="shared" si="101"/>
        <v>2593952</v>
      </c>
    </row>
    <row r="442" spans="1:12" x14ac:dyDescent="0.25">
      <c r="A442" s="733"/>
      <c r="B442" s="733"/>
      <c r="C442" s="938" t="s">
        <v>812</v>
      </c>
      <c r="D442" s="941">
        <v>1</v>
      </c>
      <c r="E442" s="941">
        <v>2110917</v>
      </c>
      <c r="F442" s="941">
        <v>30000</v>
      </c>
      <c r="G442" s="941">
        <v>464401</v>
      </c>
      <c r="H442" s="941">
        <f t="shared" si="97"/>
        <v>2605318</v>
      </c>
      <c r="I442" s="941">
        <f t="shared" si="98"/>
        <v>2110917</v>
      </c>
      <c r="J442" s="941">
        <f t="shared" si="99"/>
        <v>30000</v>
      </c>
      <c r="K442" s="941">
        <f t="shared" si="100"/>
        <v>464401</v>
      </c>
      <c r="L442" s="941">
        <f t="shared" si="101"/>
        <v>2605318</v>
      </c>
    </row>
    <row r="443" spans="1:12" x14ac:dyDescent="0.25">
      <c r="A443" s="733"/>
      <c r="B443" s="733"/>
      <c r="C443" s="938" t="s">
        <v>849</v>
      </c>
      <c r="D443" s="941">
        <v>2</v>
      </c>
      <c r="E443" s="941">
        <v>2194212</v>
      </c>
      <c r="F443" s="941">
        <v>30000</v>
      </c>
      <c r="G443" s="941">
        <v>482726</v>
      </c>
      <c r="H443" s="941">
        <f t="shared" si="97"/>
        <v>2706938</v>
      </c>
      <c r="I443" s="941">
        <f t="shared" si="98"/>
        <v>4388424</v>
      </c>
      <c r="J443" s="941">
        <f t="shared" si="99"/>
        <v>60000</v>
      </c>
      <c r="K443" s="941">
        <f t="shared" si="100"/>
        <v>965452</v>
      </c>
      <c r="L443" s="941">
        <f t="shared" si="101"/>
        <v>5413876</v>
      </c>
    </row>
    <row r="444" spans="1:12" x14ac:dyDescent="0.25">
      <c r="A444" s="733"/>
      <c r="B444" s="733"/>
      <c r="C444" s="938" t="s">
        <v>680</v>
      </c>
      <c r="D444" s="941">
        <v>3</v>
      </c>
      <c r="E444" s="941">
        <v>2277506</v>
      </c>
      <c r="F444" s="941">
        <v>30000</v>
      </c>
      <c r="G444" s="941">
        <v>501051</v>
      </c>
      <c r="H444" s="941">
        <f t="shared" si="97"/>
        <v>2808557</v>
      </c>
      <c r="I444" s="941">
        <f t="shared" si="98"/>
        <v>6832518</v>
      </c>
      <c r="J444" s="941">
        <f t="shared" si="99"/>
        <v>90000</v>
      </c>
      <c r="K444" s="941">
        <f t="shared" si="100"/>
        <v>1503153</v>
      </c>
      <c r="L444" s="941">
        <f t="shared" si="101"/>
        <v>8425671</v>
      </c>
    </row>
    <row r="445" spans="1:12" x14ac:dyDescent="0.25">
      <c r="A445" s="733"/>
      <c r="B445" s="733"/>
      <c r="C445" s="938" t="s">
        <v>765</v>
      </c>
      <c r="D445" s="941">
        <v>2</v>
      </c>
      <c r="E445" s="941">
        <v>2360801</v>
      </c>
      <c r="F445" s="941">
        <v>30000</v>
      </c>
      <c r="G445" s="941">
        <v>519376</v>
      </c>
      <c r="H445" s="941">
        <f t="shared" si="97"/>
        <v>2910177</v>
      </c>
      <c r="I445" s="941">
        <f t="shared" si="98"/>
        <v>4721602</v>
      </c>
      <c r="J445" s="941">
        <f t="shared" si="99"/>
        <v>60000</v>
      </c>
      <c r="K445" s="941">
        <f t="shared" si="100"/>
        <v>1038752</v>
      </c>
      <c r="L445" s="941">
        <f t="shared" si="101"/>
        <v>5820354</v>
      </c>
    </row>
    <row r="446" spans="1:12" x14ac:dyDescent="0.25">
      <c r="A446" s="733"/>
      <c r="B446" s="733"/>
      <c r="C446" s="938" t="s">
        <v>1032</v>
      </c>
      <c r="D446" s="941">
        <v>1</v>
      </c>
      <c r="E446" s="941">
        <v>2505352</v>
      </c>
      <c r="F446" s="941">
        <v>30000</v>
      </c>
      <c r="G446" s="941">
        <v>551177</v>
      </c>
      <c r="H446" s="941">
        <f t="shared" si="97"/>
        <v>3086529</v>
      </c>
      <c r="I446" s="941">
        <f t="shared" si="98"/>
        <v>2505352</v>
      </c>
      <c r="J446" s="941">
        <f t="shared" si="99"/>
        <v>30000</v>
      </c>
      <c r="K446" s="941">
        <f t="shared" si="100"/>
        <v>551177</v>
      </c>
      <c r="L446" s="941">
        <f t="shared" si="101"/>
        <v>3086529</v>
      </c>
    </row>
    <row r="447" spans="1:12" x14ac:dyDescent="0.25">
      <c r="A447" s="733"/>
      <c r="B447" s="733"/>
      <c r="C447" s="938" t="s">
        <v>971</v>
      </c>
      <c r="D447" s="941">
        <v>1</v>
      </c>
      <c r="E447" s="941">
        <v>4950070</v>
      </c>
      <c r="F447" s="941">
        <v>30000</v>
      </c>
      <c r="G447" s="941">
        <v>1089015</v>
      </c>
      <c r="H447" s="941">
        <f t="shared" si="97"/>
        <v>6069085</v>
      </c>
      <c r="I447" s="941">
        <f t="shared" si="98"/>
        <v>4950070</v>
      </c>
      <c r="J447" s="941">
        <f t="shared" si="99"/>
        <v>30000</v>
      </c>
      <c r="K447" s="941">
        <f t="shared" si="100"/>
        <v>1089015</v>
      </c>
      <c r="L447" s="941">
        <f t="shared" si="101"/>
        <v>6069085</v>
      </c>
    </row>
    <row r="448" spans="1:12" x14ac:dyDescent="0.25">
      <c r="A448" s="733"/>
      <c r="B448" s="733"/>
      <c r="C448" s="938" t="s">
        <v>689</v>
      </c>
      <c r="D448" s="941">
        <v>1</v>
      </c>
      <c r="E448" s="941">
        <v>5311603</v>
      </c>
      <c r="F448" s="941">
        <v>30000</v>
      </c>
      <c r="G448" s="941">
        <v>1168552</v>
      </c>
      <c r="H448" s="941">
        <f t="shared" si="97"/>
        <v>6510155</v>
      </c>
      <c r="I448" s="941">
        <f t="shared" si="98"/>
        <v>5311603</v>
      </c>
      <c r="J448" s="941">
        <f t="shared" si="99"/>
        <v>30000</v>
      </c>
      <c r="K448" s="941">
        <f t="shared" si="100"/>
        <v>1168552</v>
      </c>
      <c r="L448" s="941">
        <f t="shared" si="101"/>
        <v>6510155</v>
      </c>
    </row>
    <row r="449" spans="1:12" x14ac:dyDescent="0.25">
      <c r="A449" s="733"/>
      <c r="B449" s="733"/>
      <c r="C449" s="938" t="s">
        <v>852</v>
      </c>
      <c r="D449" s="941">
        <v>1</v>
      </c>
      <c r="E449" s="941">
        <v>5492370</v>
      </c>
      <c r="F449" s="941">
        <v>30000</v>
      </c>
      <c r="G449" s="941">
        <v>1208321</v>
      </c>
      <c r="H449" s="941">
        <f t="shared" si="97"/>
        <v>6730691</v>
      </c>
      <c r="I449" s="941">
        <f t="shared" si="98"/>
        <v>5492370</v>
      </c>
      <c r="J449" s="941">
        <f t="shared" si="99"/>
        <v>30000</v>
      </c>
      <c r="K449" s="941">
        <f t="shared" si="100"/>
        <v>1208321</v>
      </c>
      <c r="L449" s="941">
        <f t="shared" si="101"/>
        <v>6730691</v>
      </c>
    </row>
    <row r="450" spans="1:12" x14ac:dyDescent="0.25">
      <c r="A450" s="733"/>
      <c r="B450" s="733"/>
      <c r="C450" s="938" t="s">
        <v>690</v>
      </c>
      <c r="D450" s="941">
        <v>1</v>
      </c>
      <c r="E450" s="941">
        <v>6215435</v>
      </c>
      <c r="F450" s="941">
        <v>30000</v>
      </c>
      <c r="G450" s="941">
        <v>1367396</v>
      </c>
      <c r="H450" s="941">
        <f t="shared" si="97"/>
        <v>7612831</v>
      </c>
      <c r="I450" s="941">
        <f t="shared" si="98"/>
        <v>6215435</v>
      </c>
      <c r="J450" s="941">
        <f t="shared" si="99"/>
        <v>30000</v>
      </c>
      <c r="K450" s="941">
        <f t="shared" si="100"/>
        <v>1367396</v>
      </c>
      <c r="L450" s="941">
        <f t="shared" si="101"/>
        <v>7612831</v>
      </c>
    </row>
    <row r="451" spans="1:12" x14ac:dyDescent="0.25">
      <c r="A451" s="733"/>
      <c r="B451" s="308" t="s">
        <v>691</v>
      </c>
      <c r="C451" s="940" t="s">
        <v>692</v>
      </c>
      <c r="D451" s="942">
        <f>SUM(D406:D450)</f>
        <v>102</v>
      </c>
      <c r="E451" s="942">
        <f>SUM(E432:E450)</f>
        <v>51857189</v>
      </c>
      <c r="F451" s="942">
        <f>SUM(F432:F450)</f>
        <v>570000</v>
      </c>
      <c r="G451" s="942"/>
      <c r="H451" s="942">
        <f>SUM(H406:H450)</f>
        <v>95892600.200000003</v>
      </c>
      <c r="I451" s="942">
        <f>SUM(I406:I450)</f>
        <v>153908702</v>
      </c>
      <c r="J451" s="942">
        <f>SUM(J406:J450)</f>
        <v>3060000</v>
      </c>
      <c r="K451" s="942">
        <f>SUM(K406:K450)</f>
        <v>33859652.200000003</v>
      </c>
      <c r="L451" s="942">
        <f>SUM(L406:L450)</f>
        <v>190828354.19999999</v>
      </c>
    </row>
    <row r="452" spans="1:12" x14ac:dyDescent="0.25">
      <c r="A452" s="733"/>
      <c r="B452" s="733"/>
      <c r="C452" s="733"/>
      <c r="D452" s="941"/>
      <c r="E452" s="941"/>
      <c r="F452" s="941"/>
      <c r="G452" s="941"/>
      <c r="H452" s="941"/>
      <c r="I452" s="941"/>
      <c r="J452" s="941"/>
      <c r="K452" s="941"/>
      <c r="L452" s="941"/>
    </row>
    <row r="453" spans="1:12" x14ac:dyDescent="0.25">
      <c r="A453" s="733"/>
      <c r="B453" s="733" t="s">
        <v>1219</v>
      </c>
      <c r="C453" s="943" t="s">
        <v>1628</v>
      </c>
      <c r="D453" s="944"/>
      <c r="E453" s="944">
        <v>1337225</v>
      </c>
      <c r="F453" s="944">
        <v>381109</v>
      </c>
      <c r="G453" s="944">
        <v>13099508</v>
      </c>
      <c r="H453" s="941">
        <f t="shared" ref="H453:H468" si="102">SUM(E453:G453)</f>
        <v>14817842</v>
      </c>
      <c r="I453" s="941">
        <f t="shared" ref="I453:I468" si="103">D453*E453</f>
        <v>0</v>
      </c>
      <c r="J453" s="941">
        <f t="shared" ref="J453:J468" si="104">D453*F453</f>
        <v>0</v>
      </c>
      <c r="K453" s="941">
        <f t="shared" ref="K453:K468" si="105">D453*G453</f>
        <v>0</v>
      </c>
      <c r="L453" s="941">
        <f t="shared" ref="L453:L468" si="106">D453*H453</f>
        <v>0</v>
      </c>
    </row>
    <row r="454" spans="1:12" ht="39" x14ac:dyDescent="0.25">
      <c r="A454" s="733"/>
      <c r="B454" s="733" t="s">
        <v>1199</v>
      </c>
      <c r="C454" s="943" t="s">
        <v>1200</v>
      </c>
      <c r="D454" s="944"/>
      <c r="E454" s="944">
        <v>1337225</v>
      </c>
      <c r="F454" s="944">
        <v>401168</v>
      </c>
      <c r="G454" s="944">
        <v>10916790</v>
      </c>
      <c r="H454" s="941">
        <f t="shared" si="102"/>
        <v>12655183</v>
      </c>
      <c r="I454" s="941">
        <f t="shared" si="103"/>
        <v>0</v>
      </c>
      <c r="J454" s="941">
        <f t="shared" si="104"/>
        <v>0</v>
      </c>
      <c r="K454" s="941">
        <f t="shared" si="105"/>
        <v>0</v>
      </c>
      <c r="L454" s="941">
        <f t="shared" si="106"/>
        <v>0</v>
      </c>
    </row>
    <row r="455" spans="1:12" x14ac:dyDescent="0.25">
      <c r="A455" s="733"/>
      <c r="B455" s="733"/>
      <c r="C455" s="711" t="s">
        <v>693</v>
      </c>
      <c r="D455" s="941"/>
      <c r="E455" s="944">
        <v>9273942.8399999999</v>
      </c>
      <c r="F455" s="941">
        <v>374361</v>
      </c>
      <c r="G455" s="941">
        <v>7914876</v>
      </c>
      <c r="H455" s="941">
        <f t="shared" si="102"/>
        <v>17563179.84</v>
      </c>
      <c r="I455" s="941">
        <f t="shared" si="103"/>
        <v>0</v>
      </c>
      <c r="J455" s="941">
        <f t="shared" si="104"/>
        <v>0</v>
      </c>
      <c r="K455" s="941">
        <f t="shared" si="105"/>
        <v>0</v>
      </c>
      <c r="L455" s="941">
        <f t="shared" si="106"/>
        <v>0</v>
      </c>
    </row>
    <row r="456" spans="1:12" x14ac:dyDescent="0.25">
      <c r="A456" s="733"/>
      <c r="B456" s="733"/>
      <c r="C456" s="711" t="s">
        <v>1901</v>
      </c>
      <c r="D456" s="941"/>
      <c r="E456" s="944"/>
      <c r="F456" s="941"/>
      <c r="G456" s="941"/>
      <c r="H456" s="941">
        <f t="shared" si="102"/>
        <v>0</v>
      </c>
      <c r="I456" s="941">
        <f t="shared" si="103"/>
        <v>0</v>
      </c>
      <c r="J456" s="941">
        <f t="shared" si="104"/>
        <v>0</v>
      </c>
      <c r="K456" s="941">
        <f t="shared" si="105"/>
        <v>0</v>
      </c>
      <c r="L456" s="941">
        <f t="shared" si="106"/>
        <v>0</v>
      </c>
    </row>
    <row r="457" spans="1:12" x14ac:dyDescent="0.25">
      <c r="A457" s="733"/>
      <c r="B457" s="733"/>
      <c r="C457" s="711" t="s">
        <v>1902</v>
      </c>
      <c r="D457" s="941"/>
      <c r="E457" s="944"/>
      <c r="F457" s="941"/>
      <c r="G457" s="941"/>
      <c r="H457" s="941">
        <f t="shared" si="102"/>
        <v>0</v>
      </c>
      <c r="I457" s="941">
        <f t="shared" si="103"/>
        <v>0</v>
      </c>
      <c r="J457" s="941">
        <f t="shared" si="104"/>
        <v>0</v>
      </c>
      <c r="K457" s="941">
        <f t="shared" si="105"/>
        <v>0</v>
      </c>
      <c r="L457" s="941">
        <f t="shared" si="106"/>
        <v>0</v>
      </c>
    </row>
    <row r="458" spans="1:12" x14ac:dyDescent="0.25">
      <c r="A458" s="733"/>
      <c r="B458" s="733"/>
      <c r="C458" s="711" t="s">
        <v>1903</v>
      </c>
      <c r="D458" s="941"/>
      <c r="E458" s="941"/>
      <c r="F458" s="941"/>
      <c r="G458" s="941"/>
      <c r="H458" s="941">
        <f t="shared" si="102"/>
        <v>0</v>
      </c>
      <c r="I458" s="941">
        <f t="shared" si="103"/>
        <v>0</v>
      </c>
      <c r="J458" s="941">
        <f t="shared" si="104"/>
        <v>0</v>
      </c>
      <c r="K458" s="941">
        <f t="shared" si="105"/>
        <v>0</v>
      </c>
      <c r="L458" s="941">
        <f t="shared" si="106"/>
        <v>0</v>
      </c>
    </row>
    <row r="459" spans="1:12" x14ac:dyDescent="0.25">
      <c r="A459" s="733"/>
      <c r="B459" s="940"/>
      <c r="C459" s="945" t="s">
        <v>1904</v>
      </c>
      <c r="D459" s="941"/>
      <c r="E459" s="941"/>
      <c r="F459" s="941"/>
      <c r="G459" s="941"/>
      <c r="H459" s="941">
        <f t="shared" si="102"/>
        <v>0</v>
      </c>
      <c r="I459" s="941">
        <f t="shared" si="103"/>
        <v>0</v>
      </c>
      <c r="J459" s="941">
        <f t="shared" si="104"/>
        <v>0</v>
      </c>
      <c r="K459" s="941">
        <f t="shared" si="105"/>
        <v>0</v>
      </c>
      <c r="L459" s="941">
        <f t="shared" si="106"/>
        <v>0</v>
      </c>
    </row>
    <row r="460" spans="1:12" x14ac:dyDescent="0.25">
      <c r="A460" s="733"/>
      <c r="B460" s="733"/>
      <c r="C460" s="711" t="s">
        <v>1905</v>
      </c>
      <c r="D460" s="941"/>
      <c r="E460" s="941"/>
      <c r="F460" s="941"/>
      <c r="G460" s="941"/>
      <c r="H460" s="941">
        <f t="shared" si="102"/>
        <v>0</v>
      </c>
      <c r="I460" s="941">
        <f t="shared" si="103"/>
        <v>0</v>
      </c>
      <c r="J460" s="941">
        <f t="shared" si="104"/>
        <v>0</v>
      </c>
      <c r="K460" s="941">
        <f t="shared" si="105"/>
        <v>0</v>
      </c>
      <c r="L460" s="941">
        <f t="shared" si="106"/>
        <v>0</v>
      </c>
    </row>
    <row r="461" spans="1:12" x14ac:dyDescent="0.25">
      <c r="A461" s="733"/>
      <c r="B461" s="733"/>
      <c r="C461" s="711" t="s">
        <v>1906</v>
      </c>
      <c r="D461" s="941"/>
      <c r="E461" s="941"/>
      <c r="F461" s="941"/>
      <c r="G461" s="941"/>
      <c r="H461" s="941">
        <f t="shared" si="102"/>
        <v>0</v>
      </c>
      <c r="I461" s="941">
        <f t="shared" si="103"/>
        <v>0</v>
      </c>
      <c r="J461" s="941">
        <f t="shared" si="104"/>
        <v>0</v>
      </c>
      <c r="K461" s="941">
        <f t="shared" si="105"/>
        <v>0</v>
      </c>
      <c r="L461" s="941">
        <f t="shared" si="106"/>
        <v>0</v>
      </c>
    </row>
    <row r="462" spans="1:12" x14ac:dyDescent="0.25">
      <c r="A462" s="733"/>
      <c r="B462" s="733"/>
      <c r="C462" s="711" t="s">
        <v>1907</v>
      </c>
      <c r="D462" s="941"/>
      <c r="E462" s="941"/>
      <c r="F462" s="941"/>
      <c r="G462" s="941"/>
      <c r="H462" s="941">
        <f t="shared" si="102"/>
        <v>0</v>
      </c>
      <c r="I462" s="941">
        <f t="shared" si="103"/>
        <v>0</v>
      </c>
      <c r="J462" s="941">
        <f t="shared" si="104"/>
        <v>0</v>
      </c>
      <c r="K462" s="941">
        <f t="shared" si="105"/>
        <v>0</v>
      </c>
      <c r="L462" s="941">
        <f t="shared" si="106"/>
        <v>0</v>
      </c>
    </row>
    <row r="463" spans="1:12" x14ac:dyDescent="0.25">
      <c r="A463" s="733"/>
      <c r="B463" s="733"/>
      <c r="C463" s="711" t="s">
        <v>1908</v>
      </c>
      <c r="D463" s="941"/>
      <c r="E463" s="941"/>
      <c r="F463" s="941"/>
      <c r="G463" s="941"/>
      <c r="H463" s="941">
        <f t="shared" si="102"/>
        <v>0</v>
      </c>
      <c r="I463" s="941">
        <f t="shared" si="103"/>
        <v>0</v>
      </c>
      <c r="J463" s="941">
        <f t="shared" si="104"/>
        <v>0</v>
      </c>
      <c r="K463" s="941">
        <f t="shared" si="105"/>
        <v>0</v>
      </c>
      <c r="L463" s="941">
        <f t="shared" si="106"/>
        <v>0</v>
      </c>
    </row>
    <row r="464" spans="1:12" x14ac:dyDescent="0.25">
      <c r="A464" s="733"/>
      <c r="B464" s="733"/>
      <c r="C464" s="711" t="s">
        <v>1909</v>
      </c>
      <c r="D464" s="941"/>
      <c r="E464" s="941"/>
      <c r="F464" s="941"/>
      <c r="G464" s="941"/>
      <c r="H464" s="941">
        <f t="shared" si="102"/>
        <v>0</v>
      </c>
      <c r="I464" s="941">
        <f t="shared" si="103"/>
        <v>0</v>
      </c>
      <c r="J464" s="941">
        <f t="shared" si="104"/>
        <v>0</v>
      </c>
      <c r="K464" s="941">
        <f t="shared" si="105"/>
        <v>0</v>
      </c>
      <c r="L464" s="941">
        <f t="shared" si="106"/>
        <v>0</v>
      </c>
    </row>
    <row r="465" spans="1:12" x14ac:dyDescent="0.25">
      <c r="A465" s="733"/>
      <c r="B465" s="733"/>
      <c r="C465" s="711" t="s">
        <v>1910</v>
      </c>
      <c r="D465" s="941"/>
      <c r="E465" s="941"/>
      <c r="F465" s="941"/>
      <c r="G465" s="941"/>
      <c r="H465" s="941">
        <f t="shared" si="102"/>
        <v>0</v>
      </c>
      <c r="I465" s="941">
        <f t="shared" si="103"/>
        <v>0</v>
      </c>
      <c r="J465" s="941">
        <f t="shared" si="104"/>
        <v>0</v>
      </c>
      <c r="K465" s="941">
        <f t="shared" si="105"/>
        <v>0</v>
      </c>
      <c r="L465" s="941">
        <f t="shared" si="106"/>
        <v>0</v>
      </c>
    </row>
    <row r="466" spans="1:12" x14ac:dyDescent="0.25">
      <c r="A466" s="733"/>
      <c r="B466" s="733"/>
      <c r="C466" s="711" t="s">
        <v>1911</v>
      </c>
      <c r="D466" s="941"/>
      <c r="E466" s="941"/>
      <c r="F466" s="941"/>
      <c r="G466" s="941"/>
      <c r="H466" s="941">
        <f t="shared" si="102"/>
        <v>0</v>
      </c>
      <c r="I466" s="941">
        <f t="shared" si="103"/>
        <v>0</v>
      </c>
      <c r="J466" s="941">
        <f t="shared" si="104"/>
        <v>0</v>
      </c>
      <c r="K466" s="941">
        <f t="shared" si="105"/>
        <v>0</v>
      </c>
      <c r="L466" s="941">
        <f t="shared" si="106"/>
        <v>0</v>
      </c>
    </row>
    <row r="467" spans="1:12" x14ac:dyDescent="0.25">
      <c r="A467" s="733"/>
      <c r="B467" s="733"/>
      <c r="C467" s="711"/>
      <c r="D467" s="941"/>
      <c r="E467" s="941"/>
      <c r="F467" s="941"/>
      <c r="G467" s="941"/>
      <c r="H467" s="941">
        <f t="shared" si="102"/>
        <v>0</v>
      </c>
      <c r="I467" s="941">
        <f t="shared" si="103"/>
        <v>0</v>
      </c>
      <c r="J467" s="941">
        <f t="shared" si="104"/>
        <v>0</v>
      </c>
      <c r="K467" s="941">
        <f t="shared" si="105"/>
        <v>0</v>
      </c>
      <c r="L467" s="941">
        <f t="shared" si="106"/>
        <v>0</v>
      </c>
    </row>
    <row r="468" spans="1:12" x14ac:dyDescent="0.25">
      <c r="A468" s="733"/>
      <c r="B468" s="733"/>
      <c r="C468" s="711"/>
      <c r="D468" s="941"/>
      <c r="E468" s="941"/>
      <c r="F468" s="941"/>
      <c r="G468" s="941"/>
      <c r="H468" s="941">
        <f t="shared" si="102"/>
        <v>0</v>
      </c>
      <c r="I468" s="941">
        <f t="shared" si="103"/>
        <v>0</v>
      </c>
      <c r="J468" s="941">
        <f t="shared" si="104"/>
        <v>0</v>
      </c>
      <c r="K468" s="941">
        <f t="shared" si="105"/>
        <v>0</v>
      </c>
      <c r="L468" s="941">
        <f t="shared" si="106"/>
        <v>0</v>
      </c>
    </row>
    <row r="469" spans="1:12" x14ac:dyDescent="0.25">
      <c r="A469" s="733"/>
      <c r="B469" s="733"/>
      <c r="C469" s="711"/>
      <c r="D469" s="941"/>
      <c r="E469" s="941">
        <f t="shared" ref="E469:L469" si="107">SUM(E453:E468)</f>
        <v>11948392.84</v>
      </c>
      <c r="F469" s="941">
        <f t="shared" si="107"/>
        <v>1156638</v>
      </c>
      <c r="G469" s="941">
        <f t="shared" si="107"/>
        <v>31931174</v>
      </c>
      <c r="H469" s="941">
        <f t="shared" si="107"/>
        <v>45036204.840000004</v>
      </c>
      <c r="I469" s="941">
        <f t="shared" si="107"/>
        <v>0</v>
      </c>
      <c r="J469" s="941">
        <f t="shared" si="107"/>
        <v>0</v>
      </c>
      <c r="K469" s="941">
        <f t="shared" si="107"/>
        <v>0</v>
      </c>
      <c r="L469" s="941">
        <f t="shared" si="107"/>
        <v>0</v>
      </c>
    </row>
    <row r="470" spans="1:12" x14ac:dyDescent="0.25">
      <c r="A470" s="733"/>
      <c r="B470" s="733"/>
      <c r="C470" s="711"/>
      <c r="D470" s="941"/>
      <c r="E470" s="941"/>
      <c r="F470" s="941"/>
      <c r="G470" s="941"/>
      <c r="H470" s="941"/>
      <c r="I470" s="941"/>
      <c r="J470" s="941"/>
      <c r="K470" s="941"/>
      <c r="L470" s="941"/>
    </row>
    <row r="471" spans="1:12" x14ac:dyDescent="0.25">
      <c r="A471" s="757" t="s">
        <v>694</v>
      </c>
      <c r="B471" s="733"/>
      <c r="C471" s="733"/>
      <c r="D471" s="731">
        <f>D451+D469</f>
        <v>102</v>
      </c>
      <c r="E471" s="731">
        <f>SUM(E453:E466)</f>
        <v>11948392.84</v>
      </c>
      <c r="F471" s="731">
        <f>SUM(F453:F466)</f>
        <v>1156638</v>
      </c>
      <c r="G471" s="731">
        <f t="shared" ref="G471:L471" si="108">G451+G469</f>
        <v>31931174</v>
      </c>
      <c r="H471" s="731">
        <f t="shared" si="108"/>
        <v>140928805.04000002</v>
      </c>
      <c r="I471" s="731">
        <f t="shared" si="108"/>
        <v>153908702</v>
      </c>
      <c r="J471" s="731">
        <f t="shared" si="108"/>
        <v>3060000</v>
      </c>
      <c r="K471" s="731">
        <f t="shared" si="108"/>
        <v>33859652.200000003</v>
      </c>
      <c r="L471" s="731">
        <f t="shared" si="108"/>
        <v>190828354.19999999</v>
      </c>
    </row>
    <row r="472" spans="1:12" x14ac:dyDescent="0.25">
      <c r="A472" s="439"/>
      <c r="B472" s="439"/>
      <c r="C472" s="439"/>
      <c r="D472" s="439"/>
      <c r="E472" s="439"/>
      <c r="F472" s="439"/>
      <c r="G472" s="439"/>
      <c r="H472" s="439"/>
      <c r="I472" s="439"/>
      <c r="J472" s="439"/>
      <c r="K472" s="439"/>
      <c r="L472" s="439"/>
    </row>
    <row r="473" spans="1:12" x14ac:dyDescent="0.25">
      <c r="A473" s="439"/>
      <c r="B473" s="439"/>
      <c r="C473" s="439"/>
      <c r="D473" s="439"/>
      <c r="E473" s="439"/>
      <c r="F473" s="439"/>
      <c r="G473" s="439"/>
      <c r="H473" s="439"/>
      <c r="I473" s="439"/>
      <c r="J473" s="439"/>
      <c r="K473" s="439"/>
      <c r="L473" s="439"/>
    </row>
    <row r="474" spans="1:12" x14ac:dyDescent="0.25">
      <c r="A474" s="1299" t="s">
        <v>133</v>
      </c>
      <c r="B474" s="1299"/>
      <c r="C474" s="1299"/>
      <c r="D474" s="1299"/>
      <c r="E474" s="1299"/>
      <c r="F474" s="1299"/>
      <c r="G474" s="1299"/>
      <c r="H474" s="1299"/>
      <c r="I474" s="1299"/>
      <c r="J474" s="1299"/>
      <c r="K474" s="1299"/>
      <c r="L474" s="1299"/>
    </row>
    <row r="475" spans="1:12" x14ac:dyDescent="0.25">
      <c r="A475" s="1297" t="s">
        <v>585</v>
      </c>
      <c r="B475" s="1297"/>
      <c r="C475" s="1297"/>
      <c r="D475" s="1297"/>
      <c r="E475" s="1297"/>
      <c r="F475" s="1297"/>
      <c r="G475" s="1297"/>
      <c r="H475" s="1297"/>
      <c r="I475" s="1297"/>
      <c r="J475" s="1297"/>
      <c r="K475" s="1297"/>
      <c r="L475" s="1297"/>
    </row>
    <row r="476" spans="1:12" x14ac:dyDescent="0.25">
      <c r="A476" s="1297" t="s">
        <v>586</v>
      </c>
      <c r="B476" s="1298"/>
      <c r="C476" s="1298"/>
      <c r="D476" s="1298"/>
      <c r="E476" s="1298"/>
      <c r="F476" s="1298"/>
      <c r="G476" s="1298"/>
      <c r="H476" s="1298"/>
      <c r="I476" s="1298"/>
      <c r="J476" s="1298"/>
      <c r="K476" s="1298"/>
      <c r="L476" s="1298"/>
    </row>
    <row r="477" spans="1:12" x14ac:dyDescent="0.25">
      <c r="A477" s="1296" t="s">
        <v>1920</v>
      </c>
      <c r="B477" s="1296"/>
      <c r="C477" s="1296"/>
      <c r="D477" s="1296"/>
      <c r="E477" s="1296"/>
      <c r="F477" s="1296"/>
      <c r="G477" s="1296"/>
      <c r="H477" s="1296"/>
      <c r="I477" s="1296"/>
      <c r="J477" s="1296"/>
      <c r="K477" s="1296"/>
      <c r="L477" s="1296"/>
    </row>
    <row r="478" spans="1:12" ht="39" x14ac:dyDescent="0.25">
      <c r="A478" s="743" t="s">
        <v>588</v>
      </c>
      <c r="B478" s="757"/>
      <c r="C478" s="743" t="s">
        <v>589</v>
      </c>
      <c r="D478" s="743" t="s">
        <v>590</v>
      </c>
      <c r="E478" s="743" t="s">
        <v>591</v>
      </c>
      <c r="F478" s="743" t="s">
        <v>592</v>
      </c>
      <c r="G478" s="743" t="s">
        <v>593</v>
      </c>
      <c r="H478" s="743" t="s">
        <v>594</v>
      </c>
      <c r="I478" s="743" t="s">
        <v>595</v>
      </c>
      <c r="J478" s="743" t="s">
        <v>596</v>
      </c>
      <c r="K478" s="743" t="s">
        <v>597</v>
      </c>
      <c r="L478" s="934" t="s">
        <v>598</v>
      </c>
    </row>
    <row r="479" spans="1:12" x14ac:dyDescent="0.25">
      <c r="A479" s="938"/>
      <c r="B479" s="733"/>
      <c r="C479" s="733"/>
      <c r="D479" s="733"/>
      <c r="E479" s="733"/>
      <c r="F479" s="733"/>
      <c r="G479" s="733"/>
      <c r="H479" s="733"/>
      <c r="I479" s="733"/>
      <c r="J479" s="733"/>
      <c r="K479" s="733"/>
      <c r="L479" s="939" t="s">
        <v>599</v>
      </c>
    </row>
    <row r="480" spans="1:12" x14ac:dyDescent="0.25">
      <c r="A480" s="1062" t="s">
        <v>1921</v>
      </c>
      <c r="B480" s="733"/>
      <c r="C480" s="940" t="s">
        <v>607</v>
      </c>
      <c r="D480" s="941">
        <v>1</v>
      </c>
      <c r="E480" s="941">
        <v>393452</v>
      </c>
      <c r="F480" s="941">
        <v>30000</v>
      </c>
      <c r="G480" s="941">
        <f>E480*0.22</f>
        <v>86559.44</v>
      </c>
      <c r="H480" s="941">
        <f t="shared" ref="H480:H543" si="109">SUM(E480:G480)</f>
        <v>510011.44</v>
      </c>
      <c r="I480" s="941">
        <f t="shared" ref="I480:I543" si="110">D480*E480</f>
        <v>393452</v>
      </c>
      <c r="J480" s="941">
        <f t="shared" ref="J480:J543" si="111">D480*F480</f>
        <v>30000</v>
      </c>
      <c r="K480" s="941">
        <f t="shared" ref="K480:K543" si="112">D480*G480</f>
        <v>86559.44</v>
      </c>
      <c r="L480" s="941">
        <f t="shared" ref="L480:L543" si="113">D480*H480</f>
        <v>510011.44</v>
      </c>
    </row>
    <row r="481" spans="1:12" x14ac:dyDescent="0.25">
      <c r="A481" s="733"/>
      <c r="B481" s="733"/>
      <c r="C481" s="940" t="s">
        <v>942</v>
      </c>
      <c r="D481" s="941">
        <v>1</v>
      </c>
      <c r="E481" s="941">
        <v>427968</v>
      </c>
      <c r="F481" s="941">
        <v>30000</v>
      </c>
      <c r="G481" s="941">
        <f t="shared" ref="G481:G544" si="114">E481*0.22</f>
        <v>94152.960000000006</v>
      </c>
      <c r="H481" s="941">
        <f t="shared" si="109"/>
        <v>552120.96</v>
      </c>
      <c r="I481" s="941">
        <f t="shared" si="110"/>
        <v>427968</v>
      </c>
      <c r="J481" s="941">
        <f t="shared" si="111"/>
        <v>30000</v>
      </c>
      <c r="K481" s="941">
        <f t="shared" si="112"/>
        <v>94152.960000000006</v>
      </c>
      <c r="L481" s="941">
        <f t="shared" si="113"/>
        <v>552120.96</v>
      </c>
    </row>
    <row r="482" spans="1:12" x14ac:dyDescent="0.25">
      <c r="A482" s="733"/>
      <c r="B482" s="733"/>
      <c r="C482" s="940" t="s">
        <v>609</v>
      </c>
      <c r="D482" s="941">
        <v>3</v>
      </c>
      <c r="E482" s="941">
        <v>497000</v>
      </c>
      <c r="F482" s="941">
        <v>30000</v>
      </c>
      <c r="G482" s="941">
        <f t="shared" si="114"/>
        <v>109340</v>
      </c>
      <c r="H482" s="941">
        <f t="shared" si="109"/>
        <v>636340</v>
      </c>
      <c r="I482" s="941">
        <f t="shared" si="110"/>
        <v>1491000</v>
      </c>
      <c r="J482" s="941">
        <f t="shared" si="111"/>
        <v>90000</v>
      </c>
      <c r="K482" s="941">
        <f t="shared" si="112"/>
        <v>328020</v>
      </c>
      <c r="L482" s="941">
        <f t="shared" si="113"/>
        <v>1909020</v>
      </c>
    </row>
    <row r="483" spans="1:12" x14ac:dyDescent="0.25">
      <c r="A483" s="733"/>
      <c r="B483" s="733"/>
      <c r="C483" s="940" t="s">
        <v>946</v>
      </c>
      <c r="D483" s="941">
        <v>1</v>
      </c>
      <c r="E483" s="941">
        <v>454642</v>
      </c>
      <c r="F483" s="941">
        <v>30000</v>
      </c>
      <c r="G483" s="941">
        <f t="shared" si="114"/>
        <v>100021.24</v>
      </c>
      <c r="H483" s="941">
        <f t="shared" si="109"/>
        <v>584663.24</v>
      </c>
      <c r="I483" s="941">
        <f t="shared" si="110"/>
        <v>454642</v>
      </c>
      <c r="J483" s="941">
        <f t="shared" si="111"/>
        <v>30000</v>
      </c>
      <c r="K483" s="941">
        <f t="shared" si="112"/>
        <v>100021.24</v>
      </c>
      <c r="L483" s="941">
        <f t="shared" si="113"/>
        <v>584663.24</v>
      </c>
    </row>
    <row r="484" spans="1:12" x14ac:dyDescent="0.25">
      <c r="A484" s="733"/>
      <c r="B484" s="733"/>
      <c r="C484" s="940" t="s">
        <v>613</v>
      </c>
      <c r="D484" s="941">
        <v>4</v>
      </c>
      <c r="E484" s="941">
        <v>473867</v>
      </c>
      <c r="F484" s="941">
        <v>30000</v>
      </c>
      <c r="G484" s="941">
        <f t="shared" si="114"/>
        <v>104250.74</v>
      </c>
      <c r="H484" s="941">
        <f t="shared" si="109"/>
        <v>608117.74</v>
      </c>
      <c r="I484" s="941">
        <f t="shared" si="110"/>
        <v>1895468</v>
      </c>
      <c r="J484" s="941">
        <f t="shared" si="111"/>
        <v>120000</v>
      </c>
      <c r="K484" s="941">
        <f t="shared" si="112"/>
        <v>417002.96</v>
      </c>
      <c r="L484" s="941">
        <f t="shared" si="113"/>
        <v>2432470.96</v>
      </c>
    </row>
    <row r="485" spans="1:12" x14ac:dyDescent="0.25">
      <c r="A485" s="733"/>
      <c r="B485" s="733"/>
      <c r="C485" s="940" t="s">
        <v>759</v>
      </c>
      <c r="D485" s="941">
        <v>1</v>
      </c>
      <c r="E485" s="941">
        <v>559400</v>
      </c>
      <c r="F485" s="941">
        <v>30000</v>
      </c>
      <c r="G485" s="941">
        <f t="shared" si="114"/>
        <v>123068</v>
      </c>
      <c r="H485" s="941">
        <f t="shared" si="109"/>
        <v>712468</v>
      </c>
      <c r="I485" s="941">
        <f t="shared" si="110"/>
        <v>559400</v>
      </c>
      <c r="J485" s="941">
        <f t="shared" si="111"/>
        <v>30000</v>
      </c>
      <c r="K485" s="941">
        <f t="shared" si="112"/>
        <v>123068</v>
      </c>
      <c r="L485" s="941">
        <f t="shared" si="113"/>
        <v>712468</v>
      </c>
    </row>
    <row r="486" spans="1:12" x14ac:dyDescent="0.25">
      <c r="A486" s="733"/>
      <c r="B486" s="733"/>
      <c r="C486" s="940" t="s">
        <v>958</v>
      </c>
      <c r="D486" s="941">
        <v>1</v>
      </c>
      <c r="E486" s="941">
        <v>661237</v>
      </c>
      <c r="F486" s="941">
        <v>30000</v>
      </c>
      <c r="G486" s="941">
        <f t="shared" si="114"/>
        <v>145472.14000000001</v>
      </c>
      <c r="H486" s="941">
        <f t="shared" si="109"/>
        <v>836709.14</v>
      </c>
      <c r="I486" s="941">
        <f t="shared" si="110"/>
        <v>661237</v>
      </c>
      <c r="J486" s="941">
        <f t="shared" si="111"/>
        <v>30000</v>
      </c>
      <c r="K486" s="941">
        <f t="shared" si="112"/>
        <v>145472.14000000001</v>
      </c>
      <c r="L486" s="941">
        <f t="shared" si="113"/>
        <v>836709.14</v>
      </c>
    </row>
    <row r="487" spans="1:12" x14ac:dyDescent="0.25">
      <c r="A487" s="733"/>
      <c r="B487" s="733"/>
      <c r="C487" s="940" t="s">
        <v>760</v>
      </c>
      <c r="D487" s="941">
        <v>5</v>
      </c>
      <c r="E487" s="941">
        <v>684340</v>
      </c>
      <c r="F487" s="941">
        <v>30000</v>
      </c>
      <c r="G487" s="941">
        <f t="shared" si="114"/>
        <v>150554.79999999999</v>
      </c>
      <c r="H487" s="941">
        <f t="shared" si="109"/>
        <v>864894.8</v>
      </c>
      <c r="I487" s="941">
        <f t="shared" si="110"/>
        <v>3421700</v>
      </c>
      <c r="J487" s="941">
        <f t="shared" si="111"/>
        <v>150000</v>
      </c>
      <c r="K487" s="941">
        <f t="shared" si="112"/>
        <v>752774</v>
      </c>
      <c r="L487" s="941">
        <f t="shared" si="113"/>
        <v>4324474</v>
      </c>
    </row>
    <row r="488" spans="1:12" x14ac:dyDescent="0.25">
      <c r="A488" s="733"/>
      <c r="B488" s="733"/>
      <c r="C488" s="940" t="s">
        <v>624</v>
      </c>
      <c r="D488" s="941">
        <v>2</v>
      </c>
      <c r="E488" s="941">
        <v>707443</v>
      </c>
      <c r="F488" s="941">
        <v>30000</v>
      </c>
      <c r="G488" s="941">
        <f t="shared" si="114"/>
        <v>155637.46</v>
      </c>
      <c r="H488" s="941">
        <f t="shared" si="109"/>
        <v>893080.46</v>
      </c>
      <c r="I488" s="941">
        <f t="shared" si="110"/>
        <v>1414886</v>
      </c>
      <c r="J488" s="941">
        <f t="shared" si="111"/>
        <v>60000</v>
      </c>
      <c r="K488" s="941">
        <f t="shared" si="112"/>
        <v>311274.92</v>
      </c>
      <c r="L488" s="941">
        <f t="shared" si="113"/>
        <v>1786160.92</v>
      </c>
    </row>
    <row r="489" spans="1:12" x14ac:dyDescent="0.25">
      <c r="A489" s="733"/>
      <c r="B489" s="733"/>
      <c r="C489" s="940" t="s">
        <v>960</v>
      </c>
      <c r="D489" s="941">
        <v>1</v>
      </c>
      <c r="E489" s="941">
        <v>753649</v>
      </c>
      <c r="F489" s="941">
        <v>30000</v>
      </c>
      <c r="G489" s="941">
        <f t="shared" si="114"/>
        <v>165802.78</v>
      </c>
      <c r="H489" s="941">
        <f t="shared" si="109"/>
        <v>949451.78</v>
      </c>
      <c r="I489" s="941">
        <f t="shared" si="110"/>
        <v>753649</v>
      </c>
      <c r="J489" s="941">
        <f t="shared" si="111"/>
        <v>30000</v>
      </c>
      <c r="K489" s="941">
        <f t="shared" si="112"/>
        <v>165802.78</v>
      </c>
      <c r="L489" s="941">
        <f t="shared" si="113"/>
        <v>949451.78</v>
      </c>
    </row>
    <row r="490" spans="1:12" x14ac:dyDescent="0.25">
      <c r="A490" s="733"/>
      <c r="B490" s="733"/>
      <c r="C490" s="940" t="s">
        <v>628</v>
      </c>
      <c r="D490" s="941">
        <v>1</v>
      </c>
      <c r="E490" s="941">
        <v>869165</v>
      </c>
      <c r="F490" s="941">
        <v>30000</v>
      </c>
      <c r="G490" s="941">
        <f t="shared" si="114"/>
        <v>191216.3</v>
      </c>
      <c r="H490" s="941">
        <f t="shared" si="109"/>
        <v>1090381.3</v>
      </c>
      <c r="I490" s="941">
        <f t="shared" si="110"/>
        <v>869165</v>
      </c>
      <c r="J490" s="941">
        <f t="shared" si="111"/>
        <v>30000</v>
      </c>
      <c r="K490" s="941">
        <f t="shared" si="112"/>
        <v>191216.3</v>
      </c>
      <c r="L490" s="941">
        <f t="shared" si="113"/>
        <v>1090381.3</v>
      </c>
    </row>
    <row r="491" spans="1:12" x14ac:dyDescent="0.25">
      <c r="A491" s="733"/>
      <c r="B491" s="733"/>
      <c r="C491" s="940" t="s">
        <v>962</v>
      </c>
      <c r="D491" s="941">
        <v>2</v>
      </c>
      <c r="E491" s="941">
        <v>799421</v>
      </c>
      <c r="F491" s="941">
        <v>30000</v>
      </c>
      <c r="G491" s="941">
        <f t="shared" si="114"/>
        <v>175872.62</v>
      </c>
      <c r="H491" s="941">
        <f t="shared" si="109"/>
        <v>1005293.62</v>
      </c>
      <c r="I491" s="941">
        <f t="shared" si="110"/>
        <v>1598842</v>
      </c>
      <c r="J491" s="941">
        <f t="shared" si="111"/>
        <v>60000</v>
      </c>
      <c r="K491" s="941">
        <f t="shared" si="112"/>
        <v>351745.24</v>
      </c>
      <c r="L491" s="941">
        <f t="shared" si="113"/>
        <v>2010587.24</v>
      </c>
    </row>
    <row r="492" spans="1:12" x14ac:dyDescent="0.25">
      <c r="A492" s="733"/>
      <c r="B492" s="733"/>
      <c r="C492" s="940" t="s">
        <v>632</v>
      </c>
      <c r="D492" s="941">
        <v>2</v>
      </c>
      <c r="E492" s="941">
        <v>826204</v>
      </c>
      <c r="F492" s="941">
        <v>30000</v>
      </c>
      <c r="G492" s="941">
        <f t="shared" si="114"/>
        <v>181764.88</v>
      </c>
      <c r="H492" s="941">
        <f t="shared" si="109"/>
        <v>1037968.88</v>
      </c>
      <c r="I492" s="941">
        <f t="shared" si="110"/>
        <v>1652408</v>
      </c>
      <c r="J492" s="941">
        <f t="shared" si="111"/>
        <v>60000</v>
      </c>
      <c r="K492" s="941">
        <f t="shared" si="112"/>
        <v>363529.76</v>
      </c>
      <c r="L492" s="941">
        <f t="shared" si="113"/>
        <v>2075937.76</v>
      </c>
    </row>
    <row r="493" spans="1:12" x14ac:dyDescent="0.25">
      <c r="A493" s="733"/>
      <c r="B493" s="733"/>
      <c r="C493" s="940" t="s">
        <v>633</v>
      </c>
      <c r="D493" s="941">
        <v>3</v>
      </c>
      <c r="E493" s="941">
        <v>857983</v>
      </c>
      <c r="F493" s="941">
        <v>30000</v>
      </c>
      <c r="G493" s="941">
        <f t="shared" si="114"/>
        <v>188756.26</v>
      </c>
      <c r="H493" s="941">
        <f t="shared" si="109"/>
        <v>1076739.26</v>
      </c>
      <c r="I493" s="941">
        <f t="shared" si="110"/>
        <v>2573949</v>
      </c>
      <c r="J493" s="941">
        <f t="shared" si="111"/>
        <v>90000</v>
      </c>
      <c r="K493" s="941">
        <f t="shared" si="112"/>
        <v>566268.78</v>
      </c>
      <c r="L493" s="941">
        <f t="shared" si="113"/>
        <v>3230217.7800000003</v>
      </c>
    </row>
    <row r="494" spans="1:12" x14ac:dyDescent="0.25">
      <c r="A494" s="733"/>
      <c r="B494" s="733"/>
      <c r="C494" s="940" t="s">
        <v>776</v>
      </c>
      <c r="D494" s="941">
        <v>2</v>
      </c>
      <c r="E494" s="941">
        <v>879772</v>
      </c>
      <c r="F494" s="941">
        <v>30000</v>
      </c>
      <c r="G494" s="941">
        <f t="shared" si="114"/>
        <v>193549.84</v>
      </c>
      <c r="H494" s="941">
        <f t="shared" si="109"/>
        <v>1103321.8400000001</v>
      </c>
      <c r="I494" s="941">
        <f t="shared" si="110"/>
        <v>1759544</v>
      </c>
      <c r="J494" s="941">
        <f t="shared" si="111"/>
        <v>60000</v>
      </c>
      <c r="K494" s="941">
        <f t="shared" si="112"/>
        <v>387099.68</v>
      </c>
      <c r="L494" s="941">
        <f t="shared" si="113"/>
        <v>2206643.6800000002</v>
      </c>
    </row>
    <row r="495" spans="1:12" x14ac:dyDescent="0.25">
      <c r="A495" s="733"/>
      <c r="B495" s="733"/>
      <c r="C495" s="940" t="s">
        <v>793</v>
      </c>
      <c r="D495" s="941">
        <v>3</v>
      </c>
      <c r="E495" s="941">
        <v>933340</v>
      </c>
      <c r="F495" s="941">
        <v>30000</v>
      </c>
      <c r="G495" s="941">
        <f t="shared" si="114"/>
        <v>205334.8</v>
      </c>
      <c r="H495" s="941">
        <f t="shared" si="109"/>
        <v>1168674.8</v>
      </c>
      <c r="I495" s="941">
        <f t="shared" si="110"/>
        <v>2800020</v>
      </c>
      <c r="J495" s="941">
        <f t="shared" si="111"/>
        <v>90000</v>
      </c>
      <c r="K495" s="941">
        <f t="shared" si="112"/>
        <v>616004.39999999991</v>
      </c>
      <c r="L495" s="941">
        <f t="shared" si="113"/>
        <v>3506024.4000000004</v>
      </c>
    </row>
    <row r="496" spans="1:12" x14ac:dyDescent="0.25">
      <c r="A496" s="733"/>
      <c r="B496" s="733"/>
      <c r="C496" s="940" t="s">
        <v>964</v>
      </c>
      <c r="D496" s="941">
        <v>3</v>
      </c>
      <c r="E496" s="941">
        <v>986908</v>
      </c>
      <c r="F496" s="941">
        <v>30000</v>
      </c>
      <c r="G496" s="941">
        <f t="shared" si="114"/>
        <v>217119.76</v>
      </c>
      <c r="H496" s="941">
        <f t="shared" si="109"/>
        <v>1234027.76</v>
      </c>
      <c r="I496" s="941">
        <f t="shared" si="110"/>
        <v>2960724</v>
      </c>
      <c r="J496" s="941">
        <f t="shared" si="111"/>
        <v>90000</v>
      </c>
      <c r="K496" s="941">
        <f t="shared" si="112"/>
        <v>651359.28</v>
      </c>
      <c r="L496" s="941">
        <f t="shared" si="113"/>
        <v>3702083.2800000003</v>
      </c>
    </row>
    <row r="497" spans="1:12" x14ac:dyDescent="0.25">
      <c r="A497" s="733"/>
      <c r="B497" s="733"/>
      <c r="C497" s="940" t="s">
        <v>636</v>
      </c>
      <c r="D497" s="941">
        <v>5</v>
      </c>
      <c r="E497" s="941">
        <v>1067260</v>
      </c>
      <c r="F497" s="941">
        <v>30000</v>
      </c>
      <c r="G497" s="941">
        <f t="shared" si="114"/>
        <v>234797.2</v>
      </c>
      <c r="H497" s="941">
        <f t="shared" si="109"/>
        <v>1332057.2</v>
      </c>
      <c r="I497" s="941">
        <f t="shared" si="110"/>
        <v>5336300</v>
      </c>
      <c r="J497" s="941">
        <f t="shared" si="111"/>
        <v>150000</v>
      </c>
      <c r="K497" s="941">
        <f t="shared" si="112"/>
        <v>1173986</v>
      </c>
      <c r="L497" s="941">
        <f t="shared" si="113"/>
        <v>6660286</v>
      </c>
    </row>
    <row r="498" spans="1:12" x14ac:dyDescent="0.25">
      <c r="A498" s="733"/>
      <c r="B498" s="733"/>
      <c r="C498" s="940" t="s">
        <v>838</v>
      </c>
      <c r="D498" s="941">
        <v>1</v>
      </c>
      <c r="E498" s="941">
        <v>1174395</v>
      </c>
      <c r="F498" s="941">
        <v>30000</v>
      </c>
      <c r="G498" s="941">
        <f t="shared" si="114"/>
        <v>258366.9</v>
      </c>
      <c r="H498" s="941">
        <f t="shared" si="109"/>
        <v>1462761.9</v>
      </c>
      <c r="I498" s="941">
        <f t="shared" si="110"/>
        <v>1174395</v>
      </c>
      <c r="J498" s="941">
        <f t="shared" si="111"/>
        <v>30000</v>
      </c>
      <c r="K498" s="941">
        <f t="shared" si="112"/>
        <v>258366.9</v>
      </c>
      <c r="L498" s="941">
        <f t="shared" si="113"/>
        <v>1462761.9</v>
      </c>
    </row>
    <row r="499" spans="1:12" x14ac:dyDescent="0.25">
      <c r="A499" s="733"/>
      <c r="B499" s="733"/>
      <c r="C499" s="940" t="s">
        <v>873</v>
      </c>
      <c r="D499" s="941">
        <v>1</v>
      </c>
      <c r="E499" s="941">
        <v>928581</v>
      </c>
      <c r="F499" s="941">
        <v>30000</v>
      </c>
      <c r="G499" s="941">
        <f t="shared" si="114"/>
        <v>204287.82</v>
      </c>
      <c r="H499" s="941">
        <f t="shared" si="109"/>
        <v>1162868.82</v>
      </c>
      <c r="I499" s="941">
        <f t="shared" si="110"/>
        <v>928581</v>
      </c>
      <c r="J499" s="941">
        <f t="shared" si="111"/>
        <v>30000</v>
      </c>
      <c r="K499" s="941">
        <f t="shared" si="112"/>
        <v>204287.82</v>
      </c>
      <c r="L499" s="941">
        <f t="shared" si="113"/>
        <v>1162868.82</v>
      </c>
    </row>
    <row r="500" spans="1:12" x14ac:dyDescent="0.25">
      <c r="A500" s="733"/>
      <c r="B500" s="733"/>
      <c r="C500" s="940" t="s">
        <v>794</v>
      </c>
      <c r="D500" s="941">
        <v>4</v>
      </c>
      <c r="E500" s="941">
        <v>960604</v>
      </c>
      <c r="F500" s="941">
        <v>30000</v>
      </c>
      <c r="G500" s="941">
        <f t="shared" si="114"/>
        <v>211332.88</v>
      </c>
      <c r="H500" s="941">
        <f t="shared" si="109"/>
        <v>1201936.8799999999</v>
      </c>
      <c r="I500" s="941">
        <f t="shared" si="110"/>
        <v>3842416</v>
      </c>
      <c r="J500" s="941">
        <f t="shared" si="111"/>
        <v>120000</v>
      </c>
      <c r="K500" s="941">
        <f t="shared" si="112"/>
        <v>845331.52</v>
      </c>
      <c r="L500" s="941">
        <f t="shared" si="113"/>
        <v>4807747.5199999996</v>
      </c>
    </row>
    <row r="501" spans="1:12" x14ac:dyDescent="0.25">
      <c r="A501" s="733"/>
      <c r="B501" s="733"/>
      <c r="C501" s="940" t="s">
        <v>637</v>
      </c>
      <c r="D501" s="941">
        <v>4</v>
      </c>
      <c r="E501" s="941">
        <v>992228</v>
      </c>
      <c r="F501" s="941">
        <v>30000</v>
      </c>
      <c r="G501" s="941">
        <f t="shared" si="114"/>
        <v>218290.16</v>
      </c>
      <c r="H501" s="941">
        <f t="shared" si="109"/>
        <v>1240518.1599999999</v>
      </c>
      <c r="I501" s="941">
        <f t="shared" si="110"/>
        <v>3968912</v>
      </c>
      <c r="J501" s="941">
        <f t="shared" si="111"/>
        <v>120000</v>
      </c>
      <c r="K501" s="941">
        <f t="shared" si="112"/>
        <v>873160.64</v>
      </c>
      <c r="L501" s="941">
        <f t="shared" si="113"/>
        <v>4962072.6399999997</v>
      </c>
    </row>
    <row r="502" spans="1:12" x14ac:dyDescent="0.25">
      <c r="A502" s="733"/>
      <c r="B502" s="733"/>
      <c r="C502" s="940" t="s">
        <v>639</v>
      </c>
      <c r="D502" s="941">
        <v>12</v>
      </c>
      <c r="E502" s="941">
        <v>1023851</v>
      </c>
      <c r="F502" s="941">
        <v>30000</v>
      </c>
      <c r="G502" s="941">
        <f t="shared" si="114"/>
        <v>225247.22</v>
      </c>
      <c r="H502" s="941">
        <f t="shared" si="109"/>
        <v>1279098.22</v>
      </c>
      <c r="I502" s="941">
        <f t="shared" si="110"/>
        <v>12286212</v>
      </c>
      <c r="J502" s="941">
        <f t="shared" si="111"/>
        <v>360000</v>
      </c>
      <c r="K502" s="941">
        <f t="shared" si="112"/>
        <v>2702966.64</v>
      </c>
      <c r="L502" s="941">
        <f t="shared" si="113"/>
        <v>15349178.640000001</v>
      </c>
    </row>
    <row r="503" spans="1:12" x14ac:dyDescent="0.25">
      <c r="A503" s="733"/>
      <c r="B503" s="733"/>
      <c r="C503" s="940" t="s">
        <v>641</v>
      </c>
      <c r="D503" s="941">
        <v>1</v>
      </c>
      <c r="E503" s="941">
        <v>1087099</v>
      </c>
      <c r="F503" s="941">
        <v>30000</v>
      </c>
      <c r="G503" s="941">
        <f t="shared" si="114"/>
        <v>239161.78</v>
      </c>
      <c r="H503" s="941">
        <f t="shared" si="109"/>
        <v>1356260.78</v>
      </c>
      <c r="I503" s="941">
        <f t="shared" si="110"/>
        <v>1087099</v>
      </c>
      <c r="J503" s="941">
        <f t="shared" si="111"/>
        <v>30000</v>
      </c>
      <c r="K503" s="941">
        <f t="shared" si="112"/>
        <v>239161.78</v>
      </c>
      <c r="L503" s="941">
        <f t="shared" si="113"/>
        <v>1356260.78</v>
      </c>
    </row>
    <row r="504" spans="1:12" x14ac:dyDescent="0.25">
      <c r="A504" s="733"/>
      <c r="B504" s="733"/>
      <c r="C504" s="940" t="s">
        <v>642</v>
      </c>
      <c r="D504" s="941">
        <v>3</v>
      </c>
      <c r="E504" s="941">
        <v>1118722</v>
      </c>
      <c r="F504" s="941">
        <v>30000</v>
      </c>
      <c r="G504" s="941">
        <f t="shared" si="114"/>
        <v>246118.84</v>
      </c>
      <c r="H504" s="941">
        <f t="shared" si="109"/>
        <v>1394840.84</v>
      </c>
      <c r="I504" s="941">
        <f t="shared" si="110"/>
        <v>3356166</v>
      </c>
      <c r="J504" s="941">
        <f t="shared" si="111"/>
        <v>90000</v>
      </c>
      <c r="K504" s="941">
        <f t="shared" si="112"/>
        <v>738356.52</v>
      </c>
      <c r="L504" s="941">
        <f t="shared" si="113"/>
        <v>4184522.5200000005</v>
      </c>
    </row>
    <row r="505" spans="1:12" x14ac:dyDescent="0.25">
      <c r="A505" s="733"/>
      <c r="B505" s="733"/>
      <c r="C505" s="940" t="s">
        <v>643</v>
      </c>
      <c r="D505" s="941">
        <v>1</v>
      </c>
      <c r="E505" s="941">
        <v>1150346</v>
      </c>
      <c r="F505" s="941">
        <v>30000</v>
      </c>
      <c r="G505" s="941">
        <f t="shared" si="114"/>
        <v>253076.12</v>
      </c>
      <c r="H505" s="941">
        <f t="shared" si="109"/>
        <v>1433422.12</v>
      </c>
      <c r="I505" s="941">
        <f t="shared" si="110"/>
        <v>1150346</v>
      </c>
      <c r="J505" s="941">
        <f t="shared" si="111"/>
        <v>30000</v>
      </c>
      <c r="K505" s="941">
        <f t="shared" si="112"/>
        <v>253076.12</v>
      </c>
      <c r="L505" s="941">
        <f t="shared" si="113"/>
        <v>1433422.12</v>
      </c>
    </row>
    <row r="506" spans="1:12" x14ac:dyDescent="0.25">
      <c r="A506" s="733"/>
      <c r="B506" s="733"/>
      <c r="C506" s="940" t="s">
        <v>645</v>
      </c>
      <c r="D506" s="941">
        <v>1</v>
      </c>
      <c r="E506" s="941">
        <v>1181969</v>
      </c>
      <c r="F506" s="941">
        <v>30000</v>
      </c>
      <c r="G506" s="941">
        <f t="shared" si="114"/>
        <v>260033.18</v>
      </c>
      <c r="H506" s="941">
        <f t="shared" si="109"/>
        <v>1472002.18</v>
      </c>
      <c r="I506" s="941">
        <f t="shared" si="110"/>
        <v>1181969</v>
      </c>
      <c r="J506" s="941">
        <f t="shared" si="111"/>
        <v>30000</v>
      </c>
      <c r="K506" s="941">
        <f t="shared" si="112"/>
        <v>260033.18</v>
      </c>
      <c r="L506" s="941">
        <f t="shared" si="113"/>
        <v>1472002.18</v>
      </c>
    </row>
    <row r="507" spans="1:12" x14ac:dyDescent="0.25">
      <c r="A507" s="733"/>
      <c r="B507" s="733"/>
      <c r="C507" s="940" t="s">
        <v>777</v>
      </c>
      <c r="D507" s="941">
        <v>1</v>
      </c>
      <c r="E507" s="941">
        <v>1245216</v>
      </c>
      <c r="F507" s="941">
        <v>30000</v>
      </c>
      <c r="G507" s="941">
        <f t="shared" si="114"/>
        <v>273947.52000000002</v>
      </c>
      <c r="H507" s="941">
        <f t="shared" si="109"/>
        <v>1549163.52</v>
      </c>
      <c r="I507" s="941">
        <f t="shared" si="110"/>
        <v>1245216</v>
      </c>
      <c r="J507" s="941">
        <f t="shared" si="111"/>
        <v>30000</v>
      </c>
      <c r="K507" s="941">
        <f t="shared" si="112"/>
        <v>273947.52000000002</v>
      </c>
      <c r="L507" s="941">
        <f t="shared" si="113"/>
        <v>1549163.52</v>
      </c>
    </row>
    <row r="508" spans="1:12" x14ac:dyDescent="0.25">
      <c r="A508" s="733"/>
      <c r="B508" s="733"/>
      <c r="C508" s="940" t="s">
        <v>648</v>
      </c>
      <c r="D508" s="941">
        <v>1</v>
      </c>
      <c r="E508" s="941">
        <v>1371711</v>
      </c>
      <c r="F508" s="941">
        <v>30000</v>
      </c>
      <c r="G508" s="941">
        <f t="shared" si="114"/>
        <v>301776.42</v>
      </c>
      <c r="H508" s="941">
        <f t="shared" si="109"/>
        <v>1703487.42</v>
      </c>
      <c r="I508" s="941">
        <f t="shared" si="110"/>
        <v>1371711</v>
      </c>
      <c r="J508" s="941">
        <f t="shared" si="111"/>
        <v>30000</v>
      </c>
      <c r="K508" s="941">
        <f t="shared" si="112"/>
        <v>301776.42</v>
      </c>
      <c r="L508" s="941">
        <f t="shared" si="113"/>
        <v>1703487.42</v>
      </c>
    </row>
    <row r="509" spans="1:12" x14ac:dyDescent="0.25">
      <c r="A509" s="733"/>
      <c r="B509" s="733"/>
      <c r="C509" s="940" t="s">
        <v>795</v>
      </c>
      <c r="D509" s="941">
        <v>6</v>
      </c>
      <c r="E509" s="941">
        <v>1060833</v>
      </c>
      <c r="F509" s="941">
        <v>30000</v>
      </c>
      <c r="G509" s="941">
        <f t="shared" si="114"/>
        <v>233383.26</v>
      </c>
      <c r="H509" s="941">
        <f t="shared" si="109"/>
        <v>1324216.26</v>
      </c>
      <c r="I509" s="941">
        <f t="shared" si="110"/>
        <v>6364998</v>
      </c>
      <c r="J509" s="941">
        <f t="shared" si="111"/>
        <v>180000</v>
      </c>
      <c r="K509" s="941">
        <f t="shared" si="112"/>
        <v>1400299.56</v>
      </c>
      <c r="L509" s="941">
        <f t="shared" si="113"/>
        <v>7945297.5600000005</v>
      </c>
    </row>
    <row r="510" spans="1:12" x14ac:dyDescent="0.25">
      <c r="A510" s="733"/>
      <c r="B510" s="733"/>
      <c r="C510" s="940" t="s">
        <v>810</v>
      </c>
      <c r="D510" s="941">
        <v>1</v>
      </c>
      <c r="E510" s="941">
        <v>1094732</v>
      </c>
      <c r="F510" s="941">
        <v>30000</v>
      </c>
      <c r="G510" s="941">
        <f t="shared" si="114"/>
        <v>240841.04</v>
      </c>
      <c r="H510" s="941">
        <f t="shared" si="109"/>
        <v>1365573.04</v>
      </c>
      <c r="I510" s="941">
        <f t="shared" si="110"/>
        <v>1094732</v>
      </c>
      <c r="J510" s="941">
        <f t="shared" si="111"/>
        <v>30000</v>
      </c>
      <c r="K510" s="941">
        <f t="shared" si="112"/>
        <v>240841.04</v>
      </c>
      <c r="L510" s="941">
        <f t="shared" si="113"/>
        <v>1365573.04</v>
      </c>
    </row>
    <row r="511" spans="1:12" x14ac:dyDescent="0.25">
      <c r="A511" s="733"/>
      <c r="B511" s="733"/>
      <c r="C511" s="940" t="s">
        <v>649</v>
      </c>
      <c r="D511" s="941">
        <v>4</v>
      </c>
      <c r="E511" s="941">
        <v>1126631</v>
      </c>
      <c r="F511" s="941">
        <v>30000</v>
      </c>
      <c r="G511" s="941">
        <f t="shared" si="114"/>
        <v>247858.82</v>
      </c>
      <c r="H511" s="941">
        <f t="shared" si="109"/>
        <v>1404489.82</v>
      </c>
      <c r="I511" s="941">
        <f t="shared" si="110"/>
        <v>4506524</v>
      </c>
      <c r="J511" s="941">
        <f t="shared" si="111"/>
        <v>120000</v>
      </c>
      <c r="K511" s="941">
        <f t="shared" si="112"/>
        <v>991435.28</v>
      </c>
      <c r="L511" s="941">
        <f t="shared" si="113"/>
        <v>5617959.2800000003</v>
      </c>
    </row>
    <row r="512" spans="1:12" x14ac:dyDescent="0.25">
      <c r="A512" s="733"/>
      <c r="B512" s="733"/>
      <c r="C512" s="940" t="s">
        <v>650</v>
      </c>
      <c r="D512" s="941">
        <v>2</v>
      </c>
      <c r="E512" s="941">
        <v>1162530</v>
      </c>
      <c r="F512" s="941">
        <v>30000</v>
      </c>
      <c r="G512" s="941">
        <f t="shared" si="114"/>
        <v>255756.6</v>
      </c>
      <c r="H512" s="941">
        <f t="shared" si="109"/>
        <v>1448286.6</v>
      </c>
      <c r="I512" s="941">
        <f t="shared" si="110"/>
        <v>2325060</v>
      </c>
      <c r="J512" s="941">
        <f t="shared" si="111"/>
        <v>60000</v>
      </c>
      <c r="K512" s="941">
        <f t="shared" si="112"/>
        <v>511513.2</v>
      </c>
      <c r="L512" s="941">
        <f t="shared" si="113"/>
        <v>2896573.2</v>
      </c>
    </row>
    <row r="513" spans="1:12" x14ac:dyDescent="0.25">
      <c r="A513" s="733"/>
      <c r="B513" s="733"/>
      <c r="C513" s="940" t="s">
        <v>651</v>
      </c>
      <c r="D513" s="941">
        <v>1</v>
      </c>
      <c r="E513" s="941">
        <v>1196428</v>
      </c>
      <c r="F513" s="941">
        <v>30000</v>
      </c>
      <c r="G513" s="941">
        <f t="shared" si="114"/>
        <v>263214.15999999997</v>
      </c>
      <c r="H513" s="941">
        <f t="shared" si="109"/>
        <v>1489642.16</v>
      </c>
      <c r="I513" s="941">
        <f t="shared" si="110"/>
        <v>1196428</v>
      </c>
      <c r="J513" s="941">
        <f t="shared" si="111"/>
        <v>30000</v>
      </c>
      <c r="K513" s="941">
        <f t="shared" si="112"/>
        <v>263214.15999999997</v>
      </c>
      <c r="L513" s="941">
        <f t="shared" si="113"/>
        <v>1489642.16</v>
      </c>
    </row>
    <row r="514" spans="1:12" x14ac:dyDescent="0.25">
      <c r="A514" s="733"/>
      <c r="B514" s="733"/>
      <c r="C514" s="940" t="s">
        <v>778</v>
      </c>
      <c r="D514" s="941">
        <v>1</v>
      </c>
      <c r="E514" s="941">
        <v>1230327</v>
      </c>
      <c r="F514" s="941">
        <v>30000</v>
      </c>
      <c r="G514" s="941">
        <f t="shared" si="114"/>
        <v>270671.94</v>
      </c>
      <c r="H514" s="941">
        <f t="shared" si="109"/>
        <v>1530998.94</v>
      </c>
      <c r="I514" s="941">
        <f t="shared" si="110"/>
        <v>1230327</v>
      </c>
      <c r="J514" s="941">
        <f t="shared" si="111"/>
        <v>30000</v>
      </c>
      <c r="K514" s="941">
        <f t="shared" si="112"/>
        <v>270671.94</v>
      </c>
      <c r="L514" s="941">
        <f t="shared" si="113"/>
        <v>1530998.94</v>
      </c>
    </row>
    <row r="515" spans="1:12" x14ac:dyDescent="0.25">
      <c r="A515" s="733"/>
      <c r="B515" s="733"/>
      <c r="C515" s="940" t="s">
        <v>654</v>
      </c>
      <c r="D515" s="941">
        <v>1</v>
      </c>
      <c r="E515" s="941">
        <v>1332024</v>
      </c>
      <c r="F515" s="941">
        <v>30000</v>
      </c>
      <c r="G515" s="941">
        <f t="shared" si="114"/>
        <v>293045.28000000003</v>
      </c>
      <c r="H515" s="941">
        <f t="shared" si="109"/>
        <v>1655069.28</v>
      </c>
      <c r="I515" s="941">
        <f t="shared" si="110"/>
        <v>1332024</v>
      </c>
      <c r="J515" s="941">
        <f t="shared" si="111"/>
        <v>30000</v>
      </c>
      <c r="K515" s="941">
        <f t="shared" si="112"/>
        <v>293045.28000000003</v>
      </c>
      <c r="L515" s="941">
        <f t="shared" si="113"/>
        <v>1655069.28</v>
      </c>
    </row>
    <row r="516" spans="1:12" x14ac:dyDescent="0.25">
      <c r="A516" s="733"/>
      <c r="B516" s="733"/>
      <c r="C516" s="940" t="s">
        <v>761</v>
      </c>
      <c r="D516" s="941">
        <v>1</v>
      </c>
      <c r="E516" s="941">
        <v>1365922</v>
      </c>
      <c r="F516" s="941">
        <v>30000</v>
      </c>
      <c r="G516" s="941">
        <f t="shared" si="114"/>
        <v>300502.84000000003</v>
      </c>
      <c r="H516" s="941">
        <f t="shared" si="109"/>
        <v>1696424.84</v>
      </c>
      <c r="I516" s="941">
        <f t="shared" si="110"/>
        <v>1365922</v>
      </c>
      <c r="J516" s="941">
        <f t="shared" si="111"/>
        <v>30000</v>
      </c>
      <c r="K516" s="941">
        <f t="shared" si="112"/>
        <v>300502.84000000003</v>
      </c>
      <c r="L516" s="941">
        <f t="shared" si="113"/>
        <v>1696424.84</v>
      </c>
    </row>
    <row r="517" spans="1:12" x14ac:dyDescent="0.25">
      <c r="A517" s="733"/>
      <c r="B517" s="733"/>
      <c r="C517" s="940" t="s">
        <v>796</v>
      </c>
      <c r="D517" s="941">
        <v>29</v>
      </c>
      <c r="E517" s="941">
        <v>1221722</v>
      </c>
      <c r="F517" s="941">
        <v>30000</v>
      </c>
      <c r="G517" s="941">
        <f t="shared" si="114"/>
        <v>268778.84000000003</v>
      </c>
      <c r="H517" s="941">
        <f t="shared" si="109"/>
        <v>1520500.84</v>
      </c>
      <c r="I517" s="941">
        <f t="shared" si="110"/>
        <v>35429938</v>
      </c>
      <c r="J517" s="941">
        <f t="shared" si="111"/>
        <v>870000</v>
      </c>
      <c r="K517" s="941">
        <f t="shared" si="112"/>
        <v>7794586.3600000003</v>
      </c>
      <c r="L517" s="941">
        <f t="shared" si="113"/>
        <v>44094524.359999999</v>
      </c>
    </row>
    <row r="518" spans="1:12" x14ac:dyDescent="0.25">
      <c r="A518" s="733"/>
      <c r="B518" s="733"/>
      <c r="C518" s="940" t="s">
        <v>797</v>
      </c>
      <c r="D518" s="941">
        <v>5</v>
      </c>
      <c r="E518" s="941">
        <v>1274303</v>
      </c>
      <c r="F518" s="941">
        <v>30000</v>
      </c>
      <c r="G518" s="941">
        <f t="shared" si="114"/>
        <v>280346.65999999997</v>
      </c>
      <c r="H518" s="941">
        <f t="shared" si="109"/>
        <v>1584649.66</v>
      </c>
      <c r="I518" s="941">
        <f t="shared" si="110"/>
        <v>6371515</v>
      </c>
      <c r="J518" s="941">
        <f t="shared" si="111"/>
        <v>150000</v>
      </c>
      <c r="K518" s="941">
        <f t="shared" si="112"/>
        <v>1401733.2999999998</v>
      </c>
      <c r="L518" s="941">
        <f t="shared" si="113"/>
        <v>7923248.2999999998</v>
      </c>
    </row>
    <row r="519" spans="1:12" x14ac:dyDescent="0.25">
      <c r="A519" s="733"/>
      <c r="B519" s="733"/>
      <c r="C519" s="940" t="s">
        <v>811</v>
      </c>
      <c r="D519" s="941">
        <v>4</v>
      </c>
      <c r="E519" s="941">
        <v>1326884</v>
      </c>
      <c r="F519" s="941">
        <v>30000</v>
      </c>
      <c r="G519" s="941">
        <f t="shared" si="114"/>
        <v>291914.48</v>
      </c>
      <c r="H519" s="941">
        <f t="shared" si="109"/>
        <v>1648798.48</v>
      </c>
      <c r="I519" s="941">
        <f t="shared" si="110"/>
        <v>5307536</v>
      </c>
      <c r="J519" s="941">
        <f t="shared" si="111"/>
        <v>120000</v>
      </c>
      <c r="K519" s="941">
        <f t="shared" si="112"/>
        <v>1167657.92</v>
      </c>
      <c r="L519" s="941">
        <f t="shared" si="113"/>
        <v>6595193.9199999999</v>
      </c>
    </row>
    <row r="520" spans="1:12" x14ac:dyDescent="0.25">
      <c r="A520" s="733"/>
      <c r="B520" s="733"/>
      <c r="C520" s="940" t="s">
        <v>656</v>
      </c>
      <c r="D520" s="941">
        <v>3</v>
      </c>
      <c r="E520" s="941">
        <v>1379465</v>
      </c>
      <c r="F520" s="941">
        <v>30000</v>
      </c>
      <c r="G520" s="941">
        <f t="shared" si="114"/>
        <v>303482.3</v>
      </c>
      <c r="H520" s="941">
        <f t="shared" si="109"/>
        <v>1712947.3</v>
      </c>
      <c r="I520" s="941">
        <f t="shared" si="110"/>
        <v>4138395</v>
      </c>
      <c r="J520" s="941">
        <f t="shared" si="111"/>
        <v>90000</v>
      </c>
      <c r="K520" s="941">
        <f t="shared" si="112"/>
        <v>910446.89999999991</v>
      </c>
      <c r="L520" s="941">
        <f t="shared" si="113"/>
        <v>5138841.9000000004</v>
      </c>
    </row>
    <row r="521" spans="1:12" x14ac:dyDescent="0.25">
      <c r="A521" s="733"/>
      <c r="B521" s="733"/>
      <c r="C521" s="940" t="s">
        <v>658</v>
      </c>
      <c r="D521" s="941">
        <v>1</v>
      </c>
      <c r="E521" s="941">
        <v>1432046</v>
      </c>
      <c r="F521" s="941">
        <v>30000</v>
      </c>
      <c r="G521" s="941">
        <f t="shared" si="114"/>
        <v>315050.12</v>
      </c>
      <c r="H521" s="941">
        <f t="shared" si="109"/>
        <v>1777096.12</v>
      </c>
      <c r="I521" s="941">
        <f t="shared" si="110"/>
        <v>1432046</v>
      </c>
      <c r="J521" s="941">
        <f t="shared" si="111"/>
        <v>30000</v>
      </c>
      <c r="K521" s="941">
        <f t="shared" si="112"/>
        <v>315050.12</v>
      </c>
      <c r="L521" s="941">
        <f t="shared" si="113"/>
        <v>1777096.12</v>
      </c>
    </row>
    <row r="522" spans="1:12" x14ac:dyDescent="0.25">
      <c r="A522" s="733"/>
      <c r="B522" s="733"/>
      <c r="C522" s="940" t="s">
        <v>763</v>
      </c>
      <c r="D522" s="941">
        <v>1</v>
      </c>
      <c r="E522" s="941">
        <v>1484627</v>
      </c>
      <c r="F522" s="941">
        <v>30000</v>
      </c>
      <c r="G522" s="941">
        <f t="shared" si="114"/>
        <v>326617.94</v>
      </c>
      <c r="H522" s="941">
        <f t="shared" si="109"/>
        <v>1841244.94</v>
      </c>
      <c r="I522" s="941">
        <f t="shared" si="110"/>
        <v>1484627</v>
      </c>
      <c r="J522" s="941">
        <f t="shared" si="111"/>
        <v>30000</v>
      </c>
      <c r="K522" s="941">
        <f t="shared" si="112"/>
        <v>326617.94</v>
      </c>
      <c r="L522" s="941">
        <f t="shared" si="113"/>
        <v>1841244.94</v>
      </c>
    </row>
    <row r="523" spans="1:12" x14ac:dyDescent="0.25">
      <c r="A523" s="733"/>
      <c r="B523" s="733"/>
      <c r="C523" s="940" t="s">
        <v>660</v>
      </c>
      <c r="D523" s="941">
        <v>1</v>
      </c>
      <c r="E523" s="941">
        <v>1597208</v>
      </c>
      <c r="F523" s="941">
        <v>30000</v>
      </c>
      <c r="G523" s="941">
        <f t="shared" si="114"/>
        <v>351385.76</v>
      </c>
      <c r="H523" s="941">
        <f t="shared" si="109"/>
        <v>1978593.76</v>
      </c>
      <c r="I523" s="941">
        <f t="shared" si="110"/>
        <v>1597208</v>
      </c>
      <c r="J523" s="941">
        <f t="shared" si="111"/>
        <v>30000</v>
      </c>
      <c r="K523" s="941">
        <f t="shared" si="112"/>
        <v>351385.76</v>
      </c>
      <c r="L523" s="941">
        <f t="shared" si="113"/>
        <v>1978593.76</v>
      </c>
    </row>
    <row r="524" spans="1:12" x14ac:dyDescent="0.25">
      <c r="A524" s="733"/>
      <c r="B524" s="733"/>
      <c r="C524" s="940" t="s">
        <v>844</v>
      </c>
      <c r="D524" s="941">
        <v>1</v>
      </c>
      <c r="E524" s="941">
        <v>1694951</v>
      </c>
      <c r="F524" s="941">
        <v>30000</v>
      </c>
      <c r="G524" s="941">
        <f t="shared" si="114"/>
        <v>372889.22000000003</v>
      </c>
      <c r="H524" s="941">
        <f t="shared" si="109"/>
        <v>2097840.2200000002</v>
      </c>
      <c r="I524" s="941">
        <f t="shared" si="110"/>
        <v>1694951</v>
      </c>
      <c r="J524" s="941">
        <f t="shared" si="111"/>
        <v>30000</v>
      </c>
      <c r="K524" s="941">
        <f t="shared" si="112"/>
        <v>372889.22000000003</v>
      </c>
      <c r="L524" s="941">
        <f t="shared" si="113"/>
        <v>2097840.2200000002</v>
      </c>
    </row>
    <row r="525" spans="1:12" x14ac:dyDescent="0.25">
      <c r="A525" s="733"/>
      <c r="B525" s="733"/>
      <c r="C525" s="940" t="s">
        <v>845</v>
      </c>
      <c r="D525" s="941">
        <v>1</v>
      </c>
      <c r="E525" s="941">
        <v>1747532</v>
      </c>
      <c r="F525" s="941">
        <v>30000</v>
      </c>
      <c r="G525" s="941">
        <f t="shared" si="114"/>
        <v>384457.04</v>
      </c>
      <c r="H525" s="941">
        <f t="shared" si="109"/>
        <v>2161989.04</v>
      </c>
      <c r="I525" s="941">
        <f t="shared" si="110"/>
        <v>1747532</v>
      </c>
      <c r="J525" s="941">
        <f t="shared" si="111"/>
        <v>30000</v>
      </c>
      <c r="K525" s="941">
        <f t="shared" si="112"/>
        <v>384457.04</v>
      </c>
      <c r="L525" s="941">
        <f t="shared" si="113"/>
        <v>2161989.04</v>
      </c>
    </row>
    <row r="526" spans="1:12" x14ac:dyDescent="0.25">
      <c r="A526" s="733"/>
      <c r="B526" s="308"/>
      <c r="C526" s="940" t="s">
        <v>874</v>
      </c>
      <c r="D526" s="941">
        <v>6</v>
      </c>
      <c r="E526" s="941">
        <v>1417699</v>
      </c>
      <c r="F526" s="941">
        <v>30000</v>
      </c>
      <c r="G526" s="941">
        <f t="shared" si="114"/>
        <v>311893.78000000003</v>
      </c>
      <c r="H526" s="941">
        <f t="shared" si="109"/>
        <v>1759592.78</v>
      </c>
      <c r="I526" s="941">
        <f t="shared" si="110"/>
        <v>8506194</v>
      </c>
      <c r="J526" s="941">
        <f t="shared" si="111"/>
        <v>180000</v>
      </c>
      <c r="K526" s="941">
        <f t="shared" si="112"/>
        <v>1871362.6800000002</v>
      </c>
      <c r="L526" s="941">
        <f t="shared" si="113"/>
        <v>10557556.68</v>
      </c>
    </row>
    <row r="527" spans="1:12" x14ac:dyDescent="0.25">
      <c r="A527" s="733"/>
      <c r="B527" s="308"/>
      <c r="C527" s="940" t="s">
        <v>846</v>
      </c>
      <c r="D527" s="941">
        <v>1</v>
      </c>
      <c r="E527" s="941">
        <v>1473289</v>
      </c>
      <c r="F527" s="941">
        <v>30000</v>
      </c>
      <c r="G527" s="941">
        <f t="shared" si="114"/>
        <v>324123.58</v>
      </c>
      <c r="H527" s="941">
        <f t="shared" si="109"/>
        <v>1827412.58</v>
      </c>
      <c r="I527" s="941">
        <f t="shared" si="110"/>
        <v>1473289</v>
      </c>
      <c r="J527" s="941">
        <f t="shared" si="111"/>
        <v>30000</v>
      </c>
      <c r="K527" s="941">
        <f t="shared" si="112"/>
        <v>324123.58</v>
      </c>
      <c r="L527" s="941">
        <f t="shared" si="113"/>
        <v>1827412.58</v>
      </c>
    </row>
    <row r="528" spans="1:12" x14ac:dyDescent="0.25">
      <c r="A528" s="733"/>
      <c r="B528" s="733"/>
      <c r="C528" s="940" t="s">
        <v>661</v>
      </c>
      <c r="D528" s="941">
        <v>17</v>
      </c>
      <c r="E528" s="941">
        <v>1528878</v>
      </c>
      <c r="F528" s="941">
        <v>30000</v>
      </c>
      <c r="G528" s="941">
        <f t="shared" si="114"/>
        <v>336353.16</v>
      </c>
      <c r="H528" s="941">
        <f t="shared" si="109"/>
        <v>1895231.16</v>
      </c>
      <c r="I528" s="941">
        <f t="shared" si="110"/>
        <v>25990926</v>
      </c>
      <c r="J528" s="941">
        <f t="shared" si="111"/>
        <v>510000</v>
      </c>
      <c r="K528" s="941">
        <f t="shared" si="112"/>
        <v>5718003.7199999997</v>
      </c>
      <c r="L528" s="941">
        <f t="shared" si="113"/>
        <v>32218929.719999999</v>
      </c>
    </row>
    <row r="529" spans="1:12" x14ac:dyDescent="0.25">
      <c r="A529" s="733"/>
      <c r="B529" s="733"/>
      <c r="C529" s="940" t="s">
        <v>663</v>
      </c>
      <c r="D529" s="941">
        <v>2</v>
      </c>
      <c r="E529" s="941">
        <v>1584468</v>
      </c>
      <c r="F529" s="941">
        <v>30000</v>
      </c>
      <c r="G529" s="941">
        <f t="shared" si="114"/>
        <v>348582.96</v>
      </c>
      <c r="H529" s="941">
        <f t="shared" si="109"/>
        <v>1963050.96</v>
      </c>
      <c r="I529" s="941">
        <f t="shared" si="110"/>
        <v>3168936</v>
      </c>
      <c r="J529" s="941">
        <f t="shared" si="111"/>
        <v>60000</v>
      </c>
      <c r="K529" s="941">
        <f t="shared" si="112"/>
        <v>697165.92</v>
      </c>
      <c r="L529" s="941">
        <f t="shared" si="113"/>
        <v>3926101.92</v>
      </c>
    </row>
    <row r="530" spans="1:12" x14ac:dyDescent="0.25">
      <c r="A530" s="733"/>
      <c r="B530" s="733"/>
      <c r="C530" s="940" t="s">
        <v>664</v>
      </c>
      <c r="D530" s="941">
        <v>5</v>
      </c>
      <c r="E530" s="941">
        <v>1640057</v>
      </c>
      <c r="F530" s="941">
        <v>30000</v>
      </c>
      <c r="G530" s="941">
        <f t="shared" si="114"/>
        <v>360812.54</v>
      </c>
      <c r="H530" s="941">
        <f t="shared" si="109"/>
        <v>2030869.54</v>
      </c>
      <c r="I530" s="941">
        <f t="shared" si="110"/>
        <v>8200285</v>
      </c>
      <c r="J530" s="941">
        <f t="shared" si="111"/>
        <v>150000</v>
      </c>
      <c r="K530" s="941">
        <f t="shared" si="112"/>
        <v>1804062.7</v>
      </c>
      <c r="L530" s="941">
        <f t="shared" si="113"/>
        <v>10154347.699999999</v>
      </c>
    </row>
    <row r="531" spans="1:12" x14ac:dyDescent="0.25">
      <c r="A531" s="733"/>
      <c r="B531" s="733"/>
      <c r="C531" s="940" t="s">
        <v>665</v>
      </c>
      <c r="D531" s="941">
        <v>1</v>
      </c>
      <c r="E531" s="941">
        <v>1695647</v>
      </c>
      <c r="F531" s="941">
        <v>30000</v>
      </c>
      <c r="G531" s="941">
        <f t="shared" si="114"/>
        <v>373042.34</v>
      </c>
      <c r="H531" s="941">
        <f t="shared" si="109"/>
        <v>2098689.34</v>
      </c>
      <c r="I531" s="941">
        <f t="shared" si="110"/>
        <v>1695647</v>
      </c>
      <c r="J531" s="941">
        <f t="shared" si="111"/>
        <v>30000</v>
      </c>
      <c r="K531" s="941">
        <f t="shared" si="112"/>
        <v>373042.34</v>
      </c>
      <c r="L531" s="941">
        <f t="shared" si="113"/>
        <v>2098689.34</v>
      </c>
    </row>
    <row r="532" spans="1:12" x14ac:dyDescent="0.25">
      <c r="A532" s="733"/>
      <c r="B532" s="733"/>
      <c r="C532" s="940" t="s">
        <v>848</v>
      </c>
      <c r="D532" s="941">
        <v>1</v>
      </c>
      <c r="E532" s="941">
        <v>1862415</v>
      </c>
      <c r="F532" s="941">
        <v>30000</v>
      </c>
      <c r="G532" s="941">
        <f t="shared" si="114"/>
        <v>409731.3</v>
      </c>
      <c r="H532" s="941">
        <f t="shared" si="109"/>
        <v>2302146.2999999998</v>
      </c>
      <c r="I532" s="941">
        <f t="shared" si="110"/>
        <v>1862415</v>
      </c>
      <c r="J532" s="941">
        <f t="shared" si="111"/>
        <v>30000</v>
      </c>
      <c r="K532" s="941">
        <f t="shared" si="112"/>
        <v>409731.3</v>
      </c>
      <c r="L532" s="941">
        <f t="shared" si="113"/>
        <v>2302146.2999999998</v>
      </c>
    </row>
    <row r="533" spans="1:12" x14ac:dyDescent="0.25">
      <c r="A533" s="733"/>
      <c r="B533" s="733"/>
      <c r="C533" s="940" t="s">
        <v>1057</v>
      </c>
      <c r="D533" s="941">
        <v>1</v>
      </c>
      <c r="E533" s="941">
        <v>1622839</v>
      </c>
      <c r="F533" s="941">
        <v>30000</v>
      </c>
      <c r="G533" s="941">
        <f t="shared" si="114"/>
        <v>357024.58</v>
      </c>
      <c r="H533" s="941">
        <f t="shared" si="109"/>
        <v>2009863.58</v>
      </c>
      <c r="I533" s="941">
        <f t="shared" si="110"/>
        <v>1622839</v>
      </c>
      <c r="J533" s="941">
        <f t="shared" si="111"/>
        <v>30000</v>
      </c>
      <c r="K533" s="941">
        <f t="shared" si="112"/>
        <v>357024.58</v>
      </c>
      <c r="L533" s="941">
        <f t="shared" si="113"/>
        <v>2009863.58</v>
      </c>
    </row>
    <row r="534" spans="1:12" x14ac:dyDescent="0.25">
      <c r="A534" s="733"/>
      <c r="B534" s="733"/>
      <c r="C534" s="940" t="s">
        <v>672</v>
      </c>
      <c r="D534" s="941">
        <v>1</v>
      </c>
      <c r="E534" s="941">
        <v>1742530</v>
      </c>
      <c r="F534" s="941">
        <v>30000</v>
      </c>
      <c r="G534" s="941">
        <f t="shared" si="114"/>
        <v>383356.6</v>
      </c>
      <c r="H534" s="941">
        <f t="shared" si="109"/>
        <v>2155886.6</v>
      </c>
      <c r="I534" s="941">
        <f t="shared" si="110"/>
        <v>1742530</v>
      </c>
      <c r="J534" s="941">
        <f t="shared" si="111"/>
        <v>30000</v>
      </c>
      <c r="K534" s="941">
        <f t="shared" si="112"/>
        <v>383356.6</v>
      </c>
      <c r="L534" s="941">
        <f t="shared" si="113"/>
        <v>2155886.6</v>
      </c>
    </row>
    <row r="535" spans="1:12" x14ac:dyDescent="0.25">
      <c r="A535" s="733"/>
      <c r="B535" s="733"/>
      <c r="C535" s="940" t="s">
        <v>673</v>
      </c>
      <c r="D535" s="941">
        <v>10</v>
      </c>
      <c r="E535" s="941">
        <v>1802375</v>
      </c>
      <c r="F535" s="941">
        <v>30000</v>
      </c>
      <c r="G535" s="941">
        <f t="shared" si="114"/>
        <v>396522.5</v>
      </c>
      <c r="H535" s="941">
        <f t="shared" si="109"/>
        <v>2228897.5</v>
      </c>
      <c r="I535" s="941">
        <f t="shared" si="110"/>
        <v>18023750</v>
      </c>
      <c r="J535" s="941">
        <f t="shared" si="111"/>
        <v>300000</v>
      </c>
      <c r="K535" s="941">
        <f t="shared" si="112"/>
        <v>3965225</v>
      </c>
      <c r="L535" s="941">
        <f t="shared" si="113"/>
        <v>22288975</v>
      </c>
    </row>
    <row r="536" spans="1:12" x14ac:dyDescent="0.25">
      <c r="A536" s="733"/>
      <c r="B536" s="733"/>
      <c r="C536" s="940" t="s">
        <v>674</v>
      </c>
      <c r="D536" s="941">
        <v>6</v>
      </c>
      <c r="E536" s="941">
        <v>1862220</v>
      </c>
      <c r="F536" s="941">
        <v>30000</v>
      </c>
      <c r="G536" s="941">
        <f t="shared" si="114"/>
        <v>409688.4</v>
      </c>
      <c r="H536" s="941">
        <f t="shared" si="109"/>
        <v>2301908.4</v>
      </c>
      <c r="I536" s="941">
        <f t="shared" si="110"/>
        <v>11173320</v>
      </c>
      <c r="J536" s="941">
        <f t="shared" si="111"/>
        <v>180000</v>
      </c>
      <c r="K536" s="941">
        <f t="shared" si="112"/>
        <v>2458130.4000000004</v>
      </c>
      <c r="L536" s="941">
        <f t="shared" si="113"/>
        <v>13811450.399999999</v>
      </c>
    </row>
    <row r="537" spans="1:12" x14ac:dyDescent="0.25">
      <c r="A537" s="733"/>
      <c r="B537" s="733"/>
      <c r="C537" s="940" t="s">
        <v>676</v>
      </c>
      <c r="D537" s="941">
        <v>1</v>
      </c>
      <c r="E537" s="941">
        <v>1922065</v>
      </c>
      <c r="F537" s="941">
        <v>30000</v>
      </c>
      <c r="G537" s="941">
        <f t="shared" si="114"/>
        <v>422854.3</v>
      </c>
      <c r="H537" s="941">
        <f t="shared" si="109"/>
        <v>2374919.2999999998</v>
      </c>
      <c r="I537" s="941">
        <f t="shared" si="110"/>
        <v>1922065</v>
      </c>
      <c r="J537" s="941">
        <f t="shared" si="111"/>
        <v>30000</v>
      </c>
      <c r="K537" s="941">
        <f t="shared" si="112"/>
        <v>422854.3</v>
      </c>
      <c r="L537" s="941">
        <f t="shared" si="113"/>
        <v>2374919.2999999998</v>
      </c>
    </row>
    <row r="538" spans="1:12" x14ac:dyDescent="0.25">
      <c r="A538" s="733"/>
      <c r="B538" s="733"/>
      <c r="C538" s="940" t="s">
        <v>677</v>
      </c>
      <c r="D538" s="941">
        <v>1</v>
      </c>
      <c r="E538" s="941">
        <v>1981910</v>
      </c>
      <c r="F538" s="941">
        <v>30000</v>
      </c>
      <c r="G538" s="941">
        <f t="shared" si="114"/>
        <v>436020.2</v>
      </c>
      <c r="H538" s="941">
        <f t="shared" si="109"/>
        <v>2447930.2000000002</v>
      </c>
      <c r="I538" s="941">
        <f t="shared" si="110"/>
        <v>1981910</v>
      </c>
      <c r="J538" s="941">
        <f t="shared" si="111"/>
        <v>30000</v>
      </c>
      <c r="K538" s="941">
        <f t="shared" si="112"/>
        <v>436020.2</v>
      </c>
      <c r="L538" s="941">
        <f t="shared" si="113"/>
        <v>2447930.2000000002</v>
      </c>
    </row>
    <row r="539" spans="1:12" x14ac:dyDescent="0.25">
      <c r="A539" s="733"/>
      <c r="B539" s="733"/>
      <c r="C539" s="938" t="s">
        <v>799</v>
      </c>
      <c r="D539" s="941">
        <v>1</v>
      </c>
      <c r="E539" s="941">
        <v>2027623</v>
      </c>
      <c r="F539" s="941">
        <v>30000</v>
      </c>
      <c r="G539" s="941">
        <f t="shared" si="114"/>
        <v>446077.06</v>
      </c>
      <c r="H539" s="941">
        <f t="shared" si="109"/>
        <v>2503700.06</v>
      </c>
      <c r="I539" s="941">
        <f t="shared" si="110"/>
        <v>2027623</v>
      </c>
      <c r="J539" s="941">
        <f t="shared" si="111"/>
        <v>30000</v>
      </c>
      <c r="K539" s="941">
        <f t="shared" si="112"/>
        <v>446077.06</v>
      </c>
      <c r="L539" s="941">
        <f t="shared" si="113"/>
        <v>2503700.06</v>
      </c>
    </row>
    <row r="540" spans="1:12" x14ac:dyDescent="0.25">
      <c r="A540" s="733"/>
      <c r="B540" s="733"/>
      <c r="C540" s="938" t="s">
        <v>812</v>
      </c>
      <c r="D540" s="941">
        <v>3</v>
      </c>
      <c r="E540" s="941">
        <v>2110917</v>
      </c>
      <c r="F540" s="941">
        <v>30000</v>
      </c>
      <c r="G540" s="941">
        <f t="shared" si="114"/>
        <v>464401.74</v>
      </c>
      <c r="H540" s="941">
        <f t="shared" si="109"/>
        <v>2605318.7400000002</v>
      </c>
      <c r="I540" s="941">
        <f t="shared" si="110"/>
        <v>6332751</v>
      </c>
      <c r="J540" s="941">
        <f t="shared" si="111"/>
        <v>90000</v>
      </c>
      <c r="K540" s="941">
        <f t="shared" si="112"/>
        <v>1393205.22</v>
      </c>
      <c r="L540" s="941">
        <f t="shared" si="113"/>
        <v>7815956.2200000007</v>
      </c>
    </row>
    <row r="541" spans="1:12" x14ac:dyDescent="0.25">
      <c r="A541" s="733"/>
      <c r="B541" s="733"/>
      <c r="C541" s="938" t="s">
        <v>849</v>
      </c>
      <c r="D541" s="941">
        <v>2</v>
      </c>
      <c r="E541" s="941">
        <v>2194212</v>
      </c>
      <c r="F541" s="941">
        <v>30000</v>
      </c>
      <c r="G541" s="941">
        <f t="shared" si="114"/>
        <v>482726.64</v>
      </c>
      <c r="H541" s="941">
        <f t="shared" si="109"/>
        <v>2706938.64</v>
      </c>
      <c r="I541" s="941">
        <f t="shared" si="110"/>
        <v>4388424</v>
      </c>
      <c r="J541" s="941">
        <f t="shared" si="111"/>
        <v>60000</v>
      </c>
      <c r="K541" s="941">
        <f t="shared" si="112"/>
        <v>965453.28</v>
      </c>
      <c r="L541" s="941">
        <f t="shared" si="113"/>
        <v>5413877.2800000003</v>
      </c>
    </row>
    <row r="542" spans="1:12" x14ac:dyDescent="0.25">
      <c r="A542" s="733"/>
      <c r="B542" s="733"/>
      <c r="C542" s="938" t="s">
        <v>680</v>
      </c>
      <c r="D542" s="941">
        <v>3</v>
      </c>
      <c r="E542" s="941">
        <v>2277506</v>
      </c>
      <c r="F542" s="941">
        <v>30000</v>
      </c>
      <c r="G542" s="941">
        <f t="shared" si="114"/>
        <v>501051.32</v>
      </c>
      <c r="H542" s="941">
        <f t="shared" si="109"/>
        <v>2808557.32</v>
      </c>
      <c r="I542" s="941">
        <f t="shared" si="110"/>
        <v>6832518</v>
      </c>
      <c r="J542" s="941">
        <f t="shared" si="111"/>
        <v>90000</v>
      </c>
      <c r="K542" s="941">
        <f t="shared" si="112"/>
        <v>1503153.96</v>
      </c>
      <c r="L542" s="941">
        <f t="shared" si="113"/>
        <v>8425671.959999999</v>
      </c>
    </row>
    <row r="543" spans="1:12" x14ac:dyDescent="0.25">
      <c r="A543" s="733"/>
      <c r="B543" s="733"/>
      <c r="C543" s="938" t="s">
        <v>765</v>
      </c>
      <c r="D543" s="941">
        <v>1</v>
      </c>
      <c r="E543" s="941">
        <v>2360801</v>
      </c>
      <c r="F543" s="941">
        <v>30000</v>
      </c>
      <c r="G543" s="941">
        <f t="shared" si="114"/>
        <v>519376.22000000003</v>
      </c>
      <c r="H543" s="941">
        <f t="shared" si="109"/>
        <v>2910177.22</v>
      </c>
      <c r="I543" s="941">
        <f t="shared" si="110"/>
        <v>2360801</v>
      </c>
      <c r="J543" s="941">
        <f t="shared" si="111"/>
        <v>30000</v>
      </c>
      <c r="K543" s="941">
        <f t="shared" si="112"/>
        <v>519376.22000000003</v>
      </c>
      <c r="L543" s="941">
        <f t="shared" si="113"/>
        <v>2910177.22</v>
      </c>
    </row>
    <row r="544" spans="1:12" x14ac:dyDescent="0.25">
      <c r="A544" s="733"/>
      <c r="B544" s="733"/>
      <c r="C544" s="938" t="s">
        <v>1032</v>
      </c>
      <c r="D544" s="941">
        <v>1</v>
      </c>
      <c r="E544" s="941">
        <v>2505352</v>
      </c>
      <c r="F544" s="941">
        <v>30000</v>
      </c>
      <c r="G544" s="941">
        <f t="shared" si="114"/>
        <v>551177.44000000006</v>
      </c>
      <c r="H544" s="941">
        <f t="shared" ref="H544:H546" si="115">SUM(E544:G544)</f>
        <v>3086529.44</v>
      </c>
      <c r="I544" s="941">
        <f t="shared" ref="I544:I546" si="116">D544*E544</f>
        <v>2505352</v>
      </c>
      <c r="J544" s="941">
        <f t="shared" ref="J544:J546" si="117">D544*F544</f>
        <v>30000</v>
      </c>
      <c r="K544" s="941">
        <f t="shared" ref="K544:K546" si="118">D544*G544</f>
        <v>551177.44000000006</v>
      </c>
      <c r="L544" s="941">
        <f t="shared" ref="L544:L546" si="119">D544*H544</f>
        <v>3086529.44</v>
      </c>
    </row>
    <row r="545" spans="1:12" x14ac:dyDescent="0.25">
      <c r="A545" s="733"/>
      <c r="B545" s="733"/>
      <c r="C545" s="938" t="s">
        <v>766</v>
      </c>
      <c r="D545" s="941">
        <v>1</v>
      </c>
      <c r="E545" s="941">
        <v>2605457</v>
      </c>
      <c r="F545" s="941">
        <v>30000</v>
      </c>
      <c r="G545" s="941">
        <f t="shared" ref="G545:G546" si="120">E545*0.22</f>
        <v>573200.54</v>
      </c>
      <c r="H545" s="941">
        <f t="shared" si="115"/>
        <v>3208657.54</v>
      </c>
      <c r="I545" s="941">
        <f t="shared" si="116"/>
        <v>2605457</v>
      </c>
      <c r="J545" s="941">
        <f t="shared" si="117"/>
        <v>30000</v>
      </c>
      <c r="K545" s="941">
        <f t="shared" si="118"/>
        <v>573200.54</v>
      </c>
      <c r="L545" s="941">
        <f t="shared" si="119"/>
        <v>3208657.54</v>
      </c>
    </row>
    <row r="546" spans="1:12" x14ac:dyDescent="0.25">
      <c r="A546" s="733"/>
      <c r="B546" s="733"/>
      <c r="C546" s="938" t="s">
        <v>971</v>
      </c>
      <c r="D546" s="941">
        <v>4</v>
      </c>
      <c r="E546" s="941">
        <v>4950070</v>
      </c>
      <c r="F546" s="941">
        <v>30000</v>
      </c>
      <c r="G546" s="941">
        <f t="shared" si="120"/>
        <v>1089015.3999999999</v>
      </c>
      <c r="H546" s="941">
        <f t="shared" si="115"/>
        <v>6069085.4000000004</v>
      </c>
      <c r="I546" s="941">
        <f t="shared" si="116"/>
        <v>19800280</v>
      </c>
      <c r="J546" s="941">
        <f t="shared" si="117"/>
        <v>120000</v>
      </c>
      <c r="K546" s="941">
        <f t="shared" si="118"/>
        <v>4356061.5999999996</v>
      </c>
      <c r="L546" s="941">
        <f t="shared" si="119"/>
        <v>24276341.600000001</v>
      </c>
    </row>
    <row r="547" spans="1:12" x14ac:dyDescent="0.25">
      <c r="A547" s="733"/>
      <c r="B547" s="308" t="s">
        <v>691</v>
      </c>
      <c r="C547" s="940" t="s">
        <v>692</v>
      </c>
      <c r="D547" s="942">
        <f>SUM(D480:D546)</f>
        <v>203</v>
      </c>
      <c r="E547" s="942">
        <f>SUM(E528:E546)</f>
        <v>40277342</v>
      </c>
      <c r="F547" s="942">
        <f>SUM(F528:F546)</f>
        <v>570000</v>
      </c>
      <c r="G547" s="942"/>
      <c r="H547" s="942">
        <f>SUM(H480:H546)</f>
        <v>112986406.95999998</v>
      </c>
      <c r="I547" s="942">
        <f>SUM(I480:I546)</f>
        <v>275454452</v>
      </c>
      <c r="J547" s="942">
        <f>SUM(J480:J546)</f>
        <v>6090000</v>
      </c>
      <c r="K547" s="942">
        <f>SUM(K480:K546)</f>
        <v>60599979.440000005</v>
      </c>
      <c r="L547" s="942">
        <f>SUM(L480:L546)</f>
        <v>342144431.44000006</v>
      </c>
    </row>
    <row r="548" spans="1:12" x14ac:dyDescent="0.25">
      <c r="A548" s="733"/>
      <c r="B548" s="733"/>
      <c r="C548" s="733"/>
      <c r="D548" s="941"/>
      <c r="E548" s="941"/>
      <c r="F548" s="941"/>
      <c r="G548" s="941"/>
      <c r="H548" s="941"/>
      <c r="I548" s="941"/>
      <c r="J548" s="941"/>
      <c r="K548" s="941"/>
      <c r="L548" s="941"/>
    </row>
    <row r="549" spans="1:12" x14ac:dyDescent="0.25">
      <c r="A549" s="733"/>
      <c r="B549" s="733" t="s">
        <v>1219</v>
      </c>
      <c r="C549" s="943" t="s">
        <v>1628</v>
      </c>
      <c r="D549" s="944"/>
      <c r="E549" s="944">
        <v>1337225</v>
      </c>
      <c r="F549" s="944">
        <v>381109</v>
      </c>
      <c r="G549" s="944">
        <v>13099508</v>
      </c>
      <c r="H549" s="941">
        <f t="shared" ref="H549:H564" si="121">SUM(E549:G549)</f>
        <v>14817842</v>
      </c>
      <c r="I549" s="941">
        <f t="shared" ref="I549:I564" si="122">D549*E549</f>
        <v>0</v>
      </c>
      <c r="J549" s="941">
        <f t="shared" ref="J549:J564" si="123">D549*F549</f>
        <v>0</v>
      </c>
      <c r="K549" s="941">
        <f t="shared" ref="K549:K564" si="124">D549*G549</f>
        <v>0</v>
      </c>
      <c r="L549" s="941">
        <f t="shared" ref="L549:L564" si="125">D549*H549</f>
        <v>0</v>
      </c>
    </row>
    <row r="550" spans="1:12" ht="39" x14ac:dyDescent="0.25">
      <c r="A550" s="733"/>
      <c r="B550" s="733" t="s">
        <v>1199</v>
      </c>
      <c r="C550" s="943" t="s">
        <v>1200</v>
      </c>
      <c r="D550" s="944"/>
      <c r="E550" s="944">
        <v>1337225</v>
      </c>
      <c r="F550" s="944">
        <v>401168</v>
      </c>
      <c r="G550" s="944">
        <v>10916790</v>
      </c>
      <c r="H550" s="941">
        <f t="shared" si="121"/>
        <v>12655183</v>
      </c>
      <c r="I550" s="941">
        <f t="shared" si="122"/>
        <v>0</v>
      </c>
      <c r="J550" s="941">
        <f t="shared" si="123"/>
        <v>0</v>
      </c>
      <c r="K550" s="941">
        <f t="shared" si="124"/>
        <v>0</v>
      </c>
      <c r="L550" s="941">
        <f t="shared" si="125"/>
        <v>0</v>
      </c>
    </row>
    <row r="551" spans="1:12" x14ac:dyDescent="0.25">
      <c r="A551" s="733"/>
      <c r="B551" s="733"/>
      <c r="C551" s="711" t="s">
        <v>693</v>
      </c>
      <c r="D551" s="941"/>
      <c r="E551" s="944">
        <v>9273942.8399999999</v>
      </c>
      <c r="F551" s="941">
        <v>374361</v>
      </c>
      <c r="G551" s="941">
        <v>7914876</v>
      </c>
      <c r="H551" s="941">
        <f t="shared" si="121"/>
        <v>17563179.84</v>
      </c>
      <c r="I551" s="941">
        <f t="shared" si="122"/>
        <v>0</v>
      </c>
      <c r="J551" s="941">
        <f t="shared" si="123"/>
        <v>0</v>
      </c>
      <c r="K551" s="941">
        <f t="shared" si="124"/>
        <v>0</v>
      </c>
      <c r="L551" s="941">
        <f t="shared" si="125"/>
        <v>0</v>
      </c>
    </row>
    <row r="552" spans="1:12" x14ac:dyDescent="0.25">
      <c r="A552" s="733"/>
      <c r="B552" s="733"/>
      <c r="C552" s="711" t="s">
        <v>1901</v>
      </c>
      <c r="D552" s="941"/>
      <c r="E552" s="944"/>
      <c r="F552" s="941"/>
      <c r="G552" s="941"/>
      <c r="H552" s="941">
        <f t="shared" si="121"/>
        <v>0</v>
      </c>
      <c r="I552" s="941">
        <f t="shared" si="122"/>
        <v>0</v>
      </c>
      <c r="J552" s="941">
        <f t="shared" si="123"/>
        <v>0</v>
      </c>
      <c r="K552" s="941">
        <f t="shared" si="124"/>
        <v>0</v>
      </c>
      <c r="L552" s="941">
        <f t="shared" si="125"/>
        <v>0</v>
      </c>
    </row>
    <row r="553" spans="1:12" x14ac:dyDescent="0.25">
      <c r="A553" s="733"/>
      <c r="B553" s="733"/>
      <c r="C553" s="711" t="s">
        <v>1902</v>
      </c>
      <c r="D553" s="941"/>
      <c r="E553" s="944"/>
      <c r="F553" s="941"/>
      <c r="G553" s="941"/>
      <c r="H553" s="941">
        <f t="shared" si="121"/>
        <v>0</v>
      </c>
      <c r="I553" s="941">
        <f t="shared" si="122"/>
        <v>0</v>
      </c>
      <c r="J553" s="941">
        <f t="shared" si="123"/>
        <v>0</v>
      </c>
      <c r="K553" s="941">
        <f t="shared" si="124"/>
        <v>0</v>
      </c>
      <c r="L553" s="941">
        <f t="shared" si="125"/>
        <v>0</v>
      </c>
    </row>
    <row r="554" spans="1:12" x14ac:dyDescent="0.25">
      <c r="A554" s="733"/>
      <c r="B554" s="733"/>
      <c r="C554" s="711" t="s">
        <v>1903</v>
      </c>
      <c r="D554" s="941"/>
      <c r="E554" s="941"/>
      <c r="F554" s="941"/>
      <c r="G554" s="941"/>
      <c r="H554" s="941">
        <f t="shared" si="121"/>
        <v>0</v>
      </c>
      <c r="I554" s="941">
        <f t="shared" si="122"/>
        <v>0</v>
      </c>
      <c r="J554" s="941">
        <f t="shared" si="123"/>
        <v>0</v>
      </c>
      <c r="K554" s="941">
        <f t="shared" si="124"/>
        <v>0</v>
      </c>
      <c r="L554" s="941">
        <f t="shared" si="125"/>
        <v>0</v>
      </c>
    </row>
    <row r="555" spans="1:12" x14ac:dyDescent="0.25">
      <c r="A555" s="733"/>
      <c r="B555" s="940"/>
      <c r="C555" s="945" t="s">
        <v>1904</v>
      </c>
      <c r="D555" s="941"/>
      <c r="E555" s="941"/>
      <c r="F555" s="941"/>
      <c r="G555" s="941"/>
      <c r="H555" s="941">
        <f t="shared" si="121"/>
        <v>0</v>
      </c>
      <c r="I555" s="941">
        <f t="shared" si="122"/>
        <v>0</v>
      </c>
      <c r="J555" s="941">
        <f t="shared" si="123"/>
        <v>0</v>
      </c>
      <c r="K555" s="941">
        <f t="shared" si="124"/>
        <v>0</v>
      </c>
      <c r="L555" s="941">
        <f t="shared" si="125"/>
        <v>0</v>
      </c>
    </row>
    <row r="556" spans="1:12" x14ac:dyDescent="0.25">
      <c r="A556" s="733"/>
      <c r="B556" s="733"/>
      <c r="C556" s="711" t="s">
        <v>1905</v>
      </c>
      <c r="D556" s="941"/>
      <c r="E556" s="941"/>
      <c r="F556" s="941"/>
      <c r="G556" s="941"/>
      <c r="H556" s="941">
        <f t="shared" si="121"/>
        <v>0</v>
      </c>
      <c r="I556" s="941">
        <f t="shared" si="122"/>
        <v>0</v>
      </c>
      <c r="J556" s="941">
        <f t="shared" si="123"/>
        <v>0</v>
      </c>
      <c r="K556" s="941">
        <f t="shared" si="124"/>
        <v>0</v>
      </c>
      <c r="L556" s="941">
        <f t="shared" si="125"/>
        <v>0</v>
      </c>
    </row>
    <row r="557" spans="1:12" x14ac:dyDescent="0.25">
      <c r="A557" s="733"/>
      <c r="B557" s="733"/>
      <c r="C557" s="711" t="s">
        <v>1906</v>
      </c>
      <c r="D557" s="941"/>
      <c r="E557" s="941"/>
      <c r="F557" s="941"/>
      <c r="G557" s="941"/>
      <c r="H557" s="941">
        <f t="shared" si="121"/>
        <v>0</v>
      </c>
      <c r="I557" s="941">
        <f t="shared" si="122"/>
        <v>0</v>
      </c>
      <c r="J557" s="941">
        <f t="shared" si="123"/>
        <v>0</v>
      </c>
      <c r="K557" s="941">
        <f t="shared" si="124"/>
        <v>0</v>
      </c>
      <c r="L557" s="941">
        <f t="shared" si="125"/>
        <v>0</v>
      </c>
    </row>
    <row r="558" spans="1:12" x14ac:dyDescent="0.25">
      <c r="A558" s="733"/>
      <c r="B558" s="733"/>
      <c r="C558" s="711" t="s">
        <v>1907</v>
      </c>
      <c r="D558" s="941"/>
      <c r="E558" s="941"/>
      <c r="F558" s="941"/>
      <c r="G558" s="941"/>
      <c r="H558" s="941">
        <f t="shared" si="121"/>
        <v>0</v>
      </c>
      <c r="I558" s="941">
        <f t="shared" si="122"/>
        <v>0</v>
      </c>
      <c r="J558" s="941">
        <f t="shared" si="123"/>
        <v>0</v>
      </c>
      <c r="K558" s="941">
        <f t="shared" si="124"/>
        <v>0</v>
      </c>
      <c r="L558" s="941">
        <f t="shared" si="125"/>
        <v>0</v>
      </c>
    </row>
    <row r="559" spans="1:12" x14ac:dyDescent="0.25">
      <c r="A559" s="733"/>
      <c r="B559" s="733"/>
      <c r="C559" s="711" t="s">
        <v>1908</v>
      </c>
      <c r="D559" s="941"/>
      <c r="E559" s="941"/>
      <c r="F559" s="941"/>
      <c r="G559" s="941"/>
      <c r="H559" s="941">
        <f t="shared" si="121"/>
        <v>0</v>
      </c>
      <c r="I559" s="941">
        <f t="shared" si="122"/>
        <v>0</v>
      </c>
      <c r="J559" s="941">
        <f t="shared" si="123"/>
        <v>0</v>
      </c>
      <c r="K559" s="941">
        <f t="shared" si="124"/>
        <v>0</v>
      </c>
      <c r="L559" s="941">
        <f t="shared" si="125"/>
        <v>0</v>
      </c>
    </row>
    <row r="560" spans="1:12" x14ac:dyDescent="0.25">
      <c r="A560" s="733"/>
      <c r="B560" s="733"/>
      <c r="C560" s="711" t="s">
        <v>1909</v>
      </c>
      <c r="D560" s="941"/>
      <c r="E560" s="941"/>
      <c r="F560" s="941"/>
      <c r="G560" s="941"/>
      <c r="H560" s="941">
        <f t="shared" si="121"/>
        <v>0</v>
      </c>
      <c r="I560" s="941">
        <f t="shared" si="122"/>
        <v>0</v>
      </c>
      <c r="J560" s="941">
        <f t="shared" si="123"/>
        <v>0</v>
      </c>
      <c r="K560" s="941">
        <f t="shared" si="124"/>
        <v>0</v>
      </c>
      <c r="L560" s="941">
        <f t="shared" si="125"/>
        <v>0</v>
      </c>
    </row>
    <row r="561" spans="1:12" x14ac:dyDescent="0.25">
      <c r="A561" s="733"/>
      <c r="B561" s="733"/>
      <c r="C561" s="711" t="s">
        <v>1910</v>
      </c>
      <c r="D561" s="941"/>
      <c r="E561" s="941"/>
      <c r="F561" s="941"/>
      <c r="G561" s="941"/>
      <c r="H561" s="941">
        <f t="shared" si="121"/>
        <v>0</v>
      </c>
      <c r="I561" s="941">
        <f t="shared" si="122"/>
        <v>0</v>
      </c>
      <c r="J561" s="941">
        <f t="shared" si="123"/>
        <v>0</v>
      </c>
      <c r="K561" s="941">
        <f t="shared" si="124"/>
        <v>0</v>
      </c>
      <c r="L561" s="941">
        <f t="shared" si="125"/>
        <v>0</v>
      </c>
    </row>
    <row r="562" spans="1:12" x14ac:dyDescent="0.25">
      <c r="A562" s="733"/>
      <c r="B562" s="733"/>
      <c r="C562" s="711" t="s">
        <v>1911</v>
      </c>
      <c r="D562" s="941"/>
      <c r="E562" s="941"/>
      <c r="F562" s="941"/>
      <c r="G562" s="941"/>
      <c r="H562" s="941">
        <f t="shared" si="121"/>
        <v>0</v>
      </c>
      <c r="I562" s="941">
        <f t="shared" si="122"/>
        <v>0</v>
      </c>
      <c r="J562" s="941">
        <f t="shared" si="123"/>
        <v>0</v>
      </c>
      <c r="K562" s="941">
        <f t="shared" si="124"/>
        <v>0</v>
      </c>
      <c r="L562" s="941">
        <f t="shared" si="125"/>
        <v>0</v>
      </c>
    </row>
    <row r="563" spans="1:12" x14ac:dyDescent="0.25">
      <c r="A563" s="733"/>
      <c r="B563" s="733"/>
      <c r="C563" s="711"/>
      <c r="D563" s="941"/>
      <c r="E563" s="941"/>
      <c r="F563" s="941"/>
      <c r="G563" s="941"/>
      <c r="H563" s="941">
        <f t="shared" si="121"/>
        <v>0</v>
      </c>
      <c r="I563" s="941">
        <f t="shared" si="122"/>
        <v>0</v>
      </c>
      <c r="J563" s="941">
        <f t="shared" si="123"/>
        <v>0</v>
      </c>
      <c r="K563" s="941">
        <f t="shared" si="124"/>
        <v>0</v>
      </c>
      <c r="L563" s="941">
        <f t="shared" si="125"/>
        <v>0</v>
      </c>
    </row>
    <row r="564" spans="1:12" x14ac:dyDescent="0.25">
      <c r="A564" s="733"/>
      <c r="B564" s="733"/>
      <c r="C564" s="711"/>
      <c r="D564" s="941"/>
      <c r="E564" s="941"/>
      <c r="F564" s="941"/>
      <c r="G564" s="941"/>
      <c r="H564" s="941">
        <f t="shared" si="121"/>
        <v>0</v>
      </c>
      <c r="I564" s="941">
        <f t="shared" si="122"/>
        <v>0</v>
      </c>
      <c r="J564" s="941">
        <f t="shared" si="123"/>
        <v>0</v>
      </c>
      <c r="K564" s="941">
        <f t="shared" si="124"/>
        <v>0</v>
      </c>
      <c r="L564" s="941">
        <f t="shared" si="125"/>
        <v>0</v>
      </c>
    </row>
    <row r="565" spans="1:12" x14ac:dyDescent="0.25">
      <c r="A565" s="733"/>
      <c r="B565" s="733"/>
      <c r="C565" s="711"/>
      <c r="D565" s="941"/>
      <c r="E565" s="941">
        <f t="shared" ref="E565:L565" si="126">SUM(E549:E564)</f>
        <v>11948392.84</v>
      </c>
      <c r="F565" s="941">
        <f t="shared" si="126"/>
        <v>1156638</v>
      </c>
      <c r="G565" s="941">
        <f t="shared" si="126"/>
        <v>31931174</v>
      </c>
      <c r="H565" s="941">
        <f t="shared" si="126"/>
        <v>45036204.840000004</v>
      </c>
      <c r="I565" s="941">
        <f t="shared" si="126"/>
        <v>0</v>
      </c>
      <c r="J565" s="941">
        <f t="shared" si="126"/>
        <v>0</v>
      </c>
      <c r="K565" s="941">
        <f t="shared" si="126"/>
        <v>0</v>
      </c>
      <c r="L565" s="941">
        <f t="shared" si="126"/>
        <v>0</v>
      </c>
    </row>
    <row r="566" spans="1:12" x14ac:dyDescent="0.25">
      <c r="A566" s="733"/>
      <c r="B566" s="733"/>
      <c r="C566" s="711"/>
      <c r="D566" s="941"/>
      <c r="E566" s="941"/>
      <c r="F566" s="941"/>
      <c r="G566" s="941"/>
      <c r="H566" s="941"/>
      <c r="I566" s="941"/>
      <c r="J566" s="941"/>
      <c r="K566" s="941"/>
      <c r="L566" s="941"/>
    </row>
    <row r="567" spans="1:12" x14ac:dyDescent="0.25">
      <c r="A567" s="757" t="s">
        <v>694</v>
      </c>
      <c r="B567" s="733"/>
      <c r="C567" s="733"/>
      <c r="D567" s="731">
        <f>D547+D565</f>
        <v>203</v>
      </c>
      <c r="E567" s="731">
        <f>SUM(E549:E562)</f>
        <v>11948392.84</v>
      </c>
      <c r="F567" s="731">
        <f>SUM(F549:F562)</f>
        <v>1156638</v>
      </c>
      <c r="G567" s="731">
        <f t="shared" ref="G567:L567" si="127">G547+G565</f>
        <v>31931174</v>
      </c>
      <c r="H567" s="731">
        <f t="shared" si="127"/>
        <v>158022611.79999998</v>
      </c>
      <c r="I567" s="731">
        <f t="shared" si="127"/>
        <v>275454452</v>
      </c>
      <c r="J567" s="731">
        <f t="shared" si="127"/>
        <v>6090000</v>
      </c>
      <c r="K567" s="731">
        <f t="shared" si="127"/>
        <v>60599979.440000005</v>
      </c>
      <c r="L567" s="731">
        <f t="shared" si="127"/>
        <v>342144431.44000006</v>
      </c>
    </row>
    <row r="568" spans="1:12" x14ac:dyDescent="0.25">
      <c r="A568" s="439"/>
      <c r="B568" s="439"/>
      <c r="C568" s="439"/>
      <c r="D568" s="439"/>
      <c r="E568" s="439"/>
      <c r="F568" s="439"/>
      <c r="G568" s="439"/>
      <c r="H568" s="439"/>
      <c r="I568" s="439"/>
      <c r="J568" s="439"/>
      <c r="K568" s="439"/>
      <c r="L568" s="439"/>
    </row>
    <row r="569" spans="1:12" x14ac:dyDescent="0.25">
      <c r="A569" s="439"/>
      <c r="B569" s="439"/>
      <c r="C569" s="439"/>
      <c r="D569" s="439"/>
      <c r="E569" s="439"/>
      <c r="F569" s="439"/>
      <c r="G569" s="439"/>
      <c r="H569" s="439"/>
      <c r="I569" s="439"/>
      <c r="J569" s="439"/>
      <c r="K569" s="439"/>
      <c r="L569" s="439"/>
    </row>
    <row r="570" spans="1:12" x14ac:dyDescent="0.25">
      <c r="A570" s="1299" t="s">
        <v>133</v>
      </c>
      <c r="B570" s="1299"/>
      <c r="C570" s="1299"/>
      <c r="D570" s="1299"/>
      <c r="E570" s="1299"/>
      <c r="F570" s="1299"/>
      <c r="G570" s="1299"/>
      <c r="H570" s="1299"/>
      <c r="I570" s="1299"/>
      <c r="J570" s="1299"/>
      <c r="K570" s="1299"/>
      <c r="L570" s="1299"/>
    </row>
    <row r="571" spans="1:12" x14ac:dyDescent="0.25">
      <c r="A571" s="1297" t="s">
        <v>585</v>
      </c>
      <c r="B571" s="1297"/>
      <c r="C571" s="1297"/>
      <c r="D571" s="1297"/>
      <c r="E571" s="1297"/>
      <c r="F571" s="1297"/>
      <c r="G571" s="1297"/>
      <c r="H571" s="1297"/>
      <c r="I571" s="1297"/>
      <c r="J571" s="1297"/>
      <c r="K571" s="1297"/>
      <c r="L571" s="1297"/>
    </row>
    <row r="572" spans="1:12" x14ac:dyDescent="0.25">
      <c r="A572" s="1297" t="s">
        <v>586</v>
      </c>
      <c r="B572" s="1298"/>
      <c r="C572" s="1298"/>
      <c r="D572" s="1298"/>
      <c r="E572" s="1298"/>
      <c r="F572" s="1298"/>
      <c r="G572" s="1298"/>
      <c r="H572" s="1298"/>
      <c r="I572" s="1298"/>
      <c r="J572" s="1298"/>
      <c r="K572" s="1298"/>
      <c r="L572" s="1298"/>
    </row>
    <row r="573" spans="1:12" x14ac:dyDescent="0.25">
      <c r="A573" s="1296" t="s">
        <v>1922</v>
      </c>
      <c r="B573" s="1296"/>
      <c r="C573" s="1296"/>
      <c r="D573" s="1296"/>
      <c r="E573" s="1296"/>
      <c r="F573" s="1296"/>
      <c r="G573" s="1296"/>
      <c r="H573" s="1296"/>
      <c r="I573" s="1296"/>
      <c r="J573" s="1296"/>
      <c r="K573" s="1296"/>
      <c r="L573" s="1296"/>
    </row>
    <row r="574" spans="1:12" ht="38.25" x14ac:dyDescent="0.25">
      <c r="A574" s="826" t="s">
        <v>588</v>
      </c>
      <c r="B574" s="1063"/>
      <c r="C574" s="826" t="s">
        <v>589</v>
      </c>
      <c r="D574" s="826" t="s">
        <v>590</v>
      </c>
      <c r="E574" s="826" t="s">
        <v>591</v>
      </c>
      <c r="F574" s="826" t="s">
        <v>592</v>
      </c>
      <c r="G574" s="826" t="s">
        <v>593</v>
      </c>
      <c r="H574" s="826" t="s">
        <v>594</v>
      </c>
      <c r="I574" s="826" t="s">
        <v>595</v>
      </c>
      <c r="J574" s="826" t="s">
        <v>596</v>
      </c>
      <c r="K574" s="826" t="s">
        <v>597</v>
      </c>
      <c r="L574" s="1064" t="s">
        <v>598</v>
      </c>
    </row>
    <row r="575" spans="1:12" x14ac:dyDescent="0.25">
      <c r="A575" s="938"/>
      <c r="B575" s="733"/>
      <c r="C575" s="733"/>
      <c r="D575" s="733"/>
      <c r="E575" s="733"/>
      <c r="F575" s="733"/>
      <c r="G575" s="733"/>
      <c r="H575" s="733"/>
      <c r="I575" s="733"/>
      <c r="J575" s="733"/>
      <c r="K575" s="733"/>
      <c r="L575" s="939" t="s">
        <v>599</v>
      </c>
    </row>
    <row r="576" spans="1:12" x14ac:dyDescent="0.25">
      <c r="A576" s="733"/>
      <c r="B576" s="733"/>
      <c r="C576" s="940" t="s">
        <v>628</v>
      </c>
      <c r="D576" s="941">
        <v>1</v>
      </c>
      <c r="E576" s="941">
        <v>869165</v>
      </c>
      <c r="F576" s="941">
        <v>30000</v>
      </c>
      <c r="G576" s="941"/>
      <c r="H576" s="941">
        <f t="shared" ref="H576:H580" si="128">SUM(E576:G576)</f>
        <v>899165</v>
      </c>
      <c r="I576" s="941">
        <f t="shared" ref="I576:I580" si="129">D576*E576</f>
        <v>869165</v>
      </c>
      <c r="J576" s="941">
        <f t="shared" ref="J576:J580" si="130">D576*F576</f>
        <v>30000</v>
      </c>
      <c r="K576" s="941">
        <f t="shared" ref="K576:K580" si="131">D576*G576</f>
        <v>0</v>
      </c>
      <c r="L576" s="941">
        <f t="shared" ref="L576:L580" si="132">D576*H576</f>
        <v>899165</v>
      </c>
    </row>
    <row r="577" spans="1:12" x14ac:dyDescent="0.25">
      <c r="A577" s="733"/>
      <c r="B577" s="733"/>
      <c r="C577" s="940" t="s">
        <v>961</v>
      </c>
      <c r="D577" s="941">
        <v>1</v>
      </c>
      <c r="E577" s="941">
        <v>892258</v>
      </c>
      <c r="F577" s="941">
        <v>30000</v>
      </c>
      <c r="G577" s="941"/>
      <c r="H577" s="941">
        <f t="shared" si="128"/>
        <v>922258</v>
      </c>
      <c r="I577" s="941">
        <f t="shared" si="129"/>
        <v>892258</v>
      </c>
      <c r="J577" s="941">
        <f t="shared" si="130"/>
        <v>30000</v>
      </c>
      <c r="K577" s="941">
        <f t="shared" si="131"/>
        <v>0</v>
      </c>
      <c r="L577" s="941">
        <f t="shared" si="132"/>
        <v>922258</v>
      </c>
    </row>
    <row r="578" spans="1:12" x14ac:dyDescent="0.25">
      <c r="A578" s="733"/>
      <c r="B578" s="733"/>
      <c r="C578" s="940" t="s">
        <v>776</v>
      </c>
      <c r="D578" s="941">
        <v>1</v>
      </c>
      <c r="E578" s="941">
        <v>879772</v>
      </c>
      <c r="F578" s="941">
        <v>30000</v>
      </c>
      <c r="G578" s="941"/>
      <c r="H578" s="941">
        <f t="shared" si="128"/>
        <v>909772</v>
      </c>
      <c r="I578" s="941">
        <f t="shared" si="129"/>
        <v>879772</v>
      </c>
      <c r="J578" s="941">
        <f t="shared" si="130"/>
        <v>30000</v>
      </c>
      <c r="K578" s="941">
        <f t="shared" si="131"/>
        <v>0</v>
      </c>
      <c r="L578" s="941">
        <f t="shared" si="132"/>
        <v>909772</v>
      </c>
    </row>
    <row r="579" spans="1:12" x14ac:dyDescent="0.25">
      <c r="A579" s="733"/>
      <c r="B579" s="733"/>
      <c r="C579" s="940" t="s">
        <v>836</v>
      </c>
      <c r="D579" s="941">
        <v>3</v>
      </c>
      <c r="E579" s="941">
        <v>906556</v>
      </c>
      <c r="F579" s="941">
        <v>30000</v>
      </c>
      <c r="G579" s="941"/>
      <c r="H579" s="941">
        <f t="shared" si="128"/>
        <v>936556</v>
      </c>
      <c r="I579" s="941">
        <f t="shared" si="129"/>
        <v>2719668</v>
      </c>
      <c r="J579" s="941">
        <f t="shared" si="130"/>
        <v>90000</v>
      </c>
      <c r="K579" s="941">
        <f t="shared" si="131"/>
        <v>0</v>
      </c>
      <c r="L579" s="941">
        <f t="shared" si="132"/>
        <v>2809668</v>
      </c>
    </row>
    <row r="580" spans="1:12" x14ac:dyDescent="0.25">
      <c r="A580" s="733"/>
      <c r="B580" s="733"/>
      <c r="C580" s="940" t="s">
        <v>639</v>
      </c>
      <c r="D580" s="941">
        <v>1</v>
      </c>
      <c r="E580" s="941">
        <v>1023851</v>
      </c>
      <c r="F580" s="941">
        <v>30000</v>
      </c>
      <c r="G580" s="941"/>
      <c r="H580" s="941">
        <f t="shared" si="128"/>
        <v>1053851</v>
      </c>
      <c r="I580" s="941">
        <f t="shared" si="129"/>
        <v>1023851</v>
      </c>
      <c r="J580" s="941">
        <f t="shared" si="130"/>
        <v>30000</v>
      </c>
      <c r="K580" s="941">
        <f t="shared" si="131"/>
        <v>0</v>
      </c>
      <c r="L580" s="941">
        <f t="shared" si="132"/>
        <v>1053851</v>
      </c>
    </row>
    <row r="581" spans="1:12" x14ac:dyDescent="0.25">
      <c r="A581" s="733"/>
      <c r="B581" s="733"/>
      <c r="C581" s="940" t="s">
        <v>649</v>
      </c>
      <c r="D581" s="941">
        <v>1</v>
      </c>
      <c r="E581" s="941">
        <v>1126631</v>
      </c>
      <c r="F581" s="941">
        <v>30000</v>
      </c>
      <c r="G581" s="941"/>
      <c r="H581" s="941">
        <f t="shared" ref="H581:H586" si="133">SUM(E581:G581)</f>
        <v>1156631</v>
      </c>
      <c r="I581" s="941">
        <f t="shared" ref="I581:I586" si="134">D581*E581</f>
        <v>1126631</v>
      </c>
      <c r="J581" s="941">
        <f t="shared" ref="J581:J586" si="135">D581*F581</f>
        <v>30000</v>
      </c>
      <c r="K581" s="941">
        <f t="shared" ref="K581:K586" si="136">D581*G581</f>
        <v>0</v>
      </c>
      <c r="L581" s="941">
        <f t="shared" ref="L581:L586" si="137">D581*H581</f>
        <v>1156631</v>
      </c>
    </row>
    <row r="582" spans="1:12" x14ac:dyDescent="0.25">
      <c r="A582" s="733"/>
      <c r="B582" s="733"/>
      <c r="C582" s="940" t="s">
        <v>651</v>
      </c>
      <c r="D582" s="941">
        <v>1</v>
      </c>
      <c r="E582" s="941">
        <v>1196428</v>
      </c>
      <c r="F582" s="941">
        <v>30000</v>
      </c>
      <c r="G582" s="941"/>
      <c r="H582" s="941">
        <f t="shared" si="133"/>
        <v>1226428</v>
      </c>
      <c r="I582" s="941">
        <f t="shared" si="134"/>
        <v>1196428</v>
      </c>
      <c r="J582" s="941">
        <f t="shared" si="135"/>
        <v>30000</v>
      </c>
      <c r="K582" s="941">
        <f t="shared" si="136"/>
        <v>0</v>
      </c>
      <c r="L582" s="941">
        <f t="shared" si="137"/>
        <v>1226428</v>
      </c>
    </row>
    <row r="583" spans="1:12" x14ac:dyDescent="0.25">
      <c r="A583" s="733"/>
      <c r="B583" s="733"/>
      <c r="C583" s="940" t="s">
        <v>847</v>
      </c>
      <c r="D583" s="941">
        <v>1</v>
      </c>
      <c r="E583" s="941">
        <v>1751236</v>
      </c>
      <c r="F583" s="941">
        <v>30000</v>
      </c>
      <c r="G583" s="941"/>
      <c r="H583" s="941">
        <f t="shared" si="133"/>
        <v>1781236</v>
      </c>
      <c r="I583" s="941">
        <f t="shared" si="134"/>
        <v>1751236</v>
      </c>
      <c r="J583" s="941">
        <f t="shared" si="135"/>
        <v>30000</v>
      </c>
      <c r="K583" s="941">
        <f t="shared" si="136"/>
        <v>0</v>
      </c>
      <c r="L583" s="941">
        <f t="shared" si="137"/>
        <v>1781236</v>
      </c>
    </row>
    <row r="584" spans="1:12" x14ac:dyDescent="0.25">
      <c r="A584" s="733"/>
      <c r="B584" s="733"/>
      <c r="C584" s="940" t="s">
        <v>666</v>
      </c>
      <c r="D584" s="941">
        <v>1</v>
      </c>
      <c r="E584" s="941">
        <v>1806826</v>
      </c>
      <c r="F584" s="941">
        <v>30000</v>
      </c>
      <c r="G584" s="941"/>
      <c r="H584" s="941">
        <f t="shared" si="133"/>
        <v>1836826</v>
      </c>
      <c r="I584" s="941">
        <f t="shared" si="134"/>
        <v>1806826</v>
      </c>
      <c r="J584" s="941">
        <f t="shared" si="135"/>
        <v>30000</v>
      </c>
      <c r="K584" s="941">
        <f t="shared" si="136"/>
        <v>0</v>
      </c>
      <c r="L584" s="941">
        <f t="shared" si="137"/>
        <v>1836826</v>
      </c>
    </row>
    <row r="585" spans="1:12" x14ac:dyDescent="0.25">
      <c r="A585" s="733"/>
      <c r="B585" s="733"/>
      <c r="C585" s="940" t="s">
        <v>676</v>
      </c>
      <c r="D585" s="941">
        <v>1</v>
      </c>
      <c r="E585" s="941">
        <v>1922065</v>
      </c>
      <c r="F585" s="941">
        <v>30000</v>
      </c>
      <c r="G585" s="941"/>
      <c r="H585" s="941">
        <f t="shared" si="133"/>
        <v>1952065</v>
      </c>
      <c r="I585" s="941">
        <f t="shared" si="134"/>
        <v>1922065</v>
      </c>
      <c r="J585" s="941">
        <f t="shared" si="135"/>
        <v>30000</v>
      </c>
      <c r="K585" s="941">
        <f t="shared" si="136"/>
        <v>0</v>
      </c>
      <c r="L585" s="941">
        <f t="shared" si="137"/>
        <v>1952065</v>
      </c>
    </row>
    <row r="586" spans="1:12" x14ac:dyDescent="0.25">
      <c r="A586" s="733"/>
      <c r="B586" s="733"/>
      <c r="C586" s="938" t="s">
        <v>812</v>
      </c>
      <c r="D586" s="941">
        <v>1</v>
      </c>
      <c r="E586" s="941">
        <v>2110917</v>
      </c>
      <c r="F586" s="941">
        <v>30000</v>
      </c>
      <c r="G586" s="941"/>
      <c r="H586" s="941">
        <f t="shared" si="133"/>
        <v>2140917</v>
      </c>
      <c r="I586" s="941">
        <f t="shared" si="134"/>
        <v>2110917</v>
      </c>
      <c r="J586" s="941">
        <f t="shared" si="135"/>
        <v>30000</v>
      </c>
      <c r="K586" s="941">
        <f t="shared" si="136"/>
        <v>0</v>
      </c>
      <c r="L586" s="941">
        <f t="shared" si="137"/>
        <v>2140917</v>
      </c>
    </row>
    <row r="587" spans="1:12" x14ac:dyDescent="0.25">
      <c r="A587" s="733"/>
      <c r="B587" s="308" t="s">
        <v>691</v>
      </c>
      <c r="C587" s="940" t="s">
        <v>692</v>
      </c>
      <c r="D587" s="942">
        <f>SUM(D576:D586)</f>
        <v>13</v>
      </c>
      <c r="E587" s="942">
        <f>SUM(E583:E586)</f>
        <v>7591044</v>
      </c>
      <c r="F587" s="942">
        <f>SUM(F583:F586)</f>
        <v>120000</v>
      </c>
      <c r="G587" s="942"/>
      <c r="H587" s="942">
        <f>SUM(H576:H586)</f>
        <v>14815705</v>
      </c>
      <c r="I587" s="942">
        <f>SUM(I576:I586)</f>
        <v>16298817</v>
      </c>
      <c r="J587" s="942">
        <f>SUM(J576:J586)</f>
        <v>390000</v>
      </c>
      <c r="K587" s="942">
        <f>SUM(K576:K586)</f>
        <v>0</v>
      </c>
      <c r="L587" s="942">
        <f>SUM(L576:L586)</f>
        <v>16688817</v>
      </c>
    </row>
    <row r="588" spans="1:12" x14ac:dyDescent="0.25">
      <c r="A588" s="733"/>
      <c r="B588" s="733"/>
      <c r="C588" s="733"/>
      <c r="D588" s="941"/>
      <c r="E588" s="941"/>
      <c r="F588" s="941"/>
      <c r="G588" s="941"/>
      <c r="H588" s="941"/>
      <c r="I588" s="941"/>
      <c r="J588" s="941"/>
      <c r="K588" s="941"/>
      <c r="L588" s="941"/>
    </row>
    <row r="589" spans="1:12" x14ac:dyDescent="0.25">
      <c r="A589" s="733"/>
      <c r="B589" s="733" t="s">
        <v>1219</v>
      </c>
      <c r="C589" s="943" t="s">
        <v>1628</v>
      </c>
      <c r="D589" s="944"/>
      <c r="E589" s="944">
        <v>1337225</v>
      </c>
      <c r="F589" s="944">
        <v>381109</v>
      </c>
      <c r="G589" s="944">
        <v>13099508</v>
      </c>
      <c r="H589" s="941">
        <f t="shared" ref="H589" si="138">SUM(E589:G589)</f>
        <v>14817842</v>
      </c>
      <c r="I589" s="941">
        <f t="shared" ref="I589" si="139">D589*E589</f>
        <v>0</v>
      </c>
      <c r="J589" s="941">
        <f t="shared" ref="J589" si="140">D589*F589</f>
        <v>0</v>
      </c>
      <c r="K589" s="941">
        <f t="shared" ref="K589" si="141">D589*G589</f>
        <v>0</v>
      </c>
      <c r="L589" s="941">
        <f t="shared" ref="L589" si="142">D589*H589</f>
        <v>0</v>
      </c>
    </row>
    <row r="590" spans="1:12" x14ac:dyDescent="0.25">
      <c r="A590" s="733"/>
      <c r="B590" s="733"/>
      <c r="C590" s="711"/>
      <c r="D590" s="941"/>
      <c r="E590" s="941">
        <f t="shared" ref="E590:L590" si="143">SUM(E589:E589)</f>
        <v>1337225</v>
      </c>
      <c r="F590" s="941">
        <f t="shared" si="143"/>
        <v>381109</v>
      </c>
      <c r="G590" s="941">
        <f t="shared" si="143"/>
        <v>13099508</v>
      </c>
      <c r="H590" s="941">
        <f t="shared" si="143"/>
        <v>14817842</v>
      </c>
      <c r="I590" s="941">
        <f t="shared" si="143"/>
        <v>0</v>
      </c>
      <c r="J590" s="941">
        <f t="shared" si="143"/>
        <v>0</v>
      </c>
      <c r="K590" s="941">
        <f t="shared" si="143"/>
        <v>0</v>
      </c>
      <c r="L590" s="941">
        <f t="shared" si="143"/>
        <v>0</v>
      </c>
    </row>
    <row r="591" spans="1:12" x14ac:dyDescent="0.25">
      <c r="A591" s="733"/>
      <c r="B591" s="733"/>
      <c r="C591" s="711"/>
      <c r="D591" s="941"/>
      <c r="E591" s="941"/>
      <c r="F591" s="941"/>
      <c r="G591" s="941"/>
      <c r="H591" s="941"/>
      <c r="I591" s="941"/>
      <c r="J591" s="941"/>
      <c r="K591" s="941"/>
      <c r="L591" s="941"/>
    </row>
    <row r="592" spans="1:12" x14ac:dyDescent="0.25">
      <c r="A592" s="757" t="s">
        <v>694</v>
      </c>
      <c r="B592" s="733"/>
      <c r="C592" s="733"/>
      <c r="D592" s="731">
        <f>D587+D590</f>
        <v>13</v>
      </c>
      <c r="E592" s="731">
        <f>SUM(E589:E589)</f>
        <v>1337225</v>
      </c>
      <c r="F592" s="731">
        <f>SUM(F589:F589)</f>
        <v>381109</v>
      </c>
      <c r="G592" s="731">
        <f t="shared" ref="G592:L592" si="144">G587+G590</f>
        <v>13099508</v>
      </c>
      <c r="H592" s="731">
        <f t="shared" si="144"/>
        <v>29633547</v>
      </c>
      <c r="I592" s="731">
        <f t="shared" si="144"/>
        <v>16298817</v>
      </c>
      <c r="J592" s="731">
        <f t="shared" si="144"/>
        <v>390000</v>
      </c>
      <c r="K592" s="731">
        <f t="shared" si="144"/>
        <v>0</v>
      </c>
      <c r="L592" s="731">
        <f t="shared" si="144"/>
        <v>16688817</v>
      </c>
    </row>
    <row r="593" spans="1:12" x14ac:dyDescent="0.25">
      <c r="A593" s="439"/>
      <c r="B593" s="439"/>
      <c r="C593" s="439"/>
      <c r="D593" s="439"/>
      <c r="E593" s="439"/>
      <c r="F593" s="439"/>
      <c r="G593" s="439"/>
      <c r="H593" s="439"/>
      <c r="I593" s="439"/>
      <c r="J593" s="439"/>
      <c r="K593" s="439"/>
      <c r="L593" s="439"/>
    </row>
    <row r="594" spans="1:12" x14ac:dyDescent="0.25">
      <c r="A594" s="439"/>
      <c r="B594" s="439"/>
      <c r="C594" s="439"/>
      <c r="D594" s="439"/>
      <c r="E594" s="439"/>
      <c r="F594" s="439"/>
      <c r="G594" s="439"/>
      <c r="H594" s="439"/>
      <c r="I594" s="439"/>
      <c r="J594" s="439"/>
      <c r="K594" s="439"/>
      <c r="L594" s="439"/>
    </row>
    <row r="595" spans="1:12" x14ac:dyDescent="0.25">
      <c r="A595" s="1299" t="s">
        <v>133</v>
      </c>
      <c r="B595" s="1299"/>
      <c r="C595" s="1299"/>
      <c r="D595" s="1299"/>
      <c r="E595" s="1299"/>
      <c r="F595" s="1299"/>
      <c r="G595" s="1299"/>
      <c r="H595" s="1299"/>
      <c r="I595" s="1299"/>
      <c r="J595" s="1299"/>
      <c r="K595" s="1299"/>
      <c r="L595" s="1299"/>
    </row>
    <row r="596" spans="1:12" x14ac:dyDescent="0.25">
      <c r="A596" s="1297" t="s">
        <v>585</v>
      </c>
      <c r="B596" s="1297"/>
      <c r="C596" s="1297"/>
      <c r="D596" s="1297"/>
      <c r="E596" s="1297"/>
      <c r="F596" s="1297"/>
      <c r="G596" s="1297"/>
      <c r="H596" s="1297"/>
      <c r="I596" s="1297"/>
      <c r="J596" s="1297"/>
      <c r="K596" s="1297"/>
      <c r="L596" s="1297"/>
    </row>
    <row r="597" spans="1:12" x14ac:dyDescent="0.25">
      <c r="A597" s="1297" t="s">
        <v>586</v>
      </c>
      <c r="B597" s="1298"/>
      <c r="C597" s="1298"/>
      <c r="D597" s="1298"/>
      <c r="E597" s="1298"/>
      <c r="F597" s="1298"/>
      <c r="G597" s="1298"/>
      <c r="H597" s="1298"/>
      <c r="I597" s="1298"/>
      <c r="J597" s="1298"/>
      <c r="K597" s="1298"/>
      <c r="L597" s="1298"/>
    </row>
    <row r="598" spans="1:12" x14ac:dyDescent="0.25">
      <c r="A598" s="1296" t="s">
        <v>1923</v>
      </c>
      <c r="B598" s="1296"/>
      <c r="C598" s="1296"/>
      <c r="D598" s="1296"/>
      <c r="E598" s="1296"/>
      <c r="F598" s="1296"/>
      <c r="G598" s="1296"/>
      <c r="H598" s="1296"/>
      <c r="I598" s="1296"/>
      <c r="J598" s="1296"/>
      <c r="K598" s="1296"/>
      <c r="L598" s="1296"/>
    </row>
    <row r="599" spans="1:12" ht="39" x14ac:dyDescent="0.25">
      <c r="A599" s="935" t="s">
        <v>588</v>
      </c>
      <c r="B599" s="936"/>
      <c r="C599" s="935" t="s">
        <v>589</v>
      </c>
      <c r="D599" s="935" t="s">
        <v>590</v>
      </c>
      <c r="E599" s="935" t="s">
        <v>591</v>
      </c>
      <c r="F599" s="935" t="s">
        <v>592</v>
      </c>
      <c r="G599" s="935" t="s">
        <v>593</v>
      </c>
      <c r="H599" s="935" t="s">
        <v>594</v>
      </c>
      <c r="I599" s="935" t="s">
        <v>595</v>
      </c>
      <c r="J599" s="935" t="s">
        <v>596</v>
      </c>
      <c r="K599" s="935" t="s">
        <v>597</v>
      </c>
      <c r="L599" s="937" t="s">
        <v>598</v>
      </c>
    </row>
    <row r="600" spans="1:12" x14ac:dyDescent="0.25">
      <c r="A600" s="938"/>
      <c r="B600" s="733"/>
      <c r="C600" s="733"/>
      <c r="D600" s="733"/>
      <c r="E600" s="733"/>
      <c r="F600" s="733"/>
      <c r="G600" s="733"/>
      <c r="H600" s="733"/>
      <c r="I600" s="733"/>
      <c r="J600" s="733"/>
      <c r="K600" s="733"/>
      <c r="L600" s="939" t="s">
        <v>599</v>
      </c>
    </row>
    <row r="601" spans="1:12" x14ac:dyDescent="0.25">
      <c r="A601" s="733"/>
      <c r="B601" s="733"/>
      <c r="C601" s="940" t="s">
        <v>602</v>
      </c>
      <c r="D601" s="941">
        <v>2</v>
      </c>
      <c r="E601" s="941">
        <v>445175</v>
      </c>
      <c r="F601" s="941">
        <v>30000</v>
      </c>
      <c r="G601" s="941">
        <v>97939</v>
      </c>
      <c r="H601" s="941">
        <f t="shared" ref="H601:H639" si="145">SUM(E601:G601)</f>
        <v>573114</v>
      </c>
      <c r="I601" s="941">
        <f t="shared" ref="I601:I638" si="146">D601*E601</f>
        <v>890350</v>
      </c>
      <c r="J601" s="941">
        <f t="shared" ref="J601:J638" si="147">D601*F601</f>
        <v>60000</v>
      </c>
      <c r="K601" s="941">
        <f t="shared" ref="K601:K638" si="148">D601*G601</f>
        <v>195878</v>
      </c>
      <c r="L601" s="941">
        <f t="shared" ref="L601:L638" si="149">D601*H601</f>
        <v>1146228</v>
      </c>
    </row>
    <row r="602" spans="1:12" x14ac:dyDescent="0.25">
      <c r="A602" s="733"/>
      <c r="B602" s="733"/>
      <c r="C602" s="940" t="s">
        <v>939</v>
      </c>
      <c r="D602" s="941">
        <v>4</v>
      </c>
      <c r="E602" s="941">
        <v>459536</v>
      </c>
      <c r="F602" s="941">
        <v>30000</v>
      </c>
      <c r="G602" s="941">
        <v>101098</v>
      </c>
      <c r="H602" s="941">
        <f t="shared" si="145"/>
        <v>590634</v>
      </c>
      <c r="I602" s="941">
        <f t="shared" si="146"/>
        <v>1838144</v>
      </c>
      <c r="J602" s="941">
        <f t="shared" si="147"/>
        <v>120000</v>
      </c>
      <c r="K602" s="941">
        <f t="shared" si="148"/>
        <v>404392</v>
      </c>
      <c r="L602" s="941">
        <f t="shared" si="149"/>
        <v>2362536</v>
      </c>
    </row>
    <row r="603" spans="1:12" x14ac:dyDescent="0.25">
      <c r="A603" s="733"/>
      <c r="B603" s="733"/>
      <c r="C603" s="940" t="s">
        <v>948</v>
      </c>
      <c r="D603" s="941">
        <v>2</v>
      </c>
      <c r="E603" s="941">
        <v>474690</v>
      </c>
      <c r="F603" s="941">
        <v>30000</v>
      </c>
      <c r="G603" s="941">
        <v>104432</v>
      </c>
      <c r="H603" s="941">
        <f t="shared" si="145"/>
        <v>609122</v>
      </c>
      <c r="I603" s="941">
        <f t="shared" si="146"/>
        <v>949380</v>
      </c>
      <c r="J603" s="941">
        <f t="shared" si="147"/>
        <v>60000</v>
      </c>
      <c r="K603" s="941">
        <f t="shared" si="148"/>
        <v>208864</v>
      </c>
      <c r="L603" s="941">
        <f t="shared" si="149"/>
        <v>1218244</v>
      </c>
    </row>
    <row r="604" spans="1:12" x14ac:dyDescent="0.25">
      <c r="A604" s="733"/>
      <c r="B604" s="733"/>
      <c r="C604" s="940" t="s">
        <v>949</v>
      </c>
      <c r="D604" s="941">
        <v>1</v>
      </c>
      <c r="E604" s="941">
        <v>484714</v>
      </c>
      <c r="F604" s="941">
        <v>30000</v>
      </c>
      <c r="G604" s="941">
        <v>106637</v>
      </c>
      <c r="H604" s="941">
        <f t="shared" si="145"/>
        <v>621351</v>
      </c>
      <c r="I604" s="941">
        <f t="shared" si="146"/>
        <v>484714</v>
      </c>
      <c r="J604" s="941">
        <f t="shared" si="147"/>
        <v>30000</v>
      </c>
      <c r="K604" s="941">
        <f t="shared" si="148"/>
        <v>106637</v>
      </c>
      <c r="L604" s="941">
        <f t="shared" si="149"/>
        <v>621351</v>
      </c>
    </row>
    <row r="605" spans="1:12" x14ac:dyDescent="0.25">
      <c r="A605" s="733"/>
      <c r="B605" s="733"/>
      <c r="C605" s="940" t="s">
        <v>833</v>
      </c>
      <c r="D605" s="941">
        <v>4</v>
      </c>
      <c r="E605" s="941">
        <v>534962</v>
      </c>
      <c r="F605" s="941">
        <v>30000</v>
      </c>
      <c r="G605" s="941">
        <v>117692</v>
      </c>
      <c r="H605" s="941">
        <f t="shared" si="145"/>
        <v>682654</v>
      </c>
      <c r="I605" s="941">
        <f t="shared" si="146"/>
        <v>2139848</v>
      </c>
      <c r="J605" s="941">
        <f t="shared" si="147"/>
        <v>120000</v>
      </c>
      <c r="K605" s="941">
        <f t="shared" si="148"/>
        <v>470768</v>
      </c>
      <c r="L605" s="941">
        <f t="shared" si="149"/>
        <v>2730616</v>
      </c>
    </row>
    <row r="606" spans="1:12" x14ac:dyDescent="0.25">
      <c r="A606" s="733"/>
      <c r="B606" s="733"/>
      <c r="C606" s="940" t="s">
        <v>959</v>
      </c>
      <c r="D606" s="941">
        <v>2</v>
      </c>
      <c r="E606" s="941">
        <v>730546</v>
      </c>
      <c r="F606" s="941">
        <v>30000</v>
      </c>
      <c r="G606" s="941">
        <v>160720</v>
      </c>
      <c r="H606" s="941">
        <f t="shared" si="145"/>
        <v>921266</v>
      </c>
      <c r="I606" s="941">
        <f t="shared" si="146"/>
        <v>1461092</v>
      </c>
      <c r="J606" s="941">
        <f t="shared" si="147"/>
        <v>60000</v>
      </c>
      <c r="K606" s="941">
        <f t="shared" si="148"/>
        <v>321440</v>
      </c>
      <c r="L606" s="941">
        <f t="shared" si="149"/>
        <v>1842532</v>
      </c>
    </row>
    <row r="607" spans="1:12" x14ac:dyDescent="0.25">
      <c r="A607" s="733"/>
      <c r="B607" s="733"/>
      <c r="C607" s="940" t="s">
        <v>960</v>
      </c>
      <c r="D607" s="941">
        <v>2</v>
      </c>
      <c r="E607" s="941">
        <v>753649</v>
      </c>
      <c r="F607" s="941">
        <v>30000</v>
      </c>
      <c r="G607" s="941">
        <v>165803</v>
      </c>
      <c r="H607" s="941">
        <f t="shared" si="145"/>
        <v>949452</v>
      </c>
      <c r="I607" s="941">
        <f t="shared" si="146"/>
        <v>1507298</v>
      </c>
      <c r="J607" s="941">
        <f t="shared" si="147"/>
        <v>60000</v>
      </c>
      <c r="K607" s="941">
        <f t="shared" si="148"/>
        <v>331606</v>
      </c>
      <c r="L607" s="941">
        <f t="shared" si="149"/>
        <v>1898904</v>
      </c>
    </row>
    <row r="608" spans="1:12" x14ac:dyDescent="0.25">
      <c r="A608" s="733"/>
      <c r="B608" s="733"/>
      <c r="C608" s="940" t="s">
        <v>809</v>
      </c>
      <c r="D608" s="941">
        <v>1</v>
      </c>
      <c r="E608" s="941">
        <v>776752</v>
      </c>
      <c r="F608" s="941">
        <v>30000</v>
      </c>
      <c r="G608" s="941">
        <v>170885</v>
      </c>
      <c r="H608" s="941">
        <f t="shared" si="145"/>
        <v>977637</v>
      </c>
      <c r="I608" s="941">
        <f t="shared" si="146"/>
        <v>776752</v>
      </c>
      <c r="J608" s="941">
        <f t="shared" si="147"/>
        <v>30000</v>
      </c>
      <c r="K608" s="941">
        <f t="shared" si="148"/>
        <v>170885</v>
      </c>
      <c r="L608" s="941">
        <f t="shared" si="149"/>
        <v>977637</v>
      </c>
    </row>
    <row r="609" spans="1:12" x14ac:dyDescent="0.25">
      <c r="A609" s="733"/>
      <c r="B609" s="733"/>
      <c r="C609" s="940" t="s">
        <v>835</v>
      </c>
      <c r="D609" s="941">
        <v>1</v>
      </c>
      <c r="E609" s="941">
        <v>799855</v>
      </c>
      <c r="F609" s="941">
        <v>30000</v>
      </c>
      <c r="G609" s="941">
        <v>175968</v>
      </c>
      <c r="H609" s="941">
        <f t="shared" si="145"/>
        <v>1005823</v>
      </c>
      <c r="I609" s="941">
        <f t="shared" si="146"/>
        <v>799855</v>
      </c>
      <c r="J609" s="941">
        <f t="shared" si="147"/>
        <v>30000</v>
      </c>
      <c r="K609" s="941">
        <f t="shared" si="148"/>
        <v>175968</v>
      </c>
      <c r="L609" s="941">
        <f t="shared" si="149"/>
        <v>1005823</v>
      </c>
    </row>
    <row r="610" spans="1:12" x14ac:dyDescent="0.25">
      <c r="A610" s="733"/>
      <c r="B610" s="733"/>
      <c r="C610" s="940" t="s">
        <v>628</v>
      </c>
      <c r="D610" s="941">
        <v>1</v>
      </c>
      <c r="E610" s="941">
        <v>869165</v>
      </c>
      <c r="F610" s="941">
        <v>30000</v>
      </c>
      <c r="G610" s="941">
        <v>191216</v>
      </c>
      <c r="H610" s="941">
        <f t="shared" si="145"/>
        <v>1090381</v>
      </c>
      <c r="I610" s="941">
        <f t="shared" si="146"/>
        <v>869165</v>
      </c>
      <c r="J610" s="941">
        <f t="shared" si="147"/>
        <v>30000</v>
      </c>
      <c r="K610" s="941">
        <f t="shared" si="148"/>
        <v>191216</v>
      </c>
      <c r="L610" s="941">
        <f t="shared" si="149"/>
        <v>1090381</v>
      </c>
    </row>
    <row r="611" spans="1:12" x14ac:dyDescent="0.25">
      <c r="A611" s="733"/>
      <c r="B611" s="733"/>
      <c r="C611" s="940" t="s">
        <v>961</v>
      </c>
      <c r="D611" s="941">
        <v>6</v>
      </c>
      <c r="E611" s="941">
        <v>892258</v>
      </c>
      <c r="F611" s="941">
        <v>30000</v>
      </c>
      <c r="G611" s="941">
        <v>196297</v>
      </c>
      <c r="H611" s="941">
        <f t="shared" si="145"/>
        <v>1118555</v>
      </c>
      <c r="I611" s="941">
        <f t="shared" si="146"/>
        <v>5353548</v>
      </c>
      <c r="J611" s="941">
        <f t="shared" si="147"/>
        <v>180000</v>
      </c>
      <c r="K611" s="941">
        <f t="shared" si="148"/>
        <v>1177782</v>
      </c>
      <c r="L611" s="941">
        <f t="shared" si="149"/>
        <v>6711330</v>
      </c>
    </row>
    <row r="612" spans="1:12" x14ac:dyDescent="0.25">
      <c r="A612" s="733"/>
      <c r="B612" s="733"/>
      <c r="C612" s="940" t="s">
        <v>776</v>
      </c>
      <c r="D612" s="941">
        <v>2</v>
      </c>
      <c r="E612" s="941">
        <v>879772</v>
      </c>
      <c r="F612" s="941">
        <v>30000</v>
      </c>
      <c r="G612" s="941">
        <v>193550</v>
      </c>
      <c r="H612" s="941">
        <f t="shared" si="145"/>
        <v>1103322</v>
      </c>
      <c r="I612" s="941">
        <f t="shared" si="146"/>
        <v>1759544</v>
      </c>
      <c r="J612" s="941">
        <f t="shared" si="147"/>
        <v>60000</v>
      </c>
      <c r="K612" s="941">
        <f t="shared" si="148"/>
        <v>387100</v>
      </c>
      <c r="L612" s="941">
        <f t="shared" si="149"/>
        <v>2206644</v>
      </c>
    </row>
    <row r="613" spans="1:12" x14ac:dyDescent="0.25">
      <c r="A613" s="733"/>
      <c r="B613" s="733"/>
      <c r="C613" s="940" t="s">
        <v>836</v>
      </c>
      <c r="D613" s="941">
        <v>6</v>
      </c>
      <c r="E613" s="941">
        <v>906556</v>
      </c>
      <c r="F613" s="941">
        <v>30000</v>
      </c>
      <c r="G613" s="941">
        <v>199442</v>
      </c>
      <c r="H613" s="941">
        <f t="shared" si="145"/>
        <v>1135998</v>
      </c>
      <c r="I613" s="941">
        <f t="shared" si="146"/>
        <v>5439336</v>
      </c>
      <c r="J613" s="941">
        <f t="shared" si="147"/>
        <v>180000</v>
      </c>
      <c r="K613" s="941">
        <f t="shared" si="148"/>
        <v>1196652</v>
      </c>
      <c r="L613" s="941">
        <f t="shared" si="149"/>
        <v>6815988</v>
      </c>
    </row>
    <row r="614" spans="1:12" x14ac:dyDescent="0.25">
      <c r="A614" s="733"/>
      <c r="B614" s="733"/>
      <c r="C614" s="940" t="s">
        <v>793</v>
      </c>
      <c r="D614" s="941">
        <v>1</v>
      </c>
      <c r="E614" s="941">
        <v>933340</v>
      </c>
      <c r="F614" s="941">
        <v>30000</v>
      </c>
      <c r="G614" s="941">
        <v>205335</v>
      </c>
      <c r="H614" s="941">
        <f t="shared" si="145"/>
        <v>1168675</v>
      </c>
      <c r="I614" s="941">
        <f t="shared" si="146"/>
        <v>933340</v>
      </c>
      <c r="J614" s="941">
        <f t="shared" si="147"/>
        <v>30000</v>
      </c>
      <c r="K614" s="941">
        <f t="shared" si="148"/>
        <v>205335</v>
      </c>
      <c r="L614" s="941">
        <f t="shared" si="149"/>
        <v>1168675</v>
      </c>
    </row>
    <row r="615" spans="1:12" x14ac:dyDescent="0.25">
      <c r="A615" s="733"/>
      <c r="B615" s="733"/>
      <c r="C615" s="940" t="s">
        <v>963</v>
      </c>
      <c r="D615" s="941">
        <v>1</v>
      </c>
      <c r="E615" s="941">
        <v>960124</v>
      </c>
      <c r="F615" s="941">
        <v>30000</v>
      </c>
      <c r="G615" s="941">
        <v>211227</v>
      </c>
      <c r="H615" s="941">
        <f t="shared" si="145"/>
        <v>1201351</v>
      </c>
      <c r="I615" s="941">
        <f t="shared" si="146"/>
        <v>960124</v>
      </c>
      <c r="J615" s="941">
        <f t="shared" si="147"/>
        <v>30000</v>
      </c>
      <c r="K615" s="941">
        <f t="shared" si="148"/>
        <v>211227</v>
      </c>
      <c r="L615" s="941">
        <f t="shared" si="149"/>
        <v>1201351</v>
      </c>
    </row>
    <row r="616" spans="1:12" x14ac:dyDescent="0.25">
      <c r="A616" s="733"/>
      <c r="B616" s="733"/>
      <c r="C616" s="940" t="s">
        <v>639</v>
      </c>
      <c r="D616" s="941">
        <v>13</v>
      </c>
      <c r="E616" s="941">
        <v>1023851</v>
      </c>
      <c r="F616" s="941">
        <v>30000</v>
      </c>
      <c r="G616" s="941">
        <v>225247</v>
      </c>
      <c r="H616" s="941">
        <f t="shared" si="145"/>
        <v>1279098</v>
      </c>
      <c r="I616" s="941">
        <f t="shared" si="146"/>
        <v>13310063</v>
      </c>
      <c r="J616" s="941">
        <f t="shared" si="147"/>
        <v>390000</v>
      </c>
      <c r="K616" s="941">
        <f t="shared" si="148"/>
        <v>2928211</v>
      </c>
      <c r="L616" s="941">
        <f t="shared" si="149"/>
        <v>16628274</v>
      </c>
    </row>
    <row r="617" spans="1:12" x14ac:dyDescent="0.25">
      <c r="A617" s="733"/>
      <c r="B617" s="733"/>
      <c r="C617" s="940" t="s">
        <v>640</v>
      </c>
      <c r="D617" s="941">
        <v>5</v>
      </c>
      <c r="E617" s="941">
        <v>1055475</v>
      </c>
      <c r="F617" s="941">
        <v>30000</v>
      </c>
      <c r="G617" s="941">
        <v>232205</v>
      </c>
      <c r="H617" s="941">
        <f t="shared" si="145"/>
        <v>1317680</v>
      </c>
      <c r="I617" s="941">
        <f t="shared" si="146"/>
        <v>5277375</v>
      </c>
      <c r="J617" s="941">
        <f t="shared" si="147"/>
        <v>150000</v>
      </c>
      <c r="K617" s="941">
        <f t="shared" si="148"/>
        <v>1161025</v>
      </c>
      <c r="L617" s="941">
        <f t="shared" si="149"/>
        <v>6588400</v>
      </c>
    </row>
    <row r="618" spans="1:12" x14ac:dyDescent="0.25">
      <c r="A618" s="733"/>
      <c r="B618" s="733"/>
      <c r="C618" s="940" t="s">
        <v>642</v>
      </c>
      <c r="D618" s="941">
        <v>1</v>
      </c>
      <c r="E618" s="941">
        <v>1118722</v>
      </c>
      <c r="F618" s="941">
        <v>30000</v>
      </c>
      <c r="G618" s="941">
        <v>246119</v>
      </c>
      <c r="H618" s="941">
        <f t="shared" si="145"/>
        <v>1394841</v>
      </c>
      <c r="I618" s="941">
        <f t="shared" si="146"/>
        <v>1118722</v>
      </c>
      <c r="J618" s="941">
        <f t="shared" si="147"/>
        <v>30000</v>
      </c>
      <c r="K618" s="941">
        <f t="shared" si="148"/>
        <v>246119</v>
      </c>
      <c r="L618" s="941">
        <f t="shared" si="149"/>
        <v>1394841</v>
      </c>
    </row>
    <row r="619" spans="1:12" x14ac:dyDescent="0.25">
      <c r="A619" s="733"/>
      <c r="B619" s="733"/>
      <c r="C619" s="940" t="s">
        <v>643</v>
      </c>
      <c r="D619" s="941">
        <v>1</v>
      </c>
      <c r="E619" s="941">
        <v>1150346</v>
      </c>
      <c r="F619" s="941">
        <v>30000</v>
      </c>
      <c r="G619" s="941">
        <v>253076</v>
      </c>
      <c r="H619" s="941">
        <f t="shared" si="145"/>
        <v>1433422</v>
      </c>
      <c r="I619" s="941">
        <f t="shared" si="146"/>
        <v>1150346</v>
      </c>
      <c r="J619" s="941">
        <f t="shared" si="147"/>
        <v>30000</v>
      </c>
      <c r="K619" s="941">
        <f t="shared" si="148"/>
        <v>253076</v>
      </c>
      <c r="L619" s="941">
        <f t="shared" si="149"/>
        <v>1433422</v>
      </c>
    </row>
    <row r="620" spans="1:12" x14ac:dyDescent="0.25">
      <c r="A620" s="733"/>
      <c r="B620" s="733"/>
      <c r="C620" s="940" t="s">
        <v>645</v>
      </c>
      <c r="D620" s="941">
        <v>2</v>
      </c>
      <c r="E620" s="941">
        <v>1181969</v>
      </c>
      <c r="F620" s="941">
        <v>30000</v>
      </c>
      <c r="G620" s="941">
        <v>260033</v>
      </c>
      <c r="H620" s="941">
        <f t="shared" si="145"/>
        <v>1472002</v>
      </c>
      <c r="I620" s="941">
        <f t="shared" si="146"/>
        <v>2363938</v>
      </c>
      <c r="J620" s="941">
        <f t="shared" si="147"/>
        <v>60000</v>
      </c>
      <c r="K620" s="941">
        <f t="shared" si="148"/>
        <v>520066</v>
      </c>
      <c r="L620" s="941">
        <f t="shared" si="149"/>
        <v>2944004</v>
      </c>
    </row>
    <row r="621" spans="1:12" x14ac:dyDescent="0.25">
      <c r="A621" s="733"/>
      <c r="B621" s="733"/>
      <c r="C621" s="940" t="s">
        <v>647</v>
      </c>
      <c r="D621" s="941">
        <v>1</v>
      </c>
      <c r="E621" s="941">
        <v>1340087</v>
      </c>
      <c r="F621" s="941">
        <v>30000</v>
      </c>
      <c r="G621" s="941">
        <v>294819</v>
      </c>
      <c r="H621" s="941">
        <f t="shared" si="145"/>
        <v>1664906</v>
      </c>
      <c r="I621" s="941">
        <f t="shared" si="146"/>
        <v>1340087</v>
      </c>
      <c r="J621" s="941">
        <f t="shared" si="147"/>
        <v>30000</v>
      </c>
      <c r="K621" s="941">
        <f t="shared" si="148"/>
        <v>294819</v>
      </c>
      <c r="L621" s="941">
        <f t="shared" si="149"/>
        <v>1664906</v>
      </c>
    </row>
    <row r="622" spans="1:12" x14ac:dyDescent="0.25">
      <c r="A622" s="733"/>
      <c r="B622" s="733"/>
      <c r="C622" s="940" t="s">
        <v>650</v>
      </c>
      <c r="D622" s="941">
        <v>4</v>
      </c>
      <c r="E622" s="941">
        <v>1162530</v>
      </c>
      <c r="F622" s="941">
        <v>30000</v>
      </c>
      <c r="G622" s="941">
        <v>225757</v>
      </c>
      <c r="H622" s="941">
        <f t="shared" si="145"/>
        <v>1418287</v>
      </c>
      <c r="I622" s="941">
        <f t="shared" si="146"/>
        <v>4650120</v>
      </c>
      <c r="J622" s="941">
        <f t="shared" si="147"/>
        <v>120000</v>
      </c>
      <c r="K622" s="941">
        <f t="shared" si="148"/>
        <v>903028</v>
      </c>
      <c r="L622" s="941">
        <f t="shared" si="149"/>
        <v>5673148</v>
      </c>
    </row>
    <row r="623" spans="1:12" x14ac:dyDescent="0.25">
      <c r="A623" s="733"/>
      <c r="B623" s="733"/>
      <c r="C623" s="940" t="s">
        <v>651</v>
      </c>
      <c r="D623" s="941">
        <v>8</v>
      </c>
      <c r="E623" s="941">
        <v>1196428</v>
      </c>
      <c r="F623" s="941">
        <v>30000</v>
      </c>
      <c r="G623" s="941">
        <v>263214</v>
      </c>
      <c r="H623" s="941">
        <f t="shared" si="145"/>
        <v>1489642</v>
      </c>
      <c r="I623" s="941">
        <f t="shared" si="146"/>
        <v>9571424</v>
      </c>
      <c r="J623" s="941">
        <f t="shared" si="147"/>
        <v>240000</v>
      </c>
      <c r="K623" s="941">
        <f t="shared" si="148"/>
        <v>2105712</v>
      </c>
      <c r="L623" s="941">
        <f t="shared" si="149"/>
        <v>11917136</v>
      </c>
    </row>
    <row r="624" spans="1:12" x14ac:dyDescent="0.25">
      <c r="A624" s="733"/>
      <c r="B624" s="733"/>
      <c r="C624" s="940" t="s">
        <v>761</v>
      </c>
      <c r="D624" s="941">
        <v>1</v>
      </c>
      <c r="E624" s="941">
        <v>1365922</v>
      </c>
      <c r="F624" s="941">
        <v>30000</v>
      </c>
      <c r="G624" s="941">
        <v>300503</v>
      </c>
      <c r="H624" s="941">
        <f t="shared" si="145"/>
        <v>1696425</v>
      </c>
      <c r="I624" s="941">
        <f t="shared" si="146"/>
        <v>1365922</v>
      </c>
      <c r="J624" s="941">
        <f t="shared" si="147"/>
        <v>30000</v>
      </c>
      <c r="K624" s="941">
        <f t="shared" si="148"/>
        <v>300503</v>
      </c>
      <c r="L624" s="941">
        <f t="shared" si="149"/>
        <v>1696425</v>
      </c>
    </row>
    <row r="625" spans="1:12" x14ac:dyDescent="0.25">
      <c r="A625" s="733"/>
      <c r="B625" s="733"/>
      <c r="C625" s="940" t="s">
        <v>658</v>
      </c>
      <c r="D625" s="941">
        <v>15</v>
      </c>
      <c r="E625" s="941">
        <v>1432046</v>
      </c>
      <c r="F625" s="941">
        <v>30000</v>
      </c>
      <c r="G625" s="941">
        <v>315050</v>
      </c>
      <c r="H625" s="941">
        <f t="shared" si="145"/>
        <v>1777096</v>
      </c>
      <c r="I625" s="941">
        <f t="shared" si="146"/>
        <v>21480690</v>
      </c>
      <c r="J625" s="941">
        <f t="shared" si="147"/>
        <v>450000</v>
      </c>
      <c r="K625" s="941">
        <f t="shared" si="148"/>
        <v>4725750</v>
      </c>
      <c r="L625" s="941">
        <f t="shared" si="149"/>
        <v>26656440</v>
      </c>
    </row>
    <row r="626" spans="1:12" x14ac:dyDescent="0.25">
      <c r="A626" s="733"/>
      <c r="B626" s="733"/>
      <c r="C626" s="940" t="s">
        <v>660</v>
      </c>
      <c r="D626" s="941">
        <v>1</v>
      </c>
      <c r="E626" s="941">
        <v>1597208</v>
      </c>
      <c r="F626" s="941">
        <v>30000</v>
      </c>
      <c r="G626" s="941">
        <v>351386</v>
      </c>
      <c r="H626" s="941">
        <f t="shared" si="145"/>
        <v>1978594</v>
      </c>
      <c r="I626" s="941">
        <f t="shared" si="146"/>
        <v>1597208</v>
      </c>
      <c r="J626" s="941">
        <f t="shared" si="147"/>
        <v>30000</v>
      </c>
      <c r="K626" s="941">
        <f t="shared" si="148"/>
        <v>351386</v>
      </c>
      <c r="L626" s="941">
        <f t="shared" si="149"/>
        <v>1978594</v>
      </c>
    </row>
    <row r="627" spans="1:12" x14ac:dyDescent="0.25">
      <c r="A627" s="733"/>
      <c r="B627" s="733"/>
      <c r="C627" s="940" t="s">
        <v>798</v>
      </c>
      <c r="D627" s="941">
        <v>3</v>
      </c>
      <c r="E627" s="941">
        <v>1589789</v>
      </c>
      <c r="F627" s="941">
        <v>30000</v>
      </c>
      <c r="G627" s="941">
        <v>349754</v>
      </c>
      <c r="H627" s="941">
        <f t="shared" si="145"/>
        <v>1969543</v>
      </c>
      <c r="I627" s="941">
        <f t="shared" si="146"/>
        <v>4769367</v>
      </c>
      <c r="J627" s="941">
        <f t="shared" si="147"/>
        <v>90000</v>
      </c>
      <c r="K627" s="941">
        <f t="shared" si="148"/>
        <v>1049262</v>
      </c>
      <c r="L627" s="941">
        <f t="shared" si="149"/>
        <v>5908629</v>
      </c>
    </row>
    <row r="628" spans="1:12" x14ac:dyDescent="0.25">
      <c r="A628" s="733"/>
      <c r="B628" s="733"/>
      <c r="C628" s="940" t="s">
        <v>661</v>
      </c>
      <c r="D628" s="941">
        <v>4</v>
      </c>
      <c r="E628" s="941">
        <v>1528878</v>
      </c>
      <c r="F628" s="941">
        <v>30000</v>
      </c>
      <c r="G628" s="941">
        <v>336353</v>
      </c>
      <c r="H628" s="941">
        <f t="shared" si="145"/>
        <v>1895231</v>
      </c>
      <c r="I628" s="941">
        <f t="shared" si="146"/>
        <v>6115512</v>
      </c>
      <c r="J628" s="941">
        <f t="shared" si="147"/>
        <v>120000</v>
      </c>
      <c r="K628" s="941">
        <f t="shared" si="148"/>
        <v>1345412</v>
      </c>
      <c r="L628" s="941">
        <f t="shared" si="149"/>
        <v>7580924</v>
      </c>
    </row>
    <row r="629" spans="1:12" x14ac:dyDescent="0.25">
      <c r="A629" s="733"/>
      <c r="B629" s="733"/>
      <c r="C629" s="940" t="s">
        <v>663</v>
      </c>
      <c r="D629" s="941">
        <v>3</v>
      </c>
      <c r="E629" s="941">
        <v>1584468</v>
      </c>
      <c r="F629" s="941">
        <v>30000</v>
      </c>
      <c r="G629" s="941">
        <v>348583</v>
      </c>
      <c r="H629" s="941">
        <f t="shared" si="145"/>
        <v>1963051</v>
      </c>
      <c r="I629" s="941">
        <f t="shared" si="146"/>
        <v>4753404</v>
      </c>
      <c r="J629" s="941">
        <f t="shared" si="147"/>
        <v>90000</v>
      </c>
      <c r="K629" s="941">
        <f t="shared" si="148"/>
        <v>1045749</v>
      </c>
      <c r="L629" s="941">
        <f t="shared" si="149"/>
        <v>5889153</v>
      </c>
    </row>
    <row r="630" spans="1:12" x14ac:dyDescent="0.25">
      <c r="A630" s="733"/>
      <c r="B630" s="733"/>
      <c r="C630" s="940" t="s">
        <v>664</v>
      </c>
      <c r="D630" s="941">
        <v>1</v>
      </c>
      <c r="E630" s="941">
        <v>1640057</v>
      </c>
      <c r="F630" s="941">
        <v>30000</v>
      </c>
      <c r="G630" s="941">
        <v>360813</v>
      </c>
      <c r="H630" s="941">
        <f t="shared" si="145"/>
        <v>2030870</v>
      </c>
      <c r="I630" s="941">
        <f t="shared" si="146"/>
        <v>1640057</v>
      </c>
      <c r="J630" s="941">
        <f t="shared" si="147"/>
        <v>30000</v>
      </c>
      <c r="K630" s="941">
        <f t="shared" si="148"/>
        <v>360813</v>
      </c>
      <c r="L630" s="941">
        <f t="shared" si="149"/>
        <v>2030870</v>
      </c>
    </row>
    <row r="631" spans="1:12" x14ac:dyDescent="0.25">
      <c r="A631" s="733"/>
      <c r="B631" s="733"/>
      <c r="C631" s="940" t="s">
        <v>847</v>
      </c>
      <c r="D631" s="941">
        <v>2</v>
      </c>
      <c r="E631" s="941">
        <v>1751236</v>
      </c>
      <c r="F631" s="941">
        <v>30000</v>
      </c>
      <c r="G631" s="941">
        <v>385272</v>
      </c>
      <c r="H631" s="941">
        <f t="shared" si="145"/>
        <v>2166508</v>
      </c>
      <c r="I631" s="941">
        <f t="shared" si="146"/>
        <v>3502472</v>
      </c>
      <c r="J631" s="941">
        <f t="shared" si="147"/>
        <v>60000</v>
      </c>
      <c r="K631" s="941">
        <f t="shared" si="148"/>
        <v>770544</v>
      </c>
      <c r="L631" s="941">
        <f t="shared" si="149"/>
        <v>4333016</v>
      </c>
    </row>
    <row r="632" spans="1:12" x14ac:dyDescent="0.25">
      <c r="A632" s="733"/>
      <c r="B632" s="733"/>
      <c r="C632" s="940" t="s">
        <v>848</v>
      </c>
      <c r="D632" s="941">
        <v>1</v>
      </c>
      <c r="E632" s="941">
        <v>1862415</v>
      </c>
      <c r="F632" s="941">
        <v>30000</v>
      </c>
      <c r="G632" s="941">
        <v>409731</v>
      </c>
      <c r="H632" s="941">
        <f t="shared" si="145"/>
        <v>2302146</v>
      </c>
      <c r="I632" s="941">
        <f t="shared" si="146"/>
        <v>1862415</v>
      </c>
      <c r="J632" s="941">
        <f t="shared" si="147"/>
        <v>30000</v>
      </c>
      <c r="K632" s="941">
        <f t="shared" si="148"/>
        <v>409731</v>
      </c>
      <c r="L632" s="941">
        <f t="shared" si="149"/>
        <v>2302146</v>
      </c>
    </row>
    <row r="633" spans="1:12" x14ac:dyDescent="0.25">
      <c r="A633" s="733"/>
      <c r="B633" s="733"/>
      <c r="C633" s="940" t="s">
        <v>764</v>
      </c>
      <c r="D633" s="941">
        <v>10</v>
      </c>
      <c r="E633" s="941">
        <v>1682684</v>
      </c>
      <c r="F633" s="941">
        <v>30000</v>
      </c>
      <c r="G633" s="941">
        <v>370191</v>
      </c>
      <c r="H633" s="941">
        <f t="shared" si="145"/>
        <v>2082875</v>
      </c>
      <c r="I633" s="941">
        <f t="shared" si="146"/>
        <v>16826840</v>
      </c>
      <c r="J633" s="941">
        <f t="shared" si="147"/>
        <v>300000</v>
      </c>
      <c r="K633" s="941">
        <f t="shared" si="148"/>
        <v>3701910</v>
      </c>
      <c r="L633" s="941">
        <f t="shared" si="149"/>
        <v>20828750</v>
      </c>
    </row>
    <row r="634" spans="1:12" x14ac:dyDescent="0.25">
      <c r="A634" s="733"/>
      <c r="B634" s="733"/>
      <c r="C634" s="940" t="s">
        <v>672</v>
      </c>
      <c r="D634" s="941">
        <v>2</v>
      </c>
      <c r="E634" s="941">
        <v>1742530</v>
      </c>
      <c r="F634" s="941">
        <v>30000</v>
      </c>
      <c r="G634" s="941">
        <v>383357</v>
      </c>
      <c r="H634" s="941">
        <f t="shared" si="145"/>
        <v>2155887</v>
      </c>
      <c r="I634" s="941">
        <f t="shared" si="146"/>
        <v>3485060</v>
      </c>
      <c r="J634" s="941">
        <f t="shared" si="147"/>
        <v>60000</v>
      </c>
      <c r="K634" s="941">
        <f t="shared" si="148"/>
        <v>766714</v>
      </c>
      <c r="L634" s="941">
        <f t="shared" si="149"/>
        <v>4311774</v>
      </c>
    </row>
    <row r="635" spans="1:12" x14ac:dyDescent="0.25">
      <c r="A635" s="733"/>
      <c r="B635" s="733"/>
      <c r="C635" s="940" t="s">
        <v>677</v>
      </c>
      <c r="D635" s="941">
        <v>1</v>
      </c>
      <c r="E635" s="941">
        <v>1981910</v>
      </c>
      <c r="F635" s="941">
        <v>30000</v>
      </c>
      <c r="G635" s="941">
        <v>436020</v>
      </c>
      <c r="H635" s="941">
        <f t="shared" si="145"/>
        <v>2447930</v>
      </c>
      <c r="I635" s="941">
        <f t="shared" si="146"/>
        <v>1981910</v>
      </c>
      <c r="J635" s="941">
        <f t="shared" si="147"/>
        <v>30000</v>
      </c>
      <c r="K635" s="941">
        <f t="shared" si="148"/>
        <v>436020</v>
      </c>
      <c r="L635" s="941">
        <f t="shared" si="149"/>
        <v>2447930</v>
      </c>
    </row>
    <row r="636" spans="1:12" x14ac:dyDescent="0.25">
      <c r="A636" s="733"/>
      <c r="B636" s="733"/>
      <c r="C636" s="940" t="s">
        <v>679</v>
      </c>
      <c r="D636" s="941">
        <v>3</v>
      </c>
      <c r="E636" s="941">
        <v>2101600</v>
      </c>
      <c r="F636" s="941">
        <v>30000</v>
      </c>
      <c r="G636" s="941">
        <v>462352</v>
      </c>
      <c r="H636" s="941">
        <f t="shared" si="145"/>
        <v>2593952</v>
      </c>
      <c r="I636" s="941">
        <f t="shared" si="146"/>
        <v>6304800</v>
      </c>
      <c r="J636" s="941">
        <f t="shared" si="147"/>
        <v>90000</v>
      </c>
      <c r="K636" s="941">
        <f t="shared" si="148"/>
        <v>1387056</v>
      </c>
      <c r="L636" s="941">
        <f t="shared" si="149"/>
        <v>7781856</v>
      </c>
    </row>
    <row r="637" spans="1:12" x14ac:dyDescent="0.25">
      <c r="A637" s="733"/>
      <c r="B637" s="733"/>
      <c r="C637" s="938" t="s">
        <v>765</v>
      </c>
      <c r="D637" s="941">
        <v>1</v>
      </c>
      <c r="E637" s="941">
        <v>2360801</v>
      </c>
      <c r="F637" s="941">
        <v>30000</v>
      </c>
      <c r="G637" s="941">
        <v>519376</v>
      </c>
      <c r="H637" s="941">
        <f t="shared" si="145"/>
        <v>2910177</v>
      </c>
      <c r="I637" s="941">
        <f t="shared" si="146"/>
        <v>2360801</v>
      </c>
      <c r="J637" s="941">
        <f t="shared" si="147"/>
        <v>30000</v>
      </c>
      <c r="K637" s="941">
        <f t="shared" si="148"/>
        <v>519376</v>
      </c>
      <c r="L637" s="941">
        <f t="shared" si="149"/>
        <v>2910177</v>
      </c>
    </row>
    <row r="638" spans="1:12" x14ac:dyDescent="0.25">
      <c r="A638" s="733"/>
      <c r="B638" s="733"/>
      <c r="C638" s="938" t="s">
        <v>684</v>
      </c>
      <c r="D638" s="941">
        <v>2</v>
      </c>
      <c r="E638" s="941">
        <v>2905774</v>
      </c>
      <c r="F638" s="941">
        <v>30000</v>
      </c>
      <c r="G638" s="941">
        <v>639270</v>
      </c>
      <c r="H638" s="941">
        <f t="shared" si="145"/>
        <v>3575044</v>
      </c>
      <c r="I638" s="941">
        <f t="shared" si="146"/>
        <v>5811548</v>
      </c>
      <c r="J638" s="941">
        <f t="shared" si="147"/>
        <v>60000</v>
      </c>
      <c r="K638" s="941">
        <f t="shared" si="148"/>
        <v>1278540</v>
      </c>
      <c r="L638" s="941">
        <f t="shared" si="149"/>
        <v>7150088</v>
      </c>
    </row>
    <row r="639" spans="1:12" x14ac:dyDescent="0.25">
      <c r="A639" s="733"/>
      <c r="B639" s="733"/>
      <c r="C639" s="938" t="s">
        <v>969</v>
      </c>
      <c r="D639" s="941">
        <v>1</v>
      </c>
      <c r="E639" s="941">
        <v>3105986</v>
      </c>
      <c r="F639" s="941">
        <v>30000</v>
      </c>
      <c r="G639" s="941">
        <v>683317</v>
      </c>
      <c r="H639" s="941">
        <f t="shared" si="145"/>
        <v>3819303</v>
      </c>
      <c r="I639" s="941">
        <f>D639*E639</f>
        <v>3105986</v>
      </c>
      <c r="J639" s="941">
        <f>D639*F639</f>
        <v>30000</v>
      </c>
      <c r="K639" s="941">
        <f>D639*G639</f>
        <v>683317</v>
      </c>
      <c r="L639" s="941">
        <f>D639*H639</f>
        <v>3819303</v>
      </c>
    </row>
    <row r="640" spans="1:12" x14ac:dyDescent="0.25">
      <c r="A640" s="733"/>
      <c r="B640" s="308" t="s">
        <v>691</v>
      </c>
      <c r="C640" s="940" t="s">
        <v>692</v>
      </c>
      <c r="D640" s="942">
        <f>SUM(D601:D639)</f>
        <v>122</v>
      </c>
      <c r="E640" s="942">
        <f>SUM(E628:E639)</f>
        <v>24248339</v>
      </c>
      <c r="F640" s="942">
        <f>SUM(F628:F639)</f>
        <v>360000</v>
      </c>
      <c r="G640" s="942"/>
      <c r="H640" s="942">
        <f>SUM(H601:H639)</f>
        <v>62583845</v>
      </c>
      <c r="I640" s="942">
        <f>SUM(I601:I639)</f>
        <v>151908557</v>
      </c>
      <c r="J640" s="942">
        <f>SUM(J601:J639)</f>
        <v>3660000</v>
      </c>
      <c r="K640" s="942">
        <f>SUM(K601:K639)</f>
        <v>33299889</v>
      </c>
      <c r="L640" s="942">
        <f>SUM(L601:L639)</f>
        <v>188868446</v>
      </c>
    </row>
    <row r="641" spans="1:12" x14ac:dyDescent="0.25">
      <c r="A641" s="733"/>
      <c r="B641" s="733"/>
      <c r="C641" s="733"/>
      <c r="D641" s="941"/>
      <c r="E641" s="941"/>
      <c r="F641" s="941"/>
      <c r="G641" s="941"/>
      <c r="H641" s="941"/>
      <c r="I641" s="941"/>
      <c r="J641" s="941"/>
      <c r="K641" s="941"/>
      <c r="L641" s="941"/>
    </row>
    <row r="642" spans="1:12" x14ac:dyDescent="0.25">
      <c r="A642" s="733"/>
      <c r="B642" s="733"/>
      <c r="C642" s="711" t="s">
        <v>1907</v>
      </c>
      <c r="D642" s="941">
        <v>1</v>
      </c>
      <c r="E642" s="941">
        <v>5492370</v>
      </c>
      <c r="F642" s="941">
        <v>30000</v>
      </c>
      <c r="G642" s="941">
        <v>1208321</v>
      </c>
      <c r="H642" s="941">
        <f t="shared" ref="H642" si="150">SUM(E642:G642)</f>
        <v>6730691</v>
      </c>
      <c r="I642" s="941">
        <f t="shared" ref="I642" si="151">D642*E642</f>
        <v>5492370</v>
      </c>
      <c r="J642" s="941">
        <f t="shared" ref="J642" si="152">D642*F642</f>
        <v>30000</v>
      </c>
      <c r="K642" s="941">
        <f t="shared" ref="K642" si="153">D642*G642</f>
        <v>1208321</v>
      </c>
      <c r="L642" s="941">
        <f t="shared" ref="L642" si="154">D642*H642</f>
        <v>6730691</v>
      </c>
    </row>
    <row r="643" spans="1:12" x14ac:dyDescent="0.25">
      <c r="A643" s="733"/>
      <c r="B643" s="733"/>
      <c r="C643" s="711"/>
      <c r="D643" s="941"/>
      <c r="E643" s="941">
        <f t="shared" ref="E643:L643" si="155">SUM(E642:E642)</f>
        <v>5492370</v>
      </c>
      <c r="F643" s="941">
        <f t="shared" si="155"/>
        <v>30000</v>
      </c>
      <c r="G643" s="941">
        <f t="shared" si="155"/>
        <v>1208321</v>
      </c>
      <c r="H643" s="941">
        <f t="shared" si="155"/>
        <v>6730691</v>
      </c>
      <c r="I643" s="941">
        <f t="shared" si="155"/>
        <v>5492370</v>
      </c>
      <c r="J643" s="941">
        <f t="shared" si="155"/>
        <v>30000</v>
      </c>
      <c r="K643" s="941">
        <f t="shared" si="155"/>
        <v>1208321</v>
      </c>
      <c r="L643" s="941">
        <f t="shared" si="155"/>
        <v>6730691</v>
      </c>
    </row>
    <row r="644" spans="1:12" x14ac:dyDescent="0.25">
      <c r="A644" s="733"/>
      <c r="B644" s="733"/>
      <c r="C644" s="711"/>
      <c r="D644" s="941"/>
      <c r="E644" s="941"/>
      <c r="F644" s="941"/>
      <c r="G644" s="941"/>
      <c r="H644" s="941"/>
      <c r="I644" s="941"/>
      <c r="J644" s="941"/>
      <c r="K644" s="941"/>
      <c r="L644" s="941"/>
    </row>
    <row r="645" spans="1:12" x14ac:dyDescent="0.25">
      <c r="A645" s="757" t="s">
        <v>694</v>
      </c>
      <c r="B645" s="733"/>
      <c r="C645" s="733"/>
      <c r="D645" s="731">
        <f>D640+D642</f>
        <v>123</v>
      </c>
      <c r="E645" s="731">
        <f>SUM(E642:E642)</f>
        <v>5492370</v>
      </c>
      <c r="F645" s="731">
        <f>SUM(F642:F642)</f>
        <v>30000</v>
      </c>
      <c r="G645" s="731">
        <f t="shared" ref="G645:L645" si="156">G640+G643</f>
        <v>1208321</v>
      </c>
      <c r="H645" s="731">
        <f t="shared" si="156"/>
        <v>69314536</v>
      </c>
      <c r="I645" s="731">
        <f t="shared" si="156"/>
        <v>157400927</v>
      </c>
      <c r="J645" s="731">
        <f t="shared" si="156"/>
        <v>3690000</v>
      </c>
      <c r="K645" s="731">
        <f t="shared" si="156"/>
        <v>34508210</v>
      </c>
      <c r="L645" s="731">
        <f t="shared" si="156"/>
        <v>195599137</v>
      </c>
    </row>
    <row r="646" spans="1:12" x14ac:dyDescent="0.25">
      <c r="A646" s="439"/>
      <c r="B646" s="439"/>
      <c r="C646" s="439"/>
      <c r="D646" s="439"/>
      <c r="E646" s="439"/>
      <c r="F646" s="439"/>
      <c r="G646" s="439"/>
      <c r="H646" s="439"/>
      <c r="I646" s="439"/>
      <c r="J646" s="439"/>
      <c r="K646" s="439"/>
      <c r="L646" s="439"/>
    </row>
    <row r="647" spans="1:12" x14ac:dyDescent="0.25">
      <c r="A647" s="439"/>
      <c r="B647" s="439"/>
      <c r="C647" s="439"/>
      <c r="D647" s="439"/>
      <c r="E647" s="439"/>
      <c r="F647" s="439"/>
      <c r="G647" s="439"/>
      <c r="H647" s="439"/>
      <c r="I647" s="439"/>
      <c r="J647" s="439"/>
      <c r="K647" s="439"/>
      <c r="L647" s="439"/>
    </row>
    <row r="648" spans="1:12" x14ac:dyDescent="0.25">
      <c r="A648" s="1299" t="s">
        <v>133</v>
      </c>
      <c r="B648" s="1299"/>
      <c r="C648" s="1299"/>
      <c r="D648" s="1299"/>
      <c r="E648" s="1299"/>
      <c r="F648" s="1299"/>
      <c r="G648" s="1299"/>
      <c r="H648" s="1299"/>
      <c r="I648" s="1299"/>
      <c r="J648" s="1299"/>
      <c r="K648" s="1299"/>
      <c r="L648" s="1299"/>
    </row>
    <row r="649" spans="1:12" x14ac:dyDescent="0.25">
      <c r="A649" s="1297" t="s">
        <v>585</v>
      </c>
      <c r="B649" s="1297"/>
      <c r="C649" s="1297"/>
      <c r="D649" s="1297"/>
      <c r="E649" s="1297"/>
      <c r="F649" s="1297"/>
      <c r="G649" s="1297"/>
      <c r="H649" s="1297"/>
      <c r="I649" s="1297"/>
      <c r="J649" s="1297"/>
      <c r="K649" s="1297"/>
      <c r="L649" s="1297"/>
    </row>
    <row r="650" spans="1:12" x14ac:dyDescent="0.25">
      <c r="A650" s="1297" t="s">
        <v>586</v>
      </c>
      <c r="B650" s="1298"/>
      <c r="C650" s="1298"/>
      <c r="D650" s="1298"/>
      <c r="E650" s="1298"/>
      <c r="F650" s="1298"/>
      <c r="G650" s="1298"/>
      <c r="H650" s="1298"/>
      <c r="I650" s="1298"/>
      <c r="J650" s="1298"/>
      <c r="K650" s="1298"/>
      <c r="L650" s="1298"/>
    </row>
    <row r="651" spans="1:12" x14ac:dyDescent="0.25">
      <c r="A651" s="1296" t="s">
        <v>1924</v>
      </c>
      <c r="B651" s="1296"/>
      <c r="C651" s="1296"/>
      <c r="D651" s="1296"/>
      <c r="E651" s="1296"/>
      <c r="F651" s="1296"/>
      <c r="G651" s="1296"/>
      <c r="H651" s="1296"/>
      <c r="I651" s="1296"/>
      <c r="J651" s="1296"/>
      <c r="K651" s="1296"/>
      <c r="L651" s="1296"/>
    </row>
    <row r="652" spans="1:12" ht="39" x14ac:dyDescent="0.25">
      <c r="A652" s="935" t="s">
        <v>588</v>
      </c>
      <c r="B652" s="936"/>
      <c r="C652" s="935" t="s">
        <v>589</v>
      </c>
      <c r="D652" s="935" t="s">
        <v>590</v>
      </c>
      <c r="E652" s="935" t="s">
        <v>591</v>
      </c>
      <c r="F652" s="935" t="s">
        <v>592</v>
      </c>
      <c r="G652" s="935" t="s">
        <v>593</v>
      </c>
      <c r="H652" s="935" t="s">
        <v>594</v>
      </c>
      <c r="I652" s="935" t="s">
        <v>595</v>
      </c>
      <c r="J652" s="935" t="s">
        <v>596</v>
      </c>
      <c r="K652" s="935" t="s">
        <v>597</v>
      </c>
      <c r="L652" s="937" t="s">
        <v>598</v>
      </c>
    </row>
    <row r="653" spans="1:12" x14ac:dyDescent="0.25">
      <c r="A653" s="938"/>
      <c r="B653" s="733"/>
      <c r="C653" s="733"/>
      <c r="D653" s="733"/>
      <c r="E653" s="733"/>
      <c r="F653" s="733"/>
      <c r="G653" s="733"/>
      <c r="H653" s="733"/>
      <c r="I653" s="733"/>
      <c r="J653" s="733"/>
      <c r="K653" s="733"/>
      <c r="L653" s="939" t="s">
        <v>599</v>
      </c>
    </row>
    <row r="654" spans="1:12" x14ac:dyDescent="0.25">
      <c r="A654" s="733"/>
      <c r="B654" s="733"/>
      <c r="C654" s="940" t="s">
        <v>920</v>
      </c>
      <c r="D654" s="941">
        <v>2</v>
      </c>
      <c r="E654" s="941">
        <v>364469</v>
      </c>
      <c r="F654" s="941">
        <v>30000</v>
      </c>
      <c r="G654" s="941"/>
      <c r="H654" s="941">
        <f t="shared" ref="H654:H715" si="157">SUM(E654:G654)</f>
        <v>394469</v>
      </c>
      <c r="I654" s="941">
        <f t="shared" ref="I654:I715" si="158">D654*E654</f>
        <v>728938</v>
      </c>
      <c r="J654" s="941">
        <f t="shared" ref="J654:J715" si="159">D654*F654</f>
        <v>60000</v>
      </c>
      <c r="K654" s="941">
        <f t="shared" ref="K654:K715" si="160">D654*G654</f>
        <v>0</v>
      </c>
      <c r="L654" s="941">
        <f t="shared" ref="L654:L715" si="161">D654*H654</f>
        <v>788938</v>
      </c>
    </row>
    <row r="655" spans="1:12" x14ac:dyDescent="0.25">
      <c r="A655" s="733"/>
      <c r="B655" s="733"/>
      <c r="C655" s="940" t="s">
        <v>871</v>
      </c>
      <c r="D655" s="941">
        <v>3</v>
      </c>
      <c r="E655" s="941">
        <v>369171</v>
      </c>
      <c r="F655" s="941">
        <v>30000</v>
      </c>
      <c r="G655" s="941"/>
      <c r="H655" s="941">
        <f t="shared" si="157"/>
        <v>399171</v>
      </c>
      <c r="I655" s="941">
        <f t="shared" si="158"/>
        <v>1107513</v>
      </c>
      <c r="J655" s="941">
        <f t="shared" si="159"/>
        <v>90000</v>
      </c>
      <c r="K655" s="941">
        <f t="shared" si="160"/>
        <v>0</v>
      </c>
      <c r="L655" s="941">
        <f t="shared" si="161"/>
        <v>1197513</v>
      </c>
    </row>
    <row r="656" spans="1:12" x14ac:dyDescent="0.25">
      <c r="A656" s="733"/>
      <c r="B656" s="733"/>
      <c r="C656" s="940" t="s">
        <v>922</v>
      </c>
      <c r="D656" s="941">
        <v>11</v>
      </c>
      <c r="E656" s="941">
        <v>375014</v>
      </c>
      <c r="F656" s="941">
        <v>30000</v>
      </c>
      <c r="G656" s="941"/>
      <c r="H656" s="941">
        <f t="shared" si="157"/>
        <v>405014</v>
      </c>
      <c r="I656" s="941">
        <f t="shared" si="158"/>
        <v>4125154</v>
      </c>
      <c r="J656" s="941">
        <f t="shared" si="159"/>
        <v>330000</v>
      </c>
      <c r="K656" s="941">
        <f t="shared" si="160"/>
        <v>0</v>
      </c>
      <c r="L656" s="941">
        <f t="shared" si="161"/>
        <v>4455154</v>
      </c>
    </row>
    <row r="657" spans="1:12" x14ac:dyDescent="0.25">
      <c r="A657" s="733"/>
      <c r="B657" s="733"/>
      <c r="C657" s="940" t="s">
        <v>601</v>
      </c>
      <c r="D657" s="941">
        <v>11</v>
      </c>
      <c r="E657" s="941">
        <v>380534</v>
      </c>
      <c r="F657" s="941">
        <v>30000</v>
      </c>
      <c r="G657" s="941"/>
      <c r="H657" s="941">
        <f t="shared" si="157"/>
        <v>410534</v>
      </c>
      <c r="I657" s="941">
        <f t="shared" si="158"/>
        <v>4185874</v>
      </c>
      <c r="J657" s="941">
        <f t="shared" si="159"/>
        <v>330000</v>
      </c>
      <c r="K657" s="941">
        <f t="shared" si="160"/>
        <v>0</v>
      </c>
      <c r="L657" s="941">
        <f t="shared" si="161"/>
        <v>4515874</v>
      </c>
    </row>
    <row r="658" spans="1:12" x14ac:dyDescent="0.25">
      <c r="A658" s="733"/>
      <c r="B658" s="733"/>
      <c r="C658" s="940" t="s">
        <v>937</v>
      </c>
      <c r="D658" s="941">
        <v>2</v>
      </c>
      <c r="E658" s="941">
        <v>437990</v>
      </c>
      <c r="F658" s="941">
        <v>30000</v>
      </c>
      <c r="G658" s="941"/>
      <c r="H658" s="941">
        <f t="shared" si="157"/>
        <v>467990</v>
      </c>
      <c r="I658" s="941">
        <f t="shared" si="158"/>
        <v>875980</v>
      </c>
      <c r="J658" s="941">
        <f t="shared" si="159"/>
        <v>60000</v>
      </c>
      <c r="K658" s="941">
        <f t="shared" si="160"/>
        <v>0</v>
      </c>
      <c r="L658" s="941">
        <f t="shared" si="161"/>
        <v>935980</v>
      </c>
    </row>
    <row r="659" spans="1:12" x14ac:dyDescent="0.25">
      <c r="A659" s="733"/>
      <c r="B659" s="733"/>
      <c r="C659" s="940" t="s">
        <v>602</v>
      </c>
      <c r="D659" s="941">
        <v>4</v>
      </c>
      <c r="E659" s="941">
        <v>445175</v>
      </c>
      <c r="F659" s="941">
        <v>30000</v>
      </c>
      <c r="G659" s="941"/>
      <c r="H659" s="941">
        <f t="shared" si="157"/>
        <v>475175</v>
      </c>
      <c r="I659" s="941">
        <f t="shared" si="158"/>
        <v>1780700</v>
      </c>
      <c r="J659" s="941">
        <f t="shared" si="159"/>
        <v>120000</v>
      </c>
      <c r="K659" s="941">
        <f t="shared" si="160"/>
        <v>0</v>
      </c>
      <c r="L659" s="941">
        <f t="shared" si="161"/>
        <v>1900700</v>
      </c>
    </row>
    <row r="660" spans="1:12" x14ac:dyDescent="0.25">
      <c r="A660" s="733"/>
      <c r="B660" s="733"/>
      <c r="C660" s="940" t="s">
        <v>938</v>
      </c>
      <c r="D660" s="941">
        <v>1</v>
      </c>
      <c r="E660" s="941">
        <v>452354</v>
      </c>
      <c r="F660" s="941">
        <v>30000</v>
      </c>
      <c r="G660" s="941"/>
      <c r="H660" s="941">
        <f t="shared" si="157"/>
        <v>482354</v>
      </c>
      <c r="I660" s="941">
        <f t="shared" si="158"/>
        <v>452354</v>
      </c>
      <c r="J660" s="941">
        <f t="shared" si="159"/>
        <v>30000</v>
      </c>
      <c r="K660" s="941">
        <f t="shared" si="160"/>
        <v>0</v>
      </c>
      <c r="L660" s="941">
        <f t="shared" si="161"/>
        <v>482354</v>
      </c>
    </row>
    <row r="661" spans="1:12" x14ac:dyDescent="0.25">
      <c r="A661" s="733"/>
      <c r="B661" s="733"/>
      <c r="C661" s="940" t="s">
        <v>939</v>
      </c>
      <c r="D661" s="941">
        <v>1</v>
      </c>
      <c r="E661" s="941">
        <v>459536</v>
      </c>
      <c r="F661" s="941">
        <v>30000</v>
      </c>
      <c r="G661" s="941"/>
      <c r="H661" s="941">
        <f t="shared" si="157"/>
        <v>489536</v>
      </c>
      <c r="I661" s="941">
        <f t="shared" si="158"/>
        <v>459536</v>
      </c>
      <c r="J661" s="941">
        <f t="shared" si="159"/>
        <v>30000</v>
      </c>
      <c r="K661" s="941">
        <f t="shared" si="160"/>
        <v>0</v>
      </c>
      <c r="L661" s="941">
        <f t="shared" si="161"/>
        <v>489536</v>
      </c>
    </row>
    <row r="662" spans="1:12" x14ac:dyDescent="0.25">
      <c r="A662" s="733"/>
      <c r="B662" s="733"/>
      <c r="C662" s="940" t="s">
        <v>603</v>
      </c>
      <c r="D662" s="941">
        <v>7</v>
      </c>
      <c r="E662" s="941">
        <v>466718</v>
      </c>
      <c r="F662" s="941">
        <v>30000</v>
      </c>
      <c r="G662" s="941"/>
      <c r="H662" s="941">
        <f t="shared" si="157"/>
        <v>496718</v>
      </c>
      <c r="I662" s="941">
        <f t="shared" si="158"/>
        <v>3267026</v>
      </c>
      <c r="J662" s="941">
        <f t="shared" si="159"/>
        <v>210000</v>
      </c>
      <c r="K662" s="941">
        <f t="shared" si="160"/>
        <v>0</v>
      </c>
      <c r="L662" s="941">
        <f t="shared" si="161"/>
        <v>3477026</v>
      </c>
    </row>
    <row r="663" spans="1:12" x14ac:dyDescent="0.25">
      <c r="A663" s="733"/>
      <c r="B663" s="733"/>
      <c r="C663" s="940" t="s">
        <v>605</v>
      </c>
      <c r="D663" s="941">
        <v>29</v>
      </c>
      <c r="E663" s="941">
        <v>384823</v>
      </c>
      <c r="F663" s="941">
        <v>30000</v>
      </c>
      <c r="G663" s="941"/>
      <c r="H663" s="941">
        <f t="shared" si="157"/>
        <v>414823</v>
      </c>
      <c r="I663" s="941">
        <f t="shared" si="158"/>
        <v>11159867</v>
      </c>
      <c r="J663" s="941">
        <f t="shared" si="159"/>
        <v>870000</v>
      </c>
      <c r="K663" s="941">
        <f t="shared" si="160"/>
        <v>0</v>
      </c>
      <c r="L663" s="941">
        <f t="shared" si="161"/>
        <v>12029867</v>
      </c>
    </row>
    <row r="664" spans="1:12" x14ac:dyDescent="0.25">
      <c r="A664" s="733"/>
      <c r="B664" s="733"/>
      <c r="C664" s="940" t="s">
        <v>607</v>
      </c>
      <c r="D664" s="941">
        <v>8</v>
      </c>
      <c r="E664" s="941">
        <v>393452</v>
      </c>
      <c r="F664" s="941">
        <v>30000</v>
      </c>
      <c r="G664" s="941"/>
      <c r="H664" s="941">
        <f t="shared" si="157"/>
        <v>423452</v>
      </c>
      <c r="I664" s="941">
        <f t="shared" si="158"/>
        <v>3147616</v>
      </c>
      <c r="J664" s="941">
        <f t="shared" si="159"/>
        <v>240000</v>
      </c>
      <c r="K664" s="941">
        <f t="shared" si="160"/>
        <v>0</v>
      </c>
      <c r="L664" s="941">
        <f t="shared" si="161"/>
        <v>3387616</v>
      </c>
    </row>
    <row r="665" spans="1:12" x14ac:dyDescent="0.25">
      <c r="A665" s="733"/>
      <c r="B665" s="733"/>
      <c r="C665" s="940" t="s">
        <v>872</v>
      </c>
      <c r="D665" s="941">
        <v>3</v>
      </c>
      <c r="E665" s="941">
        <v>404522</v>
      </c>
      <c r="F665" s="941">
        <v>30000</v>
      </c>
      <c r="G665" s="941"/>
      <c r="H665" s="941">
        <f t="shared" si="157"/>
        <v>434522</v>
      </c>
      <c r="I665" s="941">
        <f t="shared" si="158"/>
        <v>1213566</v>
      </c>
      <c r="J665" s="941">
        <f t="shared" si="159"/>
        <v>90000</v>
      </c>
      <c r="K665" s="941">
        <f t="shared" si="160"/>
        <v>0</v>
      </c>
      <c r="L665" s="941">
        <f t="shared" si="161"/>
        <v>1303566</v>
      </c>
    </row>
    <row r="666" spans="1:12" x14ac:dyDescent="0.25">
      <c r="A666" s="733"/>
      <c r="B666" s="733"/>
      <c r="C666" s="940" t="s">
        <v>832</v>
      </c>
      <c r="D666" s="941">
        <v>25</v>
      </c>
      <c r="E666" s="941">
        <v>414546</v>
      </c>
      <c r="F666" s="941">
        <v>30000</v>
      </c>
      <c r="G666" s="941"/>
      <c r="H666" s="941">
        <f t="shared" si="157"/>
        <v>444546</v>
      </c>
      <c r="I666" s="941">
        <f t="shared" si="158"/>
        <v>10363650</v>
      </c>
      <c r="J666" s="941">
        <f t="shared" si="159"/>
        <v>750000</v>
      </c>
      <c r="K666" s="941">
        <f t="shared" si="160"/>
        <v>0</v>
      </c>
      <c r="L666" s="941">
        <f t="shared" si="161"/>
        <v>11113650</v>
      </c>
    </row>
    <row r="667" spans="1:12" x14ac:dyDescent="0.25">
      <c r="A667" s="733"/>
      <c r="B667" s="733"/>
      <c r="C667" s="940" t="s">
        <v>1437</v>
      </c>
      <c r="D667" s="941">
        <v>1</v>
      </c>
      <c r="E667" s="941">
        <v>514786</v>
      </c>
      <c r="F667" s="941">
        <v>30000</v>
      </c>
      <c r="G667" s="941"/>
      <c r="H667" s="941">
        <f t="shared" si="157"/>
        <v>544786</v>
      </c>
      <c r="I667" s="941">
        <f t="shared" si="158"/>
        <v>514786</v>
      </c>
      <c r="J667" s="941">
        <f t="shared" si="159"/>
        <v>30000</v>
      </c>
      <c r="K667" s="941">
        <f t="shared" si="160"/>
        <v>0</v>
      </c>
      <c r="L667" s="941">
        <f t="shared" si="161"/>
        <v>544786</v>
      </c>
    </row>
    <row r="668" spans="1:12" x14ac:dyDescent="0.25">
      <c r="A668" s="733"/>
      <c r="B668" s="733"/>
      <c r="C668" s="940" t="s">
        <v>791</v>
      </c>
      <c r="D668" s="941">
        <v>1</v>
      </c>
      <c r="E668" s="941">
        <v>461648</v>
      </c>
      <c r="F668" s="941">
        <v>30000</v>
      </c>
      <c r="G668" s="941"/>
      <c r="H668" s="941">
        <f t="shared" si="157"/>
        <v>491648</v>
      </c>
      <c r="I668" s="941">
        <f t="shared" si="158"/>
        <v>461648</v>
      </c>
      <c r="J668" s="941">
        <f t="shared" si="159"/>
        <v>30000</v>
      </c>
      <c r="K668" s="941">
        <f t="shared" si="160"/>
        <v>0</v>
      </c>
      <c r="L668" s="941">
        <f t="shared" si="161"/>
        <v>491648</v>
      </c>
    </row>
    <row r="669" spans="1:12" x14ac:dyDescent="0.25">
      <c r="A669" s="733"/>
      <c r="B669" s="733"/>
      <c r="C669" s="940" t="s">
        <v>958</v>
      </c>
      <c r="D669" s="941">
        <v>1</v>
      </c>
      <c r="E669" s="941">
        <v>661237</v>
      </c>
      <c r="F669" s="941">
        <v>30000</v>
      </c>
      <c r="G669" s="941"/>
      <c r="H669" s="941">
        <f t="shared" si="157"/>
        <v>691237</v>
      </c>
      <c r="I669" s="941">
        <f t="shared" si="158"/>
        <v>661237</v>
      </c>
      <c r="J669" s="941">
        <f t="shared" si="159"/>
        <v>30000</v>
      </c>
      <c r="K669" s="941">
        <f t="shared" si="160"/>
        <v>0</v>
      </c>
      <c r="L669" s="941">
        <f t="shared" si="161"/>
        <v>691237</v>
      </c>
    </row>
    <row r="670" spans="1:12" x14ac:dyDescent="0.25">
      <c r="A670" s="733"/>
      <c r="B670" s="733"/>
      <c r="C670" s="940" t="s">
        <v>760</v>
      </c>
      <c r="D670" s="941">
        <v>2</v>
      </c>
      <c r="E670" s="941">
        <v>684340</v>
      </c>
      <c r="F670" s="941">
        <v>30000</v>
      </c>
      <c r="G670" s="941"/>
      <c r="H670" s="941">
        <f t="shared" si="157"/>
        <v>714340</v>
      </c>
      <c r="I670" s="941">
        <f t="shared" si="158"/>
        <v>1368680</v>
      </c>
      <c r="J670" s="941">
        <f t="shared" si="159"/>
        <v>60000</v>
      </c>
      <c r="K670" s="941">
        <f t="shared" si="160"/>
        <v>0</v>
      </c>
      <c r="L670" s="941">
        <f t="shared" si="161"/>
        <v>1428680</v>
      </c>
    </row>
    <row r="671" spans="1:12" x14ac:dyDescent="0.25">
      <c r="A671" s="733"/>
      <c r="B671" s="733"/>
      <c r="C671" s="940" t="s">
        <v>624</v>
      </c>
      <c r="D671" s="941">
        <v>5</v>
      </c>
      <c r="E671" s="941">
        <v>707443</v>
      </c>
      <c r="F671" s="941">
        <v>30000</v>
      </c>
      <c r="G671" s="941"/>
      <c r="H671" s="941">
        <f t="shared" si="157"/>
        <v>737443</v>
      </c>
      <c r="I671" s="941">
        <f t="shared" si="158"/>
        <v>3537215</v>
      </c>
      <c r="J671" s="941">
        <f t="shared" si="159"/>
        <v>150000</v>
      </c>
      <c r="K671" s="941">
        <f t="shared" si="160"/>
        <v>0</v>
      </c>
      <c r="L671" s="941">
        <f t="shared" si="161"/>
        <v>3687215</v>
      </c>
    </row>
    <row r="672" spans="1:12" x14ac:dyDescent="0.25">
      <c r="A672" s="733"/>
      <c r="B672" s="733"/>
      <c r="C672" s="940" t="s">
        <v>960</v>
      </c>
      <c r="D672" s="941">
        <v>1</v>
      </c>
      <c r="E672" s="941">
        <v>753649</v>
      </c>
      <c r="F672" s="941">
        <v>30000</v>
      </c>
      <c r="G672" s="941"/>
      <c r="H672" s="941">
        <f t="shared" si="157"/>
        <v>783649</v>
      </c>
      <c r="I672" s="941">
        <f t="shared" si="158"/>
        <v>753649</v>
      </c>
      <c r="J672" s="941">
        <f t="shared" si="159"/>
        <v>30000</v>
      </c>
      <c r="K672" s="941">
        <f t="shared" si="160"/>
        <v>0</v>
      </c>
      <c r="L672" s="941">
        <f t="shared" si="161"/>
        <v>783649</v>
      </c>
    </row>
    <row r="673" spans="1:12" x14ac:dyDescent="0.25">
      <c r="A673" s="733"/>
      <c r="B673" s="733"/>
      <c r="C673" s="940" t="s">
        <v>809</v>
      </c>
      <c r="D673" s="941">
        <v>2</v>
      </c>
      <c r="E673" s="941">
        <v>776752</v>
      </c>
      <c r="F673" s="941">
        <v>30000</v>
      </c>
      <c r="G673" s="941"/>
      <c r="H673" s="941">
        <f t="shared" si="157"/>
        <v>806752</v>
      </c>
      <c r="I673" s="941">
        <f t="shared" si="158"/>
        <v>1553504</v>
      </c>
      <c r="J673" s="941">
        <f t="shared" si="159"/>
        <v>60000</v>
      </c>
      <c r="K673" s="941">
        <f t="shared" si="160"/>
        <v>0</v>
      </c>
      <c r="L673" s="941">
        <f t="shared" si="161"/>
        <v>1613504</v>
      </c>
    </row>
    <row r="674" spans="1:12" x14ac:dyDescent="0.25">
      <c r="A674" s="733"/>
      <c r="B674" s="733"/>
      <c r="C674" s="940" t="s">
        <v>626</v>
      </c>
      <c r="D674" s="941">
        <v>2</v>
      </c>
      <c r="E674" s="941">
        <v>822959</v>
      </c>
      <c r="F674" s="941">
        <v>30000</v>
      </c>
      <c r="G674" s="941"/>
      <c r="H674" s="941">
        <f t="shared" si="157"/>
        <v>852959</v>
      </c>
      <c r="I674" s="941">
        <f t="shared" si="158"/>
        <v>1645918</v>
      </c>
      <c r="J674" s="941">
        <f t="shared" si="159"/>
        <v>60000</v>
      </c>
      <c r="K674" s="941">
        <f t="shared" si="160"/>
        <v>0</v>
      </c>
      <c r="L674" s="941">
        <f t="shared" si="161"/>
        <v>1705918</v>
      </c>
    </row>
    <row r="675" spans="1:12" x14ac:dyDescent="0.25">
      <c r="A675" s="733"/>
      <c r="B675" s="733"/>
      <c r="C675" s="940" t="s">
        <v>628</v>
      </c>
      <c r="D675" s="941">
        <v>2</v>
      </c>
      <c r="E675" s="941">
        <v>869165</v>
      </c>
      <c r="F675" s="941">
        <v>30000</v>
      </c>
      <c r="G675" s="941"/>
      <c r="H675" s="941">
        <f t="shared" si="157"/>
        <v>899165</v>
      </c>
      <c r="I675" s="941">
        <f t="shared" si="158"/>
        <v>1738330</v>
      </c>
      <c r="J675" s="941">
        <f t="shared" si="159"/>
        <v>60000</v>
      </c>
      <c r="K675" s="941">
        <f t="shared" si="160"/>
        <v>0</v>
      </c>
      <c r="L675" s="941">
        <f t="shared" si="161"/>
        <v>1798330</v>
      </c>
    </row>
    <row r="676" spans="1:12" x14ac:dyDescent="0.25">
      <c r="A676" s="733"/>
      <c r="B676" s="733"/>
      <c r="C676" s="940" t="s">
        <v>629</v>
      </c>
      <c r="D676" s="941">
        <v>1</v>
      </c>
      <c r="E676" s="941">
        <v>915371</v>
      </c>
      <c r="F676" s="941">
        <v>30000</v>
      </c>
      <c r="G676" s="941"/>
      <c r="H676" s="941">
        <f t="shared" si="157"/>
        <v>945371</v>
      </c>
      <c r="I676" s="941">
        <f t="shared" si="158"/>
        <v>915371</v>
      </c>
      <c r="J676" s="941">
        <f t="shared" si="159"/>
        <v>30000</v>
      </c>
      <c r="K676" s="941">
        <f t="shared" si="160"/>
        <v>0</v>
      </c>
      <c r="L676" s="941">
        <f t="shared" si="161"/>
        <v>945371</v>
      </c>
    </row>
    <row r="677" spans="1:12" x14ac:dyDescent="0.25">
      <c r="A677" s="733"/>
      <c r="B677" s="733"/>
      <c r="C677" s="940" t="s">
        <v>631</v>
      </c>
      <c r="D677" s="941">
        <v>2</v>
      </c>
      <c r="E677" s="941">
        <v>961577</v>
      </c>
      <c r="F677" s="941">
        <v>30000</v>
      </c>
      <c r="G677" s="941"/>
      <c r="H677" s="941">
        <f t="shared" si="157"/>
        <v>991577</v>
      </c>
      <c r="I677" s="941">
        <f t="shared" si="158"/>
        <v>1923154</v>
      </c>
      <c r="J677" s="941">
        <f t="shared" si="159"/>
        <v>60000</v>
      </c>
      <c r="K677" s="941">
        <f t="shared" si="160"/>
        <v>0</v>
      </c>
      <c r="L677" s="941">
        <f t="shared" si="161"/>
        <v>1983154</v>
      </c>
    </row>
    <row r="678" spans="1:12" x14ac:dyDescent="0.25">
      <c r="A678" s="733"/>
      <c r="B678" s="733"/>
      <c r="C678" s="940" t="s">
        <v>632</v>
      </c>
      <c r="D678" s="941">
        <v>28</v>
      </c>
      <c r="E678" s="941">
        <v>826204</v>
      </c>
      <c r="F678" s="941">
        <v>30000</v>
      </c>
      <c r="G678" s="941"/>
      <c r="H678" s="941">
        <f t="shared" si="157"/>
        <v>856204</v>
      </c>
      <c r="I678" s="941">
        <f t="shared" si="158"/>
        <v>23133712</v>
      </c>
      <c r="J678" s="941">
        <f t="shared" si="159"/>
        <v>840000</v>
      </c>
      <c r="K678" s="941">
        <f t="shared" si="160"/>
        <v>0</v>
      </c>
      <c r="L678" s="941">
        <f t="shared" si="161"/>
        <v>23973712</v>
      </c>
    </row>
    <row r="679" spans="1:12" x14ac:dyDescent="0.25">
      <c r="A679" s="733"/>
      <c r="B679" s="733"/>
      <c r="C679" s="940" t="s">
        <v>633</v>
      </c>
      <c r="D679" s="941">
        <v>3</v>
      </c>
      <c r="E679" s="941">
        <v>857983</v>
      </c>
      <c r="F679" s="941">
        <v>30000</v>
      </c>
      <c r="G679" s="941"/>
      <c r="H679" s="941">
        <f t="shared" si="157"/>
        <v>887983</v>
      </c>
      <c r="I679" s="941">
        <f t="shared" si="158"/>
        <v>2573949</v>
      </c>
      <c r="J679" s="941">
        <f t="shared" si="159"/>
        <v>90000</v>
      </c>
      <c r="K679" s="941">
        <f t="shared" si="160"/>
        <v>0</v>
      </c>
      <c r="L679" s="941">
        <f t="shared" si="161"/>
        <v>2663949</v>
      </c>
    </row>
    <row r="680" spans="1:12" x14ac:dyDescent="0.25">
      <c r="A680" s="733"/>
      <c r="B680" s="733"/>
      <c r="C680" s="940" t="s">
        <v>776</v>
      </c>
      <c r="D680" s="941">
        <v>1</v>
      </c>
      <c r="E680" s="941">
        <v>879772</v>
      </c>
      <c r="F680" s="941">
        <v>30000</v>
      </c>
      <c r="G680" s="941"/>
      <c r="H680" s="941">
        <f t="shared" si="157"/>
        <v>909772</v>
      </c>
      <c r="I680" s="941">
        <f t="shared" si="158"/>
        <v>879772</v>
      </c>
      <c r="J680" s="941">
        <f t="shared" si="159"/>
        <v>30000</v>
      </c>
      <c r="K680" s="941">
        <f t="shared" si="160"/>
        <v>0</v>
      </c>
      <c r="L680" s="941">
        <f t="shared" si="161"/>
        <v>909772</v>
      </c>
    </row>
    <row r="681" spans="1:12" x14ac:dyDescent="0.25">
      <c r="A681" s="733"/>
      <c r="B681" s="733"/>
      <c r="C681" s="940" t="s">
        <v>793</v>
      </c>
      <c r="D681" s="941">
        <v>1</v>
      </c>
      <c r="E681" s="941">
        <v>933340</v>
      </c>
      <c r="F681" s="941">
        <v>30000</v>
      </c>
      <c r="G681" s="941"/>
      <c r="H681" s="941">
        <f t="shared" si="157"/>
        <v>963340</v>
      </c>
      <c r="I681" s="941">
        <f t="shared" si="158"/>
        <v>933340</v>
      </c>
      <c r="J681" s="941">
        <f t="shared" si="159"/>
        <v>30000</v>
      </c>
      <c r="K681" s="941">
        <f t="shared" si="160"/>
        <v>0</v>
      </c>
      <c r="L681" s="941">
        <f t="shared" si="161"/>
        <v>963340</v>
      </c>
    </row>
    <row r="682" spans="1:12" x14ac:dyDescent="0.25">
      <c r="A682" s="733"/>
      <c r="B682" s="733"/>
      <c r="C682" s="940" t="s">
        <v>963</v>
      </c>
      <c r="D682" s="941">
        <v>1</v>
      </c>
      <c r="E682" s="941">
        <v>960124</v>
      </c>
      <c r="F682" s="941">
        <v>30000</v>
      </c>
      <c r="G682" s="941"/>
      <c r="H682" s="941">
        <f t="shared" si="157"/>
        <v>990124</v>
      </c>
      <c r="I682" s="941">
        <f t="shared" si="158"/>
        <v>960124</v>
      </c>
      <c r="J682" s="941">
        <f t="shared" si="159"/>
        <v>30000</v>
      </c>
      <c r="K682" s="941">
        <f t="shared" si="160"/>
        <v>0</v>
      </c>
      <c r="L682" s="941">
        <f t="shared" si="161"/>
        <v>990124</v>
      </c>
    </row>
    <row r="683" spans="1:12" x14ac:dyDescent="0.25">
      <c r="A683" s="733"/>
      <c r="B683" s="733"/>
      <c r="C683" s="940" t="s">
        <v>964</v>
      </c>
      <c r="D683" s="941">
        <v>1</v>
      </c>
      <c r="E683" s="941">
        <v>986908</v>
      </c>
      <c r="F683" s="941">
        <v>30000</v>
      </c>
      <c r="G683" s="941"/>
      <c r="H683" s="941">
        <f t="shared" si="157"/>
        <v>1016908</v>
      </c>
      <c r="I683" s="941">
        <f t="shared" si="158"/>
        <v>986908</v>
      </c>
      <c r="J683" s="941">
        <f t="shared" si="159"/>
        <v>30000</v>
      </c>
      <c r="K683" s="941">
        <f t="shared" si="160"/>
        <v>0</v>
      </c>
      <c r="L683" s="941">
        <f t="shared" si="161"/>
        <v>1016908</v>
      </c>
    </row>
    <row r="684" spans="1:12" x14ac:dyDescent="0.25">
      <c r="A684" s="733"/>
      <c r="B684" s="733"/>
      <c r="C684" s="940" t="s">
        <v>794</v>
      </c>
      <c r="D684" s="941">
        <v>1</v>
      </c>
      <c r="E684" s="941">
        <v>960604</v>
      </c>
      <c r="F684" s="941">
        <v>30000</v>
      </c>
      <c r="G684" s="941"/>
      <c r="H684" s="941">
        <f t="shared" si="157"/>
        <v>990604</v>
      </c>
      <c r="I684" s="941">
        <f t="shared" si="158"/>
        <v>960604</v>
      </c>
      <c r="J684" s="941">
        <f t="shared" si="159"/>
        <v>30000</v>
      </c>
      <c r="K684" s="941">
        <f t="shared" si="160"/>
        <v>0</v>
      </c>
      <c r="L684" s="941">
        <f t="shared" si="161"/>
        <v>990604</v>
      </c>
    </row>
    <row r="685" spans="1:12" x14ac:dyDescent="0.25">
      <c r="A685" s="733"/>
      <c r="B685" s="733"/>
      <c r="C685" s="940" t="s">
        <v>637</v>
      </c>
      <c r="D685" s="941">
        <v>1</v>
      </c>
      <c r="E685" s="941">
        <v>992228</v>
      </c>
      <c r="F685" s="941">
        <v>30000</v>
      </c>
      <c r="G685" s="941"/>
      <c r="H685" s="941">
        <f t="shared" si="157"/>
        <v>1022228</v>
      </c>
      <c r="I685" s="941">
        <f t="shared" si="158"/>
        <v>992228</v>
      </c>
      <c r="J685" s="941">
        <f t="shared" si="159"/>
        <v>30000</v>
      </c>
      <c r="K685" s="941">
        <f t="shared" si="160"/>
        <v>0</v>
      </c>
      <c r="L685" s="941">
        <f t="shared" si="161"/>
        <v>1022228</v>
      </c>
    </row>
    <row r="686" spans="1:12" x14ac:dyDescent="0.25">
      <c r="A686" s="733"/>
      <c r="B686" s="733"/>
      <c r="C686" s="940" t="s">
        <v>639</v>
      </c>
      <c r="D686" s="941">
        <v>6</v>
      </c>
      <c r="E686" s="941">
        <v>1023851</v>
      </c>
      <c r="F686" s="941">
        <v>30000</v>
      </c>
      <c r="G686" s="941"/>
      <c r="H686" s="941">
        <f t="shared" si="157"/>
        <v>1053851</v>
      </c>
      <c r="I686" s="941">
        <f t="shared" si="158"/>
        <v>6143106</v>
      </c>
      <c r="J686" s="941">
        <f t="shared" si="159"/>
        <v>180000</v>
      </c>
      <c r="K686" s="941">
        <f t="shared" si="160"/>
        <v>0</v>
      </c>
      <c r="L686" s="941">
        <f t="shared" si="161"/>
        <v>6323106</v>
      </c>
    </row>
    <row r="687" spans="1:12" x14ac:dyDescent="0.25">
      <c r="A687" s="733"/>
      <c r="B687" s="733"/>
      <c r="C687" s="940" t="s">
        <v>640</v>
      </c>
      <c r="D687" s="941">
        <v>1</v>
      </c>
      <c r="E687" s="941">
        <v>1055475</v>
      </c>
      <c r="F687" s="941">
        <v>30000</v>
      </c>
      <c r="G687" s="941"/>
      <c r="H687" s="941">
        <f t="shared" si="157"/>
        <v>1085475</v>
      </c>
      <c r="I687" s="941">
        <f t="shared" si="158"/>
        <v>1055475</v>
      </c>
      <c r="J687" s="941">
        <f t="shared" si="159"/>
        <v>30000</v>
      </c>
      <c r="K687" s="941">
        <f t="shared" si="160"/>
        <v>0</v>
      </c>
      <c r="L687" s="941">
        <f t="shared" si="161"/>
        <v>1085475</v>
      </c>
    </row>
    <row r="688" spans="1:12" x14ac:dyDescent="0.25">
      <c r="A688" s="733"/>
      <c r="B688" s="733"/>
      <c r="C688" s="940" t="s">
        <v>641</v>
      </c>
      <c r="D688" s="941">
        <v>2</v>
      </c>
      <c r="E688" s="941">
        <v>1087099</v>
      </c>
      <c r="F688" s="941">
        <v>30000</v>
      </c>
      <c r="G688" s="941"/>
      <c r="H688" s="941">
        <f t="shared" si="157"/>
        <v>1117099</v>
      </c>
      <c r="I688" s="941">
        <f t="shared" si="158"/>
        <v>2174198</v>
      </c>
      <c r="J688" s="941">
        <f t="shared" si="159"/>
        <v>60000</v>
      </c>
      <c r="K688" s="941">
        <f t="shared" si="160"/>
        <v>0</v>
      </c>
      <c r="L688" s="941">
        <f t="shared" si="161"/>
        <v>2234198</v>
      </c>
    </row>
    <row r="689" spans="1:12" x14ac:dyDescent="0.25">
      <c r="A689" s="733"/>
      <c r="B689" s="733"/>
      <c r="C689" s="940" t="s">
        <v>643</v>
      </c>
      <c r="D689" s="941">
        <v>1</v>
      </c>
      <c r="E689" s="941">
        <v>1150346</v>
      </c>
      <c r="F689" s="941">
        <v>30000</v>
      </c>
      <c r="G689" s="941"/>
      <c r="H689" s="941">
        <f t="shared" si="157"/>
        <v>1180346</v>
      </c>
      <c r="I689" s="941">
        <f t="shared" si="158"/>
        <v>1150346</v>
      </c>
      <c r="J689" s="941">
        <f t="shared" si="159"/>
        <v>30000</v>
      </c>
      <c r="K689" s="941">
        <f t="shared" si="160"/>
        <v>0</v>
      </c>
      <c r="L689" s="941">
        <f t="shared" si="161"/>
        <v>1180346</v>
      </c>
    </row>
    <row r="690" spans="1:12" x14ac:dyDescent="0.25">
      <c r="A690" s="733"/>
      <c r="B690" s="733"/>
      <c r="C690" s="940" t="s">
        <v>795</v>
      </c>
      <c r="D690" s="941">
        <v>1</v>
      </c>
      <c r="E690" s="941">
        <v>1060833</v>
      </c>
      <c r="F690" s="941">
        <v>30000</v>
      </c>
      <c r="G690" s="941"/>
      <c r="H690" s="941">
        <f t="shared" si="157"/>
        <v>1090833</v>
      </c>
      <c r="I690" s="941">
        <f t="shared" si="158"/>
        <v>1060833</v>
      </c>
      <c r="J690" s="941">
        <f t="shared" si="159"/>
        <v>30000</v>
      </c>
      <c r="K690" s="941">
        <f t="shared" si="160"/>
        <v>0</v>
      </c>
      <c r="L690" s="941">
        <f t="shared" si="161"/>
        <v>1090833</v>
      </c>
    </row>
    <row r="691" spans="1:12" x14ac:dyDescent="0.25">
      <c r="A691" s="733"/>
      <c r="B691" s="733"/>
      <c r="C691" s="940" t="s">
        <v>810</v>
      </c>
      <c r="D691" s="941">
        <v>5</v>
      </c>
      <c r="E691" s="941">
        <v>1094732</v>
      </c>
      <c r="F691" s="941">
        <v>30000</v>
      </c>
      <c r="G691" s="941"/>
      <c r="H691" s="941">
        <f t="shared" si="157"/>
        <v>1124732</v>
      </c>
      <c r="I691" s="941">
        <f t="shared" si="158"/>
        <v>5473660</v>
      </c>
      <c r="J691" s="941">
        <f t="shared" si="159"/>
        <v>150000</v>
      </c>
      <c r="K691" s="941">
        <f t="shared" si="160"/>
        <v>0</v>
      </c>
      <c r="L691" s="941">
        <f t="shared" si="161"/>
        <v>5623660</v>
      </c>
    </row>
    <row r="692" spans="1:12" x14ac:dyDescent="0.25">
      <c r="A692" s="733"/>
      <c r="B692" s="733"/>
      <c r="C692" s="940" t="s">
        <v>649</v>
      </c>
      <c r="D692" s="941">
        <v>3</v>
      </c>
      <c r="E692" s="941">
        <v>1126631</v>
      </c>
      <c r="F692" s="941">
        <v>30000</v>
      </c>
      <c r="G692" s="941"/>
      <c r="H692" s="941">
        <f t="shared" si="157"/>
        <v>1156631</v>
      </c>
      <c r="I692" s="941">
        <f t="shared" si="158"/>
        <v>3379893</v>
      </c>
      <c r="J692" s="941">
        <f t="shared" si="159"/>
        <v>90000</v>
      </c>
      <c r="K692" s="941">
        <f t="shared" si="160"/>
        <v>0</v>
      </c>
      <c r="L692" s="941">
        <f t="shared" si="161"/>
        <v>3469893</v>
      </c>
    </row>
    <row r="693" spans="1:12" x14ac:dyDescent="0.25">
      <c r="A693" s="733"/>
      <c r="B693" s="733"/>
      <c r="C693" s="940" t="s">
        <v>650</v>
      </c>
      <c r="D693" s="941">
        <v>4</v>
      </c>
      <c r="E693" s="941">
        <v>1162530</v>
      </c>
      <c r="F693" s="941">
        <v>30000</v>
      </c>
      <c r="G693" s="941"/>
      <c r="H693" s="941">
        <f t="shared" si="157"/>
        <v>1192530</v>
      </c>
      <c r="I693" s="941">
        <f t="shared" si="158"/>
        <v>4650120</v>
      </c>
      <c r="J693" s="941">
        <f t="shared" si="159"/>
        <v>120000</v>
      </c>
      <c r="K693" s="941">
        <f t="shared" si="160"/>
        <v>0</v>
      </c>
      <c r="L693" s="941">
        <f t="shared" si="161"/>
        <v>4770120</v>
      </c>
    </row>
    <row r="694" spans="1:12" x14ac:dyDescent="0.25">
      <c r="A694" s="733"/>
      <c r="B694" s="733"/>
      <c r="C694" s="940" t="s">
        <v>778</v>
      </c>
      <c r="D694" s="941">
        <v>2</v>
      </c>
      <c r="E694" s="941">
        <v>1230327</v>
      </c>
      <c r="F694" s="941">
        <v>30000</v>
      </c>
      <c r="G694" s="941"/>
      <c r="H694" s="941">
        <f t="shared" si="157"/>
        <v>1260327</v>
      </c>
      <c r="I694" s="941">
        <f t="shared" si="158"/>
        <v>2460654</v>
      </c>
      <c r="J694" s="941">
        <f t="shared" si="159"/>
        <v>60000</v>
      </c>
      <c r="K694" s="941">
        <f t="shared" si="160"/>
        <v>0</v>
      </c>
      <c r="L694" s="941">
        <f t="shared" si="161"/>
        <v>2520654</v>
      </c>
    </row>
    <row r="695" spans="1:12" x14ac:dyDescent="0.25">
      <c r="A695" s="733"/>
      <c r="B695" s="733"/>
      <c r="C695" s="940" t="s">
        <v>653</v>
      </c>
      <c r="D695" s="941">
        <v>1</v>
      </c>
      <c r="E695" s="941">
        <v>1298125</v>
      </c>
      <c r="F695" s="941">
        <v>30000</v>
      </c>
      <c r="G695" s="941"/>
      <c r="H695" s="941">
        <f t="shared" si="157"/>
        <v>1328125</v>
      </c>
      <c r="I695" s="941">
        <f t="shared" si="158"/>
        <v>1298125</v>
      </c>
      <c r="J695" s="941">
        <f t="shared" si="159"/>
        <v>30000</v>
      </c>
      <c r="K695" s="941">
        <f t="shared" si="160"/>
        <v>0</v>
      </c>
      <c r="L695" s="941">
        <f t="shared" si="161"/>
        <v>1328125</v>
      </c>
    </row>
    <row r="696" spans="1:12" x14ac:dyDescent="0.25">
      <c r="A696" s="733"/>
      <c r="B696" s="733"/>
      <c r="C696" s="940" t="s">
        <v>761</v>
      </c>
      <c r="D696" s="941">
        <v>1</v>
      </c>
      <c r="E696" s="941">
        <v>1365922</v>
      </c>
      <c r="F696" s="941">
        <v>30000</v>
      </c>
      <c r="G696" s="941"/>
      <c r="H696" s="941">
        <f t="shared" si="157"/>
        <v>1395922</v>
      </c>
      <c r="I696" s="941">
        <f t="shared" si="158"/>
        <v>1365922</v>
      </c>
      <c r="J696" s="941">
        <f t="shared" si="159"/>
        <v>30000</v>
      </c>
      <c r="K696" s="941">
        <f t="shared" si="160"/>
        <v>0</v>
      </c>
      <c r="L696" s="941">
        <f t="shared" si="161"/>
        <v>1395922</v>
      </c>
    </row>
    <row r="697" spans="1:12" x14ac:dyDescent="0.25">
      <c r="A697" s="733"/>
      <c r="B697" s="733"/>
      <c r="C697" s="940" t="s">
        <v>842</v>
      </c>
      <c r="D697" s="941">
        <v>1</v>
      </c>
      <c r="E697" s="941">
        <v>1457619</v>
      </c>
      <c r="F697" s="941">
        <v>30000</v>
      </c>
      <c r="G697" s="941"/>
      <c r="H697" s="941">
        <f t="shared" si="157"/>
        <v>1487619</v>
      </c>
      <c r="I697" s="941">
        <f t="shared" si="158"/>
        <v>1457619</v>
      </c>
      <c r="J697" s="941">
        <f t="shared" si="159"/>
        <v>30000</v>
      </c>
      <c r="K697" s="941">
        <f t="shared" si="160"/>
        <v>0</v>
      </c>
      <c r="L697" s="941">
        <f t="shared" si="161"/>
        <v>1487619</v>
      </c>
    </row>
    <row r="698" spans="1:12" x14ac:dyDescent="0.25">
      <c r="A698" s="733"/>
      <c r="B698" s="733"/>
      <c r="C698" s="940" t="s">
        <v>796</v>
      </c>
      <c r="D698" s="941">
        <v>1</v>
      </c>
      <c r="E698" s="941">
        <v>1221722</v>
      </c>
      <c r="F698" s="941">
        <v>30000</v>
      </c>
      <c r="G698" s="941"/>
      <c r="H698" s="941">
        <f t="shared" si="157"/>
        <v>1251722</v>
      </c>
      <c r="I698" s="941">
        <f t="shared" si="158"/>
        <v>1221722</v>
      </c>
      <c r="J698" s="941">
        <f t="shared" si="159"/>
        <v>30000</v>
      </c>
      <c r="K698" s="941">
        <f t="shared" si="160"/>
        <v>0</v>
      </c>
      <c r="L698" s="941">
        <f t="shared" si="161"/>
        <v>1251722</v>
      </c>
    </row>
    <row r="699" spans="1:12" x14ac:dyDescent="0.25">
      <c r="A699" s="733"/>
      <c r="B699" s="733"/>
      <c r="C699" s="940" t="s">
        <v>797</v>
      </c>
      <c r="D699" s="941">
        <v>1</v>
      </c>
      <c r="E699" s="941">
        <v>1274303</v>
      </c>
      <c r="F699" s="941">
        <v>30000</v>
      </c>
      <c r="G699" s="941"/>
      <c r="H699" s="941">
        <f t="shared" si="157"/>
        <v>1304303</v>
      </c>
      <c r="I699" s="941">
        <f t="shared" si="158"/>
        <v>1274303</v>
      </c>
      <c r="J699" s="941">
        <f t="shared" si="159"/>
        <v>30000</v>
      </c>
      <c r="K699" s="941">
        <f t="shared" si="160"/>
        <v>0</v>
      </c>
      <c r="L699" s="941">
        <f t="shared" si="161"/>
        <v>1304303</v>
      </c>
    </row>
    <row r="700" spans="1:12" x14ac:dyDescent="0.25">
      <c r="A700" s="733"/>
      <c r="B700" s="733"/>
      <c r="C700" s="940" t="s">
        <v>811</v>
      </c>
      <c r="D700" s="941">
        <v>1</v>
      </c>
      <c r="E700" s="941">
        <v>1326884</v>
      </c>
      <c r="F700" s="941">
        <v>30000</v>
      </c>
      <c r="G700" s="941"/>
      <c r="H700" s="941">
        <f t="shared" si="157"/>
        <v>1356884</v>
      </c>
      <c r="I700" s="941">
        <f t="shared" si="158"/>
        <v>1326884</v>
      </c>
      <c r="J700" s="941">
        <f t="shared" si="159"/>
        <v>30000</v>
      </c>
      <c r="K700" s="941">
        <f t="shared" si="160"/>
        <v>0</v>
      </c>
      <c r="L700" s="941">
        <f t="shared" si="161"/>
        <v>1356884</v>
      </c>
    </row>
    <row r="701" spans="1:12" x14ac:dyDescent="0.25">
      <c r="A701" s="733"/>
      <c r="B701" s="733"/>
      <c r="C701" s="940" t="s">
        <v>656</v>
      </c>
      <c r="D701" s="941">
        <v>1</v>
      </c>
      <c r="E701" s="941">
        <v>1379465</v>
      </c>
      <c r="F701" s="941">
        <v>30000</v>
      </c>
      <c r="G701" s="941"/>
      <c r="H701" s="941">
        <f t="shared" si="157"/>
        <v>1409465</v>
      </c>
      <c r="I701" s="941">
        <f t="shared" si="158"/>
        <v>1379465</v>
      </c>
      <c r="J701" s="941">
        <f t="shared" si="159"/>
        <v>30000</v>
      </c>
      <c r="K701" s="941">
        <f t="shared" si="160"/>
        <v>0</v>
      </c>
      <c r="L701" s="941">
        <f t="shared" si="161"/>
        <v>1409465</v>
      </c>
    </row>
    <row r="702" spans="1:12" x14ac:dyDescent="0.25">
      <c r="A702" s="733"/>
      <c r="B702" s="733"/>
      <c r="C702" s="940" t="s">
        <v>658</v>
      </c>
      <c r="D702" s="941">
        <v>2</v>
      </c>
      <c r="E702" s="941">
        <v>1432046</v>
      </c>
      <c r="F702" s="941">
        <v>30000</v>
      </c>
      <c r="G702" s="941"/>
      <c r="H702" s="941">
        <f t="shared" si="157"/>
        <v>1462046</v>
      </c>
      <c r="I702" s="941">
        <f t="shared" si="158"/>
        <v>2864092</v>
      </c>
      <c r="J702" s="941">
        <f t="shared" si="159"/>
        <v>60000</v>
      </c>
      <c r="K702" s="941">
        <f t="shared" si="160"/>
        <v>0</v>
      </c>
      <c r="L702" s="941">
        <f t="shared" si="161"/>
        <v>2924092</v>
      </c>
    </row>
    <row r="703" spans="1:12" x14ac:dyDescent="0.25">
      <c r="A703" s="733"/>
      <c r="B703" s="308"/>
      <c r="C703" s="940" t="s">
        <v>846</v>
      </c>
      <c r="D703" s="942">
        <v>2</v>
      </c>
      <c r="E703" s="941">
        <v>1473289</v>
      </c>
      <c r="F703" s="941">
        <v>30000</v>
      </c>
      <c r="G703" s="941"/>
      <c r="H703" s="941">
        <f t="shared" si="157"/>
        <v>1503289</v>
      </c>
      <c r="I703" s="941">
        <f t="shared" si="158"/>
        <v>2946578</v>
      </c>
      <c r="J703" s="941">
        <f t="shared" si="159"/>
        <v>60000</v>
      </c>
      <c r="K703" s="941">
        <f t="shared" si="160"/>
        <v>0</v>
      </c>
      <c r="L703" s="941">
        <f t="shared" si="161"/>
        <v>3006578</v>
      </c>
    </row>
    <row r="704" spans="1:12" x14ac:dyDescent="0.25">
      <c r="A704" s="733"/>
      <c r="B704" s="733"/>
      <c r="C704" s="940" t="s">
        <v>664</v>
      </c>
      <c r="D704" s="941">
        <v>1</v>
      </c>
      <c r="E704" s="941">
        <v>1640057</v>
      </c>
      <c r="F704" s="941">
        <v>30000</v>
      </c>
      <c r="G704" s="941"/>
      <c r="H704" s="941">
        <f t="shared" si="157"/>
        <v>1670057</v>
      </c>
      <c r="I704" s="941">
        <f t="shared" si="158"/>
        <v>1640057</v>
      </c>
      <c r="J704" s="941">
        <f t="shared" si="159"/>
        <v>30000</v>
      </c>
      <c r="K704" s="941">
        <f t="shared" si="160"/>
        <v>0</v>
      </c>
      <c r="L704" s="941">
        <f t="shared" si="161"/>
        <v>1670057</v>
      </c>
    </row>
    <row r="705" spans="1:12" x14ac:dyDescent="0.25">
      <c r="A705" s="733"/>
      <c r="B705" s="733"/>
      <c r="C705" s="940" t="s">
        <v>665</v>
      </c>
      <c r="D705" s="941">
        <v>2</v>
      </c>
      <c r="E705" s="941">
        <v>1695647</v>
      </c>
      <c r="F705" s="941">
        <v>30000</v>
      </c>
      <c r="G705" s="941"/>
      <c r="H705" s="941">
        <f t="shared" si="157"/>
        <v>1725647</v>
      </c>
      <c r="I705" s="941">
        <f t="shared" si="158"/>
        <v>3391294</v>
      </c>
      <c r="J705" s="941">
        <f t="shared" si="159"/>
        <v>60000</v>
      </c>
      <c r="K705" s="941">
        <f t="shared" si="160"/>
        <v>0</v>
      </c>
      <c r="L705" s="941">
        <f t="shared" si="161"/>
        <v>3451294</v>
      </c>
    </row>
    <row r="706" spans="1:12" x14ac:dyDescent="0.25">
      <c r="A706" s="733"/>
      <c r="B706" s="733"/>
      <c r="C706" s="940" t="s">
        <v>764</v>
      </c>
      <c r="D706" s="941">
        <v>1</v>
      </c>
      <c r="E706" s="941">
        <v>1682684</v>
      </c>
      <c r="F706" s="941">
        <v>30000</v>
      </c>
      <c r="G706" s="941"/>
      <c r="H706" s="941">
        <f t="shared" si="157"/>
        <v>1712684</v>
      </c>
      <c r="I706" s="941">
        <f t="shared" si="158"/>
        <v>1682684</v>
      </c>
      <c r="J706" s="941">
        <f t="shared" si="159"/>
        <v>30000</v>
      </c>
      <c r="K706" s="941">
        <f t="shared" si="160"/>
        <v>0</v>
      </c>
      <c r="L706" s="941">
        <f t="shared" si="161"/>
        <v>1712684</v>
      </c>
    </row>
    <row r="707" spans="1:12" x14ac:dyDescent="0.25">
      <c r="A707" s="733"/>
      <c r="B707" s="733"/>
      <c r="C707" s="940" t="s">
        <v>672</v>
      </c>
      <c r="D707" s="941">
        <v>2</v>
      </c>
      <c r="E707" s="941">
        <v>1742530</v>
      </c>
      <c r="F707" s="941">
        <v>30000</v>
      </c>
      <c r="G707" s="941"/>
      <c r="H707" s="941">
        <f t="shared" si="157"/>
        <v>1772530</v>
      </c>
      <c r="I707" s="941">
        <f t="shared" si="158"/>
        <v>3485060</v>
      </c>
      <c r="J707" s="941">
        <f t="shared" si="159"/>
        <v>60000</v>
      </c>
      <c r="K707" s="941">
        <f t="shared" si="160"/>
        <v>0</v>
      </c>
      <c r="L707" s="941">
        <f t="shared" si="161"/>
        <v>3545060</v>
      </c>
    </row>
    <row r="708" spans="1:12" x14ac:dyDescent="0.25">
      <c r="A708" s="733"/>
      <c r="B708" s="733"/>
      <c r="C708" s="940" t="s">
        <v>673</v>
      </c>
      <c r="D708" s="941">
        <v>1</v>
      </c>
      <c r="E708" s="941">
        <v>1802375</v>
      </c>
      <c r="F708" s="941">
        <v>30000</v>
      </c>
      <c r="G708" s="941"/>
      <c r="H708" s="941">
        <f t="shared" si="157"/>
        <v>1832375</v>
      </c>
      <c r="I708" s="941">
        <f t="shared" si="158"/>
        <v>1802375</v>
      </c>
      <c r="J708" s="941">
        <f t="shared" si="159"/>
        <v>30000</v>
      </c>
      <c r="K708" s="941">
        <f t="shared" si="160"/>
        <v>0</v>
      </c>
      <c r="L708" s="941">
        <f t="shared" si="161"/>
        <v>1832375</v>
      </c>
    </row>
    <row r="709" spans="1:12" x14ac:dyDescent="0.25">
      <c r="A709" s="733"/>
      <c r="B709" s="733"/>
      <c r="C709" s="940" t="s">
        <v>674</v>
      </c>
      <c r="D709" s="941">
        <v>4</v>
      </c>
      <c r="E709" s="941">
        <v>1862220</v>
      </c>
      <c r="F709" s="941">
        <v>30000</v>
      </c>
      <c r="G709" s="941"/>
      <c r="H709" s="941">
        <f t="shared" si="157"/>
        <v>1892220</v>
      </c>
      <c r="I709" s="941">
        <f t="shared" si="158"/>
        <v>7448880</v>
      </c>
      <c r="J709" s="941">
        <f t="shared" si="159"/>
        <v>120000</v>
      </c>
      <c r="K709" s="941">
        <f t="shared" si="160"/>
        <v>0</v>
      </c>
      <c r="L709" s="941">
        <f t="shared" si="161"/>
        <v>7568880</v>
      </c>
    </row>
    <row r="710" spans="1:12" x14ac:dyDescent="0.25">
      <c r="A710" s="733"/>
      <c r="B710" s="733"/>
      <c r="C710" s="940" t="s">
        <v>676</v>
      </c>
      <c r="D710" s="941">
        <v>1</v>
      </c>
      <c r="E710" s="941">
        <v>1922065</v>
      </c>
      <c r="F710" s="941">
        <v>30000</v>
      </c>
      <c r="G710" s="941"/>
      <c r="H710" s="941">
        <f t="shared" si="157"/>
        <v>1952065</v>
      </c>
      <c r="I710" s="941">
        <f t="shared" si="158"/>
        <v>1922065</v>
      </c>
      <c r="J710" s="941">
        <f t="shared" si="159"/>
        <v>30000</v>
      </c>
      <c r="K710" s="941">
        <f t="shared" si="160"/>
        <v>0</v>
      </c>
      <c r="L710" s="941">
        <f t="shared" si="161"/>
        <v>1952065</v>
      </c>
    </row>
    <row r="711" spans="1:12" x14ac:dyDescent="0.25">
      <c r="A711" s="733"/>
      <c r="B711" s="733"/>
      <c r="C711" s="938" t="s">
        <v>812</v>
      </c>
      <c r="D711" s="941">
        <v>4</v>
      </c>
      <c r="E711" s="941">
        <v>2110917</v>
      </c>
      <c r="F711" s="941">
        <v>30000</v>
      </c>
      <c r="G711" s="941"/>
      <c r="H711" s="941">
        <f t="shared" si="157"/>
        <v>2140917</v>
      </c>
      <c r="I711" s="941">
        <f t="shared" si="158"/>
        <v>8443668</v>
      </c>
      <c r="J711" s="941">
        <f t="shared" si="159"/>
        <v>120000</v>
      </c>
      <c r="K711" s="941">
        <f t="shared" si="160"/>
        <v>0</v>
      </c>
      <c r="L711" s="941">
        <f t="shared" si="161"/>
        <v>8563668</v>
      </c>
    </row>
    <row r="712" spans="1:12" x14ac:dyDescent="0.25">
      <c r="A712" s="733"/>
      <c r="B712" s="733"/>
      <c r="C712" s="938" t="s">
        <v>849</v>
      </c>
      <c r="D712" s="941">
        <v>2</v>
      </c>
      <c r="E712" s="941">
        <v>2194212</v>
      </c>
      <c r="F712" s="941">
        <v>30000</v>
      </c>
      <c r="G712" s="941"/>
      <c r="H712" s="941">
        <f t="shared" si="157"/>
        <v>2224212</v>
      </c>
      <c r="I712" s="941">
        <f t="shared" si="158"/>
        <v>4388424</v>
      </c>
      <c r="J712" s="941">
        <f t="shared" si="159"/>
        <v>60000</v>
      </c>
      <c r="K712" s="941">
        <f t="shared" si="160"/>
        <v>0</v>
      </c>
      <c r="L712" s="941">
        <f t="shared" si="161"/>
        <v>4448424</v>
      </c>
    </row>
    <row r="713" spans="1:12" x14ac:dyDescent="0.25">
      <c r="A713" s="733"/>
      <c r="B713" s="733"/>
      <c r="C713" s="938" t="s">
        <v>765</v>
      </c>
      <c r="D713" s="941">
        <v>1</v>
      </c>
      <c r="E713" s="941">
        <v>2360801</v>
      </c>
      <c r="F713" s="941">
        <v>30000</v>
      </c>
      <c r="G713" s="941"/>
      <c r="H713" s="941">
        <f t="shared" si="157"/>
        <v>2390801</v>
      </c>
      <c r="I713" s="941">
        <f t="shared" si="158"/>
        <v>2360801</v>
      </c>
      <c r="J713" s="941">
        <f t="shared" si="159"/>
        <v>30000</v>
      </c>
      <c r="K713" s="941">
        <f t="shared" si="160"/>
        <v>0</v>
      </c>
      <c r="L713" s="941">
        <f t="shared" si="161"/>
        <v>2390801</v>
      </c>
    </row>
    <row r="714" spans="1:12" x14ac:dyDescent="0.25">
      <c r="A714" s="733"/>
      <c r="B714" s="733"/>
      <c r="C714" s="938" t="s">
        <v>682</v>
      </c>
      <c r="D714" s="941">
        <v>1</v>
      </c>
      <c r="E714" s="941">
        <v>2444096</v>
      </c>
      <c r="F714" s="941">
        <v>30000</v>
      </c>
      <c r="G714" s="941"/>
      <c r="H714" s="941">
        <f t="shared" si="157"/>
        <v>2474096</v>
      </c>
      <c r="I714" s="941">
        <f t="shared" si="158"/>
        <v>2444096</v>
      </c>
      <c r="J714" s="941">
        <f t="shared" si="159"/>
        <v>30000</v>
      </c>
      <c r="K714" s="941">
        <f t="shared" si="160"/>
        <v>0</v>
      </c>
      <c r="L714" s="941">
        <f t="shared" si="161"/>
        <v>2474096</v>
      </c>
    </row>
    <row r="715" spans="1:12" x14ac:dyDescent="0.25">
      <c r="A715" s="733"/>
      <c r="B715" s="733"/>
      <c r="C715" s="938" t="s">
        <v>766</v>
      </c>
      <c r="D715" s="941">
        <v>1</v>
      </c>
      <c r="E715" s="941">
        <v>2605457</v>
      </c>
      <c r="F715" s="941">
        <v>30000</v>
      </c>
      <c r="G715" s="941"/>
      <c r="H715" s="941">
        <f t="shared" si="157"/>
        <v>2635457</v>
      </c>
      <c r="I715" s="941">
        <f t="shared" si="158"/>
        <v>2605457</v>
      </c>
      <c r="J715" s="941">
        <f t="shared" si="159"/>
        <v>30000</v>
      </c>
      <c r="K715" s="941">
        <f t="shared" si="160"/>
        <v>0</v>
      </c>
      <c r="L715" s="941">
        <f t="shared" si="161"/>
        <v>2635457</v>
      </c>
    </row>
    <row r="716" spans="1:12" x14ac:dyDescent="0.25">
      <c r="A716" s="733"/>
      <c r="B716" s="308" t="s">
        <v>691</v>
      </c>
      <c r="C716" s="940" t="s">
        <v>692</v>
      </c>
      <c r="D716" s="942">
        <f>SUM(D654:D715)</f>
        <v>221</v>
      </c>
      <c r="E716" s="942">
        <f>SUM(E704:E715)</f>
        <v>24063061</v>
      </c>
      <c r="F716" s="942">
        <f>SUM(F704:F715)</f>
        <v>360000</v>
      </c>
      <c r="G716" s="942"/>
      <c r="H716" s="942">
        <f>SUM(H654:H715)</f>
        <v>69018654</v>
      </c>
      <c r="I716" s="942">
        <f>SUM(I654:I715)</f>
        <v>173659759</v>
      </c>
      <c r="J716" s="942">
        <f>SUM(J654:J715)</f>
        <v>6630000</v>
      </c>
      <c r="K716" s="942">
        <f>SUM(K654:K715)</f>
        <v>0</v>
      </c>
      <c r="L716" s="942">
        <f>SUM(L654:L715)</f>
        <v>180289759</v>
      </c>
    </row>
    <row r="717" spans="1:12" x14ac:dyDescent="0.25">
      <c r="A717" s="733"/>
      <c r="B717" s="733"/>
      <c r="C717" s="733"/>
      <c r="D717" s="941"/>
      <c r="E717" s="941"/>
      <c r="F717" s="941"/>
      <c r="G717" s="941"/>
      <c r="H717" s="941"/>
      <c r="I717" s="941"/>
      <c r="J717" s="941"/>
      <c r="K717" s="941"/>
      <c r="L717" s="941"/>
    </row>
    <row r="718" spans="1:12" x14ac:dyDescent="0.25">
      <c r="A718" s="733"/>
      <c r="B718" s="733" t="s">
        <v>1219</v>
      </c>
      <c r="C718" s="943" t="s">
        <v>1628</v>
      </c>
      <c r="D718" s="944"/>
      <c r="E718" s="944">
        <v>1337225</v>
      </c>
      <c r="F718" s="944">
        <v>381109</v>
      </c>
      <c r="G718" s="944">
        <v>13099508</v>
      </c>
      <c r="H718" s="941">
        <f t="shared" ref="H718:H720" si="162">SUM(E718:G718)</f>
        <v>14817842</v>
      </c>
      <c r="I718" s="941">
        <f t="shared" ref="I718:I720" si="163">D718*E718</f>
        <v>0</v>
      </c>
      <c r="J718" s="941">
        <f t="shared" ref="J718:J720" si="164">D718*F718</f>
        <v>0</v>
      </c>
      <c r="K718" s="941">
        <f t="shared" ref="K718:K720" si="165">D718*G718</f>
        <v>0</v>
      </c>
      <c r="L718" s="941">
        <f t="shared" ref="L718:L720" si="166">D718*H718</f>
        <v>0</v>
      </c>
    </row>
    <row r="719" spans="1:12" ht="39" x14ac:dyDescent="0.25">
      <c r="A719" s="733"/>
      <c r="B719" s="733" t="s">
        <v>1199</v>
      </c>
      <c r="C719" s="943" t="s">
        <v>1200</v>
      </c>
      <c r="D719" s="944">
        <v>1</v>
      </c>
      <c r="E719" s="944">
        <v>1337225</v>
      </c>
      <c r="F719" s="944">
        <v>401168</v>
      </c>
      <c r="G719" s="944">
        <v>10916790</v>
      </c>
      <c r="H719" s="941">
        <f t="shared" si="162"/>
        <v>12655183</v>
      </c>
      <c r="I719" s="941">
        <f t="shared" si="163"/>
        <v>1337225</v>
      </c>
      <c r="J719" s="941">
        <f t="shared" si="164"/>
        <v>401168</v>
      </c>
      <c r="K719" s="941">
        <f t="shared" si="165"/>
        <v>10916790</v>
      </c>
      <c r="L719" s="941">
        <f t="shared" si="166"/>
        <v>12655183</v>
      </c>
    </row>
    <row r="720" spans="1:12" x14ac:dyDescent="0.25">
      <c r="A720" s="733"/>
      <c r="B720" s="733"/>
      <c r="C720" s="711" t="s">
        <v>693</v>
      </c>
      <c r="D720" s="941">
        <v>2</v>
      </c>
      <c r="E720" s="944">
        <v>9273942.8399999999</v>
      </c>
      <c r="F720" s="941">
        <v>374361</v>
      </c>
      <c r="G720" s="941">
        <v>7914876</v>
      </c>
      <c r="H720" s="941">
        <f t="shared" si="162"/>
        <v>17563179.84</v>
      </c>
      <c r="I720" s="941">
        <f t="shared" si="163"/>
        <v>18547885.68</v>
      </c>
      <c r="J720" s="941">
        <f t="shared" si="164"/>
        <v>748722</v>
      </c>
      <c r="K720" s="941">
        <f t="shared" si="165"/>
        <v>15829752</v>
      </c>
      <c r="L720" s="941">
        <f t="shared" si="166"/>
        <v>35126359.68</v>
      </c>
    </row>
    <row r="721" spans="1:12" x14ac:dyDescent="0.25">
      <c r="A721" s="733"/>
      <c r="B721" s="733"/>
      <c r="C721" s="711"/>
      <c r="D721" s="941">
        <f t="shared" ref="D721:L721" si="167">SUM(D718:D720)</f>
        <v>3</v>
      </c>
      <c r="E721" s="941">
        <f t="shared" si="167"/>
        <v>11948392.84</v>
      </c>
      <c r="F721" s="941">
        <f t="shared" si="167"/>
        <v>1156638</v>
      </c>
      <c r="G721" s="941">
        <f t="shared" si="167"/>
        <v>31931174</v>
      </c>
      <c r="H721" s="941">
        <f t="shared" si="167"/>
        <v>45036204.840000004</v>
      </c>
      <c r="I721" s="941">
        <f t="shared" si="167"/>
        <v>19885110.68</v>
      </c>
      <c r="J721" s="941">
        <f t="shared" si="167"/>
        <v>1149890</v>
      </c>
      <c r="K721" s="941">
        <f t="shared" si="167"/>
        <v>26746542</v>
      </c>
      <c r="L721" s="941">
        <f t="shared" si="167"/>
        <v>47781542.68</v>
      </c>
    </row>
    <row r="722" spans="1:12" x14ac:dyDescent="0.25">
      <c r="A722" s="733"/>
      <c r="B722" s="733"/>
      <c r="C722" s="711"/>
      <c r="D722" s="941"/>
      <c r="E722" s="941"/>
      <c r="F722" s="941"/>
      <c r="G722" s="941"/>
      <c r="H722" s="941"/>
      <c r="I722" s="941"/>
      <c r="J722" s="941"/>
      <c r="K722" s="941"/>
      <c r="L722" s="941"/>
    </row>
    <row r="723" spans="1:12" x14ac:dyDescent="0.25">
      <c r="A723" s="757" t="s">
        <v>694</v>
      </c>
      <c r="B723" s="733"/>
      <c r="C723" s="733"/>
      <c r="D723" s="731">
        <f>D716+D721</f>
        <v>224</v>
      </c>
      <c r="E723" s="731">
        <f>SUM(E718:E720)</f>
        <v>11948392.84</v>
      </c>
      <c r="F723" s="731">
        <f>SUM(F718:F720)</f>
        <v>1156638</v>
      </c>
      <c r="G723" s="731">
        <f t="shared" ref="G723:L723" si="168">G716+G721</f>
        <v>31931174</v>
      </c>
      <c r="H723" s="731">
        <f t="shared" si="168"/>
        <v>114054858.84</v>
      </c>
      <c r="I723" s="731">
        <f t="shared" si="168"/>
        <v>193544869.68000001</v>
      </c>
      <c r="J723" s="731">
        <f t="shared" si="168"/>
        <v>7779890</v>
      </c>
      <c r="K723" s="731">
        <f t="shared" si="168"/>
        <v>26746542</v>
      </c>
      <c r="L723" s="731">
        <f t="shared" si="168"/>
        <v>228071301.68000001</v>
      </c>
    </row>
    <row r="724" spans="1:12" x14ac:dyDescent="0.25">
      <c r="A724" s="439"/>
      <c r="B724" s="439"/>
      <c r="C724" s="439"/>
      <c r="D724" s="439"/>
      <c r="E724" s="439"/>
      <c r="F724" s="439"/>
      <c r="G724" s="439"/>
      <c r="H724" s="439"/>
      <c r="I724" s="439"/>
      <c r="J724" s="439"/>
      <c r="K724" s="439"/>
      <c r="L724" s="439"/>
    </row>
    <row r="725" spans="1:12" x14ac:dyDescent="0.25">
      <c r="A725" s="439"/>
      <c r="B725" s="439"/>
      <c r="C725" s="439"/>
      <c r="D725" s="439"/>
      <c r="E725" s="439"/>
      <c r="F725" s="439"/>
      <c r="G725" s="439"/>
      <c r="H725" s="439"/>
      <c r="I725" s="439"/>
      <c r="J725" s="439"/>
      <c r="K725" s="439"/>
      <c r="L725" s="439"/>
    </row>
    <row r="726" spans="1:12" x14ac:dyDescent="0.25">
      <c r="A726" s="1299" t="s">
        <v>133</v>
      </c>
      <c r="B726" s="1299"/>
      <c r="C726" s="1299"/>
      <c r="D726" s="1299"/>
      <c r="E726" s="1299"/>
      <c r="F726" s="1299"/>
      <c r="G726" s="1299"/>
      <c r="H726" s="1299"/>
      <c r="I726" s="1299"/>
      <c r="J726" s="1299"/>
      <c r="K726" s="1299"/>
      <c r="L726" s="1299"/>
    </row>
    <row r="727" spans="1:12" x14ac:dyDescent="0.25">
      <c r="A727" s="1297" t="s">
        <v>585</v>
      </c>
      <c r="B727" s="1297"/>
      <c r="C727" s="1297"/>
      <c r="D727" s="1297"/>
      <c r="E727" s="1297"/>
      <c r="F727" s="1297"/>
      <c r="G727" s="1297"/>
      <c r="H727" s="1297"/>
      <c r="I727" s="1297"/>
      <c r="J727" s="1297"/>
      <c r="K727" s="1297"/>
      <c r="L727" s="1297"/>
    </row>
    <row r="728" spans="1:12" x14ac:dyDescent="0.25">
      <c r="A728" s="1297" t="s">
        <v>586</v>
      </c>
      <c r="B728" s="1298"/>
      <c r="C728" s="1298"/>
      <c r="D728" s="1298"/>
      <c r="E728" s="1298"/>
      <c r="F728" s="1298"/>
      <c r="G728" s="1298"/>
      <c r="H728" s="1298"/>
      <c r="I728" s="1298"/>
      <c r="J728" s="1298"/>
      <c r="K728" s="1298"/>
      <c r="L728" s="1298"/>
    </row>
    <row r="729" spans="1:12" x14ac:dyDescent="0.25">
      <c r="A729" s="1296" t="s">
        <v>1925</v>
      </c>
      <c r="B729" s="1296"/>
      <c r="C729" s="1296"/>
      <c r="D729" s="1296"/>
      <c r="E729" s="1296"/>
      <c r="F729" s="1296"/>
      <c r="G729" s="1296"/>
      <c r="H729" s="1296"/>
      <c r="I729" s="1296"/>
      <c r="J729" s="1296"/>
      <c r="K729" s="1296"/>
      <c r="L729" s="1296"/>
    </row>
    <row r="730" spans="1:12" ht="39" x14ac:dyDescent="0.25">
      <c r="A730" s="935" t="s">
        <v>588</v>
      </c>
      <c r="B730" s="936"/>
      <c r="C730" s="935" t="s">
        <v>589</v>
      </c>
      <c r="D730" s="935" t="s">
        <v>590</v>
      </c>
      <c r="E730" s="935" t="s">
        <v>591</v>
      </c>
      <c r="F730" s="935" t="s">
        <v>592</v>
      </c>
      <c r="G730" s="935" t="s">
        <v>593</v>
      </c>
      <c r="H730" s="935" t="s">
        <v>594</v>
      </c>
      <c r="I730" s="935" t="s">
        <v>595</v>
      </c>
      <c r="J730" s="935" t="s">
        <v>596</v>
      </c>
      <c r="K730" s="935" t="s">
        <v>597</v>
      </c>
      <c r="L730" s="937" t="s">
        <v>598</v>
      </c>
    </row>
    <row r="731" spans="1:12" x14ac:dyDescent="0.25">
      <c r="A731" s="938"/>
      <c r="B731" s="733"/>
      <c r="C731" s="733"/>
      <c r="D731" s="733"/>
      <c r="E731" s="733"/>
      <c r="F731" s="733"/>
      <c r="G731" s="733"/>
      <c r="H731" s="733"/>
      <c r="I731" s="733"/>
      <c r="J731" s="733"/>
      <c r="K731" s="733"/>
      <c r="L731" s="939" t="s">
        <v>599</v>
      </c>
    </row>
    <row r="732" spans="1:12" x14ac:dyDescent="0.25">
      <c r="A732" s="733"/>
      <c r="B732" s="733"/>
      <c r="C732" s="940" t="s">
        <v>774</v>
      </c>
      <c r="D732" s="941">
        <v>2</v>
      </c>
      <c r="E732" s="941">
        <v>380857</v>
      </c>
      <c r="F732" s="941">
        <v>30000</v>
      </c>
      <c r="G732" s="941"/>
      <c r="H732" s="941">
        <f t="shared" ref="H732:H778" si="169">SUM(E732:G732)</f>
        <v>410857</v>
      </c>
      <c r="I732" s="941">
        <f t="shared" ref="I732:I778" si="170">D732*E732</f>
        <v>761714</v>
      </c>
      <c r="J732" s="941">
        <f t="shared" ref="J732:J778" si="171">D732*F732</f>
        <v>60000</v>
      </c>
      <c r="K732" s="941">
        <f t="shared" ref="K732:K778" si="172">D732*G732</f>
        <v>0</v>
      </c>
      <c r="L732" s="941">
        <f t="shared" ref="L732:L778" si="173">D732*H732</f>
        <v>821714</v>
      </c>
    </row>
    <row r="733" spans="1:12" x14ac:dyDescent="0.25">
      <c r="A733" s="733"/>
      <c r="B733" s="733"/>
      <c r="C733" s="940" t="s">
        <v>601</v>
      </c>
      <c r="D733" s="941">
        <v>1</v>
      </c>
      <c r="E733" s="941">
        <v>380534</v>
      </c>
      <c r="F733" s="941">
        <v>30000</v>
      </c>
      <c r="G733" s="941"/>
      <c r="H733" s="941">
        <f t="shared" si="169"/>
        <v>410534</v>
      </c>
      <c r="I733" s="941">
        <f t="shared" si="170"/>
        <v>380534</v>
      </c>
      <c r="J733" s="941">
        <f t="shared" si="171"/>
        <v>30000</v>
      </c>
      <c r="K733" s="941">
        <f t="shared" si="172"/>
        <v>0</v>
      </c>
      <c r="L733" s="941">
        <f t="shared" si="173"/>
        <v>410534</v>
      </c>
    </row>
    <row r="734" spans="1:12" x14ac:dyDescent="0.25">
      <c r="A734" s="733"/>
      <c r="B734" s="733"/>
      <c r="C734" s="940" t="s">
        <v>603</v>
      </c>
      <c r="D734" s="941">
        <v>3</v>
      </c>
      <c r="E734" s="941">
        <v>466718</v>
      </c>
      <c r="F734" s="941">
        <v>30000</v>
      </c>
      <c r="G734" s="941"/>
      <c r="H734" s="941">
        <f t="shared" si="169"/>
        <v>496718</v>
      </c>
      <c r="I734" s="941">
        <f t="shared" si="170"/>
        <v>1400154</v>
      </c>
      <c r="J734" s="941">
        <f t="shared" si="171"/>
        <v>90000</v>
      </c>
      <c r="K734" s="941">
        <f t="shared" si="172"/>
        <v>0</v>
      </c>
      <c r="L734" s="941">
        <f t="shared" si="173"/>
        <v>1490154</v>
      </c>
    </row>
    <row r="735" spans="1:12" x14ac:dyDescent="0.25">
      <c r="A735" s="733"/>
      <c r="B735" s="733"/>
      <c r="C735" s="940" t="s">
        <v>605</v>
      </c>
      <c r="D735" s="941">
        <v>15</v>
      </c>
      <c r="E735" s="941">
        <v>384823</v>
      </c>
      <c r="F735" s="941">
        <v>30000</v>
      </c>
      <c r="G735" s="941"/>
      <c r="H735" s="941">
        <f t="shared" si="169"/>
        <v>414823</v>
      </c>
      <c r="I735" s="941">
        <f t="shared" si="170"/>
        <v>5772345</v>
      </c>
      <c r="J735" s="941">
        <f t="shared" si="171"/>
        <v>450000</v>
      </c>
      <c r="K735" s="941">
        <f t="shared" si="172"/>
        <v>0</v>
      </c>
      <c r="L735" s="941">
        <f t="shared" si="173"/>
        <v>6222345</v>
      </c>
    </row>
    <row r="736" spans="1:12" x14ac:dyDescent="0.25">
      <c r="A736" s="733"/>
      <c r="B736" s="733"/>
      <c r="C736" s="940" t="s">
        <v>607</v>
      </c>
      <c r="D736" s="941">
        <v>7</v>
      </c>
      <c r="E736" s="941">
        <v>393452</v>
      </c>
      <c r="F736" s="941">
        <v>30000</v>
      </c>
      <c r="G736" s="941"/>
      <c r="H736" s="941">
        <f t="shared" si="169"/>
        <v>423452</v>
      </c>
      <c r="I736" s="941">
        <f t="shared" si="170"/>
        <v>2754164</v>
      </c>
      <c r="J736" s="941">
        <f t="shared" si="171"/>
        <v>210000</v>
      </c>
      <c r="K736" s="941">
        <f t="shared" si="172"/>
        <v>0</v>
      </c>
      <c r="L736" s="941">
        <f t="shared" si="173"/>
        <v>2964164</v>
      </c>
    </row>
    <row r="737" spans="1:12" x14ac:dyDescent="0.25">
      <c r="A737" s="733"/>
      <c r="B737" s="733"/>
      <c r="C737" s="940" t="s">
        <v>941</v>
      </c>
      <c r="D737" s="941">
        <v>1</v>
      </c>
      <c r="E737" s="941">
        <v>419339</v>
      </c>
      <c r="F737" s="941">
        <v>30000</v>
      </c>
      <c r="G737" s="941"/>
      <c r="H737" s="941">
        <f t="shared" si="169"/>
        <v>449339</v>
      </c>
      <c r="I737" s="941">
        <f t="shared" si="170"/>
        <v>419339</v>
      </c>
      <c r="J737" s="941">
        <f t="shared" si="171"/>
        <v>30000</v>
      </c>
      <c r="K737" s="941">
        <f t="shared" si="172"/>
        <v>0</v>
      </c>
      <c r="L737" s="941">
        <f t="shared" si="173"/>
        <v>449339</v>
      </c>
    </row>
    <row r="738" spans="1:12" x14ac:dyDescent="0.25">
      <c r="A738" s="733"/>
      <c r="B738" s="733"/>
      <c r="C738" s="940" t="s">
        <v>1435</v>
      </c>
      <c r="D738" s="941">
        <v>1</v>
      </c>
      <c r="E738" s="941">
        <v>445226</v>
      </c>
      <c r="F738" s="941">
        <v>30000</v>
      </c>
      <c r="G738" s="941"/>
      <c r="H738" s="941">
        <f t="shared" si="169"/>
        <v>475226</v>
      </c>
      <c r="I738" s="941">
        <f t="shared" si="170"/>
        <v>445226</v>
      </c>
      <c r="J738" s="941">
        <f t="shared" si="171"/>
        <v>30000</v>
      </c>
      <c r="K738" s="941">
        <f t="shared" si="172"/>
        <v>0</v>
      </c>
      <c r="L738" s="941">
        <f t="shared" si="173"/>
        <v>475226</v>
      </c>
    </row>
    <row r="739" spans="1:12" x14ac:dyDescent="0.25">
      <c r="A739" s="733"/>
      <c r="B739" s="733"/>
      <c r="C739" s="940" t="s">
        <v>1431</v>
      </c>
      <c r="D739" s="941">
        <v>1</v>
      </c>
      <c r="E739" s="941">
        <v>479742</v>
      </c>
      <c r="F739" s="941">
        <v>30000</v>
      </c>
      <c r="G739" s="941"/>
      <c r="H739" s="941">
        <f t="shared" si="169"/>
        <v>509742</v>
      </c>
      <c r="I739" s="941">
        <f t="shared" si="170"/>
        <v>479742</v>
      </c>
      <c r="J739" s="941">
        <f t="shared" si="171"/>
        <v>30000</v>
      </c>
      <c r="K739" s="941">
        <f t="shared" si="172"/>
        <v>0</v>
      </c>
      <c r="L739" s="941">
        <f t="shared" si="173"/>
        <v>509742</v>
      </c>
    </row>
    <row r="740" spans="1:12" x14ac:dyDescent="0.25">
      <c r="A740" s="733"/>
      <c r="B740" s="733"/>
      <c r="C740" s="940" t="s">
        <v>791</v>
      </c>
      <c r="D740" s="941">
        <v>3</v>
      </c>
      <c r="E740" s="941">
        <v>461648</v>
      </c>
      <c r="F740" s="941">
        <v>30000</v>
      </c>
      <c r="G740" s="941"/>
      <c r="H740" s="941">
        <f t="shared" si="169"/>
        <v>491648</v>
      </c>
      <c r="I740" s="941">
        <f t="shared" si="170"/>
        <v>1384944</v>
      </c>
      <c r="J740" s="941">
        <f t="shared" si="171"/>
        <v>90000</v>
      </c>
      <c r="K740" s="941">
        <f t="shared" si="172"/>
        <v>0</v>
      </c>
      <c r="L740" s="941">
        <f t="shared" si="173"/>
        <v>1474944</v>
      </c>
    </row>
    <row r="741" spans="1:12" x14ac:dyDescent="0.25">
      <c r="A741" s="733"/>
      <c r="B741" s="733"/>
      <c r="C741" s="940" t="s">
        <v>613</v>
      </c>
      <c r="D741" s="941">
        <v>1</v>
      </c>
      <c r="E741" s="941">
        <v>473867</v>
      </c>
      <c r="F741" s="941">
        <v>30000</v>
      </c>
      <c r="G741" s="941"/>
      <c r="H741" s="941">
        <f t="shared" si="169"/>
        <v>503867</v>
      </c>
      <c r="I741" s="941">
        <f t="shared" si="170"/>
        <v>473867</v>
      </c>
      <c r="J741" s="941">
        <f t="shared" si="171"/>
        <v>30000</v>
      </c>
      <c r="K741" s="941">
        <f t="shared" si="172"/>
        <v>0</v>
      </c>
      <c r="L741" s="941">
        <f t="shared" si="173"/>
        <v>503867</v>
      </c>
    </row>
    <row r="742" spans="1:12" x14ac:dyDescent="0.25">
      <c r="A742" s="733"/>
      <c r="B742" s="733"/>
      <c r="C742" s="940" t="s">
        <v>617</v>
      </c>
      <c r="D742" s="941">
        <v>3</v>
      </c>
      <c r="E742" s="941">
        <v>522743</v>
      </c>
      <c r="F742" s="941">
        <v>30000</v>
      </c>
      <c r="G742" s="941"/>
      <c r="H742" s="941">
        <f t="shared" si="169"/>
        <v>552743</v>
      </c>
      <c r="I742" s="941">
        <f t="shared" si="170"/>
        <v>1568229</v>
      </c>
      <c r="J742" s="941">
        <f t="shared" si="171"/>
        <v>90000</v>
      </c>
      <c r="K742" s="941">
        <f t="shared" si="172"/>
        <v>0</v>
      </c>
      <c r="L742" s="941">
        <f t="shared" si="173"/>
        <v>1658229</v>
      </c>
    </row>
    <row r="743" spans="1:12" x14ac:dyDescent="0.25">
      <c r="A743" s="733"/>
      <c r="B743" s="733"/>
      <c r="C743" s="940" t="s">
        <v>955</v>
      </c>
      <c r="D743" s="941">
        <v>1</v>
      </c>
      <c r="E743" s="941">
        <v>547181</v>
      </c>
      <c r="F743" s="941">
        <v>30000</v>
      </c>
      <c r="G743" s="941"/>
      <c r="H743" s="941">
        <f t="shared" si="169"/>
        <v>577181</v>
      </c>
      <c r="I743" s="941">
        <f t="shared" si="170"/>
        <v>547181</v>
      </c>
      <c r="J743" s="941">
        <f t="shared" si="171"/>
        <v>30000</v>
      </c>
      <c r="K743" s="941">
        <f t="shared" si="172"/>
        <v>0</v>
      </c>
      <c r="L743" s="941">
        <f t="shared" si="173"/>
        <v>577181</v>
      </c>
    </row>
    <row r="744" spans="1:12" x14ac:dyDescent="0.25">
      <c r="A744" s="733"/>
      <c r="B744" s="733"/>
      <c r="C744" s="940" t="s">
        <v>956</v>
      </c>
      <c r="D744" s="941">
        <v>1</v>
      </c>
      <c r="E744" s="941">
        <v>571619</v>
      </c>
      <c r="F744" s="941">
        <v>30000</v>
      </c>
      <c r="G744" s="941"/>
      <c r="H744" s="941">
        <f t="shared" si="169"/>
        <v>601619</v>
      </c>
      <c r="I744" s="941">
        <f t="shared" si="170"/>
        <v>571619</v>
      </c>
      <c r="J744" s="941">
        <f t="shared" si="171"/>
        <v>30000</v>
      </c>
      <c r="K744" s="941">
        <f t="shared" si="172"/>
        <v>0</v>
      </c>
      <c r="L744" s="941">
        <f t="shared" si="173"/>
        <v>601619</v>
      </c>
    </row>
    <row r="745" spans="1:12" x14ac:dyDescent="0.25">
      <c r="A745" s="733"/>
      <c r="B745" s="733"/>
      <c r="C745" s="940" t="s">
        <v>958</v>
      </c>
      <c r="D745" s="941">
        <v>4</v>
      </c>
      <c r="E745" s="941">
        <v>661237</v>
      </c>
      <c r="F745" s="941">
        <v>30000</v>
      </c>
      <c r="G745" s="941"/>
      <c r="H745" s="941">
        <f t="shared" si="169"/>
        <v>691237</v>
      </c>
      <c r="I745" s="941">
        <f t="shared" si="170"/>
        <v>2644948</v>
      </c>
      <c r="J745" s="941">
        <f t="shared" si="171"/>
        <v>120000</v>
      </c>
      <c r="K745" s="941">
        <f t="shared" si="172"/>
        <v>0</v>
      </c>
      <c r="L745" s="941">
        <f t="shared" si="173"/>
        <v>2764948</v>
      </c>
    </row>
    <row r="746" spans="1:12" x14ac:dyDescent="0.25">
      <c r="A746" s="733"/>
      <c r="B746" s="733"/>
      <c r="C746" s="940" t="s">
        <v>760</v>
      </c>
      <c r="D746" s="941">
        <v>1</v>
      </c>
      <c r="E746" s="941">
        <v>684340</v>
      </c>
      <c r="F746" s="941">
        <v>30000</v>
      </c>
      <c r="G746" s="941"/>
      <c r="H746" s="941">
        <f t="shared" si="169"/>
        <v>714340</v>
      </c>
      <c r="I746" s="941">
        <f t="shared" si="170"/>
        <v>684340</v>
      </c>
      <c r="J746" s="941">
        <f t="shared" si="171"/>
        <v>30000</v>
      </c>
      <c r="K746" s="941">
        <f t="shared" si="172"/>
        <v>0</v>
      </c>
      <c r="L746" s="941">
        <f t="shared" si="173"/>
        <v>714340</v>
      </c>
    </row>
    <row r="747" spans="1:12" x14ac:dyDescent="0.25">
      <c r="A747" s="733"/>
      <c r="B747" s="733"/>
      <c r="C747" s="940" t="s">
        <v>624</v>
      </c>
      <c r="D747" s="941">
        <v>4</v>
      </c>
      <c r="E747" s="941">
        <v>707443</v>
      </c>
      <c r="F747" s="941">
        <v>30000</v>
      </c>
      <c r="G747" s="941"/>
      <c r="H747" s="941">
        <f t="shared" si="169"/>
        <v>737443</v>
      </c>
      <c r="I747" s="941">
        <f t="shared" si="170"/>
        <v>2829772</v>
      </c>
      <c r="J747" s="941">
        <f t="shared" si="171"/>
        <v>120000</v>
      </c>
      <c r="K747" s="941">
        <f t="shared" si="172"/>
        <v>0</v>
      </c>
      <c r="L747" s="941">
        <f t="shared" si="173"/>
        <v>2949772</v>
      </c>
    </row>
    <row r="748" spans="1:12" x14ac:dyDescent="0.25">
      <c r="A748" s="733"/>
      <c r="B748" s="733"/>
      <c r="C748" s="940" t="s">
        <v>959</v>
      </c>
      <c r="D748" s="941">
        <v>1</v>
      </c>
      <c r="E748" s="941">
        <v>730546</v>
      </c>
      <c r="F748" s="941">
        <v>30000</v>
      </c>
      <c r="G748" s="941"/>
      <c r="H748" s="941">
        <f t="shared" si="169"/>
        <v>760546</v>
      </c>
      <c r="I748" s="941">
        <f t="shared" si="170"/>
        <v>730546</v>
      </c>
      <c r="J748" s="941">
        <f t="shared" si="171"/>
        <v>30000</v>
      </c>
      <c r="K748" s="941">
        <f t="shared" si="172"/>
        <v>0</v>
      </c>
      <c r="L748" s="941">
        <f t="shared" si="173"/>
        <v>760546</v>
      </c>
    </row>
    <row r="749" spans="1:12" x14ac:dyDescent="0.25">
      <c r="A749" s="733"/>
      <c r="B749" s="733"/>
      <c r="C749" s="940" t="s">
        <v>809</v>
      </c>
      <c r="D749" s="941">
        <v>4</v>
      </c>
      <c r="E749" s="941">
        <v>776752</v>
      </c>
      <c r="F749" s="941">
        <v>30000</v>
      </c>
      <c r="G749" s="941"/>
      <c r="H749" s="941">
        <f t="shared" si="169"/>
        <v>806752</v>
      </c>
      <c r="I749" s="941">
        <f t="shared" si="170"/>
        <v>3107008</v>
      </c>
      <c r="J749" s="941">
        <f t="shared" si="171"/>
        <v>120000</v>
      </c>
      <c r="K749" s="941">
        <f t="shared" si="172"/>
        <v>0</v>
      </c>
      <c r="L749" s="941">
        <f t="shared" si="173"/>
        <v>3227008</v>
      </c>
    </row>
    <row r="750" spans="1:12" x14ac:dyDescent="0.25">
      <c r="A750" s="733"/>
      <c r="B750" s="733"/>
      <c r="C750" s="940" t="s">
        <v>835</v>
      </c>
      <c r="D750" s="941">
        <v>5</v>
      </c>
      <c r="E750" s="941">
        <v>799855</v>
      </c>
      <c r="F750" s="941">
        <v>30000</v>
      </c>
      <c r="G750" s="941"/>
      <c r="H750" s="941">
        <f t="shared" si="169"/>
        <v>829855</v>
      </c>
      <c r="I750" s="941">
        <f t="shared" si="170"/>
        <v>3999275</v>
      </c>
      <c r="J750" s="941">
        <f t="shared" si="171"/>
        <v>150000</v>
      </c>
      <c r="K750" s="941">
        <f t="shared" si="172"/>
        <v>0</v>
      </c>
      <c r="L750" s="941">
        <f t="shared" si="173"/>
        <v>4149275</v>
      </c>
    </row>
    <row r="751" spans="1:12" x14ac:dyDescent="0.25">
      <c r="A751" s="733"/>
      <c r="B751" s="733"/>
      <c r="C751" s="940" t="s">
        <v>626</v>
      </c>
      <c r="D751" s="941">
        <v>6</v>
      </c>
      <c r="E751" s="941">
        <v>822959</v>
      </c>
      <c r="F751" s="941">
        <v>30000</v>
      </c>
      <c r="G751" s="941"/>
      <c r="H751" s="941">
        <f t="shared" si="169"/>
        <v>852959</v>
      </c>
      <c r="I751" s="941">
        <f t="shared" si="170"/>
        <v>4937754</v>
      </c>
      <c r="J751" s="941">
        <f t="shared" si="171"/>
        <v>180000</v>
      </c>
      <c r="K751" s="941">
        <f t="shared" si="172"/>
        <v>0</v>
      </c>
      <c r="L751" s="941">
        <f t="shared" si="173"/>
        <v>5117754</v>
      </c>
    </row>
    <row r="752" spans="1:12" x14ac:dyDescent="0.25">
      <c r="A752" s="733"/>
      <c r="B752" s="733"/>
      <c r="C752" s="940" t="s">
        <v>627</v>
      </c>
      <c r="D752" s="941">
        <v>1</v>
      </c>
      <c r="E752" s="941">
        <v>846062</v>
      </c>
      <c r="F752" s="941">
        <v>30000</v>
      </c>
      <c r="G752" s="941"/>
      <c r="H752" s="941">
        <f t="shared" si="169"/>
        <v>876062</v>
      </c>
      <c r="I752" s="941">
        <f t="shared" si="170"/>
        <v>846062</v>
      </c>
      <c r="J752" s="941">
        <f t="shared" si="171"/>
        <v>30000</v>
      </c>
      <c r="K752" s="941">
        <f t="shared" si="172"/>
        <v>0</v>
      </c>
      <c r="L752" s="941">
        <f t="shared" si="173"/>
        <v>876062</v>
      </c>
    </row>
    <row r="753" spans="1:12" x14ac:dyDescent="0.25">
      <c r="A753" s="733"/>
      <c r="B753" s="733"/>
      <c r="C753" s="940" t="s">
        <v>628</v>
      </c>
      <c r="D753" s="941">
        <v>2</v>
      </c>
      <c r="E753" s="941">
        <v>869165</v>
      </c>
      <c r="F753" s="941">
        <v>30000</v>
      </c>
      <c r="G753" s="941"/>
      <c r="H753" s="941">
        <f t="shared" si="169"/>
        <v>899165</v>
      </c>
      <c r="I753" s="941">
        <f t="shared" si="170"/>
        <v>1738330</v>
      </c>
      <c r="J753" s="941">
        <f t="shared" si="171"/>
        <v>60000</v>
      </c>
      <c r="K753" s="941">
        <f t="shared" si="172"/>
        <v>0</v>
      </c>
      <c r="L753" s="941">
        <f t="shared" si="173"/>
        <v>1798330</v>
      </c>
    </row>
    <row r="754" spans="1:12" x14ac:dyDescent="0.25">
      <c r="A754" s="733"/>
      <c r="B754" s="733"/>
      <c r="C754" s="940" t="s">
        <v>961</v>
      </c>
      <c r="D754" s="941">
        <v>1</v>
      </c>
      <c r="E754" s="941">
        <v>892258</v>
      </c>
      <c r="F754" s="941">
        <v>30000</v>
      </c>
      <c r="G754" s="941"/>
      <c r="H754" s="941">
        <f t="shared" si="169"/>
        <v>922258</v>
      </c>
      <c r="I754" s="941">
        <f t="shared" si="170"/>
        <v>892258</v>
      </c>
      <c r="J754" s="941">
        <f t="shared" si="171"/>
        <v>30000</v>
      </c>
      <c r="K754" s="941">
        <f t="shared" si="172"/>
        <v>0</v>
      </c>
      <c r="L754" s="941">
        <f t="shared" si="173"/>
        <v>922258</v>
      </c>
    </row>
    <row r="755" spans="1:12" x14ac:dyDescent="0.25">
      <c r="A755" s="733"/>
      <c r="B755" s="733"/>
      <c r="C755" s="940" t="s">
        <v>630</v>
      </c>
      <c r="D755" s="941">
        <v>1</v>
      </c>
      <c r="E755" s="941">
        <v>938474</v>
      </c>
      <c r="F755" s="941">
        <v>30000</v>
      </c>
      <c r="G755" s="941"/>
      <c r="H755" s="941">
        <f t="shared" si="169"/>
        <v>968474</v>
      </c>
      <c r="I755" s="941">
        <f t="shared" si="170"/>
        <v>938474</v>
      </c>
      <c r="J755" s="941">
        <f t="shared" si="171"/>
        <v>30000</v>
      </c>
      <c r="K755" s="941">
        <f t="shared" si="172"/>
        <v>0</v>
      </c>
      <c r="L755" s="941">
        <f t="shared" si="173"/>
        <v>968474</v>
      </c>
    </row>
    <row r="756" spans="1:12" x14ac:dyDescent="0.25">
      <c r="A756" s="733"/>
      <c r="B756" s="733"/>
      <c r="C756" s="940" t="s">
        <v>631</v>
      </c>
      <c r="D756" s="941">
        <v>2</v>
      </c>
      <c r="E756" s="941">
        <v>961577</v>
      </c>
      <c r="F756" s="941">
        <v>30000</v>
      </c>
      <c r="G756" s="941"/>
      <c r="H756" s="941">
        <f t="shared" si="169"/>
        <v>991577</v>
      </c>
      <c r="I756" s="941">
        <f t="shared" si="170"/>
        <v>1923154</v>
      </c>
      <c r="J756" s="941">
        <f t="shared" si="171"/>
        <v>60000</v>
      </c>
      <c r="K756" s="941">
        <f t="shared" si="172"/>
        <v>0</v>
      </c>
      <c r="L756" s="941">
        <f t="shared" si="173"/>
        <v>1983154</v>
      </c>
    </row>
    <row r="757" spans="1:12" x14ac:dyDescent="0.25">
      <c r="A757" s="733"/>
      <c r="B757" s="733"/>
      <c r="C757" s="940" t="s">
        <v>962</v>
      </c>
      <c r="D757" s="941">
        <v>2</v>
      </c>
      <c r="E757" s="941">
        <v>799421</v>
      </c>
      <c r="F757" s="941">
        <v>30000</v>
      </c>
      <c r="G757" s="941"/>
      <c r="H757" s="941">
        <f t="shared" si="169"/>
        <v>829421</v>
      </c>
      <c r="I757" s="941">
        <f t="shared" si="170"/>
        <v>1598842</v>
      </c>
      <c r="J757" s="941">
        <f t="shared" si="171"/>
        <v>60000</v>
      </c>
      <c r="K757" s="941">
        <f t="shared" si="172"/>
        <v>0</v>
      </c>
      <c r="L757" s="941">
        <f t="shared" si="173"/>
        <v>1658842</v>
      </c>
    </row>
    <row r="758" spans="1:12" x14ac:dyDescent="0.25">
      <c r="A758" s="733"/>
      <c r="B758" s="733"/>
      <c r="C758" s="940" t="s">
        <v>632</v>
      </c>
      <c r="D758" s="941">
        <v>5</v>
      </c>
      <c r="E758" s="941">
        <v>826204</v>
      </c>
      <c r="F758" s="941">
        <v>30000</v>
      </c>
      <c r="G758" s="941"/>
      <c r="H758" s="941">
        <f t="shared" si="169"/>
        <v>856204</v>
      </c>
      <c r="I758" s="941">
        <f t="shared" si="170"/>
        <v>4131020</v>
      </c>
      <c r="J758" s="941">
        <f t="shared" si="171"/>
        <v>150000</v>
      </c>
      <c r="K758" s="941">
        <f t="shared" si="172"/>
        <v>0</v>
      </c>
      <c r="L758" s="941">
        <f t="shared" si="173"/>
        <v>4281020</v>
      </c>
    </row>
    <row r="759" spans="1:12" x14ac:dyDescent="0.25">
      <c r="A759" s="733"/>
      <c r="B759" s="733"/>
      <c r="C759" s="940" t="s">
        <v>633</v>
      </c>
      <c r="D759" s="941">
        <v>5</v>
      </c>
      <c r="E759" s="941">
        <v>857983</v>
      </c>
      <c r="F759" s="941">
        <v>30000</v>
      </c>
      <c r="G759" s="941"/>
      <c r="H759" s="941">
        <f t="shared" si="169"/>
        <v>887983</v>
      </c>
      <c r="I759" s="941">
        <f t="shared" si="170"/>
        <v>4289915</v>
      </c>
      <c r="J759" s="941">
        <f t="shared" si="171"/>
        <v>150000</v>
      </c>
      <c r="K759" s="941">
        <f t="shared" si="172"/>
        <v>0</v>
      </c>
      <c r="L759" s="941">
        <f t="shared" si="173"/>
        <v>4439915</v>
      </c>
    </row>
    <row r="760" spans="1:12" x14ac:dyDescent="0.25">
      <c r="A760" s="733"/>
      <c r="B760" s="733"/>
      <c r="C760" s="940" t="s">
        <v>776</v>
      </c>
      <c r="D760" s="941">
        <v>4</v>
      </c>
      <c r="E760" s="941">
        <v>879772</v>
      </c>
      <c r="F760" s="941">
        <v>30000</v>
      </c>
      <c r="G760" s="941"/>
      <c r="H760" s="941">
        <f t="shared" si="169"/>
        <v>909772</v>
      </c>
      <c r="I760" s="941">
        <f t="shared" si="170"/>
        <v>3519088</v>
      </c>
      <c r="J760" s="941">
        <f t="shared" si="171"/>
        <v>120000</v>
      </c>
      <c r="K760" s="941">
        <f t="shared" si="172"/>
        <v>0</v>
      </c>
      <c r="L760" s="941">
        <f t="shared" si="173"/>
        <v>3639088</v>
      </c>
    </row>
    <row r="761" spans="1:12" x14ac:dyDescent="0.25">
      <c r="A761" s="733"/>
      <c r="B761" s="733"/>
      <c r="C761" s="940" t="s">
        <v>637</v>
      </c>
      <c r="D761" s="941">
        <v>2</v>
      </c>
      <c r="E761" s="941">
        <v>992228</v>
      </c>
      <c r="F761" s="941">
        <v>30000</v>
      </c>
      <c r="G761" s="941"/>
      <c r="H761" s="941">
        <f t="shared" si="169"/>
        <v>1022228</v>
      </c>
      <c r="I761" s="941">
        <f t="shared" si="170"/>
        <v>1984456</v>
      </c>
      <c r="J761" s="941">
        <f t="shared" si="171"/>
        <v>60000</v>
      </c>
      <c r="K761" s="941">
        <f t="shared" si="172"/>
        <v>0</v>
      </c>
      <c r="L761" s="941">
        <f t="shared" si="173"/>
        <v>2044456</v>
      </c>
    </row>
    <row r="762" spans="1:12" x14ac:dyDescent="0.25">
      <c r="A762" s="733"/>
      <c r="B762" s="733"/>
      <c r="C762" s="940" t="s">
        <v>639</v>
      </c>
      <c r="D762" s="941">
        <v>2</v>
      </c>
      <c r="E762" s="941">
        <v>1023851</v>
      </c>
      <c r="F762" s="941">
        <v>30000</v>
      </c>
      <c r="G762" s="941"/>
      <c r="H762" s="941">
        <f t="shared" si="169"/>
        <v>1053851</v>
      </c>
      <c r="I762" s="941">
        <f t="shared" si="170"/>
        <v>2047702</v>
      </c>
      <c r="J762" s="941">
        <f t="shared" si="171"/>
        <v>60000</v>
      </c>
      <c r="K762" s="941">
        <f t="shared" si="172"/>
        <v>0</v>
      </c>
      <c r="L762" s="941">
        <f t="shared" si="173"/>
        <v>2107702</v>
      </c>
    </row>
    <row r="763" spans="1:12" x14ac:dyDescent="0.25">
      <c r="A763" s="733"/>
      <c r="B763" s="733"/>
      <c r="C763" s="940" t="s">
        <v>640</v>
      </c>
      <c r="D763" s="941">
        <v>1</v>
      </c>
      <c r="E763" s="941">
        <v>1055475</v>
      </c>
      <c r="F763" s="941">
        <v>30000</v>
      </c>
      <c r="G763" s="941"/>
      <c r="H763" s="941">
        <f t="shared" si="169"/>
        <v>1085475</v>
      </c>
      <c r="I763" s="941">
        <f t="shared" si="170"/>
        <v>1055475</v>
      </c>
      <c r="J763" s="941">
        <f t="shared" si="171"/>
        <v>30000</v>
      </c>
      <c r="K763" s="941">
        <f t="shared" si="172"/>
        <v>0</v>
      </c>
      <c r="L763" s="941">
        <f t="shared" si="173"/>
        <v>1085475</v>
      </c>
    </row>
    <row r="764" spans="1:12" x14ac:dyDescent="0.25">
      <c r="A764" s="733"/>
      <c r="B764" s="733"/>
      <c r="C764" s="940" t="s">
        <v>645</v>
      </c>
      <c r="D764" s="941">
        <v>1</v>
      </c>
      <c r="E764" s="941">
        <v>1181969</v>
      </c>
      <c r="F764" s="941">
        <v>30000</v>
      </c>
      <c r="G764" s="941"/>
      <c r="H764" s="941">
        <f t="shared" si="169"/>
        <v>1211969</v>
      </c>
      <c r="I764" s="941">
        <f t="shared" si="170"/>
        <v>1181969</v>
      </c>
      <c r="J764" s="941">
        <f t="shared" si="171"/>
        <v>30000</v>
      </c>
      <c r="K764" s="941">
        <f t="shared" si="172"/>
        <v>0</v>
      </c>
      <c r="L764" s="941">
        <f t="shared" si="173"/>
        <v>1211969</v>
      </c>
    </row>
    <row r="765" spans="1:12" x14ac:dyDescent="0.25">
      <c r="A765" s="733"/>
      <c r="B765" s="733"/>
      <c r="C765" s="940" t="s">
        <v>795</v>
      </c>
      <c r="D765" s="941">
        <v>1</v>
      </c>
      <c r="E765" s="941">
        <v>1060833</v>
      </c>
      <c r="F765" s="941">
        <v>30000</v>
      </c>
      <c r="G765" s="941"/>
      <c r="H765" s="941">
        <f t="shared" si="169"/>
        <v>1090833</v>
      </c>
      <c r="I765" s="941">
        <f t="shared" si="170"/>
        <v>1060833</v>
      </c>
      <c r="J765" s="941">
        <f t="shared" si="171"/>
        <v>30000</v>
      </c>
      <c r="K765" s="941">
        <f t="shared" si="172"/>
        <v>0</v>
      </c>
      <c r="L765" s="941">
        <f t="shared" si="173"/>
        <v>1090833</v>
      </c>
    </row>
    <row r="766" spans="1:12" x14ac:dyDescent="0.25">
      <c r="A766" s="733"/>
      <c r="B766" s="733"/>
      <c r="C766" s="940" t="s">
        <v>810</v>
      </c>
      <c r="D766" s="941">
        <v>1</v>
      </c>
      <c r="E766" s="941">
        <v>1094732</v>
      </c>
      <c r="F766" s="941">
        <v>30000</v>
      </c>
      <c r="G766" s="941"/>
      <c r="H766" s="941">
        <f t="shared" si="169"/>
        <v>1124732</v>
      </c>
      <c r="I766" s="941">
        <f t="shared" si="170"/>
        <v>1094732</v>
      </c>
      <c r="J766" s="941">
        <f t="shared" si="171"/>
        <v>30000</v>
      </c>
      <c r="K766" s="941">
        <f t="shared" si="172"/>
        <v>0</v>
      </c>
      <c r="L766" s="941">
        <f t="shared" si="173"/>
        <v>1124732</v>
      </c>
    </row>
    <row r="767" spans="1:12" x14ac:dyDescent="0.25">
      <c r="A767" s="733"/>
      <c r="B767" s="733"/>
      <c r="C767" s="940" t="s">
        <v>649</v>
      </c>
      <c r="D767" s="941">
        <v>2</v>
      </c>
      <c r="E767" s="941">
        <v>1126631</v>
      </c>
      <c r="F767" s="941">
        <v>30000</v>
      </c>
      <c r="G767" s="941"/>
      <c r="H767" s="941">
        <f t="shared" si="169"/>
        <v>1156631</v>
      </c>
      <c r="I767" s="941">
        <f t="shared" si="170"/>
        <v>2253262</v>
      </c>
      <c r="J767" s="941">
        <f t="shared" si="171"/>
        <v>60000</v>
      </c>
      <c r="K767" s="941">
        <f t="shared" si="172"/>
        <v>0</v>
      </c>
      <c r="L767" s="941">
        <f t="shared" si="173"/>
        <v>2313262</v>
      </c>
    </row>
    <row r="768" spans="1:12" x14ac:dyDescent="0.25">
      <c r="A768" s="733"/>
      <c r="B768" s="733"/>
      <c r="C768" s="940" t="s">
        <v>650</v>
      </c>
      <c r="D768" s="941">
        <v>1</v>
      </c>
      <c r="E768" s="941">
        <v>1162530</v>
      </c>
      <c r="F768" s="941">
        <v>30000</v>
      </c>
      <c r="G768" s="941"/>
      <c r="H768" s="941">
        <f t="shared" si="169"/>
        <v>1192530</v>
      </c>
      <c r="I768" s="941">
        <f t="shared" si="170"/>
        <v>1162530</v>
      </c>
      <c r="J768" s="941">
        <f t="shared" si="171"/>
        <v>30000</v>
      </c>
      <c r="K768" s="941">
        <f t="shared" si="172"/>
        <v>0</v>
      </c>
      <c r="L768" s="941">
        <f t="shared" si="173"/>
        <v>1192530</v>
      </c>
    </row>
    <row r="769" spans="1:12" x14ac:dyDescent="0.25">
      <c r="A769" s="733"/>
      <c r="B769" s="733"/>
      <c r="C769" s="940" t="s">
        <v>653</v>
      </c>
      <c r="D769" s="941">
        <v>1</v>
      </c>
      <c r="E769" s="941">
        <v>1298125</v>
      </c>
      <c r="F769" s="941">
        <v>30000</v>
      </c>
      <c r="G769" s="941"/>
      <c r="H769" s="941">
        <f t="shared" si="169"/>
        <v>1328125</v>
      </c>
      <c r="I769" s="941">
        <f t="shared" si="170"/>
        <v>1298125</v>
      </c>
      <c r="J769" s="941">
        <f t="shared" si="171"/>
        <v>30000</v>
      </c>
      <c r="K769" s="941">
        <f t="shared" si="172"/>
        <v>0</v>
      </c>
      <c r="L769" s="941">
        <f t="shared" si="173"/>
        <v>1328125</v>
      </c>
    </row>
    <row r="770" spans="1:12" x14ac:dyDescent="0.25">
      <c r="A770" s="733"/>
      <c r="B770" s="733"/>
      <c r="C770" s="940" t="s">
        <v>797</v>
      </c>
      <c r="D770" s="941">
        <v>1</v>
      </c>
      <c r="E770" s="941">
        <v>1274303</v>
      </c>
      <c r="F770" s="941">
        <v>30000</v>
      </c>
      <c r="G770" s="941"/>
      <c r="H770" s="941">
        <f t="shared" si="169"/>
        <v>1304303</v>
      </c>
      <c r="I770" s="941">
        <f t="shared" si="170"/>
        <v>1274303</v>
      </c>
      <c r="J770" s="941">
        <f t="shared" si="171"/>
        <v>30000</v>
      </c>
      <c r="K770" s="941">
        <f t="shared" si="172"/>
        <v>0</v>
      </c>
      <c r="L770" s="941">
        <f t="shared" si="173"/>
        <v>1304303</v>
      </c>
    </row>
    <row r="771" spans="1:12" x14ac:dyDescent="0.25">
      <c r="A771" s="733"/>
      <c r="B771" s="733"/>
      <c r="C771" s="940" t="s">
        <v>811</v>
      </c>
      <c r="D771" s="941">
        <v>1</v>
      </c>
      <c r="E771" s="941">
        <v>1326884</v>
      </c>
      <c r="F771" s="941">
        <v>30000</v>
      </c>
      <c r="G771" s="941"/>
      <c r="H771" s="941">
        <f t="shared" si="169"/>
        <v>1356884</v>
      </c>
      <c r="I771" s="941">
        <f t="shared" si="170"/>
        <v>1326884</v>
      </c>
      <c r="J771" s="941">
        <f t="shared" si="171"/>
        <v>30000</v>
      </c>
      <c r="K771" s="941">
        <f t="shared" si="172"/>
        <v>0</v>
      </c>
      <c r="L771" s="941">
        <f t="shared" si="173"/>
        <v>1356884</v>
      </c>
    </row>
    <row r="772" spans="1:12" x14ac:dyDescent="0.25">
      <c r="A772" s="733"/>
      <c r="B772" s="733"/>
      <c r="C772" s="940" t="s">
        <v>656</v>
      </c>
      <c r="D772" s="941">
        <v>1</v>
      </c>
      <c r="E772" s="941">
        <v>1379465</v>
      </c>
      <c r="F772" s="941">
        <v>30000</v>
      </c>
      <c r="G772" s="941"/>
      <c r="H772" s="941">
        <f t="shared" si="169"/>
        <v>1409465</v>
      </c>
      <c r="I772" s="941">
        <f t="shared" si="170"/>
        <v>1379465</v>
      </c>
      <c r="J772" s="941">
        <f t="shared" si="171"/>
        <v>30000</v>
      </c>
      <c r="K772" s="941">
        <f t="shared" si="172"/>
        <v>0</v>
      </c>
      <c r="L772" s="941">
        <f t="shared" si="173"/>
        <v>1409465</v>
      </c>
    </row>
    <row r="773" spans="1:12" x14ac:dyDescent="0.25">
      <c r="A773" s="733"/>
      <c r="B773" s="733"/>
      <c r="C773" s="940" t="s">
        <v>658</v>
      </c>
      <c r="D773" s="941">
        <v>2</v>
      </c>
      <c r="E773" s="941">
        <v>1432046</v>
      </c>
      <c r="F773" s="941">
        <v>30000</v>
      </c>
      <c r="G773" s="941"/>
      <c r="H773" s="941">
        <f t="shared" si="169"/>
        <v>1462046</v>
      </c>
      <c r="I773" s="941">
        <f t="shared" si="170"/>
        <v>2864092</v>
      </c>
      <c r="J773" s="941">
        <f t="shared" si="171"/>
        <v>60000</v>
      </c>
      <c r="K773" s="941">
        <f t="shared" si="172"/>
        <v>0</v>
      </c>
      <c r="L773" s="941">
        <f t="shared" si="173"/>
        <v>2924092</v>
      </c>
    </row>
    <row r="774" spans="1:12" x14ac:dyDescent="0.25">
      <c r="A774" s="733"/>
      <c r="B774" s="733"/>
      <c r="C774" s="940" t="s">
        <v>843</v>
      </c>
      <c r="D774" s="941">
        <v>1</v>
      </c>
      <c r="E774" s="941">
        <v>1642370</v>
      </c>
      <c r="F774" s="941">
        <v>30000</v>
      </c>
      <c r="G774" s="941"/>
      <c r="H774" s="941">
        <f t="shared" si="169"/>
        <v>1672370</v>
      </c>
      <c r="I774" s="941">
        <f t="shared" si="170"/>
        <v>1642370</v>
      </c>
      <c r="J774" s="941">
        <f t="shared" si="171"/>
        <v>30000</v>
      </c>
      <c r="K774" s="941">
        <f t="shared" si="172"/>
        <v>0</v>
      </c>
      <c r="L774" s="941">
        <f t="shared" si="173"/>
        <v>1672370</v>
      </c>
    </row>
    <row r="775" spans="1:12" x14ac:dyDescent="0.25">
      <c r="A775" s="733"/>
      <c r="B775" s="733"/>
      <c r="C775" s="940" t="s">
        <v>664</v>
      </c>
      <c r="D775" s="941">
        <v>1</v>
      </c>
      <c r="E775" s="941">
        <v>1640057</v>
      </c>
      <c r="F775" s="941">
        <v>30000</v>
      </c>
      <c r="G775" s="941"/>
      <c r="H775" s="941">
        <f t="shared" si="169"/>
        <v>1670057</v>
      </c>
      <c r="I775" s="941">
        <f t="shared" si="170"/>
        <v>1640057</v>
      </c>
      <c r="J775" s="941">
        <f t="shared" si="171"/>
        <v>30000</v>
      </c>
      <c r="K775" s="941">
        <f t="shared" si="172"/>
        <v>0</v>
      </c>
      <c r="L775" s="941">
        <f t="shared" si="173"/>
        <v>1670057</v>
      </c>
    </row>
    <row r="776" spans="1:12" x14ac:dyDescent="0.25">
      <c r="A776" s="733"/>
      <c r="B776" s="733"/>
      <c r="C776" s="938" t="s">
        <v>680</v>
      </c>
      <c r="D776" s="941">
        <v>1</v>
      </c>
      <c r="E776" s="941">
        <v>2277506</v>
      </c>
      <c r="F776" s="941">
        <v>30000</v>
      </c>
      <c r="G776" s="941"/>
      <c r="H776" s="941">
        <f t="shared" si="169"/>
        <v>2307506</v>
      </c>
      <c r="I776" s="941">
        <f t="shared" si="170"/>
        <v>2277506</v>
      </c>
      <c r="J776" s="941">
        <f t="shared" si="171"/>
        <v>30000</v>
      </c>
      <c r="K776" s="941">
        <f t="shared" si="172"/>
        <v>0</v>
      </c>
      <c r="L776" s="941">
        <f t="shared" si="173"/>
        <v>2307506</v>
      </c>
    </row>
    <row r="777" spans="1:12" x14ac:dyDescent="0.25">
      <c r="A777" s="733"/>
      <c r="B777" s="733"/>
      <c r="C777" s="938" t="s">
        <v>766</v>
      </c>
      <c r="D777" s="941">
        <v>1</v>
      </c>
      <c r="E777" s="941">
        <v>2605457</v>
      </c>
      <c r="F777" s="941">
        <v>30000</v>
      </c>
      <c r="G777" s="941"/>
      <c r="H777" s="941">
        <f t="shared" si="169"/>
        <v>2635457</v>
      </c>
      <c r="I777" s="941">
        <f t="shared" si="170"/>
        <v>2605457</v>
      </c>
      <c r="J777" s="941">
        <f t="shared" si="171"/>
        <v>30000</v>
      </c>
      <c r="K777" s="941">
        <f t="shared" si="172"/>
        <v>0</v>
      </c>
      <c r="L777" s="941">
        <f t="shared" si="173"/>
        <v>2635457</v>
      </c>
    </row>
    <row r="778" spans="1:12" x14ac:dyDescent="0.25">
      <c r="A778" s="733"/>
      <c r="B778" s="733"/>
      <c r="C778" s="938" t="s">
        <v>972</v>
      </c>
      <c r="D778" s="941">
        <v>1</v>
      </c>
      <c r="E778" s="941">
        <v>5130837</v>
      </c>
      <c r="F778" s="941">
        <v>30000</v>
      </c>
      <c r="G778" s="941"/>
      <c r="H778" s="941">
        <f t="shared" si="169"/>
        <v>5160837</v>
      </c>
      <c r="I778" s="941">
        <f t="shared" si="170"/>
        <v>5130837</v>
      </c>
      <c r="J778" s="941">
        <f t="shared" si="171"/>
        <v>30000</v>
      </c>
      <c r="K778" s="941">
        <f t="shared" si="172"/>
        <v>0</v>
      </c>
      <c r="L778" s="941">
        <f t="shared" si="173"/>
        <v>5160837</v>
      </c>
    </row>
    <row r="779" spans="1:12" x14ac:dyDescent="0.25">
      <c r="A779" s="733"/>
      <c r="B779" s="308" t="s">
        <v>691</v>
      </c>
      <c r="C779" s="940" t="s">
        <v>692</v>
      </c>
      <c r="D779" s="942">
        <f>SUM(D732:D778)</f>
        <v>110</v>
      </c>
      <c r="E779" s="942">
        <f>SUM(E775:E778)</f>
        <v>11653857</v>
      </c>
      <c r="F779" s="942">
        <f>SUM(F775:F778)</f>
        <v>120000</v>
      </c>
      <c r="G779" s="942"/>
      <c r="H779" s="942">
        <f>SUM(H732:H778)</f>
        <v>49097096</v>
      </c>
      <c r="I779" s="942">
        <f>SUM(I732:I778)</f>
        <v>89049899</v>
      </c>
      <c r="J779" s="942">
        <f>SUM(J732:J778)</f>
        <v>3300000</v>
      </c>
      <c r="K779" s="942">
        <f>SUM(K732:K778)</f>
        <v>0</v>
      </c>
      <c r="L779" s="942">
        <f>SUM(L732:L778)</f>
        <v>92349899</v>
      </c>
    </row>
    <row r="780" spans="1:12" x14ac:dyDescent="0.25">
      <c r="A780" s="733"/>
      <c r="B780" s="733"/>
      <c r="C780" s="733"/>
      <c r="D780" s="941"/>
      <c r="E780" s="941"/>
      <c r="F780" s="941"/>
      <c r="G780" s="941"/>
      <c r="H780" s="941"/>
      <c r="I780" s="941"/>
      <c r="J780" s="941"/>
      <c r="K780" s="941"/>
      <c r="L780" s="941"/>
    </row>
    <row r="781" spans="1:12" x14ac:dyDescent="0.25">
      <c r="A781" s="733"/>
      <c r="B781" s="733" t="s">
        <v>1219</v>
      </c>
      <c r="C781" s="943" t="s">
        <v>1628</v>
      </c>
      <c r="D781" s="944"/>
      <c r="E781" s="944">
        <v>1337225</v>
      </c>
      <c r="F781" s="944">
        <v>381109</v>
      </c>
      <c r="G781" s="944">
        <v>13099508</v>
      </c>
      <c r="H781" s="941">
        <f t="shared" ref="H781:H783" si="174">SUM(E781:G781)</f>
        <v>14817842</v>
      </c>
      <c r="I781" s="941">
        <f t="shared" ref="I781:I783" si="175">D781*E781</f>
        <v>0</v>
      </c>
      <c r="J781" s="941">
        <f t="shared" ref="J781:J783" si="176">D781*F781</f>
        <v>0</v>
      </c>
      <c r="K781" s="941">
        <f t="shared" ref="K781:K783" si="177">D781*G781</f>
        <v>0</v>
      </c>
      <c r="L781" s="941">
        <f t="shared" ref="L781:L783" si="178">D781*H781</f>
        <v>0</v>
      </c>
    </row>
    <row r="782" spans="1:12" ht="39" x14ac:dyDescent="0.25">
      <c r="A782" s="733"/>
      <c r="B782" s="733" t="s">
        <v>1199</v>
      </c>
      <c r="C782" s="943" t="s">
        <v>1200</v>
      </c>
      <c r="D782" s="944"/>
      <c r="E782" s="944">
        <v>1337225</v>
      </c>
      <c r="F782" s="944">
        <v>401168</v>
      </c>
      <c r="G782" s="944">
        <v>10916790</v>
      </c>
      <c r="H782" s="941">
        <f t="shared" si="174"/>
        <v>12655183</v>
      </c>
      <c r="I782" s="941">
        <f t="shared" si="175"/>
        <v>0</v>
      </c>
      <c r="J782" s="941">
        <f t="shared" si="176"/>
        <v>0</v>
      </c>
      <c r="K782" s="941">
        <f t="shared" si="177"/>
        <v>0</v>
      </c>
      <c r="L782" s="941">
        <f t="shared" si="178"/>
        <v>0</v>
      </c>
    </row>
    <row r="783" spans="1:12" x14ac:dyDescent="0.25">
      <c r="A783" s="733"/>
      <c r="B783" s="733"/>
      <c r="C783" s="711" t="s">
        <v>693</v>
      </c>
      <c r="D783" s="941">
        <v>1</v>
      </c>
      <c r="E783" s="944">
        <v>9273942.8399999999</v>
      </c>
      <c r="F783" s="941">
        <v>374361</v>
      </c>
      <c r="G783" s="941">
        <v>7914876</v>
      </c>
      <c r="H783" s="941">
        <f t="shared" si="174"/>
        <v>17563179.84</v>
      </c>
      <c r="I783" s="941">
        <f t="shared" si="175"/>
        <v>9273942.8399999999</v>
      </c>
      <c r="J783" s="941">
        <f t="shared" si="176"/>
        <v>374361</v>
      </c>
      <c r="K783" s="941">
        <f t="shared" si="177"/>
        <v>7914876</v>
      </c>
      <c r="L783" s="941">
        <f t="shared" si="178"/>
        <v>17563179.84</v>
      </c>
    </row>
    <row r="784" spans="1:12" x14ac:dyDescent="0.25">
      <c r="A784" s="733"/>
      <c r="B784" s="733"/>
      <c r="C784" s="711"/>
      <c r="D784" s="941">
        <f t="shared" ref="D784:L784" si="179">SUM(D781:D783)</f>
        <v>1</v>
      </c>
      <c r="E784" s="941">
        <f t="shared" si="179"/>
        <v>11948392.84</v>
      </c>
      <c r="F784" s="941">
        <f t="shared" si="179"/>
        <v>1156638</v>
      </c>
      <c r="G784" s="941">
        <f t="shared" si="179"/>
        <v>31931174</v>
      </c>
      <c r="H784" s="941">
        <f t="shared" si="179"/>
        <v>45036204.840000004</v>
      </c>
      <c r="I784" s="941">
        <f t="shared" si="179"/>
        <v>9273942.8399999999</v>
      </c>
      <c r="J784" s="941">
        <f t="shared" si="179"/>
        <v>374361</v>
      </c>
      <c r="K784" s="941">
        <f t="shared" si="179"/>
        <v>7914876</v>
      </c>
      <c r="L784" s="941">
        <f t="shared" si="179"/>
        <v>17563179.84</v>
      </c>
    </row>
    <row r="785" spans="1:12" x14ac:dyDescent="0.25">
      <c r="A785" s="733"/>
      <c r="B785" s="733"/>
      <c r="C785" s="711"/>
      <c r="D785" s="941"/>
      <c r="E785" s="941"/>
      <c r="F785" s="941"/>
      <c r="G785" s="941"/>
      <c r="H785" s="941"/>
      <c r="I785" s="941"/>
      <c r="J785" s="941"/>
      <c r="K785" s="941"/>
      <c r="L785" s="941"/>
    </row>
    <row r="786" spans="1:12" x14ac:dyDescent="0.25">
      <c r="A786" s="757" t="s">
        <v>694</v>
      </c>
      <c r="B786" s="733"/>
      <c r="C786" s="733"/>
      <c r="D786" s="731">
        <f>D779+D784</f>
        <v>111</v>
      </c>
      <c r="E786" s="731">
        <f>SUM(E781:E783)</f>
        <v>11948392.84</v>
      </c>
      <c r="F786" s="731">
        <f>SUM(F781:F783)</f>
        <v>1156638</v>
      </c>
      <c r="G786" s="731">
        <f t="shared" ref="G786:L786" si="180">G779+G784</f>
        <v>31931174</v>
      </c>
      <c r="H786" s="731">
        <f t="shared" si="180"/>
        <v>94133300.840000004</v>
      </c>
      <c r="I786" s="731">
        <f t="shared" si="180"/>
        <v>98323841.840000004</v>
      </c>
      <c r="J786" s="731">
        <f t="shared" si="180"/>
        <v>3674361</v>
      </c>
      <c r="K786" s="731">
        <f t="shared" si="180"/>
        <v>7914876</v>
      </c>
      <c r="L786" s="731">
        <f t="shared" si="180"/>
        <v>109913078.84</v>
      </c>
    </row>
    <row r="787" spans="1:12" x14ac:dyDescent="0.25">
      <c r="A787" s="439"/>
      <c r="B787" s="439"/>
      <c r="C787" s="439"/>
      <c r="D787" s="439"/>
      <c r="E787" s="439"/>
      <c r="F787" s="439"/>
      <c r="G787" s="439"/>
      <c r="H787" s="439"/>
      <c r="I787" s="439"/>
      <c r="J787" s="439"/>
      <c r="K787" s="439"/>
      <c r="L787" s="439"/>
    </row>
    <row r="788" spans="1:12" x14ac:dyDescent="0.25">
      <c r="A788" s="439"/>
      <c r="B788" s="439"/>
      <c r="C788" s="439"/>
      <c r="D788" s="439"/>
      <c r="E788" s="439"/>
      <c r="F788" s="439"/>
      <c r="G788" s="439"/>
      <c r="H788" s="439"/>
      <c r="I788" s="439"/>
      <c r="J788" s="439"/>
      <c r="K788" s="439"/>
      <c r="L788" s="439"/>
    </row>
    <row r="789" spans="1:12" x14ac:dyDescent="0.25">
      <c r="A789" s="1300" t="s">
        <v>133</v>
      </c>
      <c r="B789" s="1300"/>
      <c r="C789" s="1300"/>
      <c r="D789" s="1300"/>
      <c r="E789" s="1300"/>
      <c r="F789" s="1300"/>
      <c r="G789" s="1300"/>
      <c r="H789" s="1300"/>
      <c r="I789" s="1300"/>
      <c r="J789" s="1300"/>
      <c r="K789" s="1300"/>
      <c r="L789" s="1300"/>
    </row>
    <row r="790" spans="1:12" x14ac:dyDescent="0.25">
      <c r="A790" s="1301" t="s">
        <v>585</v>
      </c>
      <c r="B790" s="1301"/>
      <c r="C790" s="1301"/>
      <c r="D790" s="1301"/>
      <c r="E790" s="1301"/>
      <c r="F790" s="1301"/>
      <c r="G790" s="1301"/>
      <c r="H790" s="1301"/>
      <c r="I790" s="1301"/>
      <c r="J790" s="1301"/>
      <c r="K790" s="1301"/>
      <c r="L790" s="1301"/>
    </row>
    <row r="791" spans="1:12" x14ac:dyDescent="0.25">
      <c r="A791" s="1301" t="s">
        <v>586</v>
      </c>
      <c r="B791" s="1302"/>
      <c r="C791" s="1302"/>
      <c r="D791" s="1302"/>
      <c r="E791" s="1302"/>
      <c r="F791" s="1302"/>
      <c r="G791" s="1302"/>
      <c r="H791" s="1302"/>
      <c r="I791" s="1302"/>
      <c r="J791" s="1302"/>
      <c r="K791" s="1302"/>
      <c r="L791" s="1302"/>
    </row>
    <row r="792" spans="1:12" x14ac:dyDescent="0.25">
      <c r="A792" s="1303" t="s">
        <v>1926</v>
      </c>
      <c r="B792" s="1303"/>
      <c r="C792" s="1303"/>
      <c r="D792" s="1303"/>
      <c r="E792" s="1303"/>
      <c r="F792" s="1303"/>
      <c r="G792" s="1303"/>
      <c r="H792" s="1303"/>
      <c r="I792" s="1303"/>
      <c r="J792" s="1303"/>
      <c r="K792" s="1303"/>
      <c r="L792" s="1303"/>
    </row>
    <row r="793" spans="1:12" ht="39" x14ac:dyDescent="0.25">
      <c r="A793" s="754" t="s">
        <v>588</v>
      </c>
      <c r="B793" s="151"/>
      <c r="C793" s="754" t="s">
        <v>589</v>
      </c>
      <c r="D793" s="754" t="s">
        <v>590</v>
      </c>
      <c r="E793" s="754" t="s">
        <v>591</v>
      </c>
      <c r="F793" s="754" t="s">
        <v>592</v>
      </c>
      <c r="G793" s="754" t="s">
        <v>593</v>
      </c>
      <c r="H793" s="754" t="s">
        <v>594</v>
      </c>
      <c r="I793" s="754" t="s">
        <v>595</v>
      </c>
      <c r="J793" s="754" t="s">
        <v>596</v>
      </c>
      <c r="K793" s="754" t="s">
        <v>597</v>
      </c>
      <c r="L793" s="244" t="s">
        <v>598</v>
      </c>
    </row>
    <row r="794" spans="1:12" x14ac:dyDescent="0.25">
      <c r="A794" s="127"/>
      <c r="B794" s="72"/>
      <c r="C794" s="72"/>
      <c r="D794" s="72"/>
      <c r="E794" s="72"/>
      <c r="F794" s="72"/>
      <c r="G794" s="72"/>
      <c r="H794" s="72"/>
      <c r="I794" s="72"/>
      <c r="J794" s="72"/>
      <c r="K794" s="72"/>
      <c r="L794" s="147" t="s">
        <v>599</v>
      </c>
    </row>
    <row r="795" spans="1:12" x14ac:dyDescent="0.25">
      <c r="A795" s="72"/>
      <c r="B795" s="72"/>
      <c r="C795" s="118" t="s">
        <v>602</v>
      </c>
      <c r="D795" s="148">
        <v>1</v>
      </c>
      <c r="E795" s="148">
        <v>445175</v>
      </c>
      <c r="F795" s="148">
        <v>30000</v>
      </c>
      <c r="G795" s="148"/>
      <c r="H795" s="148">
        <f t="shared" ref="H795:H804" si="181">SUM(E795:G795)</f>
        <v>475175</v>
      </c>
      <c r="I795" s="148">
        <f t="shared" ref="I795:I804" si="182">D795*E795</f>
        <v>445175</v>
      </c>
      <c r="J795" s="148">
        <f t="shared" ref="J795:J804" si="183">D795*F795</f>
        <v>30000</v>
      </c>
      <c r="K795" s="148">
        <f t="shared" ref="K795:K804" si="184">D795*G795</f>
        <v>0</v>
      </c>
      <c r="L795" s="148">
        <f t="shared" ref="L795:L804" si="185">D795*H795</f>
        <v>475175</v>
      </c>
    </row>
    <row r="796" spans="1:12" x14ac:dyDescent="0.25">
      <c r="A796" s="72"/>
      <c r="B796" s="72"/>
      <c r="C796" s="118" t="s">
        <v>609</v>
      </c>
      <c r="D796" s="148">
        <v>1</v>
      </c>
      <c r="E796" s="148">
        <v>497000</v>
      </c>
      <c r="F796" s="148">
        <v>30000</v>
      </c>
      <c r="G796" s="148"/>
      <c r="H796" s="148">
        <f t="shared" si="181"/>
        <v>527000</v>
      </c>
      <c r="I796" s="148">
        <f t="shared" si="182"/>
        <v>497000</v>
      </c>
      <c r="J796" s="148">
        <f t="shared" si="183"/>
        <v>30000</v>
      </c>
      <c r="K796" s="148">
        <f t="shared" si="184"/>
        <v>0</v>
      </c>
      <c r="L796" s="148">
        <f t="shared" si="185"/>
        <v>527000</v>
      </c>
    </row>
    <row r="797" spans="1:12" x14ac:dyDescent="0.25">
      <c r="A797" s="72"/>
      <c r="B797" s="72"/>
      <c r="C797" s="118" t="s">
        <v>959</v>
      </c>
      <c r="D797" s="148">
        <v>1</v>
      </c>
      <c r="E797" s="148">
        <v>730546</v>
      </c>
      <c r="F797" s="148">
        <v>30000</v>
      </c>
      <c r="G797" s="148"/>
      <c r="H797" s="148">
        <f t="shared" si="181"/>
        <v>760546</v>
      </c>
      <c r="I797" s="148">
        <f t="shared" si="182"/>
        <v>730546</v>
      </c>
      <c r="J797" s="148">
        <f t="shared" si="183"/>
        <v>30000</v>
      </c>
      <c r="K797" s="148">
        <f t="shared" si="184"/>
        <v>0</v>
      </c>
      <c r="L797" s="148">
        <f t="shared" si="185"/>
        <v>760546</v>
      </c>
    </row>
    <row r="798" spans="1:12" x14ac:dyDescent="0.25">
      <c r="A798" s="72"/>
      <c r="B798" s="72"/>
      <c r="C798" s="118" t="s">
        <v>628</v>
      </c>
      <c r="D798" s="148">
        <v>1</v>
      </c>
      <c r="E798" s="148">
        <v>869165</v>
      </c>
      <c r="F798" s="148">
        <v>30000</v>
      </c>
      <c r="G798" s="148"/>
      <c r="H798" s="148">
        <f t="shared" si="181"/>
        <v>899165</v>
      </c>
      <c r="I798" s="148">
        <f t="shared" si="182"/>
        <v>869165</v>
      </c>
      <c r="J798" s="148">
        <f t="shared" si="183"/>
        <v>30000</v>
      </c>
      <c r="K798" s="148">
        <f t="shared" si="184"/>
        <v>0</v>
      </c>
      <c r="L798" s="148">
        <f t="shared" si="185"/>
        <v>899165</v>
      </c>
    </row>
    <row r="799" spans="1:12" x14ac:dyDescent="0.25">
      <c r="A799" s="72"/>
      <c r="B799" s="72"/>
      <c r="C799" s="118" t="s">
        <v>629</v>
      </c>
      <c r="D799" s="148">
        <v>1</v>
      </c>
      <c r="E799" s="148">
        <v>915371</v>
      </c>
      <c r="F799" s="148">
        <v>30000</v>
      </c>
      <c r="G799" s="148"/>
      <c r="H799" s="148">
        <f t="shared" si="181"/>
        <v>945371</v>
      </c>
      <c r="I799" s="148">
        <f t="shared" si="182"/>
        <v>915371</v>
      </c>
      <c r="J799" s="148">
        <f t="shared" si="183"/>
        <v>30000</v>
      </c>
      <c r="K799" s="148">
        <f t="shared" si="184"/>
        <v>0</v>
      </c>
      <c r="L799" s="148">
        <f t="shared" si="185"/>
        <v>945371</v>
      </c>
    </row>
    <row r="800" spans="1:12" x14ac:dyDescent="0.25">
      <c r="A800" s="72"/>
      <c r="B800" s="72"/>
      <c r="C800" s="118" t="s">
        <v>631</v>
      </c>
      <c r="D800" s="148">
        <v>1</v>
      </c>
      <c r="E800" s="148">
        <v>961577</v>
      </c>
      <c r="F800" s="148">
        <v>30000</v>
      </c>
      <c r="G800" s="148"/>
      <c r="H800" s="148">
        <f t="shared" si="181"/>
        <v>991577</v>
      </c>
      <c r="I800" s="148">
        <f t="shared" si="182"/>
        <v>961577</v>
      </c>
      <c r="J800" s="148">
        <f t="shared" si="183"/>
        <v>30000</v>
      </c>
      <c r="K800" s="148">
        <f t="shared" si="184"/>
        <v>0</v>
      </c>
      <c r="L800" s="148">
        <f t="shared" si="185"/>
        <v>991577</v>
      </c>
    </row>
    <row r="801" spans="1:12" x14ac:dyDescent="0.25">
      <c r="A801" s="72"/>
      <c r="B801" s="72"/>
      <c r="C801" s="118" t="s">
        <v>836</v>
      </c>
      <c r="D801" s="148">
        <v>1</v>
      </c>
      <c r="E801" s="148">
        <v>906556</v>
      </c>
      <c r="F801" s="148">
        <v>30000</v>
      </c>
      <c r="G801" s="148"/>
      <c r="H801" s="148">
        <f t="shared" si="181"/>
        <v>936556</v>
      </c>
      <c r="I801" s="148">
        <f t="shared" si="182"/>
        <v>906556</v>
      </c>
      <c r="J801" s="148">
        <f t="shared" si="183"/>
        <v>30000</v>
      </c>
      <c r="K801" s="148">
        <f t="shared" si="184"/>
        <v>0</v>
      </c>
      <c r="L801" s="148">
        <f t="shared" si="185"/>
        <v>936556</v>
      </c>
    </row>
    <row r="802" spans="1:12" x14ac:dyDescent="0.25">
      <c r="A802" s="72"/>
      <c r="B802" s="72"/>
      <c r="C802" s="118" t="s">
        <v>778</v>
      </c>
      <c r="D802" s="148">
        <v>1</v>
      </c>
      <c r="E802" s="148">
        <v>1230327</v>
      </c>
      <c r="F802" s="148">
        <v>30000</v>
      </c>
      <c r="G802" s="148"/>
      <c r="H802" s="148">
        <f t="shared" si="181"/>
        <v>1260327</v>
      </c>
      <c r="I802" s="148">
        <f t="shared" si="182"/>
        <v>1230327</v>
      </c>
      <c r="J802" s="148">
        <f t="shared" si="183"/>
        <v>30000</v>
      </c>
      <c r="K802" s="148">
        <f t="shared" si="184"/>
        <v>0</v>
      </c>
      <c r="L802" s="148">
        <f t="shared" si="185"/>
        <v>1260327</v>
      </c>
    </row>
    <row r="803" spans="1:12" x14ac:dyDescent="0.25">
      <c r="A803" s="72"/>
      <c r="B803" s="72"/>
      <c r="C803" s="118" t="s">
        <v>798</v>
      </c>
      <c r="D803" s="148">
        <v>1</v>
      </c>
      <c r="E803" s="148">
        <v>1589789</v>
      </c>
      <c r="F803" s="148">
        <v>30000</v>
      </c>
      <c r="G803" s="148"/>
      <c r="H803" s="148">
        <f t="shared" si="181"/>
        <v>1619789</v>
      </c>
      <c r="I803" s="148">
        <f t="shared" si="182"/>
        <v>1589789</v>
      </c>
      <c r="J803" s="148">
        <f t="shared" si="183"/>
        <v>30000</v>
      </c>
      <c r="K803" s="148">
        <f t="shared" si="184"/>
        <v>0</v>
      </c>
      <c r="L803" s="148">
        <f t="shared" si="185"/>
        <v>1619789</v>
      </c>
    </row>
    <row r="804" spans="1:12" x14ac:dyDescent="0.25">
      <c r="A804" s="72"/>
      <c r="B804" s="72"/>
      <c r="C804" s="118" t="s">
        <v>665</v>
      </c>
      <c r="D804" s="148">
        <v>1</v>
      </c>
      <c r="E804" s="148">
        <v>1695647</v>
      </c>
      <c r="F804" s="148">
        <v>30000</v>
      </c>
      <c r="G804" s="148"/>
      <c r="H804" s="148">
        <f t="shared" si="181"/>
        <v>1725647</v>
      </c>
      <c r="I804" s="148">
        <f t="shared" si="182"/>
        <v>1695647</v>
      </c>
      <c r="J804" s="148">
        <f t="shared" si="183"/>
        <v>30000</v>
      </c>
      <c r="K804" s="148">
        <f t="shared" si="184"/>
        <v>0</v>
      </c>
      <c r="L804" s="148">
        <f t="shared" si="185"/>
        <v>1725647</v>
      </c>
    </row>
    <row r="805" spans="1:12" x14ac:dyDescent="0.25">
      <c r="A805" s="72"/>
      <c r="B805" s="46" t="s">
        <v>691</v>
      </c>
      <c r="C805" s="118" t="s">
        <v>692</v>
      </c>
      <c r="D805" s="149">
        <f>SUM(D795:D804)</f>
        <v>10</v>
      </c>
      <c r="E805" s="149">
        <f>SUM(E804:E804)</f>
        <v>1695647</v>
      </c>
      <c r="F805" s="149">
        <f>SUM(F804:F804)</f>
        <v>30000</v>
      </c>
      <c r="G805" s="149"/>
      <c r="H805" s="149">
        <f>SUM(H795:H804)</f>
        <v>10141153</v>
      </c>
      <c r="I805" s="149">
        <f>SUM(I795:I804)</f>
        <v>9841153</v>
      </c>
      <c r="J805" s="149">
        <f>SUM(J795:J804)</f>
        <v>300000</v>
      </c>
      <c r="K805" s="149">
        <f>SUM(K795:K804)</f>
        <v>0</v>
      </c>
      <c r="L805" s="149">
        <f>SUM(L795:L804)</f>
        <v>10141153</v>
      </c>
    </row>
    <row r="806" spans="1:12" x14ac:dyDescent="0.25">
      <c r="A806" s="72"/>
      <c r="B806" s="72"/>
      <c r="C806" s="72"/>
      <c r="D806" s="148"/>
      <c r="E806" s="148"/>
      <c r="F806" s="148"/>
      <c r="G806" s="148"/>
      <c r="H806" s="148"/>
      <c r="I806" s="148"/>
      <c r="J806" s="148"/>
      <c r="K806" s="148"/>
      <c r="L806" s="148"/>
    </row>
    <row r="807" spans="1:12" x14ac:dyDescent="0.25">
      <c r="A807" s="72"/>
      <c r="B807" s="72" t="s">
        <v>1219</v>
      </c>
      <c r="C807" s="1065" t="s">
        <v>1628</v>
      </c>
      <c r="D807" s="1066"/>
      <c r="E807" s="1066">
        <v>1337225</v>
      </c>
      <c r="F807" s="1066">
        <v>381109</v>
      </c>
      <c r="G807" s="1066">
        <v>13099508</v>
      </c>
      <c r="H807" s="148">
        <f t="shared" ref="H807" si="186">SUM(E807:G807)</f>
        <v>14817842</v>
      </c>
      <c r="I807" s="148">
        <f t="shared" ref="I807" si="187">D807*E807</f>
        <v>0</v>
      </c>
      <c r="J807" s="148">
        <f t="shared" ref="J807" si="188">D807*F807</f>
        <v>0</v>
      </c>
      <c r="K807" s="148">
        <f t="shared" ref="K807" si="189">D807*G807</f>
        <v>0</v>
      </c>
      <c r="L807" s="148">
        <f t="shared" ref="L807" si="190">D807*H807</f>
        <v>0</v>
      </c>
    </row>
    <row r="808" spans="1:12" x14ac:dyDescent="0.25">
      <c r="A808" s="72"/>
      <c r="B808" s="72"/>
      <c r="C808" s="55"/>
      <c r="D808" s="148"/>
      <c r="E808" s="148">
        <f t="shared" ref="E808:L808" si="191">SUM(E807:E807)</f>
        <v>1337225</v>
      </c>
      <c r="F808" s="148">
        <f t="shared" si="191"/>
        <v>381109</v>
      </c>
      <c r="G808" s="148">
        <f t="shared" si="191"/>
        <v>13099508</v>
      </c>
      <c r="H808" s="148">
        <f t="shared" si="191"/>
        <v>14817842</v>
      </c>
      <c r="I808" s="148">
        <f t="shared" si="191"/>
        <v>0</v>
      </c>
      <c r="J808" s="148">
        <f t="shared" si="191"/>
        <v>0</v>
      </c>
      <c r="K808" s="148">
        <f t="shared" si="191"/>
        <v>0</v>
      </c>
      <c r="L808" s="148">
        <f t="shared" si="191"/>
        <v>0</v>
      </c>
    </row>
    <row r="809" spans="1:12" x14ac:dyDescent="0.25">
      <c r="A809" s="72"/>
      <c r="B809" s="72"/>
      <c r="C809" s="55"/>
      <c r="D809" s="148"/>
      <c r="E809" s="148"/>
      <c r="F809" s="148"/>
      <c r="G809" s="148"/>
      <c r="H809" s="148"/>
      <c r="I809" s="148"/>
      <c r="J809" s="148"/>
      <c r="K809" s="148"/>
      <c r="L809" s="148"/>
    </row>
    <row r="810" spans="1:12" x14ac:dyDescent="0.25">
      <c r="A810" s="151" t="s">
        <v>694</v>
      </c>
      <c r="B810" s="72"/>
      <c r="C810" s="72"/>
      <c r="D810" s="1067">
        <f>D805+D808</f>
        <v>10</v>
      </c>
      <c r="E810" s="1067">
        <f>SUM(E807:E807)</f>
        <v>1337225</v>
      </c>
      <c r="F810" s="1067">
        <f>SUM(F807:F807)</f>
        <v>381109</v>
      </c>
      <c r="G810" s="1067">
        <f t="shared" ref="G810:L810" si="192">G805+G808</f>
        <v>13099508</v>
      </c>
      <c r="H810" s="1067">
        <f t="shared" si="192"/>
        <v>24958995</v>
      </c>
      <c r="I810" s="1067">
        <f t="shared" si="192"/>
        <v>9841153</v>
      </c>
      <c r="J810" s="1067">
        <f t="shared" si="192"/>
        <v>300000</v>
      </c>
      <c r="K810" s="1067">
        <f t="shared" si="192"/>
        <v>0</v>
      </c>
      <c r="L810" s="1067">
        <f t="shared" si="192"/>
        <v>10141153</v>
      </c>
    </row>
    <row r="811" spans="1:12" x14ac:dyDescent="0.25">
      <c r="A811" s="439"/>
      <c r="B811" s="439"/>
      <c r="C811" s="439"/>
      <c r="D811" s="439"/>
      <c r="E811" s="439"/>
      <c r="F811" s="439"/>
      <c r="G811" s="439"/>
      <c r="H811" s="439"/>
      <c r="I811" s="439"/>
      <c r="J811" s="439"/>
      <c r="K811" s="439"/>
      <c r="L811" s="439"/>
    </row>
    <row r="812" spans="1:12" x14ac:dyDescent="0.25">
      <c r="A812" s="439"/>
      <c r="B812" s="439"/>
      <c r="C812" s="439"/>
      <c r="D812" s="439"/>
      <c r="E812" s="439"/>
      <c r="F812" s="439"/>
      <c r="G812" s="439"/>
      <c r="H812" s="439"/>
      <c r="I812" s="439"/>
      <c r="J812" s="439"/>
      <c r="K812" s="439"/>
      <c r="L812" s="439"/>
    </row>
    <row r="813" spans="1:12" x14ac:dyDescent="0.25">
      <c r="A813" s="1299" t="s">
        <v>133</v>
      </c>
      <c r="B813" s="1299"/>
      <c r="C813" s="1299"/>
      <c r="D813" s="1299"/>
      <c r="E813" s="1299"/>
      <c r="F813" s="1299"/>
      <c r="G813" s="1299"/>
      <c r="H813" s="1299"/>
      <c r="I813" s="1299"/>
      <c r="J813" s="1299"/>
      <c r="K813" s="1299"/>
      <c r="L813" s="1299"/>
    </row>
    <row r="814" spans="1:12" x14ac:dyDescent="0.25">
      <c r="A814" s="1297" t="s">
        <v>585</v>
      </c>
      <c r="B814" s="1297"/>
      <c r="C814" s="1297"/>
      <c r="D814" s="1297"/>
      <c r="E814" s="1297"/>
      <c r="F814" s="1297"/>
      <c r="G814" s="1297"/>
      <c r="H814" s="1297"/>
      <c r="I814" s="1297"/>
      <c r="J814" s="1297"/>
      <c r="K814" s="1297"/>
      <c r="L814" s="1297"/>
    </row>
    <row r="815" spans="1:12" x14ac:dyDescent="0.25">
      <c r="A815" s="1297" t="s">
        <v>586</v>
      </c>
      <c r="B815" s="1298"/>
      <c r="C815" s="1298"/>
      <c r="D815" s="1298"/>
      <c r="E815" s="1298"/>
      <c r="F815" s="1298"/>
      <c r="G815" s="1298"/>
      <c r="H815" s="1298"/>
      <c r="I815" s="1298"/>
      <c r="J815" s="1298"/>
      <c r="K815" s="1298"/>
      <c r="L815" s="1298"/>
    </row>
    <row r="816" spans="1:12" x14ac:dyDescent="0.25">
      <c r="A816" s="1296" t="s">
        <v>1927</v>
      </c>
      <c r="B816" s="1296"/>
      <c r="C816" s="1296"/>
      <c r="D816" s="1296"/>
      <c r="E816" s="1296"/>
      <c r="F816" s="1296"/>
      <c r="G816" s="1296"/>
      <c r="H816" s="1296"/>
      <c r="I816" s="1296"/>
      <c r="J816" s="1296"/>
      <c r="K816" s="1296"/>
      <c r="L816" s="1296"/>
    </row>
    <row r="817" spans="1:12" ht="39" x14ac:dyDescent="0.25">
      <c r="A817" s="935" t="s">
        <v>588</v>
      </c>
      <c r="B817" s="936"/>
      <c r="C817" s="935" t="s">
        <v>589</v>
      </c>
      <c r="D817" s="935" t="s">
        <v>590</v>
      </c>
      <c r="E817" s="935" t="s">
        <v>591</v>
      </c>
      <c r="F817" s="935" t="s">
        <v>592</v>
      </c>
      <c r="G817" s="935" t="s">
        <v>593</v>
      </c>
      <c r="H817" s="935" t="s">
        <v>594</v>
      </c>
      <c r="I817" s="935" t="s">
        <v>595</v>
      </c>
      <c r="J817" s="935" t="s">
        <v>596</v>
      </c>
      <c r="K817" s="935" t="s">
        <v>597</v>
      </c>
      <c r="L817" s="937" t="s">
        <v>598</v>
      </c>
    </row>
    <row r="818" spans="1:12" x14ac:dyDescent="0.25">
      <c r="A818" s="938"/>
      <c r="B818" s="733"/>
      <c r="C818" s="733"/>
      <c r="D818" s="733"/>
      <c r="E818" s="733"/>
      <c r="F818" s="733"/>
      <c r="G818" s="733"/>
      <c r="H818" s="733"/>
      <c r="I818" s="733"/>
      <c r="J818" s="733"/>
      <c r="K818" s="733"/>
      <c r="L818" s="939" t="s">
        <v>599</v>
      </c>
    </row>
    <row r="819" spans="1:12" x14ac:dyDescent="0.25">
      <c r="A819" s="733"/>
      <c r="B819" s="733"/>
      <c r="C819" s="940" t="s">
        <v>922</v>
      </c>
      <c r="D819" s="941">
        <v>1</v>
      </c>
      <c r="E819" s="941">
        <v>375014</v>
      </c>
      <c r="F819" s="941">
        <v>30000</v>
      </c>
      <c r="G819" s="946">
        <f t="shared" ref="G819:G859" si="193">E819*0.4</f>
        <v>150005.6</v>
      </c>
      <c r="H819" s="941">
        <f t="shared" ref="H819:H859" si="194">SUM(E819:G819)</f>
        <v>555019.6</v>
      </c>
      <c r="I819" s="941">
        <f t="shared" ref="I819:I859" si="195">D819*E819</f>
        <v>375014</v>
      </c>
      <c r="J819" s="941">
        <f t="shared" ref="J819:J859" si="196">D819*F819</f>
        <v>30000</v>
      </c>
      <c r="K819" s="941">
        <f t="shared" ref="K819:K859" si="197">D819*G819</f>
        <v>150005.6</v>
      </c>
      <c r="L819" s="941">
        <f t="shared" ref="L819:L859" si="198">D819*H819</f>
        <v>555019.6</v>
      </c>
    </row>
    <row r="820" spans="1:12" x14ac:dyDescent="0.25">
      <c r="A820" s="733"/>
      <c r="B820" s="733"/>
      <c r="C820" s="940" t="s">
        <v>601</v>
      </c>
      <c r="D820" s="941">
        <v>1</v>
      </c>
      <c r="E820" s="941">
        <v>380534</v>
      </c>
      <c r="F820" s="941">
        <v>30000</v>
      </c>
      <c r="G820" s="946">
        <f t="shared" si="193"/>
        <v>152213.6</v>
      </c>
      <c r="H820" s="941">
        <f t="shared" si="194"/>
        <v>562747.6</v>
      </c>
      <c r="I820" s="941">
        <f t="shared" si="195"/>
        <v>380534</v>
      </c>
      <c r="J820" s="941">
        <f t="shared" si="196"/>
        <v>30000</v>
      </c>
      <c r="K820" s="941">
        <f t="shared" si="197"/>
        <v>152213.6</v>
      </c>
      <c r="L820" s="941">
        <f t="shared" si="198"/>
        <v>562747.6</v>
      </c>
    </row>
    <row r="821" spans="1:12" x14ac:dyDescent="0.25">
      <c r="A821" s="733"/>
      <c r="B821" s="733"/>
      <c r="C821" s="940" t="s">
        <v>603</v>
      </c>
      <c r="D821" s="941">
        <v>2</v>
      </c>
      <c r="E821" s="941">
        <v>466718</v>
      </c>
      <c r="F821" s="941">
        <v>30000</v>
      </c>
      <c r="G821" s="946">
        <f t="shared" si="193"/>
        <v>186687.2</v>
      </c>
      <c r="H821" s="941">
        <f t="shared" si="194"/>
        <v>683405.2</v>
      </c>
      <c r="I821" s="941">
        <f t="shared" si="195"/>
        <v>933436</v>
      </c>
      <c r="J821" s="941">
        <f t="shared" si="196"/>
        <v>60000</v>
      </c>
      <c r="K821" s="941">
        <f t="shared" si="197"/>
        <v>373374.4</v>
      </c>
      <c r="L821" s="941">
        <f t="shared" si="198"/>
        <v>1366810.4</v>
      </c>
    </row>
    <row r="822" spans="1:12" x14ac:dyDescent="0.25">
      <c r="A822" s="733"/>
      <c r="B822" s="733"/>
      <c r="C822" s="940" t="s">
        <v>605</v>
      </c>
      <c r="D822" s="941">
        <v>1</v>
      </c>
      <c r="E822" s="941">
        <v>384823</v>
      </c>
      <c r="F822" s="941">
        <v>30000</v>
      </c>
      <c r="G822" s="946">
        <f t="shared" si="193"/>
        <v>153929.20000000001</v>
      </c>
      <c r="H822" s="941">
        <f t="shared" si="194"/>
        <v>568752.19999999995</v>
      </c>
      <c r="I822" s="941">
        <f t="shared" si="195"/>
        <v>384823</v>
      </c>
      <c r="J822" s="941">
        <f t="shared" si="196"/>
        <v>30000</v>
      </c>
      <c r="K822" s="941">
        <f t="shared" si="197"/>
        <v>153929.20000000001</v>
      </c>
      <c r="L822" s="941">
        <f t="shared" si="198"/>
        <v>568752.19999999995</v>
      </c>
    </row>
    <row r="823" spans="1:12" x14ac:dyDescent="0.25">
      <c r="A823" s="733"/>
      <c r="B823" s="733"/>
      <c r="C823" s="940" t="s">
        <v>607</v>
      </c>
      <c r="D823" s="941">
        <v>1</v>
      </c>
      <c r="E823" s="941">
        <v>393452</v>
      </c>
      <c r="F823" s="941">
        <v>30000</v>
      </c>
      <c r="G823" s="946">
        <f t="shared" si="193"/>
        <v>157380.80000000002</v>
      </c>
      <c r="H823" s="941">
        <f t="shared" si="194"/>
        <v>580832.80000000005</v>
      </c>
      <c r="I823" s="941">
        <f t="shared" si="195"/>
        <v>393452</v>
      </c>
      <c r="J823" s="941">
        <f t="shared" si="196"/>
        <v>30000</v>
      </c>
      <c r="K823" s="941">
        <f t="shared" si="197"/>
        <v>157380.80000000002</v>
      </c>
      <c r="L823" s="941">
        <f t="shared" si="198"/>
        <v>580832.80000000005</v>
      </c>
    </row>
    <row r="824" spans="1:12" x14ac:dyDescent="0.25">
      <c r="A824" s="733"/>
      <c r="B824" s="733"/>
      <c r="C824" s="940" t="s">
        <v>609</v>
      </c>
      <c r="D824" s="941">
        <v>1</v>
      </c>
      <c r="E824" s="941">
        <v>497000</v>
      </c>
      <c r="F824" s="941">
        <v>30000</v>
      </c>
      <c r="G824" s="946">
        <f t="shared" si="193"/>
        <v>198800</v>
      </c>
      <c r="H824" s="941">
        <f t="shared" si="194"/>
        <v>725800</v>
      </c>
      <c r="I824" s="941">
        <f t="shared" si="195"/>
        <v>497000</v>
      </c>
      <c r="J824" s="941">
        <f t="shared" si="196"/>
        <v>30000</v>
      </c>
      <c r="K824" s="941">
        <f t="shared" si="197"/>
        <v>198800</v>
      </c>
      <c r="L824" s="941">
        <f t="shared" si="198"/>
        <v>725800</v>
      </c>
    </row>
    <row r="825" spans="1:12" x14ac:dyDescent="0.25">
      <c r="A825" s="733"/>
      <c r="B825" s="733"/>
      <c r="C825" s="940" t="s">
        <v>791</v>
      </c>
      <c r="D825" s="941">
        <v>1</v>
      </c>
      <c r="E825" s="941">
        <v>461648</v>
      </c>
      <c r="F825" s="941">
        <v>30000</v>
      </c>
      <c r="G825" s="946">
        <f t="shared" si="193"/>
        <v>184659.20000000001</v>
      </c>
      <c r="H825" s="941">
        <f t="shared" si="194"/>
        <v>676307.2</v>
      </c>
      <c r="I825" s="941">
        <f t="shared" si="195"/>
        <v>461648</v>
      </c>
      <c r="J825" s="941">
        <f t="shared" si="196"/>
        <v>30000</v>
      </c>
      <c r="K825" s="941">
        <f t="shared" si="197"/>
        <v>184659.20000000001</v>
      </c>
      <c r="L825" s="941">
        <f t="shared" si="198"/>
        <v>676307.2</v>
      </c>
    </row>
    <row r="826" spans="1:12" x14ac:dyDescent="0.25">
      <c r="A826" s="733"/>
      <c r="B826" s="733"/>
      <c r="C826" s="940" t="s">
        <v>835</v>
      </c>
      <c r="D826" s="941">
        <v>1</v>
      </c>
      <c r="E826" s="941">
        <v>799855</v>
      </c>
      <c r="F826" s="941">
        <v>30000</v>
      </c>
      <c r="G826" s="946">
        <f t="shared" si="193"/>
        <v>319942</v>
      </c>
      <c r="H826" s="941">
        <f t="shared" si="194"/>
        <v>1149797</v>
      </c>
      <c r="I826" s="941">
        <f t="shared" si="195"/>
        <v>799855</v>
      </c>
      <c r="J826" s="941">
        <f t="shared" si="196"/>
        <v>30000</v>
      </c>
      <c r="K826" s="941">
        <f t="shared" si="197"/>
        <v>319942</v>
      </c>
      <c r="L826" s="941">
        <f t="shared" si="198"/>
        <v>1149797</v>
      </c>
    </row>
    <row r="827" spans="1:12" x14ac:dyDescent="0.25">
      <c r="A827" s="733"/>
      <c r="B827" s="733"/>
      <c r="C827" s="940" t="s">
        <v>631</v>
      </c>
      <c r="D827" s="941">
        <v>3</v>
      </c>
      <c r="E827" s="941">
        <v>961577</v>
      </c>
      <c r="F827" s="941">
        <v>30000</v>
      </c>
      <c r="G827" s="946">
        <f t="shared" si="193"/>
        <v>384630.80000000005</v>
      </c>
      <c r="H827" s="941">
        <f t="shared" si="194"/>
        <v>1376207.8</v>
      </c>
      <c r="I827" s="941">
        <f t="shared" si="195"/>
        <v>2884731</v>
      </c>
      <c r="J827" s="941">
        <f t="shared" si="196"/>
        <v>90000</v>
      </c>
      <c r="K827" s="941">
        <f t="shared" si="197"/>
        <v>1153892.4000000001</v>
      </c>
      <c r="L827" s="941">
        <f t="shared" si="198"/>
        <v>4128623.4000000004</v>
      </c>
    </row>
    <row r="828" spans="1:12" x14ac:dyDescent="0.25">
      <c r="A828" s="733"/>
      <c r="B828" s="733"/>
      <c r="C828" s="940" t="s">
        <v>632</v>
      </c>
      <c r="D828" s="941">
        <v>20</v>
      </c>
      <c r="E828" s="941">
        <v>826204</v>
      </c>
      <c r="F828" s="941">
        <v>30000</v>
      </c>
      <c r="G828" s="946">
        <f t="shared" si="193"/>
        <v>330481.60000000003</v>
      </c>
      <c r="H828" s="941">
        <f t="shared" si="194"/>
        <v>1186685.6000000001</v>
      </c>
      <c r="I828" s="941">
        <f t="shared" si="195"/>
        <v>16524080</v>
      </c>
      <c r="J828" s="941">
        <f t="shared" si="196"/>
        <v>600000</v>
      </c>
      <c r="K828" s="941">
        <f t="shared" si="197"/>
        <v>6609632.0000000009</v>
      </c>
      <c r="L828" s="941">
        <f t="shared" si="198"/>
        <v>23733712</v>
      </c>
    </row>
    <row r="829" spans="1:12" x14ac:dyDescent="0.25">
      <c r="A829" s="733"/>
      <c r="B829" s="733"/>
      <c r="C829" s="940" t="s">
        <v>776</v>
      </c>
      <c r="D829" s="941">
        <v>8</v>
      </c>
      <c r="E829" s="941">
        <v>879772</v>
      </c>
      <c r="F829" s="941">
        <v>30000</v>
      </c>
      <c r="G829" s="946">
        <f t="shared" si="193"/>
        <v>351908.80000000005</v>
      </c>
      <c r="H829" s="941">
        <f t="shared" si="194"/>
        <v>1261680.8</v>
      </c>
      <c r="I829" s="941">
        <f t="shared" si="195"/>
        <v>7038176</v>
      </c>
      <c r="J829" s="941">
        <f t="shared" si="196"/>
        <v>240000</v>
      </c>
      <c r="K829" s="941">
        <f t="shared" si="197"/>
        <v>2815270.4000000004</v>
      </c>
      <c r="L829" s="941">
        <f t="shared" si="198"/>
        <v>10093446.4</v>
      </c>
    </row>
    <row r="830" spans="1:12" x14ac:dyDescent="0.25">
      <c r="A830" s="733"/>
      <c r="B830" s="733"/>
      <c r="C830" s="940" t="s">
        <v>836</v>
      </c>
      <c r="D830" s="941">
        <v>2</v>
      </c>
      <c r="E830" s="941">
        <v>906556</v>
      </c>
      <c r="F830" s="941">
        <v>30000</v>
      </c>
      <c r="G830" s="946">
        <f t="shared" si="193"/>
        <v>362622.4</v>
      </c>
      <c r="H830" s="941">
        <f t="shared" si="194"/>
        <v>1299178.3999999999</v>
      </c>
      <c r="I830" s="941">
        <f t="shared" si="195"/>
        <v>1813112</v>
      </c>
      <c r="J830" s="941">
        <f t="shared" si="196"/>
        <v>60000</v>
      </c>
      <c r="K830" s="941">
        <f t="shared" si="197"/>
        <v>725244.8</v>
      </c>
      <c r="L830" s="941">
        <f t="shared" si="198"/>
        <v>2598356.7999999998</v>
      </c>
    </row>
    <row r="831" spans="1:12" x14ac:dyDescent="0.25">
      <c r="A831" s="733"/>
      <c r="B831" s="733"/>
      <c r="C831" s="940" t="s">
        <v>793</v>
      </c>
      <c r="D831" s="941">
        <v>1</v>
      </c>
      <c r="E831" s="941">
        <v>933340</v>
      </c>
      <c r="F831" s="941">
        <v>30000</v>
      </c>
      <c r="G831" s="946">
        <f t="shared" si="193"/>
        <v>373336</v>
      </c>
      <c r="H831" s="941">
        <f t="shared" si="194"/>
        <v>1336676</v>
      </c>
      <c r="I831" s="941">
        <f t="shared" si="195"/>
        <v>933340</v>
      </c>
      <c r="J831" s="941">
        <f t="shared" si="196"/>
        <v>30000</v>
      </c>
      <c r="K831" s="941">
        <f t="shared" si="197"/>
        <v>373336</v>
      </c>
      <c r="L831" s="941">
        <f t="shared" si="198"/>
        <v>1336676</v>
      </c>
    </row>
    <row r="832" spans="1:12" x14ac:dyDescent="0.25">
      <c r="A832" s="733"/>
      <c r="B832" s="733"/>
      <c r="C832" s="940" t="s">
        <v>838</v>
      </c>
      <c r="D832" s="941">
        <v>1</v>
      </c>
      <c r="E832" s="941">
        <v>1174395</v>
      </c>
      <c r="F832" s="941">
        <v>30000</v>
      </c>
      <c r="G832" s="946">
        <f t="shared" si="193"/>
        <v>469758</v>
      </c>
      <c r="H832" s="941">
        <f t="shared" si="194"/>
        <v>1674153</v>
      </c>
      <c r="I832" s="941">
        <f t="shared" si="195"/>
        <v>1174395</v>
      </c>
      <c r="J832" s="941">
        <f t="shared" si="196"/>
        <v>30000</v>
      </c>
      <c r="K832" s="941">
        <f t="shared" si="197"/>
        <v>469758</v>
      </c>
      <c r="L832" s="941">
        <f t="shared" si="198"/>
        <v>1674153</v>
      </c>
    </row>
    <row r="833" spans="1:12" x14ac:dyDescent="0.25">
      <c r="A833" s="733"/>
      <c r="B833" s="733"/>
      <c r="C833" s="940" t="s">
        <v>640</v>
      </c>
      <c r="D833" s="941">
        <v>1</v>
      </c>
      <c r="E833" s="941">
        <v>1055475</v>
      </c>
      <c r="F833" s="941">
        <v>30000</v>
      </c>
      <c r="G833" s="946">
        <f t="shared" si="193"/>
        <v>422190</v>
      </c>
      <c r="H833" s="941">
        <f t="shared" si="194"/>
        <v>1507665</v>
      </c>
      <c r="I833" s="941">
        <f t="shared" si="195"/>
        <v>1055475</v>
      </c>
      <c r="J833" s="941">
        <f t="shared" si="196"/>
        <v>30000</v>
      </c>
      <c r="K833" s="941">
        <f t="shared" si="197"/>
        <v>422190</v>
      </c>
      <c r="L833" s="941">
        <f t="shared" si="198"/>
        <v>1507665</v>
      </c>
    </row>
    <row r="834" spans="1:12" x14ac:dyDescent="0.25">
      <c r="A834" s="733"/>
      <c r="B834" s="733"/>
      <c r="C834" s="940" t="s">
        <v>645</v>
      </c>
      <c r="D834" s="941">
        <v>1</v>
      </c>
      <c r="E834" s="941">
        <v>1181969</v>
      </c>
      <c r="F834" s="941">
        <v>30000</v>
      </c>
      <c r="G834" s="946">
        <f t="shared" si="193"/>
        <v>472787.60000000003</v>
      </c>
      <c r="H834" s="941">
        <f t="shared" si="194"/>
        <v>1684756.6</v>
      </c>
      <c r="I834" s="941">
        <f t="shared" si="195"/>
        <v>1181969</v>
      </c>
      <c r="J834" s="941">
        <f t="shared" si="196"/>
        <v>30000</v>
      </c>
      <c r="K834" s="941">
        <f t="shared" si="197"/>
        <v>472787.60000000003</v>
      </c>
      <c r="L834" s="941">
        <f t="shared" si="198"/>
        <v>1684756.6</v>
      </c>
    </row>
    <row r="835" spans="1:12" x14ac:dyDescent="0.25">
      <c r="A835" s="733"/>
      <c r="B835" s="733"/>
      <c r="C835" s="940" t="s">
        <v>966</v>
      </c>
      <c r="D835" s="941">
        <v>1</v>
      </c>
      <c r="E835" s="941">
        <v>1213593</v>
      </c>
      <c r="F835" s="941">
        <v>30000</v>
      </c>
      <c r="G835" s="946">
        <f t="shared" si="193"/>
        <v>485437.2</v>
      </c>
      <c r="H835" s="941">
        <f t="shared" si="194"/>
        <v>1729030.2</v>
      </c>
      <c r="I835" s="941">
        <f t="shared" si="195"/>
        <v>1213593</v>
      </c>
      <c r="J835" s="941">
        <f t="shared" si="196"/>
        <v>30000</v>
      </c>
      <c r="K835" s="941">
        <f t="shared" si="197"/>
        <v>485437.2</v>
      </c>
      <c r="L835" s="941">
        <f t="shared" si="198"/>
        <v>1729030.2</v>
      </c>
    </row>
    <row r="836" spans="1:12" x14ac:dyDescent="0.25">
      <c r="A836" s="733"/>
      <c r="B836" s="733"/>
      <c r="C836" s="940" t="s">
        <v>777</v>
      </c>
      <c r="D836" s="941">
        <v>1</v>
      </c>
      <c r="E836" s="941">
        <v>1245216</v>
      </c>
      <c r="F836" s="941">
        <v>30000</v>
      </c>
      <c r="G836" s="946">
        <f t="shared" si="193"/>
        <v>498086.40000000002</v>
      </c>
      <c r="H836" s="941">
        <f t="shared" si="194"/>
        <v>1773302.4</v>
      </c>
      <c r="I836" s="941">
        <f t="shared" si="195"/>
        <v>1245216</v>
      </c>
      <c r="J836" s="941">
        <f t="shared" si="196"/>
        <v>30000</v>
      </c>
      <c r="K836" s="941">
        <f t="shared" si="197"/>
        <v>498086.40000000002</v>
      </c>
      <c r="L836" s="941">
        <f t="shared" si="198"/>
        <v>1773302.4</v>
      </c>
    </row>
    <row r="837" spans="1:12" x14ac:dyDescent="0.25">
      <c r="A837" s="733"/>
      <c r="B837" s="733"/>
      <c r="C837" s="940" t="s">
        <v>810</v>
      </c>
      <c r="D837" s="941">
        <v>1</v>
      </c>
      <c r="E837" s="941">
        <v>1094732</v>
      </c>
      <c r="F837" s="941">
        <v>30000</v>
      </c>
      <c r="G837" s="946">
        <f t="shared" si="193"/>
        <v>437892.80000000005</v>
      </c>
      <c r="H837" s="941">
        <f t="shared" si="194"/>
        <v>1562624.8</v>
      </c>
      <c r="I837" s="941">
        <f t="shared" si="195"/>
        <v>1094732</v>
      </c>
      <c r="J837" s="941">
        <f t="shared" si="196"/>
        <v>30000</v>
      </c>
      <c r="K837" s="941">
        <f t="shared" si="197"/>
        <v>437892.80000000005</v>
      </c>
      <c r="L837" s="941">
        <f t="shared" si="198"/>
        <v>1562624.8</v>
      </c>
    </row>
    <row r="838" spans="1:12" x14ac:dyDescent="0.25">
      <c r="A838" s="733"/>
      <c r="B838" s="733"/>
      <c r="C838" s="940" t="s">
        <v>649</v>
      </c>
      <c r="D838" s="941">
        <v>1</v>
      </c>
      <c r="E838" s="941">
        <v>1126631</v>
      </c>
      <c r="F838" s="941">
        <v>30000</v>
      </c>
      <c r="G838" s="946">
        <f t="shared" si="193"/>
        <v>450652.4</v>
      </c>
      <c r="H838" s="941">
        <f t="shared" si="194"/>
        <v>1607283.4</v>
      </c>
      <c r="I838" s="941">
        <f t="shared" si="195"/>
        <v>1126631</v>
      </c>
      <c r="J838" s="941">
        <f t="shared" si="196"/>
        <v>30000</v>
      </c>
      <c r="K838" s="941">
        <f t="shared" si="197"/>
        <v>450652.4</v>
      </c>
      <c r="L838" s="941">
        <f t="shared" si="198"/>
        <v>1607283.4</v>
      </c>
    </row>
    <row r="839" spans="1:12" x14ac:dyDescent="0.25">
      <c r="A839" s="733"/>
      <c r="B839" s="733"/>
      <c r="C839" s="940" t="s">
        <v>650</v>
      </c>
      <c r="D839" s="941">
        <v>2</v>
      </c>
      <c r="E839" s="941">
        <v>1162530</v>
      </c>
      <c r="F839" s="941">
        <v>30000</v>
      </c>
      <c r="G839" s="946">
        <f t="shared" si="193"/>
        <v>465012</v>
      </c>
      <c r="H839" s="941">
        <f t="shared" si="194"/>
        <v>1657542</v>
      </c>
      <c r="I839" s="941">
        <f t="shared" si="195"/>
        <v>2325060</v>
      </c>
      <c r="J839" s="941">
        <f t="shared" si="196"/>
        <v>60000</v>
      </c>
      <c r="K839" s="941">
        <f t="shared" si="197"/>
        <v>930024</v>
      </c>
      <c r="L839" s="941">
        <f t="shared" si="198"/>
        <v>3315084</v>
      </c>
    </row>
    <row r="840" spans="1:12" x14ac:dyDescent="0.25">
      <c r="A840" s="733"/>
      <c r="B840" s="733"/>
      <c r="C840" s="940" t="s">
        <v>651</v>
      </c>
      <c r="D840" s="941">
        <v>2</v>
      </c>
      <c r="E840" s="941">
        <v>1196428</v>
      </c>
      <c r="F840" s="941">
        <v>30000</v>
      </c>
      <c r="G840" s="946">
        <f t="shared" si="193"/>
        <v>478571.2</v>
      </c>
      <c r="H840" s="941">
        <f t="shared" si="194"/>
        <v>1704999.2</v>
      </c>
      <c r="I840" s="941">
        <f t="shared" si="195"/>
        <v>2392856</v>
      </c>
      <c r="J840" s="941">
        <f t="shared" si="196"/>
        <v>60000</v>
      </c>
      <c r="K840" s="941">
        <f t="shared" si="197"/>
        <v>957142.4</v>
      </c>
      <c r="L840" s="941">
        <f t="shared" si="198"/>
        <v>3409998.4</v>
      </c>
    </row>
    <row r="841" spans="1:12" x14ac:dyDescent="0.25">
      <c r="A841" s="733"/>
      <c r="B841" s="733"/>
      <c r="C841" s="940" t="s">
        <v>778</v>
      </c>
      <c r="D841" s="941">
        <v>1</v>
      </c>
      <c r="E841" s="941">
        <v>1230327</v>
      </c>
      <c r="F841" s="941">
        <v>30000</v>
      </c>
      <c r="G841" s="946">
        <f t="shared" si="193"/>
        <v>492130.80000000005</v>
      </c>
      <c r="H841" s="941">
        <f t="shared" si="194"/>
        <v>1752457.8</v>
      </c>
      <c r="I841" s="941">
        <f t="shared" si="195"/>
        <v>1230327</v>
      </c>
      <c r="J841" s="941">
        <f t="shared" si="196"/>
        <v>30000</v>
      </c>
      <c r="K841" s="941">
        <f t="shared" si="197"/>
        <v>492130.80000000005</v>
      </c>
      <c r="L841" s="941">
        <f t="shared" si="198"/>
        <v>1752457.8</v>
      </c>
    </row>
    <row r="842" spans="1:12" x14ac:dyDescent="0.25">
      <c r="A842" s="733"/>
      <c r="B842" s="733"/>
      <c r="C842" s="940" t="s">
        <v>652</v>
      </c>
      <c r="D842" s="941">
        <v>1</v>
      </c>
      <c r="E842" s="941">
        <v>1264226</v>
      </c>
      <c r="F842" s="941">
        <v>30000</v>
      </c>
      <c r="G842" s="946">
        <f t="shared" si="193"/>
        <v>505690.4</v>
      </c>
      <c r="H842" s="941">
        <f t="shared" si="194"/>
        <v>1799916.4</v>
      </c>
      <c r="I842" s="941">
        <f t="shared" si="195"/>
        <v>1264226</v>
      </c>
      <c r="J842" s="941">
        <f t="shared" si="196"/>
        <v>30000</v>
      </c>
      <c r="K842" s="941">
        <f t="shared" si="197"/>
        <v>505690.4</v>
      </c>
      <c r="L842" s="941">
        <f t="shared" si="198"/>
        <v>1799916.4</v>
      </c>
    </row>
    <row r="843" spans="1:12" x14ac:dyDescent="0.25">
      <c r="A843" s="733"/>
      <c r="B843" s="733"/>
      <c r="C843" s="940" t="s">
        <v>761</v>
      </c>
      <c r="D843" s="941">
        <v>2</v>
      </c>
      <c r="E843" s="941">
        <v>1365922</v>
      </c>
      <c r="F843" s="941">
        <v>30000</v>
      </c>
      <c r="G843" s="946">
        <f t="shared" si="193"/>
        <v>546368.80000000005</v>
      </c>
      <c r="H843" s="941">
        <f t="shared" si="194"/>
        <v>1942290.8</v>
      </c>
      <c r="I843" s="941">
        <f t="shared" si="195"/>
        <v>2731844</v>
      </c>
      <c r="J843" s="941">
        <f t="shared" si="196"/>
        <v>60000</v>
      </c>
      <c r="K843" s="941">
        <f t="shared" si="197"/>
        <v>1092737.6000000001</v>
      </c>
      <c r="L843" s="941">
        <f t="shared" si="198"/>
        <v>3884581.6</v>
      </c>
    </row>
    <row r="844" spans="1:12" x14ac:dyDescent="0.25">
      <c r="A844" s="733"/>
      <c r="B844" s="733"/>
      <c r="C844" s="940" t="s">
        <v>811</v>
      </c>
      <c r="D844" s="941">
        <v>1</v>
      </c>
      <c r="E844" s="941">
        <v>1326884</v>
      </c>
      <c r="F844" s="941">
        <v>30000</v>
      </c>
      <c r="G844" s="946">
        <f t="shared" si="193"/>
        <v>530753.6</v>
      </c>
      <c r="H844" s="941">
        <f t="shared" si="194"/>
        <v>1887637.6</v>
      </c>
      <c r="I844" s="941">
        <f t="shared" si="195"/>
        <v>1326884</v>
      </c>
      <c r="J844" s="941">
        <f t="shared" si="196"/>
        <v>30000</v>
      </c>
      <c r="K844" s="941">
        <f t="shared" si="197"/>
        <v>530753.6</v>
      </c>
      <c r="L844" s="941">
        <f t="shared" si="198"/>
        <v>1887637.6</v>
      </c>
    </row>
    <row r="845" spans="1:12" x14ac:dyDescent="0.25">
      <c r="A845" s="733"/>
      <c r="B845" s="733"/>
      <c r="C845" s="940" t="s">
        <v>658</v>
      </c>
      <c r="D845" s="941">
        <v>2</v>
      </c>
      <c r="E845" s="941">
        <v>1432046</v>
      </c>
      <c r="F845" s="941">
        <v>30000</v>
      </c>
      <c r="G845" s="946">
        <f t="shared" si="193"/>
        <v>572818.4</v>
      </c>
      <c r="H845" s="941">
        <f t="shared" si="194"/>
        <v>2034864.4</v>
      </c>
      <c r="I845" s="941">
        <f t="shared" si="195"/>
        <v>2864092</v>
      </c>
      <c r="J845" s="941">
        <f t="shared" si="196"/>
        <v>60000</v>
      </c>
      <c r="K845" s="941">
        <f t="shared" si="197"/>
        <v>1145636.8</v>
      </c>
      <c r="L845" s="941">
        <f t="shared" si="198"/>
        <v>4069728.8</v>
      </c>
    </row>
    <row r="846" spans="1:12" x14ac:dyDescent="0.25">
      <c r="A846" s="733"/>
      <c r="B846" s="733"/>
      <c r="C846" s="940" t="s">
        <v>763</v>
      </c>
      <c r="D846" s="941">
        <v>3</v>
      </c>
      <c r="E846" s="941">
        <v>1484627</v>
      </c>
      <c r="F846" s="941">
        <v>30000</v>
      </c>
      <c r="G846" s="946">
        <f t="shared" si="193"/>
        <v>593850.80000000005</v>
      </c>
      <c r="H846" s="941">
        <f t="shared" si="194"/>
        <v>2108477.7999999998</v>
      </c>
      <c r="I846" s="941">
        <f t="shared" si="195"/>
        <v>4453881</v>
      </c>
      <c r="J846" s="941">
        <f t="shared" si="196"/>
        <v>90000</v>
      </c>
      <c r="K846" s="941">
        <f t="shared" si="197"/>
        <v>1781552.4000000001</v>
      </c>
      <c r="L846" s="941">
        <f t="shared" si="198"/>
        <v>6325433.3999999994</v>
      </c>
    </row>
    <row r="847" spans="1:12" x14ac:dyDescent="0.25">
      <c r="A847" s="733"/>
      <c r="B847" s="733"/>
      <c r="C847" s="940" t="s">
        <v>660</v>
      </c>
      <c r="D847" s="941">
        <v>1</v>
      </c>
      <c r="E847" s="941">
        <v>1597208</v>
      </c>
      <c r="F847" s="941">
        <v>30000</v>
      </c>
      <c r="G847" s="946">
        <f t="shared" si="193"/>
        <v>638883.20000000007</v>
      </c>
      <c r="H847" s="941">
        <f t="shared" si="194"/>
        <v>2266091.2000000002</v>
      </c>
      <c r="I847" s="941">
        <f t="shared" si="195"/>
        <v>1597208</v>
      </c>
      <c r="J847" s="941">
        <f t="shared" si="196"/>
        <v>30000</v>
      </c>
      <c r="K847" s="941">
        <f t="shared" si="197"/>
        <v>638883.20000000007</v>
      </c>
      <c r="L847" s="941">
        <f t="shared" si="198"/>
        <v>2266091.2000000002</v>
      </c>
    </row>
    <row r="848" spans="1:12" x14ac:dyDescent="0.25">
      <c r="A848" s="733"/>
      <c r="B848" s="733"/>
      <c r="C848" s="940" t="s">
        <v>798</v>
      </c>
      <c r="D848" s="941">
        <v>3</v>
      </c>
      <c r="E848" s="941">
        <v>1589789</v>
      </c>
      <c r="F848" s="941">
        <v>30000</v>
      </c>
      <c r="G848" s="946">
        <f t="shared" si="193"/>
        <v>635915.60000000009</v>
      </c>
      <c r="H848" s="941">
        <f t="shared" si="194"/>
        <v>2255704.6</v>
      </c>
      <c r="I848" s="941">
        <f t="shared" si="195"/>
        <v>4769367</v>
      </c>
      <c r="J848" s="941">
        <f t="shared" si="196"/>
        <v>90000</v>
      </c>
      <c r="K848" s="941">
        <f t="shared" si="197"/>
        <v>1907746.8000000003</v>
      </c>
      <c r="L848" s="941">
        <f t="shared" si="198"/>
        <v>6767113.8000000007</v>
      </c>
    </row>
    <row r="849" spans="1:12" x14ac:dyDescent="0.25">
      <c r="A849" s="733"/>
      <c r="B849" s="733"/>
      <c r="C849" s="940" t="s">
        <v>845</v>
      </c>
      <c r="D849" s="941">
        <v>2</v>
      </c>
      <c r="E849" s="941">
        <v>1747532</v>
      </c>
      <c r="F849" s="941">
        <v>30000</v>
      </c>
      <c r="G849" s="946">
        <f t="shared" si="193"/>
        <v>699012.8</v>
      </c>
      <c r="H849" s="941">
        <f t="shared" si="194"/>
        <v>2476544.7999999998</v>
      </c>
      <c r="I849" s="941">
        <f t="shared" si="195"/>
        <v>3495064</v>
      </c>
      <c r="J849" s="941">
        <f t="shared" si="196"/>
        <v>60000</v>
      </c>
      <c r="K849" s="941">
        <f t="shared" si="197"/>
        <v>1398025.6</v>
      </c>
      <c r="L849" s="941">
        <f t="shared" si="198"/>
        <v>4953089.5999999996</v>
      </c>
    </row>
    <row r="850" spans="1:12" x14ac:dyDescent="0.25">
      <c r="A850" s="733"/>
      <c r="B850" s="308"/>
      <c r="C850" s="940" t="s">
        <v>846</v>
      </c>
      <c r="D850" s="942">
        <v>1</v>
      </c>
      <c r="E850" s="941">
        <v>1473289</v>
      </c>
      <c r="F850" s="941">
        <v>30000</v>
      </c>
      <c r="G850" s="946">
        <f t="shared" si="193"/>
        <v>589315.6</v>
      </c>
      <c r="H850" s="941">
        <f t="shared" si="194"/>
        <v>2092604.6</v>
      </c>
      <c r="I850" s="941">
        <f t="shared" si="195"/>
        <v>1473289</v>
      </c>
      <c r="J850" s="941">
        <f t="shared" si="196"/>
        <v>30000</v>
      </c>
      <c r="K850" s="941">
        <f t="shared" si="197"/>
        <v>589315.6</v>
      </c>
      <c r="L850" s="941">
        <f t="shared" si="198"/>
        <v>2092604.6</v>
      </c>
    </row>
    <row r="851" spans="1:12" x14ac:dyDescent="0.25">
      <c r="A851" s="733"/>
      <c r="B851" s="733"/>
      <c r="C851" s="940" t="s">
        <v>664</v>
      </c>
      <c r="D851" s="941">
        <v>1</v>
      </c>
      <c r="E851" s="941">
        <v>1640057</v>
      </c>
      <c r="F851" s="941">
        <v>30000</v>
      </c>
      <c r="G851" s="946">
        <f t="shared" si="193"/>
        <v>656022.80000000005</v>
      </c>
      <c r="H851" s="941">
        <f t="shared" si="194"/>
        <v>2326079.7999999998</v>
      </c>
      <c r="I851" s="941">
        <f t="shared" si="195"/>
        <v>1640057</v>
      </c>
      <c r="J851" s="941">
        <f t="shared" si="196"/>
        <v>30000</v>
      </c>
      <c r="K851" s="941">
        <f t="shared" si="197"/>
        <v>656022.80000000005</v>
      </c>
      <c r="L851" s="941">
        <f t="shared" si="198"/>
        <v>2326079.7999999998</v>
      </c>
    </row>
    <row r="852" spans="1:12" x14ac:dyDescent="0.25">
      <c r="A852" s="733"/>
      <c r="B852" s="733"/>
      <c r="C852" s="940" t="s">
        <v>665</v>
      </c>
      <c r="D852" s="941">
        <v>2</v>
      </c>
      <c r="E852" s="941">
        <v>1695647</v>
      </c>
      <c r="F852" s="941">
        <v>30000</v>
      </c>
      <c r="G852" s="946">
        <f t="shared" si="193"/>
        <v>678258.8</v>
      </c>
      <c r="H852" s="941">
        <f t="shared" si="194"/>
        <v>2403905.7999999998</v>
      </c>
      <c r="I852" s="941">
        <f t="shared" si="195"/>
        <v>3391294</v>
      </c>
      <c r="J852" s="941">
        <f t="shared" si="196"/>
        <v>60000</v>
      </c>
      <c r="K852" s="941">
        <f t="shared" si="197"/>
        <v>1356517.6</v>
      </c>
      <c r="L852" s="941">
        <f t="shared" si="198"/>
        <v>4807811.5999999996</v>
      </c>
    </row>
    <row r="853" spans="1:12" x14ac:dyDescent="0.25">
      <c r="A853" s="733"/>
      <c r="B853" s="733"/>
      <c r="C853" s="940" t="s">
        <v>848</v>
      </c>
      <c r="D853" s="941">
        <v>1</v>
      </c>
      <c r="E853" s="941">
        <v>1862415</v>
      </c>
      <c r="F853" s="941">
        <v>30000</v>
      </c>
      <c r="G853" s="946">
        <f t="shared" si="193"/>
        <v>744966</v>
      </c>
      <c r="H853" s="941">
        <f t="shared" si="194"/>
        <v>2637381</v>
      </c>
      <c r="I853" s="941">
        <f t="shared" si="195"/>
        <v>1862415</v>
      </c>
      <c r="J853" s="941">
        <f t="shared" si="196"/>
        <v>30000</v>
      </c>
      <c r="K853" s="941">
        <f t="shared" si="197"/>
        <v>744966</v>
      </c>
      <c r="L853" s="941">
        <f t="shared" si="198"/>
        <v>2637381</v>
      </c>
    </row>
    <row r="854" spans="1:12" x14ac:dyDescent="0.25">
      <c r="A854" s="733"/>
      <c r="B854" s="733"/>
      <c r="C854" s="940" t="s">
        <v>676</v>
      </c>
      <c r="D854" s="941">
        <v>2</v>
      </c>
      <c r="E854" s="941">
        <v>1922065</v>
      </c>
      <c r="F854" s="941">
        <v>30000</v>
      </c>
      <c r="G854" s="946">
        <f t="shared" si="193"/>
        <v>768826</v>
      </c>
      <c r="H854" s="941">
        <f t="shared" si="194"/>
        <v>2720891</v>
      </c>
      <c r="I854" s="941">
        <f t="shared" si="195"/>
        <v>3844130</v>
      </c>
      <c r="J854" s="941">
        <f t="shared" si="196"/>
        <v>60000</v>
      </c>
      <c r="K854" s="941">
        <f t="shared" si="197"/>
        <v>1537652</v>
      </c>
      <c r="L854" s="941">
        <f t="shared" si="198"/>
        <v>5441782</v>
      </c>
    </row>
    <row r="855" spans="1:12" x14ac:dyDescent="0.25">
      <c r="A855" s="733"/>
      <c r="B855" s="733"/>
      <c r="C855" s="938" t="s">
        <v>799</v>
      </c>
      <c r="D855" s="941">
        <v>1</v>
      </c>
      <c r="E855" s="941">
        <v>2027623</v>
      </c>
      <c r="F855" s="941">
        <v>30000</v>
      </c>
      <c r="G855" s="946">
        <f t="shared" si="193"/>
        <v>811049.20000000007</v>
      </c>
      <c r="H855" s="941">
        <f t="shared" si="194"/>
        <v>2868672.2</v>
      </c>
      <c r="I855" s="941">
        <f t="shared" si="195"/>
        <v>2027623</v>
      </c>
      <c r="J855" s="941">
        <f t="shared" si="196"/>
        <v>30000</v>
      </c>
      <c r="K855" s="941">
        <f t="shared" si="197"/>
        <v>811049.20000000007</v>
      </c>
      <c r="L855" s="941">
        <f t="shared" si="198"/>
        <v>2868672.2</v>
      </c>
    </row>
    <row r="856" spans="1:12" x14ac:dyDescent="0.25">
      <c r="A856" s="733"/>
      <c r="B856" s="733"/>
      <c r="C856" s="938" t="s">
        <v>765</v>
      </c>
      <c r="D856" s="941">
        <v>1</v>
      </c>
      <c r="E856" s="941">
        <v>2360801</v>
      </c>
      <c r="F856" s="941">
        <v>30000</v>
      </c>
      <c r="G856" s="946">
        <f t="shared" si="193"/>
        <v>944320.4</v>
      </c>
      <c r="H856" s="941">
        <f t="shared" si="194"/>
        <v>3335121.4</v>
      </c>
      <c r="I856" s="941">
        <f t="shared" si="195"/>
        <v>2360801</v>
      </c>
      <c r="J856" s="941">
        <f t="shared" si="196"/>
        <v>30000</v>
      </c>
      <c r="K856" s="941">
        <f t="shared" si="197"/>
        <v>944320.4</v>
      </c>
      <c r="L856" s="941">
        <f t="shared" si="198"/>
        <v>3335121.4</v>
      </c>
    </row>
    <row r="857" spans="1:12" x14ac:dyDescent="0.25">
      <c r="A857" s="733"/>
      <c r="B857" s="733"/>
      <c r="C857" s="938" t="s">
        <v>851</v>
      </c>
      <c r="D857" s="941">
        <v>2</v>
      </c>
      <c r="E857" s="941">
        <v>2610685</v>
      </c>
      <c r="F857" s="941">
        <v>30000</v>
      </c>
      <c r="G857" s="946">
        <f t="shared" si="193"/>
        <v>1044274</v>
      </c>
      <c r="H857" s="941">
        <f t="shared" si="194"/>
        <v>3684959</v>
      </c>
      <c r="I857" s="941">
        <f t="shared" si="195"/>
        <v>5221370</v>
      </c>
      <c r="J857" s="941">
        <f t="shared" si="196"/>
        <v>60000</v>
      </c>
      <c r="K857" s="941">
        <f t="shared" si="197"/>
        <v>2088548</v>
      </c>
      <c r="L857" s="941">
        <f t="shared" si="198"/>
        <v>7369918</v>
      </c>
    </row>
    <row r="858" spans="1:12" x14ac:dyDescent="0.25">
      <c r="A858" s="733"/>
      <c r="B858" s="733"/>
      <c r="C858" s="938" t="s">
        <v>969</v>
      </c>
      <c r="D858" s="941">
        <v>1</v>
      </c>
      <c r="E858" s="941">
        <v>3105986</v>
      </c>
      <c r="F858" s="941">
        <v>30000</v>
      </c>
      <c r="G858" s="946">
        <f t="shared" si="193"/>
        <v>1242394.4000000001</v>
      </c>
      <c r="H858" s="941">
        <f t="shared" si="194"/>
        <v>4378380.4000000004</v>
      </c>
      <c r="I858" s="941">
        <f t="shared" si="195"/>
        <v>3105986</v>
      </c>
      <c r="J858" s="941">
        <f t="shared" si="196"/>
        <v>30000</v>
      </c>
      <c r="K858" s="941">
        <f t="shared" si="197"/>
        <v>1242394.4000000001</v>
      </c>
      <c r="L858" s="941">
        <f t="shared" si="198"/>
        <v>4378380.4000000004</v>
      </c>
    </row>
    <row r="859" spans="1:12" x14ac:dyDescent="0.25">
      <c r="A859" s="733"/>
      <c r="B859" s="733"/>
      <c r="C859" s="938" t="s">
        <v>687</v>
      </c>
      <c r="D859" s="941">
        <v>1</v>
      </c>
      <c r="E859" s="941">
        <v>3206091</v>
      </c>
      <c r="F859" s="941">
        <v>30000</v>
      </c>
      <c r="G859" s="946">
        <f t="shared" si="193"/>
        <v>1282436.4000000001</v>
      </c>
      <c r="H859" s="941">
        <f t="shared" si="194"/>
        <v>4518527.4000000004</v>
      </c>
      <c r="I859" s="941">
        <f t="shared" si="195"/>
        <v>3206091</v>
      </c>
      <c r="J859" s="941">
        <f t="shared" si="196"/>
        <v>30000</v>
      </c>
      <c r="K859" s="941">
        <f t="shared" si="197"/>
        <v>1282436.4000000001</v>
      </c>
      <c r="L859" s="941">
        <f t="shared" si="198"/>
        <v>4518527.4000000004</v>
      </c>
    </row>
    <row r="860" spans="1:12" x14ac:dyDescent="0.25">
      <c r="A860" s="733"/>
      <c r="B860" s="308" t="s">
        <v>691</v>
      </c>
      <c r="C860" s="940" t="s">
        <v>692</v>
      </c>
      <c r="D860" s="942">
        <f>SUM(D819:D859)</f>
        <v>83</v>
      </c>
      <c r="E860" s="942">
        <f>SUM(E851:E859)</f>
        <v>20431370</v>
      </c>
      <c r="F860" s="942">
        <f>SUM(F851:F859)</f>
        <v>270000</v>
      </c>
      <c r="G860" s="947">
        <f t="shared" ref="G860:L860" si="199">SUM(G819:G859)</f>
        <v>21464272.799999997</v>
      </c>
      <c r="H860" s="942">
        <f t="shared" si="199"/>
        <v>76354954.800000012</v>
      </c>
      <c r="I860" s="942">
        <f t="shared" si="199"/>
        <v>98095077</v>
      </c>
      <c r="J860" s="942">
        <f t="shared" si="199"/>
        <v>2490000</v>
      </c>
      <c r="K860" s="942">
        <f t="shared" si="199"/>
        <v>39238030.800000004</v>
      </c>
      <c r="L860" s="942">
        <f t="shared" si="199"/>
        <v>139823107.79999998</v>
      </c>
    </row>
    <row r="861" spans="1:12" x14ac:dyDescent="0.25">
      <c r="A861" s="733"/>
      <c r="B861" s="733"/>
      <c r="C861" s="733"/>
      <c r="D861" s="941"/>
      <c r="E861" s="941"/>
      <c r="F861" s="941"/>
      <c r="G861" s="946"/>
      <c r="H861" s="941"/>
      <c r="I861" s="941"/>
      <c r="J861" s="941"/>
      <c r="K861" s="941"/>
      <c r="L861" s="941"/>
    </row>
    <row r="862" spans="1:12" x14ac:dyDescent="0.25">
      <c r="A862" s="733"/>
      <c r="B862" s="733" t="s">
        <v>1219</v>
      </c>
      <c r="C862" s="711" t="s">
        <v>1928</v>
      </c>
      <c r="D862" s="941">
        <v>1</v>
      </c>
      <c r="E862" s="944">
        <v>9273942.8399999999</v>
      </c>
      <c r="F862" s="941">
        <v>374361</v>
      </c>
      <c r="G862" s="946">
        <v>7914876</v>
      </c>
      <c r="H862" s="941">
        <f t="shared" ref="H862" si="200">SUM(E862:G862)</f>
        <v>17563179.84</v>
      </c>
      <c r="I862" s="941">
        <f t="shared" ref="I862" si="201">D862*E862</f>
        <v>9273942.8399999999</v>
      </c>
      <c r="J862" s="941">
        <f t="shared" ref="J862" si="202">D862*F862</f>
        <v>374361</v>
      </c>
      <c r="K862" s="941">
        <f t="shared" ref="K862" si="203">D862*G862</f>
        <v>7914876</v>
      </c>
      <c r="L862" s="941">
        <f t="shared" ref="L862" si="204">D862*H862</f>
        <v>17563179.84</v>
      </c>
    </row>
    <row r="863" spans="1:12" x14ac:dyDescent="0.25">
      <c r="A863" s="733"/>
      <c r="B863" s="733"/>
      <c r="C863" s="711"/>
      <c r="D863" s="941"/>
      <c r="E863" s="941">
        <f t="shared" ref="E863:L863" si="205">SUM(E862:E862)</f>
        <v>9273942.8399999999</v>
      </c>
      <c r="F863" s="941">
        <f t="shared" si="205"/>
        <v>374361</v>
      </c>
      <c r="G863" s="946">
        <f t="shared" si="205"/>
        <v>7914876</v>
      </c>
      <c r="H863" s="941">
        <f t="shared" si="205"/>
        <v>17563179.84</v>
      </c>
      <c r="I863" s="941">
        <f t="shared" si="205"/>
        <v>9273942.8399999999</v>
      </c>
      <c r="J863" s="941">
        <f t="shared" si="205"/>
        <v>374361</v>
      </c>
      <c r="K863" s="941">
        <f t="shared" si="205"/>
        <v>7914876</v>
      </c>
      <c r="L863" s="941">
        <f t="shared" si="205"/>
        <v>17563179.84</v>
      </c>
    </row>
    <row r="864" spans="1:12" x14ac:dyDescent="0.25">
      <c r="A864" s="733"/>
      <c r="B864" s="733"/>
      <c r="C864" s="711"/>
      <c r="D864" s="941"/>
      <c r="E864" s="941"/>
      <c r="F864" s="941"/>
      <c r="G864" s="941"/>
      <c r="H864" s="941"/>
      <c r="I864" s="941"/>
      <c r="J864" s="941"/>
      <c r="K864" s="941"/>
      <c r="L864" s="941"/>
    </row>
    <row r="865" spans="1:12" x14ac:dyDescent="0.25">
      <c r="A865" s="757" t="s">
        <v>694</v>
      </c>
      <c r="B865" s="733"/>
      <c r="C865" s="733"/>
      <c r="D865" s="731">
        <f>SUM(D860:D864)</f>
        <v>84</v>
      </c>
      <c r="E865" s="731">
        <f>SUM(E862:E862)</f>
        <v>9273942.8399999999</v>
      </c>
      <c r="F865" s="731">
        <f>SUM(F862:F862)</f>
        <v>374361</v>
      </c>
      <c r="G865" s="731">
        <f t="shared" ref="G865:L865" si="206">G860+G863</f>
        <v>29379148.799999997</v>
      </c>
      <c r="H865" s="731">
        <f t="shared" si="206"/>
        <v>93918134.640000015</v>
      </c>
      <c r="I865" s="731">
        <f t="shared" si="206"/>
        <v>107369019.84</v>
      </c>
      <c r="J865" s="731">
        <f t="shared" si="206"/>
        <v>2864361</v>
      </c>
      <c r="K865" s="731">
        <f t="shared" si="206"/>
        <v>47152906.800000004</v>
      </c>
      <c r="L865" s="731">
        <f t="shared" si="206"/>
        <v>157386287.63999999</v>
      </c>
    </row>
    <row r="866" spans="1:12" x14ac:dyDescent="0.25">
      <c r="A866" s="439"/>
      <c r="B866" s="439"/>
      <c r="C866" s="439"/>
      <c r="D866" s="439"/>
      <c r="E866" s="439"/>
      <c r="F866" s="439"/>
      <c r="G866" s="439"/>
      <c r="H866" s="439"/>
      <c r="I866" s="439"/>
      <c r="J866" s="439"/>
      <c r="K866" s="439"/>
      <c r="L866" s="439"/>
    </row>
    <row r="867" spans="1:12" x14ac:dyDescent="0.25">
      <c r="A867" s="439"/>
      <c r="B867" s="439"/>
      <c r="C867" s="439"/>
      <c r="D867" s="439"/>
      <c r="E867" s="439"/>
      <c r="F867" s="439"/>
      <c r="G867" s="439"/>
      <c r="H867" s="439"/>
      <c r="I867" s="439"/>
      <c r="J867" s="439"/>
      <c r="K867" s="439"/>
      <c r="L867" s="439"/>
    </row>
    <row r="868" spans="1:12" x14ac:dyDescent="0.25">
      <c r="A868" s="1299" t="s">
        <v>133</v>
      </c>
      <c r="B868" s="1299"/>
      <c r="C868" s="1299"/>
      <c r="D868" s="1299"/>
      <c r="E868" s="1299"/>
      <c r="F868" s="1299"/>
      <c r="G868" s="1299"/>
      <c r="H868" s="1299"/>
      <c r="I868" s="1299"/>
      <c r="J868" s="1299"/>
      <c r="K868" s="1299"/>
      <c r="L868" s="1299"/>
    </row>
    <row r="869" spans="1:12" x14ac:dyDescent="0.25">
      <c r="A869" s="1297" t="s">
        <v>585</v>
      </c>
      <c r="B869" s="1297"/>
      <c r="C869" s="1297"/>
      <c r="D869" s="1297"/>
      <c r="E869" s="1297"/>
      <c r="F869" s="1297"/>
      <c r="G869" s="1297"/>
      <c r="H869" s="1297"/>
      <c r="I869" s="1297"/>
      <c r="J869" s="1297"/>
      <c r="K869" s="1297"/>
      <c r="L869" s="1297"/>
    </row>
    <row r="870" spans="1:12" x14ac:dyDescent="0.25">
      <c r="A870" s="1297" t="s">
        <v>586</v>
      </c>
      <c r="B870" s="1298"/>
      <c r="C870" s="1298"/>
      <c r="D870" s="1298"/>
      <c r="E870" s="1298"/>
      <c r="F870" s="1298"/>
      <c r="G870" s="1298"/>
      <c r="H870" s="1298"/>
      <c r="I870" s="1298"/>
      <c r="J870" s="1298"/>
      <c r="K870" s="1298"/>
      <c r="L870" s="1298"/>
    </row>
    <row r="871" spans="1:12" x14ac:dyDescent="0.25">
      <c r="A871" s="1296" t="s">
        <v>1929</v>
      </c>
      <c r="B871" s="1296"/>
      <c r="C871" s="1296"/>
      <c r="D871" s="1296"/>
      <c r="E871" s="1296"/>
      <c r="F871" s="1296"/>
      <c r="G871" s="1296"/>
      <c r="H871" s="1296"/>
      <c r="I871" s="1296"/>
      <c r="J871" s="1296"/>
      <c r="K871" s="1296"/>
      <c r="L871" s="1296"/>
    </row>
    <row r="872" spans="1:12" ht="39" x14ac:dyDescent="0.25">
      <c r="A872" s="935" t="s">
        <v>588</v>
      </c>
      <c r="B872" s="936"/>
      <c r="C872" s="935" t="s">
        <v>589</v>
      </c>
      <c r="D872" s="935" t="s">
        <v>590</v>
      </c>
      <c r="E872" s="935" t="s">
        <v>591</v>
      </c>
      <c r="F872" s="935" t="s">
        <v>592</v>
      </c>
      <c r="G872" s="935" t="s">
        <v>593</v>
      </c>
      <c r="H872" s="935" t="s">
        <v>594</v>
      </c>
      <c r="I872" s="935" t="s">
        <v>595</v>
      </c>
      <c r="J872" s="935" t="s">
        <v>596</v>
      </c>
      <c r="K872" s="935" t="s">
        <v>597</v>
      </c>
      <c r="L872" s="937" t="s">
        <v>598</v>
      </c>
    </row>
    <row r="873" spans="1:12" x14ac:dyDescent="0.25">
      <c r="A873" s="938"/>
      <c r="B873" s="733"/>
      <c r="C873" s="733"/>
      <c r="D873" s="733"/>
      <c r="E873" s="733"/>
      <c r="F873" s="733"/>
      <c r="G873" s="733"/>
      <c r="H873" s="733"/>
      <c r="I873" s="733"/>
      <c r="J873" s="733"/>
      <c r="K873" s="733"/>
      <c r="L873" s="939" t="s">
        <v>599</v>
      </c>
    </row>
    <row r="874" spans="1:12" x14ac:dyDescent="0.25">
      <c r="A874" s="733"/>
      <c r="B874" s="733"/>
      <c r="C874" s="940" t="s">
        <v>603</v>
      </c>
      <c r="D874" s="941">
        <v>1</v>
      </c>
      <c r="E874" s="941">
        <v>466718</v>
      </c>
      <c r="F874" s="941">
        <v>30000</v>
      </c>
      <c r="G874" s="941"/>
      <c r="H874" s="941">
        <f t="shared" ref="H874:H892" si="207">SUM(E874:G874)</f>
        <v>496718</v>
      </c>
      <c r="I874" s="941">
        <f t="shared" ref="I874:I892" si="208">D874*E874</f>
        <v>466718</v>
      </c>
      <c r="J874" s="941">
        <f t="shared" ref="J874:J892" si="209">D874*F874</f>
        <v>30000</v>
      </c>
      <c r="K874" s="941">
        <f t="shared" ref="K874:K892" si="210">D874*G874</f>
        <v>0</v>
      </c>
      <c r="L874" s="941">
        <f t="shared" ref="L874:L892" si="211">D874*H874</f>
        <v>496718</v>
      </c>
    </row>
    <row r="875" spans="1:12" x14ac:dyDescent="0.25">
      <c r="A875" s="733"/>
      <c r="B875" s="733"/>
      <c r="C875" s="940" t="s">
        <v>605</v>
      </c>
      <c r="D875" s="941">
        <v>2</v>
      </c>
      <c r="E875" s="941">
        <v>384823</v>
      </c>
      <c r="F875" s="941">
        <v>30000</v>
      </c>
      <c r="G875" s="941"/>
      <c r="H875" s="941">
        <f t="shared" si="207"/>
        <v>414823</v>
      </c>
      <c r="I875" s="941">
        <f t="shared" si="208"/>
        <v>769646</v>
      </c>
      <c r="J875" s="941">
        <f t="shared" si="209"/>
        <v>60000</v>
      </c>
      <c r="K875" s="941">
        <f t="shared" si="210"/>
        <v>0</v>
      </c>
      <c r="L875" s="941">
        <f t="shared" si="211"/>
        <v>829646</v>
      </c>
    </row>
    <row r="876" spans="1:12" x14ac:dyDescent="0.25">
      <c r="A876" s="733"/>
      <c r="B876" s="733"/>
      <c r="C876" s="940" t="s">
        <v>791</v>
      </c>
      <c r="D876" s="941">
        <v>1</v>
      </c>
      <c r="E876" s="941">
        <v>461648</v>
      </c>
      <c r="F876" s="941">
        <v>30000</v>
      </c>
      <c r="G876" s="941"/>
      <c r="H876" s="941">
        <f t="shared" si="207"/>
        <v>491648</v>
      </c>
      <c r="I876" s="941">
        <f t="shared" si="208"/>
        <v>461648</v>
      </c>
      <c r="J876" s="941">
        <f t="shared" si="209"/>
        <v>30000</v>
      </c>
      <c r="K876" s="941">
        <f t="shared" si="210"/>
        <v>0</v>
      </c>
      <c r="L876" s="941">
        <f t="shared" si="211"/>
        <v>491648</v>
      </c>
    </row>
    <row r="877" spans="1:12" x14ac:dyDescent="0.25">
      <c r="A877" s="733"/>
      <c r="B877" s="733"/>
      <c r="C877" s="940" t="s">
        <v>954</v>
      </c>
      <c r="D877" s="941">
        <v>1</v>
      </c>
      <c r="E877" s="941">
        <v>486086</v>
      </c>
      <c r="F877" s="941">
        <v>30000</v>
      </c>
      <c r="G877" s="941"/>
      <c r="H877" s="941">
        <f t="shared" si="207"/>
        <v>516086</v>
      </c>
      <c r="I877" s="941">
        <f t="shared" si="208"/>
        <v>486086</v>
      </c>
      <c r="J877" s="941">
        <f t="shared" si="209"/>
        <v>30000</v>
      </c>
      <c r="K877" s="941">
        <f t="shared" si="210"/>
        <v>0</v>
      </c>
      <c r="L877" s="941">
        <f t="shared" si="211"/>
        <v>516086</v>
      </c>
    </row>
    <row r="878" spans="1:12" x14ac:dyDescent="0.25">
      <c r="A878" s="733"/>
      <c r="B878" s="733"/>
      <c r="C878" s="940" t="s">
        <v>957</v>
      </c>
      <c r="D878" s="941">
        <v>1</v>
      </c>
      <c r="E878" s="941">
        <v>638133</v>
      </c>
      <c r="F878" s="941">
        <v>30000</v>
      </c>
      <c r="G878" s="941"/>
      <c r="H878" s="941">
        <f t="shared" si="207"/>
        <v>668133</v>
      </c>
      <c r="I878" s="941">
        <f t="shared" si="208"/>
        <v>638133</v>
      </c>
      <c r="J878" s="941">
        <f t="shared" si="209"/>
        <v>30000</v>
      </c>
      <c r="K878" s="941">
        <f t="shared" si="210"/>
        <v>0</v>
      </c>
      <c r="L878" s="941">
        <f t="shared" si="211"/>
        <v>668133</v>
      </c>
    </row>
    <row r="879" spans="1:12" x14ac:dyDescent="0.25">
      <c r="A879" s="733"/>
      <c r="B879" s="733"/>
      <c r="C879" s="940" t="s">
        <v>835</v>
      </c>
      <c r="D879" s="941">
        <v>1</v>
      </c>
      <c r="E879" s="941">
        <v>799855</v>
      </c>
      <c r="F879" s="941">
        <v>30000</v>
      </c>
      <c r="G879" s="941"/>
      <c r="H879" s="941">
        <f t="shared" si="207"/>
        <v>829855</v>
      </c>
      <c r="I879" s="941">
        <f t="shared" si="208"/>
        <v>799855</v>
      </c>
      <c r="J879" s="941">
        <f t="shared" si="209"/>
        <v>30000</v>
      </c>
      <c r="K879" s="941">
        <f t="shared" si="210"/>
        <v>0</v>
      </c>
      <c r="L879" s="941">
        <f t="shared" si="211"/>
        <v>829855</v>
      </c>
    </row>
    <row r="880" spans="1:12" x14ac:dyDescent="0.25">
      <c r="A880" s="733"/>
      <c r="B880" s="733"/>
      <c r="C880" s="940" t="s">
        <v>961</v>
      </c>
      <c r="D880" s="941">
        <v>1</v>
      </c>
      <c r="E880" s="941">
        <v>892258</v>
      </c>
      <c r="F880" s="941">
        <v>30000</v>
      </c>
      <c r="G880" s="941"/>
      <c r="H880" s="941">
        <f t="shared" si="207"/>
        <v>922258</v>
      </c>
      <c r="I880" s="941">
        <f t="shared" si="208"/>
        <v>892258</v>
      </c>
      <c r="J880" s="941">
        <f t="shared" si="209"/>
        <v>30000</v>
      </c>
      <c r="K880" s="941">
        <f t="shared" si="210"/>
        <v>0</v>
      </c>
      <c r="L880" s="941">
        <f t="shared" si="211"/>
        <v>922258</v>
      </c>
    </row>
    <row r="881" spans="1:12" x14ac:dyDescent="0.25">
      <c r="A881" s="733"/>
      <c r="B881" s="733"/>
      <c r="C881" s="940" t="s">
        <v>629</v>
      </c>
      <c r="D881" s="941">
        <v>1</v>
      </c>
      <c r="E881" s="941">
        <v>915371</v>
      </c>
      <c r="F881" s="941">
        <v>30000</v>
      </c>
      <c r="G881" s="941"/>
      <c r="H881" s="941">
        <f t="shared" si="207"/>
        <v>945371</v>
      </c>
      <c r="I881" s="941">
        <f t="shared" si="208"/>
        <v>915371</v>
      </c>
      <c r="J881" s="941">
        <f t="shared" si="209"/>
        <v>30000</v>
      </c>
      <c r="K881" s="941">
        <f t="shared" si="210"/>
        <v>0</v>
      </c>
      <c r="L881" s="941">
        <f t="shared" si="211"/>
        <v>945371</v>
      </c>
    </row>
    <row r="882" spans="1:12" x14ac:dyDescent="0.25">
      <c r="A882" s="733"/>
      <c r="B882" s="733"/>
      <c r="C882" s="940" t="s">
        <v>630</v>
      </c>
      <c r="D882" s="941">
        <v>2</v>
      </c>
      <c r="E882" s="941">
        <v>938474</v>
      </c>
      <c r="F882" s="941">
        <v>30000</v>
      </c>
      <c r="G882" s="941"/>
      <c r="H882" s="941">
        <f t="shared" si="207"/>
        <v>968474</v>
      </c>
      <c r="I882" s="941">
        <f t="shared" si="208"/>
        <v>1876948</v>
      </c>
      <c r="J882" s="941">
        <f t="shared" si="209"/>
        <v>60000</v>
      </c>
      <c r="K882" s="941">
        <f t="shared" si="210"/>
        <v>0</v>
      </c>
      <c r="L882" s="941">
        <f t="shared" si="211"/>
        <v>1936948</v>
      </c>
    </row>
    <row r="883" spans="1:12" x14ac:dyDescent="0.25">
      <c r="A883" s="733"/>
      <c r="B883" s="733"/>
      <c r="C883" s="940" t="s">
        <v>632</v>
      </c>
      <c r="D883" s="941">
        <v>8</v>
      </c>
      <c r="E883" s="941">
        <v>826204</v>
      </c>
      <c r="F883" s="941">
        <v>30000</v>
      </c>
      <c r="G883" s="941"/>
      <c r="H883" s="941">
        <f t="shared" si="207"/>
        <v>856204</v>
      </c>
      <c r="I883" s="941">
        <f t="shared" si="208"/>
        <v>6609632</v>
      </c>
      <c r="J883" s="941">
        <f t="shared" si="209"/>
        <v>240000</v>
      </c>
      <c r="K883" s="941">
        <f t="shared" si="210"/>
        <v>0</v>
      </c>
      <c r="L883" s="941">
        <f t="shared" si="211"/>
        <v>6849632</v>
      </c>
    </row>
    <row r="884" spans="1:12" x14ac:dyDescent="0.25">
      <c r="A884" s="733"/>
      <c r="B884" s="733"/>
      <c r="C884" s="940" t="s">
        <v>794</v>
      </c>
      <c r="D884" s="941">
        <v>1</v>
      </c>
      <c r="E884" s="941">
        <v>960604</v>
      </c>
      <c r="F884" s="941">
        <v>30000</v>
      </c>
      <c r="G884" s="941"/>
      <c r="H884" s="941">
        <f t="shared" si="207"/>
        <v>990604</v>
      </c>
      <c r="I884" s="941">
        <f t="shared" si="208"/>
        <v>960604</v>
      </c>
      <c r="J884" s="941">
        <f t="shared" si="209"/>
        <v>30000</v>
      </c>
      <c r="K884" s="941">
        <f t="shared" si="210"/>
        <v>0</v>
      </c>
      <c r="L884" s="941">
        <f t="shared" si="211"/>
        <v>990604</v>
      </c>
    </row>
    <row r="885" spans="1:12" x14ac:dyDescent="0.25">
      <c r="A885" s="733"/>
      <c r="B885" s="733"/>
      <c r="C885" s="940" t="s">
        <v>795</v>
      </c>
      <c r="D885" s="941">
        <v>3</v>
      </c>
      <c r="E885" s="941">
        <v>1060833</v>
      </c>
      <c r="F885" s="941">
        <v>30000</v>
      </c>
      <c r="G885" s="941"/>
      <c r="H885" s="941">
        <f t="shared" si="207"/>
        <v>1090833</v>
      </c>
      <c r="I885" s="941">
        <f t="shared" si="208"/>
        <v>3182499</v>
      </c>
      <c r="J885" s="941">
        <f t="shared" si="209"/>
        <v>90000</v>
      </c>
      <c r="K885" s="941">
        <f t="shared" si="210"/>
        <v>0</v>
      </c>
      <c r="L885" s="941">
        <f t="shared" si="211"/>
        <v>3272499</v>
      </c>
    </row>
    <row r="886" spans="1:12" x14ac:dyDescent="0.25">
      <c r="A886" s="733"/>
      <c r="B886" s="733"/>
      <c r="C886" s="940" t="s">
        <v>810</v>
      </c>
      <c r="D886" s="941">
        <v>2</v>
      </c>
      <c r="E886" s="941">
        <v>1094732</v>
      </c>
      <c r="F886" s="941">
        <v>30000</v>
      </c>
      <c r="G886" s="941"/>
      <c r="H886" s="941">
        <f t="shared" si="207"/>
        <v>1124732</v>
      </c>
      <c r="I886" s="941">
        <f t="shared" si="208"/>
        <v>2189464</v>
      </c>
      <c r="J886" s="941">
        <f t="shared" si="209"/>
        <v>60000</v>
      </c>
      <c r="K886" s="941">
        <f t="shared" si="210"/>
        <v>0</v>
      </c>
      <c r="L886" s="941">
        <f t="shared" si="211"/>
        <v>2249464</v>
      </c>
    </row>
    <row r="887" spans="1:12" x14ac:dyDescent="0.25">
      <c r="A887" s="733"/>
      <c r="B887" s="733"/>
      <c r="C887" s="940" t="s">
        <v>796</v>
      </c>
      <c r="D887" s="941">
        <v>1</v>
      </c>
      <c r="E887" s="941">
        <v>1221722</v>
      </c>
      <c r="F887" s="941">
        <v>30000</v>
      </c>
      <c r="G887" s="941"/>
      <c r="H887" s="941">
        <f t="shared" si="207"/>
        <v>1251722</v>
      </c>
      <c r="I887" s="941">
        <f t="shared" si="208"/>
        <v>1221722</v>
      </c>
      <c r="J887" s="941">
        <f t="shared" si="209"/>
        <v>30000</v>
      </c>
      <c r="K887" s="941">
        <f t="shared" si="210"/>
        <v>0</v>
      </c>
      <c r="L887" s="941">
        <f t="shared" si="211"/>
        <v>1251722</v>
      </c>
    </row>
    <row r="888" spans="1:12" x14ac:dyDescent="0.25">
      <c r="A888" s="733"/>
      <c r="B888" s="733"/>
      <c r="C888" s="940" t="s">
        <v>797</v>
      </c>
      <c r="D888" s="941">
        <v>1</v>
      </c>
      <c r="E888" s="941">
        <v>1274303</v>
      </c>
      <c r="F888" s="941">
        <v>30000</v>
      </c>
      <c r="G888" s="941"/>
      <c r="H888" s="941">
        <f t="shared" si="207"/>
        <v>1304303</v>
      </c>
      <c r="I888" s="941">
        <f t="shared" si="208"/>
        <v>1274303</v>
      </c>
      <c r="J888" s="941">
        <f t="shared" si="209"/>
        <v>30000</v>
      </c>
      <c r="K888" s="941">
        <f t="shared" si="210"/>
        <v>0</v>
      </c>
      <c r="L888" s="941">
        <f t="shared" si="211"/>
        <v>1304303</v>
      </c>
    </row>
    <row r="889" spans="1:12" x14ac:dyDescent="0.25">
      <c r="A889" s="733"/>
      <c r="B889" s="733"/>
      <c r="C889" s="940" t="s">
        <v>843</v>
      </c>
      <c r="D889" s="941">
        <v>1</v>
      </c>
      <c r="E889" s="941">
        <v>1642370</v>
      </c>
      <c r="F889" s="941">
        <v>30000</v>
      </c>
      <c r="G889" s="941"/>
      <c r="H889" s="941">
        <f t="shared" si="207"/>
        <v>1672370</v>
      </c>
      <c r="I889" s="941">
        <f t="shared" si="208"/>
        <v>1642370</v>
      </c>
      <c r="J889" s="941">
        <f t="shared" si="209"/>
        <v>30000</v>
      </c>
      <c r="K889" s="941">
        <f t="shared" si="210"/>
        <v>0</v>
      </c>
      <c r="L889" s="941">
        <f t="shared" si="211"/>
        <v>1672370</v>
      </c>
    </row>
    <row r="890" spans="1:12" x14ac:dyDescent="0.25">
      <c r="A890" s="733"/>
      <c r="B890" s="733"/>
      <c r="C890" s="940" t="s">
        <v>663</v>
      </c>
      <c r="D890" s="941">
        <v>1</v>
      </c>
      <c r="E890" s="941">
        <v>1584468</v>
      </c>
      <c r="F890" s="941">
        <v>30000</v>
      </c>
      <c r="G890" s="941"/>
      <c r="H890" s="941">
        <f t="shared" si="207"/>
        <v>1614468</v>
      </c>
      <c r="I890" s="941">
        <f t="shared" si="208"/>
        <v>1584468</v>
      </c>
      <c r="J890" s="941">
        <f t="shared" si="209"/>
        <v>30000</v>
      </c>
      <c r="K890" s="941">
        <f t="shared" si="210"/>
        <v>0</v>
      </c>
      <c r="L890" s="941">
        <f t="shared" si="211"/>
        <v>1614468</v>
      </c>
    </row>
    <row r="891" spans="1:12" x14ac:dyDescent="0.25">
      <c r="A891" s="733"/>
      <c r="B891" s="733"/>
      <c r="C891" s="940" t="s">
        <v>666</v>
      </c>
      <c r="D891" s="941">
        <v>1</v>
      </c>
      <c r="E891" s="941">
        <v>1806826</v>
      </c>
      <c r="F891" s="941">
        <v>30000</v>
      </c>
      <c r="G891" s="941"/>
      <c r="H891" s="941">
        <f t="shared" si="207"/>
        <v>1836826</v>
      </c>
      <c r="I891" s="941">
        <f t="shared" si="208"/>
        <v>1806826</v>
      </c>
      <c r="J891" s="941">
        <f t="shared" si="209"/>
        <v>30000</v>
      </c>
      <c r="K891" s="941">
        <f t="shared" si="210"/>
        <v>0</v>
      </c>
      <c r="L891" s="941">
        <f t="shared" si="211"/>
        <v>1836826</v>
      </c>
    </row>
    <row r="892" spans="1:12" x14ac:dyDescent="0.25">
      <c r="A892" s="733"/>
      <c r="B892" s="733"/>
      <c r="C892" s="940" t="s">
        <v>669</v>
      </c>
      <c r="D892" s="941">
        <v>2</v>
      </c>
      <c r="E892" s="941">
        <v>1918005</v>
      </c>
      <c r="F892" s="941">
        <v>30000</v>
      </c>
      <c r="G892" s="941"/>
      <c r="H892" s="941">
        <f t="shared" si="207"/>
        <v>1948005</v>
      </c>
      <c r="I892" s="941">
        <f t="shared" si="208"/>
        <v>3836010</v>
      </c>
      <c r="J892" s="941">
        <f t="shared" si="209"/>
        <v>60000</v>
      </c>
      <c r="K892" s="941">
        <f t="shared" si="210"/>
        <v>0</v>
      </c>
      <c r="L892" s="941">
        <f t="shared" si="211"/>
        <v>3896010</v>
      </c>
    </row>
    <row r="893" spans="1:12" x14ac:dyDescent="0.25">
      <c r="A893" s="733"/>
      <c r="B893" s="308" t="s">
        <v>691</v>
      </c>
      <c r="C893" s="940" t="s">
        <v>692</v>
      </c>
      <c r="D893" s="942">
        <f>SUM(D874:D892)</f>
        <v>32</v>
      </c>
      <c r="E893" s="942">
        <f>SUM(E890:E892)</f>
        <v>5309299</v>
      </c>
      <c r="F893" s="942">
        <f>SUM(F890:F892)</f>
        <v>90000</v>
      </c>
      <c r="G893" s="942"/>
      <c r="H893" s="942">
        <f>SUM(H874:H892)</f>
        <v>19943433</v>
      </c>
      <c r="I893" s="942">
        <f>SUM(I874:I892)</f>
        <v>31614561</v>
      </c>
      <c r="J893" s="942">
        <f>SUM(J874:J892)</f>
        <v>960000</v>
      </c>
      <c r="K893" s="942">
        <f>SUM(K874:K892)</f>
        <v>0</v>
      </c>
      <c r="L893" s="942">
        <f>SUM(L874:L892)</f>
        <v>32574561</v>
      </c>
    </row>
    <row r="894" spans="1:12" x14ac:dyDescent="0.25">
      <c r="A894" s="733"/>
      <c r="B894" s="733"/>
      <c r="C894" s="733"/>
      <c r="D894" s="941"/>
      <c r="E894" s="941"/>
      <c r="F894" s="941"/>
      <c r="G894" s="941"/>
      <c r="H894" s="941"/>
      <c r="I894" s="941"/>
      <c r="J894" s="941"/>
      <c r="K894" s="941"/>
      <c r="L894" s="941"/>
    </row>
    <row r="895" spans="1:12" x14ac:dyDescent="0.25">
      <c r="A895" s="733"/>
      <c r="B895" s="733" t="s">
        <v>1219</v>
      </c>
      <c r="C895" s="943" t="s">
        <v>1628</v>
      </c>
      <c r="D895" s="944"/>
      <c r="E895" s="944">
        <v>1337225</v>
      </c>
      <c r="F895" s="944">
        <v>381109</v>
      </c>
      <c r="G895" s="944">
        <v>13099508</v>
      </c>
      <c r="H895" s="941">
        <f t="shared" ref="H895:H897" si="212">SUM(E895:G895)</f>
        <v>14817842</v>
      </c>
      <c r="I895" s="941">
        <f t="shared" ref="I895:I897" si="213">D895*E895</f>
        <v>0</v>
      </c>
      <c r="J895" s="941">
        <f t="shared" ref="J895:J897" si="214">D895*F895</f>
        <v>0</v>
      </c>
      <c r="K895" s="941">
        <f t="shared" ref="K895:K897" si="215">D895*G895</f>
        <v>0</v>
      </c>
      <c r="L895" s="941">
        <f t="shared" ref="L895:L897" si="216">D895*H895</f>
        <v>0</v>
      </c>
    </row>
    <row r="896" spans="1:12" ht="39" x14ac:dyDescent="0.25">
      <c r="A896" s="733"/>
      <c r="B896" s="733" t="s">
        <v>1199</v>
      </c>
      <c r="C896" s="943" t="s">
        <v>1200</v>
      </c>
      <c r="D896" s="944"/>
      <c r="E896" s="944">
        <v>1337225</v>
      </c>
      <c r="F896" s="944">
        <v>401168</v>
      </c>
      <c r="G896" s="944">
        <v>10916790</v>
      </c>
      <c r="H896" s="941">
        <f t="shared" si="212"/>
        <v>12655183</v>
      </c>
      <c r="I896" s="941">
        <f t="shared" si="213"/>
        <v>0</v>
      </c>
      <c r="J896" s="941">
        <f t="shared" si="214"/>
        <v>0</v>
      </c>
      <c r="K896" s="941">
        <f t="shared" si="215"/>
        <v>0</v>
      </c>
      <c r="L896" s="941">
        <f t="shared" si="216"/>
        <v>0</v>
      </c>
    </row>
    <row r="897" spans="1:12" x14ac:dyDescent="0.25">
      <c r="A897" s="733"/>
      <c r="B897" s="733"/>
      <c r="C897" s="711" t="s">
        <v>1930</v>
      </c>
      <c r="D897" s="941">
        <v>1</v>
      </c>
      <c r="E897" s="944">
        <v>9273942.8399999999</v>
      </c>
      <c r="F897" s="941">
        <v>374361</v>
      </c>
      <c r="G897" s="941">
        <v>7914876</v>
      </c>
      <c r="H897" s="941">
        <f t="shared" si="212"/>
        <v>17563179.84</v>
      </c>
      <c r="I897" s="941">
        <f t="shared" si="213"/>
        <v>9273942.8399999999</v>
      </c>
      <c r="J897" s="941">
        <f t="shared" si="214"/>
        <v>374361</v>
      </c>
      <c r="K897" s="941">
        <f t="shared" si="215"/>
        <v>7914876</v>
      </c>
      <c r="L897" s="941">
        <f t="shared" si="216"/>
        <v>17563179.84</v>
      </c>
    </row>
    <row r="898" spans="1:12" x14ac:dyDescent="0.25">
      <c r="A898" s="733"/>
      <c r="B898" s="733"/>
      <c r="C898" s="711"/>
      <c r="D898" s="941"/>
      <c r="E898" s="941">
        <f t="shared" ref="E898:L898" si="217">SUM(E895:E897)</f>
        <v>11948392.84</v>
      </c>
      <c r="F898" s="941">
        <f t="shared" si="217"/>
        <v>1156638</v>
      </c>
      <c r="G898" s="941">
        <f t="shared" si="217"/>
        <v>31931174</v>
      </c>
      <c r="H898" s="941">
        <f t="shared" si="217"/>
        <v>45036204.840000004</v>
      </c>
      <c r="I898" s="941">
        <f t="shared" si="217"/>
        <v>9273942.8399999999</v>
      </c>
      <c r="J898" s="941">
        <f t="shared" si="217"/>
        <v>374361</v>
      </c>
      <c r="K898" s="941">
        <f t="shared" si="217"/>
        <v>7914876</v>
      </c>
      <c r="L898" s="941">
        <f t="shared" si="217"/>
        <v>17563179.84</v>
      </c>
    </row>
    <row r="899" spans="1:12" x14ac:dyDescent="0.25">
      <c r="A899" s="733"/>
      <c r="B899" s="733"/>
      <c r="C899" s="711"/>
      <c r="D899" s="941"/>
      <c r="E899" s="941"/>
      <c r="F899" s="941"/>
      <c r="G899" s="941"/>
      <c r="H899" s="941"/>
      <c r="I899" s="941"/>
      <c r="J899" s="941"/>
      <c r="K899" s="941"/>
      <c r="L899" s="941"/>
    </row>
    <row r="900" spans="1:12" x14ac:dyDescent="0.25">
      <c r="A900" s="757" t="s">
        <v>694</v>
      </c>
      <c r="B900" s="733"/>
      <c r="C900" s="733"/>
      <c r="D900" s="731">
        <f>D893+D898</f>
        <v>32</v>
      </c>
      <c r="E900" s="731">
        <f>SUM(E895:E897)</f>
        <v>11948392.84</v>
      </c>
      <c r="F900" s="731">
        <f>SUM(F895:F897)</f>
        <v>1156638</v>
      </c>
      <c r="G900" s="731">
        <f t="shared" ref="G900:L900" si="218">G893+G898</f>
        <v>31931174</v>
      </c>
      <c r="H900" s="731">
        <f t="shared" si="218"/>
        <v>64979637.840000004</v>
      </c>
      <c r="I900" s="731">
        <f t="shared" si="218"/>
        <v>40888503.840000004</v>
      </c>
      <c r="J900" s="731">
        <f t="shared" si="218"/>
        <v>1334361</v>
      </c>
      <c r="K900" s="731">
        <f t="shared" si="218"/>
        <v>7914876</v>
      </c>
      <c r="L900" s="731">
        <f t="shared" si="218"/>
        <v>50137740.840000004</v>
      </c>
    </row>
    <row r="901" spans="1:12" x14ac:dyDescent="0.25">
      <c r="A901" s="439"/>
      <c r="B901" s="439"/>
      <c r="C901" s="439"/>
      <c r="D901" s="439"/>
      <c r="E901" s="439"/>
      <c r="F901" s="439"/>
      <c r="G901" s="439"/>
      <c r="H901" s="439"/>
      <c r="I901" s="439"/>
      <c r="J901" s="439"/>
      <c r="K901" s="439"/>
      <c r="L901" s="439"/>
    </row>
    <row r="902" spans="1:12" x14ac:dyDescent="0.25">
      <c r="A902" s="439"/>
      <c r="B902" s="439"/>
      <c r="C902" s="439"/>
      <c r="D902" s="439"/>
      <c r="E902" s="439"/>
      <c r="F902" s="439"/>
      <c r="G902" s="439"/>
      <c r="H902" s="439"/>
      <c r="I902" s="439"/>
      <c r="J902" s="439"/>
      <c r="K902" s="439"/>
      <c r="L902" s="439"/>
    </row>
    <row r="903" spans="1:12" x14ac:dyDescent="0.25">
      <c r="A903" s="1299" t="s">
        <v>133</v>
      </c>
      <c r="B903" s="1299"/>
      <c r="C903" s="1299"/>
      <c r="D903" s="1299"/>
      <c r="E903" s="1299"/>
      <c r="F903" s="1299"/>
      <c r="G903" s="1299"/>
      <c r="H903" s="1299"/>
      <c r="I903" s="1299"/>
      <c r="J903" s="1299"/>
      <c r="K903" s="1299"/>
      <c r="L903" s="1299"/>
    </row>
    <row r="904" spans="1:12" x14ac:dyDescent="0.25">
      <c r="A904" s="1297" t="s">
        <v>585</v>
      </c>
      <c r="B904" s="1297"/>
      <c r="C904" s="1297"/>
      <c r="D904" s="1297"/>
      <c r="E904" s="1297"/>
      <c r="F904" s="1297"/>
      <c r="G904" s="1297"/>
      <c r="H904" s="1297"/>
      <c r="I904" s="1297"/>
      <c r="J904" s="1297"/>
      <c r="K904" s="1297"/>
      <c r="L904" s="1297"/>
    </row>
    <row r="905" spans="1:12" x14ac:dyDescent="0.25">
      <c r="A905" s="1297" t="s">
        <v>586</v>
      </c>
      <c r="B905" s="1298"/>
      <c r="C905" s="1298"/>
      <c r="D905" s="1298"/>
      <c r="E905" s="1298"/>
      <c r="F905" s="1298"/>
      <c r="G905" s="1298"/>
      <c r="H905" s="1298"/>
      <c r="I905" s="1298"/>
      <c r="J905" s="1298"/>
      <c r="K905" s="1298"/>
      <c r="L905" s="1298"/>
    </row>
    <row r="906" spans="1:12" x14ac:dyDescent="0.25">
      <c r="A906" s="1296" t="s">
        <v>1931</v>
      </c>
      <c r="B906" s="1296"/>
      <c r="C906" s="1296"/>
      <c r="D906" s="1296"/>
      <c r="E906" s="1296"/>
      <c r="F906" s="1296"/>
      <c r="G906" s="1296"/>
      <c r="H906" s="1296"/>
      <c r="I906" s="1296"/>
      <c r="J906" s="1296"/>
      <c r="K906" s="1296"/>
      <c r="L906" s="1296"/>
    </row>
    <row r="907" spans="1:12" ht="39" x14ac:dyDescent="0.25">
      <c r="A907" s="935" t="s">
        <v>588</v>
      </c>
      <c r="B907" s="936"/>
      <c r="C907" s="935" t="s">
        <v>589</v>
      </c>
      <c r="D907" s="935" t="s">
        <v>590</v>
      </c>
      <c r="E907" s="935" t="s">
        <v>591</v>
      </c>
      <c r="F907" s="935" t="s">
        <v>592</v>
      </c>
      <c r="G907" s="935" t="s">
        <v>593</v>
      </c>
      <c r="H907" s="935" t="s">
        <v>594</v>
      </c>
      <c r="I907" s="935" t="s">
        <v>595</v>
      </c>
      <c r="J907" s="935" t="s">
        <v>596</v>
      </c>
      <c r="K907" s="935" t="s">
        <v>597</v>
      </c>
      <c r="L907" s="937" t="s">
        <v>598</v>
      </c>
    </row>
    <row r="908" spans="1:12" x14ac:dyDescent="0.25">
      <c r="A908" s="938"/>
      <c r="B908" s="733"/>
      <c r="C908" s="733"/>
      <c r="D908" s="733"/>
      <c r="E908" s="733"/>
      <c r="F908" s="733"/>
      <c r="G908" s="733"/>
      <c r="H908" s="733"/>
      <c r="I908" s="733"/>
      <c r="J908" s="733"/>
      <c r="K908" s="733"/>
      <c r="L908" s="939" t="s">
        <v>599</v>
      </c>
    </row>
    <row r="909" spans="1:12" x14ac:dyDescent="0.25">
      <c r="A909" s="733"/>
      <c r="B909" s="733"/>
      <c r="C909" s="940" t="s">
        <v>871</v>
      </c>
      <c r="D909" s="941">
        <v>1</v>
      </c>
      <c r="E909" s="941">
        <v>369171</v>
      </c>
      <c r="F909" s="941">
        <v>30000</v>
      </c>
      <c r="G909" s="941"/>
      <c r="H909" s="941">
        <f t="shared" ref="H909:H950" si="219">SUM(E909:G909)</f>
        <v>399171</v>
      </c>
      <c r="I909" s="941">
        <f t="shared" ref="I909:I950" si="220">D909*E909</f>
        <v>369171</v>
      </c>
      <c r="J909" s="941">
        <f t="shared" ref="J909:J950" si="221">D909*F909</f>
        <v>30000</v>
      </c>
      <c r="K909" s="941">
        <f t="shared" ref="K909:K950" si="222">D909*G909</f>
        <v>0</v>
      </c>
      <c r="L909" s="941">
        <f t="shared" ref="L909:L950" si="223">D909*H909</f>
        <v>399171</v>
      </c>
    </row>
    <row r="910" spans="1:12" x14ac:dyDescent="0.25">
      <c r="A910" s="733"/>
      <c r="B910" s="733"/>
      <c r="C910" s="940" t="s">
        <v>931</v>
      </c>
      <c r="D910" s="941">
        <v>2</v>
      </c>
      <c r="E910" s="941">
        <v>373352</v>
      </c>
      <c r="F910" s="941">
        <v>30000</v>
      </c>
      <c r="G910" s="941"/>
      <c r="H910" s="941">
        <f t="shared" si="219"/>
        <v>403352</v>
      </c>
      <c r="I910" s="941">
        <f t="shared" si="220"/>
        <v>746704</v>
      </c>
      <c r="J910" s="941">
        <f t="shared" si="221"/>
        <v>60000</v>
      </c>
      <c r="K910" s="941">
        <f t="shared" si="222"/>
        <v>0</v>
      </c>
      <c r="L910" s="941">
        <f t="shared" si="223"/>
        <v>806704</v>
      </c>
    </row>
    <row r="911" spans="1:12" x14ac:dyDescent="0.25">
      <c r="A911" s="733"/>
      <c r="B911" s="733"/>
      <c r="C911" s="940" t="s">
        <v>601</v>
      </c>
      <c r="D911" s="941">
        <v>1</v>
      </c>
      <c r="E911" s="941">
        <v>380534</v>
      </c>
      <c r="F911" s="941">
        <v>30000</v>
      </c>
      <c r="G911" s="941"/>
      <c r="H911" s="941">
        <f t="shared" si="219"/>
        <v>410534</v>
      </c>
      <c r="I911" s="941">
        <f t="shared" si="220"/>
        <v>380534</v>
      </c>
      <c r="J911" s="941">
        <f t="shared" si="221"/>
        <v>30000</v>
      </c>
      <c r="K911" s="941">
        <f t="shared" si="222"/>
        <v>0</v>
      </c>
      <c r="L911" s="941">
        <f t="shared" si="223"/>
        <v>410534</v>
      </c>
    </row>
    <row r="912" spans="1:12" x14ac:dyDescent="0.25">
      <c r="A912" s="733"/>
      <c r="B912" s="733"/>
      <c r="C912" s="940" t="s">
        <v>828</v>
      </c>
      <c r="D912" s="941">
        <v>1</v>
      </c>
      <c r="E912" s="941">
        <v>430808</v>
      </c>
      <c r="F912" s="941">
        <v>30000</v>
      </c>
      <c r="G912" s="941"/>
      <c r="H912" s="941">
        <f t="shared" si="219"/>
        <v>460808</v>
      </c>
      <c r="I912" s="941">
        <f t="shared" si="220"/>
        <v>430808</v>
      </c>
      <c r="J912" s="941">
        <f t="shared" si="221"/>
        <v>30000</v>
      </c>
      <c r="K912" s="941">
        <f t="shared" si="222"/>
        <v>0</v>
      </c>
      <c r="L912" s="941">
        <f t="shared" si="223"/>
        <v>460808</v>
      </c>
    </row>
    <row r="913" spans="1:12" x14ac:dyDescent="0.25">
      <c r="A913" s="733"/>
      <c r="B913" s="733"/>
      <c r="C913" s="940" t="s">
        <v>937</v>
      </c>
      <c r="D913" s="941">
        <v>1</v>
      </c>
      <c r="E913" s="941">
        <v>437990</v>
      </c>
      <c r="F913" s="941">
        <v>30000</v>
      </c>
      <c r="G913" s="941"/>
      <c r="H913" s="941">
        <f t="shared" si="219"/>
        <v>467990</v>
      </c>
      <c r="I913" s="941">
        <f t="shared" si="220"/>
        <v>437990</v>
      </c>
      <c r="J913" s="941">
        <f t="shared" si="221"/>
        <v>30000</v>
      </c>
      <c r="K913" s="941">
        <f t="shared" si="222"/>
        <v>0</v>
      </c>
      <c r="L913" s="941">
        <f t="shared" si="223"/>
        <v>467990</v>
      </c>
    </row>
    <row r="914" spans="1:12" x14ac:dyDescent="0.25">
      <c r="A914" s="733"/>
      <c r="B914" s="733"/>
      <c r="C914" s="940" t="s">
        <v>938</v>
      </c>
      <c r="D914" s="941">
        <v>1</v>
      </c>
      <c r="E914" s="941">
        <v>452354</v>
      </c>
      <c r="F914" s="941">
        <v>30000</v>
      </c>
      <c r="G914" s="941"/>
      <c r="H914" s="941">
        <f t="shared" si="219"/>
        <v>482354</v>
      </c>
      <c r="I914" s="941">
        <f t="shared" si="220"/>
        <v>452354</v>
      </c>
      <c r="J914" s="941">
        <f t="shared" si="221"/>
        <v>30000</v>
      </c>
      <c r="K914" s="941">
        <f t="shared" si="222"/>
        <v>0</v>
      </c>
      <c r="L914" s="941">
        <f t="shared" si="223"/>
        <v>482354</v>
      </c>
    </row>
    <row r="915" spans="1:12" x14ac:dyDescent="0.25">
      <c r="A915" s="733"/>
      <c r="B915" s="733"/>
      <c r="C915" s="940" t="s">
        <v>939</v>
      </c>
      <c r="D915" s="941">
        <v>1</v>
      </c>
      <c r="E915" s="941">
        <v>459536</v>
      </c>
      <c r="F915" s="941">
        <v>30000</v>
      </c>
      <c r="G915" s="941"/>
      <c r="H915" s="941">
        <f t="shared" si="219"/>
        <v>489536</v>
      </c>
      <c r="I915" s="941">
        <f t="shared" si="220"/>
        <v>459536</v>
      </c>
      <c r="J915" s="941">
        <f t="shared" si="221"/>
        <v>30000</v>
      </c>
      <c r="K915" s="941">
        <f t="shared" si="222"/>
        <v>0</v>
      </c>
      <c r="L915" s="941">
        <f t="shared" si="223"/>
        <v>489536</v>
      </c>
    </row>
    <row r="916" spans="1:12" x14ac:dyDescent="0.25">
      <c r="A916" s="733"/>
      <c r="B916" s="733"/>
      <c r="C916" s="940" t="s">
        <v>603</v>
      </c>
      <c r="D916" s="941">
        <v>2</v>
      </c>
      <c r="E916" s="941">
        <v>466718</v>
      </c>
      <c r="F916" s="941">
        <v>30000</v>
      </c>
      <c r="G916" s="941"/>
      <c r="H916" s="941">
        <f t="shared" si="219"/>
        <v>496718</v>
      </c>
      <c r="I916" s="941">
        <f t="shared" si="220"/>
        <v>933436</v>
      </c>
      <c r="J916" s="941">
        <f t="shared" si="221"/>
        <v>60000</v>
      </c>
      <c r="K916" s="941">
        <f t="shared" si="222"/>
        <v>0</v>
      </c>
      <c r="L916" s="941">
        <f t="shared" si="223"/>
        <v>993436</v>
      </c>
    </row>
    <row r="917" spans="1:12" x14ac:dyDescent="0.25">
      <c r="A917" s="733"/>
      <c r="B917" s="733"/>
      <c r="C917" s="940" t="s">
        <v>605</v>
      </c>
      <c r="D917" s="941">
        <v>5</v>
      </c>
      <c r="E917" s="941">
        <v>384823</v>
      </c>
      <c r="F917" s="941">
        <v>30000</v>
      </c>
      <c r="G917" s="941"/>
      <c r="H917" s="941">
        <f t="shared" si="219"/>
        <v>414823</v>
      </c>
      <c r="I917" s="941">
        <f t="shared" si="220"/>
        <v>1924115</v>
      </c>
      <c r="J917" s="941">
        <f t="shared" si="221"/>
        <v>150000</v>
      </c>
      <c r="K917" s="941">
        <f t="shared" si="222"/>
        <v>0</v>
      </c>
      <c r="L917" s="941">
        <f t="shared" si="223"/>
        <v>2074115</v>
      </c>
    </row>
    <row r="918" spans="1:12" x14ac:dyDescent="0.25">
      <c r="A918" s="733"/>
      <c r="B918" s="733"/>
      <c r="C918" s="940" t="s">
        <v>607</v>
      </c>
      <c r="D918" s="941">
        <v>3</v>
      </c>
      <c r="E918" s="941">
        <v>393452</v>
      </c>
      <c r="F918" s="941">
        <v>30000</v>
      </c>
      <c r="G918" s="941"/>
      <c r="H918" s="941">
        <f t="shared" si="219"/>
        <v>423452</v>
      </c>
      <c r="I918" s="941">
        <f t="shared" si="220"/>
        <v>1180356</v>
      </c>
      <c r="J918" s="941">
        <f t="shared" si="221"/>
        <v>90000</v>
      </c>
      <c r="K918" s="941">
        <f t="shared" si="222"/>
        <v>0</v>
      </c>
      <c r="L918" s="941">
        <f t="shared" si="223"/>
        <v>1270356</v>
      </c>
    </row>
    <row r="919" spans="1:12" x14ac:dyDescent="0.25">
      <c r="A919" s="733"/>
      <c r="B919" s="733"/>
      <c r="C919" s="940" t="s">
        <v>1431</v>
      </c>
      <c r="D919" s="941">
        <v>1</v>
      </c>
      <c r="E919" s="941">
        <v>479742</v>
      </c>
      <c r="F919" s="941">
        <v>30000</v>
      </c>
      <c r="G919" s="941"/>
      <c r="H919" s="941">
        <f t="shared" si="219"/>
        <v>509742</v>
      </c>
      <c r="I919" s="941">
        <f t="shared" si="220"/>
        <v>479742</v>
      </c>
      <c r="J919" s="941">
        <f t="shared" si="221"/>
        <v>30000</v>
      </c>
      <c r="K919" s="941">
        <f t="shared" si="222"/>
        <v>0</v>
      </c>
      <c r="L919" s="941">
        <f t="shared" si="223"/>
        <v>509742</v>
      </c>
    </row>
    <row r="920" spans="1:12" x14ac:dyDescent="0.25">
      <c r="A920" s="733"/>
      <c r="B920" s="733"/>
      <c r="C920" s="940" t="s">
        <v>872</v>
      </c>
      <c r="D920" s="941">
        <v>1</v>
      </c>
      <c r="E920" s="941">
        <v>404522</v>
      </c>
      <c r="F920" s="941">
        <v>30000</v>
      </c>
      <c r="G920" s="941"/>
      <c r="H920" s="941">
        <f t="shared" si="219"/>
        <v>434522</v>
      </c>
      <c r="I920" s="941">
        <f t="shared" si="220"/>
        <v>404522</v>
      </c>
      <c r="J920" s="941">
        <f t="shared" si="221"/>
        <v>30000</v>
      </c>
      <c r="K920" s="941">
        <f t="shared" si="222"/>
        <v>0</v>
      </c>
      <c r="L920" s="941">
        <f t="shared" si="223"/>
        <v>434522</v>
      </c>
    </row>
    <row r="921" spans="1:12" x14ac:dyDescent="0.25">
      <c r="A921" s="733"/>
      <c r="B921" s="733"/>
      <c r="C921" s="940" t="s">
        <v>945</v>
      </c>
      <c r="D921" s="941">
        <v>1</v>
      </c>
      <c r="E921" s="941">
        <v>424570</v>
      </c>
      <c r="F921" s="941">
        <v>30000</v>
      </c>
      <c r="G921" s="941"/>
      <c r="H921" s="941">
        <f t="shared" si="219"/>
        <v>454570</v>
      </c>
      <c r="I921" s="941">
        <f t="shared" si="220"/>
        <v>424570</v>
      </c>
      <c r="J921" s="941">
        <f t="shared" si="221"/>
        <v>30000</v>
      </c>
      <c r="K921" s="941">
        <f t="shared" si="222"/>
        <v>0</v>
      </c>
      <c r="L921" s="941">
        <f t="shared" si="223"/>
        <v>454570</v>
      </c>
    </row>
    <row r="922" spans="1:12" x14ac:dyDescent="0.25">
      <c r="A922" s="733"/>
      <c r="B922" s="733"/>
      <c r="C922" s="940" t="s">
        <v>1437</v>
      </c>
      <c r="D922" s="941">
        <v>1</v>
      </c>
      <c r="E922" s="941">
        <v>514786</v>
      </c>
      <c r="F922" s="941">
        <v>30000</v>
      </c>
      <c r="G922" s="941"/>
      <c r="H922" s="941">
        <f t="shared" si="219"/>
        <v>544786</v>
      </c>
      <c r="I922" s="941">
        <f t="shared" si="220"/>
        <v>514786</v>
      </c>
      <c r="J922" s="941">
        <f t="shared" si="221"/>
        <v>30000</v>
      </c>
      <c r="K922" s="941">
        <f t="shared" si="222"/>
        <v>0</v>
      </c>
      <c r="L922" s="941">
        <f t="shared" si="223"/>
        <v>544786</v>
      </c>
    </row>
    <row r="923" spans="1:12" x14ac:dyDescent="0.25">
      <c r="A923" s="733"/>
      <c r="B923" s="733"/>
      <c r="C923" s="940" t="s">
        <v>791</v>
      </c>
      <c r="D923" s="941">
        <v>3</v>
      </c>
      <c r="E923" s="941">
        <v>461648</v>
      </c>
      <c r="F923" s="941">
        <v>30000</v>
      </c>
      <c r="G923" s="941"/>
      <c r="H923" s="941">
        <f t="shared" si="219"/>
        <v>491648</v>
      </c>
      <c r="I923" s="941">
        <f t="shared" si="220"/>
        <v>1384944</v>
      </c>
      <c r="J923" s="941">
        <f t="shared" si="221"/>
        <v>90000</v>
      </c>
      <c r="K923" s="941">
        <f t="shared" si="222"/>
        <v>0</v>
      </c>
      <c r="L923" s="941">
        <f t="shared" si="223"/>
        <v>1474944</v>
      </c>
    </row>
    <row r="924" spans="1:12" x14ac:dyDescent="0.25">
      <c r="A924" s="733"/>
      <c r="B924" s="733"/>
      <c r="C924" s="940" t="s">
        <v>760</v>
      </c>
      <c r="D924" s="941">
        <v>1</v>
      </c>
      <c r="E924" s="941">
        <v>684340</v>
      </c>
      <c r="F924" s="941">
        <v>30000</v>
      </c>
      <c r="G924" s="941"/>
      <c r="H924" s="941">
        <f t="shared" si="219"/>
        <v>714340</v>
      </c>
      <c r="I924" s="941">
        <f t="shared" si="220"/>
        <v>684340</v>
      </c>
      <c r="J924" s="941">
        <f t="shared" si="221"/>
        <v>30000</v>
      </c>
      <c r="K924" s="941">
        <f t="shared" si="222"/>
        <v>0</v>
      </c>
      <c r="L924" s="941">
        <f t="shared" si="223"/>
        <v>714340</v>
      </c>
    </row>
    <row r="925" spans="1:12" x14ac:dyDescent="0.25">
      <c r="A925" s="733"/>
      <c r="B925" s="733"/>
      <c r="C925" s="940" t="s">
        <v>624</v>
      </c>
      <c r="D925" s="941">
        <v>4</v>
      </c>
      <c r="E925" s="941">
        <v>707443</v>
      </c>
      <c r="F925" s="941">
        <v>30000</v>
      </c>
      <c r="G925" s="941"/>
      <c r="H925" s="941">
        <f t="shared" si="219"/>
        <v>737443</v>
      </c>
      <c r="I925" s="941">
        <f t="shared" si="220"/>
        <v>2829772</v>
      </c>
      <c r="J925" s="941">
        <f t="shared" si="221"/>
        <v>120000</v>
      </c>
      <c r="K925" s="941">
        <f t="shared" si="222"/>
        <v>0</v>
      </c>
      <c r="L925" s="941">
        <f t="shared" si="223"/>
        <v>2949772</v>
      </c>
    </row>
    <row r="926" spans="1:12" x14ac:dyDescent="0.25">
      <c r="A926" s="733"/>
      <c r="B926" s="733"/>
      <c r="C926" s="940" t="s">
        <v>626</v>
      </c>
      <c r="D926" s="941">
        <v>1</v>
      </c>
      <c r="E926" s="941">
        <v>822959</v>
      </c>
      <c r="F926" s="941">
        <v>30000</v>
      </c>
      <c r="G926" s="941"/>
      <c r="H926" s="941">
        <f t="shared" si="219"/>
        <v>852959</v>
      </c>
      <c r="I926" s="941">
        <f t="shared" si="220"/>
        <v>822959</v>
      </c>
      <c r="J926" s="941">
        <f t="shared" si="221"/>
        <v>30000</v>
      </c>
      <c r="K926" s="941">
        <f t="shared" si="222"/>
        <v>0</v>
      </c>
      <c r="L926" s="941">
        <f t="shared" si="223"/>
        <v>852959</v>
      </c>
    </row>
    <row r="927" spans="1:12" x14ac:dyDescent="0.25">
      <c r="A927" s="733"/>
      <c r="B927" s="733"/>
      <c r="C927" s="940" t="s">
        <v>628</v>
      </c>
      <c r="D927" s="941">
        <v>1</v>
      </c>
      <c r="E927" s="941">
        <v>869165</v>
      </c>
      <c r="F927" s="941">
        <v>30000</v>
      </c>
      <c r="G927" s="941"/>
      <c r="H927" s="941">
        <f t="shared" si="219"/>
        <v>899165</v>
      </c>
      <c r="I927" s="941">
        <f t="shared" si="220"/>
        <v>869165</v>
      </c>
      <c r="J927" s="941">
        <f t="shared" si="221"/>
        <v>30000</v>
      </c>
      <c r="K927" s="941">
        <f t="shared" si="222"/>
        <v>0</v>
      </c>
      <c r="L927" s="941">
        <f t="shared" si="223"/>
        <v>899165</v>
      </c>
    </row>
    <row r="928" spans="1:12" x14ac:dyDescent="0.25">
      <c r="A928" s="733"/>
      <c r="B928" s="733"/>
      <c r="C928" s="940" t="s">
        <v>630</v>
      </c>
      <c r="D928" s="941">
        <v>1</v>
      </c>
      <c r="E928" s="941">
        <v>938474</v>
      </c>
      <c r="F928" s="941">
        <v>30000</v>
      </c>
      <c r="G928" s="941"/>
      <c r="H928" s="941">
        <f t="shared" si="219"/>
        <v>968474</v>
      </c>
      <c r="I928" s="941">
        <f t="shared" si="220"/>
        <v>938474</v>
      </c>
      <c r="J928" s="941">
        <f t="shared" si="221"/>
        <v>30000</v>
      </c>
      <c r="K928" s="941">
        <f t="shared" si="222"/>
        <v>0</v>
      </c>
      <c r="L928" s="941">
        <f t="shared" si="223"/>
        <v>968474</v>
      </c>
    </row>
    <row r="929" spans="1:12" x14ac:dyDescent="0.25">
      <c r="A929" s="733"/>
      <c r="B929" s="733"/>
      <c r="C929" s="940" t="s">
        <v>632</v>
      </c>
      <c r="D929" s="941">
        <v>7</v>
      </c>
      <c r="E929" s="941">
        <v>826204</v>
      </c>
      <c r="F929" s="941">
        <v>30000</v>
      </c>
      <c r="G929" s="941"/>
      <c r="H929" s="941">
        <f t="shared" si="219"/>
        <v>856204</v>
      </c>
      <c r="I929" s="941">
        <f t="shared" si="220"/>
        <v>5783428</v>
      </c>
      <c r="J929" s="941">
        <f t="shared" si="221"/>
        <v>210000</v>
      </c>
      <c r="K929" s="941">
        <f t="shared" si="222"/>
        <v>0</v>
      </c>
      <c r="L929" s="941">
        <f t="shared" si="223"/>
        <v>5993428</v>
      </c>
    </row>
    <row r="930" spans="1:12" x14ac:dyDescent="0.25">
      <c r="A930" s="733"/>
      <c r="B930" s="733"/>
      <c r="C930" s="940" t="s">
        <v>633</v>
      </c>
      <c r="D930" s="941">
        <v>1</v>
      </c>
      <c r="E930" s="941">
        <v>857983</v>
      </c>
      <c r="F930" s="941">
        <v>30000</v>
      </c>
      <c r="G930" s="941"/>
      <c r="H930" s="941">
        <f t="shared" si="219"/>
        <v>887983</v>
      </c>
      <c r="I930" s="941">
        <f t="shared" si="220"/>
        <v>857983</v>
      </c>
      <c r="J930" s="941">
        <f t="shared" si="221"/>
        <v>30000</v>
      </c>
      <c r="K930" s="941">
        <f t="shared" si="222"/>
        <v>0</v>
      </c>
      <c r="L930" s="941">
        <f t="shared" si="223"/>
        <v>887983</v>
      </c>
    </row>
    <row r="931" spans="1:12" x14ac:dyDescent="0.25">
      <c r="A931" s="733"/>
      <c r="B931" s="733"/>
      <c r="C931" s="940" t="s">
        <v>963</v>
      </c>
      <c r="D931" s="941">
        <v>1</v>
      </c>
      <c r="E931" s="941">
        <v>960124</v>
      </c>
      <c r="F931" s="941">
        <v>30000</v>
      </c>
      <c r="G931" s="941"/>
      <c r="H931" s="941">
        <f t="shared" si="219"/>
        <v>990124</v>
      </c>
      <c r="I931" s="941">
        <f t="shared" si="220"/>
        <v>960124</v>
      </c>
      <c r="J931" s="941">
        <f t="shared" si="221"/>
        <v>30000</v>
      </c>
      <c r="K931" s="941">
        <f t="shared" si="222"/>
        <v>0</v>
      </c>
      <c r="L931" s="941">
        <f t="shared" si="223"/>
        <v>990124</v>
      </c>
    </row>
    <row r="932" spans="1:12" x14ac:dyDescent="0.25">
      <c r="A932" s="733"/>
      <c r="B932" s="733"/>
      <c r="C932" s="940" t="s">
        <v>639</v>
      </c>
      <c r="D932" s="941">
        <v>1</v>
      </c>
      <c r="E932" s="941">
        <v>1023851</v>
      </c>
      <c r="F932" s="941">
        <v>30000</v>
      </c>
      <c r="G932" s="941"/>
      <c r="H932" s="941">
        <f t="shared" si="219"/>
        <v>1053851</v>
      </c>
      <c r="I932" s="941">
        <f t="shared" si="220"/>
        <v>1023851</v>
      </c>
      <c r="J932" s="941">
        <f t="shared" si="221"/>
        <v>30000</v>
      </c>
      <c r="K932" s="941">
        <f t="shared" si="222"/>
        <v>0</v>
      </c>
      <c r="L932" s="941">
        <f t="shared" si="223"/>
        <v>1053851</v>
      </c>
    </row>
    <row r="933" spans="1:12" x14ac:dyDescent="0.25">
      <c r="A933" s="733"/>
      <c r="B933" s="733"/>
      <c r="C933" s="940" t="s">
        <v>810</v>
      </c>
      <c r="D933" s="941">
        <v>1</v>
      </c>
      <c r="E933" s="941">
        <v>1094732</v>
      </c>
      <c r="F933" s="941">
        <v>30000</v>
      </c>
      <c r="G933" s="941"/>
      <c r="H933" s="941">
        <f t="shared" si="219"/>
        <v>1124732</v>
      </c>
      <c r="I933" s="941">
        <f t="shared" si="220"/>
        <v>1094732</v>
      </c>
      <c r="J933" s="941">
        <f t="shared" si="221"/>
        <v>30000</v>
      </c>
      <c r="K933" s="941">
        <f t="shared" si="222"/>
        <v>0</v>
      </c>
      <c r="L933" s="941">
        <f t="shared" si="223"/>
        <v>1124732</v>
      </c>
    </row>
    <row r="934" spans="1:12" x14ac:dyDescent="0.25">
      <c r="A934" s="733"/>
      <c r="B934" s="733"/>
      <c r="C934" s="940" t="s">
        <v>649</v>
      </c>
      <c r="D934" s="941">
        <v>2</v>
      </c>
      <c r="E934" s="941">
        <v>1126631</v>
      </c>
      <c r="F934" s="941">
        <v>30000</v>
      </c>
      <c r="G934" s="941"/>
      <c r="H934" s="941">
        <f t="shared" si="219"/>
        <v>1156631</v>
      </c>
      <c r="I934" s="941">
        <f t="shared" si="220"/>
        <v>2253262</v>
      </c>
      <c r="J934" s="941">
        <f t="shared" si="221"/>
        <v>60000</v>
      </c>
      <c r="K934" s="941">
        <f t="shared" si="222"/>
        <v>0</v>
      </c>
      <c r="L934" s="941">
        <f t="shared" si="223"/>
        <v>2313262</v>
      </c>
    </row>
    <row r="935" spans="1:12" x14ac:dyDescent="0.25">
      <c r="A935" s="733"/>
      <c r="B935" s="733"/>
      <c r="C935" s="940" t="s">
        <v>778</v>
      </c>
      <c r="D935" s="941">
        <v>1</v>
      </c>
      <c r="E935" s="941">
        <v>1230327</v>
      </c>
      <c r="F935" s="941">
        <v>30000</v>
      </c>
      <c r="G935" s="941"/>
      <c r="H935" s="941">
        <f t="shared" si="219"/>
        <v>1260327</v>
      </c>
      <c r="I935" s="941">
        <f t="shared" si="220"/>
        <v>1230327</v>
      </c>
      <c r="J935" s="941">
        <f t="shared" si="221"/>
        <v>30000</v>
      </c>
      <c r="K935" s="941">
        <f t="shared" si="222"/>
        <v>0</v>
      </c>
      <c r="L935" s="941">
        <f t="shared" si="223"/>
        <v>1260327</v>
      </c>
    </row>
    <row r="936" spans="1:12" x14ac:dyDescent="0.25">
      <c r="A936" s="733"/>
      <c r="B936" s="733"/>
      <c r="C936" s="940" t="s">
        <v>797</v>
      </c>
      <c r="D936" s="941">
        <v>1</v>
      </c>
      <c r="E936" s="941">
        <v>1274303</v>
      </c>
      <c r="F936" s="941">
        <v>30000</v>
      </c>
      <c r="G936" s="941"/>
      <c r="H936" s="941">
        <f t="shared" si="219"/>
        <v>1304303</v>
      </c>
      <c r="I936" s="941">
        <f t="shared" si="220"/>
        <v>1274303</v>
      </c>
      <c r="J936" s="941">
        <f t="shared" si="221"/>
        <v>30000</v>
      </c>
      <c r="K936" s="941">
        <f t="shared" si="222"/>
        <v>0</v>
      </c>
      <c r="L936" s="941">
        <f t="shared" si="223"/>
        <v>1304303</v>
      </c>
    </row>
    <row r="937" spans="1:12" x14ac:dyDescent="0.25">
      <c r="A937" s="733"/>
      <c r="B937" s="733"/>
      <c r="C937" s="940" t="s">
        <v>811</v>
      </c>
      <c r="D937" s="941">
        <v>1</v>
      </c>
      <c r="E937" s="941">
        <v>1326884</v>
      </c>
      <c r="F937" s="941">
        <v>30000</v>
      </c>
      <c r="G937" s="941"/>
      <c r="H937" s="941">
        <f t="shared" si="219"/>
        <v>1356884</v>
      </c>
      <c r="I937" s="941">
        <f t="shared" si="220"/>
        <v>1326884</v>
      </c>
      <c r="J937" s="941">
        <f t="shared" si="221"/>
        <v>30000</v>
      </c>
      <c r="K937" s="941">
        <f t="shared" si="222"/>
        <v>0</v>
      </c>
      <c r="L937" s="941">
        <f t="shared" si="223"/>
        <v>1356884</v>
      </c>
    </row>
    <row r="938" spans="1:12" x14ac:dyDescent="0.25">
      <c r="A938" s="733"/>
      <c r="B938" s="308"/>
      <c r="C938" s="940" t="s">
        <v>874</v>
      </c>
      <c r="D938" s="942">
        <v>1</v>
      </c>
      <c r="E938" s="941">
        <v>1417699</v>
      </c>
      <c r="F938" s="941">
        <v>30000</v>
      </c>
      <c r="G938" s="941"/>
      <c r="H938" s="941">
        <f t="shared" si="219"/>
        <v>1447699</v>
      </c>
      <c r="I938" s="941">
        <f t="shared" si="220"/>
        <v>1417699</v>
      </c>
      <c r="J938" s="941">
        <f t="shared" si="221"/>
        <v>30000</v>
      </c>
      <c r="K938" s="941">
        <f t="shared" si="222"/>
        <v>0</v>
      </c>
      <c r="L938" s="941">
        <f t="shared" si="223"/>
        <v>1447699</v>
      </c>
    </row>
    <row r="939" spans="1:12" x14ac:dyDescent="0.25">
      <c r="A939" s="733"/>
      <c r="B939" s="308"/>
      <c r="C939" s="940" t="s">
        <v>846</v>
      </c>
      <c r="D939" s="942">
        <v>1</v>
      </c>
      <c r="E939" s="941">
        <v>1473289</v>
      </c>
      <c r="F939" s="941">
        <v>30000</v>
      </c>
      <c r="G939" s="941"/>
      <c r="H939" s="941">
        <f t="shared" si="219"/>
        <v>1503289</v>
      </c>
      <c r="I939" s="941">
        <f t="shared" si="220"/>
        <v>1473289</v>
      </c>
      <c r="J939" s="941">
        <f t="shared" si="221"/>
        <v>30000</v>
      </c>
      <c r="K939" s="941">
        <f t="shared" si="222"/>
        <v>0</v>
      </c>
      <c r="L939" s="941">
        <f t="shared" si="223"/>
        <v>1503289</v>
      </c>
    </row>
    <row r="940" spans="1:12" x14ac:dyDescent="0.25">
      <c r="A940" s="733"/>
      <c r="B940" s="733"/>
      <c r="C940" s="940" t="s">
        <v>661</v>
      </c>
      <c r="D940" s="941">
        <v>1</v>
      </c>
      <c r="E940" s="941">
        <v>1528878</v>
      </c>
      <c r="F940" s="941">
        <v>30000</v>
      </c>
      <c r="G940" s="941"/>
      <c r="H940" s="941">
        <f t="shared" si="219"/>
        <v>1558878</v>
      </c>
      <c r="I940" s="941">
        <f t="shared" si="220"/>
        <v>1528878</v>
      </c>
      <c r="J940" s="941">
        <f t="shared" si="221"/>
        <v>30000</v>
      </c>
      <c r="K940" s="941">
        <f t="shared" si="222"/>
        <v>0</v>
      </c>
      <c r="L940" s="941">
        <f t="shared" si="223"/>
        <v>1558878</v>
      </c>
    </row>
    <row r="941" spans="1:12" x14ac:dyDescent="0.25">
      <c r="A941" s="733"/>
      <c r="B941" s="733"/>
      <c r="C941" s="940" t="s">
        <v>663</v>
      </c>
      <c r="D941" s="941">
        <v>1</v>
      </c>
      <c r="E941" s="941">
        <v>1584468</v>
      </c>
      <c r="F941" s="941">
        <v>30000</v>
      </c>
      <c r="G941" s="941"/>
      <c r="H941" s="941">
        <f t="shared" si="219"/>
        <v>1614468</v>
      </c>
      <c r="I941" s="941">
        <f t="shared" si="220"/>
        <v>1584468</v>
      </c>
      <c r="J941" s="941">
        <f t="shared" si="221"/>
        <v>30000</v>
      </c>
      <c r="K941" s="941">
        <f t="shared" si="222"/>
        <v>0</v>
      </c>
      <c r="L941" s="941">
        <f t="shared" si="223"/>
        <v>1614468</v>
      </c>
    </row>
    <row r="942" spans="1:12" x14ac:dyDescent="0.25">
      <c r="A942" s="733"/>
      <c r="B942" s="733"/>
      <c r="C942" s="940" t="s">
        <v>669</v>
      </c>
      <c r="D942" s="941">
        <v>1</v>
      </c>
      <c r="E942" s="941">
        <v>1918005</v>
      </c>
      <c r="F942" s="941">
        <v>30000</v>
      </c>
      <c r="G942" s="941"/>
      <c r="H942" s="941">
        <f t="shared" si="219"/>
        <v>1948005</v>
      </c>
      <c r="I942" s="941">
        <f t="shared" si="220"/>
        <v>1918005</v>
      </c>
      <c r="J942" s="941">
        <f t="shared" si="221"/>
        <v>30000</v>
      </c>
      <c r="K942" s="941">
        <f t="shared" si="222"/>
        <v>0</v>
      </c>
      <c r="L942" s="941">
        <f t="shared" si="223"/>
        <v>1948005</v>
      </c>
    </row>
    <row r="943" spans="1:12" x14ac:dyDescent="0.25">
      <c r="A943" s="733"/>
      <c r="B943" s="733"/>
      <c r="C943" s="940" t="s">
        <v>1057</v>
      </c>
      <c r="D943" s="941">
        <v>1</v>
      </c>
      <c r="E943" s="941">
        <v>1622839</v>
      </c>
      <c r="F943" s="941">
        <v>30000</v>
      </c>
      <c r="G943" s="941"/>
      <c r="H943" s="941">
        <f t="shared" si="219"/>
        <v>1652839</v>
      </c>
      <c r="I943" s="941">
        <f t="shared" si="220"/>
        <v>1622839</v>
      </c>
      <c r="J943" s="941">
        <f t="shared" si="221"/>
        <v>30000</v>
      </c>
      <c r="K943" s="941">
        <f t="shared" si="222"/>
        <v>0</v>
      </c>
      <c r="L943" s="941">
        <f t="shared" si="223"/>
        <v>1652839</v>
      </c>
    </row>
    <row r="944" spans="1:12" x14ac:dyDescent="0.25">
      <c r="A944" s="733"/>
      <c r="B944" s="733"/>
      <c r="C944" s="940" t="s">
        <v>672</v>
      </c>
      <c r="D944" s="941">
        <v>1</v>
      </c>
      <c r="E944" s="941">
        <v>1742530</v>
      </c>
      <c r="F944" s="941">
        <v>30000</v>
      </c>
      <c r="G944" s="941"/>
      <c r="H944" s="941">
        <f t="shared" si="219"/>
        <v>1772530</v>
      </c>
      <c r="I944" s="941">
        <f t="shared" si="220"/>
        <v>1742530</v>
      </c>
      <c r="J944" s="941">
        <f t="shared" si="221"/>
        <v>30000</v>
      </c>
      <c r="K944" s="941">
        <f t="shared" si="222"/>
        <v>0</v>
      </c>
      <c r="L944" s="941">
        <f t="shared" si="223"/>
        <v>1772530</v>
      </c>
    </row>
    <row r="945" spans="1:12" x14ac:dyDescent="0.25">
      <c r="A945" s="733"/>
      <c r="B945" s="733"/>
      <c r="C945" s="940" t="s">
        <v>673</v>
      </c>
      <c r="D945" s="941">
        <v>2</v>
      </c>
      <c r="E945" s="941">
        <v>1802375</v>
      </c>
      <c r="F945" s="941">
        <v>30000</v>
      </c>
      <c r="G945" s="941"/>
      <c r="H945" s="941">
        <f t="shared" si="219"/>
        <v>1832375</v>
      </c>
      <c r="I945" s="941">
        <f t="shared" si="220"/>
        <v>3604750</v>
      </c>
      <c r="J945" s="941">
        <f t="shared" si="221"/>
        <v>60000</v>
      </c>
      <c r="K945" s="941">
        <f t="shared" si="222"/>
        <v>0</v>
      </c>
      <c r="L945" s="941">
        <f t="shared" si="223"/>
        <v>3664750</v>
      </c>
    </row>
    <row r="946" spans="1:12" x14ac:dyDescent="0.25">
      <c r="A946" s="733"/>
      <c r="B946" s="733"/>
      <c r="C946" s="940" t="s">
        <v>674</v>
      </c>
      <c r="D946" s="941">
        <v>1</v>
      </c>
      <c r="E946" s="941">
        <v>1862220</v>
      </c>
      <c r="F946" s="941">
        <v>30000</v>
      </c>
      <c r="G946" s="941"/>
      <c r="H946" s="941">
        <f t="shared" si="219"/>
        <v>1892220</v>
      </c>
      <c r="I946" s="941">
        <f t="shared" si="220"/>
        <v>1862220</v>
      </c>
      <c r="J946" s="941">
        <f t="shared" si="221"/>
        <v>30000</v>
      </c>
      <c r="K946" s="941">
        <f t="shared" si="222"/>
        <v>0</v>
      </c>
      <c r="L946" s="941">
        <f t="shared" si="223"/>
        <v>1892220</v>
      </c>
    </row>
    <row r="947" spans="1:12" x14ac:dyDescent="0.25">
      <c r="A947" s="733"/>
      <c r="B947" s="733"/>
      <c r="C947" s="940" t="s">
        <v>676</v>
      </c>
      <c r="D947" s="941">
        <v>1</v>
      </c>
      <c r="E947" s="941">
        <v>1922065</v>
      </c>
      <c r="F947" s="941">
        <v>30000</v>
      </c>
      <c r="G947" s="941"/>
      <c r="H947" s="941">
        <f t="shared" si="219"/>
        <v>1952065</v>
      </c>
      <c r="I947" s="941">
        <f t="shared" si="220"/>
        <v>1922065</v>
      </c>
      <c r="J947" s="941">
        <f t="shared" si="221"/>
        <v>30000</v>
      </c>
      <c r="K947" s="941">
        <f t="shared" si="222"/>
        <v>0</v>
      </c>
      <c r="L947" s="941">
        <f t="shared" si="223"/>
        <v>1952065</v>
      </c>
    </row>
    <row r="948" spans="1:12" x14ac:dyDescent="0.25">
      <c r="A948" s="733"/>
      <c r="B948" s="733"/>
      <c r="C948" s="938" t="s">
        <v>812</v>
      </c>
      <c r="D948" s="941">
        <v>1</v>
      </c>
      <c r="E948" s="941">
        <v>2110917</v>
      </c>
      <c r="F948" s="941">
        <v>30000</v>
      </c>
      <c r="G948" s="941"/>
      <c r="H948" s="941">
        <f t="shared" si="219"/>
        <v>2140917</v>
      </c>
      <c r="I948" s="941">
        <f t="shared" si="220"/>
        <v>2110917</v>
      </c>
      <c r="J948" s="941">
        <f t="shared" si="221"/>
        <v>30000</v>
      </c>
      <c r="K948" s="941">
        <f t="shared" si="222"/>
        <v>0</v>
      </c>
      <c r="L948" s="941">
        <f t="shared" si="223"/>
        <v>2140917</v>
      </c>
    </row>
    <row r="949" spans="1:12" x14ac:dyDescent="0.25">
      <c r="A949" s="733"/>
      <c r="B949" s="733"/>
      <c r="C949" s="938" t="s">
        <v>766</v>
      </c>
      <c r="D949" s="941">
        <v>1</v>
      </c>
      <c r="E949" s="941">
        <v>2605457</v>
      </c>
      <c r="F949" s="941">
        <v>30000</v>
      </c>
      <c r="G949" s="941"/>
      <c r="H949" s="941">
        <f t="shared" si="219"/>
        <v>2635457</v>
      </c>
      <c r="I949" s="941">
        <f t="shared" si="220"/>
        <v>2605457</v>
      </c>
      <c r="J949" s="941">
        <f t="shared" si="221"/>
        <v>30000</v>
      </c>
      <c r="K949" s="941">
        <f t="shared" si="222"/>
        <v>0</v>
      </c>
      <c r="L949" s="941">
        <f t="shared" si="223"/>
        <v>2635457</v>
      </c>
    </row>
    <row r="950" spans="1:12" x14ac:dyDescent="0.25">
      <c r="A950" s="733"/>
      <c r="B950" s="733"/>
      <c r="C950" s="938" t="s">
        <v>970</v>
      </c>
      <c r="D950" s="941">
        <v>1</v>
      </c>
      <c r="E950" s="941">
        <v>4769304</v>
      </c>
      <c r="F950" s="941">
        <v>30000</v>
      </c>
      <c r="G950" s="941"/>
      <c r="H950" s="941">
        <f t="shared" si="219"/>
        <v>4799304</v>
      </c>
      <c r="I950" s="941">
        <f t="shared" si="220"/>
        <v>4769304</v>
      </c>
      <c r="J950" s="941">
        <f t="shared" si="221"/>
        <v>30000</v>
      </c>
      <c r="K950" s="941">
        <f t="shared" si="222"/>
        <v>0</v>
      </c>
      <c r="L950" s="941">
        <f t="shared" si="223"/>
        <v>4799304</v>
      </c>
    </row>
    <row r="951" spans="1:12" x14ac:dyDescent="0.25">
      <c r="A951" s="733"/>
      <c r="B951" s="308" t="s">
        <v>691</v>
      </c>
      <c r="C951" s="940" t="s">
        <v>692</v>
      </c>
      <c r="D951" s="942">
        <f>SUM(D909:D950)</f>
        <v>63</v>
      </c>
      <c r="E951" s="942">
        <f>SUM(E940:E950)</f>
        <v>23469058</v>
      </c>
      <c r="F951" s="942">
        <f>SUM(F940:F950)</f>
        <v>330000</v>
      </c>
      <c r="G951" s="942"/>
      <c r="H951" s="942">
        <f>SUM(H909:H950)</f>
        <v>47797472</v>
      </c>
      <c r="I951" s="942">
        <f>SUM(I909:I950)</f>
        <v>60635593</v>
      </c>
      <c r="J951" s="942">
        <f>SUM(J909:J950)</f>
        <v>1890000</v>
      </c>
      <c r="K951" s="942">
        <f>SUM(K909:K950)</f>
        <v>0</v>
      </c>
      <c r="L951" s="942">
        <f>SUM(L909:L950)</f>
        <v>62525593</v>
      </c>
    </row>
    <row r="952" spans="1:12" x14ac:dyDescent="0.25">
      <c r="A952" s="733"/>
      <c r="B952" s="733"/>
      <c r="C952" s="733"/>
      <c r="D952" s="941"/>
      <c r="E952" s="941"/>
      <c r="F952" s="941"/>
      <c r="G952" s="941"/>
      <c r="H952" s="941"/>
      <c r="I952" s="941"/>
      <c r="J952" s="941"/>
      <c r="K952" s="941"/>
      <c r="L952" s="941"/>
    </row>
    <row r="953" spans="1:12" x14ac:dyDescent="0.25">
      <c r="A953" s="733"/>
      <c r="B953" s="733" t="s">
        <v>1219</v>
      </c>
      <c r="C953" s="943" t="s">
        <v>1628</v>
      </c>
      <c r="D953" s="944"/>
      <c r="E953" s="944">
        <v>1337225</v>
      </c>
      <c r="F953" s="944">
        <v>381109</v>
      </c>
      <c r="G953" s="944">
        <v>13099508</v>
      </c>
      <c r="H953" s="941">
        <f t="shared" ref="H953:H955" si="224">SUM(E953:G953)</f>
        <v>14817842</v>
      </c>
      <c r="I953" s="941">
        <f t="shared" ref="I953:I955" si="225">D953*E953</f>
        <v>0</v>
      </c>
      <c r="J953" s="941">
        <f t="shared" ref="J953:J955" si="226">D953*F953</f>
        <v>0</v>
      </c>
      <c r="K953" s="941">
        <f t="shared" ref="K953:K955" si="227">D953*G953</f>
        <v>0</v>
      </c>
      <c r="L953" s="941">
        <f t="shared" ref="L953:L955" si="228">D953*H953</f>
        <v>0</v>
      </c>
    </row>
    <row r="954" spans="1:12" ht="39" x14ac:dyDescent="0.25">
      <c r="A954" s="733"/>
      <c r="B954" s="733" t="s">
        <v>1199</v>
      </c>
      <c r="C954" s="943" t="s">
        <v>1200</v>
      </c>
      <c r="D954" s="944"/>
      <c r="E954" s="944">
        <v>1337225</v>
      </c>
      <c r="F954" s="944">
        <v>401168</v>
      </c>
      <c r="G954" s="944">
        <v>10916790</v>
      </c>
      <c r="H954" s="941">
        <f t="shared" si="224"/>
        <v>12655183</v>
      </c>
      <c r="I954" s="941">
        <f t="shared" si="225"/>
        <v>0</v>
      </c>
      <c r="J954" s="941">
        <f t="shared" si="226"/>
        <v>0</v>
      </c>
      <c r="K954" s="941">
        <f t="shared" si="227"/>
        <v>0</v>
      </c>
      <c r="L954" s="941">
        <f t="shared" si="228"/>
        <v>0</v>
      </c>
    </row>
    <row r="955" spans="1:12" x14ac:dyDescent="0.25">
      <c r="A955" s="733"/>
      <c r="B955" s="733"/>
      <c r="C955" s="711" t="s">
        <v>693</v>
      </c>
      <c r="D955" s="941">
        <v>1</v>
      </c>
      <c r="E955" s="944">
        <v>9273942.8399999999</v>
      </c>
      <c r="F955" s="941">
        <v>374361</v>
      </c>
      <c r="G955" s="941">
        <v>7914876</v>
      </c>
      <c r="H955" s="941">
        <f t="shared" si="224"/>
        <v>17563179.84</v>
      </c>
      <c r="I955" s="941">
        <f t="shared" si="225"/>
        <v>9273942.8399999999</v>
      </c>
      <c r="J955" s="941">
        <f t="shared" si="226"/>
        <v>374361</v>
      </c>
      <c r="K955" s="941">
        <f t="shared" si="227"/>
        <v>7914876</v>
      </c>
      <c r="L955" s="941">
        <f t="shared" si="228"/>
        <v>17563179.84</v>
      </c>
    </row>
    <row r="956" spans="1:12" x14ac:dyDescent="0.25">
      <c r="A956" s="733"/>
      <c r="B956" s="733"/>
      <c r="C956" s="711"/>
      <c r="D956" s="941"/>
      <c r="E956" s="941">
        <f t="shared" ref="E956:L956" si="229">SUM(E953:E955)</f>
        <v>11948392.84</v>
      </c>
      <c r="F956" s="941">
        <f t="shared" si="229"/>
        <v>1156638</v>
      </c>
      <c r="G956" s="941">
        <f t="shared" si="229"/>
        <v>31931174</v>
      </c>
      <c r="H956" s="941">
        <f t="shared" si="229"/>
        <v>45036204.840000004</v>
      </c>
      <c r="I956" s="941">
        <f t="shared" si="229"/>
        <v>9273942.8399999999</v>
      </c>
      <c r="J956" s="941">
        <f t="shared" si="229"/>
        <v>374361</v>
      </c>
      <c r="K956" s="941">
        <f t="shared" si="229"/>
        <v>7914876</v>
      </c>
      <c r="L956" s="941">
        <f t="shared" si="229"/>
        <v>17563179.84</v>
      </c>
    </row>
    <row r="957" spans="1:12" x14ac:dyDescent="0.25">
      <c r="A957" s="733"/>
      <c r="B957" s="733"/>
      <c r="C957" s="711"/>
      <c r="D957" s="941"/>
      <c r="E957" s="941"/>
      <c r="F957" s="941"/>
      <c r="G957" s="941"/>
      <c r="H957" s="941"/>
      <c r="I957" s="941"/>
      <c r="J957" s="941"/>
      <c r="K957" s="941"/>
      <c r="L957" s="941"/>
    </row>
    <row r="958" spans="1:12" x14ac:dyDescent="0.25">
      <c r="A958" s="757" t="s">
        <v>694</v>
      </c>
      <c r="B958" s="733"/>
      <c r="C958" s="733"/>
      <c r="D958" s="731">
        <f>D951+D956</f>
        <v>63</v>
      </c>
      <c r="E958" s="731">
        <f>SUM(E953:E955)</f>
        <v>11948392.84</v>
      </c>
      <c r="F958" s="731">
        <f>SUM(F953:F955)</f>
        <v>1156638</v>
      </c>
      <c r="G958" s="731">
        <f t="shared" ref="G958:L958" si="230">G951+G956</f>
        <v>31931174</v>
      </c>
      <c r="H958" s="731">
        <f t="shared" si="230"/>
        <v>92833676.840000004</v>
      </c>
      <c r="I958" s="731">
        <f t="shared" si="230"/>
        <v>69909535.840000004</v>
      </c>
      <c r="J958" s="731">
        <f t="shared" si="230"/>
        <v>2264361</v>
      </c>
      <c r="K958" s="731">
        <f t="shared" si="230"/>
        <v>7914876</v>
      </c>
      <c r="L958" s="731">
        <f t="shared" si="230"/>
        <v>80088772.840000004</v>
      </c>
    </row>
    <row r="959" spans="1:12" x14ac:dyDescent="0.25">
      <c r="A959" s="439"/>
      <c r="B959" s="439"/>
      <c r="C959" s="439"/>
      <c r="D959" s="439"/>
      <c r="E959" s="439"/>
      <c r="F959" s="439"/>
      <c r="G959" s="439"/>
      <c r="H959" s="439"/>
      <c r="I959" s="439"/>
      <c r="J959" s="439"/>
      <c r="K959" s="439"/>
      <c r="L959" s="439"/>
    </row>
    <row r="960" spans="1:12" x14ac:dyDescent="0.25">
      <c r="A960" s="439"/>
      <c r="B960" s="439"/>
      <c r="C960" s="439"/>
      <c r="D960" s="439"/>
      <c r="E960" s="439"/>
      <c r="F960" s="439"/>
      <c r="G960" s="439"/>
      <c r="H960" s="439"/>
      <c r="I960" s="439"/>
      <c r="J960" s="439"/>
      <c r="K960" s="439"/>
      <c r="L960" s="439"/>
    </row>
    <row r="961" spans="1:12" x14ac:dyDescent="0.25">
      <c r="A961" s="1299" t="s">
        <v>133</v>
      </c>
      <c r="B961" s="1299"/>
      <c r="C961" s="1299"/>
      <c r="D961" s="1299"/>
      <c r="E961" s="1299"/>
      <c r="F961" s="1299"/>
      <c r="G961" s="1299"/>
      <c r="H961" s="1299"/>
      <c r="I961" s="1299"/>
      <c r="J961" s="1299"/>
      <c r="K961" s="1299"/>
      <c r="L961" s="1299"/>
    </row>
    <row r="962" spans="1:12" x14ac:dyDescent="0.25">
      <c r="A962" s="1297" t="s">
        <v>585</v>
      </c>
      <c r="B962" s="1297"/>
      <c r="C962" s="1297"/>
      <c r="D962" s="1297"/>
      <c r="E962" s="1297"/>
      <c r="F962" s="1297"/>
      <c r="G962" s="1297"/>
      <c r="H962" s="1297"/>
      <c r="I962" s="1297"/>
      <c r="J962" s="1297"/>
      <c r="K962" s="1297"/>
      <c r="L962" s="1297"/>
    </row>
    <row r="963" spans="1:12" x14ac:dyDescent="0.25">
      <c r="A963" s="1297" t="s">
        <v>586</v>
      </c>
      <c r="B963" s="1298"/>
      <c r="C963" s="1298"/>
      <c r="D963" s="1298"/>
      <c r="E963" s="1298"/>
      <c r="F963" s="1298"/>
      <c r="G963" s="1298"/>
      <c r="H963" s="1298"/>
      <c r="I963" s="1298"/>
      <c r="J963" s="1298"/>
      <c r="K963" s="1298"/>
      <c r="L963" s="1298"/>
    </row>
    <row r="964" spans="1:12" x14ac:dyDescent="0.25">
      <c r="A964" s="1296" t="s">
        <v>1932</v>
      </c>
      <c r="B964" s="1296"/>
      <c r="C964" s="1296"/>
      <c r="D964" s="1296"/>
      <c r="E964" s="1296"/>
      <c r="F964" s="1296"/>
      <c r="G964" s="1296"/>
      <c r="H964" s="1296"/>
      <c r="I964" s="1296"/>
      <c r="J964" s="1296"/>
      <c r="K964" s="1296"/>
      <c r="L964" s="1296"/>
    </row>
    <row r="965" spans="1:12" ht="39" x14ac:dyDescent="0.25">
      <c r="A965" s="935" t="s">
        <v>588</v>
      </c>
      <c r="B965" s="936"/>
      <c r="C965" s="935" t="s">
        <v>589</v>
      </c>
      <c r="D965" s="935" t="s">
        <v>590</v>
      </c>
      <c r="E965" s="935" t="s">
        <v>591</v>
      </c>
      <c r="F965" s="935" t="s">
        <v>592</v>
      </c>
      <c r="G965" s="935" t="s">
        <v>593</v>
      </c>
      <c r="H965" s="935" t="s">
        <v>594</v>
      </c>
      <c r="I965" s="935" t="s">
        <v>595</v>
      </c>
      <c r="J965" s="935" t="s">
        <v>596</v>
      </c>
      <c r="K965" s="935" t="s">
        <v>597</v>
      </c>
      <c r="L965" s="937" t="s">
        <v>598</v>
      </c>
    </row>
    <row r="966" spans="1:12" x14ac:dyDescent="0.25">
      <c r="A966" s="938"/>
      <c r="B966" s="733"/>
      <c r="C966" s="733"/>
      <c r="D966" s="733"/>
      <c r="E966" s="733"/>
      <c r="F966" s="733"/>
      <c r="G966" s="733"/>
      <c r="H966" s="733"/>
      <c r="I966" s="733"/>
      <c r="J966" s="733"/>
      <c r="K966" s="733"/>
      <c r="L966" s="939" t="s">
        <v>599</v>
      </c>
    </row>
    <row r="967" spans="1:12" x14ac:dyDescent="0.25">
      <c r="A967" s="733"/>
      <c r="B967" s="733"/>
      <c r="C967" s="940" t="s">
        <v>871</v>
      </c>
      <c r="D967" s="941">
        <v>4</v>
      </c>
      <c r="E967" s="941">
        <v>369171</v>
      </c>
      <c r="F967" s="941">
        <v>30000</v>
      </c>
      <c r="G967" s="941"/>
      <c r="H967" s="941">
        <f t="shared" ref="H967:H1013" si="231">SUM(E967:G967)</f>
        <v>399171</v>
      </c>
      <c r="I967" s="941">
        <f t="shared" ref="I967:I1013" si="232">D967*E967</f>
        <v>1476684</v>
      </c>
      <c r="J967" s="941">
        <f t="shared" ref="J967:J1013" si="233">D967*F967</f>
        <v>120000</v>
      </c>
      <c r="K967" s="941">
        <f t="shared" ref="K967:K1013" si="234">D967*G967</f>
        <v>0</v>
      </c>
      <c r="L967" s="941">
        <f t="shared" ref="L967:L1013" si="235">D967*H967</f>
        <v>1596684</v>
      </c>
    </row>
    <row r="968" spans="1:12" x14ac:dyDescent="0.25">
      <c r="A968" s="733"/>
      <c r="B968" s="733"/>
      <c r="C968" s="940" t="s">
        <v>828</v>
      </c>
      <c r="D968" s="941">
        <v>2</v>
      </c>
      <c r="E968" s="941">
        <v>430808</v>
      </c>
      <c r="F968" s="941">
        <v>30000</v>
      </c>
      <c r="G968" s="941"/>
      <c r="H968" s="941">
        <f t="shared" si="231"/>
        <v>460808</v>
      </c>
      <c r="I968" s="941">
        <f t="shared" si="232"/>
        <v>861616</v>
      </c>
      <c r="J968" s="941">
        <f t="shared" si="233"/>
        <v>60000</v>
      </c>
      <c r="K968" s="941">
        <f t="shared" si="234"/>
        <v>0</v>
      </c>
      <c r="L968" s="941">
        <f t="shared" si="235"/>
        <v>921616</v>
      </c>
    </row>
    <row r="969" spans="1:12" x14ac:dyDescent="0.25">
      <c r="A969" s="733"/>
      <c r="B969" s="733"/>
      <c r="C969" s="940" t="s">
        <v>602</v>
      </c>
      <c r="D969" s="941">
        <v>1</v>
      </c>
      <c r="E969" s="941">
        <v>445175</v>
      </c>
      <c r="F969" s="941">
        <v>30000</v>
      </c>
      <c r="G969" s="941"/>
      <c r="H969" s="941">
        <f t="shared" si="231"/>
        <v>475175</v>
      </c>
      <c r="I969" s="941">
        <f t="shared" si="232"/>
        <v>445175</v>
      </c>
      <c r="J969" s="941">
        <f t="shared" si="233"/>
        <v>30000</v>
      </c>
      <c r="K969" s="941">
        <f t="shared" si="234"/>
        <v>0</v>
      </c>
      <c r="L969" s="941">
        <f t="shared" si="235"/>
        <v>475175</v>
      </c>
    </row>
    <row r="970" spans="1:12" x14ac:dyDescent="0.25">
      <c r="A970" s="733"/>
      <c r="B970" s="733"/>
      <c r="C970" s="940" t="s">
        <v>938</v>
      </c>
      <c r="D970" s="941">
        <v>1</v>
      </c>
      <c r="E970" s="941">
        <v>452354</v>
      </c>
      <c r="F970" s="941">
        <v>30000</v>
      </c>
      <c r="G970" s="941"/>
      <c r="H970" s="941">
        <f t="shared" si="231"/>
        <v>482354</v>
      </c>
      <c r="I970" s="941">
        <f t="shared" si="232"/>
        <v>452354</v>
      </c>
      <c r="J970" s="941">
        <f t="shared" si="233"/>
        <v>30000</v>
      </c>
      <c r="K970" s="941">
        <f t="shared" si="234"/>
        <v>0</v>
      </c>
      <c r="L970" s="941">
        <f t="shared" si="235"/>
        <v>482354</v>
      </c>
    </row>
    <row r="971" spans="1:12" x14ac:dyDescent="0.25">
      <c r="A971" s="733"/>
      <c r="B971" s="733"/>
      <c r="C971" s="940" t="s">
        <v>603</v>
      </c>
      <c r="D971" s="941">
        <v>2</v>
      </c>
      <c r="E971" s="941">
        <v>466718</v>
      </c>
      <c r="F971" s="941">
        <v>30000</v>
      </c>
      <c r="G971" s="941"/>
      <c r="H971" s="941">
        <f t="shared" si="231"/>
        <v>496718</v>
      </c>
      <c r="I971" s="941">
        <f t="shared" si="232"/>
        <v>933436</v>
      </c>
      <c r="J971" s="941">
        <f t="shared" si="233"/>
        <v>60000</v>
      </c>
      <c r="K971" s="941">
        <f t="shared" si="234"/>
        <v>0</v>
      </c>
      <c r="L971" s="941">
        <f t="shared" si="235"/>
        <v>993436</v>
      </c>
    </row>
    <row r="972" spans="1:12" x14ac:dyDescent="0.25">
      <c r="A972" s="733"/>
      <c r="B972" s="733"/>
      <c r="C972" s="940" t="s">
        <v>605</v>
      </c>
      <c r="D972" s="941">
        <v>5</v>
      </c>
      <c r="E972" s="941">
        <v>384823</v>
      </c>
      <c r="F972" s="941">
        <v>30000</v>
      </c>
      <c r="G972" s="941"/>
      <c r="H972" s="941">
        <f t="shared" si="231"/>
        <v>414823</v>
      </c>
      <c r="I972" s="941">
        <f t="shared" si="232"/>
        <v>1924115</v>
      </c>
      <c r="J972" s="941">
        <f t="shared" si="233"/>
        <v>150000</v>
      </c>
      <c r="K972" s="941">
        <f t="shared" si="234"/>
        <v>0</v>
      </c>
      <c r="L972" s="941">
        <f t="shared" si="235"/>
        <v>2074115</v>
      </c>
    </row>
    <row r="973" spans="1:12" x14ac:dyDescent="0.25">
      <c r="A973" s="733"/>
      <c r="B973" s="733"/>
      <c r="C973" s="940" t="s">
        <v>607</v>
      </c>
      <c r="D973" s="941">
        <v>4</v>
      </c>
      <c r="E973" s="941">
        <v>393452</v>
      </c>
      <c r="F973" s="941">
        <v>30000</v>
      </c>
      <c r="G973" s="941"/>
      <c r="H973" s="941">
        <f t="shared" si="231"/>
        <v>423452</v>
      </c>
      <c r="I973" s="941">
        <f t="shared" si="232"/>
        <v>1573808</v>
      </c>
      <c r="J973" s="941">
        <f t="shared" si="233"/>
        <v>120000</v>
      </c>
      <c r="K973" s="941">
        <f t="shared" si="234"/>
        <v>0</v>
      </c>
      <c r="L973" s="941">
        <f t="shared" si="235"/>
        <v>1693808</v>
      </c>
    </row>
    <row r="974" spans="1:12" x14ac:dyDescent="0.25">
      <c r="A974" s="733"/>
      <c r="B974" s="733"/>
      <c r="C974" s="940" t="s">
        <v>613</v>
      </c>
      <c r="D974" s="941">
        <v>1</v>
      </c>
      <c r="E974" s="941">
        <v>473867</v>
      </c>
      <c r="F974" s="941">
        <v>30000</v>
      </c>
      <c r="G974" s="941"/>
      <c r="H974" s="941">
        <f t="shared" si="231"/>
        <v>503867</v>
      </c>
      <c r="I974" s="941">
        <f t="shared" si="232"/>
        <v>473867</v>
      </c>
      <c r="J974" s="941">
        <f t="shared" si="233"/>
        <v>30000</v>
      </c>
      <c r="K974" s="941">
        <f t="shared" si="234"/>
        <v>0</v>
      </c>
      <c r="L974" s="941">
        <f t="shared" si="235"/>
        <v>503867</v>
      </c>
    </row>
    <row r="975" spans="1:12" x14ac:dyDescent="0.25">
      <c r="A975" s="733"/>
      <c r="B975" s="733"/>
      <c r="C975" s="940" t="s">
        <v>954</v>
      </c>
      <c r="D975" s="941">
        <v>1</v>
      </c>
      <c r="E975" s="941">
        <v>486086</v>
      </c>
      <c r="F975" s="941">
        <v>30000</v>
      </c>
      <c r="G975" s="941"/>
      <c r="H975" s="941">
        <f t="shared" si="231"/>
        <v>516086</v>
      </c>
      <c r="I975" s="941">
        <f t="shared" si="232"/>
        <v>486086</v>
      </c>
      <c r="J975" s="941">
        <f t="shared" si="233"/>
        <v>30000</v>
      </c>
      <c r="K975" s="941">
        <f t="shared" si="234"/>
        <v>0</v>
      </c>
      <c r="L975" s="941">
        <f t="shared" si="235"/>
        <v>516086</v>
      </c>
    </row>
    <row r="976" spans="1:12" x14ac:dyDescent="0.25">
      <c r="A976" s="733"/>
      <c r="B976" s="733"/>
      <c r="C976" s="940" t="s">
        <v>624</v>
      </c>
      <c r="D976" s="941">
        <v>1</v>
      </c>
      <c r="E976" s="941">
        <v>707443</v>
      </c>
      <c r="F976" s="941">
        <v>30000</v>
      </c>
      <c r="G976" s="941"/>
      <c r="H976" s="941">
        <f t="shared" si="231"/>
        <v>737443</v>
      </c>
      <c r="I976" s="941">
        <f t="shared" si="232"/>
        <v>707443</v>
      </c>
      <c r="J976" s="941">
        <f t="shared" si="233"/>
        <v>30000</v>
      </c>
      <c r="K976" s="941">
        <f t="shared" si="234"/>
        <v>0</v>
      </c>
      <c r="L976" s="941">
        <f t="shared" si="235"/>
        <v>737443</v>
      </c>
    </row>
    <row r="977" spans="1:12" x14ac:dyDescent="0.25">
      <c r="A977" s="733"/>
      <c r="B977" s="733"/>
      <c r="C977" s="940" t="s">
        <v>809</v>
      </c>
      <c r="D977" s="941">
        <v>1</v>
      </c>
      <c r="E977" s="941">
        <v>776752</v>
      </c>
      <c r="F977" s="941">
        <v>30000</v>
      </c>
      <c r="G977" s="941"/>
      <c r="H977" s="941">
        <f t="shared" si="231"/>
        <v>806752</v>
      </c>
      <c r="I977" s="941">
        <f t="shared" si="232"/>
        <v>776752</v>
      </c>
      <c r="J977" s="941">
        <f t="shared" si="233"/>
        <v>30000</v>
      </c>
      <c r="K977" s="941">
        <f t="shared" si="234"/>
        <v>0</v>
      </c>
      <c r="L977" s="941">
        <f t="shared" si="235"/>
        <v>806752</v>
      </c>
    </row>
    <row r="978" spans="1:12" x14ac:dyDescent="0.25">
      <c r="A978" s="733"/>
      <c r="B978" s="733"/>
      <c r="C978" s="940" t="s">
        <v>835</v>
      </c>
      <c r="D978" s="941">
        <v>1</v>
      </c>
      <c r="E978" s="941">
        <v>799855</v>
      </c>
      <c r="F978" s="941">
        <v>30000</v>
      </c>
      <c r="G978" s="941"/>
      <c r="H978" s="941">
        <f t="shared" si="231"/>
        <v>829855</v>
      </c>
      <c r="I978" s="941">
        <f t="shared" si="232"/>
        <v>799855</v>
      </c>
      <c r="J978" s="941">
        <f t="shared" si="233"/>
        <v>30000</v>
      </c>
      <c r="K978" s="941">
        <f t="shared" si="234"/>
        <v>0</v>
      </c>
      <c r="L978" s="941">
        <f t="shared" si="235"/>
        <v>829855</v>
      </c>
    </row>
    <row r="979" spans="1:12" x14ac:dyDescent="0.25">
      <c r="A979" s="733"/>
      <c r="B979" s="733"/>
      <c r="C979" s="940" t="s">
        <v>626</v>
      </c>
      <c r="D979" s="941">
        <v>1</v>
      </c>
      <c r="E979" s="941">
        <v>822959</v>
      </c>
      <c r="F979" s="941">
        <v>30000</v>
      </c>
      <c r="G979" s="941"/>
      <c r="H979" s="941">
        <f t="shared" si="231"/>
        <v>852959</v>
      </c>
      <c r="I979" s="941">
        <f t="shared" si="232"/>
        <v>822959</v>
      </c>
      <c r="J979" s="941">
        <f t="shared" si="233"/>
        <v>30000</v>
      </c>
      <c r="K979" s="941">
        <f t="shared" si="234"/>
        <v>0</v>
      </c>
      <c r="L979" s="941">
        <f t="shared" si="235"/>
        <v>852959</v>
      </c>
    </row>
    <row r="980" spans="1:12" x14ac:dyDescent="0.25">
      <c r="A980" s="733"/>
      <c r="B980" s="733"/>
      <c r="C980" s="940" t="s">
        <v>627</v>
      </c>
      <c r="D980" s="941">
        <v>1</v>
      </c>
      <c r="E980" s="941">
        <v>846062</v>
      </c>
      <c r="F980" s="941">
        <v>30000</v>
      </c>
      <c r="G980" s="941"/>
      <c r="H980" s="941">
        <f t="shared" si="231"/>
        <v>876062</v>
      </c>
      <c r="I980" s="941">
        <f t="shared" si="232"/>
        <v>846062</v>
      </c>
      <c r="J980" s="941">
        <f t="shared" si="233"/>
        <v>30000</v>
      </c>
      <c r="K980" s="941">
        <f t="shared" si="234"/>
        <v>0</v>
      </c>
      <c r="L980" s="941">
        <f t="shared" si="235"/>
        <v>876062</v>
      </c>
    </row>
    <row r="981" spans="1:12" x14ac:dyDescent="0.25">
      <c r="A981" s="733"/>
      <c r="B981" s="733"/>
      <c r="C981" s="940" t="s">
        <v>628</v>
      </c>
      <c r="D981" s="941">
        <v>1</v>
      </c>
      <c r="E981" s="941">
        <v>869165</v>
      </c>
      <c r="F981" s="941">
        <v>30000</v>
      </c>
      <c r="G981" s="941"/>
      <c r="H981" s="941">
        <f t="shared" si="231"/>
        <v>899165</v>
      </c>
      <c r="I981" s="941">
        <f t="shared" si="232"/>
        <v>869165</v>
      </c>
      <c r="J981" s="941">
        <f t="shared" si="233"/>
        <v>30000</v>
      </c>
      <c r="K981" s="941">
        <f t="shared" si="234"/>
        <v>0</v>
      </c>
      <c r="L981" s="941">
        <f t="shared" si="235"/>
        <v>899165</v>
      </c>
    </row>
    <row r="982" spans="1:12" x14ac:dyDescent="0.25">
      <c r="A982" s="733"/>
      <c r="B982" s="733"/>
      <c r="C982" s="940" t="s">
        <v>630</v>
      </c>
      <c r="D982" s="941">
        <v>1</v>
      </c>
      <c r="E982" s="941">
        <v>938474</v>
      </c>
      <c r="F982" s="941">
        <v>30000</v>
      </c>
      <c r="G982" s="941"/>
      <c r="H982" s="941">
        <f t="shared" si="231"/>
        <v>968474</v>
      </c>
      <c r="I982" s="941">
        <f t="shared" si="232"/>
        <v>938474</v>
      </c>
      <c r="J982" s="941">
        <f t="shared" si="233"/>
        <v>30000</v>
      </c>
      <c r="K982" s="941">
        <f t="shared" si="234"/>
        <v>0</v>
      </c>
      <c r="L982" s="941">
        <f t="shared" si="235"/>
        <v>968474</v>
      </c>
    </row>
    <row r="983" spans="1:12" x14ac:dyDescent="0.25">
      <c r="A983" s="733"/>
      <c r="B983" s="733"/>
      <c r="C983" s="940" t="s">
        <v>631</v>
      </c>
      <c r="D983" s="941">
        <v>3</v>
      </c>
      <c r="E983" s="941">
        <v>961577</v>
      </c>
      <c r="F983" s="941">
        <v>30000</v>
      </c>
      <c r="G983" s="941"/>
      <c r="H983" s="941">
        <f t="shared" si="231"/>
        <v>991577</v>
      </c>
      <c r="I983" s="941">
        <f t="shared" si="232"/>
        <v>2884731</v>
      </c>
      <c r="J983" s="941">
        <f t="shared" si="233"/>
        <v>90000</v>
      </c>
      <c r="K983" s="941">
        <f t="shared" si="234"/>
        <v>0</v>
      </c>
      <c r="L983" s="941">
        <f t="shared" si="235"/>
        <v>2974731</v>
      </c>
    </row>
    <row r="984" spans="1:12" x14ac:dyDescent="0.25">
      <c r="A984" s="733"/>
      <c r="B984" s="733"/>
      <c r="C984" s="940" t="s">
        <v>632</v>
      </c>
      <c r="D984" s="941">
        <v>7</v>
      </c>
      <c r="E984" s="941">
        <v>826204</v>
      </c>
      <c r="F984" s="941">
        <v>30000</v>
      </c>
      <c r="G984" s="941"/>
      <c r="H984" s="941">
        <f t="shared" si="231"/>
        <v>856204</v>
      </c>
      <c r="I984" s="941">
        <f t="shared" si="232"/>
        <v>5783428</v>
      </c>
      <c r="J984" s="941">
        <f t="shared" si="233"/>
        <v>210000</v>
      </c>
      <c r="K984" s="941">
        <f t="shared" si="234"/>
        <v>0</v>
      </c>
      <c r="L984" s="941">
        <f t="shared" si="235"/>
        <v>5993428</v>
      </c>
    </row>
    <row r="985" spans="1:12" x14ac:dyDescent="0.25">
      <c r="A985" s="733"/>
      <c r="B985" s="733"/>
      <c r="C985" s="940" t="s">
        <v>633</v>
      </c>
      <c r="D985" s="941">
        <v>6</v>
      </c>
      <c r="E985" s="941">
        <v>857983</v>
      </c>
      <c r="F985" s="941">
        <v>30000</v>
      </c>
      <c r="G985" s="941"/>
      <c r="H985" s="941">
        <f t="shared" si="231"/>
        <v>887983</v>
      </c>
      <c r="I985" s="941">
        <f t="shared" si="232"/>
        <v>5147898</v>
      </c>
      <c r="J985" s="941">
        <f t="shared" si="233"/>
        <v>180000</v>
      </c>
      <c r="K985" s="941">
        <f t="shared" si="234"/>
        <v>0</v>
      </c>
      <c r="L985" s="941">
        <f t="shared" si="235"/>
        <v>5327898</v>
      </c>
    </row>
    <row r="986" spans="1:12" x14ac:dyDescent="0.25">
      <c r="A986" s="733"/>
      <c r="B986" s="733"/>
      <c r="C986" s="940" t="s">
        <v>873</v>
      </c>
      <c r="D986" s="941">
        <v>2</v>
      </c>
      <c r="E986" s="941">
        <v>928581</v>
      </c>
      <c r="F986" s="941">
        <v>30000</v>
      </c>
      <c r="G986" s="941"/>
      <c r="H986" s="941">
        <f t="shared" si="231"/>
        <v>958581</v>
      </c>
      <c r="I986" s="941">
        <f t="shared" si="232"/>
        <v>1857162</v>
      </c>
      <c r="J986" s="941">
        <f t="shared" si="233"/>
        <v>60000</v>
      </c>
      <c r="K986" s="941">
        <f t="shared" si="234"/>
        <v>0</v>
      </c>
      <c r="L986" s="941">
        <f t="shared" si="235"/>
        <v>1917162</v>
      </c>
    </row>
    <row r="987" spans="1:12" x14ac:dyDescent="0.25">
      <c r="A987" s="733"/>
      <c r="B987" s="733"/>
      <c r="C987" s="940" t="s">
        <v>794</v>
      </c>
      <c r="D987" s="941">
        <v>1</v>
      </c>
      <c r="E987" s="941">
        <v>960604</v>
      </c>
      <c r="F987" s="941">
        <v>30000</v>
      </c>
      <c r="G987" s="941"/>
      <c r="H987" s="941">
        <f t="shared" si="231"/>
        <v>990604</v>
      </c>
      <c r="I987" s="941">
        <f t="shared" si="232"/>
        <v>960604</v>
      </c>
      <c r="J987" s="941">
        <f t="shared" si="233"/>
        <v>30000</v>
      </c>
      <c r="K987" s="941">
        <f t="shared" si="234"/>
        <v>0</v>
      </c>
      <c r="L987" s="941">
        <f t="shared" si="235"/>
        <v>990604</v>
      </c>
    </row>
    <row r="988" spans="1:12" x14ac:dyDescent="0.25">
      <c r="A988" s="733"/>
      <c r="B988" s="733"/>
      <c r="C988" s="940" t="s">
        <v>637</v>
      </c>
      <c r="D988" s="941">
        <v>2</v>
      </c>
      <c r="E988" s="941">
        <v>992228</v>
      </c>
      <c r="F988" s="941">
        <v>30000</v>
      </c>
      <c r="G988" s="941"/>
      <c r="H988" s="941">
        <f t="shared" si="231"/>
        <v>1022228</v>
      </c>
      <c r="I988" s="941">
        <f t="shared" si="232"/>
        <v>1984456</v>
      </c>
      <c r="J988" s="941">
        <f t="shared" si="233"/>
        <v>60000</v>
      </c>
      <c r="K988" s="941">
        <f t="shared" si="234"/>
        <v>0</v>
      </c>
      <c r="L988" s="941">
        <f t="shared" si="235"/>
        <v>2044456</v>
      </c>
    </row>
    <row r="989" spans="1:12" x14ac:dyDescent="0.25">
      <c r="A989" s="733"/>
      <c r="B989" s="733"/>
      <c r="C989" s="940" t="s">
        <v>639</v>
      </c>
      <c r="D989" s="941">
        <v>1</v>
      </c>
      <c r="E989" s="941">
        <v>1023851</v>
      </c>
      <c r="F989" s="941">
        <v>30000</v>
      </c>
      <c r="G989" s="941"/>
      <c r="H989" s="941">
        <f t="shared" si="231"/>
        <v>1053851</v>
      </c>
      <c r="I989" s="941">
        <f t="shared" si="232"/>
        <v>1023851</v>
      </c>
      <c r="J989" s="941">
        <f t="shared" si="233"/>
        <v>30000</v>
      </c>
      <c r="K989" s="941">
        <f t="shared" si="234"/>
        <v>0</v>
      </c>
      <c r="L989" s="941">
        <f t="shared" si="235"/>
        <v>1053851</v>
      </c>
    </row>
    <row r="990" spans="1:12" x14ac:dyDescent="0.25">
      <c r="A990" s="733"/>
      <c r="B990" s="733"/>
      <c r="C990" s="940" t="s">
        <v>640</v>
      </c>
      <c r="D990" s="941">
        <v>1</v>
      </c>
      <c r="E990" s="941">
        <v>1055475</v>
      </c>
      <c r="F990" s="941">
        <v>30000</v>
      </c>
      <c r="G990" s="941"/>
      <c r="H990" s="941">
        <f t="shared" si="231"/>
        <v>1085475</v>
      </c>
      <c r="I990" s="941">
        <f t="shared" si="232"/>
        <v>1055475</v>
      </c>
      <c r="J990" s="941">
        <f t="shared" si="233"/>
        <v>30000</v>
      </c>
      <c r="K990" s="941">
        <f t="shared" si="234"/>
        <v>0</v>
      </c>
      <c r="L990" s="941">
        <f t="shared" si="235"/>
        <v>1085475</v>
      </c>
    </row>
    <row r="991" spans="1:12" x14ac:dyDescent="0.25">
      <c r="A991" s="733"/>
      <c r="B991" s="733"/>
      <c r="C991" s="940" t="s">
        <v>642</v>
      </c>
      <c r="D991" s="941">
        <v>1</v>
      </c>
      <c r="E991" s="941">
        <v>1118722</v>
      </c>
      <c r="F991" s="941">
        <v>30000</v>
      </c>
      <c r="G991" s="941"/>
      <c r="H991" s="941">
        <f t="shared" si="231"/>
        <v>1148722</v>
      </c>
      <c r="I991" s="941">
        <f t="shared" si="232"/>
        <v>1118722</v>
      </c>
      <c r="J991" s="941">
        <f t="shared" si="233"/>
        <v>30000</v>
      </c>
      <c r="K991" s="941">
        <f t="shared" si="234"/>
        <v>0</v>
      </c>
      <c r="L991" s="941">
        <f t="shared" si="235"/>
        <v>1148722</v>
      </c>
    </row>
    <row r="992" spans="1:12" x14ac:dyDescent="0.25">
      <c r="A992" s="733"/>
      <c r="B992" s="733"/>
      <c r="C992" s="940" t="s">
        <v>795</v>
      </c>
      <c r="D992" s="941">
        <v>1</v>
      </c>
      <c r="E992" s="941">
        <v>1060833</v>
      </c>
      <c r="F992" s="941">
        <v>30000</v>
      </c>
      <c r="G992" s="941"/>
      <c r="H992" s="941">
        <f t="shared" si="231"/>
        <v>1090833</v>
      </c>
      <c r="I992" s="941">
        <f t="shared" si="232"/>
        <v>1060833</v>
      </c>
      <c r="J992" s="941">
        <f t="shared" si="233"/>
        <v>30000</v>
      </c>
      <c r="K992" s="941">
        <f t="shared" si="234"/>
        <v>0</v>
      </c>
      <c r="L992" s="941">
        <f t="shared" si="235"/>
        <v>1090833</v>
      </c>
    </row>
    <row r="993" spans="1:12" x14ac:dyDescent="0.25">
      <c r="A993" s="733"/>
      <c r="B993" s="733"/>
      <c r="C993" s="940" t="s">
        <v>810</v>
      </c>
      <c r="D993" s="941">
        <v>2</v>
      </c>
      <c r="E993" s="941">
        <v>1094732</v>
      </c>
      <c r="F993" s="941">
        <v>30000</v>
      </c>
      <c r="G993" s="941"/>
      <c r="H993" s="941">
        <f t="shared" si="231"/>
        <v>1124732</v>
      </c>
      <c r="I993" s="941">
        <f t="shared" si="232"/>
        <v>2189464</v>
      </c>
      <c r="J993" s="941">
        <f t="shared" si="233"/>
        <v>60000</v>
      </c>
      <c r="K993" s="941">
        <f t="shared" si="234"/>
        <v>0</v>
      </c>
      <c r="L993" s="941">
        <f t="shared" si="235"/>
        <v>2249464</v>
      </c>
    </row>
    <row r="994" spans="1:12" x14ac:dyDescent="0.25">
      <c r="A994" s="733"/>
      <c r="B994" s="733"/>
      <c r="C994" s="940" t="s">
        <v>649</v>
      </c>
      <c r="D994" s="941">
        <v>1</v>
      </c>
      <c r="E994" s="941">
        <v>1126631</v>
      </c>
      <c r="F994" s="941">
        <v>30000</v>
      </c>
      <c r="G994" s="941"/>
      <c r="H994" s="941">
        <f t="shared" si="231"/>
        <v>1156631</v>
      </c>
      <c r="I994" s="941">
        <f t="shared" si="232"/>
        <v>1126631</v>
      </c>
      <c r="J994" s="941">
        <f t="shared" si="233"/>
        <v>30000</v>
      </c>
      <c r="K994" s="941">
        <f t="shared" si="234"/>
        <v>0</v>
      </c>
      <c r="L994" s="941">
        <f t="shared" si="235"/>
        <v>1156631</v>
      </c>
    </row>
    <row r="995" spans="1:12" x14ac:dyDescent="0.25">
      <c r="A995" s="733"/>
      <c r="B995" s="733"/>
      <c r="C995" s="940" t="s">
        <v>650</v>
      </c>
      <c r="D995" s="941">
        <v>2</v>
      </c>
      <c r="E995" s="941">
        <v>1162530</v>
      </c>
      <c r="F995" s="941">
        <v>30000</v>
      </c>
      <c r="G995" s="941"/>
      <c r="H995" s="941">
        <f t="shared" si="231"/>
        <v>1192530</v>
      </c>
      <c r="I995" s="941">
        <f t="shared" si="232"/>
        <v>2325060</v>
      </c>
      <c r="J995" s="941">
        <f t="shared" si="233"/>
        <v>60000</v>
      </c>
      <c r="K995" s="941">
        <f t="shared" si="234"/>
        <v>0</v>
      </c>
      <c r="L995" s="941">
        <f t="shared" si="235"/>
        <v>2385060</v>
      </c>
    </row>
    <row r="996" spans="1:12" x14ac:dyDescent="0.25">
      <c r="A996" s="733"/>
      <c r="B996" s="733"/>
      <c r="C996" s="940" t="s">
        <v>778</v>
      </c>
      <c r="D996" s="941">
        <v>1</v>
      </c>
      <c r="E996" s="941">
        <v>1230327</v>
      </c>
      <c r="F996" s="941">
        <v>30000</v>
      </c>
      <c r="G996" s="941"/>
      <c r="H996" s="941">
        <f t="shared" si="231"/>
        <v>1260327</v>
      </c>
      <c r="I996" s="941">
        <f t="shared" si="232"/>
        <v>1230327</v>
      </c>
      <c r="J996" s="941">
        <f t="shared" si="233"/>
        <v>30000</v>
      </c>
      <c r="K996" s="941">
        <f t="shared" si="234"/>
        <v>0</v>
      </c>
      <c r="L996" s="941">
        <f t="shared" si="235"/>
        <v>1260327</v>
      </c>
    </row>
    <row r="997" spans="1:12" x14ac:dyDescent="0.25">
      <c r="A997" s="733"/>
      <c r="B997" s="733"/>
      <c r="C997" s="940" t="s">
        <v>796</v>
      </c>
      <c r="D997" s="941">
        <v>2</v>
      </c>
      <c r="E997" s="941">
        <v>1221722</v>
      </c>
      <c r="F997" s="941">
        <v>30000</v>
      </c>
      <c r="G997" s="941"/>
      <c r="H997" s="941">
        <f t="shared" si="231"/>
        <v>1251722</v>
      </c>
      <c r="I997" s="941">
        <f t="shared" si="232"/>
        <v>2443444</v>
      </c>
      <c r="J997" s="941">
        <f t="shared" si="233"/>
        <v>60000</v>
      </c>
      <c r="K997" s="941">
        <f t="shared" si="234"/>
        <v>0</v>
      </c>
      <c r="L997" s="941">
        <f t="shared" si="235"/>
        <v>2503444</v>
      </c>
    </row>
    <row r="998" spans="1:12" x14ac:dyDescent="0.25">
      <c r="A998" s="733"/>
      <c r="B998" s="733"/>
      <c r="C998" s="940" t="s">
        <v>797</v>
      </c>
      <c r="D998" s="941">
        <v>1</v>
      </c>
      <c r="E998" s="941">
        <v>1274303</v>
      </c>
      <c r="F998" s="941">
        <v>30000</v>
      </c>
      <c r="G998" s="941"/>
      <c r="H998" s="941">
        <f t="shared" si="231"/>
        <v>1304303</v>
      </c>
      <c r="I998" s="941">
        <f t="shared" si="232"/>
        <v>1274303</v>
      </c>
      <c r="J998" s="941">
        <f t="shared" si="233"/>
        <v>30000</v>
      </c>
      <c r="K998" s="941">
        <f t="shared" si="234"/>
        <v>0</v>
      </c>
      <c r="L998" s="941">
        <f t="shared" si="235"/>
        <v>1304303</v>
      </c>
    </row>
    <row r="999" spans="1:12" x14ac:dyDescent="0.25">
      <c r="A999" s="733"/>
      <c r="B999" s="733"/>
      <c r="C999" s="940" t="s">
        <v>811</v>
      </c>
      <c r="D999" s="941">
        <v>2</v>
      </c>
      <c r="E999" s="941">
        <v>1326884</v>
      </c>
      <c r="F999" s="941">
        <v>30000</v>
      </c>
      <c r="G999" s="941"/>
      <c r="H999" s="941">
        <f t="shared" si="231"/>
        <v>1356884</v>
      </c>
      <c r="I999" s="941">
        <f t="shared" si="232"/>
        <v>2653768</v>
      </c>
      <c r="J999" s="941">
        <f t="shared" si="233"/>
        <v>60000</v>
      </c>
      <c r="K999" s="941">
        <f t="shared" si="234"/>
        <v>0</v>
      </c>
      <c r="L999" s="941">
        <f t="shared" si="235"/>
        <v>2713768</v>
      </c>
    </row>
    <row r="1000" spans="1:12" x14ac:dyDescent="0.25">
      <c r="A1000" s="733"/>
      <c r="B1000" s="733"/>
      <c r="C1000" s="940" t="s">
        <v>656</v>
      </c>
      <c r="D1000" s="941">
        <v>1</v>
      </c>
      <c r="E1000" s="941">
        <v>1379465</v>
      </c>
      <c r="F1000" s="941">
        <v>30000</v>
      </c>
      <c r="G1000" s="941"/>
      <c r="H1000" s="941">
        <f t="shared" si="231"/>
        <v>1409465</v>
      </c>
      <c r="I1000" s="941">
        <f t="shared" si="232"/>
        <v>1379465</v>
      </c>
      <c r="J1000" s="941">
        <f t="shared" si="233"/>
        <v>30000</v>
      </c>
      <c r="K1000" s="941">
        <f t="shared" si="234"/>
        <v>0</v>
      </c>
      <c r="L1000" s="941">
        <f t="shared" si="235"/>
        <v>1409465</v>
      </c>
    </row>
    <row r="1001" spans="1:12" x14ac:dyDescent="0.25">
      <c r="A1001" s="733"/>
      <c r="B1001" s="308"/>
      <c r="C1001" s="940" t="s">
        <v>846</v>
      </c>
      <c r="D1001" s="941">
        <v>2</v>
      </c>
      <c r="E1001" s="941">
        <v>1473289</v>
      </c>
      <c r="F1001" s="941">
        <v>30000</v>
      </c>
      <c r="G1001" s="941"/>
      <c r="H1001" s="941">
        <f t="shared" si="231"/>
        <v>1503289</v>
      </c>
      <c r="I1001" s="941">
        <f t="shared" si="232"/>
        <v>2946578</v>
      </c>
      <c r="J1001" s="941">
        <f t="shared" si="233"/>
        <v>60000</v>
      </c>
      <c r="K1001" s="941">
        <f t="shared" si="234"/>
        <v>0</v>
      </c>
      <c r="L1001" s="941">
        <f t="shared" si="235"/>
        <v>3006578</v>
      </c>
    </row>
    <row r="1002" spans="1:12" x14ac:dyDescent="0.25">
      <c r="A1002" s="733"/>
      <c r="B1002" s="733"/>
      <c r="C1002" s="940" t="s">
        <v>665</v>
      </c>
      <c r="D1002" s="941">
        <v>1</v>
      </c>
      <c r="E1002" s="941">
        <v>1695647</v>
      </c>
      <c r="F1002" s="941">
        <v>30000</v>
      </c>
      <c r="G1002" s="941"/>
      <c r="H1002" s="941">
        <f t="shared" si="231"/>
        <v>1725647</v>
      </c>
      <c r="I1002" s="941">
        <f t="shared" si="232"/>
        <v>1695647</v>
      </c>
      <c r="J1002" s="941">
        <f t="shared" si="233"/>
        <v>30000</v>
      </c>
      <c r="K1002" s="941">
        <f t="shared" si="234"/>
        <v>0</v>
      </c>
      <c r="L1002" s="941">
        <f t="shared" si="235"/>
        <v>1725647</v>
      </c>
    </row>
    <row r="1003" spans="1:12" x14ac:dyDescent="0.25">
      <c r="A1003" s="733"/>
      <c r="B1003" s="733"/>
      <c r="C1003" s="940" t="s">
        <v>764</v>
      </c>
      <c r="D1003" s="941">
        <v>1</v>
      </c>
      <c r="E1003" s="941">
        <v>1682684</v>
      </c>
      <c r="F1003" s="941">
        <v>30000</v>
      </c>
      <c r="G1003" s="941"/>
      <c r="H1003" s="941">
        <f t="shared" si="231"/>
        <v>1712684</v>
      </c>
      <c r="I1003" s="941">
        <f t="shared" si="232"/>
        <v>1682684</v>
      </c>
      <c r="J1003" s="941">
        <f t="shared" si="233"/>
        <v>30000</v>
      </c>
      <c r="K1003" s="941">
        <f t="shared" si="234"/>
        <v>0</v>
      </c>
      <c r="L1003" s="941">
        <f t="shared" si="235"/>
        <v>1712684</v>
      </c>
    </row>
    <row r="1004" spans="1:12" x14ac:dyDescent="0.25">
      <c r="A1004" s="733"/>
      <c r="B1004" s="733"/>
      <c r="C1004" s="940" t="s">
        <v>672</v>
      </c>
      <c r="D1004" s="941">
        <v>1</v>
      </c>
      <c r="E1004" s="941">
        <v>1742530</v>
      </c>
      <c r="F1004" s="941">
        <v>30000</v>
      </c>
      <c r="G1004" s="941"/>
      <c r="H1004" s="941">
        <f t="shared" si="231"/>
        <v>1772530</v>
      </c>
      <c r="I1004" s="941">
        <f t="shared" si="232"/>
        <v>1742530</v>
      </c>
      <c r="J1004" s="941">
        <f t="shared" si="233"/>
        <v>30000</v>
      </c>
      <c r="K1004" s="941">
        <f t="shared" si="234"/>
        <v>0</v>
      </c>
      <c r="L1004" s="941">
        <f t="shared" si="235"/>
        <v>1772530</v>
      </c>
    </row>
    <row r="1005" spans="1:12" x14ac:dyDescent="0.25">
      <c r="A1005" s="733"/>
      <c r="B1005" s="733"/>
      <c r="C1005" s="940" t="s">
        <v>673</v>
      </c>
      <c r="D1005" s="941">
        <v>3</v>
      </c>
      <c r="E1005" s="941">
        <v>1802375</v>
      </c>
      <c r="F1005" s="941">
        <v>30000</v>
      </c>
      <c r="G1005" s="941"/>
      <c r="H1005" s="941">
        <f t="shared" si="231"/>
        <v>1832375</v>
      </c>
      <c r="I1005" s="941">
        <f t="shared" si="232"/>
        <v>5407125</v>
      </c>
      <c r="J1005" s="941">
        <f t="shared" si="233"/>
        <v>90000</v>
      </c>
      <c r="K1005" s="941">
        <f t="shared" si="234"/>
        <v>0</v>
      </c>
      <c r="L1005" s="941">
        <f t="shared" si="235"/>
        <v>5497125</v>
      </c>
    </row>
    <row r="1006" spans="1:12" x14ac:dyDescent="0.25">
      <c r="A1006" s="733"/>
      <c r="B1006" s="733"/>
      <c r="C1006" s="940" t="s">
        <v>677</v>
      </c>
      <c r="D1006" s="941">
        <v>2</v>
      </c>
      <c r="E1006" s="941">
        <v>1981910</v>
      </c>
      <c r="F1006" s="941">
        <v>30000</v>
      </c>
      <c r="G1006" s="941"/>
      <c r="H1006" s="941">
        <f t="shared" si="231"/>
        <v>2011910</v>
      </c>
      <c r="I1006" s="941">
        <f t="shared" si="232"/>
        <v>3963820</v>
      </c>
      <c r="J1006" s="941">
        <f t="shared" si="233"/>
        <v>60000</v>
      </c>
      <c r="K1006" s="941">
        <f t="shared" si="234"/>
        <v>0</v>
      </c>
      <c r="L1006" s="941">
        <f t="shared" si="235"/>
        <v>4023820</v>
      </c>
    </row>
    <row r="1007" spans="1:12" x14ac:dyDescent="0.25">
      <c r="A1007" s="733"/>
      <c r="B1007" s="733"/>
      <c r="C1007" s="938" t="s">
        <v>799</v>
      </c>
      <c r="D1007" s="941">
        <v>2</v>
      </c>
      <c r="E1007" s="941">
        <v>2027623</v>
      </c>
      <c r="F1007" s="941">
        <v>30000</v>
      </c>
      <c r="G1007" s="941"/>
      <c r="H1007" s="941">
        <f t="shared" si="231"/>
        <v>2057623</v>
      </c>
      <c r="I1007" s="941">
        <f t="shared" si="232"/>
        <v>4055246</v>
      </c>
      <c r="J1007" s="941">
        <f t="shared" si="233"/>
        <v>60000</v>
      </c>
      <c r="K1007" s="941">
        <f t="shared" si="234"/>
        <v>0</v>
      </c>
      <c r="L1007" s="941">
        <f t="shared" si="235"/>
        <v>4115246</v>
      </c>
    </row>
    <row r="1008" spans="1:12" x14ac:dyDescent="0.25">
      <c r="A1008" s="733"/>
      <c r="B1008" s="733"/>
      <c r="C1008" s="938" t="s">
        <v>812</v>
      </c>
      <c r="D1008" s="941">
        <v>5</v>
      </c>
      <c r="E1008" s="941">
        <v>2110917</v>
      </c>
      <c r="F1008" s="941">
        <v>30000</v>
      </c>
      <c r="G1008" s="941"/>
      <c r="H1008" s="941">
        <f t="shared" si="231"/>
        <v>2140917</v>
      </c>
      <c r="I1008" s="941">
        <f t="shared" si="232"/>
        <v>10554585</v>
      </c>
      <c r="J1008" s="941">
        <f t="shared" si="233"/>
        <v>150000</v>
      </c>
      <c r="K1008" s="941">
        <f t="shared" si="234"/>
        <v>0</v>
      </c>
      <c r="L1008" s="941">
        <f t="shared" si="235"/>
        <v>10704585</v>
      </c>
    </row>
    <row r="1009" spans="1:12" x14ac:dyDescent="0.25">
      <c r="A1009" s="733"/>
      <c r="B1009" s="733"/>
      <c r="C1009" s="938" t="s">
        <v>849</v>
      </c>
      <c r="D1009" s="941">
        <v>1</v>
      </c>
      <c r="E1009" s="941">
        <v>2194212</v>
      </c>
      <c r="F1009" s="941">
        <v>30000</v>
      </c>
      <c r="G1009" s="941"/>
      <c r="H1009" s="941">
        <f t="shared" si="231"/>
        <v>2224212</v>
      </c>
      <c r="I1009" s="941">
        <f t="shared" si="232"/>
        <v>2194212</v>
      </c>
      <c r="J1009" s="941">
        <f t="shared" si="233"/>
        <v>30000</v>
      </c>
      <c r="K1009" s="941">
        <f t="shared" si="234"/>
        <v>0</v>
      </c>
      <c r="L1009" s="941">
        <f t="shared" si="235"/>
        <v>2224212</v>
      </c>
    </row>
    <row r="1010" spans="1:12" x14ac:dyDescent="0.25">
      <c r="A1010" s="733"/>
      <c r="B1010" s="733"/>
      <c r="C1010" s="938" t="s">
        <v>1032</v>
      </c>
      <c r="D1010" s="941">
        <v>2</v>
      </c>
      <c r="E1010" s="941">
        <v>2505352</v>
      </c>
      <c r="F1010" s="941">
        <v>30000</v>
      </c>
      <c r="G1010" s="941"/>
      <c r="H1010" s="941">
        <f t="shared" si="231"/>
        <v>2535352</v>
      </c>
      <c r="I1010" s="941">
        <f t="shared" si="232"/>
        <v>5010704</v>
      </c>
      <c r="J1010" s="941">
        <f t="shared" si="233"/>
        <v>60000</v>
      </c>
      <c r="K1010" s="941">
        <f t="shared" si="234"/>
        <v>0</v>
      </c>
      <c r="L1010" s="941">
        <f t="shared" si="235"/>
        <v>5070704</v>
      </c>
    </row>
    <row r="1011" spans="1:12" x14ac:dyDescent="0.25">
      <c r="A1011" s="733"/>
      <c r="B1011" s="733"/>
      <c r="C1011" s="938" t="s">
        <v>766</v>
      </c>
      <c r="D1011" s="941">
        <v>1</v>
      </c>
      <c r="E1011" s="941">
        <v>2605457</v>
      </c>
      <c r="F1011" s="941">
        <v>30000</v>
      </c>
      <c r="G1011" s="941"/>
      <c r="H1011" s="941">
        <f t="shared" si="231"/>
        <v>2635457</v>
      </c>
      <c r="I1011" s="941">
        <f t="shared" si="232"/>
        <v>2605457</v>
      </c>
      <c r="J1011" s="941">
        <f t="shared" si="233"/>
        <v>30000</v>
      </c>
      <c r="K1011" s="941">
        <f t="shared" si="234"/>
        <v>0</v>
      </c>
      <c r="L1011" s="941">
        <f t="shared" si="235"/>
        <v>2635457</v>
      </c>
    </row>
    <row r="1012" spans="1:12" x14ac:dyDescent="0.25">
      <c r="A1012" s="733"/>
      <c r="B1012" s="733"/>
      <c r="C1012" s="938" t="s">
        <v>813</v>
      </c>
      <c r="D1012" s="941">
        <v>1</v>
      </c>
      <c r="E1012" s="941">
        <v>2705563</v>
      </c>
      <c r="F1012" s="941">
        <v>30000</v>
      </c>
      <c r="G1012" s="941"/>
      <c r="H1012" s="941">
        <f t="shared" si="231"/>
        <v>2735563</v>
      </c>
      <c r="I1012" s="941">
        <f t="shared" si="232"/>
        <v>2705563</v>
      </c>
      <c r="J1012" s="941">
        <f t="shared" si="233"/>
        <v>30000</v>
      </c>
      <c r="K1012" s="941">
        <f t="shared" si="234"/>
        <v>0</v>
      </c>
      <c r="L1012" s="941">
        <f t="shared" si="235"/>
        <v>2735563</v>
      </c>
    </row>
    <row r="1013" spans="1:12" x14ac:dyDescent="0.25">
      <c r="A1013" s="733"/>
      <c r="B1013" s="733"/>
      <c r="C1013" s="938" t="s">
        <v>969</v>
      </c>
      <c r="D1013" s="941">
        <v>1</v>
      </c>
      <c r="E1013" s="941">
        <v>3105986</v>
      </c>
      <c r="F1013" s="941">
        <v>30000</v>
      </c>
      <c r="G1013" s="941"/>
      <c r="H1013" s="941">
        <f t="shared" si="231"/>
        <v>3135986</v>
      </c>
      <c r="I1013" s="941">
        <f t="shared" si="232"/>
        <v>3105986</v>
      </c>
      <c r="J1013" s="941">
        <f t="shared" si="233"/>
        <v>30000</v>
      </c>
      <c r="K1013" s="941">
        <f t="shared" si="234"/>
        <v>0</v>
      </c>
      <c r="L1013" s="941">
        <f t="shared" si="235"/>
        <v>3135986</v>
      </c>
    </row>
    <row r="1014" spans="1:12" x14ac:dyDescent="0.25">
      <c r="A1014" s="733"/>
      <c r="B1014" s="308" t="s">
        <v>691</v>
      </c>
      <c r="C1014" s="940" t="s">
        <v>692</v>
      </c>
      <c r="D1014" s="942">
        <f>SUM(D967:D1013)</f>
        <v>88</v>
      </c>
      <c r="E1014" s="942">
        <f>SUM(E1002:E1013)</f>
        <v>26160256</v>
      </c>
      <c r="F1014" s="942">
        <f>SUM(F1002:F1013)</f>
        <v>360000</v>
      </c>
      <c r="G1014" s="942"/>
      <c r="H1014" s="942">
        <f>SUM(H967:H1013)</f>
        <v>58309361</v>
      </c>
      <c r="I1014" s="942">
        <f>SUM(I967:I1013)</f>
        <v>99557610</v>
      </c>
      <c r="J1014" s="942">
        <f>SUM(J967:J1013)</f>
        <v>2640000</v>
      </c>
      <c r="K1014" s="942">
        <f>SUM(K967:K1013)</f>
        <v>0</v>
      </c>
      <c r="L1014" s="942">
        <f>SUM(L967:L1013)</f>
        <v>102197610</v>
      </c>
    </row>
    <row r="1015" spans="1:12" x14ac:dyDescent="0.25">
      <c r="A1015" s="733"/>
      <c r="B1015" s="948"/>
      <c r="C1015" s="733"/>
      <c r="D1015" s="941"/>
      <c r="E1015" s="941"/>
      <c r="F1015" s="941"/>
      <c r="G1015" s="941"/>
      <c r="H1015" s="941"/>
      <c r="I1015" s="941"/>
      <c r="J1015" s="941"/>
      <c r="K1015" s="941"/>
      <c r="L1015" s="941"/>
    </row>
    <row r="1016" spans="1:12" x14ac:dyDescent="0.25">
      <c r="A1016" s="733"/>
      <c r="B1016" s="948" t="s">
        <v>1219</v>
      </c>
      <c r="C1016" s="943" t="s">
        <v>1628</v>
      </c>
      <c r="D1016" s="944">
        <v>1</v>
      </c>
      <c r="E1016" s="944">
        <v>3026267</v>
      </c>
      <c r="F1016" s="944">
        <v>381109</v>
      </c>
      <c r="G1016" s="944">
        <v>12172700.880000001</v>
      </c>
      <c r="H1016" s="941">
        <f t="shared" ref="H1016:H1052" si="236">SUM(E1016:G1016)</f>
        <v>15580076.880000001</v>
      </c>
      <c r="I1016" s="941">
        <f t="shared" ref="I1016:I1052" si="237">D1016*E1016</f>
        <v>3026267</v>
      </c>
      <c r="J1016" s="941">
        <f t="shared" ref="J1016:J1052" si="238">D1016*F1016</f>
        <v>381109</v>
      </c>
      <c r="K1016" s="941">
        <f t="shared" ref="K1016:K1052" si="239">D1016*G1016</f>
        <v>12172700.880000001</v>
      </c>
      <c r="L1016" s="941">
        <f t="shared" ref="L1016:L1052" si="240">D1016*H1016</f>
        <v>15580076.880000001</v>
      </c>
    </row>
    <row r="1017" spans="1:12" ht="39" x14ac:dyDescent="0.25">
      <c r="A1017" s="733"/>
      <c r="B1017" s="316" t="s">
        <v>1199</v>
      </c>
      <c r="C1017" s="943" t="s">
        <v>1933</v>
      </c>
      <c r="D1017" s="944">
        <v>27</v>
      </c>
      <c r="E1017" s="944">
        <v>2777225</v>
      </c>
      <c r="F1017" s="944">
        <v>401168</v>
      </c>
      <c r="G1017" s="944">
        <v>10237954.92</v>
      </c>
      <c r="H1017" s="941">
        <f t="shared" si="236"/>
        <v>13416347.92</v>
      </c>
      <c r="I1017" s="941">
        <f t="shared" si="237"/>
        <v>74985075</v>
      </c>
      <c r="J1017" s="941">
        <f t="shared" si="238"/>
        <v>10831536</v>
      </c>
      <c r="K1017" s="941">
        <f t="shared" si="239"/>
        <v>276424782.83999997</v>
      </c>
      <c r="L1017" s="941">
        <f t="shared" si="240"/>
        <v>362241393.83999997</v>
      </c>
    </row>
    <row r="1018" spans="1:12" x14ac:dyDescent="0.25">
      <c r="A1018" s="733"/>
      <c r="B1018" s="733"/>
      <c r="C1018" s="711" t="s">
        <v>693</v>
      </c>
      <c r="D1018" s="941">
        <v>1</v>
      </c>
      <c r="E1018" s="949">
        <v>9273942.8399999999</v>
      </c>
      <c r="F1018" s="949">
        <v>374361</v>
      </c>
      <c r="G1018" s="949">
        <v>7914876</v>
      </c>
      <c r="H1018" s="941">
        <f t="shared" si="236"/>
        <v>17563179.84</v>
      </c>
      <c r="I1018" s="941">
        <f t="shared" si="237"/>
        <v>9273942.8399999999</v>
      </c>
      <c r="J1018" s="941">
        <f t="shared" si="238"/>
        <v>374361</v>
      </c>
      <c r="K1018" s="941">
        <f t="shared" si="239"/>
        <v>7914876</v>
      </c>
      <c r="L1018" s="941">
        <f t="shared" si="240"/>
        <v>17563179.84</v>
      </c>
    </row>
    <row r="1019" spans="1:12" x14ac:dyDescent="0.25">
      <c r="A1019" s="733"/>
      <c r="B1019" s="733"/>
      <c r="C1019" s="711" t="s">
        <v>1934</v>
      </c>
      <c r="D1019" s="941">
        <v>4</v>
      </c>
      <c r="E1019" s="949">
        <v>2350363.7999999998</v>
      </c>
      <c r="F1019" s="315"/>
      <c r="G1019" s="949">
        <v>9204054.7200000007</v>
      </c>
      <c r="H1019" s="941">
        <f t="shared" si="236"/>
        <v>11554418.52</v>
      </c>
      <c r="I1019" s="941">
        <f t="shared" si="237"/>
        <v>9401455.1999999993</v>
      </c>
      <c r="J1019" s="941">
        <f t="shared" si="238"/>
        <v>0</v>
      </c>
      <c r="K1019" s="941">
        <f t="shared" si="239"/>
        <v>36816218.880000003</v>
      </c>
      <c r="L1019" s="941">
        <f t="shared" si="240"/>
        <v>46217674.079999998</v>
      </c>
    </row>
    <row r="1020" spans="1:12" x14ac:dyDescent="0.25">
      <c r="A1020" s="733"/>
      <c r="B1020" s="733"/>
      <c r="C1020" s="711" t="s">
        <v>1935</v>
      </c>
      <c r="D1020" s="941">
        <v>48</v>
      </c>
      <c r="E1020" s="949">
        <v>2350363.7999999998</v>
      </c>
      <c r="F1020" s="315"/>
      <c r="G1020" s="949">
        <v>5108415.5999999996</v>
      </c>
      <c r="H1020" s="941">
        <f t="shared" si="236"/>
        <v>7458779.3999999994</v>
      </c>
      <c r="I1020" s="941">
        <f t="shared" si="237"/>
        <v>112817462.39999999</v>
      </c>
      <c r="J1020" s="941">
        <f t="shared" si="238"/>
        <v>0</v>
      </c>
      <c r="K1020" s="941">
        <f t="shared" si="239"/>
        <v>245203948.79999998</v>
      </c>
      <c r="L1020" s="941">
        <f t="shared" si="240"/>
        <v>358021411.19999999</v>
      </c>
    </row>
    <row r="1021" spans="1:12" x14ac:dyDescent="0.25">
      <c r="A1021" s="733"/>
      <c r="B1021" s="733"/>
      <c r="C1021" s="711" t="s">
        <v>1902</v>
      </c>
      <c r="D1021" s="941">
        <v>393</v>
      </c>
      <c r="E1021" s="949">
        <v>1015296.12</v>
      </c>
      <c r="F1021" s="315"/>
      <c r="G1021" s="949">
        <v>3026058.24</v>
      </c>
      <c r="H1021" s="941">
        <f t="shared" si="236"/>
        <v>4041354.3600000003</v>
      </c>
      <c r="I1021" s="941">
        <f t="shared" si="237"/>
        <v>399011375.16000003</v>
      </c>
      <c r="J1021" s="941">
        <f t="shared" si="238"/>
        <v>0</v>
      </c>
      <c r="K1021" s="941">
        <f t="shared" si="239"/>
        <v>1189240888.3200002</v>
      </c>
      <c r="L1021" s="941">
        <f t="shared" si="240"/>
        <v>1588252263.48</v>
      </c>
    </row>
    <row r="1022" spans="1:12" ht="26.25" x14ac:dyDescent="0.25">
      <c r="A1022" s="733"/>
      <c r="B1022" s="733"/>
      <c r="C1022" s="945" t="s">
        <v>1936</v>
      </c>
      <c r="D1022" s="941">
        <v>9</v>
      </c>
      <c r="E1022" s="949">
        <v>2350363.7999999998</v>
      </c>
      <c r="F1022" s="949"/>
      <c r="G1022" s="949">
        <v>5108415.5999999996</v>
      </c>
      <c r="H1022" s="941">
        <f t="shared" si="236"/>
        <v>7458779.3999999994</v>
      </c>
      <c r="I1022" s="941">
        <f t="shared" si="237"/>
        <v>21153274.199999999</v>
      </c>
      <c r="J1022" s="941">
        <f t="shared" si="238"/>
        <v>0</v>
      </c>
      <c r="K1022" s="941">
        <f t="shared" si="239"/>
        <v>45975740.399999999</v>
      </c>
      <c r="L1022" s="941">
        <f t="shared" si="240"/>
        <v>67129014.599999994</v>
      </c>
    </row>
    <row r="1023" spans="1:12" x14ac:dyDescent="0.25">
      <c r="A1023" s="733"/>
      <c r="B1023" s="940"/>
      <c r="C1023" s="945" t="s">
        <v>1904</v>
      </c>
      <c r="D1023" s="941">
        <v>1</v>
      </c>
      <c r="E1023" s="949">
        <v>3266825.04</v>
      </c>
      <c r="F1023" s="949"/>
      <c r="G1023" s="949">
        <v>10554384.359999999</v>
      </c>
      <c r="H1023" s="941">
        <f t="shared" si="236"/>
        <v>13821209.399999999</v>
      </c>
      <c r="I1023" s="941">
        <f t="shared" si="237"/>
        <v>3266825.04</v>
      </c>
      <c r="J1023" s="941">
        <f t="shared" si="238"/>
        <v>0</v>
      </c>
      <c r="K1023" s="941">
        <f t="shared" si="239"/>
        <v>10554384.359999999</v>
      </c>
      <c r="L1023" s="941">
        <f t="shared" si="240"/>
        <v>13821209.399999999</v>
      </c>
    </row>
    <row r="1024" spans="1:12" x14ac:dyDescent="0.25">
      <c r="A1024" s="733"/>
      <c r="B1024" s="733"/>
      <c r="C1024" s="711" t="s">
        <v>1905</v>
      </c>
      <c r="D1024" s="941">
        <v>2</v>
      </c>
      <c r="E1024" s="949">
        <v>2777225.04</v>
      </c>
      <c r="F1024" s="949"/>
      <c r="G1024" s="949">
        <v>10237950.6</v>
      </c>
      <c r="H1024" s="941">
        <f t="shared" si="236"/>
        <v>13015175.640000001</v>
      </c>
      <c r="I1024" s="941">
        <f t="shared" si="237"/>
        <v>5554450.0800000001</v>
      </c>
      <c r="J1024" s="941">
        <f t="shared" si="238"/>
        <v>0</v>
      </c>
      <c r="K1024" s="941">
        <f t="shared" si="239"/>
        <v>20475901.199999999</v>
      </c>
      <c r="L1024" s="941">
        <f t="shared" si="240"/>
        <v>26030351.280000001</v>
      </c>
    </row>
    <row r="1025" spans="1:12" ht="26.25" x14ac:dyDescent="0.25">
      <c r="A1025" s="733"/>
      <c r="B1025" s="733"/>
      <c r="C1025" s="945" t="s">
        <v>1937</v>
      </c>
      <c r="D1025" s="941">
        <v>35</v>
      </c>
      <c r="E1025" s="949">
        <v>2350363.7999999998</v>
      </c>
      <c r="F1025" s="949"/>
      <c r="G1025" s="949">
        <v>5108415.5999999996</v>
      </c>
      <c r="H1025" s="941">
        <f t="shared" si="236"/>
        <v>7458779.3999999994</v>
      </c>
      <c r="I1025" s="941">
        <f t="shared" si="237"/>
        <v>82262733</v>
      </c>
      <c r="J1025" s="941">
        <f t="shared" si="238"/>
        <v>0</v>
      </c>
      <c r="K1025" s="941">
        <f t="shared" si="239"/>
        <v>178794546</v>
      </c>
      <c r="L1025" s="941">
        <f t="shared" si="240"/>
        <v>261057278.99999997</v>
      </c>
    </row>
    <row r="1026" spans="1:12" ht="26.25" x14ac:dyDescent="0.25">
      <c r="A1026" s="733"/>
      <c r="B1026" s="733"/>
      <c r="C1026" s="945" t="s">
        <v>1938</v>
      </c>
      <c r="D1026" s="941">
        <v>1</v>
      </c>
      <c r="E1026" s="949"/>
      <c r="F1026" s="949"/>
      <c r="G1026" s="949">
        <v>5108415.84</v>
      </c>
      <c r="H1026" s="941">
        <f t="shared" si="236"/>
        <v>5108415.84</v>
      </c>
      <c r="I1026" s="941">
        <f t="shared" si="237"/>
        <v>0</v>
      </c>
      <c r="J1026" s="941">
        <f t="shared" si="238"/>
        <v>0</v>
      </c>
      <c r="K1026" s="941">
        <f t="shared" si="239"/>
        <v>5108415.84</v>
      </c>
      <c r="L1026" s="941">
        <f t="shared" si="240"/>
        <v>5108415.84</v>
      </c>
    </row>
    <row r="1027" spans="1:12" ht="26.25" x14ac:dyDescent="0.25">
      <c r="A1027" s="733"/>
      <c r="B1027" s="733"/>
      <c r="C1027" s="945" t="s">
        <v>1939</v>
      </c>
      <c r="D1027" s="950">
        <v>31</v>
      </c>
      <c r="E1027" s="949">
        <v>2350363.7999999998</v>
      </c>
      <c r="F1027" s="949"/>
      <c r="G1027" s="949">
        <v>5108415.5999999996</v>
      </c>
      <c r="H1027" s="941">
        <f t="shared" si="236"/>
        <v>7458779.3999999994</v>
      </c>
      <c r="I1027" s="941">
        <f t="shared" si="237"/>
        <v>72861277.799999997</v>
      </c>
      <c r="J1027" s="941">
        <f t="shared" si="238"/>
        <v>0</v>
      </c>
      <c r="K1027" s="941">
        <f t="shared" si="239"/>
        <v>158360883.59999999</v>
      </c>
      <c r="L1027" s="941">
        <f t="shared" si="240"/>
        <v>231222161.39999998</v>
      </c>
    </row>
    <row r="1028" spans="1:12" x14ac:dyDescent="0.25">
      <c r="A1028" s="733"/>
      <c r="B1028" s="733"/>
      <c r="C1028" s="711" t="s">
        <v>1909</v>
      </c>
      <c r="D1028" s="941"/>
      <c r="E1028" s="949"/>
      <c r="F1028" s="949"/>
      <c r="G1028" s="949"/>
      <c r="H1028" s="941">
        <f t="shared" si="236"/>
        <v>0</v>
      </c>
      <c r="I1028" s="941">
        <f t="shared" si="237"/>
        <v>0</v>
      </c>
      <c r="J1028" s="941">
        <f t="shared" si="238"/>
        <v>0</v>
      </c>
      <c r="K1028" s="941">
        <f t="shared" si="239"/>
        <v>0</v>
      </c>
      <c r="L1028" s="941">
        <f t="shared" si="240"/>
        <v>0</v>
      </c>
    </row>
    <row r="1029" spans="1:12" ht="25.5" x14ac:dyDescent="0.25">
      <c r="A1029" s="733"/>
      <c r="B1029" s="733"/>
      <c r="C1029" s="951" t="s">
        <v>1940</v>
      </c>
      <c r="D1029" s="941">
        <v>47</v>
      </c>
      <c r="E1029" s="949">
        <v>2350363.7999999998</v>
      </c>
      <c r="F1029" s="949"/>
      <c r="G1029" s="949">
        <v>5108415.5999999996</v>
      </c>
      <c r="H1029" s="941">
        <f t="shared" si="236"/>
        <v>7458779.3999999994</v>
      </c>
      <c r="I1029" s="941">
        <f t="shared" si="237"/>
        <v>110467098.59999999</v>
      </c>
      <c r="J1029" s="941">
        <f t="shared" si="238"/>
        <v>0</v>
      </c>
      <c r="K1029" s="941">
        <f t="shared" si="239"/>
        <v>240095533.19999999</v>
      </c>
      <c r="L1029" s="941">
        <f t="shared" si="240"/>
        <v>350562631.79999995</v>
      </c>
    </row>
    <row r="1030" spans="1:12" x14ac:dyDescent="0.25">
      <c r="A1030" s="733"/>
      <c r="B1030" s="733"/>
      <c r="C1030" s="711" t="s">
        <v>1941</v>
      </c>
      <c r="D1030" s="941">
        <v>2</v>
      </c>
      <c r="E1030" s="949">
        <v>2350363.7999999998</v>
      </c>
      <c r="F1030" s="949"/>
      <c r="G1030" s="949">
        <v>5108415.5999999996</v>
      </c>
      <c r="H1030" s="941">
        <f t="shared" si="236"/>
        <v>7458779.3999999994</v>
      </c>
      <c r="I1030" s="941">
        <f t="shared" si="237"/>
        <v>4700727.5999999996</v>
      </c>
      <c r="J1030" s="941">
        <f t="shared" si="238"/>
        <v>0</v>
      </c>
      <c r="K1030" s="941">
        <f t="shared" si="239"/>
        <v>10216831.199999999</v>
      </c>
      <c r="L1030" s="941">
        <f t="shared" si="240"/>
        <v>14917558.799999999</v>
      </c>
    </row>
    <row r="1031" spans="1:12" ht="39" x14ac:dyDescent="0.25">
      <c r="A1031" s="733"/>
      <c r="B1031" s="733"/>
      <c r="C1031" s="945" t="s">
        <v>1942</v>
      </c>
      <c r="D1031" s="941">
        <v>329</v>
      </c>
      <c r="E1031" s="949">
        <v>904813.2</v>
      </c>
      <c r="F1031" s="949"/>
      <c r="G1031" s="949">
        <v>1450441.8</v>
      </c>
      <c r="H1031" s="941">
        <f t="shared" si="236"/>
        <v>2355255</v>
      </c>
      <c r="I1031" s="941">
        <f t="shared" si="237"/>
        <v>297683542.80000001</v>
      </c>
      <c r="J1031" s="941">
        <f t="shared" si="238"/>
        <v>0</v>
      </c>
      <c r="K1031" s="941">
        <f t="shared" si="239"/>
        <v>477195352.19999999</v>
      </c>
      <c r="L1031" s="941">
        <f t="shared" si="240"/>
        <v>774878895</v>
      </c>
    </row>
    <row r="1032" spans="1:12" ht="26.25" x14ac:dyDescent="0.25">
      <c r="A1032" s="733"/>
      <c r="B1032" s="733"/>
      <c r="C1032" s="945" t="s">
        <v>1943</v>
      </c>
      <c r="D1032" s="941">
        <v>17</v>
      </c>
      <c r="E1032" s="949">
        <v>904813.2</v>
      </c>
      <c r="F1032" s="949"/>
      <c r="G1032" s="949">
        <v>1450441.8</v>
      </c>
      <c r="H1032" s="941">
        <f t="shared" si="236"/>
        <v>2355255</v>
      </c>
      <c r="I1032" s="941">
        <f t="shared" si="237"/>
        <v>15381824.399999999</v>
      </c>
      <c r="J1032" s="941">
        <f t="shared" si="238"/>
        <v>0</v>
      </c>
      <c r="K1032" s="941">
        <f t="shared" si="239"/>
        <v>24657510.600000001</v>
      </c>
      <c r="L1032" s="941">
        <f t="shared" si="240"/>
        <v>40039335</v>
      </c>
    </row>
    <row r="1033" spans="1:12" ht="26.25" x14ac:dyDescent="0.25">
      <c r="A1033" s="733"/>
      <c r="B1033" s="733"/>
      <c r="C1033" s="945" t="s">
        <v>1944</v>
      </c>
      <c r="D1033" s="941">
        <v>7</v>
      </c>
      <c r="E1033" s="949">
        <v>2777225.04</v>
      </c>
      <c r="F1033" s="315"/>
      <c r="G1033" s="949">
        <v>6775950.5999999996</v>
      </c>
      <c r="H1033" s="941">
        <f t="shared" si="236"/>
        <v>9553175.6400000006</v>
      </c>
      <c r="I1033" s="941">
        <f t="shared" si="237"/>
        <v>19440575.280000001</v>
      </c>
      <c r="J1033" s="941">
        <f t="shared" si="238"/>
        <v>0</v>
      </c>
      <c r="K1033" s="941">
        <f t="shared" si="239"/>
        <v>47431654.199999996</v>
      </c>
      <c r="L1033" s="941">
        <f t="shared" si="240"/>
        <v>66872229.480000004</v>
      </c>
    </row>
    <row r="1034" spans="1:12" x14ac:dyDescent="0.25">
      <c r="A1034" s="733"/>
      <c r="B1034" s="733"/>
      <c r="C1034" s="711" t="s">
        <v>1945</v>
      </c>
      <c r="D1034" s="941">
        <v>1</v>
      </c>
      <c r="E1034" s="949">
        <v>2777225.04</v>
      </c>
      <c r="F1034" s="315"/>
      <c r="G1034" s="949">
        <v>6775950.5999999996</v>
      </c>
      <c r="H1034" s="941">
        <f t="shared" si="236"/>
        <v>9553175.6400000006</v>
      </c>
      <c r="I1034" s="941">
        <f t="shared" si="237"/>
        <v>2777225.04</v>
      </c>
      <c r="J1034" s="941">
        <f t="shared" si="238"/>
        <v>0</v>
      </c>
      <c r="K1034" s="941">
        <f t="shared" si="239"/>
        <v>6775950.5999999996</v>
      </c>
      <c r="L1034" s="941">
        <f t="shared" si="240"/>
        <v>9553175.6400000006</v>
      </c>
    </row>
    <row r="1035" spans="1:12" ht="26.25" x14ac:dyDescent="0.25">
      <c r="A1035" s="733"/>
      <c r="B1035" s="733"/>
      <c r="C1035" s="945" t="s">
        <v>1946</v>
      </c>
      <c r="D1035" s="941">
        <v>3</v>
      </c>
      <c r="E1035" s="949">
        <v>2350363.7999999998</v>
      </c>
      <c r="F1035" s="315"/>
      <c r="G1035" s="949">
        <v>5108415.5999999996</v>
      </c>
      <c r="H1035" s="941">
        <f t="shared" si="236"/>
        <v>7458779.3999999994</v>
      </c>
      <c r="I1035" s="941">
        <f t="shared" si="237"/>
        <v>7051091.3999999994</v>
      </c>
      <c r="J1035" s="941">
        <f t="shared" si="238"/>
        <v>0</v>
      </c>
      <c r="K1035" s="941">
        <f t="shared" si="239"/>
        <v>15325246.799999999</v>
      </c>
      <c r="L1035" s="941">
        <f t="shared" si="240"/>
        <v>22376338.199999999</v>
      </c>
    </row>
    <row r="1036" spans="1:12" ht="39" x14ac:dyDescent="0.25">
      <c r="A1036" s="733"/>
      <c r="B1036" s="733"/>
      <c r="C1036" s="945" t="s">
        <v>1947</v>
      </c>
      <c r="D1036" s="941">
        <v>41</v>
      </c>
      <c r="E1036" s="949">
        <v>904813.2</v>
      </c>
      <c r="F1036" s="315"/>
      <c r="G1036" s="949">
        <v>1450441.8</v>
      </c>
      <c r="H1036" s="941">
        <f t="shared" si="236"/>
        <v>2355255</v>
      </c>
      <c r="I1036" s="941">
        <f t="shared" si="237"/>
        <v>37097341.199999996</v>
      </c>
      <c r="J1036" s="941">
        <f t="shared" si="238"/>
        <v>0</v>
      </c>
      <c r="K1036" s="941">
        <f t="shared" si="239"/>
        <v>59468113.800000004</v>
      </c>
      <c r="L1036" s="941">
        <f t="shared" si="240"/>
        <v>96565455</v>
      </c>
    </row>
    <row r="1037" spans="1:12" ht="26.25" x14ac:dyDescent="0.25">
      <c r="A1037" s="733"/>
      <c r="B1037" s="733"/>
      <c r="C1037" s="945" t="s">
        <v>1948</v>
      </c>
      <c r="D1037" s="941">
        <v>1</v>
      </c>
      <c r="E1037" s="949">
        <v>2777225.04</v>
      </c>
      <c r="F1037" s="315"/>
      <c r="G1037" s="949">
        <v>6775950.5999999996</v>
      </c>
      <c r="H1037" s="941">
        <f t="shared" si="236"/>
        <v>9553175.6400000006</v>
      </c>
      <c r="I1037" s="941">
        <f t="shared" si="237"/>
        <v>2777225.04</v>
      </c>
      <c r="J1037" s="941">
        <f t="shared" si="238"/>
        <v>0</v>
      </c>
      <c r="K1037" s="941">
        <f t="shared" si="239"/>
        <v>6775950.5999999996</v>
      </c>
      <c r="L1037" s="941">
        <f t="shared" si="240"/>
        <v>9553175.6400000006</v>
      </c>
    </row>
    <row r="1038" spans="1:12" ht="39" x14ac:dyDescent="0.25">
      <c r="A1038" s="733"/>
      <c r="B1038" s="733"/>
      <c r="C1038" s="945" t="s">
        <v>1949</v>
      </c>
      <c r="D1038" s="941">
        <v>47</v>
      </c>
      <c r="E1038" s="949">
        <v>403788</v>
      </c>
      <c r="F1038" s="315"/>
      <c r="G1038" s="949">
        <v>1636212</v>
      </c>
      <c r="H1038" s="941">
        <f t="shared" si="236"/>
        <v>2040000</v>
      </c>
      <c r="I1038" s="941">
        <f t="shared" si="237"/>
        <v>18978036</v>
      </c>
      <c r="J1038" s="941">
        <f t="shared" si="238"/>
        <v>0</v>
      </c>
      <c r="K1038" s="941">
        <f t="shared" si="239"/>
        <v>76901964</v>
      </c>
      <c r="L1038" s="941">
        <f t="shared" si="240"/>
        <v>95880000</v>
      </c>
    </row>
    <row r="1039" spans="1:12" ht="39" x14ac:dyDescent="0.25">
      <c r="A1039" s="733"/>
      <c r="B1039" s="733"/>
      <c r="C1039" s="945" t="s">
        <v>1950</v>
      </c>
      <c r="D1039" s="941">
        <v>294</v>
      </c>
      <c r="E1039" s="949">
        <v>0</v>
      </c>
      <c r="F1039" s="315"/>
      <c r="G1039" s="949">
        <v>1440000</v>
      </c>
      <c r="H1039" s="941">
        <f t="shared" si="236"/>
        <v>1440000</v>
      </c>
      <c r="I1039" s="941">
        <f t="shared" si="237"/>
        <v>0</v>
      </c>
      <c r="J1039" s="941">
        <f t="shared" si="238"/>
        <v>0</v>
      </c>
      <c r="K1039" s="941">
        <f t="shared" si="239"/>
        <v>423360000</v>
      </c>
      <c r="L1039" s="941">
        <f t="shared" si="240"/>
        <v>423360000</v>
      </c>
    </row>
    <row r="1040" spans="1:12" ht="39" x14ac:dyDescent="0.25">
      <c r="A1040" s="733"/>
      <c r="B1040" s="733"/>
      <c r="C1040" s="945" t="s">
        <v>1951</v>
      </c>
      <c r="D1040" s="941">
        <v>44</v>
      </c>
      <c r="E1040" s="949">
        <v>0</v>
      </c>
      <c r="F1040" s="315"/>
      <c r="G1040" s="949">
        <v>1380000</v>
      </c>
      <c r="H1040" s="941">
        <f t="shared" si="236"/>
        <v>1380000</v>
      </c>
      <c r="I1040" s="941">
        <f t="shared" si="237"/>
        <v>0</v>
      </c>
      <c r="J1040" s="941">
        <f t="shared" si="238"/>
        <v>0</v>
      </c>
      <c r="K1040" s="941">
        <f t="shared" si="239"/>
        <v>60720000</v>
      </c>
      <c r="L1040" s="941">
        <f t="shared" si="240"/>
        <v>60720000</v>
      </c>
    </row>
    <row r="1041" spans="1:12" ht="39" x14ac:dyDescent="0.25">
      <c r="A1041" s="733"/>
      <c r="B1041" s="733"/>
      <c r="C1041" s="945" t="s">
        <v>1952</v>
      </c>
      <c r="D1041" s="941">
        <v>6</v>
      </c>
      <c r="E1041" s="949">
        <v>259788</v>
      </c>
      <c r="F1041" s="315"/>
      <c r="G1041" s="949">
        <v>940212</v>
      </c>
      <c r="H1041" s="941">
        <f t="shared" si="236"/>
        <v>1200000</v>
      </c>
      <c r="I1041" s="941">
        <f t="shared" si="237"/>
        <v>1558728</v>
      </c>
      <c r="J1041" s="941">
        <f t="shared" si="238"/>
        <v>0</v>
      </c>
      <c r="K1041" s="941">
        <f t="shared" si="239"/>
        <v>5641272</v>
      </c>
      <c r="L1041" s="941">
        <f t="shared" si="240"/>
        <v>7200000</v>
      </c>
    </row>
    <row r="1042" spans="1:12" ht="26.25" x14ac:dyDescent="0.25">
      <c r="A1042" s="733"/>
      <c r="B1042" s="733"/>
      <c r="C1042" s="945" t="s">
        <v>1953</v>
      </c>
      <c r="D1042" s="941">
        <v>11</v>
      </c>
      <c r="E1042" s="949">
        <v>1380814.92</v>
      </c>
      <c r="F1042" s="315"/>
      <c r="G1042" s="949">
        <v>3026058.24</v>
      </c>
      <c r="H1042" s="941">
        <f t="shared" si="236"/>
        <v>4406873.16</v>
      </c>
      <c r="I1042" s="941">
        <f t="shared" si="237"/>
        <v>15188964.119999999</v>
      </c>
      <c r="J1042" s="941">
        <f t="shared" si="238"/>
        <v>0</v>
      </c>
      <c r="K1042" s="941">
        <f t="shared" si="239"/>
        <v>33286640.640000001</v>
      </c>
      <c r="L1042" s="941">
        <f t="shared" si="240"/>
        <v>48475604.760000005</v>
      </c>
    </row>
    <row r="1043" spans="1:12" ht="39" x14ac:dyDescent="0.25">
      <c r="A1043" s="733"/>
      <c r="B1043" s="733"/>
      <c r="C1043" s="945" t="s">
        <v>1954</v>
      </c>
      <c r="D1043" s="941">
        <v>8</v>
      </c>
      <c r="E1043" s="949"/>
      <c r="F1043" s="315"/>
      <c r="G1043" s="949">
        <v>2640000</v>
      </c>
      <c r="H1043" s="941">
        <f t="shared" si="236"/>
        <v>2640000</v>
      </c>
      <c r="I1043" s="941">
        <f t="shared" si="237"/>
        <v>0</v>
      </c>
      <c r="J1043" s="941">
        <f t="shared" si="238"/>
        <v>0</v>
      </c>
      <c r="K1043" s="941">
        <f t="shared" si="239"/>
        <v>21120000</v>
      </c>
      <c r="L1043" s="941">
        <f t="shared" si="240"/>
        <v>21120000</v>
      </c>
    </row>
    <row r="1044" spans="1:12" ht="39" x14ac:dyDescent="0.25">
      <c r="A1044" s="733"/>
      <c r="B1044" s="733"/>
      <c r="C1044" s="945" t="s">
        <v>1955</v>
      </c>
      <c r="D1044" s="941">
        <v>8</v>
      </c>
      <c r="E1044" s="949"/>
      <c r="F1044" s="315"/>
      <c r="G1044" s="949">
        <v>2220000</v>
      </c>
      <c r="H1044" s="941">
        <f t="shared" si="236"/>
        <v>2220000</v>
      </c>
      <c r="I1044" s="941">
        <f t="shared" si="237"/>
        <v>0</v>
      </c>
      <c r="J1044" s="941">
        <f t="shared" si="238"/>
        <v>0</v>
      </c>
      <c r="K1044" s="941">
        <f t="shared" si="239"/>
        <v>17760000</v>
      </c>
      <c r="L1044" s="941">
        <f t="shared" si="240"/>
        <v>17760000</v>
      </c>
    </row>
    <row r="1045" spans="1:12" ht="26.25" x14ac:dyDescent="0.25">
      <c r="A1045" s="733"/>
      <c r="B1045" s="733"/>
      <c r="C1045" s="945" t="s">
        <v>1956</v>
      </c>
      <c r="D1045" s="941">
        <v>11</v>
      </c>
      <c r="E1045" s="949"/>
      <c r="F1045" s="315"/>
      <c r="G1045" s="949">
        <v>4800000</v>
      </c>
      <c r="H1045" s="941">
        <f t="shared" si="236"/>
        <v>4800000</v>
      </c>
      <c r="I1045" s="941">
        <f t="shared" si="237"/>
        <v>0</v>
      </c>
      <c r="J1045" s="941">
        <f t="shared" si="238"/>
        <v>0</v>
      </c>
      <c r="K1045" s="941">
        <f t="shared" si="239"/>
        <v>52800000</v>
      </c>
      <c r="L1045" s="941">
        <f t="shared" si="240"/>
        <v>52800000</v>
      </c>
    </row>
    <row r="1046" spans="1:12" ht="26.25" x14ac:dyDescent="0.25">
      <c r="A1046" s="733"/>
      <c r="B1046" s="733"/>
      <c r="C1046" s="945" t="s">
        <v>1957</v>
      </c>
      <c r="D1046" s="941">
        <v>1</v>
      </c>
      <c r="E1046" s="949">
        <v>259788</v>
      </c>
      <c r="F1046" s="315"/>
      <c r="G1046" s="949">
        <v>1540212</v>
      </c>
      <c r="H1046" s="941">
        <f t="shared" si="236"/>
        <v>1800000</v>
      </c>
      <c r="I1046" s="941">
        <f t="shared" si="237"/>
        <v>259788</v>
      </c>
      <c r="J1046" s="941">
        <f t="shared" si="238"/>
        <v>0</v>
      </c>
      <c r="K1046" s="941">
        <f t="shared" si="239"/>
        <v>1540212</v>
      </c>
      <c r="L1046" s="941">
        <f t="shared" si="240"/>
        <v>1800000</v>
      </c>
    </row>
    <row r="1047" spans="1:12" ht="39" x14ac:dyDescent="0.25">
      <c r="A1047" s="733"/>
      <c r="B1047" s="733"/>
      <c r="C1047" s="945" t="s">
        <v>1958</v>
      </c>
      <c r="D1047" s="941">
        <v>1</v>
      </c>
      <c r="E1047" s="949"/>
      <c r="F1047" s="315"/>
      <c r="G1047" s="949">
        <v>5658779.6399999997</v>
      </c>
      <c r="H1047" s="941">
        <f t="shared" si="236"/>
        <v>5658779.6399999997</v>
      </c>
      <c r="I1047" s="941">
        <f t="shared" si="237"/>
        <v>0</v>
      </c>
      <c r="J1047" s="941">
        <f t="shared" si="238"/>
        <v>0</v>
      </c>
      <c r="K1047" s="941">
        <f t="shared" si="239"/>
        <v>5658779.6399999997</v>
      </c>
      <c r="L1047" s="941">
        <f t="shared" si="240"/>
        <v>5658779.6399999997</v>
      </c>
    </row>
    <row r="1048" spans="1:12" ht="39" x14ac:dyDescent="0.25">
      <c r="A1048" s="733"/>
      <c r="B1048" s="733"/>
      <c r="C1048" s="945" t="s">
        <v>1959</v>
      </c>
      <c r="D1048" s="941">
        <v>1</v>
      </c>
      <c r="E1048" s="949"/>
      <c r="F1048" s="315"/>
      <c r="G1048" s="949">
        <v>2532000</v>
      </c>
      <c r="H1048" s="941">
        <f t="shared" si="236"/>
        <v>2532000</v>
      </c>
      <c r="I1048" s="941">
        <f t="shared" si="237"/>
        <v>0</v>
      </c>
      <c r="J1048" s="941">
        <f t="shared" si="238"/>
        <v>0</v>
      </c>
      <c r="K1048" s="941">
        <f t="shared" si="239"/>
        <v>2532000</v>
      </c>
      <c r="L1048" s="941">
        <f t="shared" si="240"/>
        <v>2532000</v>
      </c>
    </row>
    <row r="1049" spans="1:12" ht="26.25" x14ac:dyDescent="0.25">
      <c r="A1049" s="733"/>
      <c r="B1049" s="733"/>
      <c r="C1049" s="945" t="s">
        <v>1960</v>
      </c>
      <c r="D1049" s="941">
        <v>1</v>
      </c>
      <c r="E1049" s="949">
        <v>259788</v>
      </c>
      <c r="F1049" s="315"/>
      <c r="G1049" s="949">
        <v>1540212</v>
      </c>
      <c r="H1049" s="941">
        <f t="shared" si="236"/>
        <v>1800000</v>
      </c>
      <c r="I1049" s="941">
        <f t="shared" si="237"/>
        <v>259788</v>
      </c>
      <c r="J1049" s="941">
        <f t="shared" si="238"/>
        <v>0</v>
      </c>
      <c r="K1049" s="941">
        <f t="shared" si="239"/>
        <v>1540212</v>
      </c>
      <c r="L1049" s="941">
        <f t="shared" si="240"/>
        <v>1800000</v>
      </c>
    </row>
    <row r="1050" spans="1:12" x14ac:dyDescent="0.25">
      <c r="A1050" s="733"/>
      <c r="B1050" s="733"/>
      <c r="C1050" s="945"/>
      <c r="D1050" s="941"/>
      <c r="E1050" s="315"/>
      <c r="F1050" s="315"/>
      <c r="G1050" s="949"/>
      <c r="H1050" s="941">
        <f t="shared" si="236"/>
        <v>0</v>
      </c>
      <c r="I1050" s="941">
        <f t="shared" si="237"/>
        <v>0</v>
      </c>
      <c r="J1050" s="941">
        <f t="shared" si="238"/>
        <v>0</v>
      </c>
      <c r="K1050" s="941">
        <f t="shared" si="239"/>
        <v>0</v>
      </c>
      <c r="L1050" s="941">
        <f t="shared" si="240"/>
        <v>0</v>
      </c>
    </row>
    <row r="1051" spans="1:12" ht="26.25" x14ac:dyDescent="0.25">
      <c r="A1051" s="733"/>
      <c r="B1051" s="733"/>
      <c r="C1051" s="945" t="s">
        <v>1961</v>
      </c>
      <c r="D1051" s="941">
        <v>5</v>
      </c>
      <c r="E1051" s="949">
        <v>2777225.04</v>
      </c>
      <c r="F1051" s="315"/>
      <c r="G1051" s="949">
        <v>6775950.5999999996</v>
      </c>
      <c r="H1051" s="941">
        <f t="shared" si="236"/>
        <v>9553175.6400000006</v>
      </c>
      <c r="I1051" s="941">
        <f t="shared" si="237"/>
        <v>13886125.199999999</v>
      </c>
      <c r="J1051" s="941">
        <f t="shared" si="238"/>
        <v>0</v>
      </c>
      <c r="K1051" s="941">
        <f t="shared" si="239"/>
        <v>33879753</v>
      </c>
      <c r="L1051" s="941">
        <f t="shared" si="240"/>
        <v>47765878.200000003</v>
      </c>
    </row>
    <row r="1052" spans="1:12" ht="26.25" x14ac:dyDescent="0.25">
      <c r="A1052" s="733"/>
      <c r="B1052" s="733"/>
      <c r="C1052" s="945" t="s">
        <v>1962</v>
      </c>
      <c r="D1052" s="941">
        <v>31</v>
      </c>
      <c r="E1052" s="949">
        <v>2350363.7999999998</v>
      </c>
      <c r="F1052" s="315"/>
      <c r="G1052" s="949">
        <v>5108415.5999999996</v>
      </c>
      <c r="H1052" s="941">
        <f t="shared" si="236"/>
        <v>7458779.3999999994</v>
      </c>
      <c r="I1052" s="941">
        <f t="shared" si="237"/>
        <v>72861277.799999997</v>
      </c>
      <c r="J1052" s="941">
        <f t="shared" si="238"/>
        <v>0</v>
      </c>
      <c r="K1052" s="941">
        <f t="shared" si="239"/>
        <v>158360883.59999999</v>
      </c>
      <c r="L1052" s="941">
        <f t="shared" si="240"/>
        <v>231222161.39999998</v>
      </c>
    </row>
    <row r="1053" spans="1:12" x14ac:dyDescent="0.25">
      <c r="A1053" s="733"/>
      <c r="B1053" s="733"/>
      <c r="C1053" s="945"/>
      <c r="D1053" s="941"/>
      <c r="E1053" s="949"/>
      <c r="F1053" s="315"/>
      <c r="G1053" s="949"/>
      <c r="H1053" s="941"/>
      <c r="I1053" s="941"/>
      <c r="J1053" s="941"/>
      <c r="K1053" s="941"/>
      <c r="L1053" s="941"/>
    </row>
    <row r="1054" spans="1:12" x14ac:dyDescent="0.25">
      <c r="A1054" s="733"/>
      <c r="B1054" s="733"/>
      <c r="C1054" s="711"/>
      <c r="D1054" s="941">
        <f t="shared" ref="D1054:L1054" si="241">SUM(D1016:D1052)</f>
        <v>1470</v>
      </c>
      <c r="E1054" s="941">
        <f t="shared" si="241"/>
        <v>59677361.919999994</v>
      </c>
      <c r="F1054" s="941">
        <f t="shared" si="241"/>
        <v>1156638</v>
      </c>
      <c r="G1054" s="941">
        <f t="shared" si="241"/>
        <v>170132534.03999993</v>
      </c>
      <c r="H1054" s="941">
        <f t="shared" si="241"/>
        <v>230966533.96000001</v>
      </c>
      <c r="I1054" s="941">
        <f t="shared" si="241"/>
        <v>1413983496.2</v>
      </c>
      <c r="J1054" s="941">
        <f t="shared" si="241"/>
        <v>11587006</v>
      </c>
      <c r="K1054" s="941">
        <f t="shared" si="241"/>
        <v>3970087147.1999993</v>
      </c>
      <c r="L1054" s="941">
        <f t="shared" si="241"/>
        <v>5395657649.4000006</v>
      </c>
    </row>
    <row r="1055" spans="1:12" x14ac:dyDescent="0.25">
      <c r="A1055" s="733"/>
      <c r="B1055" s="733"/>
      <c r="C1055" s="711"/>
      <c r="D1055" s="941"/>
      <c r="E1055" s="941"/>
      <c r="F1055" s="941"/>
      <c r="G1055" s="941"/>
      <c r="H1055" s="941"/>
      <c r="I1055" s="941"/>
      <c r="J1055" s="941"/>
      <c r="K1055" s="941"/>
      <c r="L1055" s="941"/>
    </row>
    <row r="1056" spans="1:12" ht="39" x14ac:dyDescent="0.25">
      <c r="A1056" s="314" t="s">
        <v>694</v>
      </c>
      <c r="B1056" s="733"/>
      <c r="C1056" s="733"/>
      <c r="D1056" s="731">
        <f>D1014+D1054</f>
        <v>1558</v>
      </c>
      <c r="E1056" s="731">
        <f>SUM(E1016:E1050)</f>
        <v>54549773.079999998</v>
      </c>
      <c r="F1056" s="731">
        <f>SUM(F1016:F1050)</f>
        <v>1156638</v>
      </c>
      <c r="G1056" s="731">
        <f t="shared" ref="G1056:L1056" si="242">G1014+G1054</f>
        <v>170132534.03999993</v>
      </c>
      <c r="H1056" s="731">
        <f t="shared" si="242"/>
        <v>289275894.96000004</v>
      </c>
      <c r="I1056" s="731">
        <f t="shared" si="242"/>
        <v>1513541106.2</v>
      </c>
      <c r="J1056" s="731">
        <f t="shared" si="242"/>
        <v>14227006</v>
      </c>
      <c r="K1056" s="731">
        <f t="shared" si="242"/>
        <v>3970087147.1999993</v>
      </c>
      <c r="L1056" s="731">
        <f t="shared" si="242"/>
        <v>5497855259.4000006</v>
      </c>
    </row>
    <row r="1057" spans="1:12" x14ac:dyDescent="0.25">
      <c r="A1057" s="439"/>
      <c r="B1057" s="439"/>
      <c r="C1057" s="439"/>
      <c r="D1057" s="439"/>
      <c r="E1057" s="439"/>
      <c r="F1057" s="439"/>
      <c r="G1057" s="439"/>
      <c r="H1057" s="439"/>
      <c r="I1057" s="439"/>
      <c r="J1057" s="439"/>
      <c r="K1057" s="439"/>
      <c r="L1057" s="439"/>
    </row>
    <row r="1058" spans="1:12" x14ac:dyDescent="0.25">
      <c r="A1058" s="439"/>
      <c r="B1058" s="439"/>
      <c r="C1058" s="439"/>
      <c r="D1058" s="439"/>
      <c r="E1058" s="439"/>
      <c r="F1058" s="439"/>
      <c r="G1058" s="439"/>
      <c r="H1058" s="439"/>
      <c r="I1058" s="439"/>
      <c r="J1058" s="439"/>
      <c r="K1058" s="439"/>
      <c r="L1058" s="439"/>
    </row>
    <row r="1059" spans="1:12" x14ac:dyDescent="0.25">
      <c r="A1059" s="1299" t="s">
        <v>133</v>
      </c>
      <c r="B1059" s="1299"/>
      <c r="C1059" s="1299"/>
      <c r="D1059" s="1299"/>
      <c r="E1059" s="1299"/>
      <c r="F1059" s="1299"/>
      <c r="G1059" s="1299"/>
      <c r="H1059" s="1299"/>
      <c r="I1059" s="1299"/>
      <c r="J1059" s="1299"/>
      <c r="K1059" s="1299"/>
      <c r="L1059" s="1299"/>
    </row>
    <row r="1060" spans="1:12" x14ac:dyDescent="0.25">
      <c r="A1060" s="1297" t="s">
        <v>585</v>
      </c>
      <c r="B1060" s="1297"/>
      <c r="C1060" s="1297"/>
      <c r="D1060" s="1297"/>
      <c r="E1060" s="1297"/>
      <c r="F1060" s="1297"/>
      <c r="G1060" s="1297"/>
      <c r="H1060" s="1297"/>
      <c r="I1060" s="1297"/>
      <c r="J1060" s="1297"/>
      <c r="K1060" s="1297"/>
      <c r="L1060" s="1297"/>
    </row>
    <row r="1061" spans="1:12" x14ac:dyDescent="0.25">
      <c r="A1061" s="1297" t="s">
        <v>586</v>
      </c>
      <c r="B1061" s="1298"/>
      <c r="C1061" s="1298"/>
      <c r="D1061" s="1298"/>
      <c r="E1061" s="1298"/>
      <c r="F1061" s="1298"/>
      <c r="G1061" s="1298"/>
      <c r="H1061" s="1298"/>
      <c r="I1061" s="1298"/>
      <c r="J1061" s="1298"/>
      <c r="K1061" s="1298"/>
      <c r="L1061" s="1298"/>
    </row>
    <row r="1062" spans="1:12" x14ac:dyDescent="0.25">
      <c r="A1062" s="1296" t="s">
        <v>1886</v>
      </c>
      <c r="B1062" s="1296"/>
      <c r="C1062" s="1296"/>
      <c r="D1062" s="1296"/>
      <c r="E1062" s="1296"/>
      <c r="F1062" s="1296"/>
      <c r="G1062" s="1296"/>
      <c r="H1062" s="1296"/>
      <c r="I1062" s="1296"/>
      <c r="J1062" s="1296"/>
      <c r="K1062" s="1296"/>
      <c r="L1062" s="1296"/>
    </row>
    <row r="1063" spans="1:12" ht="39" x14ac:dyDescent="0.25">
      <c r="A1063" s="743" t="s">
        <v>588</v>
      </c>
      <c r="B1063" s="757"/>
      <c r="C1063" s="743" t="s">
        <v>589</v>
      </c>
      <c r="D1063" s="743" t="s">
        <v>590</v>
      </c>
      <c r="E1063" s="743" t="s">
        <v>591</v>
      </c>
      <c r="F1063" s="743" t="s">
        <v>592</v>
      </c>
      <c r="G1063" s="743" t="s">
        <v>593</v>
      </c>
      <c r="H1063" s="743" t="s">
        <v>594</v>
      </c>
      <c r="I1063" s="743" t="s">
        <v>595</v>
      </c>
      <c r="J1063" s="743" t="s">
        <v>596</v>
      </c>
      <c r="K1063" s="743" t="s">
        <v>597</v>
      </c>
      <c r="L1063" s="934" t="s">
        <v>598</v>
      </c>
    </row>
    <row r="1064" spans="1:12" x14ac:dyDescent="0.25">
      <c r="A1064" s="938"/>
      <c r="B1064" s="733"/>
      <c r="C1064" s="733"/>
      <c r="D1064" s="733"/>
      <c r="E1064" s="733"/>
      <c r="F1064" s="733"/>
      <c r="G1064" s="733"/>
      <c r="H1064" s="733"/>
      <c r="I1064" s="733"/>
      <c r="J1064" s="733"/>
      <c r="K1064" s="733"/>
      <c r="L1064" s="939" t="s">
        <v>599</v>
      </c>
    </row>
    <row r="1065" spans="1:12" x14ac:dyDescent="0.25">
      <c r="A1065" s="733"/>
      <c r="B1065" s="733"/>
      <c r="C1065" s="940" t="s">
        <v>943</v>
      </c>
      <c r="D1065" s="941">
        <v>1</v>
      </c>
      <c r="E1065" s="941">
        <v>488371</v>
      </c>
      <c r="F1065" s="941">
        <v>30000</v>
      </c>
      <c r="G1065" s="941">
        <v>6000</v>
      </c>
      <c r="H1065" s="941">
        <f t="shared" ref="H1065:H1079" si="243">SUM(E1065:G1065)</f>
        <v>524371</v>
      </c>
      <c r="I1065" s="941">
        <f t="shared" ref="I1065:I1079" si="244">D1065*E1065</f>
        <v>488371</v>
      </c>
      <c r="J1065" s="941">
        <f t="shared" ref="J1065:J1079" si="245">D1065*F1065</f>
        <v>30000</v>
      </c>
      <c r="K1065" s="941">
        <f t="shared" ref="K1065:K1079" si="246">D1065*G1065</f>
        <v>6000</v>
      </c>
      <c r="L1065" s="941">
        <f t="shared" ref="L1065:L1079" si="247">D1065*H1065</f>
        <v>524371</v>
      </c>
    </row>
    <row r="1066" spans="1:12" x14ac:dyDescent="0.25">
      <c r="A1066" s="733"/>
      <c r="B1066" s="733"/>
      <c r="C1066" s="940" t="s">
        <v>958</v>
      </c>
      <c r="D1066" s="941">
        <v>1</v>
      </c>
      <c r="E1066" s="941">
        <v>661237</v>
      </c>
      <c r="F1066" s="941">
        <v>30000</v>
      </c>
      <c r="G1066" s="941">
        <v>6000</v>
      </c>
      <c r="H1066" s="941">
        <f t="shared" si="243"/>
        <v>697237</v>
      </c>
      <c r="I1066" s="941">
        <f t="shared" si="244"/>
        <v>661237</v>
      </c>
      <c r="J1066" s="941">
        <f t="shared" si="245"/>
        <v>30000</v>
      </c>
      <c r="K1066" s="941">
        <f t="shared" si="246"/>
        <v>6000</v>
      </c>
      <c r="L1066" s="941">
        <f t="shared" si="247"/>
        <v>697237</v>
      </c>
    </row>
    <row r="1067" spans="1:12" x14ac:dyDescent="0.25">
      <c r="A1067" s="733"/>
      <c r="B1067" s="733"/>
      <c r="C1067" s="940" t="s">
        <v>760</v>
      </c>
      <c r="D1067" s="941">
        <v>1</v>
      </c>
      <c r="E1067" s="941">
        <v>684340</v>
      </c>
      <c r="F1067" s="941">
        <v>30000</v>
      </c>
      <c r="G1067" s="941">
        <v>6000</v>
      </c>
      <c r="H1067" s="941">
        <f t="shared" si="243"/>
        <v>720340</v>
      </c>
      <c r="I1067" s="941">
        <f t="shared" si="244"/>
        <v>684340</v>
      </c>
      <c r="J1067" s="941">
        <f t="shared" si="245"/>
        <v>30000</v>
      </c>
      <c r="K1067" s="941">
        <f t="shared" si="246"/>
        <v>6000</v>
      </c>
      <c r="L1067" s="941">
        <f t="shared" si="247"/>
        <v>720340</v>
      </c>
    </row>
    <row r="1068" spans="1:12" x14ac:dyDescent="0.25">
      <c r="A1068" s="733"/>
      <c r="B1068" s="733"/>
      <c r="C1068" s="940" t="s">
        <v>835</v>
      </c>
      <c r="D1068" s="941">
        <v>2</v>
      </c>
      <c r="E1068" s="941">
        <v>799855</v>
      </c>
      <c r="F1068" s="941">
        <v>30000</v>
      </c>
      <c r="G1068" s="941">
        <v>6000</v>
      </c>
      <c r="H1068" s="941">
        <f t="shared" si="243"/>
        <v>835855</v>
      </c>
      <c r="I1068" s="941">
        <f t="shared" si="244"/>
        <v>1599710</v>
      </c>
      <c r="J1068" s="941">
        <f t="shared" si="245"/>
        <v>60000</v>
      </c>
      <c r="K1068" s="941">
        <f t="shared" si="246"/>
        <v>12000</v>
      </c>
      <c r="L1068" s="941">
        <f t="shared" si="247"/>
        <v>1671710</v>
      </c>
    </row>
    <row r="1069" spans="1:12" x14ac:dyDescent="0.25">
      <c r="A1069" s="733"/>
      <c r="B1069" s="733"/>
      <c r="C1069" s="940" t="s">
        <v>630</v>
      </c>
      <c r="D1069" s="941">
        <v>1</v>
      </c>
      <c r="E1069" s="941">
        <v>938474</v>
      </c>
      <c r="F1069" s="941">
        <v>30000</v>
      </c>
      <c r="G1069" s="941"/>
      <c r="H1069" s="941">
        <f t="shared" si="243"/>
        <v>968474</v>
      </c>
      <c r="I1069" s="941">
        <f t="shared" si="244"/>
        <v>938474</v>
      </c>
      <c r="J1069" s="941">
        <f t="shared" si="245"/>
        <v>30000</v>
      </c>
      <c r="K1069" s="941">
        <f t="shared" si="246"/>
        <v>0</v>
      </c>
      <c r="L1069" s="941">
        <f t="shared" si="247"/>
        <v>968474</v>
      </c>
    </row>
    <row r="1070" spans="1:12" x14ac:dyDescent="0.25">
      <c r="A1070" s="733"/>
      <c r="B1070" s="733"/>
      <c r="C1070" s="940" t="s">
        <v>632</v>
      </c>
      <c r="D1070" s="941">
        <v>2</v>
      </c>
      <c r="E1070" s="941">
        <v>826204</v>
      </c>
      <c r="F1070" s="941">
        <v>30000</v>
      </c>
      <c r="G1070" s="941">
        <v>6000</v>
      </c>
      <c r="H1070" s="941">
        <f t="shared" si="243"/>
        <v>862204</v>
      </c>
      <c r="I1070" s="941">
        <f t="shared" si="244"/>
        <v>1652408</v>
      </c>
      <c r="J1070" s="941">
        <f t="shared" si="245"/>
        <v>60000</v>
      </c>
      <c r="K1070" s="941">
        <f t="shared" si="246"/>
        <v>12000</v>
      </c>
      <c r="L1070" s="941">
        <f t="shared" si="247"/>
        <v>1724408</v>
      </c>
    </row>
    <row r="1071" spans="1:12" x14ac:dyDescent="0.25">
      <c r="A1071" s="733"/>
      <c r="B1071" s="733"/>
      <c r="C1071" s="940" t="s">
        <v>633</v>
      </c>
      <c r="D1071" s="941">
        <v>1</v>
      </c>
      <c r="E1071" s="941">
        <v>857983</v>
      </c>
      <c r="F1071" s="941">
        <v>30000</v>
      </c>
      <c r="G1071" s="941">
        <v>6000</v>
      </c>
      <c r="H1071" s="941">
        <f t="shared" si="243"/>
        <v>893983</v>
      </c>
      <c r="I1071" s="941">
        <f t="shared" si="244"/>
        <v>857983</v>
      </c>
      <c r="J1071" s="941">
        <f t="shared" si="245"/>
        <v>30000</v>
      </c>
      <c r="K1071" s="941">
        <f t="shared" si="246"/>
        <v>6000</v>
      </c>
      <c r="L1071" s="941">
        <f t="shared" si="247"/>
        <v>893983</v>
      </c>
    </row>
    <row r="1072" spans="1:12" x14ac:dyDescent="0.25">
      <c r="A1072" s="733"/>
      <c r="B1072" s="733"/>
      <c r="C1072" s="940" t="s">
        <v>873</v>
      </c>
      <c r="D1072" s="941">
        <v>2</v>
      </c>
      <c r="E1072" s="941">
        <v>928581</v>
      </c>
      <c r="F1072" s="941">
        <v>30000</v>
      </c>
      <c r="G1072" s="941">
        <v>6000</v>
      </c>
      <c r="H1072" s="941">
        <f t="shared" si="243"/>
        <v>964581</v>
      </c>
      <c r="I1072" s="941">
        <f t="shared" si="244"/>
        <v>1857162</v>
      </c>
      <c r="J1072" s="941">
        <f t="shared" si="245"/>
        <v>60000</v>
      </c>
      <c r="K1072" s="941">
        <f t="shared" si="246"/>
        <v>12000</v>
      </c>
      <c r="L1072" s="941">
        <f t="shared" si="247"/>
        <v>1929162</v>
      </c>
    </row>
    <row r="1073" spans="1:12" x14ac:dyDescent="0.25">
      <c r="A1073" s="733"/>
      <c r="B1073" s="733"/>
      <c r="C1073" s="940" t="s">
        <v>637</v>
      </c>
      <c r="D1073" s="941">
        <v>2</v>
      </c>
      <c r="E1073" s="941">
        <v>992228</v>
      </c>
      <c r="F1073" s="941">
        <v>30000</v>
      </c>
      <c r="G1073" s="941">
        <v>6000</v>
      </c>
      <c r="H1073" s="941">
        <f t="shared" si="243"/>
        <v>1028228</v>
      </c>
      <c r="I1073" s="941">
        <f t="shared" si="244"/>
        <v>1984456</v>
      </c>
      <c r="J1073" s="941">
        <f t="shared" si="245"/>
        <v>60000</v>
      </c>
      <c r="K1073" s="941">
        <f t="shared" si="246"/>
        <v>12000</v>
      </c>
      <c r="L1073" s="941">
        <f t="shared" si="247"/>
        <v>2056456</v>
      </c>
    </row>
    <row r="1074" spans="1:12" x14ac:dyDescent="0.25">
      <c r="A1074" s="733"/>
      <c r="B1074" s="733"/>
      <c r="C1074" s="940" t="s">
        <v>639</v>
      </c>
      <c r="D1074" s="941">
        <v>1</v>
      </c>
      <c r="E1074" s="941">
        <v>1023851</v>
      </c>
      <c r="F1074" s="941">
        <v>30000</v>
      </c>
      <c r="G1074" s="941">
        <v>6000</v>
      </c>
      <c r="H1074" s="941">
        <f t="shared" si="243"/>
        <v>1059851</v>
      </c>
      <c r="I1074" s="941">
        <f t="shared" si="244"/>
        <v>1023851</v>
      </c>
      <c r="J1074" s="941">
        <f t="shared" si="245"/>
        <v>30000</v>
      </c>
      <c r="K1074" s="941">
        <f t="shared" si="246"/>
        <v>6000</v>
      </c>
      <c r="L1074" s="941">
        <f t="shared" si="247"/>
        <v>1059851</v>
      </c>
    </row>
    <row r="1075" spans="1:12" x14ac:dyDescent="0.25">
      <c r="A1075" s="733"/>
      <c r="B1075" s="733"/>
      <c r="C1075" s="940" t="s">
        <v>650</v>
      </c>
      <c r="D1075" s="941">
        <v>1</v>
      </c>
      <c r="E1075" s="941">
        <v>1162530</v>
      </c>
      <c r="F1075" s="941">
        <v>30000</v>
      </c>
      <c r="G1075" s="941">
        <v>6000</v>
      </c>
      <c r="H1075" s="941">
        <f t="shared" si="243"/>
        <v>1198530</v>
      </c>
      <c r="I1075" s="941">
        <f t="shared" si="244"/>
        <v>1162530</v>
      </c>
      <c r="J1075" s="941">
        <f t="shared" si="245"/>
        <v>30000</v>
      </c>
      <c r="K1075" s="941">
        <f t="shared" si="246"/>
        <v>6000</v>
      </c>
      <c r="L1075" s="941">
        <f t="shared" si="247"/>
        <v>1198530</v>
      </c>
    </row>
    <row r="1076" spans="1:12" x14ac:dyDescent="0.25">
      <c r="A1076" s="733"/>
      <c r="B1076" s="733"/>
      <c r="C1076" s="940" t="s">
        <v>796</v>
      </c>
      <c r="D1076" s="941">
        <v>1</v>
      </c>
      <c r="E1076" s="941">
        <v>1221722</v>
      </c>
      <c r="F1076" s="941">
        <v>30000</v>
      </c>
      <c r="G1076" s="941">
        <v>6000</v>
      </c>
      <c r="H1076" s="941">
        <f t="shared" si="243"/>
        <v>1257722</v>
      </c>
      <c r="I1076" s="941">
        <f t="shared" si="244"/>
        <v>1221722</v>
      </c>
      <c r="J1076" s="941">
        <f t="shared" si="245"/>
        <v>30000</v>
      </c>
      <c r="K1076" s="941">
        <f t="shared" si="246"/>
        <v>6000</v>
      </c>
      <c r="L1076" s="941">
        <f t="shared" si="247"/>
        <v>1257722</v>
      </c>
    </row>
    <row r="1077" spans="1:12" x14ac:dyDescent="0.25">
      <c r="A1077" s="733"/>
      <c r="B1077" s="733"/>
      <c r="C1077" s="940" t="s">
        <v>661</v>
      </c>
      <c r="D1077" s="941">
        <v>1</v>
      </c>
      <c r="E1077" s="941">
        <v>1528878</v>
      </c>
      <c r="F1077" s="941">
        <v>30000</v>
      </c>
      <c r="G1077" s="941">
        <v>6000</v>
      </c>
      <c r="H1077" s="941">
        <f t="shared" si="243"/>
        <v>1564878</v>
      </c>
      <c r="I1077" s="941">
        <f t="shared" si="244"/>
        <v>1528878</v>
      </c>
      <c r="J1077" s="941">
        <f t="shared" si="245"/>
        <v>30000</v>
      </c>
      <c r="K1077" s="941">
        <f t="shared" si="246"/>
        <v>6000</v>
      </c>
      <c r="L1077" s="941">
        <f t="shared" si="247"/>
        <v>1564878</v>
      </c>
    </row>
    <row r="1078" spans="1:12" x14ac:dyDescent="0.25">
      <c r="A1078" s="733"/>
      <c r="B1078" s="733"/>
      <c r="C1078" s="940" t="s">
        <v>669</v>
      </c>
      <c r="D1078" s="941">
        <v>1</v>
      </c>
      <c r="E1078" s="941">
        <v>1918005</v>
      </c>
      <c r="F1078" s="941">
        <v>30000</v>
      </c>
      <c r="G1078" s="941">
        <v>6000</v>
      </c>
      <c r="H1078" s="941">
        <f t="shared" si="243"/>
        <v>1954005</v>
      </c>
      <c r="I1078" s="941">
        <f t="shared" si="244"/>
        <v>1918005</v>
      </c>
      <c r="J1078" s="941">
        <f t="shared" si="245"/>
        <v>30000</v>
      </c>
      <c r="K1078" s="941">
        <f t="shared" si="246"/>
        <v>6000</v>
      </c>
      <c r="L1078" s="941">
        <f t="shared" si="247"/>
        <v>1954005</v>
      </c>
    </row>
    <row r="1079" spans="1:12" x14ac:dyDescent="0.25">
      <c r="A1079" s="733"/>
      <c r="B1079" s="733"/>
      <c r="C1079" s="938" t="s">
        <v>799</v>
      </c>
      <c r="D1079" s="941">
        <v>1</v>
      </c>
      <c r="E1079" s="941">
        <v>2027623</v>
      </c>
      <c r="F1079" s="941">
        <v>30000</v>
      </c>
      <c r="G1079" s="941">
        <f>E1079*0.22+6000</f>
        <v>452077.06</v>
      </c>
      <c r="H1079" s="941">
        <f t="shared" si="243"/>
        <v>2509700.06</v>
      </c>
      <c r="I1079" s="941">
        <f t="shared" si="244"/>
        <v>2027623</v>
      </c>
      <c r="J1079" s="941">
        <f t="shared" si="245"/>
        <v>30000</v>
      </c>
      <c r="K1079" s="941">
        <f t="shared" si="246"/>
        <v>452077.06</v>
      </c>
      <c r="L1079" s="941">
        <f t="shared" si="247"/>
        <v>2509700.06</v>
      </c>
    </row>
    <row r="1080" spans="1:12" x14ac:dyDescent="0.25">
      <c r="A1080" s="733"/>
      <c r="B1080" s="308" t="s">
        <v>691</v>
      </c>
      <c r="C1080" s="940" t="s">
        <v>692</v>
      </c>
      <c r="D1080" s="942">
        <f>SUM(D1065:D1079)</f>
        <v>19</v>
      </c>
      <c r="E1080" s="942">
        <f>SUM(E1077:E1079)</f>
        <v>5474506</v>
      </c>
      <c r="F1080" s="942">
        <f>SUM(F1077:F1079)</f>
        <v>90000</v>
      </c>
      <c r="G1080" s="942"/>
      <c r="H1080" s="942">
        <f>SUM(H1065:H1079)</f>
        <v>17039959.059999999</v>
      </c>
      <c r="I1080" s="942">
        <f>SUM(I1065:I1079)</f>
        <v>19606750</v>
      </c>
      <c r="J1080" s="942">
        <f>SUM(J1065:J1079)</f>
        <v>570000</v>
      </c>
      <c r="K1080" s="942">
        <f>SUM(K1065:K1079)</f>
        <v>554077.06000000006</v>
      </c>
      <c r="L1080" s="942">
        <f>SUM(L1065:L1079)</f>
        <v>20730827.059999999</v>
      </c>
    </row>
    <row r="1081" spans="1:12" x14ac:dyDescent="0.25">
      <c r="A1081" s="733"/>
      <c r="B1081" s="733"/>
      <c r="C1081" s="733"/>
      <c r="D1081" s="941"/>
      <c r="E1081" s="941"/>
      <c r="F1081" s="941"/>
      <c r="G1081" s="941"/>
      <c r="H1081" s="941"/>
      <c r="I1081" s="941"/>
      <c r="J1081" s="941"/>
      <c r="K1081" s="941"/>
      <c r="L1081" s="941"/>
    </row>
    <row r="1082" spans="1:12" x14ac:dyDescent="0.25">
      <c r="A1082" s="733"/>
      <c r="B1082" s="733" t="s">
        <v>1219</v>
      </c>
      <c r="C1082" s="943" t="s">
        <v>1628</v>
      </c>
      <c r="D1082" s="944"/>
      <c r="E1082" s="944">
        <v>1337225</v>
      </c>
      <c r="F1082" s="944">
        <v>381109</v>
      </c>
      <c r="G1082" s="944">
        <v>13099508</v>
      </c>
      <c r="H1082" s="941">
        <f t="shared" ref="H1082" si="248">SUM(E1082:G1082)</f>
        <v>14817842</v>
      </c>
      <c r="I1082" s="941">
        <f t="shared" ref="I1082" si="249">D1082*E1082</f>
        <v>0</v>
      </c>
      <c r="J1082" s="941">
        <f t="shared" ref="J1082" si="250">D1082*F1082</f>
        <v>0</v>
      </c>
      <c r="K1082" s="941">
        <f t="shared" ref="K1082" si="251">D1082*G1082</f>
        <v>0</v>
      </c>
      <c r="L1082" s="941">
        <f t="shared" ref="L1082" si="252">D1082*H1082</f>
        <v>0</v>
      </c>
    </row>
    <row r="1083" spans="1:12" x14ac:dyDescent="0.25">
      <c r="A1083" s="733"/>
      <c r="B1083" s="733"/>
      <c r="C1083" s="711"/>
      <c r="D1083" s="941"/>
      <c r="E1083" s="941">
        <f t="shared" ref="E1083:L1083" si="253">SUM(E1082:E1082)</f>
        <v>1337225</v>
      </c>
      <c r="F1083" s="941">
        <f t="shared" si="253"/>
        <v>381109</v>
      </c>
      <c r="G1083" s="941">
        <f t="shared" si="253"/>
        <v>13099508</v>
      </c>
      <c r="H1083" s="941">
        <f t="shared" si="253"/>
        <v>14817842</v>
      </c>
      <c r="I1083" s="941">
        <f t="shared" si="253"/>
        <v>0</v>
      </c>
      <c r="J1083" s="941">
        <f t="shared" si="253"/>
        <v>0</v>
      </c>
      <c r="K1083" s="941">
        <f t="shared" si="253"/>
        <v>0</v>
      </c>
      <c r="L1083" s="941">
        <f t="shared" si="253"/>
        <v>0</v>
      </c>
    </row>
    <row r="1084" spans="1:12" x14ac:dyDescent="0.25">
      <c r="A1084" s="733"/>
      <c r="B1084" s="733"/>
      <c r="C1084" s="711"/>
      <c r="D1084" s="941"/>
      <c r="E1084" s="941"/>
      <c r="F1084" s="941"/>
      <c r="G1084" s="941"/>
      <c r="H1084" s="941"/>
      <c r="I1084" s="941"/>
      <c r="J1084" s="941"/>
      <c r="K1084" s="941"/>
      <c r="L1084" s="941"/>
    </row>
    <row r="1085" spans="1:12" x14ac:dyDescent="0.25">
      <c r="A1085" s="757" t="s">
        <v>694</v>
      </c>
      <c r="B1085" s="733"/>
      <c r="C1085" s="733"/>
      <c r="D1085" s="731">
        <f>D1080+D1083</f>
        <v>19</v>
      </c>
      <c r="E1085" s="731">
        <f>SUM(E1082:E1082)</f>
        <v>1337225</v>
      </c>
      <c r="F1085" s="731">
        <f>SUM(F1082:F1082)</f>
        <v>381109</v>
      </c>
      <c r="G1085" s="731">
        <f t="shared" ref="G1085:L1085" si="254">G1080+G1083</f>
        <v>13099508</v>
      </c>
      <c r="H1085" s="731">
        <f t="shared" si="254"/>
        <v>31857801.059999999</v>
      </c>
      <c r="I1085" s="731">
        <f t="shared" si="254"/>
        <v>19606750</v>
      </c>
      <c r="J1085" s="731">
        <f t="shared" si="254"/>
        <v>570000</v>
      </c>
      <c r="K1085" s="731">
        <f t="shared" si="254"/>
        <v>554077.06000000006</v>
      </c>
      <c r="L1085" s="731">
        <f t="shared" si="254"/>
        <v>20730827.059999999</v>
      </c>
    </row>
    <row r="1086" spans="1:12" x14ac:dyDescent="0.25">
      <c r="A1086" s="439"/>
      <c r="B1086" s="439"/>
      <c r="C1086" s="439"/>
      <c r="D1086" s="439"/>
      <c r="E1086" s="439"/>
      <c r="F1086" s="439"/>
      <c r="G1086" s="439"/>
      <c r="H1086" s="439"/>
      <c r="I1086" s="439"/>
      <c r="J1086" s="439"/>
      <c r="K1086" s="439"/>
      <c r="L1086" s="439"/>
    </row>
    <row r="1087" spans="1:12" x14ac:dyDescent="0.25">
      <c r="A1087" s="439"/>
      <c r="B1087" s="439"/>
      <c r="C1087" s="439"/>
      <c r="D1087" s="439"/>
      <c r="E1087" s="439"/>
      <c r="F1087" s="439"/>
      <c r="G1087" s="439"/>
      <c r="H1087" s="439"/>
      <c r="I1087" s="439"/>
      <c r="J1087" s="439"/>
      <c r="K1087" s="439"/>
      <c r="L1087" s="439"/>
    </row>
    <row r="1088" spans="1:12" x14ac:dyDescent="0.25">
      <c r="A1088" s="1299" t="s">
        <v>133</v>
      </c>
      <c r="B1088" s="1299"/>
      <c r="C1088" s="1299"/>
      <c r="D1088" s="1299"/>
      <c r="E1088" s="1299"/>
      <c r="F1088" s="1299"/>
      <c r="G1088" s="1299"/>
      <c r="H1088" s="1299"/>
      <c r="I1088" s="1299"/>
      <c r="J1088" s="1299"/>
      <c r="K1088" s="1299"/>
      <c r="L1088" s="1299"/>
    </row>
    <row r="1089" spans="1:12" x14ac:dyDescent="0.25">
      <c r="A1089" s="1297" t="s">
        <v>585</v>
      </c>
      <c r="B1089" s="1297"/>
      <c r="C1089" s="1297"/>
      <c r="D1089" s="1297"/>
      <c r="E1089" s="1297"/>
      <c r="F1089" s="1297"/>
      <c r="G1089" s="1297"/>
      <c r="H1089" s="1297"/>
      <c r="I1089" s="1297"/>
      <c r="J1089" s="1297"/>
      <c r="K1089" s="1297"/>
      <c r="L1089" s="1297"/>
    </row>
    <row r="1090" spans="1:12" x14ac:dyDescent="0.25">
      <c r="A1090" s="1297" t="s">
        <v>586</v>
      </c>
      <c r="B1090" s="1298"/>
      <c r="C1090" s="1298"/>
      <c r="D1090" s="1298"/>
      <c r="E1090" s="1298"/>
      <c r="F1090" s="1298"/>
      <c r="G1090" s="1298"/>
      <c r="H1090" s="1298"/>
      <c r="I1090" s="1298"/>
      <c r="J1090" s="1298"/>
      <c r="K1090" s="1298"/>
      <c r="L1090" s="1298"/>
    </row>
    <row r="1091" spans="1:12" x14ac:dyDescent="0.25">
      <c r="A1091" s="1296" t="s">
        <v>1963</v>
      </c>
      <c r="B1091" s="1296"/>
      <c r="C1091" s="1296"/>
      <c r="D1091" s="1296"/>
      <c r="E1091" s="1296"/>
      <c r="F1091" s="1296"/>
      <c r="G1091" s="1296"/>
      <c r="H1091" s="1296"/>
      <c r="I1091" s="1296"/>
      <c r="J1091" s="1296"/>
      <c r="K1091" s="1296"/>
      <c r="L1091" s="1296"/>
    </row>
    <row r="1092" spans="1:12" ht="39" x14ac:dyDescent="0.25">
      <c r="A1092" s="743" t="s">
        <v>588</v>
      </c>
      <c r="B1092" s="757"/>
      <c r="C1092" s="743" t="s">
        <v>589</v>
      </c>
      <c r="D1092" s="743" t="s">
        <v>590</v>
      </c>
      <c r="E1092" s="743" t="s">
        <v>591</v>
      </c>
      <c r="F1092" s="743" t="s">
        <v>592</v>
      </c>
      <c r="G1092" s="743" t="s">
        <v>593</v>
      </c>
      <c r="H1092" s="743" t="s">
        <v>594</v>
      </c>
      <c r="I1092" s="743" t="s">
        <v>595</v>
      </c>
      <c r="J1092" s="743" t="s">
        <v>596</v>
      </c>
      <c r="K1092" s="743" t="s">
        <v>597</v>
      </c>
      <c r="L1092" s="934" t="s">
        <v>598</v>
      </c>
    </row>
    <row r="1093" spans="1:12" x14ac:dyDescent="0.25">
      <c r="A1093" s="938"/>
      <c r="B1093" s="733"/>
      <c r="C1093" s="733"/>
      <c r="D1093" s="733"/>
      <c r="E1093" s="733"/>
      <c r="F1093" s="733"/>
      <c r="G1093" s="733"/>
      <c r="H1093" s="733"/>
      <c r="I1093" s="733"/>
      <c r="J1093" s="733"/>
      <c r="K1093" s="733"/>
      <c r="L1093" s="939" t="s">
        <v>599</v>
      </c>
    </row>
    <row r="1094" spans="1:12" x14ac:dyDescent="0.25">
      <c r="A1094" s="733"/>
      <c r="B1094" s="733"/>
      <c r="C1094" s="940" t="s">
        <v>602</v>
      </c>
      <c r="D1094" s="941">
        <v>1</v>
      </c>
      <c r="E1094" s="941">
        <v>445175</v>
      </c>
      <c r="F1094" s="941">
        <v>30000</v>
      </c>
      <c r="G1094" s="941">
        <v>6000</v>
      </c>
      <c r="H1094" s="941">
        <f t="shared" ref="H1094:H1112" si="255">SUM(E1094:G1094)</f>
        <v>481175</v>
      </c>
      <c r="I1094" s="941">
        <f t="shared" ref="I1094:I1112" si="256">D1094*E1094</f>
        <v>445175</v>
      </c>
      <c r="J1094" s="941">
        <f t="shared" ref="J1094:J1112" si="257">D1094*F1094</f>
        <v>30000</v>
      </c>
      <c r="K1094" s="941">
        <f t="shared" ref="K1094:K1112" si="258">D1094*G1094</f>
        <v>6000</v>
      </c>
      <c r="L1094" s="941">
        <f t="shared" ref="L1094:L1112" si="259">D1094*H1094</f>
        <v>481175</v>
      </c>
    </row>
    <row r="1095" spans="1:12" x14ac:dyDescent="0.25">
      <c r="A1095" s="733"/>
      <c r="B1095" s="733"/>
      <c r="C1095" s="940" t="s">
        <v>958</v>
      </c>
      <c r="D1095" s="941">
        <v>1</v>
      </c>
      <c r="E1095" s="941">
        <v>661237</v>
      </c>
      <c r="F1095" s="941">
        <v>30000</v>
      </c>
      <c r="G1095" s="941">
        <v>6000</v>
      </c>
      <c r="H1095" s="941">
        <f t="shared" si="255"/>
        <v>697237</v>
      </c>
      <c r="I1095" s="941">
        <f t="shared" si="256"/>
        <v>661237</v>
      </c>
      <c r="J1095" s="941">
        <f t="shared" si="257"/>
        <v>30000</v>
      </c>
      <c r="K1095" s="941">
        <f t="shared" si="258"/>
        <v>6000</v>
      </c>
      <c r="L1095" s="941">
        <f t="shared" si="259"/>
        <v>697237</v>
      </c>
    </row>
    <row r="1096" spans="1:12" x14ac:dyDescent="0.25">
      <c r="A1096" s="733"/>
      <c r="B1096" s="733"/>
      <c r="C1096" s="940" t="s">
        <v>624</v>
      </c>
      <c r="D1096" s="941">
        <v>1</v>
      </c>
      <c r="E1096" s="941">
        <v>707443</v>
      </c>
      <c r="F1096" s="941">
        <v>30000</v>
      </c>
      <c r="G1096" s="941">
        <v>6000</v>
      </c>
      <c r="H1096" s="941">
        <f t="shared" si="255"/>
        <v>743443</v>
      </c>
      <c r="I1096" s="941">
        <f t="shared" si="256"/>
        <v>707443</v>
      </c>
      <c r="J1096" s="941">
        <f t="shared" si="257"/>
        <v>30000</v>
      </c>
      <c r="K1096" s="941">
        <f t="shared" si="258"/>
        <v>6000</v>
      </c>
      <c r="L1096" s="941">
        <f t="shared" si="259"/>
        <v>743443</v>
      </c>
    </row>
    <row r="1097" spans="1:12" x14ac:dyDescent="0.25">
      <c r="A1097" s="733"/>
      <c r="B1097" s="733"/>
      <c r="C1097" s="940" t="s">
        <v>626</v>
      </c>
      <c r="D1097" s="941">
        <v>5</v>
      </c>
      <c r="E1097" s="941">
        <v>822959</v>
      </c>
      <c r="F1097" s="941">
        <v>30000</v>
      </c>
      <c r="G1097" s="941">
        <v>6000</v>
      </c>
      <c r="H1097" s="941">
        <f t="shared" si="255"/>
        <v>858959</v>
      </c>
      <c r="I1097" s="941">
        <f t="shared" si="256"/>
        <v>4114795</v>
      </c>
      <c r="J1097" s="941">
        <f t="shared" si="257"/>
        <v>150000</v>
      </c>
      <c r="K1097" s="941">
        <f t="shared" si="258"/>
        <v>30000</v>
      </c>
      <c r="L1097" s="941">
        <f t="shared" si="259"/>
        <v>4294795</v>
      </c>
    </row>
    <row r="1098" spans="1:12" x14ac:dyDescent="0.25">
      <c r="A1098" s="733"/>
      <c r="B1098" s="733"/>
      <c r="C1098" s="940" t="s">
        <v>627</v>
      </c>
      <c r="D1098" s="941">
        <v>1</v>
      </c>
      <c r="E1098" s="941">
        <v>846062</v>
      </c>
      <c r="F1098" s="941">
        <v>30000</v>
      </c>
      <c r="G1098" s="941">
        <v>6000</v>
      </c>
      <c r="H1098" s="941">
        <f t="shared" si="255"/>
        <v>882062</v>
      </c>
      <c r="I1098" s="941">
        <f t="shared" si="256"/>
        <v>846062</v>
      </c>
      <c r="J1098" s="941">
        <f t="shared" si="257"/>
        <v>30000</v>
      </c>
      <c r="K1098" s="941">
        <f t="shared" si="258"/>
        <v>6000</v>
      </c>
      <c r="L1098" s="941">
        <f t="shared" si="259"/>
        <v>882062</v>
      </c>
    </row>
    <row r="1099" spans="1:12" x14ac:dyDescent="0.25">
      <c r="A1099" s="733"/>
      <c r="B1099" s="733"/>
      <c r="C1099" s="940" t="s">
        <v>628</v>
      </c>
      <c r="D1099" s="941">
        <v>1</v>
      </c>
      <c r="E1099" s="941">
        <v>869165</v>
      </c>
      <c r="F1099" s="941">
        <v>30000</v>
      </c>
      <c r="G1099" s="941">
        <v>6000</v>
      </c>
      <c r="H1099" s="941">
        <f t="shared" si="255"/>
        <v>905165</v>
      </c>
      <c r="I1099" s="941">
        <f t="shared" si="256"/>
        <v>869165</v>
      </c>
      <c r="J1099" s="941">
        <f t="shared" si="257"/>
        <v>30000</v>
      </c>
      <c r="K1099" s="941">
        <f t="shared" si="258"/>
        <v>6000</v>
      </c>
      <c r="L1099" s="941">
        <f t="shared" si="259"/>
        <v>905165</v>
      </c>
    </row>
    <row r="1100" spans="1:12" x14ac:dyDescent="0.25">
      <c r="A1100" s="733"/>
      <c r="B1100" s="733"/>
      <c r="C1100" s="940" t="s">
        <v>633</v>
      </c>
      <c r="D1100" s="941">
        <v>2</v>
      </c>
      <c r="E1100" s="941">
        <v>857983</v>
      </c>
      <c r="F1100" s="941">
        <v>30000</v>
      </c>
      <c r="G1100" s="941">
        <v>6000</v>
      </c>
      <c r="H1100" s="941">
        <f t="shared" si="255"/>
        <v>893983</v>
      </c>
      <c r="I1100" s="941">
        <f t="shared" si="256"/>
        <v>1715966</v>
      </c>
      <c r="J1100" s="941">
        <f t="shared" si="257"/>
        <v>60000</v>
      </c>
      <c r="K1100" s="941">
        <f t="shared" si="258"/>
        <v>12000</v>
      </c>
      <c r="L1100" s="941">
        <f t="shared" si="259"/>
        <v>1787966</v>
      </c>
    </row>
    <row r="1101" spans="1:12" x14ac:dyDescent="0.25">
      <c r="A1101" s="733"/>
      <c r="B1101" s="733"/>
      <c r="C1101" s="940" t="s">
        <v>963</v>
      </c>
      <c r="D1101" s="941">
        <v>1</v>
      </c>
      <c r="E1101" s="941">
        <v>960124</v>
      </c>
      <c r="F1101" s="941">
        <v>30000</v>
      </c>
      <c r="G1101" s="941">
        <v>6000</v>
      </c>
      <c r="H1101" s="941">
        <f t="shared" si="255"/>
        <v>996124</v>
      </c>
      <c r="I1101" s="941">
        <f t="shared" si="256"/>
        <v>960124</v>
      </c>
      <c r="J1101" s="941">
        <f t="shared" si="257"/>
        <v>30000</v>
      </c>
      <c r="K1101" s="941">
        <f t="shared" si="258"/>
        <v>6000</v>
      </c>
      <c r="L1101" s="941">
        <f t="shared" si="259"/>
        <v>996124</v>
      </c>
    </row>
    <row r="1102" spans="1:12" x14ac:dyDescent="0.25">
      <c r="A1102" s="733"/>
      <c r="B1102" s="733"/>
      <c r="C1102" s="940" t="s">
        <v>838</v>
      </c>
      <c r="D1102" s="941">
        <v>1</v>
      </c>
      <c r="E1102" s="941">
        <v>1174395</v>
      </c>
      <c r="F1102" s="941">
        <v>30000</v>
      </c>
      <c r="G1102" s="941">
        <v>6000</v>
      </c>
      <c r="H1102" s="941">
        <f t="shared" si="255"/>
        <v>1210395</v>
      </c>
      <c r="I1102" s="941">
        <f t="shared" si="256"/>
        <v>1174395</v>
      </c>
      <c r="J1102" s="941">
        <f t="shared" si="257"/>
        <v>30000</v>
      </c>
      <c r="K1102" s="941">
        <f t="shared" si="258"/>
        <v>6000</v>
      </c>
      <c r="L1102" s="941">
        <f t="shared" si="259"/>
        <v>1210395</v>
      </c>
    </row>
    <row r="1103" spans="1:12" x14ac:dyDescent="0.25">
      <c r="A1103" s="733"/>
      <c r="B1103" s="733"/>
      <c r="C1103" s="940" t="s">
        <v>637</v>
      </c>
      <c r="D1103" s="941">
        <v>1</v>
      </c>
      <c r="E1103" s="941">
        <v>992228</v>
      </c>
      <c r="F1103" s="941">
        <v>30000</v>
      </c>
      <c r="G1103" s="941">
        <v>6000</v>
      </c>
      <c r="H1103" s="941">
        <f t="shared" si="255"/>
        <v>1028228</v>
      </c>
      <c r="I1103" s="941">
        <f t="shared" si="256"/>
        <v>992228</v>
      </c>
      <c r="J1103" s="941">
        <f t="shared" si="257"/>
        <v>30000</v>
      </c>
      <c r="K1103" s="941">
        <f t="shared" si="258"/>
        <v>6000</v>
      </c>
      <c r="L1103" s="941">
        <f t="shared" si="259"/>
        <v>1028228</v>
      </c>
    </row>
    <row r="1104" spans="1:12" x14ac:dyDescent="0.25">
      <c r="A1104" s="733"/>
      <c r="B1104" s="733"/>
      <c r="C1104" s="940" t="s">
        <v>966</v>
      </c>
      <c r="D1104" s="941">
        <v>1</v>
      </c>
      <c r="E1104" s="941">
        <v>1213593</v>
      </c>
      <c r="F1104" s="941">
        <v>30000</v>
      </c>
      <c r="G1104" s="941">
        <v>6000</v>
      </c>
      <c r="H1104" s="941">
        <f t="shared" si="255"/>
        <v>1249593</v>
      </c>
      <c r="I1104" s="941">
        <f t="shared" si="256"/>
        <v>1213593</v>
      </c>
      <c r="J1104" s="941">
        <f t="shared" si="257"/>
        <v>30000</v>
      </c>
      <c r="K1104" s="941">
        <f t="shared" si="258"/>
        <v>6000</v>
      </c>
      <c r="L1104" s="941">
        <f t="shared" si="259"/>
        <v>1249593</v>
      </c>
    </row>
    <row r="1105" spans="1:12" x14ac:dyDescent="0.25">
      <c r="A1105" s="733"/>
      <c r="B1105" s="733"/>
      <c r="C1105" s="940" t="s">
        <v>648</v>
      </c>
      <c r="D1105" s="941">
        <v>1</v>
      </c>
      <c r="E1105" s="941">
        <v>1371711</v>
      </c>
      <c r="F1105" s="941">
        <v>30000</v>
      </c>
      <c r="G1105" s="941">
        <v>6000</v>
      </c>
      <c r="H1105" s="941">
        <f t="shared" si="255"/>
        <v>1407711</v>
      </c>
      <c r="I1105" s="941">
        <f t="shared" si="256"/>
        <v>1371711</v>
      </c>
      <c r="J1105" s="941">
        <f t="shared" si="257"/>
        <v>30000</v>
      </c>
      <c r="K1105" s="941">
        <f t="shared" si="258"/>
        <v>6000</v>
      </c>
      <c r="L1105" s="941">
        <f t="shared" si="259"/>
        <v>1407711</v>
      </c>
    </row>
    <row r="1106" spans="1:12" x14ac:dyDescent="0.25">
      <c r="A1106" s="733"/>
      <c r="B1106" s="733"/>
      <c r="C1106" s="940" t="s">
        <v>649</v>
      </c>
      <c r="D1106" s="941">
        <v>1</v>
      </c>
      <c r="E1106" s="941">
        <v>1126631</v>
      </c>
      <c r="F1106" s="941">
        <v>30000</v>
      </c>
      <c r="G1106" s="941">
        <v>6000</v>
      </c>
      <c r="H1106" s="941">
        <f t="shared" si="255"/>
        <v>1162631</v>
      </c>
      <c r="I1106" s="941">
        <f t="shared" si="256"/>
        <v>1126631</v>
      </c>
      <c r="J1106" s="941">
        <f t="shared" si="257"/>
        <v>30000</v>
      </c>
      <c r="K1106" s="941">
        <f t="shared" si="258"/>
        <v>6000</v>
      </c>
      <c r="L1106" s="941">
        <f t="shared" si="259"/>
        <v>1162631</v>
      </c>
    </row>
    <row r="1107" spans="1:12" x14ac:dyDescent="0.25">
      <c r="A1107" s="733"/>
      <c r="B1107" s="733"/>
      <c r="C1107" s="940" t="s">
        <v>651</v>
      </c>
      <c r="D1107" s="941">
        <v>1</v>
      </c>
      <c r="E1107" s="941">
        <v>1196428</v>
      </c>
      <c r="F1107" s="941">
        <v>30000</v>
      </c>
      <c r="G1107" s="941">
        <v>6000</v>
      </c>
      <c r="H1107" s="941">
        <f t="shared" si="255"/>
        <v>1232428</v>
      </c>
      <c r="I1107" s="941">
        <f t="shared" si="256"/>
        <v>1196428</v>
      </c>
      <c r="J1107" s="941">
        <f t="shared" si="257"/>
        <v>30000</v>
      </c>
      <c r="K1107" s="941">
        <f t="shared" si="258"/>
        <v>6000</v>
      </c>
      <c r="L1107" s="941">
        <f t="shared" si="259"/>
        <v>1232428</v>
      </c>
    </row>
    <row r="1108" spans="1:12" x14ac:dyDescent="0.25">
      <c r="A1108" s="733"/>
      <c r="B1108" s="733"/>
      <c r="C1108" s="940" t="s">
        <v>656</v>
      </c>
      <c r="D1108" s="941">
        <v>1</v>
      </c>
      <c r="E1108" s="941">
        <v>1379465</v>
      </c>
      <c r="F1108" s="941">
        <v>30000</v>
      </c>
      <c r="G1108" s="941">
        <v>6000</v>
      </c>
      <c r="H1108" s="941">
        <f t="shared" si="255"/>
        <v>1415465</v>
      </c>
      <c r="I1108" s="941">
        <f t="shared" si="256"/>
        <v>1379465</v>
      </c>
      <c r="J1108" s="941">
        <f t="shared" si="257"/>
        <v>30000</v>
      </c>
      <c r="K1108" s="941">
        <f t="shared" si="258"/>
        <v>6000</v>
      </c>
      <c r="L1108" s="941">
        <f t="shared" si="259"/>
        <v>1415465</v>
      </c>
    </row>
    <row r="1109" spans="1:12" x14ac:dyDescent="0.25">
      <c r="A1109" s="733"/>
      <c r="B1109" s="733"/>
      <c r="C1109" s="940" t="s">
        <v>798</v>
      </c>
      <c r="D1109" s="941">
        <v>1</v>
      </c>
      <c r="E1109" s="941">
        <v>1589789</v>
      </c>
      <c r="F1109" s="941">
        <v>30000</v>
      </c>
      <c r="G1109" s="941">
        <v>6000</v>
      </c>
      <c r="H1109" s="941">
        <f t="shared" si="255"/>
        <v>1625789</v>
      </c>
      <c r="I1109" s="941">
        <f t="shared" si="256"/>
        <v>1589789</v>
      </c>
      <c r="J1109" s="941">
        <f t="shared" si="257"/>
        <v>30000</v>
      </c>
      <c r="K1109" s="941">
        <f t="shared" si="258"/>
        <v>6000</v>
      </c>
      <c r="L1109" s="941">
        <f t="shared" si="259"/>
        <v>1625789</v>
      </c>
    </row>
    <row r="1110" spans="1:12" x14ac:dyDescent="0.25">
      <c r="A1110" s="733"/>
      <c r="B1110" s="733"/>
      <c r="C1110" s="940" t="s">
        <v>672</v>
      </c>
      <c r="D1110" s="941">
        <v>1</v>
      </c>
      <c r="E1110" s="941">
        <v>1742530</v>
      </c>
      <c r="F1110" s="941">
        <v>30000</v>
      </c>
      <c r="G1110" s="941">
        <v>6000</v>
      </c>
      <c r="H1110" s="941">
        <f t="shared" si="255"/>
        <v>1778530</v>
      </c>
      <c r="I1110" s="941">
        <f t="shared" si="256"/>
        <v>1742530</v>
      </c>
      <c r="J1110" s="941">
        <f t="shared" si="257"/>
        <v>30000</v>
      </c>
      <c r="K1110" s="941">
        <f t="shared" si="258"/>
        <v>6000</v>
      </c>
      <c r="L1110" s="941">
        <f t="shared" si="259"/>
        <v>1778530</v>
      </c>
    </row>
    <row r="1111" spans="1:12" x14ac:dyDescent="0.25">
      <c r="A1111" s="733"/>
      <c r="B1111" s="733"/>
      <c r="C1111" s="940" t="s">
        <v>673</v>
      </c>
      <c r="D1111" s="941">
        <v>1</v>
      </c>
      <c r="E1111" s="941">
        <v>1802375</v>
      </c>
      <c r="F1111" s="941">
        <v>30000</v>
      </c>
      <c r="G1111" s="941">
        <v>6000</v>
      </c>
      <c r="H1111" s="941">
        <f t="shared" si="255"/>
        <v>1838375</v>
      </c>
      <c r="I1111" s="941">
        <f t="shared" si="256"/>
        <v>1802375</v>
      </c>
      <c r="J1111" s="941">
        <f t="shared" si="257"/>
        <v>30000</v>
      </c>
      <c r="K1111" s="941">
        <f t="shared" si="258"/>
        <v>6000</v>
      </c>
      <c r="L1111" s="941">
        <f t="shared" si="259"/>
        <v>1838375</v>
      </c>
    </row>
    <row r="1112" spans="1:12" x14ac:dyDescent="0.25">
      <c r="A1112" s="733"/>
      <c r="B1112" s="733"/>
      <c r="C1112" s="938" t="s">
        <v>849</v>
      </c>
      <c r="D1112" s="941">
        <v>1</v>
      </c>
      <c r="E1112" s="941">
        <v>2194212</v>
      </c>
      <c r="F1112" s="941">
        <v>30000</v>
      </c>
      <c r="G1112" s="941">
        <v>6000</v>
      </c>
      <c r="H1112" s="941">
        <f t="shared" si="255"/>
        <v>2230212</v>
      </c>
      <c r="I1112" s="941">
        <f t="shared" si="256"/>
        <v>2194212</v>
      </c>
      <c r="J1112" s="941">
        <f t="shared" si="257"/>
        <v>30000</v>
      </c>
      <c r="K1112" s="941">
        <f t="shared" si="258"/>
        <v>6000</v>
      </c>
      <c r="L1112" s="941">
        <f t="shared" si="259"/>
        <v>2230212</v>
      </c>
    </row>
    <row r="1113" spans="1:12" x14ac:dyDescent="0.25">
      <c r="A1113" s="733"/>
      <c r="B1113" s="308" t="s">
        <v>691</v>
      </c>
      <c r="C1113" s="940" t="s">
        <v>692</v>
      </c>
      <c r="D1113" s="942">
        <f>SUM(D1094:D1112)</f>
        <v>24</v>
      </c>
      <c r="E1113" s="942">
        <f>SUM(E1110:E1112)</f>
        <v>5739117</v>
      </c>
      <c r="F1113" s="942">
        <f>SUM(F1110:F1112)</f>
        <v>90000</v>
      </c>
      <c r="G1113" s="942"/>
      <c r="H1113" s="942">
        <f>SUM(H1094:H1112)</f>
        <v>22637505</v>
      </c>
      <c r="I1113" s="942">
        <f>SUM(I1094:I1112)</f>
        <v>26103324</v>
      </c>
      <c r="J1113" s="942">
        <f>SUM(J1094:J1112)</f>
        <v>720000</v>
      </c>
      <c r="K1113" s="942">
        <f>SUM(K1094:K1112)</f>
        <v>144000</v>
      </c>
      <c r="L1113" s="942">
        <f>SUM(L1094:L1112)</f>
        <v>26967324</v>
      </c>
    </row>
    <row r="1114" spans="1:12" x14ac:dyDescent="0.25">
      <c r="A1114" s="733"/>
      <c r="B1114" s="733"/>
      <c r="C1114" s="733"/>
      <c r="D1114" s="941"/>
      <c r="E1114" s="941"/>
      <c r="F1114" s="941"/>
      <c r="G1114" s="941"/>
      <c r="H1114" s="941"/>
      <c r="I1114" s="941"/>
      <c r="J1114" s="941"/>
      <c r="K1114" s="941"/>
      <c r="L1114" s="941"/>
    </row>
    <row r="1115" spans="1:12" x14ac:dyDescent="0.25">
      <c r="A1115" s="733"/>
      <c r="B1115" s="733" t="s">
        <v>1219</v>
      </c>
      <c r="C1115" s="943" t="s">
        <v>1628</v>
      </c>
      <c r="D1115" s="944"/>
      <c r="E1115" s="944">
        <v>1337225</v>
      </c>
      <c r="F1115" s="944">
        <v>381109</v>
      </c>
      <c r="G1115" s="944">
        <v>13099508</v>
      </c>
      <c r="H1115" s="941">
        <f t="shared" ref="H1115" si="260">SUM(E1115:G1115)</f>
        <v>14817842</v>
      </c>
      <c r="I1115" s="941">
        <f t="shared" ref="I1115" si="261">D1115*E1115</f>
        <v>0</v>
      </c>
      <c r="J1115" s="941">
        <f t="shared" ref="J1115" si="262">D1115*F1115</f>
        <v>0</v>
      </c>
      <c r="K1115" s="941">
        <f t="shared" ref="K1115" si="263">D1115*G1115</f>
        <v>0</v>
      </c>
      <c r="L1115" s="941">
        <f t="shared" ref="L1115" si="264">D1115*H1115</f>
        <v>0</v>
      </c>
    </row>
    <row r="1116" spans="1:12" x14ac:dyDescent="0.25">
      <c r="A1116" s="733"/>
      <c r="B1116" s="733"/>
      <c r="C1116" s="711"/>
      <c r="D1116" s="941"/>
      <c r="E1116" s="941">
        <f t="shared" ref="E1116:L1116" si="265">SUM(E1115:E1115)</f>
        <v>1337225</v>
      </c>
      <c r="F1116" s="941">
        <f t="shared" si="265"/>
        <v>381109</v>
      </c>
      <c r="G1116" s="941">
        <f t="shared" si="265"/>
        <v>13099508</v>
      </c>
      <c r="H1116" s="941">
        <f t="shared" si="265"/>
        <v>14817842</v>
      </c>
      <c r="I1116" s="941">
        <f t="shared" si="265"/>
        <v>0</v>
      </c>
      <c r="J1116" s="941">
        <f t="shared" si="265"/>
        <v>0</v>
      </c>
      <c r="K1116" s="941">
        <f t="shared" si="265"/>
        <v>0</v>
      </c>
      <c r="L1116" s="941">
        <f t="shared" si="265"/>
        <v>0</v>
      </c>
    </row>
    <row r="1117" spans="1:12" x14ac:dyDescent="0.25">
      <c r="A1117" s="733"/>
      <c r="B1117" s="733"/>
      <c r="C1117" s="711"/>
      <c r="D1117" s="941"/>
      <c r="E1117" s="941"/>
      <c r="F1117" s="941"/>
      <c r="G1117" s="941"/>
      <c r="H1117" s="941"/>
      <c r="I1117" s="941"/>
      <c r="J1117" s="941"/>
      <c r="K1117" s="941"/>
      <c r="L1117" s="941"/>
    </row>
    <row r="1118" spans="1:12" x14ac:dyDescent="0.25">
      <c r="A1118" s="757" t="s">
        <v>694</v>
      </c>
      <c r="B1118" s="733"/>
      <c r="C1118" s="733"/>
      <c r="D1118" s="731">
        <f>D1113+D1116</f>
        <v>24</v>
      </c>
      <c r="E1118" s="731">
        <f>SUM(E1115:E1115)</f>
        <v>1337225</v>
      </c>
      <c r="F1118" s="731">
        <f>SUM(F1115:F1115)</f>
        <v>381109</v>
      </c>
      <c r="G1118" s="731">
        <f t="shared" ref="G1118:L1118" si="266">G1113+G1116</f>
        <v>13099508</v>
      </c>
      <c r="H1118" s="731">
        <f t="shared" si="266"/>
        <v>37455347</v>
      </c>
      <c r="I1118" s="731">
        <f t="shared" si="266"/>
        <v>26103324</v>
      </c>
      <c r="J1118" s="731">
        <f t="shared" si="266"/>
        <v>720000</v>
      </c>
      <c r="K1118" s="731">
        <f t="shared" si="266"/>
        <v>144000</v>
      </c>
      <c r="L1118" s="731">
        <f t="shared" si="266"/>
        <v>26967324</v>
      </c>
    </row>
    <row r="1119" spans="1:12" x14ac:dyDescent="0.25">
      <c r="A1119" s="439"/>
      <c r="B1119" s="439"/>
      <c r="C1119" s="439"/>
      <c r="D1119" s="439"/>
      <c r="E1119" s="439"/>
      <c r="F1119" s="439"/>
      <c r="G1119" s="439"/>
      <c r="H1119" s="439"/>
      <c r="I1119" s="439"/>
      <c r="J1119" s="439"/>
      <c r="K1119" s="439"/>
      <c r="L1119" s="439"/>
    </row>
    <row r="1120" spans="1:12" x14ac:dyDescent="0.25">
      <c r="A1120" s="439"/>
      <c r="B1120" s="439"/>
      <c r="C1120" s="439"/>
      <c r="D1120" s="439"/>
      <c r="E1120" s="439"/>
      <c r="F1120" s="439"/>
      <c r="G1120" s="439"/>
      <c r="H1120" s="439"/>
      <c r="I1120" s="439"/>
      <c r="J1120" s="439"/>
      <c r="K1120" s="439"/>
      <c r="L1120" s="439"/>
    </row>
    <row r="1121" spans="1:12" x14ac:dyDescent="0.25">
      <c r="A1121" s="1299" t="s">
        <v>133</v>
      </c>
      <c r="B1121" s="1299"/>
      <c r="C1121" s="1299"/>
      <c r="D1121" s="1299"/>
      <c r="E1121" s="1299"/>
      <c r="F1121" s="1299"/>
      <c r="G1121" s="1299"/>
      <c r="H1121" s="1299"/>
      <c r="I1121" s="1299"/>
      <c r="J1121" s="1299"/>
      <c r="K1121" s="1299"/>
      <c r="L1121" s="1299"/>
    </row>
    <row r="1122" spans="1:12" x14ac:dyDescent="0.25">
      <c r="A1122" s="1297" t="s">
        <v>585</v>
      </c>
      <c r="B1122" s="1297"/>
      <c r="C1122" s="1297"/>
      <c r="D1122" s="1297"/>
      <c r="E1122" s="1297"/>
      <c r="F1122" s="1297"/>
      <c r="G1122" s="1297"/>
      <c r="H1122" s="1297"/>
      <c r="I1122" s="1297"/>
      <c r="J1122" s="1297"/>
      <c r="K1122" s="1297"/>
      <c r="L1122" s="1297"/>
    </row>
    <row r="1123" spans="1:12" x14ac:dyDescent="0.25">
      <c r="A1123" s="1297" t="s">
        <v>586</v>
      </c>
      <c r="B1123" s="1298"/>
      <c r="C1123" s="1298"/>
      <c r="D1123" s="1298"/>
      <c r="E1123" s="1298"/>
      <c r="F1123" s="1298"/>
      <c r="G1123" s="1298"/>
      <c r="H1123" s="1298"/>
      <c r="I1123" s="1298"/>
      <c r="J1123" s="1298"/>
      <c r="K1123" s="1298"/>
      <c r="L1123" s="1298"/>
    </row>
    <row r="1124" spans="1:12" x14ac:dyDescent="0.25">
      <c r="A1124" s="1296" t="s">
        <v>1964</v>
      </c>
      <c r="B1124" s="1296"/>
      <c r="C1124" s="1296"/>
      <c r="D1124" s="1296"/>
      <c r="E1124" s="1296"/>
      <c r="F1124" s="1296"/>
      <c r="G1124" s="1296"/>
      <c r="H1124" s="1296"/>
      <c r="I1124" s="1296"/>
      <c r="J1124" s="1296"/>
      <c r="K1124" s="1296"/>
      <c r="L1124" s="1296"/>
    </row>
    <row r="1125" spans="1:12" ht="39" x14ac:dyDescent="0.25">
      <c r="A1125" s="743" t="s">
        <v>588</v>
      </c>
      <c r="B1125" s="757"/>
      <c r="C1125" s="743" t="s">
        <v>589</v>
      </c>
      <c r="D1125" s="743" t="s">
        <v>590</v>
      </c>
      <c r="E1125" s="743" t="s">
        <v>591</v>
      </c>
      <c r="F1125" s="743" t="s">
        <v>592</v>
      </c>
      <c r="G1125" s="743" t="s">
        <v>593</v>
      </c>
      <c r="H1125" s="743" t="s">
        <v>594</v>
      </c>
      <c r="I1125" s="743" t="s">
        <v>595</v>
      </c>
      <c r="J1125" s="743" t="s">
        <v>596</v>
      </c>
      <c r="K1125" s="743" t="s">
        <v>597</v>
      </c>
      <c r="L1125" s="934" t="s">
        <v>598</v>
      </c>
    </row>
    <row r="1126" spans="1:12" x14ac:dyDescent="0.25">
      <c r="A1126" s="938"/>
      <c r="B1126" s="733"/>
      <c r="C1126" s="733"/>
      <c r="D1126" s="733"/>
      <c r="E1126" s="733"/>
      <c r="F1126" s="733"/>
      <c r="G1126" s="733"/>
      <c r="H1126" s="733"/>
      <c r="I1126" s="733"/>
      <c r="J1126" s="733"/>
      <c r="K1126" s="733"/>
      <c r="L1126" s="939" t="s">
        <v>599</v>
      </c>
    </row>
    <row r="1127" spans="1:12" x14ac:dyDescent="0.25">
      <c r="A1127" s="733"/>
      <c r="B1127" s="733"/>
      <c r="C1127" s="940" t="s">
        <v>603</v>
      </c>
      <c r="D1127" s="941">
        <v>1</v>
      </c>
      <c r="E1127" s="941">
        <v>466718</v>
      </c>
      <c r="F1127" s="941">
        <v>30000</v>
      </c>
      <c r="G1127" s="941"/>
      <c r="H1127" s="941">
        <f t="shared" ref="H1127:H1151" si="267">SUM(E1127:G1127)</f>
        <v>496718</v>
      </c>
      <c r="I1127" s="941">
        <f t="shared" ref="I1127:I1151" si="268">D1127*E1127</f>
        <v>466718</v>
      </c>
      <c r="J1127" s="941">
        <f t="shared" ref="J1127:J1151" si="269">D1127*F1127</f>
        <v>30000</v>
      </c>
      <c r="K1127" s="941">
        <f t="shared" ref="K1127:K1151" si="270">D1127*G1127</f>
        <v>0</v>
      </c>
      <c r="L1127" s="941">
        <f t="shared" ref="L1127:L1151" si="271">D1127*H1127</f>
        <v>496718</v>
      </c>
    </row>
    <row r="1128" spans="1:12" x14ac:dyDescent="0.25">
      <c r="A1128" s="733"/>
      <c r="B1128" s="733"/>
      <c r="C1128" s="940" t="s">
        <v>609</v>
      </c>
      <c r="D1128" s="941">
        <v>1</v>
      </c>
      <c r="E1128" s="941">
        <v>497000</v>
      </c>
      <c r="F1128" s="941">
        <v>30000</v>
      </c>
      <c r="G1128" s="941"/>
      <c r="H1128" s="941">
        <f t="shared" si="267"/>
        <v>527000</v>
      </c>
      <c r="I1128" s="941">
        <f t="shared" si="268"/>
        <v>497000</v>
      </c>
      <c r="J1128" s="941">
        <f t="shared" si="269"/>
        <v>30000</v>
      </c>
      <c r="K1128" s="941">
        <f t="shared" si="270"/>
        <v>0</v>
      </c>
      <c r="L1128" s="941">
        <f t="shared" si="271"/>
        <v>527000</v>
      </c>
    </row>
    <row r="1129" spans="1:12" x14ac:dyDescent="0.25">
      <c r="A1129" s="733"/>
      <c r="B1129" s="733"/>
      <c r="C1129" s="940" t="s">
        <v>835</v>
      </c>
      <c r="D1129" s="941">
        <v>2</v>
      </c>
      <c r="E1129" s="941">
        <v>799855</v>
      </c>
      <c r="F1129" s="941">
        <v>30000</v>
      </c>
      <c r="G1129" s="941"/>
      <c r="H1129" s="941">
        <f t="shared" si="267"/>
        <v>829855</v>
      </c>
      <c r="I1129" s="941">
        <f t="shared" si="268"/>
        <v>1599710</v>
      </c>
      <c r="J1129" s="941">
        <f t="shared" si="269"/>
        <v>60000</v>
      </c>
      <c r="K1129" s="941">
        <f t="shared" si="270"/>
        <v>0</v>
      </c>
      <c r="L1129" s="941">
        <f t="shared" si="271"/>
        <v>1659710</v>
      </c>
    </row>
    <row r="1130" spans="1:12" x14ac:dyDescent="0.25">
      <c r="A1130" s="733"/>
      <c r="B1130" s="733"/>
      <c r="C1130" s="940" t="s">
        <v>961</v>
      </c>
      <c r="D1130" s="941">
        <v>1</v>
      </c>
      <c r="E1130" s="941">
        <v>892258</v>
      </c>
      <c r="F1130" s="941">
        <v>30000</v>
      </c>
      <c r="G1130" s="941"/>
      <c r="H1130" s="941">
        <f t="shared" si="267"/>
        <v>922258</v>
      </c>
      <c r="I1130" s="941">
        <f t="shared" si="268"/>
        <v>892258</v>
      </c>
      <c r="J1130" s="941">
        <f t="shared" si="269"/>
        <v>30000</v>
      </c>
      <c r="K1130" s="941">
        <f t="shared" si="270"/>
        <v>0</v>
      </c>
      <c r="L1130" s="941">
        <f t="shared" si="271"/>
        <v>922258</v>
      </c>
    </row>
    <row r="1131" spans="1:12" x14ac:dyDescent="0.25">
      <c r="A1131" s="733"/>
      <c r="B1131" s="733"/>
      <c r="C1131" s="940" t="s">
        <v>629</v>
      </c>
      <c r="D1131" s="941">
        <v>1</v>
      </c>
      <c r="E1131" s="941">
        <v>915371</v>
      </c>
      <c r="F1131" s="941">
        <v>30000</v>
      </c>
      <c r="G1131" s="941"/>
      <c r="H1131" s="941">
        <f t="shared" si="267"/>
        <v>945371</v>
      </c>
      <c r="I1131" s="941">
        <f t="shared" si="268"/>
        <v>915371</v>
      </c>
      <c r="J1131" s="941">
        <f t="shared" si="269"/>
        <v>30000</v>
      </c>
      <c r="K1131" s="941">
        <f t="shared" si="270"/>
        <v>0</v>
      </c>
      <c r="L1131" s="941">
        <f t="shared" si="271"/>
        <v>945371</v>
      </c>
    </row>
    <row r="1132" spans="1:12" x14ac:dyDescent="0.25">
      <c r="A1132" s="733"/>
      <c r="B1132" s="733"/>
      <c r="C1132" s="940" t="s">
        <v>632</v>
      </c>
      <c r="D1132" s="941">
        <v>6</v>
      </c>
      <c r="E1132" s="941">
        <v>826204</v>
      </c>
      <c r="F1132" s="941">
        <v>30000</v>
      </c>
      <c r="G1132" s="941"/>
      <c r="H1132" s="941">
        <f t="shared" si="267"/>
        <v>856204</v>
      </c>
      <c r="I1132" s="941">
        <f t="shared" si="268"/>
        <v>4957224</v>
      </c>
      <c r="J1132" s="941">
        <f t="shared" si="269"/>
        <v>180000</v>
      </c>
      <c r="K1132" s="941">
        <f t="shared" si="270"/>
        <v>0</v>
      </c>
      <c r="L1132" s="941">
        <f t="shared" si="271"/>
        <v>5137224</v>
      </c>
    </row>
    <row r="1133" spans="1:12" x14ac:dyDescent="0.25">
      <c r="A1133" s="733"/>
      <c r="B1133" s="733"/>
      <c r="C1133" s="940" t="s">
        <v>633</v>
      </c>
      <c r="D1133" s="941">
        <v>5</v>
      </c>
      <c r="E1133" s="941">
        <v>857983</v>
      </c>
      <c r="F1133" s="941">
        <v>30000</v>
      </c>
      <c r="G1133" s="941"/>
      <c r="H1133" s="941">
        <f t="shared" si="267"/>
        <v>887983</v>
      </c>
      <c r="I1133" s="941">
        <f t="shared" si="268"/>
        <v>4289915</v>
      </c>
      <c r="J1133" s="941">
        <f t="shared" si="269"/>
        <v>150000</v>
      </c>
      <c r="K1133" s="941">
        <f t="shared" si="270"/>
        <v>0</v>
      </c>
      <c r="L1133" s="941">
        <f t="shared" si="271"/>
        <v>4439915</v>
      </c>
    </row>
    <row r="1134" spans="1:12" x14ac:dyDescent="0.25">
      <c r="A1134" s="733"/>
      <c r="B1134" s="733"/>
      <c r="C1134" s="940" t="s">
        <v>776</v>
      </c>
      <c r="D1134" s="941">
        <v>1</v>
      </c>
      <c r="E1134" s="941">
        <v>879772</v>
      </c>
      <c r="F1134" s="941">
        <v>30000</v>
      </c>
      <c r="G1134" s="941"/>
      <c r="H1134" s="941">
        <f t="shared" si="267"/>
        <v>909772</v>
      </c>
      <c r="I1134" s="941">
        <f t="shared" si="268"/>
        <v>879772</v>
      </c>
      <c r="J1134" s="941">
        <f t="shared" si="269"/>
        <v>30000</v>
      </c>
      <c r="K1134" s="941">
        <f t="shared" si="270"/>
        <v>0</v>
      </c>
      <c r="L1134" s="941">
        <f t="shared" si="271"/>
        <v>909772</v>
      </c>
    </row>
    <row r="1135" spans="1:12" x14ac:dyDescent="0.25">
      <c r="A1135" s="733"/>
      <c r="B1135" s="733"/>
      <c r="C1135" s="940" t="s">
        <v>873</v>
      </c>
      <c r="D1135" s="941">
        <v>2</v>
      </c>
      <c r="E1135" s="941">
        <v>928581</v>
      </c>
      <c r="F1135" s="941">
        <v>30000</v>
      </c>
      <c r="G1135" s="941"/>
      <c r="H1135" s="941">
        <f t="shared" si="267"/>
        <v>958581</v>
      </c>
      <c r="I1135" s="941">
        <f t="shared" si="268"/>
        <v>1857162</v>
      </c>
      <c r="J1135" s="941">
        <f t="shared" si="269"/>
        <v>60000</v>
      </c>
      <c r="K1135" s="941">
        <f t="shared" si="270"/>
        <v>0</v>
      </c>
      <c r="L1135" s="941">
        <f t="shared" si="271"/>
        <v>1917162</v>
      </c>
    </row>
    <row r="1136" spans="1:12" x14ac:dyDescent="0.25">
      <c r="A1136" s="733"/>
      <c r="B1136" s="733"/>
      <c r="C1136" s="940" t="s">
        <v>639</v>
      </c>
      <c r="D1136" s="941">
        <v>3</v>
      </c>
      <c r="E1136" s="941">
        <v>1023851</v>
      </c>
      <c r="F1136" s="941">
        <v>30000</v>
      </c>
      <c r="G1136" s="941"/>
      <c r="H1136" s="941">
        <f t="shared" si="267"/>
        <v>1053851</v>
      </c>
      <c r="I1136" s="941">
        <f t="shared" si="268"/>
        <v>3071553</v>
      </c>
      <c r="J1136" s="941">
        <f t="shared" si="269"/>
        <v>90000</v>
      </c>
      <c r="K1136" s="941">
        <f t="shared" si="270"/>
        <v>0</v>
      </c>
      <c r="L1136" s="941">
        <f t="shared" si="271"/>
        <v>3161553</v>
      </c>
    </row>
    <row r="1137" spans="1:12" x14ac:dyDescent="0.25">
      <c r="A1137" s="733"/>
      <c r="B1137" s="733"/>
      <c r="C1137" s="940" t="s">
        <v>642</v>
      </c>
      <c r="D1137" s="941">
        <v>1</v>
      </c>
      <c r="E1137" s="941">
        <v>1118722</v>
      </c>
      <c r="F1137" s="941">
        <v>30000</v>
      </c>
      <c r="G1137" s="941"/>
      <c r="H1137" s="941">
        <f t="shared" si="267"/>
        <v>1148722</v>
      </c>
      <c r="I1137" s="941">
        <f t="shared" si="268"/>
        <v>1118722</v>
      </c>
      <c r="J1137" s="941">
        <f t="shared" si="269"/>
        <v>30000</v>
      </c>
      <c r="K1137" s="941">
        <f t="shared" si="270"/>
        <v>0</v>
      </c>
      <c r="L1137" s="941">
        <f t="shared" si="271"/>
        <v>1148722</v>
      </c>
    </row>
    <row r="1138" spans="1:12" x14ac:dyDescent="0.25">
      <c r="A1138" s="733"/>
      <c r="B1138" s="733"/>
      <c r="C1138" s="940" t="s">
        <v>795</v>
      </c>
      <c r="D1138" s="941">
        <v>1</v>
      </c>
      <c r="E1138" s="941">
        <v>1060833</v>
      </c>
      <c r="F1138" s="941">
        <v>30000</v>
      </c>
      <c r="G1138" s="941"/>
      <c r="H1138" s="941">
        <f t="shared" si="267"/>
        <v>1090833</v>
      </c>
      <c r="I1138" s="941">
        <f t="shared" si="268"/>
        <v>1060833</v>
      </c>
      <c r="J1138" s="941">
        <f t="shared" si="269"/>
        <v>30000</v>
      </c>
      <c r="K1138" s="941">
        <f t="shared" si="270"/>
        <v>0</v>
      </c>
      <c r="L1138" s="941">
        <f t="shared" si="271"/>
        <v>1090833</v>
      </c>
    </row>
    <row r="1139" spans="1:12" x14ac:dyDescent="0.25">
      <c r="A1139" s="733"/>
      <c r="B1139" s="733"/>
      <c r="C1139" s="940" t="s">
        <v>810</v>
      </c>
      <c r="D1139" s="941">
        <v>1</v>
      </c>
      <c r="E1139" s="941">
        <v>1094732</v>
      </c>
      <c r="F1139" s="941">
        <v>30000</v>
      </c>
      <c r="G1139" s="941"/>
      <c r="H1139" s="941">
        <f t="shared" si="267"/>
        <v>1124732</v>
      </c>
      <c r="I1139" s="941">
        <f t="shared" si="268"/>
        <v>1094732</v>
      </c>
      <c r="J1139" s="941">
        <f t="shared" si="269"/>
        <v>30000</v>
      </c>
      <c r="K1139" s="941">
        <f t="shared" si="270"/>
        <v>0</v>
      </c>
      <c r="L1139" s="941">
        <f t="shared" si="271"/>
        <v>1124732</v>
      </c>
    </row>
    <row r="1140" spans="1:12" x14ac:dyDescent="0.25">
      <c r="A1140" s="733"/>
      <c r="B1140" s="733"/>
      <c r="C1140" s="940" t="s">
        <v>649</v>
      </c>
      <c r="D1140" s="941">
        <v>1</v>
      </c>
      <c r="E1140" s="941">
        <v>1126631</v>
      </c>
      <c r="F1140" s="941">
        <v>30000</v>
      </c>
      <c r="G1140" s="941"/>
      <c r="H1140" s="941">
        <f t="shared" si="267"/>
        <v>1156631</v>
      </c>
      <c r="I1140" s="941">
        <f t="shared" si="268"/>
        <v>1126631</v>
      </c>
      <c r="J1140" s="941">
        <f t="shared" si="269"/>
        <v>30000</v>
      </c>
      <c r="K1140" s="941">
        <f t="shared" si="270"/>
        <v>0</v>
      </c>
      <c r="L1140" s="941">
        <f t="shared" si="271"/>
        <v>1156631</v>
      </c>
    </row>
    <row r="1141" spans="1:12" x14ac:dyDescent="0.25">
      <c r="A1141" s="733"/>
      <c r="B1141" s="733"/>
      <c r="C1141" s="940" t="s">
        <v>651</v>
      </c>
      <c r="D1141" s="941">
        <v>2</v>
      </c>
      <c r="E1141" s="941">
        <v>1196428</v>
      </c>
      <c r="F1141" s="941">
        <v>30000</v>
      </c>
      <c r="G1141" s="941"/>
      <c r="H1141" s="941">
        <f t="shared" si="267"/>
        <v>1226428</v>
      </c>
      <c r="I1141" s="941">
        <f t="shared" si="268"/>
        <v>2392856</v>
      </c>
      <c r="J1141" s="941">
        <f t="shared" si="269"/>
        <v>60000</v>
      </c>
      <c r="K1141" s="941">
        <f t="shared" si="270"/>
        <v>0</v>
      </c>
      <c r="L1141" s="941">
        <f t="shared" si="271"/>
        <v>2452856</v>
      </c>
    </row>
    <row r="1142" spans="1:12" x14ac:dyDescent="0.25">
      <c r="A1142" s="733"/>
      <c r="B1142" s="733"/>
      <c r="C1142" s="940" t="s">
        <v>796</v>
      </c>
      <c r="D1142" s="941">
        <v>1</v>
      </c>
      <c r="E1142" s="941">
        <v>1221722</v>
      </c>
      <c r="F1142" s="941">
        <v>30000</v>
      </c>
      <c r="G1142" s="941"/>
      <c r="H1142" s="941">
        <f t="shared" si="267"/>
        <v>1251722</v>
      </c>
      <c r="I1142" s="941">
        <f t="shared" si="268"/>
        <v>1221722</v>
      </c>
      <c r="J1142" s="941">
        <f t="shared" si="269"/>
        <v>30000</v>
      </c>
      <c r="K1142" s="941">
        <f t="shared" si="270"/>
        <v>0</v>
      </c>
      <c r="L1142" s="941">
        <f t="shared" si="271"/>
        <v>1251722</v>
      </c>
    </row>
    <row r="1143" spans="1:12" x14ac:dyDescent="0.25">
      <c r="A1143" s="733"/>
      <c r="B1143" s="733"/>
      <c r="C1143" s="940" t="s">
        <v>658</v>
      </c>
      <c r="D1143" s="941">
        <v>1</v>
      </c>
      <c r="E1143" s="941">
        <v>1432046</v>
      </c>
      <c r="F1143" s="941">
        <v>30000</v>
      </c>
      <c r="G1143" s="941"/>
      <c r="H1143" s="941">
        <f t="shared" si="267"/>
        <v>1462046</v>
      </c>
      <c r="I1143" s="941">
        <f t="shared" si="268"/>
        <v>1432046</v>
      </c>
      <c r="J1143" s="941">
        <f t="shared" si="269"/>
        <v>30000</v>
      </c>
      <c r="K1143" s="941">
        <f t="shared" si="270"/>
        <v>0</v>
      </c>
      <c r="L1143" s="941">
        <f t="shared" si="271"/>
        <v>1462046</v>
      </c>
    </row>
    <row r="1144" spans="1:12" x14ac:dyDescent="0.25">
      <c r="A1144" s="733"/>
      <c r="B1144" s="733"/>
      <c r="C1144" s="940" t="s">
        <v>763</v>
      </c>
      <c r="D1144" s="941">
        <v>1</v>
      </c>
      <c r="E1144" s="941">
        <v>1484627</v>
      </c>
      <c r="F1144" s="941">
        <v>30000</v>
      </c>
      <c r="G1144" s="941"/>
      <c r="H1144" s="941">
        <f t="shared" si="267"/>
        <v>1514627</v>
      </c>
      <c r="I1144" s="941">
        <f t="shared" si="268"/>
        <v>1484627</v>
      </c>
      <c r="J1144" s="941">
        <f t="shared" si="269"/>
        <v>30000</v>
      </c>
      <c r="K1144" s="941">
        <f t="shared" si="270"/>
        <v>0</v>
      </c>
      <c r="L1144" s="941">
        <f t="shared" si="271"/>
        <v>1514627</v>
      </c>
    </row>
    <row r="1145" spans="1:12" x14ac:dyDescent="0.25">
      <c r="A1145" s="733"/>
      <c r="B1145" s="733"/>
      <c r="C1145" s="940" t="s">
        <v>798</v>
      </c>
      <c r="D1145" s="941">
        <v>1</v>
      </c>
      <c r="E1145" s="941">
        <v>1589789</v>
      </c>
      <c r="F1145" s="941">
        <v>30000</v>
      </c>
      <c r="G1145" s="941"/>
      <c r="H1145" s="941">
        <f t="shared" si="267"/>
        <v>1619789</v>
      </c>
      <c r="I1145" s="941">
        <f t="shared" si="268"/>
        <v>1589789</v>
      </c>
      <c r="J1145" s="941">
        <f t="shared" si="269"/>
        <v>30000</v>
      </c>
      <c r="K1145" s="941">
        <f t="shared" si="270"/>
        <v>0</v>
      </c>
      <c r="L1145" s="941">
        <f t="shared" si="271"/>
        <v>1619789</v>
      </c>
    </row>
    <row r="1146" spans="1:12" x14ac:dyDescent="0.25">
      <c r="A1146" s="733"/>
      <c r="B1146" s="733"/>
      <c r="C1146" s="940" t="s">
        <v>661</v>
      </c>
      <c r="D1146" s="941">
        <v>1</v>
      </c>
      <c r="E1146" s="941">
        <v>1528878</v>
      </c>
      <c r="F1146" s="941">
        <v>30000</v>
      </c>
      <c r="G1146" s="941"/>
      <c r="H1146" s="941">
        <f t="shared" si="267"/>
        <v>1558878</v>
      </c>
      <c r="I1146" s="941">
        <f t="shared" si="268"/>
        <v>1528878</v>
      </c>
      <c r="J1146" s="941">
        <f t="shared" si="269"/>
        <v>30000</v>
      </c>
      <c r="K1146" s="941">
        <f t="shared" si="270"/>
        <v>0</v>
      </c>
      <c r="L1146" s="941">
        <f t="shared" si="271"/>
        <v>1558878</v>
      </c>
    </row>
    <row r="1147" spans="1:12" x14ac:dyDescent="0.25">
      <c r="A1147" s="733"/>
      <c r="B1147" s="733"/>
      <c r="C1147" s="940" t="s">
        <v>663</v>
      </c>
      <c r="D1147" s="941">
        <v>1</v>
      </c>
      <c r="E1147" s="941">
        <v>1584468</v>
      </c>
      <c r="F1147" s="941">
        <v>30000</v>
      </c>
      <c r="G1147" s="941"/>
      <c r="H1147" s="941">
        <f t="shared" si="267"/>
        <v>1614468</v>
      </c>
      <c r="I1147" s="941">
        <f t="shared" si="268"/>
        <v>1584468</v>
      </c>
      <c r="J1147" s="941">
        <f t="shared" si="269"/>
        <v>30000</v>
      </c>
      <c r="K1147" s="941">
        <f t="shared" si="270"/>
        <v>0</v>
      </c>
      <c r="L1147" s="941">
        <f t="shared" si="271"/>
        <v>1614468</v>
      </c>
    </row>
    <row r="1148" spans="1:12" x14ac:dyDescent="0.25">
      <c r="A1148" s="733"/>
      <c r="B1148" s="733"/>
      <c r="C1148" s="940" t="s">
        <v>672</v>
      </c>
      <c r="D1148" s="941">
        <v>4</v>
      </c>
      <c r="E1148" s="941">
        <v>1742530</v>
      </c>
      <c r="F1148" s="941">
        <v>30000</v>
      </c>
      <c r="G1148" s="941"/>
      <c r="H1148" s="941">
        <f t="shared" si="267"/>
        <v>1772530</v>
      </c>
      <c r="I1148" s="941">
        <f t="shared" si="268"/>
        <v>6970120</v>
      </c>
      <c r="J1148" s="941">
        <f t="shared" si="269"/>
        <v>120000</v>
      </c>
      <c r="K1148" s="941">
        <f t="shared" si="270"/>
        <v>0</v>
      </c>
      <c r="L1148" s="941">
        <f t="shared" si="271"/>
        <v>7090120</v>
      </c>
    </row>
    <row r="1149" spans="1:12" x14ac:dyDescent="0.25">
      <c r="A1149" s="733"/>
      <c r="B1149" s="733"/>
      <c r="C1149" s="940" t="s">
        <v>674</v>
      </c>
      <c r="D1149" s="941">
        <v>2</v>
      </c>
      <c r="E1149" s="941">
        <v>1862220</v>
      </c>
      <c r="F1149" s="941">
        <v>30000</v>
      </c>
      <c r="G1149" s="941"/>
      <c r="H1149" s="941">
        <f t="shared" si="267"/>
        <v>1892220</v>
      </c>
      <c r="I1149" s="941">
        <f t="shared" si="268"/>
        <v>3724440</v>
      </c>
      <c r="J1149" s="941">
        <f t="shared" si="269"/>
        <v>60000</v>
      </c>
      <c r="K1149" s="941">
        <f t="shared" si="270"/>
        <v>0</v>
      </c>
      <c r="L1149" s="941">
        <f t="shared" si="271"/>
        <v>3784440</v>
      </c>
    </row>
    <row r="1150" spans="1:12" x14ac:dyDescent="0.25">
      <c r="A1150" s="733"/>
      <c r="B1150" s="733"/>
      <c r="C1150" s="938" t="s">
        <v>812</v>
      </c>
      <c r="D1150" s="941">
        <v>1</v>
      </c>
      <c r="E1150" s="941">
        <v>2110917</v>
      </c>
      <c r="F1150" s="941">
        <v>30000</v>
      </c>
      <c r="G1150" s="941"/>
      <c r="H1150" s="941">
        <f t="shared" si="267"/>
        <v>2140917</v>
      </c>
      <c r="I1150" s="941">
        <f t="shared" si="268"/>
        <v>2110917</v>
      </c>
      <c r="J1150" s="941">
        <f t="shared" si="269"/>
        <v>30000</v>
      </c>
      <c r="K1150" s="941">
        <f t="shared" si="270"/>
        <v>0</v>
      </c>
      <c r="L1150" s="941">
        <f t="shared" si="271"/>
        <v>2140917</v>
      </c>
    </row>
    <row r="1151" spans="1:12" x14ac:dyDescent="0.25">
      <c r="A1151" s="733"/>
      <c r="B1151" s="733"/>
      <c r="C1151" s="938" t="s">
        <v>767</v>
      </c>
      <c r="D1151" s="941">
        <v>1</v>
      </c>
      <c r="E1151" s="941">
        <v>5853902</v>
      </c>
      <c r="F1151" s="941">
        <v>30000</v>
      </c>
      <c r="G1151" s="941"/>
      <c r="H1151" s="941">
        <f t="shared" si="267"/>
        <v>5883902</v>
      </c>
      <c r="I1151" s="941">
        <f t="shared" si="268"/>
        <v>5853902</v>
      </c>
      <c r="J1151" s="941">
        <f t="shared" si="269"/>
        <v>30000</v>
      </c>
      <c r="K1151" s="941">
        <f t="shared" si="270"/>
        <v>0</v>
      </c>
      <c r="L1151" s="941">
        <f t="shared" si="271"/>
        <v>5883902</v>
      </c>
    </row>
    <row r="1152" spans="1:12" x14ac:dyDescent="0.25">
      <c r="A1152" s="733"/>
      <c r="B1152" s="308" t="s">
        <v>691</v>
      </c>
      <c r="C1152" s="940" t="s">
        <v>692</v>
      </c>
      <c r="D1152" s="942">
        <f>SUM(D1127:D1151)</f>
        <v>43</v>
      </c>
      <c r="E1152" s="942">
        <f>SUM(E1146:E1151)</f>
        <v>14682915</v>
      </c>
      <c r="F1152" s="942">
        <f>SUM(F1146:F1151)</f>
        <v>180000</v>
      </c>
      <c r="G1152" s="942"/>
      <c r="H1152" s="942">
        <f>SUM(H1127:H1151)</f>
        <v>34846038</v>
      </c>
      <c r="I1152" s="942">
        <f>SUM(I1127:I1151)</f>
        <v>53721366</v>
      </c>
      <c r="J1152" s="942">
        <f>SUM(J1127:J1151)</f>
        <v>1290000</v>
      </c>
      <c r="K1152" s="942">
        <f>SUM(K1127:K1151)</f>
        <v>0</v>
      </c>
      <c r="L1152" s="942">
        <f>SUM(L1127:L1151)</f>
        <v>55011366</v>
      </c>
    </row>
    <row r="1153" spans="1:12" x14ac:dyDescent="0.25">
      <c r="A1153" s="733"/>
      <c r="B1153" s="733"/>
      <c r="C1153" s="733"/>
      <c r="D1153" s="941"/>
      <c r="E1153" s="941"/>
      <c r="F1153" s="941"/>
      <c r="G1153" s="941"/>
      <c r="H1153" s="941"/>
      <c r="I1153" s="941"/>
      <c r="J1153" s="941"/>
      <c r="K1153" s="941"/>
      <c r="L1153" s="941"/>
    </row>
    <row r="1154" spans="1:12" x14ac:dyDescent="0.25">
      <c r="A1154" s="733"/>
      <c r="B1154" s="733" t="s">
        <v>1219</v>
      </c>
      <c r="C1154" s="943" t="s">
        <v>1628</v>
      </c>
      <c r="D1154" s="944"/>
      <c r="E1154" s="944">
        <v>1337225</v>
      </c>
      <c r="F1154" s="944">
        <v>381109</v>
      </c>
      <c r="G1154" s="944">
        <v>13099508</v>
      </c>
      <c r="H1154" s="941">
        <f t="shared" ref="H1154:H1155" si="272">SUM(E1154:G1154)</f>
        <v>14817842</v>
      </c>
      <c r="I1154" s="941">
        <f t="shared" ref="I1154:I1155" si="273">D1154*E1154</f>
        <v>0</v>
      </c>
      <c r="J1154" s="941">
        <f t="shared" ref="J1154:J1155" si="274">D1154*F1154</f>
        <v>0</v>
      </c>
      <c r="K1154" s="941">
        <f t="shared" ref="K1154:K1155" si="275">D1154*G1154</f>
        <v>0</v>
      </c>
      <c r="L1154" s="941">
        <f t="shared" ref="L1154:L1155" si="276">D1154*H1154</f>
        <v>0</v>
      </c>
    </row>
    <row r="1155" spans="1:12" ht="39" x14ac:dyDescent="0.25">
      <c r="A1155" s="733"/>
      <c r="B1155" s="733" t="s">
        <v>1199</v>
      </c>
      <c r="C1155" s="943" t="s">
        <v>1200</v>
      </c>
      <c r="D1155" s="944"/>
      <c r="E1155" s="944">
        <v>1337225</v>
      </c>
      <c r="F1155" s="944">
        <v>401168</v>
      </c>
      <c r="G1155" s="944">
        <v>10916790</v>
      </c>
      <c r="H1155" s="941">
        <f t="shared" si="272"/>
        <v>12655183</v>
      </c>
      <c r="I1155" s="941">
        <f t="shared" si="273"/>
        <v>0</v>
      </c>
      <c r="J1155" s="941">
        <f t="shared" si="274"/>
        <v>0</v>
      </c>
      <c r="K1155" s="941">
        <f t="shared" si="275"/>
        <v>0</v>
      </c>
      <c r="L1155" s="941">
        <f t="shared" si="276"/>
        <v>0</v>
      </c>
    </row>
    <row r="1156" spans="1:12" x14ac:dyDescent="0.25">
      <c r="A1156" s="733"/>
      <c r="B1156" s="733"/>
      <c r="C1156" s="711"/>
      <c r="D1156" s="941"/>
      <c r="E1156" s="941">
        <f t="shared" ref="E1156:L1156" si="277">SUM(E1154:E1155)</f>
        <v>2674450</v>
      </c>
      <c r="F1156" s="941">
        <f t="shared" si="277"/>
        <v>782277</v>
      </c>
      <c r="G1156" s="941">
        <f t="shared" si="277"/>
        <v>24016298</v>
      </c>
      <c r="H1156" s="941">
        <f t="shared" si="277"/>
        <v>27473025</v>
      </c>
      <c r="I1156" s="941">
        <f t="shared" si="277"/>
        <v>0</v>
      </c>
      <c r="J1156" s="941">
        <f t="shared" si="277"/>
        <v>0</v>
      </c>
      <c r="K1156" s="941">
        <f t="shared" si="277"/>
        <v>0</v>
      </c>
      <c r="L1156" s="941">
        <f t="shared" si="277"/>
        <v>0</v>
      </c>
    </row>
    <row r="1157" spans="1:12" x14ac:dyDescent="0.25">
      <c r="A1157" s="733"/>
      <c r="B1157" s="733"/>
      <c r="C1157" s="711"/>
      <c r="D1157" s="941"/>
      <c r="E1157" s="941"/>
      <c r="F1157" s="941"/>
      <c r="G1157" s="941"/>
      <c r="H1157" s="941"/>
      <c r="I1157" s="941"/>
      <c r="J1157" s="941"/>
      <c r="K1157" s="941"/>
      <c r="L1157" s="941"/>
    </row>
    <row r="1158" spans="1:12" x14ac:dyDescent="0.25">
      <c r="A1158" s="757" t="s">
        <v>694</v>
      </c>
      <c r="B1158" s="733"/>
      <c r="C1158" s="733"/>
      <c r="D1158" s="731">
        <f>D1152+D1156</f>
        <v>43</v>
      </c>
      <c r="E1158" s="731">
        <f>SUM(E1154:E1155)</f>
        <v>2674450</v>
      </c>
      <c r="F1158" s="731">
        <f>SUM(F1154:F1155)</f>
        <v>782277</v>
      </c>
      <c r="G1158" s="731">
        <f t="shared" ref="G1158:L1158" si="278">G1152+G1156</f>
        <v>24016298</v>
      </c>
      <c r="H1158" s="731">
        <f t="shared" si="278"/>
        <v>62319063</v>
      </c>
      <c r="I1158" s="731">
        <f t="shared" si="278"/>
        <v>53721366</v>
      </c>
      <c r="J1158" s="731">
        <f t="shared" si="278"/>
        <v>1290000</v>
      </c>
      <c r="K1158" s="731">
        <f t="shared" si="278"/>
        <v>0</v>
      </c>
      <c r="L1158" s="731">
        <f t="shared" si="278"/>
        <v>55011366</v>
      </c>
    </row>
    <row r="1159" spans="1:12" x14ac:dyDescent="0.25">
      <c r="A1159" s="439"/>
      <c r="B1159" s="439"/>
      <c r="C1159" s="439"/>
      <c r="D1159" s="439"/>
      <c r="E1159" s="439"/>
      <c r="F1159" s="439"/>
      <c r="G1159" s="439"/>
      <c r="H1159" s="439"/>
      <c r="I1159" s="439"/>
      <c r="J1159" s="439"/>
      <c r="K1159" s="439"/>
      <c r="L1159" s="439"/>
    </row>
    <row r="1160" spans="1:12" x14ac:dyDescent="0.25">
      <c r="A1160" s="439"/>
      <c r="B1160" s="439"/>
      <c r="C1160" s="439"/>
      <c r="D1160" s="439"/>
      <c r="E1160" s="439"/>
      <c r="F1160" s="439"/>
      <c r="G1160" s="439"/>
      <c r="H1160" s="439"/>
      <c r="I1160" s="439"/>
      <c r="J1160" s="439"/>
      <c r="K1160" s="439"/>
      <c r="L1160" s="439"/>
    </row>
    <row r="1161" spans="1:12" x14ac:dyDescent="0.25">
      <c r="A1161" s="1299" t="s">
        <v>133</v>
      </c>
      <c r="B1161" s="1299"/>
      <c r="C1161" s="1299"/>
      <c r="D1161" s="1299"/>
      <c r="E1161" s="1299"/>
      <c r="F1161" s="1299"/>
      <c r="G1161" s="1299"/>
      <c r="H1161" s="1299"/>
      <c r="I1161" s="1299"/>
      <c r="J1161" s="1299"/>
      <c r="K1161" s="1299"/>
      <c r="L1161" s="1299"/>
    </row>
    <row r="1162" spans="1:12" x14ac:dyDescent="0.25">
      <c r="A1162" s="1297" t="s">
        <v>585</v>
      </c>
      <c r="B1162" s="1297"/>
      <c r="C1162" s="1297"/>
      <c r="D1162" s="1297"/>
      <c r="E1162" s="1297"/>
      <c r="F1162" s="1297"/>
      <c r="G1162" s="1297"/>
      <c r="H1162" s="1297"/>
      <c r="I1162" s="1297"/>
      <c r="J1162" s="1297"/>
      <c r="K1162" s="1297"/>
      <c r="L1162" s="1297"/>
    </row>
    <row r="1163" spans="1:12" x14ac:dyDescent="0.25">
      <c r="A1163" s="1297" t="s">
        <v>586</v>
      </c>
      <c r="B1163" s="1298"/>
      <c r="C1163" s="1298"/>
      <c r="D1163" s="1298"/>
      <c r="E1163" s="1298"/>
      <c r="F1163" s="1298"/>
      <c r="G1163" s="1298"/>
      <c r="H1163" s="1298"/>
      <c r="I1163" s="1298"/>
      <c r="J1163" s="1298"/>
      <c r="K1163" s="1298"/>
      <c r="L1163" s="1298"/>
    </row>
    <row r="1164" spans="1:12" x14ac:dyDescent="0.25">
      <c r="A1164" s="1296" t="s">
        <v>1965</v>
      </c>
      <c r="B1164" s="1296"/>
      <c r="C1164" s="1296"/>
      <c r="D1164" s="1296"/>
      <c r="E1164" s="1296"/>
      <c r="F1164" s="1296"/>
      <c r="G1164" s="1296"/>
      <c r="H1164" s="1296"/>
      <c r="I1164" s="1296"/>
      <c r="J1164" s="1296"/>
      <c r="K1164" s="1296"/>
      <c r="L1164" s="1296"/>
    </row>
    <row r="1165" spans="1:12" ht="39" x14ac:dyDescent="0.25">
      <c r="A1165" s="743" t="s">
        <v>588</v>
      </c>
      <c r="B1165" s="757"/>
      <c r="C1165" s="743" t="s">
        <v>589</v>
      </c>
      <c r="D1165" s="743" t="s">
        <v>590</v>
      </c>
      <c r="E1165" s="743" t="s">
        <v>591</v>
      </c>
      <c r="F1165" s="743" t="s">
        <v>592</v>
      </c>
      <c r="G1165" s="743" t="s">
        <v>593</v>
      </c>
      <c r="H1165" s="743" t="s">
        <v>594</v>
      </c>
      <c r="I1165" s="743" t="s">
        <v>595</v>
      </c>
      <c r="J1165" s="743" t="s">
        <v>596</v>
      </c>
      <c r="K1165" s="743" t="s">
        <v>597</v>
      </c>
      <c r="L1165" s="934" t="s">
        <v>1966</v>
      </c>
    </row>
    <row r="1166" spans="1:12" x14ac:dyDescent="0.25">
      <c r="A1166" s="938"/>
      <c r="B1166" s="733"/>
      <c r="C1166" s="733"/>
      <c r="D1166" s="733"/>
      <c r="E1166" s="733"/>
      <c r="F1166" s="733"/>
      <c r="G1166" s="733"/>
      <c r="H1166" s="733"/>
      <c r="I1166" s="733"/>
      <c r="J1166" s="733"/>
      <c r="K1166" s="733"/>
      <c r="L1166" s="939" t="s">
        <v>599</v>
      </c>
    </row>
    <row r="1167" spans="1:12" x14ac:dyDescent="0.25">
      <c r="A1167" s="733"/>
      <c r="B1167" s="733"/>
      <c r="C1167" s="940" t="s">
        <v>603</v>
      </c>
      <c r="D1167" s="941">
        <v>2</v>
      </c>
      <c r="E1167" s="941">
        <v>466718</v>
      </c>
      <c r="F1167" s="941">
        <v>30000</v>
      </c>
      <c r="G1167" s="941"/>
      <c r="H1167" s="941">
        <f t="shared" ref="H1167:H1178" si="279">SUM(E1167:G1167)</f>
        <v>496718</v>
      </c>
      <c r="I1167" s="941">
        <f t="shared" ref="I1167:I1178" si="280">D1167*E1167</f>
        <v>933436</v>
      </c>
      <c r="J1167" s="941">
        <f t="shared" ref="J1167:J1178" si="281">D1167*F1167</f>
        <v>60000</v>
      </c>
      <c r="K1167" s="941">
        <f t="shared" ref="K1167:K1178" si="282">D1167*G1167</f>
        <v>0</v>
      </c>
      <c r="L1167" s="941">
        <f t="shared" ref="L1167:L1178" si="283">D1167*H1167</f>
        <v>993436</v>
      </c>
    </row>
    <row r="1168" spans="1:12" x14ac:dyDescent="0.25">
      <c r="A1168" s="733"/>
      <c r="B1168" s="733"/>
      <c r="C1168" s="940" t="s">
        <v>832</v>
      </c>
      <c r="D1168" s="941">
        <v>1</v>
      </c>
      <c r="E1168" s="941">
        <v>414546</v>
      </c>
      <c r="F1168" s="941">
        <v>30000</v>
      </c>
      <c r="G1168" s="941"/>
      <c r="H1168" s="941">
        <f t="shared" si="279"/>
        <v>444546</v>
      </c>
      <c r="I1168" s="941">
        <f t="shared" si="280"/>
        <v>414546</v>
      </c>
      <c r="J1168" s="941">
        <f t="shared" si="281"/>
        <v>30000</v>
      </c>
      <c r="K1168" s="941">
        <f t="shared" si="282"/>
        <v>0</v>
      </c>
      <c r="L1168" s="941">
        <f t="shared" si="283"/>
        <v>444546</v>
      </c>
    </row>
    <row r="1169" spans="1:12" x14ac:dyDescent="0.25">
      <c r="A1169" s="733"/>
      <c r="B1169" s="733"/>
      <c r="C1169" s="940" t="s">
        <v>617</v>
      </c>
      <c r="D1169" s="941">
        <v>1</v>
      </c>
      <c r="E1169" s="941">
        <v>522743</v>
      </c>
      <c r="F1169" s="941">
        <v>30000</v>
      </c>
      <c r="G1169" s="941"/>
      <c r="H1169" s="941">
        <f t="shared" si="279"/>
        <v>552743</v>
      </c>
      <c r="I1169" s="941">
        <f t="shared" si="280"/>
        <v>522743</v>
      </c>
      <c r="J1169" s="941">
        <f t="shared" si="281"/>
        <v>30000</v>
      </c>
      <c r="K1169" s="941">
        <f t="shared" si="282"/>
        <v>0</v>
      </c>
      <c r="L1169" s="941">
        <f t="shared" si="283"/>
        <v>552743</v>
      </c>
    </row>
    <row r="1170" spans="1:12" x14ac:dyDescent="0.25">
      <c r="A1170" s="733"/>
      <c r="B1170" s="733"/>
      <c r="C1170" s="940" t="s">
        <v>809</v>
      </c>
      <c r="D1170" s="941">
        <v>1</v>
      </c>
      <c r="E1170" s="941">
        <v>776752</v>
      </c>
      <c r="F1170" s="941">
        <v>30000</v>
      </c>
      <c r="G1170" s="941"/>
      <c r="H1170" s="941">
        <f t="shared" si="279"/>
        <v>806752</v>
      </c>
      <c r="I1170" s="941">
        <f t="shared" si="280"/>
        <v>776752</v>
      </c>
      <c r="J1170" s="941">
        <f t="shared" si="281"/>
        <v>30000</v>
      </c>
      <c r="K1170" s="941">
        <f t="shared" si="282"/>
        <v>0</v>
      </c>
      <c r="L1170" s="941">
        <f t="shared" si="283"/>
        <v>806752</v>
      </c>
    </row>
    <row r="1171" spans="1:12" x14ac:dyDescent="0.25">
      <c r="A1171" s="733"/>
      <c r="B1171" s="733"/>
      <c r="C1171" s="940" t="s">
        <v>835</v>
      </c>
      <c r="D1171" s="941">
        <v>1</v>
      </c>
      <c r="E1171" s="941">
        <v>799855</v>
      </c>
      <c r="F1171" s="941">
        <v>30000</v>
      </c>
      <c r="G1171" s="941"/>
      <c r="H1171" s="941">
        <f t="shared" si="279"/>
        <v>829855</v>
      </c>
      <c r="I1171" s="941">
        <f t="shared" si="280"/>
        <v>799855</v>
      </c>
      <c r="J1171" s="941">
        <f t="shared" si="281"/>
        <v>30000</v>
      </c>
      <c r="K1171" s="941">
        <f t="shared" si="282"/>
        <v>0</v>
      </c>
      <c r="L1171" s="941">
        <f t="shared" si="283"/>
        <v>829855</v>
      </c>
    </row>
    <row r="1172" spans="1:12" x14ac:dyDescent="0.25">
      <c r="A1172" s="733"/>
      <c r="B1172" s="733"/>
      <c r="C1172" s="940" t="s">
        <v>628</v>
      </c>
      <c r="D1172" s="941">
        <v>1</v>
      </c>
      <c r="E1172" s="941">
        <v>869165</v>
      </c>
      <c r="F1172" s="941">
        <v>30000</v>
      </c>
      <c r="G1172" s="941"/>
      <c r="H1172" s="941">
        <f t="shared" si="279"/>
        <v>899165</v>
      </c>
      <c r="I1172" s="941">
        <f t="shared" si="280"/>
        <v>869165</v>
      </c>
      <c r="J1172" s="941">
        <f t="shared" si="281"/>
        <v>30000</v>
      </c>
      <c r="K1172" s="941">
        <f t="shared" si="282"/>
        <v>0</v>
      </c>
      <c r="L1172" s="941">
        <f t="shared" si="283"/>
        <v>899165</v>
      </c>
    </row>
    <row r="1173" spans="1:12" x14ac:dyDescent="0.25">
      <c r="A1173" s="733"/>
      <c r="B1173" s="733"/>
      <c r="C1173" s="940" t="s">
        <v>961</v>
      </c>
      <c r="D1173" s="941">
        <v>1</v>
      </c>
      <c r="E1173" s="941">
        <v>892258</v>
      </c>
      <c r="F1173" s="941">
        <v>30000</v>
      </c>
      <c r="G1173" s="941"/>
      <c r="H1173" s="941">
        <f t="shared" si="279"/>
        <v>922258</v>
      </c>
      <c r="I1173" s="941">
        <f t="shared" si="280"/>
        <v>892258</v>
      </c>
      <c r="J1173" s="941">
        <f t="shared" si="281"/>
        <v>30000</v>
      </c>
      <c r="K1173" s="941">
        <f t="shared" si="282"/>
        <v>0</v>
      </c>
      <c r="L1173" s="941">
        <f t="shared" si="283"/>
        <v>922258</v>
      </c>
    </row>
    <row r="1174" spans="1:12" x14ac:dyDescent="0.25">
      <c r="A1174" s="733"/>
      <c r="B1174" s="733"/>
      <c r="C1174" s="940" t="s">
        <v>629</v>
      </c>
      <c r="D1174" s="941">
        <v>1</v>
      </c>
      <c r="E1174" s="941">
        <v>915371</v>
      </c>
      <c r="F1174" s="941">
        <v>30000</v>
      </c>
      <c r="G1174" s="941"/>
      <c r="H1174" s="941">
        <f t="shared" si="279"/>
        <v>945371</v>
      </c>
      <c r="I1174" s="941">
        <f t="shared" si="280"/>
        <v>915371</v>
      </c>
      <c r="J1174" s="941">
        <f t="shared" si="281"/>
        <v>30000</v>
      </c>
      <c r="K1174" s="941">
        <f t="shared" si="282"/>
        <v>0</v>
      </c>
      <c r="L1174" s="941">
        <f t="shared" si="283"/>
        <v>945371</v>
      </c>
    </row>
    <row r="1175" spans="1:12" x14ac:dyDescent="0.25">
      <c r="A1175" s="733"/>
      <c r="B1175" s="733"/>
      <c r="C1175" s="940" t="s">
        <v>776</v>
      </c>
      <c r="D1175" s="941">
        <v>2</v>
      </c>
      <c r="E1175" s="941">
        <v>879772</v>
      </c>
      <c r="F1175" s="941">
        <v>30000</v>
      </c>
      <c r="G1175" s="941"/>
      <c r="H1175" s="941">
        <f t="shared" si="279"/>
        <v>909772</v>
      </c>
      <c r="I1175" s="941">
        <f t="shared" si="280"/>
        <v>1759544</v>
      </c>
      <c r="J1175" s="941">
        <f t="shared" si="281"/>
        <v>60000</v>
      </c>
      <c r="K1175" s="941">
        <f t="shared" si="282"/>
        <v>0</v>
      </c>
      <c r="L1175" s="941">
        <f t="shared" si="283"/>
        <v>1819544</v>
      </c>
    </row>
    <row r="1176" spans="1:12" x14ac:dyDescent="0.25">
      <c r="A1176" s="733"/>
      <c r="B1176" s="733"/>
      <c r="C1176" s="940" t="s">
        <v>778</v>
      </c>
      <c r="D1176" s="941">
        <v>1</v>
      </c>
      <c r="E1176" s="941">
        <v>1230327</v>
      </c>
      <c r="F1176" s="941">
        <v>30000</v>
      </c>
      <c r="G1176" s="941"/>
      <c r="H1176" s="941">
        <f t="shared" si="279"/>
        <v>1260327</v>
      </c>
      <c r="I1176" s="941">
        <f t="shared" si="280"/>
        <v>1230327</v>
      </c>
      <c r="J1176" s="941">
        <f t="shared" si="281"/>
        <v>30000</v>
      </c>
      <c r="K1176" s="941">
        <f t="shared" si="282"/>
        <v>0</v>
      </c>
      <c r="L1176" s="941">
        <f t="shared" si="283"/>
        <v>1260327</v>
      </c>
    </row>
    <row r="1177" spans="1:12" x14ac:dyDescent="0.25">
      <c r="A1177" s="733"/>
      <c r="B1177" s="733"/>
      <c r="C1177" s="938" t="s">
        <v>680</v>
      </c>
      <c r="D1177" s="941">
        <v>1</v>
      </c>
      <c r="E1177" s="941">
        <v>2277506</v>
      </c>
      <c r="F1177" s="941">
        <v>30000</v>
      </c>
      <c r="G1177" s="941"/>
      <c r="H1177" s="941">
        <f t="shared" si="279"/>
        <v>2307506</v>
      </c>
      <c r="I1177" s="941">
        <f t="shared" si="280"/>
        <v>2277506</v>
      </c>
      <c r="J1177" s="941">
        <f t="shared" si="281"/>
        <v>30000</v>
      </c>
      <c r="K1177" s="941">
        <f t="shared" si="282"/>
        <v>0</v>
      </c>
      <c r="L1177" s="941">
        <f t="shared" si="283"/>
        <v>2307506</v>
      </c>
    </row>
    <row r="1178" spans="1:12" x14ac:dyDescent="0.25">
      <c r="A1178" s="733"/>
      <c r="B1178" s="733"/>
      <c r="C1178" s="938" t="s">
        <v>684</v>
      </c>
      <c r="D1178" s="941">
        <v>1</v>
      </c>
      <c r="E1178" s="941">
        <v>2905774</v>
      </c>
      <c r="F1178" s="941">
        <v>30000</v>
      </c>
      <c r="G1178" s="941"/>
      <c r="H1178" s="941">
        <f t="shared" si="279"/>
        <v>2935774</v>
      </c>
      <c r="I1178" s="941">
        <f t="shared" si="280"/>
        <v>2905774</v>
      </c>
      <c r="J1178" s="941">
        <f t="shared" si="281"/>
        <v>30000</v>
      </c>
      <c r="K1178" s="941">
        <f t="shared" si="282"/>
        <v>0</v>
      </c>
      <c r="L1178" s="941">
        <f t="shared" si="283"/>
        <v>2935774</v>
      </c>
    </row>
    <row r="1179" spans="1:12" x14ac:dyDescent="0.25">
      <c r="A1179" s="733"/>
      <c r="B1179" s="308" t="s">
        <v>691</v>
      </c>
      <c r="C1179" s="940" t="s">
        <v>692</v>
      </c>
      <c r="D1179" s="942">
        <f>SUM(D1167:D1178)</f>
        <v>14</v>
      </c>
      <c r="E1179" s="942">
        <f>SUM(E1177:E1178)</f>
        <v>5183280</v>
      </c>
      <c r="F1179" s="942">
        <f>SUM(F1177:F1178)</f>
        <v>60000</v>
      </c>
      <c r="G1179" s="942"/>
      <c r="H1179" s="942">
        <f>SUM(H1167:H1178)</f>
        <v>13310787</v>
      </c>
      <c r="I1179" s="942">
        <f>SUM(I1167:I1178)</f>
        <v>14297277</v>
      </c>
      <c r="J1179" s="942">
        <f>SUM(J1167:J1178)</f>
        <v>420000</v>
      </c>
      <c r="K1179" s="942">
        <f>SUM(K1167:K1178)</f>
        <v>0</v>
      </c>
      <c r="L1179" s="942">
        <f>SUM(L1167:L1178)</f>
        <v>14717277</v>
      </c>
    </row>
    <row r="1180" spans="1:12" x14ac:dyDescent="0.25">
      <c r="A1180" s="733"/>
      <c r="B1180" s="733"/>
      <c r="C1180" s="733"/>
      <c r="D1180" s="941"/>
      <c r="E1180" s="941"/>
      <c r="F1180" s="941"/>
      <c r="G1180" s="941"/>
      <c r="H1180" s="941"/>
      <c r="I1180" s="941"/>
      <c r="J1180" s="941"/>
      <c r="K1180" s="941"/>
      <c r="L1180" s="941"/>
    </row>
    <row r="1181" spans="1:12" x14ac:dyDescent="0.25">
      <c r="A1181" s="733"/>
      <c r="B1181" s="733" t="s">
        <v>1219</v>
      </c>
      <c r="C1181" s="943" t="s">
        <v>1628</v>
      </c>
      <c r="D1181" s="944"/>
      <c r="E1181" s="944">
        <v>1337225</v>
      </c>
      <c r="F1181" s="944">
        <v>381109</v>
      </c>
      <c r="G1181" s="944">
        <v>13099508</v>
      </c>
      <c r="H1181" s="941">
        <f t="shared" ref="H1181" si="284">SUM(E1181:G1181)</f>
        <v>14817842</v>
      </c>
      <c r="I1181" s="941">
        <f t="shared" ref="I1181" si="285">D1181*E1181</f>
        <v>0</v>
      </c>
      <c r="J1181" s="941">
        <f t="shared" ref="J1181" si="286">D1181*F1181</f>
        <v>0</v>
      </c>
      <c r="K1181" s="941">
        <f t="shared" ref="K1181" si="287">D1181*G1181</f>
        <v>0</v>
      </c>
      <c r="L1181" s="941">
        <f t="shared" ref="L1181" si="288">D1181*H1181</f>
        <v>0</v>
      </c>
    </row>
    <row r="1182" spans="1:12" x14ac:dyDescent="0.25">
      <c r="A1182" s="733"/>
      <c r="B1182" s="733"/>
      <c r="C1182" s="711"/>
      <c r="D1182" s="941"/>
      <c r="E1182" s="941">
        <f t="shared" ref="E1182:L1182" si="289">SUM(E1181:E1181)</f>
        <v>1337225</v>
      </c>
      <c r="F1182" s="941">
        <f t="shared" si="289"/>
        <v>381109</v>
      </c>
      <c r="G1182" s="941">
        <f t="shared" si="289"/>
        <v>13099508</v>
      </c>
      <c r="H1182" s="941">
        <f t="shared" si="289"/>
        <v>14817842</v>
      </c>
      <c r="I1182" s="941">
        <f t="shared" si="289"/>
        <v>0</v>
      </c>
      <c r="J1182" s="941">
        <f t="shared" si="289"/>
        <v>0</v>
      </c>
      <c r="K1182" s="941">
        <f t="shared" si="289"/>
        <v>0</v>
      </c>
      <c r="L1182" s="941">
        <f t="shared" si="289"/>
        <v>0</v>
      </c>
    </row>
    <row r="1183" spans="1:12" x14ac:dyDescent="0.25">
      <c r="A1183" s="733"/>
      <c r="B1183" s="733"/>
      <c r="C1183" s="711"/>
      <c r="D1183" s="941"/>
      <c r="E1183" s="941"/>
      <c r="F1183" s="941"/>
      <c r="G1183" s="941"/>
      <c r="H1183" s="941"/>
      <c r="I1183" s="941"/>
      <c r="J1183" s="941"/>
      <c r="K1183" s="941"/>
      <c r="L1183" s="941"/>
    </row>
    <row r="1184" spans="1:12" x14ac:dyDescent="0.25">
      <c r="A1184" s="757" t="s">
        <v>694</v>
      </c>
      <c r="B1184" s="733"/>
      <c r="C1184" s="733"/>
      <c r="D1184" s="731">
        <f>D1179+D1182</f>
        <v>14</v>
      </c>
      <c r="E1184" s="731">
        <f>SUM(E1181:E1181)</f>
        <v>1337225</v>
      </c>
      <c r="F1184" s="731">
        <f>SUM(F1181:F1181)</f>
        <v>381109</v>
      </c>
      <c r="G1184" s="731">
        <f t="shared" ref="G1184:L1184" si="290">G1179+G1182</f>
        <v>13099508</v>
      </c>
      <c r="H1184" s="731">
        <f t="shared" si="290"/>
        <v>28128629</v>
      </c>
      <c r="I1184" s="731">
        <f t="shared" si="290"/>
        <v>14297277</v>
      </c>
      <c r="J1184" s="731">
        <f t="shared" si="290"/>
        <v>420000</v>
      </c>
      <c r="K1184" s="731">
        <f t="shared" si="290"/>
        <v>0</v>
      </c>
      <c r="L1184" s="731">
        <f t="shared" si="290"/>
        <v>14717277</v>
      </c>
    </row>
    <row r="1185" spans="1:12" x14ac:dyDescent="0.25">
      <c r="A1185" s="439"/>
      <c r="B1185" s="439"/>
      <c r="C1185" s="439"/>
      <c r="D1185" s="439"/>
      <c r="E1185" s="439"/>
      <c r="F1185" s="439"/>
      <c r="G1185" s="439"/>
      <c r="H1185" s="439"/>
      <c r="I1185" s="439"/>
      <c r="J1185" s="439"/>
      <c r="K1185" s="439"/>
      <c r="L1185" s="439"/>
    </row>
    <row r="1186" spans="1:12" x14ac:dyDescent="0.25">
      <c r="A1186" s="439"/>
      <c r="B1186" s="439"/>
      <c r="C1186" s="439"/>
      <c r="D1186" s="439"/>
      <c r="E1186" s="439"/>
      <c r="F1186" s="439"/>
      <c r="G1186" s="439"/>
      <c r="H1186" s="439"/>
      <c r="I1186" s="439"/>
      <c r="J1186" s="439"/>
      <c r="K1186" s="439"/>
      <c r="L1186" s="439"/>
    </row>
    <row r="1187" spans="1:12" x14ac:dyDescent="0.25">
      <c r="A1187" s="1299" t="s">
        <v>133</v>
      </c>
      <c r="B1187" s="1299"/>
      <c r="C1187" s="1299"/>
      <c r="D1187" s="1299"/>
      <c r="E1187" s="1299"/>
      <c r="F1187" s="1299"/>
      <c r="G1187" s="1299"/>
      <c r="H1187" s="1299"/>
      <c r="I1187" s="1299"/>
      <c r="J1187" s="1299"/>
      <c r="K1187" s="1299"/>
      <c r="L1187" s="1299"/>
    </row>
    <row r="1188" spans="1:12" x14ac:dyDescent="0.25">
      <c r="A1188" s="1297" t="s">
        <v>585</v>
      </c>
      <c r="B1188" s="1297"/>
      <c r="C1188" s="1297"/>
      <c r="D1188" s="1297"/>
      <c r="E1188" s="1297"/>
      <c r="F1188" s="1297"/>
      <c r="G1188" s="1297"/>
      <c r="H1188" s="1297"/>
      <c r="I1188" s="1297"/>
      <c r="J1188" s="1297"/>
      <c r="K1188" s="1297"/>
      <c r="L1188" s="1297"/>
    </row>
    <row r="1189" spans="1:12" x14ac:dyDescent="0.25">
      <c r="A1189" s="1297" t="s">
        <v>586</v>
      </c>
      <c r="B1189" s="1298"/>
      <c r="C1189" s="1298"/>
      <c r="D1189" s="1298"/>
      <c r="E1189" s="1298"/>
      <c r="F1189" s="1298"/>
      <c r="G1189" s="1298"/>
      <c r="H1189" s="1298"/>
      <c r="I1189" s="1298"/>
      <c r="J1189" s="1298"/>
      <c r="K1189" s="1298"/>
      <c r="L1189" s="1298"/>
    </row>
    <row r="1190" spans="1:12" x14ac:dyDescent="0.25">
      <c r="A1190" s="1296" t="s">
        <v>1967</v>
      </c>
      <c r="B1190" s="1296"/>
      <c r="C1190" s="1296"/>
      <c r="D1190" s="1296"/>
      <c r="E1190" s="1296"/>
      <c r="F1190" s="1296"/>
      <c r="G1190" s="1296"/>
      <c r="H1190" s="1296"/>
      <c r="I1190" s="1296"/>
      <c r="J1190" s="1296"/>
      <c r="K1190" s="1296"/>
      <c r="L1190" s="1296"/>
    </row>
    <row r="1191" spans="1:12" ht="39" x14ac:dyDescent="0.25">
      <c r="A1191" s="743" t="s">
        <v>588</v>
      </c>
      <c r="B1191" s="757"/>
      <c r="C1191" s="743" t="s">
        <v>589</v>
      </c>
      <c r="D1191" s="743" t="s">
        <v>590</v>
      </c>
      <c r="E1191" s="743" t="s">
        <v>591</v>
      </c>
      <c r="F1191" s="743" t="s">
        <v>592</v>
      </c>
      <c r="G1191" s="743" t="s">
        <v>593</v>
      </c>
      <c r="H1191" s="743" t="s">
        <v>594</v>
      </c>
      <c r="I1191" s="743" t="s">
        <v>595</v>
      </c>
      <c r="J1191" s="743" t="s">
        <v>596</v>
      </c>
      <c r="K1191" s="743" t="s">
        <v>597</v>
      </c>
      <c r="L1191" s="934" t="s">
        <v>1966</v>
      </c>
    </row>
    <row r="1192" spans="1:12" x14ac:dyDescent="0.25">
      <c r="A1192" s="938"/>
      <c r="B1192" s="733"/>
      <c r="C1192" s="733"/>
      <c r="D1192" s="733"/>
      <c r="E1192" s="733"/>
      <c r="F1192" s="733"/>
      <c r="G1192" s="733"/>
      <c r="H1192" s="733"/>
      <c r="I1192" s="733"/>
      <c r="J1192" s="733"/>
      <c r="K1192" s="733"/>
      <c r="L1192" s="939" t="s">
        <v>599</v>
      </c>
    </row>
    <row r="1193" spans="1:12" x14ac:dyDescent="0.25">
      <c r="A1193" s="733"/>
      <c r="B1193" s="733"/>
      <c r="C1193" s="940" t="s">
        <v>603</v>
      </c>
      <c r="D1193" s="941">
        <v>2</v>
      </c>
      <c r="E1193" s="941">
        <v>466718</v>
      </c>
      <c r="F1193" s="941">
        <v>30000</v>
      </c>
      <c r="G1193" s="941"/>
      <c r="H1193" s="941">
        <f t="shared" ref="H1193:H1204" si="291">SUM(E1193:G1193)</f>
        <v>496718</v>
      </c>
      <c r="I1193" s="941">
        <f t="shared" ref="I1193:I1204" si="292">D1193*E1193</f>
        <v>933436</v>
      </c>
      <c r="J1193" s="941">
        <f t="shared" ref="J1193:J1204" si="293">D1193*F1193</f>
        <v>60000</v>
      </c>
      <c r="K1193" s="941">
        <f t="shared" ref="K1193:K1204" si="294">D1193*G1193</f>
        <v>0</v>
      </c>
      <c r="L1193" s="941">
        <f t="shared" ref="L1193:L1204" si="295">D1193*H1193</f>
        <v>993436</v>
      </c>
    </row>
    <row r="1194" spans="1:12" x14ac:dyDescent="0.25">
      <c r="A1194" s="733"/>
      <c r="B1194" s="733"/>
      <c r="C1194" s="940" t="s">
        <v>832</v>
      </c>
      <c r="D1194" s="941">
        <v>1</v>
      </c>
      <c r="E1194" s="941">
        <v>414546</v>
      </c>
      <c r="F1194" s="941">
        <v>30000</v>
      </c>
      <c r="G1194" s="941"/>
      <c r="H1194" s="941">
        <f t="shared" si="291"/>
        <v>444546</v>
      </c>
      <c r="I1194" s="941">
        <f t="shared" si="292"/>
        <v>414546</v>
      </c>
      <c r="J1194" s="941">
        <f t="shared" si="293"/>
        <v>30000</v>
      </c>
      <c r="K1194" s="941">
        <f t="shared" si="294"/>
        <v>0</v>
      </c>
      <c r="L1194" s="941">
        <f t="shared" si="295"/>
        <v>444546</v>
      </c>
    </row>
    <row r="1195" spans="1:12" x14ac:dyDescent="0.25">
      <c r="A1195" s="733"/>
      <c r="B1195" s="733"/>
      <c r="C1195" s="940" t="s">
        <v>617</v>
      </c>
      <c r="D1195" s="941">
        <v>1</v>
      </c>
      <c r="E1195" s="941">
        <v>522743</v>
      </c>
      <c r="F1195" s="941">
        <v>30000</v>
      </c>
      <c r="G1195" s="941"/>
      <c r="H1195" s="941">
        <f t="shared" si="291"/>
        <v>552743</v>
      </c>
      <c r="I1195" s="941">
        <f t="shared" si="292"/>
        <v>522743</v>
      </c>
      <c r="J1195" s="941">
        <f t="shared" si="293"/>
        <v>30000</v>
      </c>
      <c r="K1195" s="941">
        <f t="shared" si="294"/>
        <v>0</v>
      </c>
      <c r="L1195" s="941">
        <f t="shared" si="295"/>
        <v>552743</v>
      </c>
    </row>
    <row r="1196" spans="1:12" x14ac:dyDescent="0.25">
      <c r="A1196" s="733"/>
      <c r="B1196" s="733"/>
      <c r="C1196" s="940" t="s">
        <v>809</v>
      </c>
      <c r="D1196" s="941">
        <v>1</v>
      </c>
      <c r="E1196" s="941">
        <v>776752</v>
      </c>
      <c r="F1196" s="941">
        <v>30000</v>
      </c>
      <c r="G1196" s="941"/>
      <c r="H1196" s="941">
        <f t="shared" si="291"/>
        <v>806752</v>
      </c>
      <c r="I1196" s="941">
        <f t="shared" si="292"/>
        <v>776752</v>
      </c>
      <c r="J1196" s="941">
        <f t="shared" si="293"/>
        <v>30000</v>
      </c>
      <c r="K1196" s="941">
        <f t="shared" si="294"/>
        <v>0</v>
      </c>
      <c r="L1196" s="941">
        <f t="shared" si="295"/>
        <v>806752</v>
      </c>
    </row>
    <row r="1197" spans="1:12" x14ac:dyDescent="0.25">
      <c r="A1197" s="733"/>
      <c r="B1197" s="733"/>
      <c r="C1197" s="940" t="s">
        <v>835</v>
      </c>
      <c r="D1197" s="941">
        <v>1</v>
      </c>
      <c r="E1197" s="941">
        <v>799855</v>
      </c>
      <c r="F1197" s="941">
        <v>30000</v>
      </c>
      <c r="G1197" s="941"/>
      <c r="H1197" s="941">
        <f t="shared" si="291"/>
        <v>829855</v>
      </c>
      <c r="I1197" s="941">
        <f t="shared" si="292"/>
        <v>799855</v>
      </c>
      <c r="J1197" s="941">
        <f t="shared" si="293"/>
        <v>30000</v>
      </c>
      <c r="K1197" s="941">
        <f t="shared" si="294"/>
        <v>0</v>
      </c>
      <c r="L1197" s="941">
        <f t="shared" si="295"/>
        <v>829855</v>
      </c>
    </row>
    <row r="1198" spans="1:12" x14ac:dyDescent="0.25">
      <c r="A1198" s="733"/>
      <c r="B1198" s="733"/>
      <c r="C1198" s="940" t="s">
        <v>628</v>
      </c>
      <c r="D1198" s="941">
        <v>1</v>
      </c>
      <c r="E1198" s="941">
        <v>869165</v>
      </c>
      <c r="F1198" s="941">
        <v>30000</v>
      </c>
      <c r="G1198" s="941"/>
      <c r="H1198" s="941">
        <f t="shared" si="291"/>
        <v>899165</v>
      </c>
      <c r="I1198" s="941">
        <f t="shared" si="292"/>
        <v>869165</v>
      </c>
      <c r="J1198" s="941">
        <f t="shared" si="293"/>
        <v>30000</v>
      </c>
      <c r="K1198" s="941">
        <f t="shared" si="294"/>
        <v>0</v>
      </c>
      <c r="L1198" s="941">
        <f t="shared" si="295"/>
        <v>899165</v>
      </c>
    </row>
    <row r="1199" spans="1:12" x14ac:dyDescent="0.25">
      <c r="A1199" s="733"/>
      <c r="B1199" s="733"/>
      <c r="C1199" s="940" t="s">
        <v>961</v>
      </c>
      <c r="D1199" s="941">
        <v>1</v>
      </c>
      <c r="E1199" s="941">
        <v>892258</v>
      </c>
      <c r="F1199" s="941">
        <v>30000</v>
      </c>
      <c r="G1199" s="941"/>
      <c r="H1199" s="941">
        <f t="shared" si="291"/>
        <v>922258</v>
      </c>
      <c r="I1199" s="941">
        <f t="shared" si="292"/>
        <v>892258</v>
      </c>
      <c r="J1199" s="941">
        <f t="shared" si="293"/>
        <v>30000</v>
      </c>
      <c r="K1199" s="941">
        <f t="shared" si="294"/>
        <v>0</v>
      </c>
      <c r="L1199" s="941">
        <f t="shared" si="295"/>
        <v>922258</v>
      </c>
    </row>
    <row r="1200" spans="1:12" x14ac:dyDescent="0.25">
      <c r="A1200" s="733"/>
      <c r="B1200" s="733"/>
      <c r="C1200" s="940" t="s">
        <v>629</v>
      </c>
      <c r="D1200" s="941">
        <v>1</v>
      </c>
      <c r="E1200" s="941">
        <v>915371</v>
      </c>
      <c r="F1200" s="941">
        <v>30000</v>
      </c>
      <c r="G1200" s="941"/>
      <c r="H1200" s="941">
        <f t="shared" si="291"/>
        <v>945371</v>
      </c>
      <c r="I1200" s="941">
        <f t="shared" si="292"/>
        <v>915371</v>
      </c>
      <c r="J1200" s="941">
        <f t="shared" si="293"/>
        <v>30000</v>
      </c>
      <c r="K1200" s="941">
        <f t="shared" si="294"/>
        <v>0</v>
      </c>
      <c r="L1200" s="941">
        <f t="shared" si="295"/>
        <v>945371</v>
      </c>
    </row>
    <row r="1201" spans="1:12" x14ac:dyDescent="0.25">
      <c r="A1201" s="733"/>
      <c r="B1201" s="733"/>
      <c r="C1201" s="940" t="s">
        <v>776</v>
      </c>
      <c r="D1201" s="941">
        <v>2</v>
      </c>
      <c r="E1201" s="941">
        <v>879772</v>
      </c>
      <c r="F1201" s="941">
        <v>30000</v>
      </c>
      <c r="G1201" s="941"/>
      <c r="H1201" s="941">
        <f t="shared" si="291"/>
        <v>909772</v>
      </c>
      <c r="I1201" s="941">
        <f t="shared" si="292"/>
        <v>1759544</v>
      </c>
      <c r="J1201" s="941">
        <f t="shared" si="293"/>
        <v>60000</v>
      </c>
      <c r="K1201" s="941">
        <f t="shared" si="294"/>
        <v>0</v>
      </c>
      <c r="L1201" s="941">
        <f t="shared" si="295"/>
        <v>1819544</v>
      </c>
    </row>
    <row r="1202" spans="1:12" x14ac:dyDescent="0.25">
      <c r="A1202" s="733"/>
      <c r="B1202" s="733"/>
      <c r="C1202" s="940" t="s">
        <v>778</v>
      </c>
      <c r="D1202" s="941">
        <v>1</v>
      </c>
      <c r="E1202" s="941">
        <v>1230327</v>
      </c>
      <c r="F1202" s="941">
        <v>30000</v>
      </c>
      <c r="G1202" s="941"/>
      <c r="H1202" s="941">
        <f t="shared" si="291"/>
        <v>1260327</v>
      </c>
      <c r="I1202" s="941">
        <f t="shared" si="292"/>
        <v>1230327</v>
      </c>
      <c r="J1202" s="941">
        <f t="shared" si="293"/>
        <v>30000</v>
      </c>
      <c r="K1202" s="941">
        <f t="shared" si="294"/>
        <v>0</v>
      </c>
      <c r="L1202" s="941">
        <f t="shared" si="295"/>
        <v>1260327</v>
      </c>
    </row>
    <row r="1203" spans="1:12" x14ac:dyDescent="0.25">
      <c r="A1203" s="733"/>
      <c r="B1203" s="733"/>
      <c r="C1203" s="938" t="s">
        <v>680</v>
      </c>
      <c r="D1203" s="941">
        <v>1</v>
      </c>
      <c r="E1203" s="941">
        <v>2277506</v>
      </c>
      <c r="F1203" s="941">
        <v>30000</v>
      </c>
      <c r="G1203" s="941"/>
      <c r="H1203" s="941">
        <f t="shared" si="291"/>
        <v>2307506</v>
      </c>
      <c r="I1203" s="941">
        <f t="shared" si="292"/>
        <v>2277506</v>
      </c>
      <c r="J1203" s="941">
        <f t="shared" si="293"/>
        <v>30000</v>
      </c>
      <c r="K1203" s="941">
        <f t="shared" si="294"/>
        <v>0</v>
      </c>
      <c r="L1203" s="941">
        <f t="shared" si="295"/>
        <v>2307506</v>
      </c>
    </row>
    <row r="1204" spans="1:12" x14ac:dyDescent="0.25">
      <c r="A1204" s="733"/>
      <c r="B1204" s="733"/>
      <c r="C1204" s="938" t="s">
        <v>684</v>
      </c>
      <c r="D1204" s="941">
        <v>1</v>
      </c>
      <c r="E1204" s="941">
        <v>2905774</v>
      </c>
      <c r="F1204" s="941">
        <v>30000</v>
      </c>
      <c r="G1204" s="941"/>
      <c r="H1204" s="941">
        <f t="shared" si="291"/>
        <v>2935774</v>
      </c>
      <c r="I1204" s="941">
        <f t="shared" si="292"/>
        <v>2905774</v>
      </c>
      <c r="J1204" s="941">
        <f t="shared" si="293"/>
        <v>30000</v>
      </c>
      <c r="K1204" s="941">
        <f t="shared" si="294"/>
        <v>0</v>
      </c>
      <c r="L1204" s="941">
        <f t="shared" si="295"/>
        <v>2935774</v>
      </c>
    </row>
    <row r="1205" spans="1:12" x14ac:dyDescent="0.25">
      <c r="A1205" s="733"/>
      <c r="B1205" s="308" t="s">
        <v>691</v>
      </c>
      <c r="C1205" s="940" t="s">
        <v>692</v>
      </c>
      <c r="D1205" s="942">
        <f>SUM(D1193:D1204)</f>
        <v>14</v>
      </c>
      <c r="E1205" s="942">
        <f>SUM(E1203:E1204)</f>
        <v>5183280</v>
      </c>
      <c r="F1205" s="942">
        <f>SUM(F1203:F1204)</f>
        <v>60000</v>
      </c>
      <c r="G1205" s="942"/>
      <c r="H1205" s="942">
        <f>SUM(H1193:H1204)</f>
        <v>13310787</v>
      </c>
      <c r="I1205" s="942">
        <f>SUM(I1193:I1204)</f>
        <v>14297277</v>
      </c>
      <c r="J1205" s="942">
        <f>SUM(J1193:J1204)</f>
        <v>420000</v>
      </c>
      <c r="K1205" s="942">
        <f>SUM(K1193:K1204)</f>
        <v>0</v>
      </c>
      <c r="L1205" s="942">
        <f>SUM(L1193:L1204)</f>
        <v>14717277</v>
      </c>
    </row>
    <row r="1206" spans="1:12" x14ac:dyDescent="0.25">
      <c r="A1206" s="733"/>
      <c r="B1206" s="733"/>
      <c r="C1206" s="733"/>
      <c r="D1206" s="941"/>
      <c r="E1206" s="941"/>
      <c r="F1206" s="941"/>
      <c r="G1206" s="941"/>
      <c r="H1206" s="941"/>
      <c r="I1206" s="941"/>
      <c r="J1206" s="941"/>
      <c r="K1206" s="941"/>
      <c r="L1206" s="941"/>
    </row>
    <row r="1207" spans="1:12" x14ac:dyDescent="0.25">
      <c r="A1207" s="733"/>
      <c r="B1207" s="733" t="s">
        <v>1219</v>
      </c>
      <c r="C1207" s="943" t="s">
        <v>1628</v>
      </c>
      <c r="D1207" s="944"/>
      <c r="E1207" s="944">
        <v>1337225</v>
      </c>
      <c r="F1207" s="944">
        <v>381109</v>
      </c>
      <c r="G1207" s="944">
        <v>13099508</v>
      </c>
      <c r="H1207" s="941">
        <f t="shared" ref="H1207" si="296">SUM(E1207:G1207)</f>
        <v>14817842</v>
      </c>
      <c r="I1207" s="941">
        <f t="shared" ref="I1207" si="297">D1207*E1207</f>
        <v>0</v>
      </c>
      <c r="J1207" s="941">
        <f t="shared" ref="J1207" si="298">D1207*F1207</f>
        <v>0</v>
      </c>
      <c r="K1207" s="941">
        <f t="shared" ref="K1207" si="299">D1207*G1207</f>
        <v>0</v>
      </c>
      <c r="L1207" s="941">
        <f t="shared" ref="L1207" si="300">D1207*H1207</f>
        <v>0</v>
      </c>
    </row>
    <row r="1208" spans="1:12" x14ac:dyDescent="0.25">
      <c r="A1208" s="733"/>
      <c r="B1208" s="733"/>
      <c r="C1208" s="711"/>
      <c r="D1208" s="941"/>
      <c r="E1208" s="941">
        <f t="shared" ref="E1208:L1208" si="301">SUM(E1207:E1207)</f>
        <v>1337225</v>
      </c>
      <c r="F1208" s="941">
        <f t="shared" si="301"/>
        <v>381109</v>
      </c>
      <c r="G1208" s="941">
        <f t="shared" si="301"/>
        <v>13099508</v>
      </c>
      <c r="H1208" s="941">
        <f t="shared" si="301"/>
        <v>14817842</v>
      </c>
      <c r="I1208" s="941">
        <f t="shared" si="301"/>
        <v>0</v>
      </c>
      <c r="J1208" s="941">
        <f t="shared" si="301"/>
        <v>0</v>
      </c>
      <c r="K1208" s="941">
        <f t="shared" si="301"/>
        <v>0</v>
      </c>
      <c r="L1208" s="941">
        <f t="shared" si="301"/>
        <v>0</v>
      </c>
    </row>
    <row r="1209" spans="1:12" x14ac:dyDescent="0.25">
      <c r="A1209" s="733"/>
      <c r="B1209" s="733"/>
      <c r="C1209" s="711"/>
      <c r="D1209" s="941"/>
      <c r="E1209" s="941"/>
      <c r="F1209" s="941"/>
      <c r="G1209" s="941"/>
      <c r="H1209" s="941"/>
      <c r="I1209" s="941"/>
      <c r="J1209" s="941"/>
      <c r="K1209" s="941"/>
      <c r="L1209" s="941"/>
    </row>
    <row r="1210" spans="1:12" x14ac:dyDescent="0.25">
      <c r="A1210" s="757" t="s">
        <v>694</v>
      </c>
      <c r="B1210" s="733"/>
      <c r="C1210" s="733"/>
      <c r="D1210" s="731">
        <f>D1205+D1208</f>
        <v>14</v>
      </c>
      <c r="E1210" s="731">
        <f>SUM(E1207:E1207)</f>
        <v>1337225</v>
      </c>
      <c r="F1210" s="731">
        <f>SUM(F1207:F1207)</f>
        <v>381109</v>
      </c>
      <c r="G1210" s="731">
        <f t="shared" ref="G1210:L1210" si="302">G1205+G1208</f>
        <v>13099508</v>
      </c>
      <c r="H1210" s="731">
        <f t="shared" si="302"/>
        <v>28128629</v>
      </c>
      <c r="I1210" s="731">
        <f t="shared" si="302"/>
        <v>14297277</v>
      </c>
      <c r="J1210" s="731">
        <f t="shared" si="302"/>
        <v>420000</v>
      </c>
      <c r="K1210" s="731">
        <f t="shared" si="302"/>
        <v>0</v>
      </c>
      <c r="L1210" s="731">
        <f t="shared" si="302"/>
        <v>14717277</v>
      </c>
    </row>
    <row r="1211" spans="1:12" x14ac:dyDescent="0.25">
      <c r="A1211" s="439"/>
      <c r="B1211" s="439"/>
      <c r="C1211" s="439"/>
      <c r="D1211" s="439"/>
      <c r="E1211" s="439"/>
      <c r="F1211" s="439"/>
      <c r="G1211" s="439"/>
      <c r="H1211" s="439"/>
      <c r="I1211" s="439"/>
      <c r="J1211" s="439"/>
      <c r="K1211" s="439"/>
      <c r="L1211" s="439"/>
    </row>
    <row r="1212" spans="1:12" x14ac:dyDescent="0.25">
      <c r="A1212" s="439"/>
      <c r="B1212" s="439"/>
      <c r="C1212" s="439"/>
      <c r="D1212" s="439"/>
      <c r="E1212" s="439"/>
      <c r="F1212" s="439"/>
      <c r="G1212" s="439"/>
      <c r="H1212" s="439"/>
      <c r="I1212" s="439"/>
      <c r="J1212" s="439"/>
      <c r="K1212" s="439"/>
      <c r="L1212" s="439"/>
    </row>
    <row r="1213" spans="1:12" x14ac:dyDescent="0.25">
      <c r="A1213" s="1299" t="s">
        <v>133</v>
      </c>
      <c r="B1213" s="1299"/>
      <c r="C1213" s="1299"/>
      <c r="D1213" s="1299"/>
      <c r="E1213" s="1299"/>
      <c r="F1213" s="1299"/>
      <c r="G1213" s="1299"/>
      <c r="H1213" s="1299"/>
      <c r="I1213" s="1299"/>
      <c r="J1213" s="1299"/>
      <c r="K1213" s="1299"/>
      <c r="L1213" s="1299"/>
    </row>
    <row r="1214" spans="1:12" x14ac:dyDescent="0.25">
      <c r="A1214" s="1297" t="s">
        <v>585</v>
      </c>
      <c r="B1214" s="1297"/>
      <c r="C1214" s="1297"/>
      <c r="D1214" s="1297"/>
      <c r="E1214" s="1297"/>
      <c r="F1214" s="1297"/>
      <c r="G1214" s="1297"/>
      <c r="H1214" s="1297"/>
      <c r="I1214" s="1297"/>
      <c r="J1214" s="1297"/>
      <c r="K1214" s="1297"/>
      <c r="L1214" s="1297"/>
    </row>
    <row r="1215" spans="1:12" x14ac:dyDescent="0.25">
      <c r="A1215" s="1297" t="s">
        <v>586</v>
      </c>
      <c r="B1215" s="1298"/>
      <c r="C1215" s="1298"/>
      <c r="D1215" s="1298"/>
      <c r="E1215" s="1298"/>
      <c r="F1215" s="1298"/>
      <c r="G1215" s="1298"/>
      <c r="H1215" s="1298"/>
      <c r="I1215" s="1298"/>
      <c r="J1215" s="1298"/>
      <c r="K1215" s="1298"/>
      <c r="L1215" s="1298"/>
    </row>
    <row r="1216" spans="1:12" x14ac:dyDescent="0.25">
      <c r="A1216" s="1296" t="s">
        <v>1968</v>
      </c>
      <c r="B1216" s="1296"/>
      <c r="C1216" s="1296"/>
      <c r="D1216" s="1296"/>
      <c r="E1216" s="1296"/>
      <c r="F1216" s="1296"/>
      <c r="G1216" s="1296"/>
      <c r="H1216" s="1296"/>
      <c r="I1216" s="1296"/>
      <c r="J1216" s="1296"/>
      <c r="K1216" s="1296"/>
      <c r="L1216" s="1296"/>
    </row>
    <row r="1217" spans="1:12" ht="39" x14ac:dyDescent="0.25">
      <c r="A1217" s="935" t="s">
        <v>588</v>
      </c>
      <c r="B1217" s="936"/>
      <c r="C1217" s="935" t="s">
        <v>589</v>
      </c>
      <c r="D1217" s="935" t="s">
        <v>590</v>
      </c>
      <c r="E1217" s="935" t="s">
        <v>591</v>
      </c>
      <c r="F1217" s="935" t="s">
        <v>592</v>
      </c>
      <c r="G1217" s="935" t="s">
        <v>593</v>
      </c>
      <c r="H1217" s="935" t="s">
        <v>594</v>
      </c>
      <c r="I1217" s="935" t="s">
        <v>595</v>
      </c>
      <c r="J1217" s="935" t="s">
        <v>596</v>
      </c>
      <c r="K1217" s="935" t="s">
        <v>597</v>
      </c>
      <c r="L1217" s="937" t="s">
        <v>598</v>
      </c>
    </row>
    <row r="1218" spans="1:12" x14ac:dyDescent="0.25">
      <c r="A1218" s="127"/>
      <c r="B1218" s="72"/>
      <c r="C1218" s="72"/>
      <c r="D1218" s="72"/>
      <c r="E1218" s="72"/>
      <c r="F1218" s="72"/>
      <c r="G1218" s="72"/>
      <c r="H1218" s="72"/>
      <c r="I1218" s="72"/>
      <c r="J1218" s="72"/>
      <c r="K1218" s="72"/>
      <c r="L1218" s="147" t="s">
        <v>599</v>
      </c>
    </row>
    <row r="1219" spans="1:12" x14ac:dyDescent="0.25">
      <c r="A1219" s="72"/>
      <c r="B1219" s="72"/>
      <c r="C1219" s="118" t="s">
        <v>923</v>
      </c>
      <c r="D1219" s="148">
        <v>1</v>
      </c>
      <c r="E1219" s="148">
        <v>386700</v>
      </c>
      <c r="F1219" s="148">
        <v>30000</v>
      </c>
      <c r="G1219" s="148"/>
      <c r="H1219" s="148">
        <f t="shared" ref="H1219:H1229" si="303">SUM(E1219:G1219)</f>
        <v>416700</v>
      </c>
      <c r="I1219" s="148">
        <f t="shared" ref="I1219:I1229" si="304">D1219*E1219</f>
        <v>386700</v>
      </c>
      <c r="J1219" s="148">
        <f t="shared" ref="J1219:J1229" si="305">D1219*F1219</f>
        <v>30000</v>
      </c>
      <c r="K1219" s="148">
        <f t="shared" ref="K1219:K1229" si="306">D1219*G1219</f>
        <v>0</v>
      </c>
      <c r="L1219" s="148">
        <f t="shared" ref="L1219:L1229" si="307">D1219*H1219</f>
        <v>416700</v>
      </c>
    </row>
    <row r="1220" spans="1:12" x14ac:dyDescent="0.25">
      <c r="A1220" s="72"/>
      <c r="B1220" s="72"/>
      <c r="C1220" s="118" t="s">
        <v>932</v>
      </c>
      <c r="D1220" s="148">
        <v>1</v>
      </c>
      <c r="E1220" s="148">
        <v>394898</v>
      </c>
      <c r="F1220" s="148">
        <v>30000</v>
      </c>
      <c r="G1220" s="148"/>
      <c r="H1220" s="148">
        <f t="shared" si="303"/>
        <v>424898</v>
      </c>
      <c r="I1220" s="148">
        <f t="shared" si="304"/>
        <v>394898</v>
      </c>
      <c r="J1220" s="148">
        <f t="shared" si="305"/>
        <v>30000</v>
      </c>
      <c r="K1220" s="148">
        <f t="shared" si="306"/>
        <v>0</v>
      </c>
      <c r="L1220" s="148">
        <f t="shared" si="307"/>
        <v>424898</v>
      </c>
    </row>
    <row r="1221" spans="1:12" x14ac:dyDescent="0.25">
      <c r="A1221" s="72"/>
      <c r="B1221" s="72"/>
      <c r="C1221" s="118" t="s">
        <v>961</v>
      </c>
      <c r="D1221" s="148">
        <v>1</v>
      </c>
      <c r="E1221" s="148">
        <v>892258</v>
      </c>
      <c r="F1221" s="148">
        <v>30000</v>
      </c>
      <c r="G1221" s="148"/>
      <c r="H1221" s="148">
        <f t="shared" si="303"/>
        <v>922258</v>
      </c>
      <c r="I1221" s="148">
        <f t="shared" si="304"/>
        <v>892258</v>
      </c>
      <c r="J1221" s="148">
        <f t="shared" si="305"/>
        <v>30000</v>
      </c>
      <c r="K1221" s="148">
        <f t="shared" si="306"/>
        <v>0</v>
      </c>
      <c r="L1221" s="148">
        <f t="shared" si="307"/>
        <v>922258</v>
      </c>
    </row>
    <row r="1222" spans="1:12" x14ac:dyDescent="0.25">
      <c r="A1222" s="72"/>
      <c r="B1222" s="72"/>
      <c r="C1222" s="118" t="s">
        <v>639</v>
      </c>
      <c r="D1222" s="148">
        <v>1</v>
      </c>
      <c r="E1222" s="148">
        <v>1023851</v>
      </c>
      <c r="F1222" s="148">
        <v>30000</v>
      </c>
      <c r="G1222" s="148"/>
      <c r="H1222" s="148">
        <f t="shared" si="303"/>
        <v>1053851</v>
      </c>
      <c r="I1222" s="148">
        <f t="shared" si="304"/>
        <v>1023851</v>
      </c>
      <c r="J1222" s="148">
        <f t="shared" si="305"/>
        <v>30000</v>
      </c>
      <c r="K1222" s="148">
        <f t="shared" si="306"/>
        <v>0</v>
      </c>
      <c r="L1222" s="148">
        <f t="shared" si="307"/>
        <v>1053851</v>
      </c>
    </row>
    <row r="1223" spans="1:12" x14ac:dyDescent="0.25">
      <c r="A1223" s="72"/>
      <c r="B1223" s="72"/>
      <c r="C1223" s="118" t="s">
        <v>650</v>
      </c>
      <c r="D1223" s="148">
        <v>1</v>
      </c>
      <c r="E1223" s="148">
        <v>1162530</v>
      </c>
      <c r="F1223" s="148">
        <v>30000</v>
      </c>
      <c r="G1223" s="148"/>
      <c r="H1223" s="148">
        <f t="shared" si="303"/>
        <v>1192530</v>
      </c>
      <c r="I1223" s="148">
        <f t="shared" si="304"/>
        <v>1162530</v>
      </c>
      <c r="J1223" s="148">
        <f t="shared" si="305"/>
        <v>30000</v>
      </c>
      <c r="K1223" s="148">
        <f t="shared" si="306"/>
        <v>0</v>
      </c>
      <c r="L1223" s="148">
        <f t="shared" si="307"/>
        <v>1192530</v>
      </c>
    </row>
    <row r="1224" spans="1:12" x14ac:dyDescent="0.25">
      <c r="A1224" s="72"/>
      <c r="B1224" s="72"/>
      <c r="C1224" s="118" t="s">
        <v>663</v>
      </c>
      <c r="D1224" s="148">
        <v>1</v>
      </c>
      <c r="E1224" s="148">
        <v>1584468</v>
      </c>
      <c r="F1224" s="148">
        <v>30000</v>
      </c>
      <c r="G1224" s="148"/>
      <c r="H1224" s="148">
        <f t="shared" si="303"/>
        <v>1614468</v>
      </c>
      <c r="I1224" s="148">
        <f t="shared" si="304"/>
        <v>1584468</v>
      </c>
      <c r="J1224" s="148">
        <f t="shared" si="305"/>
        <v>30000</v>
      </c>
      <c r="K1224" s="148">
        <f t="shared" si="306"/>
        <v>0</v>
      </c>
      <c r="L1224" s="148">
        <f t="shared" si="307"/>
        <v>1614468</v>
      </c>
    </row>
    <row r="1225" spans="1:12" x14ac:dyDescent="0.25">
      <c r="A1225" s="72"/>
      <c r="B1225" s="72"/>
      <c r="C1225" s="118" t="s">
        <v>674</v>
      </c>
      <c r="D1225" s="148">
        <v>1</v>
      </c>
      <c r="E1225" s="148">
        <v>1862220</v>
      </c>
      <c r="F1225" s="148">
        <v>30000</v>
      </c>
      <c r="G1225" s="148"/>
      <c r="H1225" s="148">
        <f t="shared" si="303"/>
        <v>1892220</v>
      </c>
      <c r="I1225" s="148">
        <f t="shared" si="304"/>
        <v>1862220</v>
      </c>
      <c r="J1225" s="148">
        <f t="shared" si="305"/>
        <v>30000</v>
      </c>
      <c r="K1225" s="148">
        <f t="shared" si="306"/>
        <v>0</v>
      </c>
      <c r="L1225" s="148">
        <f t="shared" si="307"/>
        <v>1892220</v>
      </c>
    </row>
    <row r="1226" spans="1:12" x14ac:dyDescent="0.25">
      <c r="A1226" s="72"/>
      <c r="B1226" s="72"/>
      <c r="C1226" s="118" t="s">
        <v>676</v>
      </c>
      <c r="D1226" s="148">
        <v>1</v>
      </c>
      <c r="E1226" s="148">
        <v>1922065</v>
      </c>
      <c r="F1226" s="148">
        <v>30000</v>
      </c>
      <c r="G1226" s="148"/>
      <c r="H1226" s="148">
        <f t="shared" si="303"/>
        <v>1952065</v>
      </c>
      <c r="I1226" s="148">
        <f t="shared" si="304"/>
        <v>1922065</v>
      </c>
      <c r="J1226" s="148">
        <f t="shared" si="305"/>
        <v>30000</v>
      </c>
      <c r="K1226" s="148">
        <f t="shared" si="306"/>
        <v>0</v>
      </c>
      <c r="L1226" s="148">
        <f t="shared" si="307"/>
        <v>1952065</v>
      </c>
    </row>
    <row r="1227" spans="1:12" x14ac:dyDescent="0.25">
      <c r="A1227" s="72"/>
      <c r="B1227" s="72"/>
      <c r="C1227" s="118" t="s">
        <v>679</v>
      </c>
      <c r="D1227" s="148">
        <v>1</v>
      </c>
      <c r="E1227" s="148">
        <v>2101600</v>
      </c>
      <c r="F1227" s="148">
        <v>30000</v>
      </c>
      <c r="G1227" s="148"/>
      <c r="H1227" s="148">
        <f t="shared" si="303"/>
        <v>2131600</v>
      </c>
      <c r="I1227" s="148">
        <f t="shared" si="304"/>
        <v>2101600</v>
      </c>
      <c r="J1227" s="148">
        <f t="shared" si="305"/>
        <v>30000</v>
      </c>
      <c r="K1227" s="148">
        <f t="shared" si="306"/>
        <v>0</v>
      </c>
      <c r="L1227" s="148">
        <f t="shared" si="307"/>
        <v>2131600</v>
      </c>
    </row>
    <row r="1228" spans="1:12" x14ac:dyDescent="0.25">
      <c r="A1228" s="72"/>
      <c r="B1228" s="72"/>
      <c r="C1228" s="127" t="s">
        <v>813</v>
      </c>
      <c r="D1228" s="148">
        <v>1</v>
      </c>
      <c r="E1228" s="148">
        <v>2705563</v>
      </c>
      <c r="F1228" s="148">
        <v>30000</v>
      </c>
      <c r="G1228" s="148"/>
      <c r="H1228" s="148">
        <f t="shared" si="303"/>
        <v>2735563</v>
      </c>
      <c r="I1228" s="148">
        <f t="shared" si="304"/>
        <v>2705563</v>
      </c>
      <c r="J1228" s="148">
        <f t="shared" si="305"/>
        <v>30000</v>
      </c>
      <c r="K1228" s="148">
        <f t="shared" si="306"/>
        <v>0</v>
      </c>
      <c r="L1228" s="148">
        <f t="shared" si="307"/>
        <v>2735563</v>
      </c>
    </row>
    <row r="1229" spans="1:12" x14ac:dyDescent="0.25">
      <c r="A1229" s="72"/>
      <c r="B1229" s="72"/>
      <c r="C1229" s="127" t="s">
        <v>684</v>
      </c>
      <c r="D1229" s="148">
        <v>1</v>
      </c>
      <c r="E1229" s="148">
        <v>2905774</v>
      </c>
      <c r="F1229" s="148">
        <v>30000</v>
      </c>
      <c r="G1229" s="148"/>
      <c r="H1229" s="148">
        <f t="shared" si="303"/>
        <v>2935774</v>
      </c>
      <c r="I1229" s="148">
        <f t="shared" si="304"/>
        <v>2905774</v>
      </c>
      <c r="J1229" s="148">
        <f t="shared" si="305"/>
        <v>30000</v>
      </c>
      <c r="K1229" s="148">
        <f t="shared" si="306"/>
        <v>0</v>
      </c>
      <c r="L1229" s="148">
        <f t="shared" si="307"/>
        <v>2935774</v>
      </c>
    </row>
    <row r="1230" spans="1:12" x14ac:dyDescent="0.25">
      <c r="A1230" s="72"/>
      <c r="B1230" s="46" t="s">
        <v>691</v>
      </c>
      <c r="C1230" s="118" t="s">
        <v>692</v>
      </c>
      <c r="D1230" s="149">
        <f>SUM(D1219:D1229)</f>
        <v>11</v>
      </c>
      <c r="E1230" s="149">
        <f>SUM(E1224:E1229)</f>
        <v>13081690</v>
      </c>
      <c r="F1230" s="149">
        <f>SUM(F1224:F1229)</f>
        <v>180000</v>
      </c>
      <c r="G1230" s="149"/>
      <c r="H1230" s="149">
        <f>SUM(H1219:H1229)</f>
        <v>17271927</v>
      </c>
      <c r="I1230" s="149">
        <f>SUM(I1219:I1229)</f>
        <v>16941927</v>
      </c>
      <c r="J1230" s="149">
        <f>SUM(J1219:J1229)</f>
        <v>330000</v>
      </c>
      <c r="K1230" s="149">
        <f>SUM(K1219:K1229)</f>
        <v>0</v>
      </c>
      <c r="L1230" s="149">
        <f>SUM(L1219:L1229)</f>
        <v>17271927</v>
      </c>
    </row>
    <row r="1231" spans="1:12" x14ac:dyDescent="0.25">
      <c r="A1231" s="72"/>
      <c r="B1231" s="72"/>
      <c r="C1231" s="72"/>
      <c r="D1231" s="148"/>
      <c r="E1231" s="148"/>
      <c r="F1231" s="148"/>
      <c r="G1231" s="148"/>
      <c r="H1231" s="148"/>
      <c r="I1231" s="148"/>
      <c r="J1231" s="148"/>
      <c r="K1231" s="148"/>
      <c r="L1231" s="148"/>
    </row>
    <row r="1232" spans="1:12" x14ac:dyDescent="0.25">
      <c r="A1232" s="72"/>
      <c r="B1232" s="72" t="s">
        <v>1219</v>
      </c>
      <c r="C1232" s="1065" t="s">
        <v>1628</v>
      </c>
      <c r="D1232" s="1066"/>
      <c r="E1232" s="1066">
        <v>1337225</v>
      </c>
      <c r="F1232" s="1066">
        <v>381109</v>
      </c>
      <c r="G1232" s="1066">
        <v>13099508</v>
      </c>
      <c r="H1232" s="148">
        <f t="shared" ref="H1232" si="308">SUM(E1232:G1232)</f>
        <v>14817842</v>
      </c>
      <c r="I1232" s="148">
        <f t="shared" ref="I1232" si="309">D1232*E1232</f>
        <v>0</v>
      </c>
      <c r="J1232" s="148">
        <f t="shared" ref="J1232" si="310">D1232*F1232</f>
        <v>0</v>
      </c>
      <c r="K1232" s="148">
        <f t="shared" ref="K1232" si="311">D1232*G1232</f>
        <v>0</v>
      </c>
      <c r="L1232" s="148">
        <f t="shared" ref="L1232" si="312">D1232*H1232</f>
        <v>0</v>
      </c>
    </row>
    <row r="1233" spans="1:12" x14ac:dyDescent="0.25">
      <c r="A1233" s="72"/>
      <c r="B1233" s="72"/>
      <c r="C1233" s="55"/>
      <c r="D1233" s="148"/>
      <c r="E1233" s="148">
        <f t="shared" ref="E1233:L1233" si="313">SUM(E1232:E1232)</f>
        <v>1337225</v>
      </c>
      <c r="F1233" s="148">
        <f t="shared" si="313"/>
        <v>381109</v>
      </c>
      <c r="G1233" s="148">
        <f t="shared" si="313"/>
        <v>13099508</v>
      </c>
      <c r="H1233" s="148">
        <f t="shared" si="313"/>
        <v>14817842</v>
      </c>
      <c r="I1233" s="148">
        <f t="shared" si="313"/>
        <v>0</v>
      </c>
      <c r="J1233" s="148">
        <f t="shared" si="313"/>
        <v>0</v>
      </c>
      <c r="K1233" s="148">
        <f t="shared" si="313"/>
        <v>0</v>
      </c>
      <c r="L1233" s="148">
        <f t="shared" si="313"/>
        <v>0</v>
      </c>
    </row>
    <row r="1234" spans="1:12" x14ac:dyDescent="0.25">
      <c r="A1234" s="72"/>
      <c r="B1234" s="72"/>
      <c r="C1234" s="55"/>
      <c r="D1234" s="148"/>
      <c r="E1234" s="148"/>
      <c r="F1234" s="148"/>
      <c r="G1234" s="148"/>
      <c r="H1234" s="148"/>
      <c r="I1234" s="148"/>
      <c r="J1234" s="148"/>
      <c r="K1234" s="148"/>
      <c r="L1234" s="148"/>
    </row>
    <row r="1235" spans="1:12" x14ac:dyDescent="0.25">
      <c r="A1235" s="151" t="s">
        <v>694</v>
      </c>
      <c r="B1235" s="72"/>
      <c r="C1235" s="72"/>
      <c r="D1235" s="1067">
        <f>D1230+D1233</f>
        <v>11</v>
      </c>
      <c r="E1235" s="1067">
        <f>SUM(E1232:E1232)</f>
        <v>1337225</v>
      </c>
      <c r="F1235" s="1067">
        <f>SUM(F1232:F1232)</f>
        <v>381109</v>
      </c>
      <c r="G1235" s="1067">
        <f t="shared" ref="G1235:L1235" si="314">G1230+G1233</f>
        <v>13099508</v>
      </c>
      <c r="H1235" s="1067">
        <f t="shared" si="314"/>
        <v>32089769</v>
      </c>
      <c r="I1235" s="1067">
        <f t="shared" si="314"/>
        <v>16941927</v>
      </c>
      <c r="J1235" s="1067">
        <f t="shared" si="314"/>
        <v>330000</v>
      </c>
      <c r="K1235" s="1067">
        <f t="shared" si="314"/>
        <v>0</v>
      </c>
      <c r="L1235" s="1067">
        <f t="shared" si="314"/>
        <v>17271927</v>
      </c>
    </row>
    <row r="1236" spans="1:12" x14ac:dyDescent="0.25">
      <c r="A1236" s="439"/>
      <c r="B1236" s="439"/>
      <c r="C1236" s="439"/>
      <c r="D1236" s="439"/>
      <c r="E1236" s="439"/>
      <c r="F1236" s="439"/>
      <c r="G1236" s="439"/>
      <c r="H1236" s="439"/>
      <c r="I1236" s="439"/>
      <c r="J1236" s="439"/>
      <c r="K1236" s="439"/>
      <c r="L1236" s="439"/>
    </row>
    <row r="1237" spans="1:12" x14ac:dyDescent="0.25">
      <c r="A1237" s="439"/>
      <c r="B1237" s="439"/>
      <c r="C1237" s="439"/>
      <c r="D1237" s="439"/>
      <c r="E1237" s="439"/>
      <c r="F1237" s="439"/>
      <c r="G1237" s="439"/>
      <c r="H1237" s="439"/>
      <c r="I1237" s="439"/>
      <c r="J1237" s="439"/>
      <c r="K1237" s="439"/>
      <c r="L1237" s="439"/>
    </row>
    <row r="1238" spans="1:12" x14ac:dyDescent="0.25">
      <c r="A1238" s="1299" t="s">
        <v>133</v>
      </c>
      <c r="B1238" s="1299"/>
      <c r="C1238" s="1299"/>
      <c r="D1238" s="1299"/>
      <c r="E1238" s="1299"/>
      <c r="F1238" s="1299"/>
      <c r="G1238" s="1299"/>
      <c r="H1238" s="1299"/>
      <c r="I1238" s="1299"/>
      <c r="J1238" s="1299"/>
      <c r="K1238" s="1299"/>
      <c r="L1238" s="1299"/>
    </row>
    <row r="1239" spans="1:12" x14ac:dyDescent="0.25">
      <c r="A1239" s="1297" t="s">
        <v>585</v>
      </c>
      <c r="B1239" s="1297"/>
      <c r="C1239" s="1297"/>
      <c r="D1239" s="1297"/>
      <c r="E1239" s="1297"/>
      <c r="F1239" s="1297"/>
      <c r="G1239" s="1297"/>
      <c r="H1239" s="1297"/>
      <c r="I1239" s="1297"/>
      <c r="J1239" s="1297"/>
      <c r="K1239" s="1297"/>
      <c r="L1239" s="1297"/>
    </row>
    <row r="1240" spans="1:12" x14ac:dyDescent="0.25">
      <c r="A1240" s="1297" t="s">
        <v>586</v>
      </c>
      <c r="B1240" s="1298"/>
      <c r="C1240" s="1298"/>
      <c r="D1240" s="1298"/>
      <c r="E1240" s="1298"/>
      <c r="F1240" s="1298"/>
      <c r="G1240" s="1298"/>
      <c r="H1240" s="1298"/>
      <c r="I1240" s="1298"/>
      <c r="J1240" s="1298"/>
      <c r="K1240" s="1298"/>
      <c r="L1240" s="1298"/>
    </row>
    <row r="1241" spans="1:12" x14ac:dyDescent="0.25">
      <c r="A1241" s="1296" t="s">
        <v>1969</v>
      </c>
      <c r="B1241" s="1296"/>
      <c r="C1241" s="1296"/>
      <c r="D1241" s="1296"/>
      <c r="E1241" s="1296"/>
      <c r="F1241" s="1296"/>
      <c r="G1241" s="1296"/>
      <c r="H1241" s="1296"/>
      <c r="I1241" s="1296"/>
      <c r="J1241" s="1296"/>
      <c r="K1241" s="1296"/>
      <c r="L1241" s="1296"/>
    </row>
    <row r="1242" spans="1:12" ht="39" x14ac:dyDescent="0.25">
      <c r="A1242" s="743" t="s">
        <v>588</v>
      </c>
      <c r="B1242" s="757"/>
      <c r="C1242" s="743" t="s">
        <v>589</v>
      </c>
      <c r="D1242" s="743" t="s">
        <v>590</v>
      </c>
      <c r="E1242" s="743" t="s">
        <v>591</v>
      </c>
      <c r="F1242" s="743" t="s">
        <v>592</v>
      </c>
      <c r="G1242" s="743" t="s">
        <v>593</v>
      </c>
      <c r="H1242" s="743" t="s">
        <v>594</v>
      </c>
      <c r="I1242" s="743" t="s">
        <v>595</v>
      </c>
      <c r="J1242" s="743" t="s">
        <v>596</v>
      </c>
      <c r="K1242" s="743" t="s">
        <v>597</v>
      </c>
      <c r="L1242" s="934" t="s">
        <v>598</v>
      </c>
    </row>
    <row r="1243" spans="1:12" x14ac:dyDescent="0.25">
      <c r="A1243" s="938"/>
      <c r="B1243" s="733"/>
      <c r="C1243" s="733"/>
      <c r="D1243" s="733"/>
      <c r="E1243" s="733"/>
      <c r="F1243" s="733"/>
      <c r="G1243" s="733"/>
      <c r="H1243" s="733"/>
      <c r="I1243" s="733"/>
      <c r="J1243" s="733"/>
      <c r="K1243" s="733"/>
      <c r="L1243" s="939" t="s">
        <v>599</v>
      </c>
    </row>
    <row r="1244" spans="1:12" x14ac:dyDescent="0.25">
      <c r="A1244" s="733"/>
      <c r="B1244" s="733"/>
      <c r="C1244" s="940" t="s">
        <v>931</v>
      </c>
      <c r="D1244" s="941">
        <v>1</v>
      </c>
      <c r="E1244" s="941">
        <v>373352</v>
      </c>
      <c r="F1244" s="941">
        <v>30000</v>
      </c>
      <c r="G1244" s="941"/>
      <c r="H1244" s="941">
        <f t="shared" ref="H1244:H1277" si="315">SUM(E1244:G1244)</f>
        <v>403352</v>
      </c>
      <c r="I1244" s="941">
        <f t="shared" ref="I1244:I1277" si="316">D1244*E1244</f>
        <v>373352</v>
      </c>
      <c r="J1244" s="941">
        <f t="shared" ref="J1244:J1277" si="317">D1244*F1244</f>
        <v>30000</v>
      </c>
      <c r="K1244" s="941">
        <f t="shared" ref="K1244:K1277" si="318">D1244*G1244</f>
        <v>0</v>
      </c>
      <c r="L1244" s="941">
        <f t="shared" ref="L1244:L1277" si="319">D1244*H1244</f>
        <v>403352</v>
      </c>
    </row>
    <row r="1245" spans="1:12" x14ac:dyDescent="0.25">
      <c r="A1245" s="733"/>
      <c r="B1245" s="733"/>
      <c r="C1245" s="940" t="s">
        <v>775</v>
      </c>
      <c r="D1245" s="941">
        <v>1</v>
      </c>
      <c r="E1245" s="941">
        <v>387716</v>
      </c>
      <c r="F1245" s="941">
        <v>30000</v>
      </c>
      <c r="G1245" s="941"/>
      <c r="H1245" s="941">
        <f t="shared" si="315"/>
        <v>417716</v>
      </c>
      <c r="I1245" s="941">
        <f t="shared" si="316"/>
        <v>387716</v>
      </c>
      <c r="J1245" s="941">
        <f t="shared" si="317"/>
        <v>30000</v>
      </c>
      <c r="K1245" s="941">
        <f t="shared" si="318"/>
        <v>0</v>
      </c>
      <c r="L1245" s="941">
        <f t="shared" si="319"/>
        <v>417716</v>
      </c>
    </row>
    <row r="1246" spans="1:12" x14ac:dyDescent="0.25">
      <c r="A1246" s="733"/>
      <c r="B1246" s="733"/>
      <c r="C1246" s="940" t="s">
        <v>872</v>
      </c>
      <c r="D1246" s="941">
        <v>1</v>
      </c>
      <c r="E1246" s="941">
        <v>404522</v>
      </c>
      <c r="F1246" s="941">
        <v>30000</v>
      </c>
      <c r="G1246" s="941"/>
      <c r="H1246" s="941">
        <f t="shared" si="315"/>
        <v>434522</v>
      </c>
      <c r="I1246" s="941">
        <f t="shared" si="316"/>
        <v>404522</v>
      </c>
      <c r="J1246" s="941">
        <f t="shared" si="317"/>
        <v>30000</v>
      </c>
      <c r="K1246" s="941">
        <f t="shared" si="318"/>
        <v>0</v>
      </c>
      <c r="L1246" s="941">
        <f t="shared" si="319"/>
        <v>434522</v>
      </c>
    </row>
    <row r="1247" spans="1:12" x14ac:dyDescent="0.25">
      <c r="A1247" s="733"/>
      <c r="B1247" s="733"/>
      <c r="C1247" s="940" t="s">
        <v>832</v>
      </c>
      <c r="D1247" s="941">
        <v>1</v>
      </c>
      <c r="E1247" s="941">
        <v>414546</v>
      </c>
      <c r="F1247" s="941">
        <v>30000</v>
      </c>
      <c r="G1247" s="941"/>
      <c r="H1247" s="941">
        <f t="shared" si="315"/>
        <v>444546</v>
      </c>
      <c r="I1247" s="941">
        <f t="shared" si="316"/>
        <v>414546</v>
      </c>
      <c r="J1247" s="941">
        <f t="shared" si="317"/>
        <v>30000</v>
      </c>
      <c r="K1247" s="941">
        <f t="shared" si="318"/>
        <v>0</v>
      </c>
      <c r="L1247" s="941">
        <f t="shared" si="319"/>
        <v>444546</v>
      </c>
    </row>
    <row r="1248" spans="1:12" x14ac:dyDescent="0.25">
      <c r="A1248" s="733"/>
      <c r="B1248" s="733"/>
      <c r="C1248" s="940" t="s">
        <v>945</v>
      </c>
      <c r="D1248" s="941">
        <v>1</v>
      </c>
      <c r="E1248" s="941">
        <v>424570</v>
      </c>
      <c r="F1248" s="941">
        <v>30000</v>
      </c>
      <c r="G1248" s="941"/>
      <c r="H1248" s="941">
        <f t="shared" si="315"/>
        <v>454570</v>
      </c>
      <c r="I1248" s="941">
        <f t="shared" si="316"/>
        <v>424570</v>
      </c>
      <c r="J1248" s="941">
        <f t="shared" si="317"/>
        <v>30000</v>
      </c>
      <c r="K1248" s="941">
        <f t="shared" si="318"/>
        <v>0</v>
      </c>
      <c r="L1248" s="941">
        <f t="shared" si="319"/>
        <v>454570</v>
      </c>
    </row>
    <row r="1249" spans="1:12" x14ac:dyDescent="0.25">
      <c r="A1249" s="733"/>
      <c r="B1249" s="733"/>
      <c r="C1249" s="940" t="s">
        <v>950</v>
      </c>
      <c r="D1249" s="941">
        <v>1</v>
      </c>
      <c r="E1249" s="941">
        <v>494738</v>
      </c>
      <c r="F1249" s="941">
        <v>30000</v>
      </c>
      <c r="G1249" s="941"/>
      <c r="H1249" s="941">
        <f t="shared" si="315"/>
        <v>524738</v>
      </c>
      <c r="I1249" s="941">
        <f t="shared" si="316"/>
        <v>494738</v>
      </c>
      <c r="J1249" s="941">
        <f t="shared" si="317"/>
        <v>30000</v>
      </c>
      <c r="K1249" s="941">
        <f t="shared" si="318"/>
        <v>0</v>
      </c>
      <c r="L1249" s="941">
        <f t="shared" si="319"/>
        <v>524738</v>
      </c>
    </row>
    <row r="1250" spans="1:12" x14ac:dyDescent="0.25">
      <c r="A1250" s="733"/>
      <c r="B1250" s="733"/>
      <c r="C1250" s="940" t="s">
        <v>953</v>
      </c>
      <c r="D1250" s="941">
        <v>1</v>
      </c>
      <c r="E1250" s="941">
        <v>449429</v>
      </c>
      <c r="F1250" s="941">
        <v>30000</v>
      </c>
      <c r="G1250" s="941"/>
      <c r="H1250" s="941">
        <f t="shared" si="315"/>
        <v>479429</v>
      </c>
      <c r="I1250" s="941">
        <f t="shared" si="316"/>
        <v>449429</v>
      </c>
      <c r="J1250" s="941">
        <f t="shared" si="317"/>
        <v>30000</v>
      </c>
      <c r="K1250" s="941">
        <f t="shared" si="318"/>
        <v>0</v>
      </c>
      <c r="L1250" s="941">
        <f t="shared" si="319"/>
        <v>479429</v>
      </c>
    </row>
    <row r="1251" spans="1:12" x14ac:dyDescent="0.25">
      <c r="A1251" s="733"/>
      <c r="B1251" s="733"/>
      <c r="C1251" s="940" t="s">
        <v>791</v>
      </c>
      <c r="D1251" s="941">
        <v>1</v>
      </c>
      <c r="E1251" s="941">
        <v>461648</v>
      </c>
      <c r="F1251" s="941">
        <v>30000</v>
      </c>
      <c r="G1251" s="941"/>
      <c r="H1251" s="941">
        <f t="shared" si="315"/>
        <v>491648</v>
      </c>
      <c r="I1251" s="941">
        <f t="shared" si="316"/>
        <v>461648</v>
      </c>
      <c r="J1251" s="941">
        <f t="shared" si="317"/>
        <v>30000</v>
      </c>
      <c r="K1251" s="941">
        <f t="shared" si="318"/>
        <v>0</v>
      </c>
      <c r="L1251" s="941">
        <f t="shared" si="319"/>
        <v>491648</v>
      </c>
    </row>
    <row r="1252" spans="1:12" x14ac:dyDescent="0.25">
      <c r="A1252" s="733"/>
      <c r="B1252" s="733"/>
      <c r="C1252" s="940" t="s">
        <v>613</v>
      </c>
      <c r="D1252" s="941">
        <v>1</v>
      </c>
      <c r="E1252" s="941">
        <v>473867</v>
      </c>
      <c r="F1252" s="941">
        <v>30000</v>
      </c>
      <c r="G1252" s="941"/>
      <c r="H1252" s="941">
        <f t="shared" si="315"/>
        <v>503867</v>
      </c>
      <c r="I1252" s="941">
        <f t="shared" si="316"/>
        <v>473867</v>
      </c>
      <c r="J1252" s="941">
        <f t="shared" si="317"/>
        <v>30000</v>
      </c>
      <c r="K1252" s="941">
        <f t="shared" si="318"/>
        <v>0</v>
      </c>
      <c r="L1252" s="941">
        <f t="shared" si="319"/>
        <v>503867</v>
      </c>
    </row>
    <row r="1253" spans="1:12" x14ac:dyDescent="0.25">
      <c r="A1253" s="733"/>
      <c r="B1253" s="733"/>
      <c r="C1253" s="940" t="s">
        <v>624</v>
      </c>
      <c r="D1253" s="941">
        <v>1</v>
      </c>
      <c r="E1253" s="941">
        <v>707443</v>
      </c>
      <c r="F1253" s="941">
        <v>30000</v>
      </c>
      <c r="G1253" s="941"/>
      <c r="H1253" s="941">
        <f t="shared" si="315"/>
        <v>737443</v>
      </c>
      <c r="I1253" s="941">
        <f t="shared" si="316"/>
        <v>707443</v>
      </c>
      <c r="J1253" s="941">
        <f t="shared" si="317"/>
        <v>30000</v>
      </c>
      <c r="K1253" s="941">
        <f t="shared" si="318"/>
        <v>0</v>
      </c>
      <c r="L1253" s="941">
        <f t="shared" si="319"/>
        <v>737443</v>
      </c>
    </row>
    <row r="1254" spans="1:12" x14ac:dyDescent="0.25">
      <c r="A1254" s="733"/>
      <c r="B1254" s="733"/>
      <c r="C1254" s="940" t="s">
        <v>836</v>
      </c>
      <c r="D1254" s="941">
        <v>1</v>
      </c>
      <c r="E1254" s="941">
        <v>906556</v>
      </c>
      <c r="F1254" s="941">
        <v>30000</v>
      </c>
      <c r="G1254" s="941"/>
      <c r="H1254" s="941">
        <f t="shared" si="315"/>
        <v>936556</v>
      </c>
      <c r="I1254" s="941">
        <f t="shared" si="316"/>
        <v>906556</v>
      </c>
      <c r="J1254" s="941">
        <f t="shared" si="317"/>
        <v>30000</v>
      </c>
      <c r="K1254" s="941">
        <f t="shared" si="318"/>
        <v>0</v>
      </c>
      <c r="L1254" s="941">
        <f t="shared" si="319"/>
        <v>936556</v>
      </c>
    </row>
    <row r="1255" spans="1:12" x14ac:dyDescent="0.25">
      <c r="A1255" s="733"/>
      <c r="B1255" s="733"/>
      <c r="C1255" s="940" t="s">
        <v>964</v>
      </c>
      <c r="D1255" s="941">
        <v>1</v>
      </c>
      <c r="E1255" s="941">
        <v>986908</v>
      </c>
      <c r="F1255" s="941">
        <v>30000</v>
      </c>
      <c r="G1255" s="941"/>
      <c r="H1255" s="941">
        <f t="shared" si="315"/>
        <v>1016908</v>
      </c>
      <c r="I1255" s="941">
        <f t="shared" si="316"/>
        <v>986908</v>
      </c>
      <c r="J1255" s="941">
        <f t="shared" si="317"/>
        <v>30000</v>
      </c>
      <c r="K1255" s="941">
        <f t="shared" si="318"/>
        <v>0</v>
      </c>
      <c r="L1255" s="941">
        <f t="shared" si="319"/>
        <v>1016908</v>
      </c>
    </row>
    <row r="1256" spans="1:12" x14ac:dyDescent="0.25">
      <c r="A1256" s="733"/>
      <c r="B1256" s="733"/>
      <c r="C1256" s="940" t="s">
        <v>634</v>
      </c>
      <c r="D1256" s="941">
        <v>1</v>
      </c>
      <c r="E1256" s="941">
        <v>1013692</v>
      </c>
      <c r="F1256" s="941">
        <v>30000</v>
      </c>
      <c r="G1256" s="941"/>
      <c r="H1256" s="941">
        <f t="shared" si="315"/>
        <v>1043692</v>
      </c>
      <c r="I1256" s="941">
        <f t="shared" si="316"/>
        <v>1013692</v>
      </c>
      <c r="J1256" s="941">
        <f t="shared" si="317"/>
        <v>30000</v>
      </c>
      <c r="K1256" s="941">
        <f t="shared" si="318"/>
        <v>0</v>
      </c>
      <c r="L1256" s="941">
        <f t="shared" si="319"/>
        <v>1043692</v>
      </c>
    </row>
    <row r="1257" spans="1:12" x14ac:dyDescent="0.25">
      <c r="A1257" s="733"/>
      <c r="B1257" s="733"/>
      <c r="C1257" s="940" t="s">
        <v>873</v>
      </c>
      <c r="D1257" s="941">
        <v>8</v>
      </c>
      <c r="E1257" s="941">
        <v>928581</v>
      </c>
      <c r="F1257" s="941">
        <v>30000</v>
      </c>
      <c r="G1257" s="941"/>
      <c r="H1257" s="941">
        <f t="shared" si="315"/>
        <v>958581</v>
      </c>
      <c r="I1257" s="941">
        <f t="shared" si="316"/>
        <v>7428648</v>
      </c>
      <c r="J1257" s="941">
        <f t="shared" si="317"/>
        <v>240000</v>
      </c>
      <c r="K1257" s="941">
        <f t="shared" si="318"/>
        <v>0</v>
      </c>
      <c r="L1257" s="941">
        <f t="shared" si="319"/>
        <v>7668648</v>
      </c>
    </row>
    <row r="1258" spans="1:12" x14ac:dyDescent="0.25">
      <c r="A1258" s="733"/>
      <c r="B1258" s="733"/>
      <c r="C1258" s="940" t="s">
        <v>794</v>
      </c>
      <c r="D1258" s="941">
        <v>21</v>
      </c>
      <c r="E1258" s="941">
        <v>960604</v>
      </c>
      <c r="F1258" s="941">
        <v>30000</v>
      </c>
      <c r="G1258" s="941"/>
      <c r="H1258" s="941">
        <f t="shared" si="315"/>
        <v>990604</v>
      </c>
      <c r="I1258" s="941">
        <f t="shared" si="316"/>
        <v>20172684</v>
      </c>
      <c r="J1258" s="941">
        <f t="shared" si="317"/>
        <v>630000</v>
      </c>
      <c r="K1258" s="941">
        <f t="shared" si="318"/>
        <v>0</v>
      </c>
      <c r="L1258" s="941">
        <f t="shared" si="319"/>
        <v>20802684</v>
      </c>
    </row>
    <row r="1259" spans="1:12" x14ac:dyDescent="0.25">
      <c r="A1259" s="733"/>
      <c r="B1259" s="733"/>
      <c r="C1259" s="940" t="s">
        <v>637</v>
      </c>
      <c r="D1259" s="941">
        <v>1</v>
      </c>
      <c r="E1259" s="941">
        <v>992228</v>
      </c>
      <c r="F1259" s="941">
        <v>30000</v>
      </c>
      <c r="G1259" s="941"/>
      <c r="H1259" s="941">
        <f t="shared" si="315"/>
        <v>1022228</v>
      </c>
      <c r="I1259" s="941">
        <f t="shared" si="316"/>
        <v>992228</v>
      </c>
      <c r="J1259" s="941">
        <f t="shared" si="317"/>
        <v>30000</v>
      </c>
      <c r="K1259" s="941">
        <f t="shared" si="318"/>
        <v>0</v>
      </c>
      <c r="L1259" s="941">
        <f t="shared" si="319"/>
        <v>1022228</v>
      </c>
    </row>
    <row r="1260" spans="1:12" x14ac:dyDescent="0.25">
      <c r="A1260" s="733"/>
      <c r="B1260" s="733"/>
      <c r="C1260" s="940" t="s">
        <v>639</v>
      </c>
      <c r="D1260" s="941">
        <v>1</v>
      </c>
      <c r="E1260" s="941">
        <v>1023851</v>
      </c>
      <c r="F1260" s="941">
        <v>30000</v>
      </c>
      <c r="G1260" s="941"/>
      <c r="H1260" s="941">
        <f t="shared" si="315"/>
        <v>1053851</v>
      </c>
      <c r="I1260" s="941">
        <f t="shared" si="316"/>
        <v>1023851</v>
      </c>
      <c r="J1260" s="941">
        <f t="shared" si="317"/>
        <v>30000</v>
      </c>
      <c r="K1260" s="941">
        <f t="shared" si="318"/>
        <v>0</v>
      </c>
      <c r="L1260" s="941">
        <f t="shared" si="319"/>
        <v>1053851</v>
      </c>
    </row>
    <row r="1261" spans="1:12" x14ac:dyDescent="0.25">
      <c r="A1261" s="733"/>
      <c r="B1261" s="733"/>
      <c r="C1261" s="940" t="s">
        <v>966</v>
      </c>
      <c r="D1261" s="941">
        <v>1</v>
      </c>
      <c r="E1261" s="941">
        <v>1213593</v>
      </c>
      <c r="F1261" s="941">
        <v>30000</v>
      </c>
      <c r="G1261" s="941"/>
      <c r="H1261" s="941">
        <f t="shared" si="315"/>
        <v>1243593</v>
      </c>
      <c r="I1261" s="941">
        <f t="shared" si="316"/>
        <v>1213593</v>
      </c>
      <c r="J1261" s="941">
        <f t="shared" si="317"/>
        <v>30000</v>
      </c>
      <c r="K1261" s="941">
        <f t="shared" si="318"/>
        <v>0</v>
      </c>
      <c r="L1261" s="941">
        <f t="shared" si="319"/>
        <v>1243593</v>
      </c>
    </row>
    <row r="1262" spans="1:12" x14ac:dyDescent="0.25">
      <c r="A1262" s="733"/>
      <c r="B1262" s="733"/>
      <c r="C1262" s="940" t="s">
        <v>810</v>
      </c>
      <c r="D1262" s="941">
        <v>2</v>
      </c>
      <c r="E1262" s="941">
        <v>1094732</v>
      </c>
      <c r="F1262" s="941">
        <v>30000</v>
      </c>
      <c r="G1262" s="941"/>
      <c r="H1262" s="941">
        <f t="shared" si="315"/>
        <v>1124732</v>
      </c>
      <c r="I1262" s="941">
        <f t="shared" si="316"/>
        <v>2189464</v>
      </c>
      <c r="J1262" s="941">
        <f t="shared" si="317"/>
        <v>60000</v>
      </c>
      <c r="K1262" s="941">
        <f t="shared" si="318"/>
        <v>0</v>
      </c>
      <c r="L1262" s="941">
        <f t="shared" si="319"/>
        <v>2249464</v>
      </c>
    </row>
    <row r="1263" spans="1:12" x14ac:dyDescent="0.25">
      <c r="A1263" s="733"/>
      <c r="B1263" s="733"/>
      <c r="C1263" s="940" t="s">
        <v>650</v>
      </c>
      <c r="D1263" s="941">
        <v>1</v>
      </c>
      <c r="E1263" s="941">
        <v>1162530</v>
      </c>
      <c r="F1263" s="941">
        <v>30000</v>
      </c>
      <c r="G1263" s="941"/>
      <c r="H1263" s="941">
        <f t="shared" si="315"/>
        <v>1192530</v>
      </c>
      <c r="I1263" s="941">
        <f t="shared" si="316"/>
        <v>1162530</v>
      </c>
      <c r="J1263" s="941">
        <f t="shared" si="317"/>
        <v>30000</v>
      </c>
      <c r="K1263" s="941">
        <f t="shared" si="318"/>
        <v>0</v>
      </c>
      <c r="L1263" s="941">
        <f t="shared" si="319"/>
        <v>1192530</v>
      </c>
    </row>
    <row r="1264" spans="1:12" x14ac:dyDescent="0.25">
      <c r="A1264" s="733"/>
      <c r="B1264" s="733"/>
      <c r="C1264" s="940" t="s">
        <v>652</v>
      </c>
      <c r="D1264" s="941">
        <v>2</v>
      </c>
      <c r="E1264" s="941">
        <v>1264226</v>
      </c>
      <c r="F1264" s="941">
        <v>30000</v>
      </c>
      <c r="G1264" s="941"/>
      <c r="H1264" s="941">
        <f t="shared" si="315"/>
        <v>1294226</v>
      </c>
      <c r="I1264" s="941">
        <f t="shared" si="316"/>
        <v>2528452</v>
      </c>
      <c r="J1264" s="941">
        <f t="shared" si="317"/>
        <v>60000</v>
      </c>
      <c r="K1264" s="941">
        <f t="shared" si="318"/>
        <v>0</v>
      </c>
      <c r="L1264" s="941">
        <f t="shared" si="319"/>
        <v>2588452</v>
      </c>
    </row>
    <row r="1265" spans="1:12" x14ac:dyDescent="0.25">
      <c r="A1265" s="733"/>
      <c r="B1265" s="733"/>
      <c r="C1265" s="940" t="s">
        <v>761</v>
      </c>
      <c r="D1265" s="941">
        <v>3</v>
      </c>
      <c r="E1265" s="941">
        <v>1365922</v>
      </c>
      <c r="F1265" s="941">
        <v>30000</v>
      </c>
      <c r="G1265" s="941"/>
      <c r="H1265" s="941">
        <f t="shared" si="315"/>
        <v>1395922</v>
      </c>
      <c r="I1265" s="941">
        <f t="shared" si="316"/>
        <v>4097766</v>
      </c>
      <c r="J1265" s="941">
        <f t="shared" si="317"/>
        <v>90000</v>
      </c>
      <c r="K1265" s="941">
        <f t="shared" si="318"/>
        <v>0</v>
      </c>
      <c r="L1265" s="941">
        <f t="shared" si="319"/>
        <v>4187766</v>
      </c>
    </row>
    <row r="1266" spans="1:12" x14ac:dyDescent="0.25">
      <c r="A1266" s="733"/>
      <c r="B1266" s="733"/>
      <c r="C1266" s="940" t="s">
        <v>842</v>
      </c>
      <c r="D1266" s="941">
        <v>1</v>
      </c>
      <c r="E1266" s="941">
        <v>1457619</v>
      </c>
      <c r="F1266" s="941">
        <v>30000</v>
      </c>
      <c r="G1266" s="941"/>
      <c r="H1266" s="941">
        <f t="shared" si="315"/>
        <v>1487619</v>
      </c>
      <c r="I1266" s="941">
        <f t="shared" si="316"/>
        <v>1457619</v>
      </c>
      <c r="J1266" s="941">
        <f t="shared" si="317"/>
        <v>30000</v>
      </c>
      <c r="K1266" s="941">
        <f t="shared" si="318"/>
        <v>0</v>
      </c>
      <c r="L1266" s="941">
        <f t="shared" si="319"/>
        <v>1487619</v>
      </c>
    </row>
    <row r="1267" spans="1:12" x14ac:dyDescent="0.25">
      <c r="A1267" s="733"/>
      <c r="B1267" s="733"/>
      <c r="C1267" s="940" t="s">
        <v>762</v>
      </c>
      <c r="D1267" s="941">
        <v>1</v>
      </c>
      <c r="E1267" s="941">
        <v>1535417</v>
      </c>
      <c r="F1267" s="941">
        <v>30000</v>
      </c>
      <c r="G1267" s="941"/>
      <c r="H1267" s="941">
        <f t="shared" si="315"/>
        <v>1565417</v>
      </c>
      <c r="I1267" s="941">
        <f t="shared" si="316"/>
        <v>1535417</v>
      </c>
      <c r="J1267" s="941">
        <f t="shared" si="317"/>
        <v>30000</v>
      </c>
      <c r="K1267" s="941">
        <f t="shared" si="318"/>
        <v>0</v>
      </c>
      <c r="L1267" s="941">
        <f t="shared" si="319"/>
        <v>1565417</v>
      </c>
    </row>
    <row r="1268" spans="1:12" x14ac:dyDescent="0.25">
      <c r="A1268" s="733"/>
      <c r="B1268" s="733"/>
      <c r="C1268" s="940" t="s">
        <v>796</v>
      </c>
      <c r="D1268" s="941">
        <v>2</v>
      </c>
      <c r="E1268" s="941">
        <v>1221722</v>
      </c>
      <c r="F1268" s="941">
        <v>30000</v>
      </c>
      <c r="G1268" s="941"/>
      <c r="H1268" s="941">
        <f t="shared" si="315"/>
        <v>1251722</v>
      </c>
      <c r="I1268" s="941">
        <f t="shared" si="316"/>
        <v>2443444</v>
      </c>
      <c r="J1268" s="941">
        <f t="shared" si="317"/>
        <v>60000</v>
      </c>
      <c r="K1268" s="941">
        <f t="shared" si="318"/>
        <v>0</v>
      </c>
      <c r="L1268" s="941">
        <f t="shared" si="319"/>
        <v>2503444</v>
      </c>
    </row>
    <row r="1269" spans="1:12" x14ac:dyDescent="0.25">
      <c r="A1269" s="733"/>
      <c r="B1269" s="733"/>
      <c r="C1269" s="940" t="s">
        <v>843</v>
      </c>
      <c r="D1269" s="941">
        <v>1</v>
      </c>
      <c r="E1269" s="941">
        <v>1642370</v>
      </c>
      <c r="F1269" s="941">
        <v>30000</v>
      </c>
      <c r="G1269" s="941"/>
      <c r="H1269" s="941">
        <f t="shared" si="315"/>
        <v>1672370</v>
      </c>
      <c r="I1269" s="941">
        <f t="shared" si="316"/>
        <v>1642370</v>
      </c>
      <c r="J1269" s="941">
        <f t="shared" si="317"/>
        <v>30000</v>
      </c>
      <c r="K1269" s="941">
        <f t="shared" si="318"/>
        <v>0</v>
      </c>
      <c r="L1269" s="941">
        <f t="shared" si="319"/>
        <v>1672370</v>
      </c>
    </row>
    <row r="1270" spans="1:12" x14ac:dyDescent="0.25">
      <c r="A1270" s="733"/>
      <c r="B1270" s="308"/>
      <c r="C1270" s="940" t="s">
        <v>846</v>
      </c>
      <c r="D1270" s="942">
        <v>1</v>
      </c>
      <c r="E1270" s="941">
        <v>1473289</v>
      </c>
      <c r="F1270" s="941">
        <v>30000</v>
      </c>
      <c r="G1270" s="941"/>
      <c r="H1270" s="941">
        <f t="shared" si="315"/>
        <v>1503289</v>
      </c>
      <c r="I1270" s="941">
        <f t="shared" si="316"/>
        <v>1473289</v>
      </c>
      <c r="J1270" s="941">
        <f t="shared" si="317"/>
        <v>30000</v>
      </c>
      <c r="K1270" s="941">
        <f t="shared" si="318"/>
        <v>0</v>
      </c>
      <c r="L1270" s="941">
        <f t="shared" si="319"/>
        <v>1503289</v>
      </c>
    </row>
    <row r="1271" spans="1:12" x14ac:dyDescent="0.25">
      <c r="A1271" s="733"/>
      <c r="B1271" s="733"/>
      <c r="C1271" s="940" t="s">
        <v>663</v>
      </c>
      <c r="D1271" s="941">
        <v>2</v>
      </c>
      <c r="E1271" s="941">
        <v>1584468</v>
      </c>
      <c r="F1271" s="941">
        <v>30000</v>
      </c>
      <c r="G1271" s="941"/>
      <c r="H1271" s="941">
        <f t="shared" si="315"/>
        <v>1614468</v>
      </c>
      <c r="I1271" s="941">
        <f t="shared" si="316"/>
        <v>3168936</v>
      </c>
      <c r="J1271" s="941">
        <f t="shared" si="317"/>
        <v>60000</v>
      </c>
      <c r="K1271" s="941">
        <f t="shared" si="318"/>
        <v>0</v>
      </c>
      <c r="L1271" s="941">
        <f t="shared" si="319"/>
        <v>3228936</v>
      </c>
    </row>
    <row r="1272" spans="1:12" x14ac:dyDescent="0.25">
      <c r="A1272" s="733"/>
      <c r="B1272" s="733"/>
      <c r="C1272" s="940" t="s">
        <v>847</v>
      </c>
      <c r="D1272" s="941">
        <v>1</v>
      </c>
      <c r="E1272" s="941">
        <v>1751236</v>
      </c>
      <c r="F1272" s="941">
        <v>30000</v>
      </c>
      <c r="G1272" s="941"/>
      <c r="H1272" s="941">
        <f t="shared" si="315"/>
        <v>1781236</v>
      </c>
      <c r="I1272" s="941">
        <f t="shared" si="316"/>
        <v>1751236</v>
      </c>
      <c r="J1272" s="941">
        <f t="shared" si="317"/>
        <v>30000</v>
      </c>
      <c r="K1272" s="941">
        <f t="shared" si="318"/>
        <v>0</v>
      </c>
      <c r="L1272" s="941">
        <f t="shared" si="319"/>
        <v>1781236</v>
      </c>
    </row>
    <row r="1273" spans="1:12" x14ac:dyDescent="0.25">
      <c r="A1273" s="733"/>
      <c r="B1273" s="733"/>
      <c r="C1273" s="938" t="s">
        <v>765</v>
      </c>
      <c r="D1273" s="941">
        <v>1</v>
      </c>
      <c r="E1273" s="941">
        <v>2360801</v>
      </c>
      <c r="F1273" s="941">
        <v>30000</v>
      </c>
      <c r="G1273" s="941"/>
      <c r="H1273" s="941">
        <f t="shared" si="315"/>
        <v>2390801</v>
      </c>
      <c r="I1273" s="941">
        <f t="shared" si="316"/>
        <v>2360801</v>
      </c>
      <c r="J1273" s="941">
        <f t="shared" si="317"/>
        <v>30000</v>
      </c>
      <c r="K1273" s="941">
        <f t="shared" si="318"/>
        <v>0</v>
      </c>
      <c r="L1273" s="941">
        <f t="shared" si="319"/>
        <v>2390801</v>
      </c>
    </row>
    <row r="1274" spans="1:12" x14ac:dyDescent="0.25">
      <c r="A1274" s="733"/>
      <c r="B1274" s="733"/>
      <c r="C1274" s="938" t="s">
        <v>850</v>
      </c>
      <c r="D1274" s="941">
        <v>2</v>
      </c>
      <c r="E1274" s="941">
        <v>2527390</v>
      </c>
      <c r="F1274" s="941">
        <v>30000</v>
      </c>
      <c r="G1274" s="941"/>
      <c r="H1274" s="941">
        <f t="shared" si="315"/>
        <v>2557390</v>
      </c>
      <c r="I1274" s="941">
        <f t="shared" si="316"/>
        <v>5054780</v>
      </c>
      <c r="J1274" s="941">
        <f t="shared" si="317"/>
        <v>60000</v>
      </c>
      <c r="K1274" s="941">
        <f t="shared" si="318"/>
        <v>0</v>
      </c>
      <c r="L1274" s="941">
        <f t="shared" si="319"/>
        <v>5114780</v>
      </c>
    </row>
    <row r="1275" spans="1:12" x14ac:dyDescent="0.25">
      <c r="A1275" s="733"/>
      <c r="B1275" s="733"/>
      <c r="C1275" s="938" t="s">
        <v>683</v>
      </c>
      <c r="D1275" s="941">
        <v>1</v>
      </c>
      <c r="E1275" s="941">
        <v>2805669</v>
      </c>
      <c r="F1275" s="941">
        <v>30000</v>
      </c>
      <c r="G1275" s="941"/>
      <c r="H1275" s="941">
        <f t="shared" si="315"/>
        <v>2835669</v>
      </c>
      <c r="I1275" s="941">
        <f t="shared" si="316"/>
        <v>2805669</v>
      </c>
      <c r="J1275" s="941">
        <f t="shared" si="317"/>
        <v>30000</v>
      </c>
      <c r="K1275" s="941">
        <f t="shared" si="318"/>
        <v>0</v>
      </c>
      <c r="L1275" s="941">
        <f t="shared" si="319"/>
        <v>2835669</v>
      </c>
    </row>
    <row r="1276" spans="1:12" x14ac:dyDescent="0.25">
      <c r="A1276" s="733"/>
      <c r="B1276" s="733"/>
      <c r="C1276" s="938" t="s">
        <v>685</v>
      </c>
      <c r="D1276" s="941">
        <v>1</v>
      </c>
      <c r="E1276" s="941">
        <v>3005880</v>
      </c>
      <c r="F1276" s="941">
        <v>30000</v>
      </c>
      <c r="G1276" s="941"/>
      <c r="H1276" s="941">
        <f t="shared" si="315"/>
        <v>3035880</v>
      </c>
      <c r="I1276" s="941">
        <f t="shared" si="316"/>
        <v>3005880</v>
      </c>
      <c r="J1276" s="941">
        <f t="shared" si="317"/>
        <v>30000</v>
      </c>
      <c r="K1276" s="941">
        <f t="shared" si="318"/>
        <v>0</v>
      </c>
      <c r="L1276" s="941">
        <f t="shared" si="319"/>
        <v>3035880</v>
      </c>
    </row>
    <row r="1277" spans="1:12" x14ac:dyDescent="0.25">
      <c r="A1277" s="733"/>
      <c r="B1277" s="733"/>
      <c r="C1277" s="938" t="s">
        <v>689</v>
      </c>
      <c r="D1277" s="941">
        <v>1</v>
      </c>
      <c r="E1277" s="941">
        <v>5311603</v>
      </c>
      <c r="F1277" s="941">
        <v>30000</v>
      </c>
      <c r="G1277" s="941"/>
      <c r="H1277" s="941">
        <f t="shared" si="315"/>
        <v>5341603</v>
      </c>
      <c r="I1277" s="941">
        <f t="shared" si="316"/>
        <v>5311603</v>
      </c>
      <c r="J1277" s="941">
        <f t="shared" si="317"/>
        <v>30000</v>
      </c>
      <c r="K1277" s="941">
        <f t="shared" si="318"/>
        <v>0</v>
      </c>
      <c r="L1277" s="941">
        <f t="shared" si="319"/>
        <v>5341603</v>
      </c>
    </row>
    <row r="1278" spans="1:12" x14ac:dyDescent="0.25">
      <c r="A1278" s="733"/>
      <c r="B1278" s="308" t="s">
        <v>691</v>
      </c>
      <c r="C1278" s="940" t="s">
        <v>692</v>
      </c>
      <c r="D1278" s="942">
        <f>SUM(D1244:D1277)</f>
        <v>68</v>
      </c>
      <c r="E1278" s="942">
        <f>SUM(E1271:E1277)</f>
        <v>19347047</v>
      </c>
      <c r="F1278" s="942">
        <f>SUM(F1271:F1277)</f>
        <v>210000</v>
      </c>
      <c r="G1278" s="942"/>
      <c r="H1278" s="942">
        <f>SUM(H1244:H1277)</f>
        <v>45202718</v>
      </c>
      <c r="I1278" s="942">
        <f>SUM(I1244:I1277)</f>
        <v>80319247</v>
      </c>
      <c r="J1278" s="942">
        <f>SUM(J1244:J1277)</f>
        <v>2040000</v>
      </c>
      <c r="K1278" s="942">
        <f>SUM(K1244:K1277)</f>
        <v>0</v>
      </c>
      <c r="L1278" s="942">
        <f>SUM(L1244:L1277)</f>
        <v>82359247</v>
      </c>
    </row>
    <row r="1279" spans="1:12" x14ac:dyDescent="0.25">
      <c r="A1279" s="733"/>
      <c r="B1279" s="733"/>
      <c r="C1279" s="733"/>
      <c r="D1279" s="941"/>
      <c r="E1279" s="941"/>
      <c r="F1279" s="941"/>
      <c r="G1279" s="941"/>
      <c r="H1279" s="941"/>
      <c r="I1279" s="941"/>
      <c r="J1279" s="941"/>
      <c r="K1279" s="941"/>
      <c r="L1279" s="941"/>
    </row>
    <row r="1280" spans="1:12" x14ac:dyDescent="0.25">
      <c r="A1280" s="733"/>
      <c r="B1280" s="733" t="s">
        <v>1219</v>
      </c>
      <c r="C1280" s="943" t="s">
        <v>1628</v>
      </c>
      <c r="D1280" s="944"/>
      <c r="E1280" s="944">
        <v>1337225</v>
      </c>
      <c r="F1280" s="944">
        <v>381109</v>
      </c>
      <c r="G1280" s="944">
        <v>13099508</v>
      </c>
      <c r="H1280" s="941">
        <f t="shared" ref="H1280:H1282" si="320">SUM(E1280:G1280)</f>
        <v>14817842</v>
      </c>
      <c r="I1280" s="941">
        <f t="shared" ref="I1280:I1282" si="321">D1280*E1280</f>
        <v>0</v>
      </c>
      <c r="J1280" s="941">
        <f t="shared" ref="J1280:J1282" si="322">D1280*F1280</f>
        <v>0</v>
      </c>
      <c r="K1280" s="941">
        <f t="shared" ref="K1280:K1282" si="323">D1280*G1280</f>
        <v>0</v>
      </c>
      <c r="L1280" s="941">
        <f t="shared" ref="L1280:L1282" si="324">D1280*H1280</f>
        <v>0</v>
      </c>
    </row>
    <row r="1281" spans="1:12" ht="39" x14ac:dyDescent="0.25">
      <c r="A1281" s="733"/>
      <c r="B1281" s="733" t="s">
        <v>1199</v>
      </c>
      <c r="C1281" s="943" t="s">
        <v>1200</v>
      </c>
      <c r="D1281" s="944">
        <v>1</v>
      </c>
      <c r="E1281" s="944">
        <v>1337225</v>
      </c>
      <c r="F1281" s="944">
        <v>401168</v>
      </c>
      <c r="G1281" s="944">
        <v>10916790</v>
      </c>
      <c r="H1281" s="941">
        <f t="shared" si="320"/>
        <v>12655183</v>
      </c>
      <c r="I1281" s="941">
        <f t="shared" si="321"/>
        <v>1337225</v>
      </c>
      <c r="J1281" s="941">
        <f t="shared" si="322"/>
        <v>401168</v>
      </c>
      <c r="K1281" s="941">
        <f t="shared" si="323"/>
        <v>10916790</v>
      </c>
      <c r="L1281" s="941">
        <f t="shared" si="324"/>
        <v>12655183</v>
      </c>
    </row>
    <row r="1282" spans="1:12" x14ac:dyDescent="0.25">
      <c r="A1282" s="733"/>
      <c r="B1282" s="733"/>
      <c r="C1282" s="711" t="s">
        <v>693</v>
      </c>
      <c r="D1282" s="941">
        <v>1</v>
      </c>
      <c r="E1282" s="944">
        <v>9273942.8399999999</v>
      </c>
      <c r="F1282" s="941">
        <v>374361</v>
      </c>
      <c r="G1282" s="941">
        <v>7914876</v>
      </c>
      <c r="H1282" s="941">
        <f t="shared" si="320"/>
        <v>17563179.84</v>
      </c>
      <c r="I1282" s="941">
        <f t="shared" si="321"/>
        <v>9273942.8399999999</v>
      </c>
      <c r="J1282" s="941">
        <f t="shared" si="322"/>
        <v>374361</v>
      </c>
      <c r="K1282" s="941">
        <f t="shared" si="323"/>
        <v>7914876</v>
      </c>
      <c r="L1282" s="941">
        <f t="shared" si="324"/>
        <v>17563179.84</v>
      </c>
    </row>
    <row r="1283" spans="1:12" x14ac:dyDescent="0.25">
      <c r="A1283" s="733"/>
      <c r="B1283" s="733"/>
      <c r="C1283" s="711"/>
      <c r="D1283" s="941"/>
      <c r="E1283" s="941">
        <f t="shared" ref="E1283:L1283" si="325">SUM(E1280:E1282)</f>
        <v>11948392.84</v>
      </c>
      <c r="F1283" s="941">
        <f t="shared" si="325"/>
        <v>1156638</v>
      </c>
      <c r="G1283" s="941">
        <f t="shared" si="325"/>
        <v>31931174</v>
      </c>
      <c r="H1283" s="941">
        <f t="shared" si="325"/>
        <v>45036204.840000004</v>
      </c>
      <c r="I1283" s="941">
        <f t="shared" si="325"/>
        <v>10611167.84</v>
      </c>
      <c r="J1283" s="941">
        <f t="shared" si="325"/>
        <v>775529</v>
      </c>
      <c r="K1283" s="941">
        <f t="shared" si="325"/>
        <v>18831666</v>
      </c>
      <c r="L1283" s="941">
        <f t="shared" si="325"/>
        <v>30218362.84</v>
      </c>
    </row>
    <row r="1284" spans="1:12" x14ac:dyDescent="0.25">
      <c r="A1284" s="733"/>
      <c r="B1284" s="733"/>
      <c r="C1284" s="711"/>
      <c r="D1284" s="941"/>
      <c r="E1284" s="941"/>
      <c r="F1284" s="941"/>
      <c r="G1284" s="941"/>
      <c r="H1284" s="941"/>
      <c r="I1284" s="941"/>
      <c r="J1284" s="941"/>
      <c r="K1284" s="941"/>
      <c r="L1284" s="941"/>
    </row>
    <row r="1285" spans="1:12" x14ac:dyDescent="0.25">
      <c r="A1285" s="757" t="s">
        <v>694</v>
      </c>
      <c r="B1285" s="733"/>
      <c r="C1285" s="733"/>
      <c r="D1285" s="731">
        <f>D1278+D1283</f>
        <v>68</v>
      </c>
      <c r="E1285" s="731">
        <f>SUM(E1280:E1282)</f>
        <v>11948392.84</v>
      </c>
      <c r="F1285" s="731">
        <f>SUM(F1280:F1282)</f>
        <v>1156638</v>
      </c>
      <c r="G1285" s="731">
        <f t="shared" ref="G1285:L1285" si="326">G1278+G1283</f>
        <v>31931174</v>
      </c>
      <c r="H1285" s="731">
        <f t="shared" si="326"/>
        <v>90238922.840000004</v>
      </c>
      <c r="I1285" s="731">
        <f t="shared" si="326"/>
        <v>90930414.840000004</v>
      </c>
      <c r="J1285" s="731">
        <f t="shared" si="326"/>
        <v>2815529</v>
      </c>
      <c r="K1285" s="731">
        <f t="shared" si="326"/>
        <v>18831666</v>
      </c>
      <c r="L1285" s="731">
        <f t="shared" si="326"/>
        <v>112577609.84</v>
      </c>
    </row>
  </sheetData>
  <mergeCells count="103">
    <mergeCell ref="A1:L1"/>
    <mergeCell ref="A2:L2"/>
    <mergeCell ref="A3:L3"/>
    <mergeCell ref="A4:L4"/>
    <mergeCell ref="A44:L44"/>
    <mergeCell ref="A45:L45"/>
    <mergeCell ref="A129:L129"/>
    <mergeCell ref="A130:L130"/>
    <mergeCell ref="A131:L131"/>
    <mergeCell ref="A132:L132"/>
    <mergeCell ref="A162:L162"/>
    <mergeCell ref="A163:L163"/>
    <mergeCell ref="A46:L46"/>
    <mergeCell ref="A47:L47"/>
    <mergeCell ref="A95:L95"/>
    <mergeCell ref="A96:L96"/>
    <mergeCell ref="A97:L97"/>
    <mergeCell ref="A98:L98"/>
    <mergeCell ref="A252:L252"/>
    <mergeCell ref="A253:L253"/>
    <mergeCell ref="A254:L254"/>
    <mergeCell ref="A307:L307"/>
    <mergeCell ref="A308:L308"/>
    <mergeCell ref="A309:L309"/>
    <mergeCell ref="A164:L164"/>
    <mergeCell ref="A165:L165"/>
    <mergeCell ref="A212:L212"/>
    <mergeCell ref="A213:L213"/>
    <mergeCell ref="A214:L214"/>
    <mergeCell ref="A215:L215"/>
    <mergeCell ref="A475:L475"/>
    <mergeCell ref="A476:L476"/>
    <mergeCell ref="A477:L477"/>
    <mergeCell ref="A570:L570"/>
    <mergeCell ref="A571:L571"/>
    <mergeCell ref="A572:L572"/>
    <mergeCell ref="A310:L310"/>
    <mergeCell ref="A400:L400"/>
    <mergeCell ref="A401:L401"/>
    <mergeCell ref="A402:L402"/>
    <mergeCell ref="A403:L403"/>
    <mergeCell ref="A474:L474"/>
    <mergeCell ref="A649:L649"/>
    <mergeCell ref="A650:L650"/>
    <mergeCell ref="A651:L651"/>
    <mergeCell ref="A726:L726"/>
    <mergeCell ref="A727:L727"/>
    <mergeCell ref="A728:L728"/>
    <mergeCell ref="A573:L573"/>
    <mergeCell ref="A595:L595"/>
    <mergeCell ref="A596:L596"/>
    <mergeCell ref="A597:L597"/>
    <mergeCell ref="A598:L598"/>
    <mergeCell ref="A648:L648"/>
    <mergeCell ref="A814:L814"/>
    <mergeCell ref="A815:L815"/>
    <mergeCell ref="A816:L816"/>
    <mergeCell ref="A868:L868"/>
    <mergeCell ref="A869:L869"/>
    <mergeCell ref="A870:L870"/>
    <mergeCell ref="A729:L729"/>
    <mergeCell ref="A789:L789"/>
    <mergeCell ref="A790:L790"/>
    <mergeCell ref="A791:L791"/>
    <mergeCell ref="A792:L792"/>
    <mergeCell ref="A813:L813"/>
    <mergeCell ref="A962:L962"/>
    <mergeCell ref="A963:L963"/>
    <mergeCell ref="A964:L964"/>
    <mergeCell ref="A1059:L1059"/>
    <mergeCell ref="A1060:L1060"/>
    <mergeCell ref="A1061:L1061"/>
    <mergeCell ref="A871:L871"/>
    <mergeCell ref="A903:L903"/>
    <mergeCell ref="A904:L904"/>
    <mergeCell ref="A905:L905"/>
    <mergeCell ref="A906:L906"/>
    <mergeCell ref="A961:L961"/>
    <mergeCell ref="A1122:L1122"/>
    <mergeCell ref="A1123:L1123"/>
    <mergeCell ref="A1124:L1124"/>
    <mergeCell ref="A1161:L1161"/>
    <mergeCell ref="A1162:L1162"/>
    <mergeCell ref="A1163:L1163"/>
    <mergeCell ref="A1062:L1062"/>
    <mergeCell ref="A1088:L1088"/>
    <mergeCell ref="A1089:L1089"/>
    <mergeCell ref="A1090:L1090"/>
    <mergeCell ref="A1091:L1091"/>
    <mergeCell ref="A1121:L1121"/>
    <mergeCell ref="A1241:L1241"/>
    <mergeCell ref="A1214:L1214"/>
    <mergeCell ref="A1215:L1215"/>
    <mergeCell ref="A1216:L1216"/>
    <mergeCell ref="A1238:L1238"/>
    <mergeCell ref="A1239:L1239"/>
    <mergeCell ref="A1240:L1240"/>
    <mergeCell ref="A1164:L1164"/>
    <mergeCell ref="A1187:L1187"/>
    <mergeCell ref="A1188:L1188"/>
    <mergeCell ref="A1189:L1189"/>
    <mergeCell ref="A1190:L1190"/>
    <mergeCell ref="A1213:L121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9">
    <pageSetUpPr fitToPage="1"/>
  </sheetPr>
  <dimension ref="A1:AG1000"/>
  <sheetViews>
    <sheetView topLeftCell="A37" zoomScale="80" zoomScaleNormal="80" workbookViewId="0">
      <selection activeCell="D61" sqref="D61"/>
    </sheetView>
  </sheetViews>
  <sheetFormatPr defaultRowHeight="15" x14ac:dyDescent="0.25"/>
  <cols>
    <col min="1" max="1" width="15.5703125" style="19" customWidth="1"/>
    <col min="2" max="2" width="53.85546875" customWidth="1"/>
    <col min="3" max="3" width="20.140625" bestFit="1" customWidth="1"/>
    <col min="4" max="4" width="19.140625" style="14" bestFit="1" customWidth="1"/>
    <col min="5" max="5" width="18.42578125" style="14" customWidth="1"/>
    <col min="6" max="6" width="19.140625" style="14" bestFit="1" customWidth="1"/>
    <col min="7" max="7" width="18.85546875" style="14" customWidth="1"/>
    <col min="8" max="8" width="20.140625" bestFit="1" customWidth="1"/>
    <col min="9" max="12" width="9.140625" style="14" hidden="1" customWidth="1"/>
    <col min="13" max="16" width="9.140625" hidden="1" customWidth="1"/>
    <col min="17" max="17" width="9.140625" style="24" hidden="1" customWidth="1"/>
    <col min="18" max="18" width="8.7109375" style="1" hidden="1" customWidth="1"/>
    <col min="19" max="20" width="9.140625" style="1" hidden="1" customWidth="1"/>
    <col min="21" max="23" width="9.140625" hidden="1" customWidth="1"/>
    <col min="24" max="24" width="9.140625" style="14" hidden="1" customWidth="1"/>
    <col min="25" max="25" width="9.140625" hidden="1" customWidth="1"/>
    <col min="26" max="26" width="9.140625" style="14" hidden="1" customWidth="1"/>
    <col min="27" max="27" width="9.140625" hidden="1" customWidth="1"/>
    <col min="28" max="31" width="0" hidden="1" customWidth="1"/>
    <col min="33" max="33" width="21.28515625" customWidth="1"/>
  </cols>
  <sheetData>
    <row r="1" spans="1:33" s="14" customFormat="1" ht="21" x14ac:dyDescent="0.35">
      <c r="A1" s="1313" t="s">
        <v>131</v>
      </c>
      <c r="B1" s="1313"/>
      <c r="C1" s="1313"/>
      <c r="D1" s="1313"/>
      <c r="E1" s="1313"/>
      <c r="F1" s="1313"/>
      <c r="G1" s="1313"/>
      <c r="H1" s="1313"/>
      <c r="Q1" s="24"/>
      <c r="R1" s="1"/>
      <c r="S1" s="1"/>
      <c r="T1" s="1"/>
    </row>
    <row r="2" spans="1:33" ht="26.25" x14ac:dyDescent="0.25">
      <c r="A2" s="29" t="s">
        <v>4</v>
      </c>
      <c r="B2" s="30"/>
      <c r="C2" s="30" t="s">
        <v>125</v>
      </c>
      <c r="D2" s="31" t="s">
        <v>126</v>
      </c>
      <c r="E2" s="31" t="s">
        <v>127</v>
      </c>
      <c r="F2" s="44" t="s">
        <v>132</v>
      </c>
      <c r="G2" s="31" t="s">
        <v>128</v>
      </c>
      <c r="H2" s="31" t="s">
        <v>129</v>
      </c>
      <c r="I2" s="14">
        <v>1</v>
      </c>
      <c r="J2" s="14">
        <v>2</v>
      </c>
      <c r="K2" s="14">
        <v>3</v>
      </c>
      <c r="M2">
        <v>1</v>
      </c>
      <c r="N2">
        <v>2</v>
      </c>
      <c r="O2">
        <v>3</v>
      </c>
      <c r="P2" t="s">
        <v>2</v>
      </c>
      <c r="Q2" s="24" t="s">
        <v>7</v>
      </c>
      <c r="R2" s="1" t="s">
        <v>6</v>
      </c>
      <c r="S2" s="1" t="s">
        <v>8</v>
      </c>
      <c r="T2" s="1" t="s">
        <v>9</v>
      </c>
      <c r="U2" s="1" t="s">
        <v>10</v>
      </c>
      <c r="V2" s="21" t="s">
        <v>11</v>
      </c>
      <c r="W2" s="20" t="s">
        <v>12</v>
      </c>
      <c r="X2" s="20" t="s">
        <v>15</v>
      </c>
      <c r="Y2" s="21" t="s">
        <v>14</v>
      </c>
      <c r="Z2" s="21" t="s">
        <v>16</v>
      </c>
      <c r="AA2" s="21"/>
    </row>
    <row r="3" spans="1:33" s="27" customFormat="1" ht="12" customHeight="1" x14ac:dyDescent="0.25">
      <c r="A3" s="32" t="s">
        <v>18</v>
      </c>
      <c r="B3" s="33" t="s">
        <v>17</v>
      </c>
      <c r="C3" s="34"/>
      <c r="D3" s="34"/>
      <c r="E3" s="34"/>
      <c r="F3" s="34"/>
      <c r="G3" s="34"/>
      <c r="H3" s="35"/>
      <c r="I3" s="25" t="str">
        <f t="shared" ref="I3:I34" si="0">MID(A3,1,2)</f>
        <v>02</v>
      </c>
      <c r="J3" s="25" t="str">
        <f t="shared" ref="J3:J34" si="1">MID(A3,1,4)</f>
        <v>0200</v>
      </c>
      <c r="K3" s="26" t="str">
        <f t="shared" ref="K3:K34" si="2">+A3</f>
        <v>020000000000</v>
      </c>
      <c r="L3" s="25"/>
      <c r="M3" s="25" t="str">
        <f t="shared" ref="M3:M34" si="3">MID(A3,1,2)</f>
        <v>02</v>
      </c>
      <c r="N3" s="25" t="str">
        <f t="shared" ref="N3:N34" si="4">+MID(A3,3,2)</f>
        <v>00</v>
      </c>
      <c r="O3" s="25" t="str">
        <f t="shared" ref="O3:O34" si="5">MID(A3,5,8)</f>
        <v>00000000</v>
      </c>
      <c r="P3" s="25" t="str">
        <f t="shared" ref="P3:P34" si="6">IF(C3=1,2,IF(C3=2,4,IF(C3=3,12,"")))</f>
        <v/>
      </c>
      <c r="Q3" s="23" cm="1">
        <f t="array" ref="Q3">IF(C3=3,IF(J3=LOOKUP(2,1/(#REF!=2),#REF!),0,1),IF(C3=2,IF(I3=LOOKUP(2,1/(#REF!=1),#REF!),0,1),))</f>
        <v>0</v>
      </c>
      <c r="R3" s="23">
        <f t="shared" ref="R3:R34" si="7">IF(MID(A3,13,1)="",0,1)</f>
        <v>0</v>
      </c>
      <c r="S3" s="23">
        <f>IFERROR(IF(ROW(#REF!)&gt;#REF!,"",IF(C3&gt;#REF!,IF(C3-#REF!&gt;1,1,0),0)),0)</f>
        <v>0</v>
      </c>
      <c r="T3" s="23">
        <f t="shared" ref="T3:T34" si="8">IF(C3=2,IF(M3*1=0,1,0),0)+IF(C3=3,IF(M3*1*N3*1=0,1,0),0)</f>
        <v>0</v>
      </c>
      <c r="U3" s="25">
        <f t="shared" ref="U3:U34" si="9">IF(A3="",IF(B3="",0,1),0)+IF(B3="",IF(A3="",0,1),0)</f>
        <v>0</v>
      </c>
      <c r="V3" s="25">
        <f t="shared" ref="V3:V34" si="10">IF(A3="",0,IF(SUMIF(K$3:K$61,K3,AA$3:AA$61)&gt;1,1,0))</f>
        <v>0</v>
      </c>
      <c r="W3" s="25">
        <f t="shared" ref="W3:W34" si="11">IF(C3=1,0,IF(C3="",0,IF(IF(C3=2,SUMIFS(AA$3:AA$61,C$3:C$61,1,I$3:I$61,I3),0)+IF(C3=3,SUMIFS(AA$3:AA$61,C$3:C$61,2,J$3:J$61,J3),0)=1,0,1)))</f>
        <v>0</v>
      </c>
      <c r="X3" s="25">
        <f t="shared" ref="X3:X34" si="12">IF(C3=1,IF(MID(A3,3,10)*1&gt;0,1,0),IF(C3=2,IF(MID(A3,5,8)*1&gt;0,1,0),0))</f>
        <v>0</v>
      </c>
      <c r="Y3" s="25">
        <f t="shared" ref="Y3:Y34" si="13">IF(A3="",0,IF(LEN(A3)=12,0,1))</f>
        <v>0</v>
      </c>
      <c r="Z3" s="25">
        <f t="shared" ref="Z3:Z34" si="14">IF(B3="",0,IF(C3&lt;3,0,IF(SUMIFS(AA$3:AA$61,C$3:C$61,3,B$3:B$61,B3)&gt;1,1,0)))</f>
        <v>0</v>
      </c>
      <c r="AA3" s="25">
        <v>1</v>
      </c>
      <c r="AB3" s="25">
        <f>IF(C3="",0,IF(C3&lt;3,1+COUNTIF(#REF!,"&gt;0"),0))</f>
        <v>0</v>
      </c>
      <c r="AC3" s="25" t="str">
        <f t="shared" ref="AC3:AC34" si="15">+A3</f>
        <v>020000000000</v>
      </c>
      <c r="AD3" s="25" t="str">
        <f t="shared" ref="AD3:AD34" si="16">+B3</f>
        <v>ECONOMIC SECTOR</v>
      </c>
      <c r="AE3" s="25"/>
    </row>
    <row r="4" spans="1:33" s="27" customFormat="1" ht="12" customHeight="1" x14ac:dyDescent="0.25">
      <c r="A4" s="32" t="s">
        <v>19</v>
      </c>
      <c r="B4" s="33" t="s">
        <v>20</v>
      </c>
      <c r="C4" s="34"/>
      <c r="D4" s="34"/>
      <c r="E4" s="34"/>
      <c r="F4" s="34"/>
      <c r="G4" s="34"/>
      <c r="H4" s="36"/>
      <c r="I4" s="25" t="str">
        <f t="shared" si="0"/>
        <v>02</v>
      </c>
      <c r="J4" s="25" t="str">
        <f t="shared" si="1"/>
        <v>0215</v>
      </c>
      <c r="K4" s="26" t="str">
        <f t="shared" si="2"/>
        <v>021500000000</v>
      </c>
      <c r="L4" s="25"/>
      <c r="M4" s="25" t="str">
        <f t="shared" si="3"/>
        <v>02</v>
      </c>
      <c r="N4" s="25" t="str">
        <f t="shared" si="4"/>
        <v>15</v>
      </c>
      <c r="O4" s="25" t="str">
        <f t="shared" si="5"/>
        <v>00000000</v>
      </c>
      <c r="P4" s="25" t="str">
        <f t="shared" si="6"/>
        <v/>
      </c>
      <c r="Q4" s="23" cm="1">
        <f t="array" ref="Q4">IF(C4=3,IF(J4=LOOKUP(2,1/(C$3:C3=2),J$3:J3),0,1),IF(C4=2,IF(I4=LOOKUP(2,1/(C$3:C3=1),I$3:I3),0,1),))</f>
        <v>0</v>
      </c>
      <c r="R4" s="23">
        <f t="shared" si="7"/>
        <v>0</v>
      </c>
      <c r="S4" s="23">
        <f>IFERROR(IF(ROW(#REF!)&gt;#REF!,"",IF(C4&gt;C3,IF(C4-C3&gt;1,1,0),0)),0)</f>
        <v>0</v>
      </c>
      <c r="T4" s="23">
        <f t="shared" si="8"/>
        <v>0</v>
      </c>
      <c r="U4" s="25">
        <f t="shared" si="9"/>
        <v>0</v>
      </c>
      <c r="V4" s="25">
        <f t="shared" si="10"/>
        <v>0</v>
      </c>
      <c r="W4" s="25">
        <f t="shared" si="11"/>
        <v>0</v>
      </c>
      <c r="X4" s="25">
        <f t="shared" si="12"/>
        <v>0</v>
      </c>
      <c r="Y4" s="25">
        <f t="shared" si="13"/>
        <v>0</v>
      </c>
      <c r="Z4" s="25">
        <f t="shared" si="14"/>
        <v>0</v>
      </c>
      <c r="AA4" s="25">
        <v>1</v>
      </c>
      <c r="AB4" s="25">
        <f>IF(C4="",0,IF(C4&lt;3,1+COUNTIF(AB$3:AB3,"&gt;0"),0))</f>
        <v>0</v>
      </c>
      <c r="AC4" s="25" t="str">
        <f t="shared" si="15"/>
        <v>021500000000</v>
      </c>
      <c r="AD4" s="25" t="str">
        <f t="shared" si="16"/>
        <v>MINISTRY OF AGRICULTURE</v>
      </c>
      <c r="AE4" s="25"/>
    </row>
    <row r="5" spans="1:33" s="27" customFormat="1" ht="12" customHeight="1" x14ac:dyDescent="0.25">
      <c r="A5" s="37" t="s">
        <v>21</v>
      </c>
      <c r="B5" s="38" t="s">
        <v>20</v>
      </c>
      <c r="C5" s="34">
        <v>80720000</v>
      </c>
      <c r="D5" s="34">
        <v>486368783.83999997</v>
      </c>
      <c r="E5" s="34">
        <v>100000000</v>
      </c>
      <c r="F5" s="43">
        <f>D5+E5</f>
        <v>586368783.83999991</v>
      </c>
      <c r="G5" s="34">
        <v>12000000000</v>
      </c>
      <c r="H5" s="36">
        <f>F5+G5</f>
        <v>12586368783.84</v>
      </c>
      <c r="I5" s="25" t="str">
        <f t="shared" si="0"/>
        <v>02</v>
      </c>
      <c r="J5" s="25" t="str">
        <f t="shared" si="1"/>
        <v>0215</v>
      </c>
      <c r="K5" s="26" t="str">
        <f t="shared" si="2"/>
        <v>021500100100</v>
      </c>
      <c r="L5" s="25"/>
      <c r="M5" s="25" t="str">
        <f t="shared" si="3"/>
        <v>02</v>
      </c>
      <c r="N5" s="25" t="str">
        <f t="shared" si="4"/>
        <v>15</v>
      </c>
      <c r="O5" s="25" t="str">
        <f t="shared" si="5"/>
        <v>00100100</v>
      </c>
      <c r="P5" s="25" t="str">
        <f t="shared" si="6"/>
        <v/>
      </c>
      <c r="Q5" s="23" cm="1">
        <f t="array" ref="Q5">IF(C5=3,IF(J5=LOOKUP(2,1/(C$3:C4=2),J$3:J4),0,1),IF(C5=2,IF(I5=LOOKUP(2,1/(C$3:C4=1),I$3:I4),0,1),))</f>
        <v>0</v>
      </c>
      <c r="R5" s="23">
        <f t="shared" si="7"/>
        <v>0</v>
      </c>
      <c r="S5" s="23">
        <f>IFERROR(IF(ROW(A3)&gt;#REF!,"",IF(C5&gt;C4,IF(C5-C4&gt;1,1,0),0)),0)</f>
        <v>0</v>
      </c>
      <c r="T5" s="23">
        <f t="shared" si="8"/>
        <v>0</v>
      </c>
      <c r="U5" s="25">
        <f t="shared" si="9"/>
        <v>0</v>
      </c>
      <c r="V5" s="25">
        <f t="shared" si="10"/>
        <v>0</v>
      </c>
      <c r="W5" s="25">
        <f t="shared" si="11"/>
        <v>1</v>
      </c>
      <c r="X5" s="25">
        <f t="shared" si="12"/>
        <v>0</v>
      </c>
      <c r="Y5" s="25">
        <f t="shared" si="13"/>
        <v>0</v>
      </c>
      <c r="Z5" s="25">
        <f t="shared" si="14"/>
        <v>0</v>
      </c>
      <c r="AA5" s="25">
        <v>1</v>
      </c>
      <c r="AB5" s="25">
        <f>IF(C5="",0,IF(C5&lt;3,1+COUNTIF(AB$3:AB4,"&gt;0"),0))</f>
        <v>0</v>
      </c>
      <c r="AC5" s="25" t="str">
        <f t="shared" si="15"/>
        <v>021500100100</v>
      </c>
      <c r="AD5" s="25" t="str">
        <f t="shared" si="16"/>
        <v>MINISTRY OF AGRICULTURE</v>
      </c>
      <c r="AE5" s="25"/>
    </row>
    <row r="6" spans="1:33" ht="12" customHeight="1" x14ac:dyDescent="0.25">
      <c r="A6" s="37" t="s">
        <v>22</v>
      </c>
      <c r="B6" s="38" t="s">
        <v>23</v>
      </c>
      <c r="C6" s="34"/>
      <c r="D6" s="34">
        <v>40760128</v>
      </c>
      <c r="E6" s="34">
        <v>10000000</v>
      </c>
      <c r="F6" s="43">
        <f t="shared" ref="F6:F60" si="17">D6+E6</f>
        <v>50760128</v>
      </c>
      <c r="G6" s="34"/>
      <c r="H6" s="36">
        <f t="shared" ref="H6:H8" si="18">F6+G6</f>
        <v>50760128</v>
      </c>
      <c r="I6" s="14" t="str">
        <f t="shared" si="0"/>
        <v>02</v>
      </c>
      <c r="J6" s="14" t="str">
        <f t="shared" si="1"/>
        <v>0215</v>
      </c>
      <c r="K6" s="18" t="str">
        <f t="shared" si="2"/>
        <v>021500100200</v>
      </c>
      <c r="M6" s="14" t="str">
        <f t="shared" si="3"/>
        <v>02</v>
      </c>
      <c r="N6" s="14" t="str">
        <f t="shared" si="4"/>
        <v>15</v>
      </c>
      <c r="O6" s="14" t="str">
        <f t="shared" si="5"/>
        <v>00100200</v>
      </c>
      <c r="P6" s="14" t="str">
        <f t="shared" si="6"/>
        <v/>
      </c>
      <c r="Q6" s="24" cm="1">
        <f t="array" ref="Q6">IF(C6=3,IF(J6=LOOKUP(2,1/(C$3:C5=2),J$3:J5),0,1),IF(C6=2,IF(I6=LOOKUP(2,1/(C$3:C5=1),I$3:I5),0,1),))</f>
        <v>0</v>
      </c>
      <c r="R6" s="1">
        <f t="shared" si="7"/>
        <v>0</v>
      </c>
      <c r="S6" s="1">
        <f>IFERROR(IF(ROW(A4)&gt;#REF!,"",IF(C6&gt;C5,IF(C6-C5&gt;1,1,0),0)),0)</f>
        <v>0</v>
      </c>
      <c r="T6" s="1">
        <f t="shared" si="8"/>
        <v>0</v>
      </c>
      <c r="U6" s="14">
        <f t="shared" si="9"/>
        <v>0</v>
      </c>
      <c r="V6" s="14">
        <f t="shared" si="10"/>
        <v>0</v>
      </c>
      <c r="W6" s="14">
        <f t="shared" si="11"/>
        <v>0</v>
      </c>
      <c r="X6" s="14">
        <f t="shared" si="12"/>
        <v>0</v>
      </c>
      <c r="Y6" s="14">
        <f t="shared" si="13"/>
        <v>0</v>
      </c>
      <c r="Z6" s="14">
        <f t="shared" si="14"/>
        <v>0</v>
      </c>
      <c r="AA6" s="14">
        <v>1</v>
      </c>
      <c r="AB6" s="14">
        <f>IF(C6="",0,IF(C6&lt;3,1+COUNTIF(AB$3:AB5,"&gt;0"),0))</f>
        <v>0</v>
      </c>
      <c r="AC6" s="14" t="str">
        <f t="shared" si="15"/>
        <v>021500100200</v>
      </c>
      <c r="AD6" s="14" t="str">
        <f t="shared" si="16"/>
        <v>SCHOOL-TO-LAND AUTHORITY</v>
      </c>
    </row>
    <row r="7" spans="1:33" ht="12" customHeight="1" x14ac:dyDescent="0.25">
      <c r="A7" s="39" t="s">
        <v>24</v>
      </c>
      <c r="B7" s="38" t="s">
        <v>25</v>
      </c>
      <c r="C7" s="34"/>
      <c r="D7" s="34"/>
      <c r="E7" s="34">
        <v>400000000</v>
      </c>
      <c r="F7" s="43">
        <f t="shared" si="17"/>
        <v>400000000</v>
      </c>
      <c r="G7" s="34">
        <v>1000000000</v>
      </c>
      <c r="H7" s="36">
        <f t="shared" si="18"/>
        <v>1400000000</v>
      </c>
      <c r="I7" s="14" t="str">
        <f t="shared" si="0"/>
        <v>02</v>
      </c>
      <c r="J7" s="14" t="str">
        <f t="shared" si="1"/>
        <v>0215</v>
      </c>
      <c r="K7" s="18" t="str">
        <f t="shared" si="2"/>
        <v>021500100300</v>
      </c>
      <c r="M7" s="14" t="str">
        <f t="shared" si="3"/>
        <v>02</v>
      </c>
      <c r="N7" s="14" t="str">
        <f t="shared" si="4"/>
        <v>15</v>
      </c>
      <c r="O7" s="14" t="str">
        <f t="shared" si="5"/>
        <v>00100300</v>
      </c>
      <c r="P7" s="14" t="str">
        <f t="shared" si="6"/>
        <v/>
      </c>
      <c r="Q7" s="24" cm="1">
        <f t="array" ref="Q7">IF(C7=3,IF(J7=LOOKUP(2,1/(C$3:C6=2),J$3:J6),0,1),IF(C7=2,IF(I7=LOOKUP(2,1/(C$3:C6=1),I$3:I6),0,1),))</f>
        <v>0</v>
      </c>
      <c r="R7" s="1">
        <f t="shared" si="7"/>
        <v>0</v>
      </c>
      <c r="S7" s="1">
        <f>IFERROR(IF(ROW(A5)&gt;#REF!,"",IF(C7&gt;C6,IF(C7-C6&gt;1,1,0),0)),0)</f>
        <v>0</v>
      </c>
      <c r="T7" s="1">
        <f t="shared" si="8"/>
        <v>0</v>
      </c>
      <c r="U7" s="14">
        <f t="shared" si="9"/>
        <v>0</v>
      </c>
      <c r="V7" s="14">
        <f t="shared" si="10"/>
        <v>0</v>
      </c>
      <c r="W7" s="14">
        <f t="shared" si="11"/>
        <v>0</v>
      </c>
      <c r="X7" s="14">
        <f t="shared" si="12"/>
        <v>0</v>
      </c>
      <c r="Y7" s="14">
        <f t="shared" si="13"/>
        <v>0</v>
      </c>
      <c r="Z7" s="14">
        <f t="shared" si="14"/>
        <v>0</v>
      </c>
      <c r="AA7" s="14">
        <v>1</v>
      </c>
      <c r="AB7" s="14">
        <f>IF(C7="",0,IF(C7&lt;3,1+COUNTIF(AB$3:AB6,"&gt;0"),0))</f>
        <v>0</v>
      </c>
      <c r="AC7" s="14" t="str">
        <f t="shared" si="15"/>
        <v>021500100300</v>
      </c>
      <c r="AD7" s="14" t="str">
        <f t="shared" si="16"/>
        <v>FADAMA</v>
      </c>
    </row>
    <row r="8" spans="1:33" ht="12" customHeight="1" x14ac:dyDescent="0.25">
      <c r="A8" s="39" t="s">
        <v>26</v>
      </c>
      <c r="B8" s="38" t="s">
        <v>27</v>
      </c>
      <c r="C8" s="34"/>
      <c r="D8" s="34">
        <v>146151500</v>
      </c>
      <c r="E8" s="34">
        <v>10000000</v>
      </c>
      <c r="F8" s="43">
        <f t="shared" si="17"/>
        <v>156151500</v>
      </c>
      <c r="G8" s="34"/>
      <c r="H8" s="36">
        <f t="shared" si="18"/>
        <v>156151500</v>
      </c>
      <c r="I8" s="14" t="str">
        <f t="shared" si="0"/>
        <v>02</v>
      </c>
      <c r="J8" s="14" t="str">
        <f t="shared" si="1"/>
        <v>0215</v>
      </c>
      <c r="K8" s="18" t="str">
        <f t="shared" si="2"/>
        <v>021500100400</v>
      </c>
      <c r="M8" s="14" t="str">
        <f t="shared" si="3"/>
        <v>02</v>
      </c>
      <c r="N8" s="14" t="str">
        <f t="shared" si="4"/>
        <v>15</v>
      </c>
      <c r="O8" s="14" t="str">
        <f t="shared" si="5"/>
        <v>00100400</v>
      </c>
      <c r="P8" s="14" t="str">
        <f t="shared" si="6"/>
        <v/>
      </c>
      <c r="Q8" s="24" cm="1">
        <f t="array" ref="Q8">IF(C8=3,IF(J8=LOOKUP(2,1/(C$3:C7=2),J$3:J7),0,1),IF(C8=2,IF(I8=LOOKUP(2,1/(C$3:C7=1),I$3:I7),0,1),))</f>
        <v>0</v>
      </c>
      <c r="R8" s="1">
        <f t="shared" si="7"/>
        <v>0</v>
      </c>
      <c r="S8" s="1">
        <f>IFERROR(IF(ROW(A6)&gt;#REF!,"",IF(C8&gt;C7,IF(C8-C7&gt;1,1,0),0)),0)</f>
        <v>0</v>
      </c>
      <c r="T8" s="1">
        <f t="shared" si="8"/>
        <v>0</v>
      </c>
      <c r="U8" s="14">
        <f t="shared" si="9"/>
        <v>0</v>
      </c>
      <c r="V8" s="14">
        <f t="shared" si="10"/>
        <v>0</v>
      </c>
      <c r="W8" s="14">
        <f t="shared" si="11"/>
        <v>0</v>
      </c>
      <c r="X8" s="14">
        <f t="shared" si="12"/>
        <v>0</v>
      </c>
      <c r="Y8" s="14">
        <f t="shared" si="13"/>
        <v>0</v>
      </c>
      <c r="Z8" s="14">
        <f t="shared" si="14"/>
        <v>0</v>
      </c>
      <c r="AA8" s="14">
        <v>1</v>
      </c>
      <c r="AB8" s="14">
        <f>IF(C8="",0,IF(C8&lt;3,1+COUNTIF(AB$3:AB7,"&gt;0"),0))</f>
        <v>0</v>
      </c>
      <c r="AC8" s="14" t="str">
        <f t="shared" si="15"/>
        <v>021500100400</v>
      </c>
      <c r="AD8" s="14" t="str">
        <f t="shared" si="16"/>
        <v>AGRICULTURAL DEVELOPMENT PROGRAMME</v>
      </c>
    </row>
    <row r="9" spans="1:33" ht="12" customHeight="1" x14ac:dyDescent="0.25">
      <c r="A9" s="40" t="s">
        <v>28</v>
      </c>
      <c r="B9" s="33" t="s">
        <v>29</v>
      </c>
      <c r="C9" s="34"/>
      <c r="D9" s="34"/>
      <c r="E9" s="34"/>
      <c r="F9" s="43"/>
      <c r="G9" s="34"/>
      <c r="H9" s="36"/>
      <c r="I9" s="14" t="str">
        <f t="shared" si="0"/>
        <v>02</v>
      </c>
      <c r="J9" s="14" t="str">
        <f t="shared" si="1"/>
        <v>0220</v>
      </c>
      <c r="K9" s="18" t="str">
        <f t="shared" si="2"/>
        <v>022000000000</v>
      </c>
      <c r="M9" s="14" t="str">
        <f t="shared" si="3"/>
        <v>02</v>
      </c>
      <c r="N9" s="14" t="str">
        <f t="shared" si="4"/>
        <v>20</v>
      </c>
      <c r="O9" s="14" t="str">
        <f t="shared" si="5"/>
        <v>00000000</v>
      </c>
      <c r="P9" s="14" t="str">
        <f t="shared" si="6"/>
        <v/>
      </c>
      <c r="Q9" s="24" cm="1">
        <f t="array" ref="Q9">IF(C9=3,IF(J9=LOOKUP(2,1/(C$3:C8=2),J$3:J8),0,1),IF(C9=2,IF(I9=LOOKUP(2,1/(C$3:C8=1),I$3:I8),0,1),))</f>
        <v>0</v>
      </c>
      <c r="R9" s="1">
        <f t="shared" si="7"/>
        <v>0</v>
      </c>
      <c r="S9" s="1">
        <f>IFERROR(IF(ROW(A7)&gt;#REF!,"",IF(C9&gt;C8,IF(C9-C8&gt;1,1,0),0)),0)</f>
        <v>0</v>
      </c>
      <c r="T9" s="1">
        <f t="shared" si="8"/>
        <v>0</v>
      </c>
      <c r="U9" s="14">
        <f t="shared" si="9"/>
        <v>0</v>
      </c>
      <c r="V9" s="14">
        <f t="shared" si="10"/>
        <v>0</v>
      </c>
      <c r="W9" s="14">
        <f t="shared" si="11"/>
        <v>0</v>
      </c>
      <c r="X9" s="14">
        <f t="shared" si="12"/>
        <v>0</v>
      </c>
      <c r="Y9" s="14">
        <f t="shared" si="13"/>
        <v>0</v>
      </c>
      <c r="Z9" s="14">
        <f t="shared" si="14"/>
        <v>0</v>
      </c>
      <c r="AA9" s="14">
        <v>1</v>
      </c>
      <c r="AB9" s="14">
        <f>IF(C9="",0,IF(C9&lt;3,1+COUNTIF(AB$3:AB8,"&gt;0"),0))</f>
        <v>0</v>
      </c>
      <c r="AC9" s="14" t="str">
        <f t="shared" si="15"/>
        <v>022000000000</v>
      </c>
      <c r="AD9" s="14" t="str">
        <f t="shared" si="16"/>
        <v>MINISTRY OF FINANCE</v>
      </c>
    </row>
    <row r="10" spans="1:33" ht="12" customHeight="1" x14ac:dyDescent="0.25">
      <c r="A10" s="39" t="s">
        <v>30</v>
      </c>
      <c r="B10" s="38" t="s">
        <v>29</v>
      </c>
      <c r="C10" s="34">
        <v>288815257520</v>
      </c>
      <c r="D10" s="34">
        <f>93729670.84+30392160218.62</f>
        <v>30485889889.459999</v>
      </c>
      <c r="E10" s="34">
        <v>2000000000</v>
      </c>
      <c r="F10" s="43">
        <f t="shared" si="17"/>
        <v>32485889889.459999</v>
      </c>
      <c r="G10" s="34">
        <v>3000000000</v>
      </c>
      <c r="H10" s="36">
        <f t="shared" ref="H10:H15" si="19">F10+G10</f>
        <v>35485889889.459999</v>
      </c>
      <c r="I10" s="14" t="str">
        <f t="shared" si="0"/>
        <v>02</v>
      </c>
      <c r="J10" s="14" t="str">
        <f t="shared" si="1"/>
        <v>0220</v>
      </c>
      <c r="K10" s="18" t="str">
        <f t="shared" si="2"/>
        <v>022000100100</v>
      </c>
      <c r="M10" s="14" t="str">
        <f t="shared" si="3"/>
        <v>02</v>
      </c>
      <c r="N10" s="14" t="str">
        <f t="shared" si="4"/>
        <v>20</v>
      </c>
      <c r="O10" s="14" t="str">
        <f t="shared" si="5"/>
        <v>00100100</v>
      </c>
      <c r="P10" s="14" t="str">
        <f t="shared" si="6"/>
        <v/>
      </c>
      <c r="Q10" s="24" cm="1">
        <f t="array" ref="Q10">IF(C10=3,IF(J10=LOOKUP(2,1/(C$3:C9=2),J$3:J9),0,1),IF(C10=2,IF(I10=LOOKUP(2,1/(C$3:C9=1),I$3:I9),0,1),))</f>
        <v>0</v>
      </c>
      <c r="R10" s="1">
        <f t="shared" si="7"/>
        <v>0</v>
      </c>
      <c r="S10" s="1">
        <f>IFERROR(IF(ROW(A8)&gt;#REF!,"",IF(C10&gt;C9,IF(C10-C9&gt;1,1,0),0)),0)</f>
        <v>0</v>
      </c>
      <c r="T10" s="1">
        <f t="shared" si="8"/>
        <v>0</v>
      </c>
      <c r="U10" s="14">
        <f t="shared" si="9"/>
        <v>0</v>
      </c>
      <c r="V10" s="14">
        <f t="shared" si="10"/>
        <v>0</v>
      </c>
      <c r="W10" s="14">
        <f t="shared" si="11"/>
        <v>1</v>
      </c>
      <c r="X10" s="14">
        <f t="shared" si="12"/>
        <v>0</v>
      </c>
      <c r="Y10" s="14">
        <f t="shared" si="13"/>
        <v>0</v>
      </c>
      <c r="Z10" s="14">
        <f t="shared" si="14"/>
        <v>0</v>
      </c>
      <c r="AA10" s="14">
        <v>1</v>
      </c>
      <c r="AB10" s="14">
        <f>IF(C10="",0,IF(C10&lt;3,1+COUNTIF(AB$3:AB9,"&gt;0"),0))</f>
        <v>0</v>
      </c>
      <c r="AC10" s="14" t="str">
        <f t="shared" si="15"/>
        <v>022000100100</v>
      </c>
      <c r="AD10" s="14" t="str">
        <f t="shared" si="16"/>
        <v>MINISTRY OF FINANCE</v>
      </c>
      <c r="AG10" s="1274">
        <v>30392160218.619995</v>
      </c>
    </row>
    <row r="11" spans="1:33" ht="12" customHeight="1" x14ac:dyDescent="0.25">
      <c r="A11" s="37" t="s">
        <v>31</v>
      </c>
      <c r="B11" s="38" t="s">
        <v>32</v>
      </c>
      <c r="C11" s="34"/>
      <c r="D11" s="34"/>
      <c r="E11" s="34">
        <v>30000000</v>
      </c>
      <c r="F11" s="43">
        <f t="shared" si="17"/>
        <v>30000000</v>
      </c>
      <c r="G11" s="34"/>
      <c r="H11" s="36">
        <f t="shared" si="19"/>
        <v>30000000</v>
      </c>
      <c r="I11" s="14" t="str">
        <f t="shared" si="0"/>
        <v>02</v>
      </c>
      <c r="J11" s="14" t="str">
        <f t="shared" si="1"/>
        <v>0220</v>
      </c>
      <c r="K11" s="18" t="str">
        <f t="shared" si="2"/>
        <v>022000100200</v>
      </c>
      <c r="M11" s="14" t="str">
        <f t="shared" si="3"/>
        <v>02</v>
      </c>
      <c r="N11" s="14" t="str">
        <f t="shared" si="4"/>
        <v>20</v>
      </c>
      <c r="O11" s="14" t="str">
        <f t="shared" si="5"/>
        <v>00100200</v>
      </c>
      <c r="P11" s="14" t="str">
        <f t="shared" si="6"/>
        <v/>
      </c>
      <c r="Q11" s="24" cm="1">
        <f t="array" ref="Q11">IF(C11=3,IF(J11=LOOKUP(2,1/(C$3:C10=2),J$3:J10),0,1),IF(C11=2,IF(I11=LOOKUP(2,1/(C$3:C10=1),I$3:I10),0,1),))</f>
        <v>0</v>
      </c>
      <c r="R11" s="1">
        <f t="shared" si="7"/>
        <v>0</v>
      </c>
      <c r="S11" s="1">
        <f>IFERROR(IF(ROW(A9)&gt;#REF!,"",IF(C11&gt;C10,IF(C11-C10&gt;1,1,0),0)),0)</f>
        <v>0</v>
      </c>
      <c r="T11" s="1">
        <f t="shared" si="8"/>
        <v>0</v>
      </c>
      <c r="U11" s="14">
        <f t="shared" si="9"/>
        <v>0</v>
      </c>
      <c r="V11" s="14">
        <f t="shared" si="10"/>
        <v>0</v>
      </c>
      <c r="W11" s="14">
        <f t="shared" si="11"/>
        <v>0</v>
      </c>
      <c r="X11" s="14">
        <f t="shared" si="12"/>
        <v>0</v>
      </c>
      <c r="Y11" s="14">
        <f t="shared" si="13"/>
        <v>0</v>
      </c>
      <c r="Z11" s="14">
        <f t="shared" si="14"/>
        <v>0</v>
      </c>
      <c r="AA11" s="14">
        <v>1</v>
      </c>
      <c r="AB11" s="14">
        <f>IF(C11="",0,IF(C11&lt;3,1+COUNTIF(AB$3:AB10,"&gt;0"),0))</f>
        <v>0</v>
      </c>
      <c r="AC11" s="14" t="str">
        <f t="shared" si="15"/>
        <v>022000100200</v>
      </c>
      <c r="AD11" s="14" t="str">
        <f t="shared" si="16"/>
        <v>DEBT MANAGEMENT OFFICE</v>
      </c>
    </row>
    <row r="12" spans="1:33" ht="12" customHeight="1" x14ac:dyDescent="0.25">
      <c r="A12" s="37" t="s">
        <v>33</v>
      </c>
      <c r="B12" s="38" t="s">
        <v>34</v>
      </c>
      <c r="C12" s="34"/>
      <c r="D12" s="34">
        <v>56179423</v>
      </c>
      <c r="E12" s="34">
        <v>500000000</v>
      </c>
      <c r="F12" s="43">
        <f t="shared" si="17"/>
        <v>556179423</v>
      </c>
      <c r="G12" s="34">
        <v>20000000</v>
      </c>
      <c r="H12" s="36">
        <f t="shared" si="19"/>
        <v>576179423</v>
      </c>
      <c r="I12" s="14" t="str">
        <f t="shared" si="0"/>
        <v>02</v>
      </c>
      <c r="J12" s="14" t="str">
        <f t="shared" si="1"/>
        <v>0220</v>
      </c>
      <c r="K12" s="18" t="str">
        <f t="shared" si="2"/>
        <v>022000200100</v>
      </c>
      <c r="M12" s="14" t="str">
        <f t="shared" si="3"/>
        <v>02</v>
      </c>
      <c r="N12" s="14" t="str">
        <f t="shared" si="4"/>
        <v>20</v>
      </c>
      <c r="O12" s="14" t="str">
        <f t="shared" si="5"/>
        <v>00200100</v>
      </c>
      <c r="P12" s="14" t="str">
        <f t="shared" si="6"/>
        <v/>
      </c>
      <c r="Q12" s="24" cm="1">
        <f t="array" ref="Q12">IF(C12=3,IF(J12=LOOKUP(2,1/(C$3:C11=2),J$3:J11),0,1),IF(C12=2,IF(I12=LOOKUP(2,1/(C$3:C11=1),I$3:I11),0,1),))</f>
        <v>0</v>
      </c>
      <c r="R12" s="1">
        <f t="shared" si="7"/>
        <v>0</v>
      </c>
      <c r="S12" s="1">
        <f>IFERROR(IF(ROW(A10)&gt;#REF!,"",IF(C12&gt;C11,IF(C12-C11&gt;1,1,0),0)),0)</f>
        <v>0</v>
      </c>
      <c r="T12" s="1">
        <f t="shared" si="8"/>
        <v>0</v>
      </c>
      <c r="U12" s="14">
        <f t="shared" si="9"/>
        <v>0</v>
      </c>
      <c r="V12" s="14">
        <f t="shared" si="10"/>
        <v>0</v>
      </c>
      <c r="W12" s="14">
        <f t="shared" si="11"/>
        <v>0</v>
      </c>
      <c r="X12" s="14">
        <f t="shared" si="12"/>
        <v>0</v>
      </c>
      <c r="Y12" s="14">
        <f t="shared" si="13"/>
        <v>0</v>
      </c>
      <c r="Z12" s="14">
        <f t="shared" si="14"/>
        <v>0</v>
      </c>
      <c r="AA12" s="14">
        <v>1</v>
      </c>
      <c r="AB12" s="14">
        <f>IF(C12="",0,IF(C12&lt;3,1+COUNTIF(AB$3:AB11,"&gt;0"),0))</f>
        <v>0</v>
      </c>
      <c r="AC12" s="14" t="str">
        <f t="shared" si="15"/>
        <v>022000200100</v>
      </c>
      <c r="AD12" s="14" t="str">
        <f t="shared" si="16"/>
        <v>STATE BUDGET OFFICE</v>
      </c>
    </row>
    <row r="13" spans="1:33" ht="12" customHeight="1" x14ac:dyDescent="0.25">
      <c r="A13" s="37" t="s">
        <v>35</v>
      </c>
      <c r="B13" s="38" t="s">
        <v>36</v>
      </c>
      <c r="C13" s="34"/>
      <c r="D13" s="34">
        <v>366033897.83999997</v>
      </c>
      <c r="E13" s="34">
        <v>850000000</v>
      </c>
      <c r="F13" s="43">
        <f t="shared" si="17"/>
        <v>1216033897.8399999</v>
      </c>
      <c r="G13" s="34"/>
      <c r="H13" s="36">
        <f t="shared" si="19"/>
        <v>1216033897.8399999</v>
      </c>
      <c r="I13" s="14" t="str">
        <f t="shared" si="0"/>
        <v>02</v>
      </c>
      <c r="J13" s="14" t="str">
        <f t="shared" si="1"/>
        <v>0220</v>
      </c>
      <c r="K13" s="18" t="str">
        <f t="shared" si="2"/>
        <v>022000700100</v>
      </c>
      <c r="M13" s="14" t="str">
        <f t="shared" si="3"/>
        <v>02</v>
      </c>
      <c r="N13" s="14" t="str">
        <f t="shared" si="4"/>
        <v>20</v>
      </c>
      <c r="O13" s="14" t="str">
        <f t="shared" si="5"/>
        <v>00700100</v>
      </c>
      <c r="P13" s="14" t="str">
        <f t="shared" si="6"/>
        <v/>
      </c>
      <c r="Q13" s="24" cm="1">
        <f t="array" ref="Q13">IF(C13=3,IF(J13=LOOKUP(2,1/(C$3:C12=2),J$3:J12),0,1),IF(C13=2,IF(I13=LOOKUP(2,1/(C$3:C12=1),I$3:I12),0,1),))</f>
        <v>0</v>
      </c>
      <c r="R13" s="1">
        <f t="shared" si="7"/>
        <v>0</v>
      </c>
      <c r="S13" s="1">
        <f>IFERROR(IF(ROW(A11)&gt;#REF!,"",IF(C13&gt;C12,IF(C13-C12&gt;1,1,0),0)),0)</f>
        <v>0</v>
      </c>
      <c r="T13" s="1">
        <f t="shared" si="8"/>
        <v>0</v>
      </c>
      <c r="U13" s="14">
        <f t="shared" si="9"/>
        <v>0</v>
      </c>
      <c r="V13" s="14">
        <f t="shared" si="10"/>
        <v>0</v>
      </c>
      <c r="W13" s="14">
        <f t="shared" si="11"/>
        <v>0</v>
      </c>
      <c r="X13" s="14">
        <f t="shared" si="12"/>
        <v>0</v>
      </c>
      <c r="Y13" s="14">
        <f t="shared" si="13"/>
        <v>0</v>
      </c>
      <c r="Z13" s="14">
        <f t="shared" si="14"/>
        <v>0</v>
      </c>
      <c r="AA13" s="14">
        <v>1</v>
      </c>
      <c r="AB13" s="14">
        <f>IF(C13="",0,IF(C13&lt;3,1+COUNTIF(AB$3:AB12,"&gt;0"),0))</f>
        <v>0</v>
      </c>
      <c r="AC13" s="14" t="str">
        <f t="shared" si="15"/>
        <v>022000700100</v>
      </c>
      <c r="AD13" s="14" t="str">
        <f t="shared" si="16"/>
        <v>OFFICE OF THE ACCOUNTANT GENERAL</v>
      </c>
    </row>
    <row r="14" spans="1:33" ht="12" customHeight="1" x14ac:dyDescent="0.25">
      <c r="A14" s="37" t="s">
        <v>37</v>
      </c>
      <c r="B14" s="38" t="s">
        <v>38</v>
      </c>
      <c r="C14" s="34">
        <v>16621832009.169983</v>
      </c>
      <c r="D14" s="34">
        <v>115706762.84</v>
      </c>
      <c r="E14" s="34">
        <v>500000000</v>
      </c>
      <c r="F14" s="43">
        <f t="shared" si="17"/>
        <v>615706762.84000003</v>
      </c>
      <c r="G14" s="34"/>
      <c r="H14" s="36">
        <f t="shared" si="19"/>
        <v>615706762.84000003</v>
      </c>
      <c r="I14" s="14" t="str">
        <f t="shared" si="0"/>
        <v>02</v>
      </c>
      <c r="J14" s="14" t="str">
        <f t="shared" si="1"/>
        <v>0220</v>
      </c>
      <c r="K14" s="18" t="str">
        <f t="shared" si="2"/>
        <v>022000800100</v>
      </c>
      <c r="M14" s="14" t="str">
        <f t="shared" si="3"/>
        <v>02</v>
      </c>
      <c r="N14" s="14" t="str">
        <f t="shared" si="4"/>
        <v>20</v>
      </c>
      <c r="O14" s="14" t="str">
        <f t="shared" si="5"/>
        <v>00800100</v>
      </c>
      <c r="P14" s="14" t="str">
        <f t="shared" si="6"/>
        <v/>
      </c>
      <c r="Q14" s="24" cm="1">
        <f t="array" ref="Q14">IF(C14=3,IF(J14=LOOKUP(2,1/(C$3:C13=2),J$3:J13),0,1),IF(C14=2,IF(I14=LOOKUP(2,1/(C$3:C13=1),I$3:I13),0,1),))</f>
        <v>0</v>
      </c>
      <c r="R14" s="1">
        <f t="shared" si="7"/>
        <v>0</v>
      </c>
      <c r="S14" s="1">
        <f>IFERROR(IF(ROW(A12)&gt;#REF!,"",IF(C14&gt;C13,IF(C14-C13&gt;1,1,0),0)),0)</f>
        <v>0</v>
      </c>
      <c r="T14" s="1">
        <f t="shared" si="8"/>
        <v>0</v>
      </c>
      <c r="U14" s="14">
        <f t="shared" si="9"/>
        <v>0</v>
      </c>
      <c r="V14" s="14">
        <f t="shared" si="10"/>
        <v>0</v>
      </c>
      <c r="W14" s="14">
        <f t="shared" si="11"/>
        <v>1</v>
      </c>
      <c r="X14" s="14">
        <f t="shared" si="12"/>
        <v>0</v>
      </c>
      <c r="Y14" s="14">
        <f t="shared" si="13"/>
        <v>0</v>
      </c>
      <c r="Z14" s="14">
        <f t="shared" si="14"/>
        <v>0</v>
      </c>
      <c r="AA14" s="14">
        <v>1</v>
      </c>
      <c r="AB14" s="14">
        <f>IF(C14="",0,IF(C14&lt;3,1+COUNTIF(AB$3:AB13,"&gt;0"),0))</f>
        <v>0</v>
      </c>
      <c r="AC14" s="14" t="str">
        <f t="shared" si="15"/>
        <v>022000800100</v>
      </c>
      <c r="AD14" s="14" t="str">
        <f t="shared" si="16"/>
        <v>BOARD OF INTERNAL REVEUNE - STATE</v>
      </c>
    </row>
    <row r="15" spans="1:33" ht="12" customHeight="1" x14ac:dyDescent="0.25">
      <c r="A15" s="37" t="s">
        <v>39</v>
      </c>
      <c r="B15" s="38" t="s">
        <v>40</v>
      </c>
      <c r="C15" s="34">
        <v>260000000</v>
      </c>
      <c r="D15" s="34">
        <v>9229704</v>
      </c>
      <c r="E15" s="34">
        <v>200000000</v>
      </c>
      <c r="F15" s="43">
        <f t="shared" si="17"/>
        <v>209229704</v>
      </c>
      <c r="G15" s="34"/>
      <c r="H15" s="36">
        <f t="shared" si="19"/>
        <v>209229704</v>
      </c>
      <c r="I15" s="14" t="str">
        <f t="shared" si="0"/>
        <v>02</v>
      </c>
      <c r="J15" s="14" t="str">
        <f t="shared" si="1"/>
        <v>0220</v>
      </c>
      <c r="K15" s="18" t="str">
        <f t="shared" si="2"/>
        <v>022001200100</v>
      </c>
      <c r="M15" s="14" t="str">
        <f t="shared" si="3"/>
        <v>02</v>
      </c>
      <c r="N15" s="14" t="str">
        <f t="shared" si="4"/>
        <v>20</v>
      </c>
      <c r="O15" s="14" t="str">
        <f t="shared" si="5"/>
        <v>01200100</v>
      </c>
      <c r="P15" s="14" t="str">
        <f t="shared" si="6"/>
        <v/>
      </c>
      <c r="Q15" s="24" cm="1">
        <f t="array" ref="Q15">IF(C15=3,IF(J15=LOOKUP(2,1/(C$3:C14=2),J$3:J14),0,1),IF(C15=2,IF(I15=LOOKUP(2,1/(C$3:C14=1),I$3:I14),0,1),))</f>
        <v>0</v>
      </c>
      <c r="R15" s="1">
        <f t="shared" si="7"/>
        <v>0</v>
      </c>
      <c r="S15" s="1">
        <f>IFERROR(IF(ROW(A13)&gt;#REF!,"",IF(C15&gt;C14,IF(C15-C14&gt;1,1,0),0)),0)</f>
        <v>0</v>
      </c>
      <c r="T15" s="1">
        <f t="shared" si="8"/>
        <v>0</v>
      </c>
      <c r="U15" s="14">
        <f t="shared" si="9"/>
        <v>0</v>
      </c>
      <c r="V15" s="14">
        <f t="shared" si="10"/>
        <v>0</v>
      </c>
      <c r="W15" s="14">
        <f t="shared" si="11"/>
        <v>1</v>
      </c>
      <c r="X15" s="14">
        <f t="shared" si="12"/>
        <v>0</v>
      </c>
      <c r="Y15" s="14">
        <f t="shared" si="13"/>
        <v>0</v>
      </c>
      <c r="Z15" s="14">
        <f t="shared" si="14"/>
        <v>0</v>
      </c>
      <c r="AA15" s="14">
        <v>1</v>
      </c>
      <c r="AB15" s="14">
        <f>IF(C15="",0,IF(C15&lt;3,1+COUNTIF(AB$3:AB14,"&gt;0"),0))</f>
        <v>0</v>
      </c>
      <c r="AC15" s="14" t="str">
        <f t="shared" si="15"/>
        <v>022001200100</v>
      </c>
      <c r="AD15" s="14" t="str">
        <f t="shared" si="16"/>
        <v>MINISTRY OF FINANCE INCOPORATED (MOFI)</v>
      </c>
    </row>
    <row r="16" spans="1:33" ht="12" customHeight="1" x14ac:dyDescent="0.25">
      <c r="A16" s="32" t="s">
        <v>41</v>
      </c>
      <c r="B16" s="33" t="s">
        <v>42</v>
      </c>
      <c r="C16" s="34"/>
      <c r="D16" s="34"/>
      <c r="E16" s="34"/>
      <c r="F16" s="43"/>
      <c r="G16" s="34"/>
      <c r="H16" s="36"/>
      <c r="I16" s="14" t="str">
        <f t="shared" si="0"/>
        <v>02</v>
      </c>
      <c r="J16" s="14" t="str">
        <f t="shared" si="1"/>
        <v>0222</v>
      </c>
      <c r="K16" s="18" t="str">
        <f t="shared" si="2"/>
        <v>022200000000</v>
      </c>
      <c r="M16" s="14" t="str">
        <f t="shared" si="3"/>
        <v>02</v>
      </c>
      <c r="N16" s="14" t="str">
        <f t="shared" si="4"/>
        <v>22</v>
      </c>
      <c r="O16" s="14" t="str">
        <f t="shared" si="5"/>
        <v>00000000</v>
      </c>
      <c r="P16" s="14" t="str">
        <f t="shared" si="6"/>
        <v/>
      </c>
      <c r="Q16" s="24" cm="1">
        <f t="array" ref="Q16">IF(C16=3,IF(J16=LOOKUP(2,1/(C$3:C15=2),J$3:J15),0,1),IF(C16=2,IF(I16=LOOKUP(2,1/(C$3:C15=1),I$3:I15),0,1),))</f>
        <v>0</v>
      </c>
      <c r="R16" s="1">
        <f t="shared" si="7"/>
        <v>0</v>
      </c>
      <c r="S16" s="1">
        <f>IFERROR(IF(ROW(A14)&gt;#REF!,"",IF(C16&gt;C15,IF(C16-C15&gt;1,1,0),0)),0)</f>
        <v>0</v>
      </c>
      <c r="T16" s="1">
        <f t="shared" si="8"/>
        <v>0</v>
      </c>
      <c r="U16" s="14">
        <f t="shared" si="9"/>
        <v>0</v>
      </c>
      <c r="V16" s="14">
        <f t="shared" si="10"/>
        <v>0</v>
      </c>
      <c r="W16" s="14">
        <f t="shared" si="11"/>
        <v>0</v>
      </c>
      <c r="X16" s="14">
        <f t="shared" si="12"/>
        <v>0</v>
      </c>
      <c r="Y16" s="14">
        <f t="shared" si="13"/>
        <v>0</v>
      </c>
      <c r="Z16" s="14">
        <f t="shared" si="14"/>
        <v>0</v>
      </c>
      <c r="AA16" s="14">
        <v>1</v>
      </c>
      <c r="AB16" s="14">
        <f>IF(C16="",0,IF(C16&lt;3,1+COUNTIF(AB$3:AB15,"&gt;0"),0))</f>
        <v>0</v>
      </c>
      <c r="AC16" s="14" t="str">
        <f t="shared" si="15"/>
        <v>022200000000</v>
      </c>
      <c r="AD16" s="14" t="str">
        <f t="shared" si="16"/>
        <v>MINISTRY OF TRADE / INDUSTRY/ INVESTMENT</v>
      </c>
    </row>
    <row r="17" spans="1:30" ht="12" customHeight="1" x14ac:dyDescent="0.25">
      <c r="A17" s="37" t="s">
        <v>43</v>
      </c>
      <c r="B17" s="38" t="s">
        <v>44</v>
      </c>
      <c r="C17" s="34">
        <v>109758800</v>
      </c>
      <c r="D17" s="34">
        <v>278284248.83999997</v>
      </c>
      <c r="E17" s="34">
        <v>400000000</v>
      </c>
      <c r="F17" s="43">
        <f t="shared" si="17"/>
        <v>678284248.83999991</v>
      </c>
      <c r="G17" s="34">
        <v>500000000</v>
      </c>
      <c r="H17" s="36">
        <f t="shared" ref="H17:H20" si="20">F17+G17</f>
        <v>1178284248.8399999</v>
      </c>
      <c r="I17" s="14" t="str">
        <f t="shared" si="0"/>
        <v>02</v>
      </c>
      <c r="J17" s="14" t="str">
        <f t="shared" si="1"/>
        <v>0222</v>
      </c>
      <c r="K17" s="18" t="str">
        <f t="shared" si="2"/>
        <v>022200100100</v>
      </c>
      <c r="M17" s="14" t="str">
        <f t="shared" si="3"/>
        <v>02</v>
      </c>
      <c r="N17" s="14" t="str">
        <f t="shared" si="4"/>
        <v>22</v>
      </c>
      <c r="O17" s="14" t="str">
        <f t="shared" si="5"/>
        <v>00100100</v>
      </c>
      <c r="P17" s="14" t="str">
        <f t="shared" si="6"/>
        <v/>
      </c>
      <c r="Q17" s="24" cm="1">
        <f t="array" ref="Q17">IF(C17=3,IF(J17=LOOKUP(2,1/(C$3:C16=2),J$3:J16),0,1),IF(C17=2,IF(I17=LOOKUP(2,1/(C$3:C16=1),I$3:I16),0,1),))</f>
        <v>0</v>
      </c>
      <c r="R17" s="1">
        <f t="shared" si="7"/>
        <v>0</v>
      </c>
      <c r="S17" s="1">
        <f>IFERROR(IF(ROW(A15)&gt;#REF!,"",IF(C17&gt;C16,IF(C17-C16&gt;1,1,0),0)),0)</f>
        <v>0</v>
      </c>
      <c r="T17" s="1">
        <f t="shared" si="8"/>
        <v>0</v>
      </c>
      <c r="U17" s="14">
        <f t="shared" si="9"/>
        <v>0</v>
      </c>
      <c r="V17" s="14">
        <f t="shared" si="10"/>
        <v>0</v>
      </c>
      <c r="W17" s="14">
        <f t="shared" si="11"/>
        <v>1</v>
      </c>
      <c r="X17" s="14">
        <f t="shared" si="12"/>
        <v>0</v>
      </c>
      <c r="Y17" s="14">
        <f t="shared" si="13"/>
        <v>0</v>
      </c>
      <c r="Z17" s="14">
        <f t="shared" si="14"/>
        <v>0</v>
      </c>
      <c r="AA17" s="14">
        <v>1</v>
      </c>
      <c r="AB17" s="14">
        <f>IF(C17="",0,IF(C17&lt;3,1+COUNTIF(AB$3:AB16,"&gt;0"),0))</f>
        <v>0</v>
      </c>
      <c r="AC17" s="14" t="str">
        <f t="shared" si="15"/>
        <v>022200100100</v>
      </c>
      <c r="AD17" s="14" t="str">
        <f t="shared" si="16"/>
        <v>MINISTRY OF TRADE, INVESTMENT AND INDUSTRY</v>
      </c>
    </row>
    <row r="18" spans="1:30" ht="12" customHeight="1" x14ac:dyDescent="0.25">
      <c r="A18" s="37" t="s">
        <v>45</v>
      </c>
      <c r="B18" s="38" t="s">
        <v>46</v>
      </c>
      <c r="C18" s="34"/>
      <c r="D18" s="34">
        <v>19869323</v>
      </c>
      <c r="E18" s="34">
        <v>1000000000</v>
      </c>
      <c r="F18" s="43">
        <f t="shared" si="17"/>
        <v>1019869323</v>
      </c>
      <c r="G18" s="34">
        <v>500000000</v>
      </c>
      <c r="H18" s="36">
        <f t="shared" si="20"/>
        <v>1519869323</v>
      </c>
      <c r="I18" s="14" t="str">
        <f t="shared" si="0"/>
        <v>02</v>
      </c>
      <c r="J18" s="14" t="str">
        <f t="shared" si="1"/>
        <v>0222</v>
      </c>
      <c r="K18" s="18" t="str">
        <f t="shared" si="2"/>
        <v>022200100200</v>
      </c>
      <c r="M18" s="14" t="str">
        <f t="shared" si="3"/>
        <v>02</v>
      </c>
      <c r="N18" s="14" t="str">
        <f t="shared" si="4"/>
        <v>22</v>
      </c>
      <c r="O18" s="14" t="str">
        <f t="shared" si="5"/>
        <v>00100200</v>
      </c>
      <c r="P18" s="14" t="str">
        <f t="shared" si="6"/>
        <v/>
      </c>
      <c r="Q18" s="24" cm="1">
        <f t="array" ref="Q18">IF(C18=3,IF(J18=LOOKUP(2,1/(C$3:C17=2),J$3:J17),0,1),IF(C18=2,IF(I18=LOOKUP(2,1/(C$3:C17=1),I$3:I17),0,1),))</f>
        <v>0</v>
      </c>
      <c r="R18" s="1">
        <f t="shared" si="7"/>
        <v>0</v>
      </c>
      <c r="S18" s="1">
        <f>IFERROR(IF(ROW(A16)&gt;#REF!,"",IF(C18&gt;C17,IF(C18-C17&gt;1,1,0),0)),0)</f>
        <v>0</v>
      </c>
      <c r="T18" s="1">
        <f t="shared" si="8"/>
        <v>0</v>
      </c>
      <c r="U18" s="14">
        <f t="shared" si="9"/>
        <v>0</v>
      </c>
      <c r="V18" s="14">
        <f t="shared" si="10"/>
        <v>0</v>
      </c>
      <c r="W18" s="14">
        <f t="shared" si="11"/>
        <v>0</v>
      </c>
      <c r="X18" s="14">
        <f t="shared" si="12"/>
        <v>0</v>
      </c>
      <c r="Y18" s="14">
        <f t="shared" si="13"/>
        <v>0</v>
      </c>
      <c r="Z18" s="14">
        <f t="shared" si="14"/>
        <v>0</v>
      </c>
      <c r="AA18" s="14">
        <v>1</v>
      </c>
      <c r="AB18" s="14">
        <f>IF(C18="",0,IF(C18&lt;3,1+COUNTIF(AB$3:AB17,"&gt;0"),0))</f>
        <v>0</v>
      </c>
      <c r="AC18" s="14" t="str">
        <f t="shared" si="15"/>
        <v>022200100200</v>
      </c>
      <c r="AD18" s="14" t="str">
        <f t="shared" si="16"/>
        <v>MICROFINANCE AND ENTERPRISES DEVELOPMENT AGENCY</v>
      </c>
    </row>
    <row r="19" spans="1:30" ht="12" customHeight="1" x14ac:dyDescent="0.25">
      <c r="A19" s="37" t="s">
        <v>47</v>
      </c>
      <c r="B19" s="38" t="s">
        <v>48</v>
      </c>
      <c r="C19" s="34"/>
      <c r="D19" s="34">
        <v>17536079</v>
      </c>
      <c r="E19" s="34">
        <v>40000000</v>
      </c>
      <c r="F19" s="43">
        <f t="shared" si="17"/>
        <v>57536079</v>
      </c>
      <c r="G19" s="34"/>
      <c r="H19" s="36">
        <f t="shared" si="20"/>
        <v>57536079</v>
      </c>
      <c r="I19" s="14" t="str">
        <f t="shared" si="0"/>
        <v>02</v>
      </c>
      <c r="J19" s="14" t="str">
        <f t="shared" si="1"/>
        <v>0222</v>
      </c>
      <c r="K19" s="18" t="str">
        <f t="shared" si="2"/>
        <v>022200100300</v>
      </c>
      <c r="M19" s="14" t="str">
        <f t="shared" si="3"/>
        <v>02</v>
      </c>
      <c r="N19" s="14" t="str">
        <f t="shared" si="4"/>
        <v>22</v>
      </c>
      <c r="O19" s="14" t="str">
        <f t="shared" si="5"/>
        <v>00100300</v>
      </c>
      <c r="P19" s="14" t="str">
        <f t="shared" si="6"/>
        <v/>
      </c>
      <c r="Q19" s="24" cm="1">
        <f t="array" ref="Q19">IF(C19=3,IF(J19=LOOKUP(2,1/(C$3:C18=2),J$3:J18),0,1),IF(C19=2,IF(I19=LOOKUP(2,1/(C$3:C18=1),I$3:I18),0,1),))</f>
        <v>0</v>
      </c>
      <c r="R19" s="1">
        <f t="shared" si="7"/>
        <v>0</v>
      </c>
      <c r="S19" s="1">
        <f>IFERROR(IF(ROW(A17)&gt;#REF!,"",IF(C19&gt;C18,IF(C19-C18&gt;1,1,0),0)),0)</f>
        <v>0</v>
      </c>
      <c r="T19" s="1">
        <f t="shared" si="8"/>
        <v>0</v>
      </c>
      <c r="U19" s="14">
        <f t="shared" si="9"/>
        <v>0</v>
      </c>
      <c r="V19" s="14">
        <f t="shared" si="10"/>
        <v>0</v>
      </c>
      <c r="W19" s="14">
        <f t="shared" si="11"/>
        <v>0</v>
      </c>
      <c r="X19" s="14">
        <f t="shared" si="12"/>
        <v>0</v>
      </c>
      <c r="Y19" s="14">
        <f t="shared" si="13"/>
        <v>0</v>
      </c>
      <c r="Z19" s="14">
        <f t="shared" si="14"/>
        <v>0</v>
      </c>
      <c r="AA19" s="14">
        <v>1</v>
      </c>
      <c r="AB19" s="14">
        <f>IF(C19="",0,IF(C19&lt;3,1+COUNTIF(AB$3:AB18,"&gt;0"),0))</f>
        <v>0</v>
      </c>
      <c r="AC19" s="14" t="str">
        <f t="shared" si="15"/>
        <v>022200100300</v>
      </c>
      <c r="AD19" s="14" t="str">
        <f t="shared" si="16"/>
        <v>BUREAU FOR CO-OPERATIVE DEVELOPMENT</v>
      </c>
    </row>
    <row r="20" spans="1:30" ht="12" customHeight="1" x14ac:dyDescent="0.25">
      <c r="A20" s="37" t="s">
        <v>49</v>
      </c>
      <c r="B20" s="38" t="s">
        <v>50</v>
      </c>
      <c r="C20" s="34"/>
      <c r="D20" s="34">
        <v>17638881</v>
      </c>
      <c r="E20" s="34">
        <v>40000000</v>
      </c>
      <c r="F20" s="43">
        <f t="shared" si="17"/>
        <v>57638881</v>
      </c>
      <c r="G20" s="34"/>
      <c r="H20" s="36">
        <f t="shared" si="20"/>
        <v>57638881</v>
      </c>
      <c r="I20" s="14" t="str">
        <f t="shared" si="0"/>
        <v>02</v>
      </c>
      <c r="J20" s="14" t="str">
        <f t="shared" si="1"/>
        <v>0222</v>
      </c>
      <c r="K20" s="18" t="str">
        <f t="shared" si="2"/>
        <v>022200100400</v>
      </c>
      <c r="M20" s="14" t="str">
        <f t="shared" si="3"/>
        <v>02</v>
      </c>
      <c r="N20" s="14" t="str">
        <f t="shared" si="4"/>
        <v>22</v>
      </c>
      <c r="O20" s="14" t="str">
        <f t="shared" si="5"/>
        <v>00100400</v>
      </c>
      <c r="P20" s="14" t="str">
        <f t="shared" si="6"/>
        <v/>
      </c>
      <c r="Q20" s="24" cm="1">
        <f t="array" ref="Q20">IF(C20=3,IF(J20=LOOKUP(2,1/(C$3:C19=2),J$3:J19),0,1),IF(C20=2,IF(I20=LOOKUP(2,1/(C$3:C19=1),I$3:I19),0,1),))</f>
        <v>0</v>
      </c>
      <c r="R20" s="1">
        <f t="shared" si="7"/>
        <v>0</v>
      </c>
      <c r="S20" s="1">
        <f>IFERROR(IF(ROW(A18)&gt;#REF!,"",IF(C20&gt;C19,IF(C20-C19&gt;1,1,0),0)),0)</f>
        <v>0</v>
      </c>
      <c r="T20" s="1">
        <f t="shared" si="8"/>
        <v>0</v>
      </c>
      <c r="U20" s="14">
        <f t="shared" si="9"/>
        <v>0</v>
      </c>
      <c r="V20" s="14">
        <f t="shared" si="10"/>
        <v>0</v>
      </c>
      <c r="W20" s="14">
        <f t="shared" si="11"/>
        <v>0</v>
      </c>
      <c r="X20" s="14">
        <f t="shared" si="12"/>
        <v>0</v>
      </c>
      <c r="Y20" s="14">
        <f t="shared" si="13"/>
        <v>0</v>
      </c>
      <c r="Z20" s="14">
        <f t="shared" si="14"/>
        <v>0</v>
      </c>
      <c r="AA20" s="14">
        <v>1</v>
      </c>
      <c r="AB20" s="14">
        <f>IF(C20="",0,IF(C20&lt;3,1+COUNTIF(AB$3:AB19,"&gt;0"),0))</f>
        <v>0</v>
      </c>
      <c r="AC20" s="14" t="str">
        <f t="shared" si="15"/>
        <v>022200100400</v>
      </c>
      <c r="AD20" s="14" t="str">
        <f t="shared" si="16"/>
        <v>BAYELSA STATE INVESTMENT PROMOTION AGENCY</v>
      </c>
    </row>
    <row r="21" spans="1:30" ht="12" customHeight="1" x14ac:dyDescent="0.25">
      <c r="A21" s="32" t="s">
        <v>51</v>
      </c>
      <c r="B21" s="33" t="s">
        <v>52</v>
      </c>
      <c r="C21" s="34"/>
      <c r="D21" s="34"/>
      <c r="E21" s="34"/>
      <c r="F21" s="43"/>
      <c r="G21" s="34"/>
      <c r="H21" s="36"/>
      <c r="I21" s="14" t="str">
        <f t="shared" si="0"/>
        <v>02</v>
      </c>
      <c r="J21" s="14" t="str">
        <f t="shared" si="1"/>
        <v>0227</v>
      </c>
      <c r="K21" s="18" t="str">
        <f t="shared" si="2"/>
        <v>022700000000</v>
      </c>
      <c r="M21" s="14" t="str">
        <f t="shared" si="3"/>
        <v>02</v>
      </c>
      <c r="N21" s="14" t="str">
        <f t="shared" si="4"/>
        <v>27</v>
      </c>
      <c r="O21" s="14" t="str">
        <f t="shared" si="5"/>
        <v>00000000</v>
      </c>
      <c r="P21" s="14" t="str">
        <f t="shared" si="6"/>
        <v/>
      </c>
      <c r="Q21" s="24" cm="1">
        <f t="array" ref="Q21">IF(C21=3,IF(J21=LOOKUP(2,1/(C$3:C20=2),J$3:J20),0,1),IF(C21=2,IF(I21=LOOKUP(2,1/(C$3:C20=1),I$3:I20),0,1),))</f>
        <v>0</v>
      </c>
      <c r="R21" s="1">
        <f t="shared" si="7"/>
        <v>0</v>
      </c>
      <c r="S21" s="1">
        <f>IFERROR(IF(ROW(A19)&gt;#REF!,"",IF(C21&gt;C20,IF(C21-C20&gt;1,1,0),0)),0)</f>
        <v>0</v>
      </c>
      <c r="T21" s="1">
        <f t="shared" si="8"/>
        <v>0</v>
      </c>
      <c r="U21" s="14">
        <f t="shared" si="9"/>
        <v>0</v>
      </c>
      <c r="V21" s="14">
        <f t="shared" si="10"/>
        <v>0</v>
      </c>
      <c r="W21" s="14">
        <f t="shared" si="11"/>
        <v>0</v>
      </c>
      <c r="X21" s="14">
        <f t="shared" si="12"/>
        <v>0</v>
      </c>
      <c r="Y21" s="14">
        <f t="shared" si="13"/>
        <v>0</v>
      </c>
      <c r="Z21" s="14">
        <f t="shared" si="14"/>
        <v>0</v>
      </c>
      <c r="AA21" s="14">
        <v>1</v>
      </c>
      <c r="AB21" s="14">
        <f>IF(C21="",0,IF(C21&lt;3,1+COUNTIF(AB$3:AB20,"&gt;0"),0))</f>
        <v>0</v>
      </c>
      <c r="AC21" s="14" t="str">
        <f t="shared" si="15"/>
        <v>022700000000</v>
      </c>
      <c r="AD21" s="14" t="str">
        <f t="shared" si="16"/>
        <v>MIN. OF LABOUR AND PRODUCTIVITY</v>
      </c>
    </row>
    <row r="22" spans="1:30" ht="12" customHeight="1" x14ac:dyDescent="0.25">
      <c r="A22" s="37" t="s">
        <v>53</v>
      </c>
      <c r="B22" s="38" t="s">
        <v>54</v>
      </c>
      <c r="C22" s="34"/>
      <c r="D22" s="34">
        <v>84403592.840000004</v>
      </c>
      <c r="E22" s="34">
        <v>200000000</v>
      </c>
      <c r="F22" s="43">
        <f t="shared" si="17"/>
        <v>284403592.84000003</v>
      </c>
      <c r="G22" s="34">
        <v>250000000</v>
      </c>
      <c r="H22" s="36">
        <f>F22+G22</f>
        <v>534403592.84000003</v>
      </c>
      <c r="I22" s="14" t="str">
        <f t="shared" si="0"/>
        <v>02</v>
      </c>
      <c r="J22" s="14" t="str">
        <f t="shared" si="1"/>
        <v>0227</v>
      </c>
      <c r="K22" s="18" t="str">
        <f t="shared" si="2"/>
        <v>022700100100</v>
      </c>
      <c r="M22" s="14" t="str">
        <f t="shared" si="3"/>
        <v>02</v>
      </c>
      <c r="N22" s="14" t="str">
        <f t="shared" si="4"/>
        <v>27</v>
      </c>
      <c r="O22" s="14" t="str">
        <f t="shared" si="5"/>
        <v>00100100</v>
      </c>
      <c r="P22" s="14" t="str">
        <f t="shared" si="6"/>
        <v/>
      </c>
      <c r="Q22" s="24" cm="1">
        <f t="array" ref="Q22">IF(C22=3,IF(J22=LOOKUP(2,1/(C$3:C21=2),J$3:J21),0,1),IF(C22=2,IF(I22=LOOKUP(2,1/(C$3:C21=1),I$3:I21),0,1),))</f>
        <v>0</v>
      </c>
      <c r="R22" s="1">
        <f t="shared" si="7"/>
        <v>0</v>
      </c>
      <c r="S22" s="1">
        <f>IFERROR(IF(ROW(A20)&gt;#REF!,"",IF(C22&gt;C21,IF(C22-C21&gt;1,1,0),0)),0)</f>
        <v>0</v>
      </c>
      <c r="T22" s="1">
        <f t="shared" si="8"/>
        <v>0</v>
      </c>
      <c r="U22" s="14">
        <f t="shared" si="9"/>
        <v>0</v>
      </c>
      <c r="V22" s="14">
        <f t="shared" si="10"/>
        <v>0</v>
      </c>
      <c r="W22" s="14">
        <f t="shared" si="11"/>
        <v>0</v>
      </c>
      <c r="X22" s="14">
        <f t="shared" si="12"/>
        <v>0</v>
      </c>
      <c r="Y22" s="14">
        <f t="shared" si="13"/>
        <v>0</v>
      </c>
      <c r="Z22" s="14">
        <f t="shared" si="14"/>
        <v>0</v>
      </c>
      <c r="AA22" s="14">
        <v>1</v>
      </c>
      <c r="AB22" s="14">
        <f>IF(C22="",0,IF(C22&lt;3,1+COUNTIF(AB$3:AB21,"&gt;0"),0))</f>
        <v>0</v>
      </c>
      <c r="AC22" s="14" t="str">
        <f t="shared" si="15"/>
        <v>022700100100</v>
      </c>
      <c r="AD22" s="14" t="str">
        <f t="shared" si="16"/>
        <v>MINISTRY OF LABOR, EMPLOYMENT &amp; PRODUCTIVITY</v>
      </c>
    </row>
    <row r="23" spans="1:30" ht="12" customHeight="1" x14ac:dyDescent="0.25">
      <c r="A23" s="32" t="s">
        <v>55</v>
      </c>
      <c r="B23" s="33" t="s">
        <v>56</v>
      </c>
      <c r="C23" s="34"/>
      <c r="D23" s="34"/>
      <c r="E23" s="34"/>
      <c r="F23" s="43"/>
      <c r="G23" s="34"/>
      <c r="H23" s="36"/>
      <c r="I23" s="14" t="str">
        <f t="shared" si="0"/>
        <v>02</v>
      </c>
      <c r="J23" s="14" t="str">
        <f t="shared" si="1"/>
        <v>0228</v>
      </c>
      <c r="K23" s="18" t="str">
        <f t="shared" si="2"/>
        <v>022800000000</v>
      </c>
      <c r="M23" s="14" t="str">
        <f t="shared" si="3"/>
        <v>02</v>
      </c>
      <c r="N23" s="14" t="str">
        <f t="shared" si="4"/>
        <v>28</v>
      </c>
      <c r="O23" s="14" t="str">
        <f t="shared" si="5"/>
        <v>00000000</v>
      </c>
      <c r="P23" s="14" t="str">
        <f t="shared" si="6"/>
        <v/>
      </c>
      <c r="Q23" s="24" cm="1">
        <f t="array" ref="Q23">IF(C23=3,IF(J23=LOOKUP(2,1/(C$3:C22=2),J$3:J22),0,1),IF(C23=2,IF(I23=LOOKUP(2,1/(C$3:C22=1),I$3:I22),0,1),))</f>
        <v>0</v>
      </c>
      <c r="R23" s="1">
        <f t="shared" si="7"/>
        <v>0</v>
      </c>
      <c r="S23" s="1">
        <f>IFERROR(IF(ROW(A21)&gt;#REF!,"",IF(C23&gt;C22,IF(C23-C22&gt;1,1,0),0)),0)</f>
        <v>0</v>
      </c>
      <c r="T23" s="1">
        <f t="shared" si="8"/>
        <v>0</v>
      </c>
      <c r="U23" s="14">
        <f t="shared" si="9"/>
        <v>0</v>
      </c>
      <c r="V23" s="14">
        <f t="shared" si="10"/>
        <v>0</v>
      </c>
      <c r="W23" s="14">
        <f t="shared" si="11"/>
        <v>0</v>
      </c>
      <c r="X23" s="14">
        <f t="shared" si="12"/>
        <v>0</v>
      </c>
      <c r="Y23" s="14">
        <f t="shared" si="13"/>
        <v>0</v>
      </c>
      <c r="Z23" s="14">
        <f t="shared" si="14"/>
        <v>0</v>
      </c>
      <c r="AA23" s="14">
        <v>1</v>
      </c>
      <c r="AB23" s="14">
        <f>IF(C23="",0,IF(C23&lt;3,1+COUNTIF(AB$3:AB22,"&gt;0"),0))</f>
        <v>0</v>
      </c>
      <c r="AC23" s="14" t="str">
        <f t="shared" si="15"/>
        <v>022800000000</v>
      </c>
      <c r="AD23" s="14" t="str">
        <f t="shared" si="16"/>
        <v>MINISTRY OF SCIENCE AND TECHNOLOGY</v>
      </c>
    </row>
    <row r="24" spans="1:30" ht="12" customHeight="1" x14ac:dyDescent="0.25">
      <c r="A24" s="37" t="s">
        <v>57</v>
      </c>
      <c r="B24" s="38" t="s">
        <v>58</v>
      </c>
      <c r="C24" s="34"/>
      <c r="D24" s="34">
        <v>79885575.840000004</v>
      </c>
      <c r="E24" s="34">
        <v>200000000</v>
      </c>
      <c r="F24" s="43">
        <f t="shared" si="17"/>
        <v>279885575.84000003</v>
      </c>
      <c r="G24" s="34">
        <v>500000000</v>
      </c>
      <c r="H24" s="36">
        <f t="shared" ref="H24:H25" si="21">F24+G24</f>
        <v>779885575.84000003</v>
      </c>
      <c r="I24" s="14" t="str">
        <f t="shared" si="0"/>
        <v>02</v>
      </c>
      <c r="J24" s="14" t="str">
        <f t="shared" si="1"/>
        <v>0228</v>
      </c>
      <c r="K24" s="18" t="str">
        <f t="shared" si="2"/>
        <v>022800100100</v>
      </c>
      <c r="M24" s="14" t="str">
        <f t="shared" si="3"/>
        <v>02</v>
      </c>
      <c r="N24" s="14" t="str">
        <f t="shared" si="4"/>
        <v>28</v>
      </c>
      <c r="O24" s="14" t="str">
        <f t="shared" si="5"/>
        <v>00100100</v>
      </c>
      <c r="P24" s="14" t="str">
        <f t="shared" si="6"/>
        <v/>
      </c>
      <c r="Q24" s="24" cm="1">
        <f t="array" ref="Q24">IF(C24=3,IF(J24=LOOKUP(2,1/(C$3:C23=2),J$3:J23),0,1),IF(C24=2,IF(I24=LOOKUP(2,1/(C$3:C23=1),I$3:I23),0,1),))</f>
        <v>0</v>
      </c>
      <c r="R24" s="1">
        <f t="shared" si="7"/>
        <v>0</v>
      </c>
      <c r="S24" s="1">
        <f>IFERROR(IF(ROW(A22)&gt;#REF!,"",IF(C24&gt;C23,IF(C24-C23&gt;1,1,0),0)),0)</f>
        <v>0</v>
      </c>
      <c r="T24" s="1">
        <f t="shared" si="8"/>
        <v>0</v>
      </c>
      <c r="U24" s="14">
        <f t="shared" si="9"/>
        <v>0</v>
      </c>
      <c r="V24" s="14">
        <f t="shared" si="10"/>
        <v>0</v>
      </c>
      <c r="W24" s="14">
        <f t="shared" si="11"/>
        <v>0</v>
      </c>
      <c r="X24" s="14">
        <f t="shared" si="12"/>
        <v>0</v>
      </c>
      <c r="Y24" s="14">
        <f t="shared" si="13"/>
        <v>0</v>
      </c>
      <c r="Z24" s="14">
        <f t="shared" si="14"/>
        <v>0</v>
      </c>
      <c r="AA24" s="14">
        <v>1</v>
      </c>
      <c r="AB24" s="14">
        <f>IF(C24="",0,IF(C24&lt;3,1+COUNTIF(AB$3:AB23,"&gt;0"),0))</f>
        <v>0</v>
      </c>
      <c r="AC24" s="14" t="str">
        <f t="shared" si="15"/>
        <v>022800100100</v>
      </c>
      <c r="AD24" s="14" t="str">
        <f t="shared" si="16"/>
        <v>MIN. OF COMMUNICATION, SCIENCE AND TECHNOLOGY</v>
      </c>
    </row>
    <row r="25" spans="1:30" ht="12" customHeight="1" x14ac:dyDescent="0.25">
      <c r="A25" s="37" t="s">
        <v>59</v>
      </c>
      <c r="B25" s="38" t="s">
        <v>60</v>
      </c>
      <c r="C25" s="34"/>
      <c r="D25" s="34">
        <v>166259721</v>
      </c>
      <c r="E25" s="34">
        <v>50000000</v>
      </c>
      <c r="F25" s="43">
        <f t="shared" si="17"/>
        <v>216259721</v>
      </c>
      <c r="G25" s="34"/>
      <c r="H25" s="36">
        <f t="shared" si="21"/>
        <v>216259721</v>
      </c>
      <c r="I25" s="14" t="str">
        <f t="shared" si="0"/>
        <v>02</v>
      </c>
      <c r="J25" s="14" t="str">
        <f t="shared" si="1"/>
        <v>0228</v>
      </c>
      <c r="K25" s="18" t="str">
        <f t="shared" si="2"/>
        <v>022800100200</v>
      </c>
      <c r="M25" s="14" t="str">
        <f t="shared" si="3"/>
        <v>02</v>
      </c>
      <c r="N25" s="14" t="str">
        <f t="shared" si="4"/>
        <v>28</v>
      </c>
      <c r="O25" s="14" t="str">
        <f t="shared" si="5"/>
        <v>00100200</v>
      </c>
      <c r="P25" s="14" t="str">
        <f t="shared" si="6"/>
        <v/>
      </c>
      <c r="Q25" s="24" cm="1">
        <f t="array" ref="Q25">IF(C25=3,IF(J25=LOOKUP(2,1/(C$3:C24=2),J$3:J24),0,1),IF(C25=2,IF(I25=LOOKUP(2,1/(C$3:C24=1),I$3:I24),0,1),))</f>
        <v>0</v>
      </c>
      <c r="R25" s="1">
        <f t="shared" si="7"/>
        <v>0</v>
      </c>
      <c r="S25" s="1">
        <f>IFERROR(IF(ROW(A23)&gt;#REF!,"",IF(C25&gt;C24,IF(C25-C24&gt;1,1,0),0)),0)</f>
        <v>0</v>
      </c>
      <c r="T25" s="1">
        <f t="shared" si="8"/>
        <v>0</v>
      </c>
      <c r="U25" s="14">
        <f t="shared" si="9"/>
        <v>0</v>
      </c>
      <c r="V25" s="14">
        <f t="shared" si="10"/>
        <v>0</v>
      </c>
      <c r="W25" s="14">
        <f t="shared" si="11"/>
        <v>0</v>
      </c>
      <c r="X25" s="14">
        <f t="shared" si="12"/>
        <v>0</v>
      </c>
      <c r="Y25" s="14">
        <f t="shared" si="13"/>
        <v>0</v>
      </c>
      <c r="Z25" s="14">
        <f t="shared" si="14"/>
        <v>0</v>
      </c>
      <c r="AA25" s="14">
        <v>1</v>
      </c>
      <c r="AB25" s="14">
        <f>IF(C25="",0,IF(C25&lt;3,1+COUNTIF(AB$3:AB24,"&gt;0"),0))</f>
        <v>0</v>
      </c>
      <c r="AC25" s="14" t="str">
        <f t="shared" si="15"/>
        <v>022800100200</v>
      </c>
      <c r="AD25" s="14" t="str">
        <f t="shared" si="16"/>
        <v>E-GOVERNANCE BUREAU</v>
      </c>
    </row>
    <row r="26" spans="1:30" ht="12" customHeight="1" x14ac:dyDescent="0.25">
      <c r="A26" s="32" t="s">
        <v>61</v>
      </c>
      <c r="B26" s="33" t="s">
        <v>62</v>
      </c>
      <c r="C26" s="34"/>
      <c r="D26" s="34"/>
      <c r="E26" s="34"/>
      <c r="F26" s="43"/>
      <c r="G26" s="34"/>
      <c r="H26" s="36"/>
      <c r="I26" s="14" t="str">
        <f t="shared" si="0"/>
        <v>02</v>
      </c>
      <c r="J26" s="14" t="str">
        <f t="shared" si="1"/>
        <v>0229</v>
      </c>
      <c r="K26" s="18" t="str">
        <f t="shared" si="2"/>
        <v>022900000000</v>
      </c>
      <c r="M26" s="14" t="str">
        <f t="shared" si="3"/>
        <v>02</v>
      </c>
      <c r="N26" s="14" t="str">
        <f t="shared" si="4"/>
        <v>29</v>
      </c>
      <c r="O26" s="14" t="str">
        <f t="shared" si="5"/>
        <v>00000000</v>
      </c>
      <c r="P26" s="14" t="str">
        <f t="shared" si="6"/>
        <v/>
      </c>
      <c r="Q26" s="24" cm="1">
        <f t="array" ref="Q26">IF(C26=3,IF(J26=LOOKUP(2,1/(C$3:C25=2),J$3:J25),0,1),IF(C26=2,IF(I26=LOOKUP(2,1/(C$3:C25=1),I$3:I25),0,1),))</f>
        <v>0</v>
      </c>
      <c r="R26" s="1">
        <f t="shared" si="7"/>
        <v>0</v>
      </c>
      <c r="S26" s="1">
        <f>IFERROR(IF(ROW(A24)&gt;#REF!,"",IF(C26&gt;C25,IF(C26-C25&gt;1,1,0),0)),0)</f>
        <v>0</v>
      </c>
      <c r="T26" s="1">
        <f t="shared" si="8"/>
        <v>0</v>
      </c>
      <c r="U26" s="14">
        <f t="shared" si="9"/>
        <v>0</v>
      </c>
      <c r="V26" s="14">
        <f t="shared" si="10"/>
        <v>0</v>
      </c>
      <c r="W26" s="14">
        <f t="shared" si="11"/>
        <v>0</v>
      </c>
      <c r="X26" s="14">
        <f t="shared" si="12"/>
        <v>0</v>
      </c>
      <c r="Y26" s="14">
        <f t="shared" si="13"/>
        <v>0</v>
      </c>
      <c r="Z26" s="14">
        <f t="shared" si="14"/>
        <v>0</v>
      </c>
      <c r="AA26" s="14">
        <v>1</v>
      </c>
      <c r="AB26" s="14">
        <f>IF(C26="",0,IF(C26&lt;3,1+COUNTIF(AB$3:AB25,"&gt;0"),0))</f>
        <v>0</v>
      </c>
      <c r="AC26" s="14" t="str">
        <f t="shared" si="15"/>
        <v>022900000000</v>
      </c>
      <c r="AD26" s="14" t="str">
        <f t="shared" si="16"/>
        <v xml:space="preserve">MINISTRY OF TRANSPORT </v>
      </c>
    </row>
    <row r="27" spans="1:30" ht="12" customHeight="1" x14ac:dyDescent="0.25">
      <c r="A27" s="37" t="s">
        <v>63</v>
      </c>
      <c r="B27" s="38" t="s">
        <v>64</v>
      </c>
      <c r="C27" s="34"/>
      <c r="D27" s="34">
        <v>179438043.84</v>
      </c>
      <c r="E27" s="34">
        <v>50000000</v>
      </c>
      <c r="F27" s="43">
        <f t="shared" si="17"/>
        <v>229438043.84</v>
      </c>
      <c r="G27" s="34">
        <v>1500000000</v>
      </c>
      <c r="H27" s="36">
        <f t="shared" ref="H27:H29" si="22">F27+G27</f>
        <v>1729438043.8399999</v>
      </c>
      <c r="I27" s="14" t="str">
        <f t="shared" si="0"/>
        <v>02</v>
      </c>
      <c r="J27" s="14" t="str">
        <f t="shared" si="1"/>
        <v>0229</v>
      </c>
      <c r="K27" s="18" t="str">
        <f t="shared" si="2"/>
        <v>022900100100</v>
      </c>
      <c r="M27" s="14" t="str">
        <f t="shared" si="3"/>
        <v>02</v>
      </c>
      <c r="N27" s="14" t="str">
        <f t="shared" si="4"/>
        <v>29</v>
      </c>
      <c r="O27" s="14" t="str">
        <f t="shared" si="5"/>
        <v>00100100</v>
      </c>
      <c r="P27" s="14" t="str">
        <f t="shared" si="6"/>
        <v/>
      </c>
      <c r="Q27" s="24" cm="1">
        <f t="array" ref="Q27">IF(C27=3,IF(J27=LOOKUP(2,1/(C$3:C26=2),J$3:J26),0,1),IF(C27=2,IF(I27=LOOKUP(2,1/(C$3:C26=1),I$3:I26),0,1),))</f>
        <v>0</v>
      </c>
      <c r="R27" s="1">
        <f t="shared" si="7"/>
        <v>0</v>
      </c>
      <c r="S27" s="1">
        <f>IFERROR(IF(ROW(A25)&gt;#REF!,"",IF(C27&gt;C26,IF(C27-C26&gt;1,1,0),0)),0)</f>
        <v>0</v>
      </c>
      <c r="T27" s="1">
        <f t="shared" si="8"/>
        <v>0</v>
      </c>
      <c r="U27" s="14">
        <f t="shared" si="9"/>
        <v>0</v>
      </c>
      <c r="V27" s="14">
        <f t="shared" si="10"/>
        <v>0</v>
      </c>
      <c r="W27" s="14">
        <f t="shared" si="11"/>
        <v>0</v>
      </c>
      <c r="X27" s="14">
        <f t="shared" si="12"/>
        <v>0</v>
      </c>
      <c r="Y27" s="14">
        <f t="shared" si="13"/>
        <v>0</v>
      </c>
      <c r="Z27" s="14">
        <f t="shared" si="14"/>
        <v>0</v>
      </c>
      <c r="AA27" s="14">
        <v>1</v>
      </c>
      <c r="AB27" s="14">
        <f>IF(C27="",0,IF(C27&lt;3,1+COUNTIF(AB$3:AB26,"&gt;0"),0))</f>
        <v>0</v>
      </c>
      <c r="AC27" s="14" t="str">
        <f t="shared" si="15"/>
        <v>022900100100</v>
      </c>
      <c r="AD27" s="14" t="str">
        <f t="shared" si="16"/>
        <v>MINISTRY OF TRANSPORT</v>
      </c>
    </row>
    <row r="28" spans="1:30" ht="12" customHeight="1" x14ac:dyDescent="0.25">
      <c r="A28" s="37" t="s">
        <v>65</v>
      </c>
      <c r="B28" s="38" t="s">
        <v>66</v>
      </c>
      <c r="C28" s="34"/>
      <c r="D28" s="34"/>
      <c r="E28" s="34">
        <v>10000000</v>
      </c>
      <c r="F28" s="43">
        <f t="shared" si="17"/>
        <v>10000000</v>
      </c>
      <c r="G28" s="34"/>
      <c r="H28" s="36">
        <f t="shared" si="22"/>
        <v>10000000</v>
      </c>
      <c r="I28" s="14" t="str">
        <f t="shared" si="0"/>
        <v>02</v>
      </c>
      <c r="J28" s="14" t="str">
        <f t="shared" si="1"/>
        <v>0229</v>
      </c>
      <c r="K28" s="18" t="str">
        <f t="shared" si="2"/>
        <v>022900100200</v>
      </c>
      <c r="M28" s="14" t="str">
        <f t="shared" si="3"/>
        <v>02</v>
      </c>
      <c r="N28" s="14" t="str">
        <f t="shared" si="4"/>
        <v>29</v>
      </c>
      <c r="O28" s="14" t="str">
        <f t="shared" si="5"/>
        <v>00100200</v>
      </c>
      <c r="P28" s="14" t="str">
        <f t="shared" si="6"/>
        <v/>
      </c>
      <c r="Q28" s="24" cm="1">
        <f t="array" ref="Q28">IF(C28=3,IF(J28=LOOKUP(2,1/(C$3:C27=2),J$3:J27),0,1),IF(C28=2,IF(I28=LOOKUP(2,1/(C$3:C27=1),I$3:I27),0,1),))</f>
        <v>0</v>
      </c>
      <c r="R28" s="1">
        <f t="shared" si="7"/>
        <v>0</v>
      </c>
      <c r="S28" s="1">
        <f>IFERROR(IF(ROW(A26)&gt;#REF!,"",IF(C28&gt;C27,IF(C28-C27&gt;1,1,0),0)),0)</f>
        <v>0</v>
      </c>
      <c r="T28" s="1">
        <f t="shared" si="8"/>
        <v>0</v>
      </c>
      <c r="U28" s="14">
        <f t="shared" si="9"/>
        <v>0</v>
      </c>
      <c r="V28" s="14">
        <f t="shared" si="10"/>
        <v>0</v>
      </c>
      <c r="W28" s="14">
        <f t="shared" si="11"/>
        <v>0</v>
      </c>
      <c r="X28" s="14">
        <f t="shared" si="12"/>
        <v>0</v>
      </c>
      <c r="Y28" s="14">
        <f t="shared" si="13"/>
        <v>0</v>
      </c>
      <c r="Z28" s="14">
        <f t="shared" si="14"/>
        <v>0</v>
      </c>
      <c r="AA28" s="14">
        <v>1</v>
      </c>
      <c r="AB28" s="14">
        <f>IF(C28="",0,IF(C28&lt;3,1+COUNTIF(AB$3:AB27,"&gt;0"),0))</f>
        <v>0</v>
      </c>
      <c r="AC28" s="14" t="str">
        <f t="shared" si="15"/>
        <v>022900100200</v>
      </c>
      <c r="AD28" s="14" t="str">
        <f t="shared" si="16"/>
        <v>BAYELSA MARITIME ACADEMY</v>
      </c>
    </row>
    <row r="29" spans="1:30" ht="12" customHeight="1" x14ac:dyDescent="0.25">
      <c r="A29" s="37" t="s">
        <v>67</v>
      </c>
      <c r="B29" s="38" t="s">
        <v>68</v>
      </c>
      <c r="C29" s="34"/>
      <c r="D29" s="34">
        <v>40264671</v>
      </c>
      <c r="E29" s="34">
        <v>10000000</v>
      </c>
      <c r="F29" s="43">
        <f t="shared" si="17"/>
        <v>50264671</v>
      </c>
      <c r="G29" s="34"/>
      <c r="H29" s="36">
        <f t="shared" si="22"/>
        <v>50264671</v>
      </c>
      <c r="I29" s="14" t="str">
        <f t="shared" si="0"/>
        <v>02</v>
      </c>
      <c r="J29" s="14" t="str">
        <f t="shared" si="1"/>
        <v>0229</v>
      </c>
      <c r="K29" s="18" t="str">
        <f t="shared" si="2"/>
        <v>022900100300</v>
      </c>
      <c r="M29" s="14" t="str">
        <f t="shared" si="3"/>
        <v>02</v>
      </c>
      <c r="N29" s="14" t="str">
        <f t="shared" si="4"/>
        <v>29</v>
      </c>
      <c r="O29" s="14" t="str">
        <f t="shared" si="5"/>
        <v>00100300</v>
      </c>
      <c r="P29" s="14" t="str">
        <f t="shared" si="6"/>
        <v/>
      </c>
      <c r="Q29" s="24" cm="1">
        <f t="array" ref="Q29">IF(C29=3,IF(J29=LOOKUP(2,1/(C$3:C28=2),J$3:J28),0,1),IF(C29=2,IF(I29=LOOKUP(2,1/(C$3:C28=1),I$3:I28),0,1),))</f>
        <v>0</v>
      </c>
      <c r="R29" s="1">
        <f t="shared" si="7"/>
        <v>0</v>
      </c>
      <c r="S29" s="1">
        <f>IFERROR(IF(ROW(A27)&gt;#REF!,"",IF(C29&gt;C28,IF(C29-C28&gt;1,1,0),0)),0)</f>
        <v>0</v>
      </c>
      <c r="T29" s="1">
        <f t="shared" si="8"/>
        <v>0</v>
      </c>
      <c r="U29" s="14">
        <f t="shared" si="9"/>
        <v>0</v>
      </c>
      <c r="V29" s="14">
        <f t="shared" si="10"/>
        <v>0</v>
      </c>
      <c r="W29" s="14">
        <f t="shared" si="11"/>
        <v>0</v>
      </c>
      <c r="X29" s="14">
        <f t="shared" si="12"/>
        <v>0</v>
      </c>
      <c r="Y29" s="14">
        <f t="shared" si="13"/>
        <v>0</v>
      </c>
      <c r="Z29" s="14">
        <f t="shared" si="14"/>
        <v>0</v>
      </c>
      <c r="AA29" s="14">
        <v>1</v>
      </c>
      <c r="AB29" s="14">
        <f>IF(C29="",0,IF(C29&lt;3,1+COUNTIF(AB$3:AB28,"&gt;0"),0))</f>
        <v>0</v>
      </c>
      <c r="AC29" s="14" t="str">
        <f t="shared" si="15"/>
        <v>022900100300</v>
      </c>
      <c r="AD29" s="14" t="str">
        <f t="shared" si="16"/>
        <v>BAYELSA TRANSPORT COMPANY</v>
      </c>
    </row>
    <row r="30" spans="1:30" ht="12" customHeight="1" x14ac:dyDescent="0.25">
      <c r="A30" s="32" t="s">
        <v>69</v>
      </c>
      <c r="B30" s="33" t="s">
        <v>70</v>
      </c>
      <c r="C30" s="34"/>
      <c r="D30" s="34"/>
      <c r="E30" s="34"/>
      <c r="F30" s="43"/>
      <c r="G30" s="34"/>
      <c r="H30" s="36"/>
      <c r="I30" s="14" t="str">
        <f t="shared" si="0"/>
        <v>02</v>
      </c>
      <c r="J30" s="14" t="str">
        <f t="shared" si="1"/>
        <v>0231</v>
      </c>
      <c r="K30" s="18" t="str">
        <f t="shared" si="2"/>
        <v>023100000000</v>
      </c>
      <c r="M30" s="14" t="str">
        <f t="shared" si="3"/>
        <v>02</v>
      </c>
      <c r="N30" s="14" t="str">
        <f t="shared" si="4"/>
        <v>31</v>
      </c>
      <c r="O30" s="14" t="str">
        <f t="shared" si="5"/>
        <v>00000000</v>
      </c>
      <c r="P30" s="14" t="str">
        <f t="shared" si="6"/>
        <v/>
      </c>
      <c r="Q30" s="24" cm="1">
        <f t="array" ref="Q30">IF(C30=3,IF(J30=LOOKUP(2,1/(C$3:C29=2),J$3:J29),0,1),IF(C30=2,IF(I30=LOOKUP(2,1/(C$3:C29=1),I$3:I29),0,1),))</f>
        <v>0</v>
      </c>
      <c r="R30" s="1">
        <f t="shared" si="7"/>
        <v>0</v>
      </c>
      <c r="S30" s="1">
        <f>IFERROR(IF(ROW(A28)&gt;#REF!,"",IF(C30&gt;C29,IF(C30-C29&gt;1,1,0),0)),0)</f>
        <v>0</v>
      </c>
      <c r="T30" s="1">
        <f t="shared" si="8"/>
        <v>0</v>
      </c>
      <c r="U30" s="14">
        <f t="shared" si="9"/>
        <v>0</v>
      </c>
      <c r="V30" s="14">
        <f t="shared" si="10"/>
        <v>0</v>
      </c>
      <c r="W30" s="14">
        <f t="shared" si="11"/>
        <v>0</v>
      </c>
      <c r="X30" s="14">
        <f t="shared" si="12"/>
        <v>0</v>
      </c>
      <c r="Y30" s="14">
        <f t="shared" si="13"/>
        <v>0</v>
      </c>
      <c r="Z30" s="14">
        <f t="shared" si="14"/>
        <v>0</v>
      </c>
      <c r="AA30" s="14">
        <v>1</v>
      </c>
      <c r="AB30" s="14">
        <f>IF(C30="",0,IF(C30&lt;3,1+COUNTIF(AB$3:AB29,"&gt;0"),0))</f>
        <v>0</v>
      </c>
      <c r="AC30" s="14" t="str">
        <f t="shared" si="15"/>
        <v>023100000000</v>
      </c>
      <c r="AD30" s="14" t="str">
        <f t="shared" si="16"/>
        <v xml:space="preserve">MINISTRY OF POWER </v>
      </c>
    </row>
    <row r="31" spans="1:30" ht="12" customHeight="1" x14ac:dyDescent="0.25">
      <c r="A31" s="37" t="s">
        <v>71</v>
      </c>
      <c r="B31" s="38" t="s">
        <v>70</v>
      </c>
      <c r="C31" s="34"/>
      <c r="D31" s="34">
        <v>105636881.84</v>
      </c>
      <c r="E31" s="34">
        <v>450000000</v>
      </c>
      <c r="F31" s="43">
        <f t="shared" si="17"/>
        <v>555636881.84000003</v>
      </c>
      <c r="G31" s="34">
        <v>1500000000</v>
      </c>
      <c r="H31" s="36">
        <f>F31+G31</f>
        <v>2055636881.8400002</v>
      </c>
      <c r="I31" s="14" t="str">
        <f t="shared" si="0"/>
        <v>02</v>
      </c>
      <c r="J31" s="14" t="str">
        <f t="shared" si="1"/>
        <v>0231</v>
      </c>
      <c r="K31" s="18" t="str">
        <f t="shared" si="2"/>
        <v>023100100100</v>
      </c>
      <c r="M31" s="14" t="str">
        <f t="shared" si="3"/>
        <v>02</v>
      </c>
      <c r="N31" s="14" t="str">
        <f t="shared" si="4"/>
        <v>31</v>
      </c>
      <c r="O31" s="14" t="str">
        <f t="shared" si="5"/>
        <v>00100100</v>
      </c>
      <c r="P31" s="14" t="str">
        <f t="shared" si="6"/>
        <v/>
      </c>
      <c r="Q31" s="24" cm="1">
        <f t="array" ref="Q31">IF(C31=3,IF(J31=LOOKUP(2,1/(C$3:C30=2),J$3:J30),0,1),IF(C31=2,IF(I31=LOOKUP(2,1/(C$3:C30=1),I$3:I30),0,1),))</f>
        <v>0</v>
      </c>
      <c r="R31" s="1">
        <f t="shared" si="7"/>
        <v>0</v>
      </c>
      <c r="S31" s="1">
        <f>IFERROR(IF(ROW(A29)&gt;#REF!,"",IF(C31&gt;C30,IF(C31-C30&gt;1,1,0),0)),0)</f>
        <v>0</v>
      </c>
      <c r="T31" s="1">
        <f t="shared" si="8"/>
        <v>0</v>
      </c>
      <c r="U31" s="14">
        <f t="shared" si="9"/>
        <v>0</v>
      </c>
      <c r="V31" s="14">
        <f t="shared" si="10"/>
        <v>0</v>
      </c>
      <c r="W31" s="14">
        <f t="shared" si="11"/>
        <v>0</v>
      </c>
      <c r="X31" s="14">
        <f t="shared" si="12"/>
        <v>0</v>
      </c>
      <c r="Y31" s="14">
        <f t="shared" si="13"/>
        <v>0</v>
      </c>
      <c r="Z31" s="14">
        <f t="shared" si="14"/>
        <v>0</v>
      </c>
      <c r="AA31" s="14">
        <v>1</v>
      </c>
      <c r="AB31" s="14">
        <f>IF(C31="",0,IF(C31&lt;3,1+COUNTIF(AB$3:AB30,"&gt;0"),0))</f>
        <v>0</v>
      </c>
      <c r="AC31" s="14" t="str">
        <f t="shared" si="15"/>
        <v>023100100100</v>
      </c>
      <c r="AD31" s="14" t="str">
        <f t="shared" si="16"/>
        <v xml:space="preserve">MINISTRY OF POWER </v>
      </c>
    </row>
    <row r="32" spans="1:30" ht="12" customHeight="1" x14ac:dyDescent="0.25">
      <c r="A32" s="32" t="s">
        <v>72</v>
      </c>
      <c r="B32" s="33" t="s">
        <v>73</v>
      </c>
      <c r="C32" s="34"/>
      <c r="D32" s="34"/>
      <c r="E32" s="34"/>
      <c r="F32" s="43"/>
      <c r="G32" s="34"/>
      <c r="H32" s="36"/>
      <c r="I32" s="14" t="str">
        <f t="shared" si="0"/>
        <v>02</v>
      </c>
      <c r="J32" s="14" t="str">
        <f t="shared" si="1"/>
        <v>0233</v>
      </c>
      <c r="K32" s="18" t="str">
        <f t="shared" si="2"/>
        <v>023300000000</v>
      </c>
      <c r="M32" s="14" t="str">
        <f t="shared" si="3"/>
        <v>02</v>
      </c>
      <c r="N32" s="14" t="str">
        <f t="shared" si="4"/>
        <v>33</v>
      </c>
      <c r="O32" s="14" t="str">
        <f t="shared" si="5"/>
        <v>00000000</v>
      </c>
      <c r="P32" s="14" t="str">
        <f t="shared" si="6"/>
        <v/>
      </c>
      <c r="Q32" s="24" cm="1">
        <f t="array" ref="Q32">IF(C32=3,IF(J32=LOOKUP(2,1/(C$3:C31=2),J$3:J31),0,1),IF(C32=2,IF(I32=LOOKUP(2,1/(C$3:C31=1),I$3:I31),0,1),))</f>
        <v>0</v>
      </c>
      <c r="R32" s="1">
        <f t="shared" si="7"/>
        <v>0</v>
      </c>
      <c r="S32" s="1">
        <f>IFERROR(IF(ROW(A30)&gt;#REF!,"",IF(C32&gt;C31,IF(C32-C31&gt;1,1,0),0)),0)</f>
        <v>0</v>
      </c>
      <c r="T32" s="1">
        <f t="shared" si="8"/>
        <v>0</v>
      </c>
      <c r="U32" s="14">
        <f t="shared" si="9"/>
        <v>0</v>
      </c>
      <c r="V32" s="14">
        <f t="shared" si="10"/>
        <v>0</v>
      </c>
      <c r="W32" s="14">
        <f t="shared" si="11"/>
        <v>0</v>
      </c>
      <c r="X32" s="14">
        <f t="shared" si="12"/>
        <v>0</v>
      </c>
      <c r="Y32" s="14">
        <f t="shared" si="13"/>
        <v>0</v>
      </c>
      <c r="Z32" s="14">
        <f t="shared" si="14"/>
        <v>0</v>
      </c>
      <c r="AA32" s="14">
        <v>1</v>
      </c>
      <c r="AB32" s="14">
        <f>IF(C32="",0,IF(C32&lt;3,1+COUNTIF(AB$3:AB31,"&gt;0"),0))</f>
        <v>0</v>
      </c>
      <c r="AC32" s="14" t="str">
        <f t="shared" si="15"/>
        <v>023300000000</v>
      </c>
      <c r="AD32" s="14" t="str">
        <f t="shared" si="16"/>
        <v>MINISTRY OF MINERAL RESOURCES</v>
      </c>
    </row>
    <row r="33" spans="1:30" ht="12" customHeight="1" x14ac:dyDescent="0.25">
      <c r="A33" s="37" t="s">
        <v>74</v>
      </c>
      <c r="B33" s="38" t="s">
        <v>73</v>
      </c>
      <c r="C33" s="34"/>
      <c r="D33" s="34">
        <v>141063181.84</v>
      </c>
      <c r="E33" s="34">
        <v>100000000</v>
      </c>
      <c r="F33" s="43">
        <f t="shared" si="17"/>
        <v>241063181.84</v>
      </c>
      <c r="G33" s="34">
        <v>50000000</v>
      </c>
      <c r="H33" s="36">
        <f>F33+G33</f>
        <v>291063181.84000003</v>
      </c>
      <c r="I33" s="14" t="str">
        <f t="shared" si="0"/>
        <v>02</v>
      </c>
      <c r="J33" s="14" t="str">
        <f t="shared" si="1"/>
        <v>0233</v>
      </c>
      <c r="K33" s="18" t="str">
        <f t="shared" si="2"/>
        <v>023300100100</v>
      </c>
      <c r="M33" s="14" t="str">
        <f t="shared" si="3"/>
        <v>02</v>
      </c>
      <c r="N33" s="14" t="str">
        <f t="shared" si="4"/>
        <v>33</v>
      </c>
      <c r="O33" s="14" t="str">
        <f t="shared" si="5"/>
        <v>00100100</v>
      </c>
      <c r="P33" s="14" t="str">
        <f t="shared" si="6"/>
        <v/>
      </c>
      <c r="Q33" s="24" cm="1">
        <f t="array" ref="Q33">IF(C33=3,IF(J33=LOOKUP(2,1/(C$3:C32=2),J$3:J32),0,1),IF(C33=2,IF(I33=LOOKUP(2,1/(C$3:C32=1),I$3:I32),0,1),))</f>
        <v>0</v>
      </c>
      <c r="R33" s="1">
        <f t="shared" si="7"/>
        <v>0</v>
      </c>
      <c r="S33" s="1">
        <f>IFERROR(IF(ROW(A31)&gt;#REF!,"",IF(C33&gt;C32,IF(C33-C32&gt;1,1,0),0)),0)</f>
        <v>0</v>
      </c>
      <c r="T33" s="1">
        <f t="shared" si="8"/>
        <v>0</v>
      </c>
      <c r="U33" s="14">
        <f t="shared" si="9"/>
        <v>0</v>
      </c>
      <c r="V33" s="14">
        <f t="shared" si="10"/>
        <v>0</v>
      </c>
      <c r="W33" s="14">
        <f t="shared" si="11"/>
        <v>0</v>
      </c>
      <c r="X33" s="14">
        <f t="shared" si="12"/>
        <v>0</v>
      </c>
      <c r="Y33" s="14">
        <f t="shared" si="13"/>
        <v>0</v>
      </c>
      <c r="Z33" s="14">
        <f t="shared" si="14"/>
        <v>0</v>
      </c>
      <c r="AA33" s="14">
        <v>1</v>
      </c>
      <c r="AB33" s="14">
        <f>IF(C33="",0,IF(C33&lt;3,1+COUNTIF(AB$3:AB32,"&gt;0"),0))</f>
        <v>0</v>
      </c>
      <c r="AC33" s="14" t="str">
        <f t="shared" si="15"/>
        <v>023300100100</v>
      </c>
      <c r="AD33" s="14" t="str">
        <f t="shared" si="16"/>
        <v>MINISTRY OF MINERAL RESOURCES</v>
      </c>
    </row>
    <row r="34" spans="1:30" ht="12" customHeight="1" x14ac:dyDescent="0.25">
      <c r="A34" s="32" t="s">
        <v>75</v>
      </c>
      <c r="B34" s="33" t="s">
        <v>76</v>
      </c>
      <c r="C34" s="34"/>
      <c r="D34" s="34"/>
      <c r="E34" s="34"/>
      <c r="F34" s="43"/>
      <c r="G34" s="34"/>
      <c r="H34" s="36"/>
      <c r="I34" s="14" t="str">
        <f t="shared" si="0"/>
        <v>02</v>
      </c>
      <c r="J34" s="14" t="str">
        <f t="shared" si="1"/>
        <v>0234</v>
      </c>
      <c r="K34" s="18" t="str">
        <f t="shared" si="2"/>
        <v>023400000000</v>
      </c>
      <c r="M34" s="14" t="str">
        <f t="shared" si="3"/>
        <v>02</v>
      </c>
      <c r="N34" s="14" t="str">
        <f t="shared" si="4"/>
        <v>34</v>
      </c>
      <c r="O34" s="14" t="str">
        <f t="shared" si="5"/>
        <v>00000000</v>
      </c>
      <c r="P34" s="14" t="str">
        <f t="shared" si="6"/>
        <v/>
      </c>
      <c r="Q34" s="24" cm="1">
        <f t="array" ref="Q34">IF(C34=3,IF(J34=LOOKUP(2,1/(C$3:C33=2),J$3:J33),0,1),IF(C34=2,IF(I34=LOOKUP(2,1/(C$3:C33=1),I$3:I33),0,1),))</f>
        <v>0</v>
      </c>
      <c r="R34" s="1">
        <f t="shared" si="7"/>
        <v>0</v>
      </c>
      <c r="S34" s="1">
        <f>IFERROR(IF(ROW(A32)&gt;#REF!,"",IF(C34&gt;C33,IF(C34-C33&gt;1,1,0),0)),0)</f>
        <v>0</v>
      </c>
      <c r="T34" s="1">
        <f t="shared" si="8"/>
        <v>0</v>
      </c>
      <c r="U34" s="14">
        <f t="shared" si="9"/>
        <v>0</v>
      </c>
      <c r="V34" s="14">
        <f t="shared" si="10"/>
        <v>0</v>
      </c>
      <c r="W34" s="14">
        <f t="shared" si="11"/>
        <v>0</v>
      </c>
      <c r="X34" s="14">
        <f t="shared" si="12"/>
        <v>0</v>
      </c>
      <c r="Y34" s="14">
        <f t="shared" si="13"/>
        <v>0</v>
      </c>
      <c r="Z34" s="14">
        <f t="shared" si="14"/>
        <v>0</v>
      </c>
      <c r="AA34" s="14">
        <v>1</v>
      </c>
      <c r="AB34" s="14">
        <f>IF(C34="",0,IF(C34&lt;3,1+COUNTIF(AB$3:AB33,"&gt;0"),0))</f>
        <v>0</v>
      </c>
      <c r="AC34" s="14" t="str">
        <f t="shared" si="15"/>
        <v>023400000000</v>
      </c>
      <c r="AD34" s="14" t="str">
        <f t="shared" si="16"/>
        <v>MINISTRY OF WORKS AND INFRASTRUCTURE</v>
      </c>
    </row>
    <row r="35" spans="1:30" ht="12" customHeight="1" x14ac:dyDescent="0.25">
      <c r="A35" s="37" t="s">
        <v>77</v>
      </c>
      <c r="B35" s="38" t="s">
        <v>76</v>
      </c>
      <c r="C35" s="34"/>
      <c r="D35" s="34">
        <v>235880385.84</v>
      </c>
      <c r="E35" s="34">
        <v>100000000</v>
      </c>
      <c r="F35" s="43">
        <f t="shared" si="17"/>
        <v>335880385.84000003</v>
      </c>
      <c r="G35" s="34">
        <v>51000000000</v>
      </c>
      <c r="H35" s="36">
        <f>F35+G35</f>
        <v>51335880385.839996</v>
      </c>
      <c r="I35" s="14" t="str">
        <f t="shared" ref="I35:I61" si="23">MID(A35,1,2)</f>
        <v>02</v>
      </c>
      <c r="J35" s="14" t="str">
        <f t="shared" ref="J35:J61" si="24">MID(A35,1,4)</f>
        <v>0234</v>
      </c>
      <c r="K35" s="18" t="str">
        <f t="shared" ref="K35:K61" si="25">+A35</f>
        <v>023400100100</v>
      </c>
      <c r="M35" s="14" t="str">
        <f t="shared" ref="M35:M61" si="26">MID(A35,1,2)</f>
        <v>02</v>
      </c>
      <c r="N35" s="14" t="str">
        <f t="shared" ref="N35:N61" si="27">+MID(A35,3,2)</f>
        <v>34</v>
      </c>
      <c r="O35" s="14" t="str">
        <f t="shared" ref="O35:O61" si="28">MID(A35,5,8)</f>
        <v>00100100</v>
      </c>
      <c r="P35" s="14" t="str">
        <f t="shared" ref="P35:P61" si="29">IF(C35=1,2,IF(C35=2,4,IF(C35=3,12,"")))</f>
        <v/>
      </c>
      <c r="Q35" s="24" cm="1">
        <f t="array" ref="Q35">IF(C35=3,IF(J35=LOOKUP(2,1/(C$3:C34=2),J$3:J34),0,1),IF(C35=2,IF(I35=LOOKUP(2,1/(C$3:C34=1),I$3:I34),0,1),))</f>
        <v>0</v>
      </c>
      <c r="R35" s="1">
        <f t="shared" ref="R35:R61" si="30">IF(MID(A35,13,1)="",0,1)</f>
        <v>0</v>
      </c>
      <c r="S35" s="1">
        <f>IFERROR(IF(ROW(A33)&gt;#REF!,"",IF(C35&gt;C34,IF(C35-C34&gt;1,1,0),0)),0)</f>
        <v>0</v>
      </c>
      <c r="T35" s="1">
        <f t="shared" ref="T35:T61" si="31">IF(C35=2,IF(M35*1=0,1,0),0)+IF(C35=3,IF(M35*1*N35*1=0,1,0),0)</f>
        <v>0</v>
      </c>
      <c r="U35" s="14">
        <f t="shared" ref="U35:U61" si="32">IF(A35="",IF(B35="",0,1),0)+IF(B35="",IF(A35="",0,1),0)</f>
        <v>0</v>
      </c>
      <c r="V35" s="14">
        <f t="shared" ref="V35:V61" si="33">IF(A35="",0,IF(SUMIF(K$3:K$61,K35,AA$3:AA$61)&gt;1,1,0))</f>
        <v>0</v>
      </c>
      <c r="W35" s="14">
        <f t="shared" ref="W35:W61" si="34">IF(C35=1,0,IF(C35="",0,IF(IF(C35=2,SUMIFS(AA$3:AA$61,C$3:C$61,1,I$3:I$61,I35),0)+IF(C35=3,SUMIFS(AA$3:AA$61,C$3:C$61,2,J$3:J$61,J35),0)=1,0,1)))</f>
        <v>0</v>
      </c>
      <c r="X35" s="14">
        <f t="shared" ref="X35:X61" si="35">IF(C35=1,IF(MID(A35,3,10)*1&gt;0,1,0),IF(C35=2,IF(MID(A35,5,8)*1&gt;0,1,0),0))</f>
        <v>0</v>
      </c>
      <c r="Y35" s="14">
        <f t="shared" ref="Y35:Y61" si="36">IF(A35="",0,IF(LEN(A35)=12,0,1))</f>
        <v>0</v>
      </c>
      <c r="Z35" s="14">
        <f t="shared" ref="Z35:Z62" si="37">IF(B35="",0,IF(C35&lt;3,0,IF(SUMIFS(AA$3:AA$61,C$3:C$61,3,B$3:B$61,B35)&gt;1,1,0)))</f>
        <v>0</v>
      </c>
      <c r="AA35" s="14">
        <v>1</v>
      </c>
      <c r="AB35" s="14">
        <f>IF(C35="",0,IF(C35&lt;3,1+COUNTIF(AB$3:AB34,"&gt;0"),0))</f>
        <v>0</v>
      </c>
      <c r="AC35" s="14" t="str">
        <f t="shared" ref="AC35:AC61" si="38">+A35</f>
        <v>023400100100</v>
      </c>
      <c r="AD35" s="14" t="str">
        <f t="shared" ref="AD35:AD61" si="39">+B35</f>
        <v>MINISTRY OF WORKS AND INFRASTRUCTURE</v>
      </c>
    </row>
    <row r="36" spans="1:30" ht="12" customHeight="1" x14ac:dyDescent="0.25">
      <c r="A36" s="32" t="s">
        <v>78</v>
      </c>
      <c r="B36" s="33" t="s">
        <v>122</v>
      </c>
      <c r="C36" s="34"/>
      <c r="D36" s="34"/>
      <c r="E36" s="34"/>
      <c r="F36" s="43"/>
      <c r="G36" s="34"/>
      <c r="H36" s="36"/>
      <c r="I36" s="14" t="str">
        <f t="shared" si="23"/>
        <v>02</v>
      </c>
      <c r="J36" s="14" t="str">
        <f t="shared" si="24"/>
        <v>0236</v>
      </c>
      <c r="K36" s="18" t="str">
        <f t="shared" si="25"/>
        <v>023600000000</v>
      </c>
      <c r="M36" s="14" t="str">
        <f t="shared" si="26"/>
        <v>02</v>
      </c>
      <c r="N36" s="14" t="str">
        <f t="shared" si="27"/>
        <v>36</v>
      </c>
      <c r="O36" s="14" t="str">
        <f t="shared" si="28"/>
        <v>00000000</v>
      </c>
      <c r="P36" s="14" t="str">
        <f t="shared" si="29"/>
        <v/>
      </c>
      <c r="Q36" s="24" cm="1">
        <f t="array" ref="Q36">IF(C36=3,IF(J36=LOOKUP(2,1/(C$3:C35=2),J$3:J35),0,1),IF(C36=2,IF(I36=LOOKUP(2,1/(C$3:C35=1),I$3:I35),0,1),))</f>
        <v>0</v>
      </c>
      <c r="R36" s="1">
        <f t="shared" si="30"/>
        <v>0</v>
      </c>
      <c r="S36" s="1">
        <f>IFERROR(IF(ROW(A34)&gt;#REF!,"",IF(C36&gt;C35,IF(C36-C35&gt;1,1,0),0)),0)</f>
        <v>0</v>
      </c>
      <c r="T36" s="1">
        <f t="shared" si="31"/>
        <v>0</v>
      </c>
      <c r="U36" s="14">
        <f t="shared" si="32"/>
        <v>0</v>
      </c>
      <c r="V36" s="14">
        <f t="shared" si="33"/>
        <v>0</v>
      </c>
      <c r="W36" s="14">
        <f t="shared" si="34"/>
        <v>0</v>
      </c>
      <c r="X36" s="14">
        <f t="shared" si="35"/>
        <v>0</v>
      </c>
      <c r="Y36" s="14">
        <f t="shared" si="36"/>
        <v>0</v>
      </c>
      <c r="Z36" s="14">
        <f t="shared" si="37"/>
        <v>0</v>
      </c>
      <c r="AA36" s="14">
        <v>1</v>
      </c>
      <c r="AB36" s="14">
        <f>IF(C36="",0,IF(C36&lt;3,1+COUNTIF(AB$3:AB35,"&gt;0"),0))</f>
        <v>0</v>
      </c>
      <c r="AC36" s="14" t="str">
        <f t="shared" si="38"/>
        <v>023600000000</v>
      </c>
      <c r="AD36" s="14" t="str">
        <f t="shared" si="39"/>
        <v>MIN. OF CULTURE AND TOURISM DEVELOPMENT</v>
      </c>
    </row>
    <row r="37" spans="1:30" ht="12" customHeight="1" x14ac:dyDescent="0.25">
      <c r="A37" s="37" t="s">
        <v>79</v>
      </c>
      <c r="B37" s="38" t="s">
        <v>122</v>
      </c>
      <c r="C37" s="34"/>
      <c r="D37" s="34">
        <v>138380069.84</v>
      </c>
      <c r="E37" s="34">
        <v>30000000</v>
      </c>
      <c r="F37" s="43">
        <f t="shared" si="17"/>
        <v>168380069.84</v>
      </c>
      <c r="G37" s="34">
        <v>500000000</v>
      </c>
      <c r="H37" s="36">
        <f t="shared" ref="H37:H41" si="40">F37+G37</f>
        <v>668380069.84000003</v>
      </c>
      <c r="I37" s="14" t="str">
        <f t="shared" si="23"/>
        <v>02</v>
      </c>
      <c r="J37" s="14" t="str">
        <f t="shared" si="24"/>
        <v>0236</v>
      </c>
      <c r="K37" s="18" t="str">
        <f t="shared" si="25"/>
        <v>023600100100</v>
      </c>
      <c r="M37" s="14" t="str">
        <f t="shared" si="26"/>
        <v>02</v>
      </c>
      <c r="N37" s="14" t="str">
        <f t="shared" si="27"/>
        <v>36</v>
      </c>
      <c r="O37" s="14" t="str">
        <f t="shared" si="28"/>
        <v>00100100</v>
      </c>
      <c r="P37" s="14" t="str">
        <f t="shared" si="29"/>
        <v/>
      </c>
      <c r="Q37" s="24" cm="1">
        <f t="array" ref="Q37">IF(C37=3,IF(J37=LOOKUP(2,1/(C$3:C36=2),J$3:J36),0,1),IF(C37=2,IF(I37=LOOKUP(2,1/(C$3:C36=1),I$3:I36),0,1),))</f>
        <v>0</v>
      </c>
      <c r="R37" s="1">
        <f t="shared" si="30"/>
        <v>0</v>
      </c>
      <c r="S37" s="1">
        <f>IFERROR(IF(ROW(A35)&gt;#REF!,"",IF(C37&gt;C36,IF(C37-C36&gt;1,1,0),0)),0)</f>
        <v>0</v>
      </c>
      <c r="T37" s="1">
        <f t="shared" si="31"/>
        <v>0</v>
      </c>
      <c r="U37" s="14">
        <f t="shared" si="32"/>
        <v>0</v>
      </c>
      <c r="V37" s="14">
        <f t="shared" si="33"/>
        <v>0</v>
      </c>
      <c r="W37" s="14">
        <f t="shared" si="34"/>
        <v>0</v>
      </c>
      <c r="X37" s="14">
        <f t="shared" si="35"/>
        <v>0</v>
      </c>
      <c r="Y37" s="14">
        <f t="shared" si="36"/>
        <v>0</v>
      </c>
      <c r="Z37" s="14">
        <f t="shared" si="37"/>
        <v>0</v>
      </c>
      <c r="AA37" s="14">
        <v>1</v>
      </c>
      <c r="AB37" s="14">
        <f>IF(C37="",0,IF(C37&lt;3,1+COUNTIF(AB$3:AB36,"&gt;0"),0))</f>
        <v>0</v>
      </c>
      <c r="AC37" s="14" t="str">
        <f t="shared" si="38"/>
        <v>023600100100</v>
      </c>
      <c r="AD37" s="14" t="str">
        <f t="shared" si="39"/>
        <v>MIN. OF CULTURE AND TOURISM DEVELOPMENT</v>
      </c>
    </row>
    <row r="38" spans="1:30" ht="12" customHeight="1" x14ac:dyDescent="0.25">
      <c r="A38" s="37" t="s">
        <v>80</v>
      </c>
      <c r="B38" s="38" t="s">
        <v>81</v>
      </c>
      <c r="C38" s="34"/>
      <c r="D38" s="34">
        <v>101683416.22</v>
      </c>
      <c r="E38" s="34">
        <v>100000000</v>
      </c>
      <c r="F38" s="43">
        <f t="shared" si="17"/>
        <v>201683416.22</v>
      </c>
      <c r="G38" s="34"/>
      <c r="H38" s="36">
        <f t="shared" si="40"/>
        <v>201683416.22</v>
      </c>
      <c r="I38" s="14" t="str">
        <f t="shared" si="23"/>
        <v>02</v>
      </c>
      <c r="J38" s="14" t="str">
        <f t="shared" si="24"/>
        <v>0236</v>
      </c>
      <c r="K38" s="18" t="str">
        <f t="shared" si="25"/>
        <v>023600300100</v>
      </c>
      <c r="M38" s="14" t="str">
        <f t="shared" si="26"/>
        <v>02</v>
      </c>
      <c r="N38" s="14" t="str">
        <f t="shared" si="27"/>
        <v>36</v>
      </c>
      <c r="O38" s="14" t="str">
        <f t="shared" si="28"/>
        <v>00300100</v>
      </c>
      <c r="P38" s="14" t="str">
        <f t="shared" si="29"/>
        <v/>
      </c>
      <c r="Q38" s="24" cm="1">
        <f t="array" ref="Q38">IF(C38=3,IF(J38=LOOKUP(2,1/(C$3:C37=2),J$3:J37),0,1),IF(C38=2,IF(I38=LOOKUP(2,1/(C$3:C37=1),I$3:I37),0,1),))</f>
        <v>0</v>
      </c>
      <c r="R38" s="1">
        <f t="shared" si="30"/>
        <v>0</v>
      </c>
      <c r="S38" s="1">
        <f>IFERROR(IF(ROW(A36)&gt;#REF!,"",IF(C38&gt;C37,IF(C38-C37&gt;1,1,0),0)),0)</f>
        <v>0</v>
      </c>
      <c r="T38" s="1">
        <f t="shared" si="31"/>
        <v>0</v>
      </c>
      <c r="U38" s="14">
        <f t="shared" si="32"/>
        <v>0</v>
      </c>
      <c r="V38" s="14">
        <f t="shared" si="33"/>
        <v>0</v>
      </c>
      <c r="W38" s="14">
        <f t="shared" si="34"/>
        <v>0</v>
      </c>
      <c r="X38" s="14">
        <f t="shared" si="35"/>
        <v>0</v>
      </c>
      <c r="Y38" s="14">
        <f t="shared" si="36"/>
        <v>0</v>
      </c>
      <c r="Z38" s="14">
        <f t="shared" si="37"/>
        <v>0</v>
      </c>
      <c r="AA38" s="14">
        <v>1</v>
      </c>
      <c r="AB38" s="14">
        <f>IF(C38="",0,IF(C38&lt;3,1+COUNTIF(AB$3:AB37,"&gt;0"),0))</f>
        <v>0</v>
      </c>
      <c r="AC38" s="14" t="str">
        <f t="shared" si="38"/>
        <v>023600300100</v>
      </c>
      <c r="AD38" s="14" t="str">
        <f t="shared" si="39"/>
        <v>MUSEUMS AND MONUMENTS</v>
      </c>
    </row>
    <row r="39" spans="1:30" ht="12" customHeight="1" x14ac:dyDescent="0.25">
      <c r="A39" s="37" t="s">
        <v>82</v>
      </c>
      <c r="B39" s="38" t="s">
        <v>83</v>
      </c>
      <c r="C39" s="34"/>
      <c r="D39" s="34">
        <v>267869028.80000001</v>
      </c>
      <c r="E39" s="34">
        <v>100000000</v>
      </c>
      <c r="F39" s="43">
        <f t="shared" si="17"/>
        <v>367869028.80000001</v>
      </c>
      <c r="G39" s="34"/>
      <c r="H39" s="36">
        <f t="shared" si="40"/>
        <v>367869028.80000001</v>
      </c>
      <c r="I39" s="14" t="str">
        <f t="shared" si="23"/>
        <v>02</v>
      </c>
      <c r="J39" s="14" t="str">
        <f t="shared" si="24"/>
        <v>0236</v>
      </c>
      <c r="K39" s="18" t="str">
        <f t="shared" si="25"/>
        <v>023600400100</v>
      </c>
      <c r="M39" s="14" t="str">
        <f t="shared" si="26"/>
        <v>02</v>
      </c>
      <c r="N39" s="14" t="str">
        <f t="shared" si="27"/>
        <v>36</v>
      </c>
      <c r="O39" s="14" t="str">
        <f t="shared" si="28"/>
        <v>00400100</v>
      </c>
      <c r="P39" s="14" t="str">
        <f t="shared" si="29"/>
        <v/>
      </c>
      <c r="Q39" s="24" cm="1">
        <f t="array" ref="Q39">IF(C39=3,IF(J39=LOOKUP(2,1/(C$3:C38=2),J$3:J38),0,1),IF(C39=2,IF(I39=LOOKUP(2,1/(C$3:C38=1),I$3:I38),0,1),))</f>
        <v>0</v>
      </c>
      <c r="R39" s="1">
        <f t="shared" si="30"/>
        <v>0</v>
      </c>
      <c r="S39" s="1">
        <f>IFERROR(IF(ROW(A37)&gt;#REF!,"",IF(C39&gt;C38,IF(C39-C38&gt;1,1,0),0)),0)</f>
        <v>0</v>
      </c>
      <c r="T39" s="1">
        <f t="shared" si="31"/>
        <v>0</v>
      </c>
      <c r="U39" s="14">
        <f t="shared" si="32"/>
        <v>0</v>
      </c>
      <c r="V39" s="14">
        <f t="shared" si="33"/>
        <v>0</v>
      </c>
      <c r="W39" s="14">
        <f t="shared" si="34"/>
        <v>0</v>
      </c>
      <c r="X39" s="14">
        <f t="shared" si="35"/>
        <v>0</v>
      </c>
      <c r="Y39" s="14">
        <f t="shared" si="36"/>
        <v>0</v>
      </c>
      <c r="Z39" s="14">
        <f t="shared" si="37"/>
        <v>0</v>
      </c>
      <c r="AA39" s="14">
        <v>1</v>
      </c>
      <c r="AB39" s="14">
        <f>IF(C39="",0,IF(C39&lt;3,1+COUNTIF(AB$3:AB38,"&gt;0"),0))</f>
        <v>0</v>
      </c>
      <c r="AC39" s="14" t="str">
        <f t="shared" si="38"/>
        <v>023600400100</v>
      </c>
      <c r="AD39" s="14" t="str">
        <f t="shared" si="39"/>
        <v xml:space="preserve">COUNCIL FOR ART AND CULTURE </v>
      </c>
    </row>
    <row r="40" spans="1:30" ht="12" customHeight="1" x14ac:dyDescent="0.25">
      <c r="A40" s="37" t="s">
        <v>84</v>
      </c>
      <c r="B40" s="38" t="s">
        <v>85</v>
      </c>
      <c r="C40" s="34">
        <v>105295680</v>
      </c>
      <c r="D40" s="34">
        <v>161557531.98000002</v>
      </c>
      <c r="E40" s="34">
        <v>150000000</v>
      </c>
      <c r="F40" s="43">
        <f t="shared" si="17"/>
        <v>311557531.98000002</v>
      </c>
      <c r="G40" s="34"/>
      <c r="H40" s="36">
        <f t="shared" si="40"/>
        <v>311557531.98000002</v>
      </c>
      <c r="I40" s="14" t="str">
        <f t="shared" si="23"/>
        <v>02</v>
      </c>
      <c r="J40" s="14" t="str">
        <f t="shared" si="24"/>
        <v>0236</v>
      </c>
      <c r="K40" s="18" t="str">
        <f t="shared" si="25"/>
        <v>023600400200</v>
      </c>
      <c r="M40" s="14" t="str">
        <f t="shared" si="26"/>
        <v>02</v>
      </c>
      <c r="N40" s="14" t="str">
        <f t="shared" si="27"/>
        <v>36</v>
      </c>
      <c r="O40" s="14" t="str">
        <f t="shared" si="28"/>
        <v>00400200</v>
      </c>
      <c r="P40" s="14" t="str">
        <f t="shared" si="29"/>
        <v/>
      </c>
      <c r="Q40" s="24" cm="1">
        <f t="array" ref="Q40">IF(C40=3,IF(J40=LOOKUP(2,1/(C$3:C39=2),J$3:J39),0,1),IF(C40=2,IF(I40=LOOKUP(2,1/(C$3:C39=1),I$3:I39),0,1),))</f>
        <v>0</v>
      </c>
      <c r="R40" s="1">
        <f t="shared" si="30"/>
        <v>0</v>
      </c>
      <c r="S40" s="1">
        <f>IFERROR(IF(ROW(A38)&gt;#REF!,"",IF(C40&gt;C39,IF(C40-C39&gt;1,1,0),0)),0)</f>
        <v>0</v>
      </c>
      <c r="T40" s="1">
        <f t="shared" si="31"/>
        <v>0</v>
      </c>
      <c r="U40" s="14">
        <f t="shared" si="32"/>
        <v>0</v>
      </c>
      <c r="V40" s="14">
        <f t="shared" si="33"/>
        <v>0</v>
      </c>
      <c r="W40" s="14">
        <f t="shared" si="34"/>
        <v>1</v>
      </c>
      <c r="X40" s="14">
        <f t="shared" si="35"/>
        <v>0</v>
      </c>
      <c r="Y40" s="14">
        <f t="shared" si="36"/>
        <v>0</v>
      </c>
      <c r="Z40" s="14">
        <f t="shared" si="37"/>
        <v>0</v>
      </c>
      <c r="AA40" s="14">
        <v>1</v>
      </c>
      <c r="AB40" s="14">
        <f>IF(C40="",0,IF(C40&lt;3,1+COUNTIF(AB$3:AB39,"&gt;0"),0))</f>
        <v>0</v>
      </c>
      <c r="AC40" s="14" t="str">
        <f t="shared" si="38"/>
        <v>023600400200</v>
      </c>
      <c r="AD40" s="14" t="str">
        <f t="shared" si="39"/>
        <v>INTERNATINAL INSTITUTE OF TOURISM AND HOSPITALITY</v>
      </c>
    </row>
    <row r="41" spans="1:30" ht="12" customHeight="1" x14ac:dyDescent="0.25">
      <c r="A41" s="37" t="s">
        <v>86</v>
      </c>
      <c r="B41" s="38" t="s">
        <v>87</v>
      </c>
      <c r="C41" s="34"/>
      <c r="D41" s="34">
        <v>32660388</v>
      </c>
      <c r="E41" s="34">
        <v>80000000</v>
      </c>
      <c r="F41" s="43">
        <f t="shared" si="17"/>
        <v>112660388</v>
      </c>
      <c r="G41" s="34"/>
      <c r="H41" s="36">
        <f t="shared" si="40"/>
        <v>112660388</v>
      </c>
      <c r="I41" s="14" t="str">
        <f t="shared" si="23"/>
        <v>02</v>
      </c>
      <c r="J41" s="14" t="str">
        <f t="shared" si="24"/>
        <v>0236</v>
      </c>
      <c r="K41" s="18" t="str">
        <f t="shared" si="25"/>
        <v>023600400300</v>
      </c>
      <c r="M41" s="14" t="str">
        <f t="shared" si="26"/>
        <v>02</v>
      </c>
      <c r="N41" s="14" t="str">
        <f t="shared" si="27"/>
        <v>36</v>
      </c>
      <c r="O41" s="14" t="str">
        <f t="shared" si="28"/>
        <v>00400300</v>
      </c>
      <c r="P41" s="14" t="str">
        <f t="shared" si="29"/>
        <v/>
      </c>
      <c r="Q41" s="24" cm="1">
        <f t="array" ref="Q41">IF(C41=3,IF(J41=LOOKUP(2,1/(C$3:C40=2),J$3:J40),0,1),IF(C41=2,IF(I41=LOOKUP(2,1/(C$3:C40=1),I$3:I40),0,1),))</f>
        <v>0</v>
      </c>
      <c r="R41" s="1">
        <f t="shared" si="30"/>
        <v>0</v>
      </c>
      <c r="S41" s="1">
        <f>IFERROR(IF(ROW(A39)&gt;#REF!,"",IF(C41&gt;C40,IF(C41-C40&gt;1,1,0),0)),0)</f>
        <v>0</v>
      </c>
      <c r="T41" s="1">
        <f t="shared" si="31"/>
        <v>0</v>
      </c>
      <c r="U41" s="14">
        <f t="shared" si="32"/>
        <v>0</v>
      </c>
      <c r="V41" s="14">
        <f t="shared" si="33"/>
        <v>0</v>
      </c>
      <c r="W41" s="14">
        <f t="shared" si="34"/>
        <v>0</v>
      </c>
      <c r="X41" s="14">
        <f t="shared" si="35"/>
        <v>0</v>
      </c>
      <c r="Y41" s="14">
        <f t="shared" si="36"/>
        <v>0</v>
      </c>
      <c r="Z41" s="14">
        <f t="shared" si="37"/>
        <v>0</v>
      </c>
      <c r="AA41" s="14">
        <v>1</v>
      </c>
      <c r="AB41" s="14">
        <f>IF(C41="",0,IF(C41&lt;3,1+COUNTIF(AB$3:AB40,"&gt;0"),0))</f>
        <v>0</v>
      </c>
      <c r="AC41" s="14" t="str">
        <f t="shared" si="38"/>
        <v>023600400300</v>
      </c>
      <c r="AD41" s="14" t="str">
        <f t="shared" si="39"/>
        <v>TOURISM DEVELOPMENT AND HOTEL LICENSING AGENCY</v>
      </c>
    </row>
    <row r="42" spans="1:30" ht="12" customHeight="1" x14ac:dyDescent="0.25">
      <c r="A42" s="32" t="s">
        <v>123</v>
      </c>
      <c r="B42" s="33" t="s">
        <v>88</v>
      </c>
      <c r="C42" s="34"/>
      <c r="D42" s="34"/>
      <c r="E42" s="34"/>
      <c r="F42" s="43"/>
      <c r="G42" s="34"/>
      <c r="H42" s="36"/>
      <c r="I42" s="14" t="str">
        <f t="shared" si="23"/>
        <v>02</v>
      </c>
      <c r="J42" s="14" t="str">
        <f t="shared" si="24"/>
        <v>0237</v>
      </c>
      <c r="K42" s="18" t="str">
        <f t="shared" si="25"/>
        <v>023700000000</v>
      </c>
      <c r="M42" s="14" t="str">
        <f t="shared" si="26"/>
        <v>02</v>
      </c>
      <c r="N42" s="14" t="str">
        <f t="shared" si="27"/>
        <v>37</v>
      </c>
      <c r="O42" s="14" t="str">
        <f t="shared" si="28"/>
        <v>00000000</v>
      </c>
      <c r="P42" s="14" t="str">
        <f t="shared" si="29"/>
        <v/>
      </c>
      <c r="Q42" s="24" cm="1">
        <f t="array" ref="Q42">IF(C42=3,IF(J42=LOOKUP(2,1/(C$3:C41=2),J$3:J41),0,1),IF(C42=2,IF(I42=LOOKUP(2,1/(C$3:C41=1),I$3:I41),0,1),))</f>
        <v>0</v>
      </c>
      <c r="R42" s="1">
        <f t="shared" si="30"/>
        <v>0</v>
      </c>
      <c r="S42" s="1">
        <f>IFERROR(IF(ROW(A40)&gt;#REF!,"",IF(C42&gt;C41,IF(C42-C41&gt;1,1,0),0)),0)</f>
        <v>0</v>
      </c>
      <c r="T42" s="1">
        <f t="shared" si="31"/>
        <v>0</v>
      </c>
      <c r="U42" s="14">
        <f t="shared" si="32"/>
        <v>0</v>
      </c>
      <c r="V42" s="14">
        <f t="shared" si="33"/>
        <v>0</v>
      </c>
      <c r="W42" s="14">
        <f t="shared" si="34"/>
        <v>0</v>
      </c>
      <c r="X42" s="14">
        <f t="shared" si="35"/>
        <v>0</v>
      </c>
      <c r="Y42" s="14">
        <f t="shared" si="36"/>
        <v>0</v>
      </c>
      <c r="Z42" s="14">
        <f t="shared" si="37"/>
        <v>0</v>
      </c>
      <c r="AA42" s="14">
        <v>1</v>
      </c>
      <c r="AB42" s="14">
        <f>IF(C42="",0,IF(C42&lt;3,1+COUNTIF(AB$3:AB41,"&gt;0"),0))</f>
        <v>0</v>
      </c>
      <c r="AC42" s="14" t="str">
        <f t="shared" si="38"/>
        <v>023700000000</v>
      </c>
      <c r="AD42" s="14" t="str">
        <f t="shared" si="39"/>
        <v>MIN. OF IJAW NATIONAL AFFAIRS</v>
      </c>
    </row>
    <row r="43" spans="1:30" ht="12" customHeight="1" x14ac:dyDescent="0.25">
      <c r="A43" s="37" t="s">
        <v>124</v>
      </c>
      <c r="B43" s="38" t="s">
        <v>88</v>
      </c>
      <c r="C43" s="34"/>
      <c r="D43" s="34">
        <v>85412311.840000004</v>
      </c>
      <c r="E43" s="34">
        <v>300000000</v>
      </c>
      <c r="F43" s="43">
        <f t="shared" si="17"/>
        <v>385412311.84000003</v>
      </c>
      <c r="G43" s="34">
        <v>1000000000</v>
      </c>
      <c r="H43" s="36">
        <f>F43+G43</f>
        <v>1385412311.8400002</v>
      </c>
      <c r="I43" s="14" t="str">
        <f t="shared" si="23"/>
        <v>02</v>
      </c>
      <c r="J43" s="14" t="str">
        <f t="shared" si="24"/>
        <v>0237</v>
      </c>
      <c r="K43" s="18" t="str">
        <f t="shared" si="25"/>
        <v>023700100100</v>
      </c>
      <c r="M43" s="14" t="str">
        <f t="shared" si="26"/>
        <v>02</v>
      </c>
      <c r="N43" s="14" t="str">
        <f t="shared" si="27"/>
        <v>37</v>
      </c>
      <c r="O43" s="14" t="str">
        <f t="shared" si="28"/>
        <v>00100100</v>
      </c>
      <c r="P43" s="14" t="str">
        <f t="shared" si="29"/>
        <v/>
      </c>
      <c r="Q43" s="24" cm="1">
        <f t="array" ref="Q43">IF(C43=3,IF(J43=LOOKUP(2,1/(C$3:C42=2),J$3:J42),0,1),IF(C43=2,IF(I43=LOOKUP(2,1/(C$3:C42=1),I$3:I42),0,1),))</f>
        <v>0</v>
      </c>
      <c r="R43" s="1">
        <f t="shared" si="30"/>
        <v>0</v>
      </c>
      <c r="S43" s="1">
        <f>IFERROR(IF(ROW(A41)&gt;#REF!,"",IF(C43&gt;C42,IF(C43-C42&gt;1,1,0),0)),0)</f>
        <v>0</v>
      </c>
      <c r="T43" s="1">
        <f t="shared" si="31"/>
        <v>0</v>
      </c>
      <c r="U43" s="14">
        <f t="shared" si="32"/>
        <v>0</v>
      </c>
      <c r="V43" s="14">
        <f t="shared" si="33"/>
        <v>0</v>
      </c>
      <c r="W43" s="14">
        <f t="shared" si="34"/>
        <v>0</v>
      </c>
      <c r="X43" s="14">
        <f t="shared" si="35"/>
        <v>0</v>
      </c>
      <c r="Y43" s="14">
        <f t="shared" si="36"/>
        <v>0</v>
      </c>
      <c r="Z43" s="14">
        <f t="shared" si="37"/>
        <v>0</v>
      </c>
      <c r="AA43" s="14">
        <v>1</v>
      </c>
      <c r="AB43" s="14">
        <f>IF(C43="",0,IF(C43&lt;3,1+COUNTIF(AB$3:AB42,"&gt;0"),0))</f>
        <v>0</v>
      </c>
      <c r="AC43" s="14" t="str">
        <f t="shared" si="38"/>
        <v>023700100100</v>
      </c>
      <c r="AD43" s="14" t="str">
        <f t="shared" si="39"/>
        <v>MIN. OF IJAW NATIONAL AFFAIRS</v>
      </c>
    </row>
    <row r="44" spans="1:30" ht="12" customHeight="1" x14ac:dyDescent="0.25">
      <c r="A44" s="40" t="s">
        <v>89</v>
      </c>
      <c r="B44" s="33" t="s">
        <v>90</v>
      </c>
      <c r="C44" s="34"/>
      <c r="D44" s="34"/>
      <c r="E44" s="34"/>
      <c r="F44" s="43"/>
      <c r="G44" s="34"/>
      <c r="H44" s="36"/>
      <c r="I44" s="14" t="str">
        <f t="shared" si="23"/>
        <v>02</v>
      </c>
      <c r="J44" s="14" t="str">
        <f t="shared" si="24"/>
        <v>0238</v>
      </c>
      <c r="K44" s="18" t="str">
        <f t="shared" si="25"/>
        <v>023800000000</v>
      </c>
      <c r="M44" s="14" t="str">
        <f t="shared" si="26"/>
        <v>02</v>
      </c>
      <c r="N44" s="14" t="str">
        <f t="shared" si="27"/>
        <v>38</v>
      </c>
      <c r="O44" s="14" t="str">
        <f t="shared" si="28"/>
        <v>00000000</v>
      </c>
      <c r="P44" s="14" t="str">
        <f t="shared" si="29"/>
        <v/>
      </c>
      <c r="Q44" s="24" cm="1">
        <f t="array" ref="Q44">IF(C44=3,IF(J44=LOOKUP(2,1/(C$3:C43=2),J$3:J43),0,1),IF(C44=2,IF(I44=LOOKUP(2,1/(C$3:C43=1),I$3:I43),0,1),))</f>
        <v>0</v>
      </c>
      <c r="R44" s="1">
        <f t="shared" si="30"/>
        <v>0</v>
      </c>
      <c r="S44" s="1">
        <f>IFERROR(IF(ROW(A42)&gt;#REF!,"",IF(C44&gt;C43,IF(C44-C43&gt;1,1,0),0)),0)</f>
        <v>0</v>
      </c>
      <c r="T44" s="1">
        <f t="shared" si="31"/>
        <v>0</v>
      </c>
      <c r="U44" s="14">
        <f t="shared" si="32"/>
        <v>0</v>
      </c>
      <c r="V44" s="14">
        <f t="shared" si="33"/>
        <v>0</v>
      </c>
      <c r="W44" s="14">
        <f t="shared" si="34"/>
        <v>0</v>
      </c>
      <c r="X44" s="14">
        <f t="shared" si="35"/>
        <v>0</v>
      </c>
      <c r="Y44" s="14">
        <f t="shared" si="36"/>
        <v>0</v>
      </c>
      <c r="Z44" s="14">
        <f t="shared" si="37"/>
        <v>0</v>
      </c>
      <c r="AA44" s="14">
        <v>1</v>
      </c>
      <c r="AB44" s="14">
        <f>IF(C44="",0,IF(C44&lt;3,1+COUNTIF(AB$3:AB43,"&gt;0"),0))</f>
        <v>0</v>
      </c>
      <c r="AC44" s="14" t="str">
        <f t="shared" si="38"/>
        <v>023800000000</v>
      </c>
      <c r="AD44" s="14" t="str">
        <f t="shared" si="39"/>
        <v>MINISTRY OF BUDGET AND ECONOMIC PLANNING</v>
      </c>
    </row>
    <row r="45" spans="1:30" ht="12" customHeight="1" x14ac:dyDescent="0.25">
      <c r="A45" s="39" t="s">
        <v>91</v>
      </c>
      <c r="B45" s="38" t="s">
        <v>90</v>
      </c>
      <c r="C45" s="34"/>
      <c r="D45" s="34">
        <v>173698816.84</v>
      </c>
      <c r="E45" s="34">
        <v>3960000000</v>
      </c>
      <c r="F45" s="43">
        <f t="shared" si="17"/>
        <v>4133698816.8400002</v>
      </c>
      <c r="G45" s="34">
        <v>4851100000</v>
      </c>
      <c r="H45" s="36">
        <f t="shared" ref="H45:H50" si="41">F45+G45</f>
        <v>8984798816.8400002</v>
      </c>
      <c r="I45" s="14" t="str">
        <f t="shared" si="23"/>
        <v>02</v>
      </c>
      <c r="J45" s="14" t="str">
        <f t="shared" si="24"/>
        <v>0238</v>
      </c>
      <c r="K45" s="18" t="str">
        <f t="shared" si="25"/>
        <v>023800100100</v>
      </c>
      <c r="M45" s="14" t="str">
        <f t="shared" si="26"/>
        <v>02</v>
      </c>
      <c r="N45" s="14" t="str">
        <f t="shared" si="27"/>
        <v>38</v>
      </c>
      <c r="O45" s="14" t="str">
        <f t="shared" si="28"/>
        <v>00100100</v>
      </c>
      <c r="P45" s="14" t="str">
        <f t="shared" si="29"/>
        <v/>
      </c>
      <c r="Q45" s="24" cm="1">
        <f t="array" ref="Q45">IF(C45=3,IF(J45=LOOKUP(2,1/(C$3:C44=2),J$3:J44),0,1),IF(C45=2,IF(I45=LOOKUP(2,1/(C$3:C44=1),I$3:I44),0,1),))</f>
        <v>0</v>
      </c>
      <c r="R45" s="1">
        <f t="shared" si="30"/>
        <v>0</v>
      </c>
      <c r="S45" s="1">
        <f>IFERROR(IF(ROW(A43)&gt;#REF!,"",IF(C45&gt;C44,IF(C45-C44&gt;1,1,0),0)),0)</f>
        <v>0</v>
      </c>
      <c r="T45" s="1">
        <f t="shared" si="31"/>
        <v>0</v>
      </c>
      <c r="U45" s="14">
        <f t="shared" si="32"/>
        <v>0</v>
      </c>
      <c r="V45" s="14">
        <f t="shared" si="33"/>
        <v>0</v>
      </c>
      <c r="W45" s="14">
        <f t="shared" si="34"/>
        <v>0</v>
      </c>
      <c r="X45" s="14">
        <f t="shared" si="35"/>
        <v>0</v>
      </c>
      <c r="Y45" s="14">
        <f t="shared" si="36"/>
        <v>0</v>
      </c>
      <c r="Z45" s="14">
        <f t="shared" si="37"/>
        <v>0</v>
      </c>
      <c r="AA45" s="14">
        <v>1</v>
      </c>
      <c r="AB45" s="14">
        <f>IF(C45="",0,IF(C45&lt;3,1+COUNTIF(AB$3:AB44,"&gt;0"),0))</f>
        <v>0</v>
      </c>
      <c r="AC45" s="14" t="str">
        <f t="shared" si="38"/>
        <v>023800100100</v>
      </c>
      <c r="AD45" s="14" t="str">
        <f t="shared" si="39"/>
        <v>MINISTRY OF BUDGET AND ECONOMIC PLANNING</v>
      </c>
    </row>
    <row r="46" spans="1:30" ht="12" customHeight="1" x14ac:dyDescent="0.25">
      <c r="A46" s="37" t="s">
        <v>92</v>
      </c>
      <c r="B46" s="38" t="s">
        <v>93</v>
      </c>
      <c r="C46" s="34"/>
      <c r="D46" s="34"/>
      <c r="E46" s="34">
        <v>20000000</v>
      </c>
      <c r="F46" s="43">
        <f t="shared" si="17"/>
        <v>20000000</v>
      </c>
      <c r="G46" s="34"/>
      <c r="H46" s="36">
        <f t="shared" si="41"/>
        <v>20000000</v>
      </c>
      <c r="I46" s="14" t="str">
        <f t="shared" si="23"/>
        <v>02</v>
      </c>
      <c r="J46" s="14" t="str">
        <f t="shared" si="24"/>
        <v>0238</v>
      </c>
      <c r="K46" s="18" t="str">
        <f t="shared" si="25"/>
        <v>023800100200</v>
      </c>
      <c r="M46" s="14" t="str">
        <f t="shared" si="26"/>
        <v>02</v>
      </c>
      <c r="N46" s="14" t="str">
        <f t="shared" si="27"/>
        <v>38</v>
      </c>
      <c r="O46" s="14" t="str">
        <f t="shared" si="28"/>
        <v>00100200</v>
      </c>
      <c r="P46" s="14" t="str">
        <f t="shared" si="29"/>
        <v/>
      </c>
      <c r="Q46" s="24" cm="1">
        <f t="array" ref="Q46">IF(C46=3,IF(J46=LOOKUP(2,1/(C$3:C45=2),J$3:J45),0,1),IF(C46=2,IF(I46=LOOKUP(2,1/(C$3:C45=1),I$3:I45),0,1),))</f>
        <v>0</v>
      </c>
      <c r="R46" s="1">
        <f t="shared" si="30"/>
        <v>0</v>
      </c>
      <c r="S46" s="1">
        <f>IFERROR(IF(ROW(A44)&gt;#REF!,"",IF(C46&gt;C45,IF(C46-C45&gt;1,1,0),0)),0)</f>
        <v>0</v>
      </c>
      <c r="T46" s="1">
        <f t="shared" si="31"/>
        <v>0</v>
      </c>
      <c r="U46" s="14">
        <f t="shared" si="32"/>
        <v>0</v>
      </c>
      <c r="V46" s="14">
        <f t="shared" si="33"/>
        <v>0</v>
      </c>
      <c r="W46" s="14">
        <f t="shared" si="34"/>
        <v>0</v>
      </c>
      <c r="X46" s="14">
        <f t="shared" si="35"/>
        <v>0</v>
      </c>
      <c r="Y46" s="14">
        <f t="shared" si="36"/>
        <v>0</v>
      </c>
      <c r="Z46" s="14">
        <f t="shared" si="37"/>
        <v>0</v>
      </c>
      <c r="AA46" s="14">
        <v>1</v>
      </c>
      <c r="AB46" s="14">
        <f>IF(C46="",0,IF(C46&lt;3,1+COUNTIF(AB$3:AB45,"&gt;0"),0))</f>
        <v>0</v>
      </c>
      <c r="AC46" s="14" t="str">
        <f t="shared" si="38"/>
        <v>023800100200</v>
      </c>
      <c r="AD46" s="14" t="str">
        <f t="shared" si="39"/>
        <v>PLANNING DEPARTMENT</v>
      </c>
    </row>
    <row r="47" spans="1:30" ht="12" customHeight="1" x14ac:dyDescent="0.25">
      <c r="A47" s="37" t="s">
        <v>94</v>
      </c>
      <c r="B47" s="38" t="s">
        <v>95</v>
      </c>
      <c r="C47" s="34"/>
      <c r="D47" s="34"/>
      <c r="E47" s="34">
        <v>20000000</v>
      </c>
      <c r="F47" s="43">
        <f t="shared" si="17"/>
        <v>20000000</v>
      </c>
      <c r="G47" s="34"/>
      <c r="H47" s="36">
        <f t="shared" si="41"/>
        <v>20000000</v>
      </c>
      <c r="I47" s="14" t="str">
        <f t="shared" si="23"/>
        <v>02</v>
      </c>
      <c r="J47" s="14" t="str">
        <f t="shared" si="24"/>
        <v>0238</v>
      </c>
      <c r="K47" s="18" t="str">
        <f t="shared" si="25"/>
        <v>023800100300</v>
      </c>
      <c r="M47" s="14" t="str">
        <f t="shared" si="26"/>
        <v>02</v>
      </c>
      <c r="N47" s="14" t="str">
        <f t="shared" si="27"/>
        <v>38</v>
      </c>
      <c r="O47" s="14" t="str">
        <f t="shared" si="28"/>
        <v>00100300</v>
      </c>
      <c r="P47" s="14" t="str">
        <f t="shared" si="29"/>
        <v/>
      </c>
      <c r="Q47" s="24" cm="1">
        <f t="array" ref="Q47">IF(C47=3,IF(J47=LOOKUP(2,1/(C$3:C46=2),J$3:J46),0,1),IF(C47=2,IF(I47=LOOKUP(2,1/(C$3:C46=1),I$3:I46),0,1),))</f>
        <v>0</v>
      </c>
      <c r="R47" s="1">
        <f t="shared" si="30"/>
        <v>0</v>
      </c>
      <c r="S47" s="1">
        <f>IFERROR(IF(ROW(A45)&gt;#REF!,"",IF(C47&gt;C46,IF(C47-C46&gt;1,1,0),0)),0)</f>
        <v>0</v>
      </c>
      <c r="T47" s="1">
        <f t="shared" si="31"/>
        <v>0</v>
      </c>
      <c r="U47" s="14">
        <f t="shared" si="32"/>
        <v>0</v>
      </c>
      <c r="V47" s="14">
        <f t="shared" si="33"/>
        <v>0</v>
      </c>
      <c r="W47" s="14">
        <f t="shared" si="34"/>
        <v>0</v>
      </c>
      <c r="X47" s="14">
        <f t="shared" si="35"/>
        <v>0</v>
      </c>
      <c r="Y47" s="14">
        <f t="shared" si="36"/>
        <v>0</v>
      </c>
      <c r="Z47" s="14">
        <f t="shared" si="37"/>
        <v>0</v>
      </c>
      <c r="AA47" s="14">
        <v>1</v>
      </c>
      <c r="AB47" s="14">
        <f>IF(C47="",0,IF(C47&lt;3,1+COUNTIF(AB$3:AB46,"&gt;0"),0))</f>
        <v>0</v>
      </c>
      <c r="AC47" s="14" t="str">
        <f t="shared" si="38"/>
        <v>023800100300</v>
      </c>
      <c r="AD47" s="14" t="str">
        <f t="shared" si="39"/>
        <v>STATE BUREAU OF STATISTICS</v>
      </c>
    </row>
    <row r="48" spans="1:30" ht="12" customHeight="1" x14ac:dyDescent="0.25">
      <c r="A48" s="37" t="s">
        <v>96</v>
      </c>
      <c r="B48" s="38" t="s">
        <v>97</v>
      </c>
      <c r="C48" s="34"/>
      <c r="D48" s="34"/>
      <c r="E48" s="34">
        <v>20000000</v>
      </c>
      <c r="F48" s="43">
        <f t="shared" si="17"/>
        <v>20000000</v>
      </c>
      <c r="G48" s="34"/>
      <c r="H48" s="36">
        <f t="shared" si="41"/>
        <v>20000000</v>
      </c>
      <c r="I48" s="14" t="str">
        <f t="shared" si="23"/>
        <v>02</v>
      </c>
      <c r="J48" s="14" t="str">
        <f t="shared" si="24"/>
        <v>0238</v>
      </c>
      <c r="K48" s="18" t="str">
        <f t="shared" si="25"/>
        <v>023800400100</v>
      </c>
      <c r="M48" s="14" t="str">
        <f t="shared" si="26"/>
        <v>02</v>
      </c>
      <c r="N48" s="14" t="str">
        <f t="shared" si="27"/>
        <v>38</v>
      </c>
      <c r="O48" s="14" t="str">
        <f t="shared" si="28"/>
        <v>00400100</v>
      </c>
      <c r="P48" s="14" t="str">
        <f t="shared" si="29"/>
        <v/>
      </c>
      <c r="Q48" s="24" cm="1">
        <f t="array" ref="Q48">IF(C48=3,IF(J48=LOOKUP(2,1/(C$3:C47=2),J$3:J47),0,1),IF(C48=2,IF(I48=LOOKUP(2,1/(C$3:C47=1),I$3:I47),0,1),))</f>
        <v>0</v>
      </c>
      <c r="R48" s="1">
        <f t="shared" si="30"/>
        <v>0</v>
      </c>
      <c r="S48" s="1">
        <f>IFERROR(IF(ROW(A46)&gt;#REF!,"",IF(C48&gt;C47,IF(C48-C47&gt;1,1,0),0)),0)</f>
        <v>0</v>
      </c>
      <c r="T48" s="1">
        <f t="shared" si="31"/>
        <v>0</v>
      </c>
      <c r="U48" s="14">
        <f t="shared" si="32"/>
        <v>0</v>
      </c>
      <c r="V48" s="14">
        <f t="shared" si="33"/>
        <v>0</v>
      </c>
      <c r="W48" s="14">
        <f t="shared" si="34"/>
        <v>0</v>
      </c>
      <c r="X48" s="14">
        <f t="shared" si="35"/>
        <v>0</v>
      </c>
      <c r="Y48" s="14">
        <f t="shared" si="36"/>
        <v>0</v>
      </c>
      <c r="Z48" s="14">
        <f t="shared" si="37"/>
        <v>0</v>
      </c>
      <c r="AA48" s="14">
        <v>1</v>
      </c>
      <c r="AB48" s="14">
        <f>IF(C48="",0,IF(C48&lt;3,1+COUNTIF(AB$3:AB47,"&gt;0"),0))</f>
        <v>0</v>
      </c>
      <c r="AC48" s="14" t="str">
        <f t="shared" si="38"/>
        <v>023800400100</v>
      </c>
      <c r="AD48" s="14" t="str">
        <f t="shared" si="39"/>
        <v>PUBLIC AND PRIVATE PARTNERSHIP OFFICE</v>
      </c>
    </row>
    <row r="49" spans="1:30" ht="12" customHeight="1" x14ac:dyDescent="0.25">
      <c r="A49" s="37" t="s">
        <v>98</v>
      </c>
      <c r="B49" s="38" t="s">
        <v>99</v>
      </c>
      <c r="C49" s="34"/>
      <c r="D49" s="34"/>
      <c r="E49" s="34"/>
      <c r="F49" s="43"/>
      <c r="G49" s="34"/>
      <c r="H49" s="36">
        <f t="shared" si="41"/>
        <v>0</v>
      </c>
      <c r="I49" s="14" t="str">
        <f t="shared" si="23"/>
        <v>02</v>
      </c>
      <c r="J49" s="14" t="str">
        <f t="shared" si="24"/>
        <v>0238</v>
      </c>
      <c r="K49" s="18" t="str">
        <f t="shared" si="25"/>
        <v>023800500100</v>
      </c>
      <c r="M49" s="14" t="str">
        <f t="shared" si="26"/>
        <v>02</v>
      </c>
      <c r="N49" s="14" t="str">
        <f t="shared" si="27"/>
        <v>38</v>
      </c>
      <c r="O49" s="14" t="str">
        <f t="shared" si="28"/>
        <v>00500100</v>
      </c>
      <c r="P49" s="14" t="str">
        <f t="shared" si="29"/>
        <v/>
      </c>
      <c r="Q49" s="24" cm="1">
        <f t="array" ref="Q49">IF(C49=3,IF(J49=LOOKUP(2,1/(C$3:C48=2),J$3:J48),0,1),IF(C49=2,IF(I49=LOOKUP(2,1/(C$3:C48=1),I$3:I48),0,1),))</f>
        <v>0</v>
      </c>
      <c r="R49" s="1">
        <f t="shared" si="30"/>
        <v>0</v>
      </c>
      <c r="S49" s="1">
        <f>IFERROR(IF(ROW(A47)&gt;#REF!,"",IF(C49&gt;C48,IF(C49-C48&gt;1,1,0),0)),0)</f>
        <v>0</v>
      </c>
      <c r="T49" s="1">
        <f t="shared" si="31"/>
        <v>0</v>
      </c>
      <c r="U49" s="14">
        <f t="shared" si="32"/>
        <v>0</v>
      </c>
      <c r="V49" s="14">
        <f t="shared" si="33"/>
        <v>0</v>
      </c>
      <c r="W49" s="14">
        <f t="shared" si="34"/>
        <v>0</v>
      </c>
      <c r="X49" s="14">
        <f t="shared" si="35"/>
        <v>0</v>
      </c>
      <c r="Y49" s="14">
        <f t="shared" si="36"/>
        <v>0</v>
      </c>
      <c r="Z49" s="14">
        <f t="shared" si="37"/>
        <v>0</v>
      </c>
      <c r="AA49" s="14">
        <v>1</v>
      </c>
      <c r="AB49" s="14">
        <f>IF(C49="",0,IF(C49&lt;3,1+COUNTIF(AB$3:AB48,"&gt;0"),0))</f>
        <v>0</v>
      </c>
      <c r="AC49" s="14" t="str">
        <f t="shared" si="38"/>
        <v>023800500100</v>
      </c>
      <c r="AD49" s="14" t="str">
        <f t="shared" si="39"/>
        <v>SEEFOR</v>
      </c>
    </row>
    <row r="50" spans="1:30" ht="12" customHeight="1" x14ac:dyDescent="0.25">
      <c r="A50" s="37" t="s">
        <v>100</v>
      </c>
      <c r="B50" s="38" t="s">
        <v>101</v>
      </c>
      <c r="C50" s="34"/>
      <c r="D50" s="34"/>
      <c r="E50" s="34">
        <v>1000000000</v>
      </c>
      <c r="F50" s="43">
        <f t="shared" si="17"/>
        <v>1000000000</v>
      </c>
      <c r="G50" s="34">
        <v>400000000</v>
      </c>
      <c r="H50" s="36">
        <f t="shared" si="41"/>
        <v>1400000000</v>
      </c>
      <c r="I50" s="14" t="str">
        <f t="shared" si="23"/>
        <v>02</v>
      </c>
      <c r="J50" s="14" t="str">
        <f t="shared" si="24"/>
        <v>0238</v>
      </c>
      <c r="K50" s="18" t="str">
        <f t="shared" si="25"/>
        <v>023800500300</v>
      </c>
      <c r="M50" s="14" t="str">
        <f t="shared" si="26"/>
        <v>02</v>
      </c>
      <c r="N50" s="14" t="str">
        <f t="shared" si="27"/>
        <v>38</v>
      </c>
      <c r="O50" s="14" t="str">
        <f t="shared" si="28"/>
        <v>00500300</v>
      </c>
      <c r="P50" s="14" t="str">
        <f t="shared" si="29"/>
        <v/>
      </c>
      <c r="Q50" s="24" cm="1">
        <f t="array" ref="Q50">IF(C50=3,IF(J50=LOOKUP(2,1/(C$3:C49=2),J$3:J49),0,1),IF(C50=2,IF(I50=LOOKUP(2,1/(C$3:C49=1),I$3:I49),0,1),))</f>
        <v>0</v>
      </c>
      <c r="R50" s="1">
        <f t="shared" si="30"/>
        <v>0</v>
      </c>
      <c r="S50" s="1">
        <f>IFERROR(IF(ROW(A48)&gt;#REF!,"",IF(C50&gt;C49,IF(C50-C49&gt;1,1,0),0)),0)</f>
        <v>0</v>
      </c>
      <c r="T50" s="1">
        <f t="shared" si="31"/>
        <v>0</v>
      </c>
      <c r="U50" s="14">
        <f t="shared" si="32"/>
        <v>0</v>
      </c>
      <c r="V50" s="14">
        <f t="shared" si="33"/>
        <v>0</v>
      </c>
      <c r="W50" s="14">
        <f t="shared" si="34"/>
        <v>0</v>
      </c>
      <c r="X50" s="14">
        <f t="shared" si="35"/>
        <v>0</v>
      </c>
      <c r="Y50" s="14">
        <f t="shared" si="36"/>
        <v>0</v>
      </c>
      <c r="Z50" s="14">
        <f t="shared" si="37"/>
        <v>0</v>
      </c>
      <c r="AA50" s="14">
        <v>1</v>
      </c>
      <c r="AB50" s="14">
        <f>IF(C50="",0,IF(C50&lt;3,1+COUNTIF(AB$3:AB49,"&gt;0"),0))</f>
        <v>0</v>
      </c>
      <c r="AC50" s="14" t="str">
        <f t="shared" si="38"/>
        <v>023800500300</v>
      </c>
      <c r="AD50" s="14" t="str">
        <f t="shared" si="39"/>
        <v>CSDA</v>
      </c>
    </row>
    <row r="51" spans="1:30" ht="12" customHeight="1" x14ac:dyDescent="0.25">
      <c r="A51" s="32" t="s">
        <v>102</v>
      </c>
      <c r="B51" s="33" t="s">
        <v>103</v>
      </c>
      <c r="C51" s="34"/>
      <c r="D51" s="34"/>
      <c r="E51" s="34"/>
      <c r="F51" s="43"/>
      <c r="G51" s="34"/>
      <c r="H51" s="36"/>
      <c r="I51" s="14" t="str">
        <f t="shared" si="23"/>
        <v>02</v>
      </c>
      <c r="J51" s="14" t="str">
        <f t="shared" si="24"/>
        <v>0252</v>
      </c>
      <c r="K51" s="18" t="str">
        <f t="shared" si="25"/>
        <v>025200000000</v>
      </c>
      <c r="M51" s="14" t="str">
        <f t="shared" si="26"/>
        <v>02</v>
      </c>
      <c r="N51" s="14" t="str">
        <f t="shared" si="27"/>
        <v>52</v>
      </c>
      <c r="O51" s="14" t="str">
        <f t="shared" si="28"/>
        <v>00000000</v>
      </c>
      <c r="P51" s="14" t="str">
        <f t="shared" si="29"/>
        <v/>
      </c>
      <c r="Q51" s="24" cm="1">
        <f t="array" ref="Q51">IF(C51=3,IF(J51=LOOKUP(2,1/(C$3:C50=2),J$3:J50),0,1),IF(C51=2,IF(I51=LOOKUP(2,1/(C$3:C50=1),I$3:I50),0,1),))</f>
        <v>0</v>
      </c>
      <c r="R51" s="1">
        <f t="shared" si="30"/>
        <v>0</v>
      </c>
      <c r="S51" s="1">
        <f>IFERROR(IF(ROW(A49)&gt;#REF!,"",IF(C51&gt;C50,IF(C51-C50&gt;1,1,0),0)),0)</f>
        <v>0</v>
      </c>
      <c r="T51" s="1">
        <f t="shared" si="31"/>
        <v>0</v>
      </c>
      <c r="U51" s="14">
        <f t="shared" si="32"/>
        <v>0</v>
      </c>
      <c r="V51" s="14">
        <f t="shared" si="33"/>
        <v>0</v>
      </c>
      <c r="W51" s="14">
        <f t="shared" si="34"/>
        <v>0</v>
      </c>
      <c r="X51" s="14">
        <f t="shared" si="35"/>
        <v>0</v>
      </c>
      <c r="Y51" s="14">
        <f t="shared" si="36"/>
        <v>0</v>
      </c>
      <c r="Z51" s="14">
        <f t="shared" si="37"/>
        <v>0</v>
      </c>
      <c r="AA51" s="14">
        <v>1</v>
      </c>
      <c r="AB51" s="14">
        <f>IF(C51="",0,IF(C51&lt;3,1+COUNTIF(AB$3:AB50,"&gt;0"),0))</f>
        <v>0</v>
      </c>
      <c r="AC51" s="14" t="str">
        <f t="shared" si="38"/>
        <v>025200000000</v>
      </c>
      <c r="AD51" s="14" t="str">
        <f t="shared" si="39"/>
        <v>MINISTRY OF WATER RESOURCES</v>
      </c>
    </row>
    <row r="52" spans="1:30" ht="12" customHeight="1" x14ac:dyDescent="0.25">
      <c r="A52" s="37" t="s">
        <v>104</v>
      </c>
      <c r="B52" s="38" t="s">
        <v>105</v>
      </c>
      <c r="C52" s="34"/>
      <c r="D52" s="34">
        <v>215023837.24000001</v>
      </c>
      <c r="E52" s="34">
        <v>100000000</v>
      </c>
      <c r="F52" s="43">
        <f t="shared" si="17"/>
        <v>315023837.24000001</v>
      </c>
      <c r="G52" s="34">
        <v>600000000</v>
      </c>
      <c r="H52" s="36">
        <f>F52+G52</f>
        <v>915023837.24000001</v>
      </c>
      <c r="I52" s="14" t="str">
        <f t="shared" si="23"/>
        <v>02</v>
      </c>
      <c r="J52" s="14" t="str">
        <f t="shared" si="24"/>
        <v>0252</v>
      </c>
      <c r="K52" s="18" t="str">
        <f t="shared" si="25"/>
        <v>025200100100</v>
      </c>
      <c r="M52" s="14" t="str">
        <f t="shared" si="26"/>
        <v>02</v>
      </c>
      <c r="N52" s="14" t="str">
        <f t="shared" si="27"/>
        <v>52</v>
      </c>
      <c r="O52" s="14" t="str">
        <f t="shared" si="28"/>
        <v>00100100</v>
      </c>
      <c r="P52" s="14" t="str">
        <f t="shared" si="29"/>
        <v/>
      </c>
      <c r="Q52" s="24" cm="1">
        <f t="array" ref="Q52">IF(C52=3,IF(J52=LOOKUP(2,1/(C$3:C51=2),J$3:J51),0,1),IF(C52=2,IF(I52=LOOKUP(2,1/(C$3:C51=1),I$3:I51),0,1),))</f>
        <v>0</v>
      </c>
      <c r="R52" s="1">
        <f t="shared" si="30"/>
        <v>0</v>
      </c>
      <c r="S52" s="1">
        <f>IFERROR(IF(ROW(A50)&gt;#REF!,"",IF(C52&gt;C51,IF(C52-C51&gt;1,1,0),0)),0)</f>
        <v>0</v>
      </c>
      <c r="T52" s="1">
        <f t="shared" si="31"/>
        <v>0</v>
      </c>
      <c r="U52" s="14">
        <f t="shared" si="32"/>
        <v>0</v>
      </c>
      <c r="V52" s="14">
        <f t="shared" si="33"/>
        <v>0</v>
      </c>
      <c r="W52" s="14">
        <f t="shared" si="34"/>
        <v>0</v>
      </c>
      <c r="X52" s="14">
        <f t="shared" si="35"/>
        <v>0</v>
      </c>
      <c r="Y52" s="14">
        <f t="shared" si="36"/>
        <v>0</v>
      </c>
      <c r="Z52" s="14">
        <f t="shared" si="37"/>
        <v>0</v>
      </c>
      <c r="AA52" s="14">
        <v>1</v>
      </c>
      <c r="AB52" s="14">
        <f>IF(C52="",0,IF(C52&lt;3,1+COUNTIF(AB$3:AB51,"&gt;0"),0))</f>
        <v>0</v>
      </c>
      <c r="AC52" s="14" t="str">
        <f t="shared" si="38"/>
        <v>025200100100</v>
      </c>
      <c r="AD52" s="14" t="str">
        <f t="shared" si="39"/>
        <v>MIN. OF WATER RESOURCES</v>
      </c>
    </row>
    <row r="53" spans="1:30" ht="12" customHeight="1" x14ac:dyDescent="0.25">
      <c r="A53" s="37" t="s">
        <v>106</v>
      </c>
      <c r="B53" s="38" t="s">
        <v>107</v>
      </c>
      <c r="C53" s="34"/>
      <c r="D53" s="34">
        <v>33651890</v>
      </c>
      <c r="E53" s="34">
        <v>150000000</v>
      </c>
      <c r="F53" s="43">
        <f t="shared" si="17"/>
        <v>183651890</v>
      </c>
      <c r="G53" s="34"/>
      <c r="H53" s="36">
        <f>F53+G53</f>
        <v>183651890</v>
      </c>
      <c r="I53" s="14" t="str">
        <f t="shared" si="23"/>
        <v>02</v>
      </c>
      <c r="J53" s="14" t="str">
        <f t="shared" si="24"/>
        <v>0252</v>
      </c>
      <c r="K53" s="18" t="str">
        <f t="shared" si="25"/>
        <v>025200100200</v>
      </c>
      <c r="M53" s="14" t="str">
        <f t="shared" si="26"/>
        <v>02</v>
      </c>
      <c r="N53" s="14" t="str">
        <f t="shared" si="27"/>
        <v>52</v>
      </c>
      <c r="O53" s="14" t="str">
        <f t="shared" si="28"/>
        <v>00100200</v>
      </c>
      <c r="P53" s="14" t="str">
        <f t="shared" si="29"/>
        <v/>
      </c>
      <c r="Q53" s="24" cm="1">
        <f t="array" ref="Q53">IF(C53=3,IF(J53=LOOKUP(2,1/(C$3:C52=2),J$3:J52),0,1),IF(C53=2,IF(I53=LOOKUP(2,1/(C$3:C52=1),I$3:I52),0,1),))</f>
        <v>0</v>
      </c>
      <c r="R53" s="1">
        <f t="shared" si="30"/>
        <v>0</v>
      </c>
      <c r="S53" s="1">
        <f>IFERROR(IF(ROW(A51)&gt;#REF!,"",IF(C53&gt;C52,IF(C53-C52&gt;1,1,0),0)),0)</f>
        <v>0</v>
      </c>
      <c r="T53" s="1">
        <f t="shared" si="31"/>
        <v>0</v>
      </c>
      <c r="U53" s="14">
        <f t="shared" si="32"/>
        <v>0</v>
      </c>
      <c r="V53" s="14">
        <f t="shared" si="33"/>
        <v>0</v>
      </c>
      <c r="W53" s="14">
        <f t="shared" si="34"/>
        <v>0</v>
      </c>
      <c r="X53" s="14">
        <f t="shared" si="35"/>
        <v>0</v>
      </c>
      <c r="Y53" s="14">
        <f t="shared" si="36"/>
        <v>0</v>
      </c>
      <c r="Z53" s="14">
        <f t="shared" si="37"/>
        <v>0</v>
      </c>
      <c r="AA53" s="14">
        <v>1</v>
      </c>
      <c r="AB53" s="14">
        <f>IF(C53="",0,IF(C53&lt;3,1+COUNTIF(AB$3:AB52,"&gt;0"),0))</f>
        <v>0</v>
      </c>
      <c r="AC53" s="14" t="str">
        <f t="shared" si="38"/>
        <v>025200100200</v>
      </c>
      <c r="AD53" s="14" t="str">
        <f t="shared" si="39"/>
        <v>WATER BOARD</v>
      </c>
    </row>
    <row r="54" spans="1:30" ht="12" customHeight="1" x14ac:dyDescent="0.25">
      <c r="A54" s="32" t="s">
        <v>108</v>
      </c>
      <c r="B54" s="33" t="s">
        <v>109</v>
      </c>
      <c r="C54" s="34"/>
      <c r="D54" s="34"/>
      <c r="E54" s="34"/>
      <c r="F54" s="43"/>
      <c r="G54" s="34"/>
      <c r="H54" s="36"/>
      <c r="I54" s="14" t="str">
        <f t="shared" si="23"/>
        <v>02</v>
      </c>
      <c r="J54" s="14" t="str">
        <f t="shared" si="24"/>
        <v>0260</v>
      </c>
      <c r="K54" s="18" t="str">
        <f t="shared" si="25"/>
        <v>026000000000</v>
      </c>
      <c r="M54" s="14" t="str">
        <f t="shared" si="26"/>
        <v>02</v>
      </c>
      <c r="N54" s="14" t="str">
        <f t="shared" si="27"/>
        <v>60</v>
      </c>
      <c r="O54" s="14" t="str">
        <f t="shared" si="28"/>
        <v>00000000</v>
      </c>
      <c r="P54" s="14" t="str">
        <f t="shared" si="29"/>
        <v/>
      </c>
      <c r="Q54" s="24" cm="1">
        <f t="array" ref="Q54">IF(C54=3,IF(J54=LOOKUP(2,1/(C$3:C53=2),J$3:J53),0,1),IF(C54=2,IF(I54=LOOKUP(2,1/(C$3:C53=1),I$3:I53),0,1),))</f>
        <v>0</v>
      </c>
      <c r="R54" s="1">
        <f t="shared" si="30"/>
        <v>0</v>
      </c>
      <c r="S54" s="1">
        <f>IFERROR(IF(ROW(A52)&gt;#REF!,"",IF(C54&gt;C53,IF(C54-C53&gt;1,1,0),0)),0)</f>
        <v>0</v>
      </c>
      <c r="T54" s="1">
        <f t="shared" si="31"/>
        <v>0</v>
      </c>
      <c r="U54" s="14">
        <f t="shared" si="32"/>
        <v>0</v>
      </c>
      <c r="V54" s="14">
        <f t="shared" si="33"/>
        <v>0</v>
      </c>
      <c r="W54" s="14">
        <f t="shared" si="34"/>
        <v>0</v>
      </c>
      <c r="X54" s="14">
        <f t="shared" si="35"/>
        <v>0</v>
      </c>
      <c r="Y54" s="14">
        <f t="shared" si="36"/>
        <v>0</v>
      </c>
      <c r="Z54" s="14">
        <f t="shared" si="37"/>
        <v>0</v>
      </c>
      <c r="AA54" s="14">
        <v>1</v>
      </c>
      <c r="AB54" s="14">
        <f>IF(C54="",0,IF(C54&lt;3,1+COUNTIF(AB$3:AB53,"&gt;0"),0))</f>
        <v>0</v>
      </c>
      <c r="AC54" s="14" t="str">
        <f t="shared" si="38"/>
        <v>026000000000</v>
      </c>
      <c r="AD54" s="14" t="str">
        <f t="shared" si="39"/>
        <v>MINISTRY OF LAND &amp; SURVEY</v>
      </c>
    </row>
    <row r="55" spans="1:30" ht="12" customHeight="1" x14ac:dyDescent="0.25">
      <c r="A55" s="37" t="s">
        <v>110</v>
      </c>
      <c r="B55" s="38" t="s">
        <v>111</v>
      </c>
      <c r="C55" s="34"/>
      <c r="D55" s="34">
        <v>171516329.84</v>
      </c>
      <c r="E55" s="34">
        <v>30000000</v>
      </c>
      <c r="F55" s="43">
        <f t="shared" si="17"/>
        <v>201516329.84</v>
      </c>
      <c r="G55" s="34">
        <v>1000000000</v>
      </c>
      <c r="H55" s="36">
        <f t="shared" ref="H55:H60" si="42">F55+G55</f>
        <v>1201516329.8399999</v>
      </c>
      <c r="I55" s="14" t="str">
        <f t="shared" si="23"/>
        <v>02</v>
      </c>
      <c r="J55" s="14" t="str">
        <f t="shared" si="24"/>
        <v>0260</v>
      </c>
      <c r="K55" s="18" t="str">
        <f t="shared" si="25"/>
        <v>026000100100</v>
      </c>
      <c r="M55" s="14" t="str">
        <f t="shared" si="26"/>
        <v>02</v>
      </c>
      <c r="N55" s="14" t="str">
        <f t="shared" si="27"/>
        <v>60</v>
      </c>
      <c r="O55" s="14" t="str">
        <f t="shared" si="28"/>
        <v>00100100</v>
      </c>
      <c r="P55" s="14" t="str">
        <f t="shared" si="29"/>
        <v/>
      </c>
      <c r="Q55" s="24" cm="1">
        <f t="array" ref="Q55">IF(C55=3,IF(J55=LOOKUP(2,1/(C$3:C54=2),J$3:J54),0,1),IF(C55=2,IF(I55=LOOKUP(2,1/(C$3:C54=1),I$3:I54),0,1),))</f>
        <v>0</v>
      </c>
      <c r="R55" s="1">
        <f t="shared" si="30"/>
        <v>0</v>
      </c>
      <c r="S55" s="1">
        <f>IFERROR(IF(ROW(A53)&gt;#REF!,"",IF(C55&gt;C54,IF(C55-C54&gt;1,1,0),0)),0)</f>
        <v>0</v>
      </c>
      <c r="T55" s="1">
        <f t="shared" si="31"/>
        <v>0</v>
      </c>
      <c r="U55" s="14">
        <f t="shared" si="32"/>
        <v>0</v>
      </c>
      <c r="V55" s="14">
        <f t="shared" si="33"/>
        <v>0</v>
      </c>
      <c r="W55" s="14">
        <f t="shared" si="34"/>
        <v>0</v>
      </c>
      <c r="X55" s="14">
        <f t="shared" si="35"/>
        <v>0</v>
      </c>
      <c r="Y55" s="14">
        <f t="shared" si="36"/>
        <v>0</v>
      </c>
      <c r="Z55" s="14">
        <f t="shared" si="37"/>
        <v>0</v>
      </c>
      <c r="AA55" s="14">
        <v>1</v>
      </c>
      <c r="AB55" s="14">
        <f>IF(C55="",0,IF(C55&lt;3,1+COUNTIF(AB$3:AB54,"&gt;0"),0))</f>
        <v>0</v>
      </c>
      <c r="AC55" s="14" t="str">
        <f t="shared" si="38"/>
        <v>026000100100</v>
      </c>
      <c r="AD55" s="14" t="str">
        <f t="shared" si="39"/>
        <v>MIN. OF LANDS, HOUSING &amp; RURAL DEVELOPMENT</v>
      </c>
    </row>
    <row r="56" spans="1:30" ht="12" customHeight="1" x14ac:dyDescent="0.25">
      <c r="A56" s="37" t="s">
        <v>112</v>
      </c>
      <c r="B56" s="41" t="s">
        <v>113</v>
      </c>
      <c r="C56" s="34"/>
      <c r="D56" s="34">
        <v>80469771</v>
      </c>
      <c r="E56" s="34">
        <v>100000000</v>
      </c>
      <c r="F56" s="43">
        <f t="shared" si="17"/>
        <v>180469771</v>
      </c>
      <c r="G56" s="34">
        <v>300000000</v>
      </c>
      <c r="H56" s="36">
        <f t="shared" si="42"/>
        <v>480469771</v>
      </c>
      <c r="I56" s="14" t="str">
        <f t="shared" si="23"/>
        <v>02</v>
      </c>
      <c r="J56" s="14" t="str">
        <f t="shared" si="24"/>
        <v>0260</v>
      </c>
      <c r="K56" s="18" t="str">
        <f t="shared" si="25"/>
        <v>026000200100</v>
      </c>
      <c r="M56" s="14" t="str">
        <f t="shared" si="26"/>
        <v>02</v>
      </c>
      <c r="N56" s="14" t="str">
        <f t="shared" si="27"/>
        <v>60</v>
      </c>
      <c r="O56" s="14" t="str">
        <f t="shared" si="28"/>
        <v>00200100</v>
      </c>
      <c r="P56" s="14" t="str">
        <f t="shared" si="29"/>
        <v/>
      </c>
      <c r="Q56" s="24" cm="1">
        <f t="array" ref="Q56">IF(C56=3,IF(J56=LOOKUP(2,1/(C$3:C55=2),J$3:J55),0,1),IF(C56=2,IF(I56=LOOKUP(2,1/(C$3:C55=1),I$3:I55),0,1),))</f>
        <v>0</v>
      </c>
      <c r="R56" s="1">
        <f t="shared" si="30"/>
        <v>0</v>
      </c>
      <c r="S56" s="1">
        <f>IFERROR(IF(ROW(A54)&gt;#REF!,"",IF(C56&gt;C55,IF(C56-C55&gt;1,1,0),0)),0)</f>
        <v>0</v>
      </c>
      <c r="T56" s="1">
        <f t="shared" si="31"/>
        <v>0</v>
      </c>
      <c r="U56" s="14">
        <f t="shared" si="32"/>
        <v>0</v>
      </c>
      <c r="V56" s="14">
        <f t="shared" si="33"/>
        <v>0</v>
      </c>
      <c r="W56" s="14">
        <f t="shared" si="34"/>
        <v>0</v>
      </c>
      <c r="X56" s="14">
        <f t="shared" si="35"/>
        <v>0</v>
      </c>
      <c r="Y56" s="14">
        <f t="shared" si="36"/>
        <v>0</v>
      </c>
      <c r="Z56" s="14">
        <f t="shared" si="37"/>
        <v>0</v>
      </c>
      <c r="AA56" s="14">
        <v>1</v>
      </c>
      <c r="AB56" s="14">
        <f>IF(C56="",0,IF(C56&lt;3,1+COUNTIF(AB$3:AB55,"&gt;0"),0))</f>
        <v>0</v>
      </c>
      <c r="AC56" s="14" t="str">
        <f t="shared" si="38"/>
        <v>026000200100</v>
      </c>
      <c r="AD56" s="14" t="str">
        <f t="shared" si="39"/>
        <v xml:space="preserve">OFFICE OF THE SURVEYOR-GENERAL </v>
      </c>
    </row>
    <row r="57" spans="1:30" ht="12" customHeight="1" x14ac:dyDescent="0.25">
      <c r="A57" s="37" t="s">
        <v>114</v>
      </c>
      <c r="B57" s="41" t="s">
        <v>115</v>
      </c>
      <c r="C57" s="34">
        <v>2000000000</v>
      </c>
      <c r="D57" s="34">
        <v>83250741</v>
      </c>
      <c r="E57" s="34">
        <v>30000000</v>
      </c>
      <c r="F57" s="43">
        <f t="shared" si="17"/>
        <v>113250741</v>
      </c>
      <c r="G57" s="34">
        <v>60000000</v>
      </c>
      <c r="H57" s="36">
        <f t="shared" si="42"/>
        <v>173250741</v>
      </c>
      <c r="I57" s="14" t="str">
        <f t="shared" si="23"/>
        <v>02</v>
      </c>
      <c r="J57" s="14" t="str">
        <f t="shared" si="24"/>
        <v>0260</v>
      </c>
      <c r="K57" s="18" t="str">
        <f t="shared" si="25"/>
        <v>026000300100</v>
      </c>
      <c r="M57" s="14" t="str">
        <f t="shared" si="26"/>
        <v>02</v>
      </c>
      <c r="N57" s="14" t="str">
        <f t="shared" si="27"/>
        <v>60</v>
      </c>
      <c r="O57" s="14" t="str">
        <f t="shared" si="28"/>
        <v>00300100</v>
      </c>
      <c r="P57" s="14" t="str">
        <f t="shared" si="29"/>
        <v/>
      </c>
      <c r="Q57" s="24" cm="1">
        <f t="array" ref="Q57">IF(C57=3,IF(J57=LOOKUP(2,1/(C$3:C56=2),J$3:J56),0,1),IF(C57=2,IF(I57=LOOKUP(2,1/(C$3:C56=1),I$3:I56),0,1),))</f>
        <v>0</v>
      </c>
      <c r="R57" s="1">
        <f t="shared" si="30"/>
        <v>0</v>
      </c>
      <c r="S57" s="1">
        <f>IFERROR(IF(ROW(A55)&gt;#REF!,"",IF(C57&gt;C56,IF(C57-C56&gt;1,1,0),0)),0)</f>
        <v>0</v>
      </c>
      <c r="T57" s="1">
        <f t="shared" si="31"/>
        <v>0</v>
      </c>
      <c r="U57" s="14">
        <f t="shared" si="32"/>
        <v>0</v>
      </c>
      <c r="V57" s="14">
        <f t="shared" si="33"/>
        <v>0</v>
      </c>
      <c r="W57" s="14">
        <f t="shared" si="34"/>
        <v>1</v>
      </c>
      <c r="X57" s="14">
        <f t="shared" si="35"/>
        <v>0</v>
      </c>
      <c r="Y57" s="14">
        <f t="shared" si="36"/>
        <v>0</v>
      </c>
      <c r="Z57" s="14">
        <f t="shared" si="37"/>
        <v>0</v>
      </c>
      <c r="AA57" s="14">
        <v>1</v>
      </c>
      <c r="AB57" s="14">
        <f>IF(C57="",0,IF(C57&lt;3,1+COUNTIF(AB$3:AB56,"&gt;0"),0))</f>
        <v>0</v>
      </c>
      <c r="AC57" s="14" t="str">
        <f t="shared" si="38"/>
        <v>026000300100</v>
      </c>
      <c r="AD57" s="14" t="str">
        <f t="shared" si="39"/>
        <v>PHYSICAL PLANNING &amp; DEVELOPMENT BOARD</v>
      </c>
    </row>
    <row r="58" spans="1:30" ht="12" customHeight="1" x14ac:dyDescent="0.25">
      <c r="A58" s="37" t="s">
        <v>116</v>
      </c>
      <c r="B58" s="41" t="s">
        <v>117</v>
      </c>
      <c r="C58" s="34">
        <v>12000000</v>
      </c>
      <c r="D58" s="34"/>
      <c r="E58" s="34">
        <v>50000000</v>
      </c>
      <c r="F58" s="43">
        <f t="shared" si="17"/>
        <v>50000000</v>
      </c>
      <c r="G58" s="34">
        <v>50000000</v>
      </c>
      <c r="H58" s="36">
        <f t="shared" si="42"/>
        <v>100000000</v>
      </c>
      <c r="I58" s="14" t="str">
        <f t="shared" si="23"/>
        <v>02</v>
      </c>
      <c r="J58" s="14" t="str">
        <f t="shared" si="24"/>
        <v>0260</v>
      </c>
      <c r="K58" s="18" t="str">
        <f t="shared" si="25"/>
        <v>026000400100</v>
      </c>
      <c r="M58" s="14" t="str">
        <f t="shared" si="26"/>
        <v>02</v>
      </c>
      <c r="N58" s="14" t="str">
        <f t="shared" si="27"/>
        <v>60</v>
      </c>
      <c r="O58" s="14" t="str">
        <f t="shared" si="28"/>
        <v>00400100</v>
      </c>
      <c r="P58" s="14" t="str">
        <f t="shared" si="29"/>
        <v/>
      </c>
      <c r="Q58" s="24" cm="1">
        <f t="array" ref="Q58">IF(C58=3,IF(J58=LOOKUP(2,1/(C$3:C57=2),J$3:J57),0,1),IF(C58=2,IF(I58=LOOKUP(2,1/(C$3:C57=1),I$3:I57),0,1),))</f>
        <v>0</v>
      </c>
      <c r="R58" s="1">
        <f t="shared" si="30"/>
        <v>0</v>
      </c>
      <c r="S58" s="1">
        <f>IFERROR(IF(ROW(A56)&gt;#REF!,"",IF(C58&gt;C57,IF(C58-C57&gt;1,1,0),0)),0)</f>
        <v>0</v>
      </c>
      <c r="T58" s="1">
        <f t="shared" si="31"/>
        <v>0</v>
      </c>
      <c r="U58" s="14">
        <f t="shared" si="32"/>
        <v>0</v>
      </c>
      <c r="V58" s="14">
        <f t="shared" si="33"/>
        <v>0</v>
      </c>
      <c r="W58" s="14">
        <f t="shared" si="34"/>
        <v>1</v>
      </c>
      <c r="X58" s="14">
        <f t="shared" si="35"/>
        <v>0</v>
      </c>
      <c r="Y58" s="14">
        <f t="shared" si="36"/>
        <v>0</v>
      </c>
      <c r="Z58" s="14">
        <f t="shared" si="37"/>
        <v>0</v>
      </c>
      <c r="AA58" s="14">
        <v>1</v>
      </c>
      <c r="AB58" s="14">
        <f>IF(C58="",0,IF(C58&lt;3,1+COUNTIF(AB$3:AB57,"&gt;0"),0))</f>
        <v>0</v>
      </c>
      <c r="AC58" s="14" t="str">
        <f t="shared" si="38"/>
        <v>026000400100</v>
      </c>
      <c r="AD58" s="14" t="str">
        <f t="shared" si="39"/>
        <v>NEW YENAGOA CITY DEVELOPMENT AGENCY</v>
      </c>
    </row>
    <row r="59" spans="1:30" ht="12" customHeight="1" x14ac:dyDescent="0.25">
      <c r="A59" s="37" t="s">
        <v>118</v>
      </c>
      <c r="B59" s="41" t="s">
        <v>119</v>
      </c>
      <c r="C59" s="34">
        <v>679500000</v>
      </c>
      <c r="D59" s="34">
        <v>43834375</v>
      </c>
      <c r="E59" s="34">
        <v>150000000</v>
      </c>
      <c r="F59" s="43">
        <f t="shared" si="17"/>
        <v>193834375</v>
      </c>
      <c r="G59" s="34">
        <v>50000000</v>
      </c>
      <c r="H59" s="36">
        <f t="shared" si="42"/>
        <v>243834375</v>
      </c>
      <c r="I59" s="14" t="str">
        <f t="shared" si="23"/>
        <v>02</v>
      </c>
      <c r="J59" s="14" t="str">
        <f t="shared" si="24"/>
        <v>0260</v>
      </c>
      <c r="K59" s="18" t="str">
        <f t="shared" si="25"/>
        <v>026000500100</v>
      </c>
      <c r="M59" s="14" t="str">
        <f t="shared" si="26"/>
        <v>02</v>
      </c>
      <c r="N59" s="14" t="str">
        <f t="shared" si="27"/>
        <v>60</v>
      </c>
      <c r="O59" s="14" t="str">
        <f t="shared" si="28"/>
        <v>00500100</v>
      </c>
      <c r="P59" s="14" t="str">
        <f t="shared" si="29"/>
        <v/>
      </c>
      <c r="Q59" s="24" cm="1">
        <f t="array" ref="Q59">IF(C59=3,IF(J59=LOOKUP(2,1/(C$3:C58=2),J$3:J58),0,1),IF(C59=2,IF(I59=LOOKUP(2,1/(C$3:C58=1),I$3:I58),0,1),))</f>
        <v>0</v>
      </c>
      <c r="R59" s="1">
        <f t="shared" si="30"/>
        <v>0</v>
      </c>
      <c r="S59" s="1">
        <f>IFERROR(IF(ROW(A57)&gt;#REF!,"",IF(C59&gt;C58,IF(C59-C58&gt;1,1,0),0)),0)</f>
        <v>0</v>
      </c>
      <c r="T59" s="1">
        <f t="shared" si="31"/>
        <v>0</v>
      </c>
      <c r="U59" s="14">
        <f t="shared" si="32"/>
        <v>0</v>
      </c>
      <c r="V59" s="14">
        <f t="shared" si="33"/>
        <v>0</v>
      </c>
      <c r="W59" s="14">
        <f t="shared" si="34"/>
        <v>1</v>
      </c>
      <c r="X59" s="14">
        <f t="shared" si="35"/>
        <v>0</v>
      </c>
      <c r="Y59" s="14">
        <f t="shared" si="36"/>
        <v>0</v>
      </c>
      <c r="Z59" s="14">
        <f t="shared" si="37"/>
        <v>0</v>
      </c>
      <c r="AA59" s="14">
        <v>1</v>
      </c>
      <c r="AB59" s="14">
        <f>IF(C59="",0,IF(C59&lt;3,1+COUNTIF(AB$3:AB58,"&gt;0"),0))</f>
        <v>0</v>
      </c>
      <c r="AC59" s="14" t="str">
        <f t="shared" si="38"/>
        <v>026000500100</v>
      </c>
      <c r="AD59" s="14" t="str">
        <f t="shared" si="39"/>
        <v>BAYELSA STATE GEOGRAPHICAL INFORMATION SYSTEM</v>
      </c>
    </row>
    <row r="60" spans="1:30" ht="12" customHeight="1" x14ac:dyDescent="0.25">
      <c r="A60" s="37" t="s">
        <v>120</v>
      </c>
      <c r="B60" s="41" t="s">
        <v>121</v>
      </c>
      <c r="C60" s="34"/>
      <c r="D60" s="34">
        <v>34457772</v>
      </c>
      <c r="E60" s="34">
        <v>30000000</v>
      </c>
      <c r="F60" s="43">
        <f t="shared" si="17"/>
        <v>64457772</v>
      </c>
      <c r="G60" s="34">
        <v>400000000</v>
      </c>
      <c r="H60" s="36">
        <f t="shared" si="42"/>
        <v>464457772</v>
      </c>
      <c r="I60" s="14" t="str">
        <f t="shared" si="23"/>
        <v>02</v>
      </c>
      <c r="J60" s="14" t="str">
        <f t="shared" si="24"/>
        <v>0260</v>
      </c>
      <c r="K60" s="18" t="str">
        <f t="shared" si="25"/>
        <v>026000100200</v>
      </c>
      <c r="M60" s="14" t="str">
        <f t="shared" si="26"/>
        <v>02</v>
      </c>
      <c r="N60" s="14" t="str">
        <f t="shared" si="27"/>
        <v>60</v>
      </c>
      <c r="O60" s="14" t="str">
        <f t="shared" si="28"/>
        <v>00100200</v>
      </c>
      <c r="P60" s="14" t="str">
        <f t="shared" si="29"/>
        <v/>
      </c>
      <c r="Q60" s="24" cm="1">
        <f t="array" ref="Q60">IF(C60=3,IF(J60=LOOKUP(2,1/(C$3:C59=2),J$3:J59),0,1),IF(C60=2,IF(I60=LOOKUP(2,1/(C$3:C59=1),I$3:I59),0,1),))</f>
        <v>0</v>
      </c>
      <c r="R60" s="1">
        <f t="shared" si="30"/>
        <v>0</v>
      </c>
      <c r="S60" s="1">
        <f>IFERROR(IF(ROW(A58)&gt;#REF!,"",IF(C60&gt;C59,IF(C60-C59&gt;1,1,0),0)),0)</f>
        <v>0</v>
      </c>
      <c r="T60" s="1">
        <f t="shared" si="31"/>
        <v>0</v>
      </c>
      <c r="U60" s="14">
        <f t="shared" si="32"/>
        <v>0</v>
      </c>
      <c r="V60" s="14">
        <f t="shared" si="33"/>
        <v>0</v>
      </c>
      <c r="W60" s="14">
        <f t="shared" si="34"/>
        <v>0</v>
      </c>
      <c r="X60" s="14">
        <f t="shared" si="35"/>
        <v>0</v>
      </c>
      <c r="Y60" s="14">
        <f t="shared" si="36"/>
        <v>0</v>
      </c>
      <c r="Z60" s="14">
        <f t="shared" si="37"/>
        <v>0</v>
      </c>
      <c r="AA60" s="14">
        <v>1</v>
      </c>
      <c r="AB60" s="14">
        <f>IF(C60="",0,IF(C60&lt;3,1+COUNTIF(AB$3:AB59,"&gt;0"),0))</f>
        <v>0</v>
      </c>
      <c r="AC60" s="14" t="str">
        <f t="shared" si="38"/>
        <v>026000100200</v>
      </c>
      <c r="AD60" s="14" t="str">
        <f t="shared" si="39"/>
        <v xml:space="preserve">BAYELSA STATE HOUSING  AND PROPERTY DEV. AUTHORITY </v>
      </c>
    </row>
    <row r="61" spans="1:30" ht="12" customHeight="1" x14ac:dyDescent="0.25">
      <c r="A61" s="39"/>
      <c r="B61" s="42" t="s">
        <v>130</v>
      </c>
      <c r="C61" s="43">
        <f t="shared" ref="C61:H61" si="43">SUM(C5:C60)</f>
        <v>308684364009.16998</v>
      </c>
      <c r="D61" s="43">
        <f t="shared" si="43"/>
        <v>34695946954.459999</v>
      </c>
      <c r="E61" s="43">
        <f t="shared" si="43"/>
        <v>13670000000</v>
      </c>
      <c r="F61" s="43">
        <f t="shared" si="43"/>
        <v>48365946954.459969</v>
      </c>
      <c r="G61" s="43">
        <f t="shared" si="43"/>
        <v>81031100000</v>
      </c>
      <c r="H61" s="36">
        <f t="shared" si="43"/>
        <v>129397046954.45996</v>
      </c>
      <c r="I61" s="14" t="str">
        <f t="shared" si="23"/>
        <v/>
      </c>
      <c r="J61" s="14" t="str">
        <f t="shared" si="24"/>
        <v/>
      </c>
      <c r="K61" s="18">
        <f t="shared" si="25"/>
        <v>0</v>
      </c>
      <c r="M61" s="14" t="str">
        <f t="shared" si="26"/>
        <v/>
      </c>
      <c r="N61" s="14" t="str">
        <f t="shared" si="27"/>
        <v/>
      </c>
      <c r="O61" s="14" t="str">
        <f t="shared" si="28"/>
        <v/>
      </c>
      <c r="P61" s="14" t="str">
        <f t="shared" si="29"/>
        <v/>
      </c>
      <c r="Q61" s="24" cm="1">
        <f t="array" ref="Q61">IF(C61=3,IF(J61=LOOKUP(2,1/(C$3:C60=2),J$3:J60),0,1),IF(C61=2,IF(I61=LOOKUP(2,1/(C$3:C60=1),I$3:I60),0,1),))</f>
        <v>0</v>
      </c>
      <c r="R61" s="1">
        <f t="shared" si="30"/>
        <v>0</v>
      </c>
      <c r="S61" s="1">
        <f>IFERROR(IF(ROW(#REF!)&gt;#REF!,"",IF(C61&gt;#REF!,IF(C61-#REF!&gt;1,1,0),0)),0)</f>
        <v>0</v>
      </c>
      <c r="T61" s="1">
        <f t="shared" si="31"/>
        <v>0</v>
      </c>
      <c r="U61" s="14">
        <f t="shared" si="32"/>
        <v>1</v>
      </c>
      <c r="V61" s="14">
        <f t="shared" si="33"/>
        <v>0</v>
      </c>
      <c r="W61" s="14">
        <f t="shared" si="34"/>
        <v>1</v>
      </c>
      <c r="X61" s="14">
        <f t="shared" si="35"/>
        <v>0</v>
      </c>
      <c r="Y61" s="14">
        <f t="shared" si="36"/>
        <v>0</v>
      </c>
      <c r="Z61" s="14">
        <f t="shared" si="37"/>
        <v>0</v>
      </c>
      <c r="AA61" s="14">
        <v>1</v>
      </c>
      <c r="AB61" s="14">
        <f>IF(C61="",0,IF(C61&lt;3,1+COUNTIF(AB$3:AB60,"&gt;0"),0))</f>
        <v>0</v>
      </c>
      <c r="AC61" s="14">
        <f t="shared" si="38"/>
        <v>0</v>
      </c>
      <c r="AD61" s="14" t="str">
        <f t="shared" si="39"/>
        <v>TOTAL</v>
      </c>
    </row>
    <row r="62" spans="1:30" s="16" customFormat="1" x14ac:dyDescent="0.25">
      <c r="A62" s="22"/>
      <c r="B62" s="17"/>
      <c r="C62" s="28"/>
      <c r="P62" s="16" t="str">
        <f t="shared" ref="P62" si="44">IF(C62=1,2,IF(C62=2,4,IF(C62=3,12,"")))</f>
        <v/>
      </c>
      <c r="Q62" s="24"/>
      <c r="R62" s="1"/>
      <c r="S62" s="1"/>
      <c r="T62" s="1"/>
      <c r="X62" s="16">
        <f t="shared" ref="X62" si="45">IF(C62=1,IF(MID(A62,3,10)*1&gt;0,1,0),IF(C62=2,IF(MID(A62,5,8)*1&gt;0,1,0),0))</f>
        <v>0</v>
      </c>
      <c r="Z62" s="16">
        <f t="shared" si="37"/>
        <v>0</v>
      </c>
    </row>
    <row r="63" spans="1:30" s="16" customFormat="1" x14ac:dyDescent="0.25">
      <c r="A63" s="22"/>
      <c r="B63" s="17"/>
      <c r="Q63" s="24"/>
      <c r="R63" s="1"/>
      <c r="S63" s="1"/>
      <c r="T63" s="1"/>
    </row>
    <row r="64" spans="1:30" s="16" customFormat="1" x14ac:dyDescent="0.25">
      <c r="A64" s="22"/>
      <c r="B64" s="17"/>
      <c r="Q64" s="24"/>
      <c r="R64" s="1"/>
      <c r="S64" s="1"/>
      <c r="T64" s="1"/>
    </row>
    <row r="65" spans="1:20" s="16" customFormat="1" x14ac:dyDescent="0.25">
      <c r="A65" s="22"/>
      <c r="B65" s="17"/>
      <c r="Q65" s="24"/>
      <c r="R65" s="1"/>
      <c r="S65" s="1"/>
      <c r="T65" s="1"/>
    </row>
    <row r="66" spans="1:20" s="16" customFormat="1" x14ac:dyDescent="0.25">
      <c r="A66" s="22"/>
      <c r="B66" s="17"/>
      <c r="Q66" s="24"/>
      <c r="R66" s="1"/>
      <c r="S66" s="1"/>
      <c r="T66" s="1"/>
    </row>
    <row r="67" spans="1:20" s="16" customFormat="1" x14ac:dyDescent="0.25">
      <c r="A67" s="22"/>
      <c r="B67" s="17"/>
      <c r="Q67" s="24"/>
      <c r="R67" s="1"/>
      <c r="S67" s="1"/>
      <c r="T67" s="1"/>
    </row>
    <row r="68" spans="1:20" s="16" customFormat="1" x14ac:dyDescent="0.25">
      <c r="A68" s="22"/>
      <c r="B68" s="17"/>
      <c r="Q68" s="24"/>
      <c r="R68" s="1"/>
      <c r="S68" s="1"/>
      <c r="T68" s="1"/>
    </row>
    <row r="69" spans="1:20" s="16" customFormat="1" x14ac:dyDescent="0.25">
      <c r="A69" s="22"/>
      <c r="B69" s="17"/>
      <c r="Q69" s="24"/>
      <c r="R69" s="1"/>
      <c r="S69" s="1"/>
      <c r="T69" s="1"/>
    </row>
    <row r="70" spans="1:20" s="16" customFormat="1" x14ac:dyDescent="0.25">
      <c r="A70" s="22"/>
      <c r="B70" s="17"/>
      <c r="Q70" s="24"/>
      <c r="R70" s="1"/>
      <c r="S70" s="1"/>
      <c r="T70" s="1"/>
    </row>
    <row r="71" spans="1:20" s="16" customFormat="1" x14ac:dyDescent="0.25">
      <c r="A71" s="22"/>
      <c r="B71" s="17"/>
      <c r="Q71" s="24"/>
      <c r="R71" s="1"/>
      <c r="S71" s="1"/>
      <c r="T71" s="1"/>
    </row>
    <row r="72" spans="1:20" s="16" customFormat="1" x14ac:dyDescent="0.25">
      <c r="A72" s="22"/>
      <c r="B72" s="17"/>
      <c r="Q72" s="24"/>
      <c r="R72" s="1"/>
      <c r="S72" s="1"/>
      <c r="T72" s="1"/>
    </row>
    <row r="73" spans="1:20" s="16" customFormat="1" x14ac:dyDescent="0.25">
      <c r="A73" s="22"/>
      <c r="B73" s="17"/>
      <c r="Q73" s="24"/>
      <c r="R73" s="1"/>
      <c r="S73" s="1"/>
      <c r="T73" s="1"/>
    </row>
    <row r="74" spans="1:20" s="16" customFormat="1" x14ac:dyDescent="0.25">
      <c r="A74" s="22"/>
      <c r="B74" s="17"/>
      <c r="Q74" s="24"/>
      <c r="R74" s="1"/>
      <c r="S74" s="1"/>
      <c r="T74" s="1"/>
    </row>
    <row r="75" spans="1:20" s="16" customFormat="1" x14ac:dyDescent="0.25">
      <c r="A75" s="22"/>
      <c r="B75" s="17"/>
      <c r="Q75" s="24"/>
      <c r="R75" s="1"/>
      <c r="S75" s="1"/>
      <c r="T75" s="1"/>
    </row>
    <row r="76" spans="1:20" s="16" customFormat="1" x14ac:dyDescent="0.25">
      <c r="A76" s="22"/>
      <c r="B76" s="17"/>
      <c r="Q76" s="24"/>
      <c r="R76" s="1"/>
      <c r="S76" s="1"/>
      <c r="T76" s="1"/>
    </row>
    <row r="77" spans="1:20" s="16" customFormat="1" x14ac:dyDescent="0.25">
      <c r="A77" s="22"/>
      <c r="B77" s="17"/>
      <c r="Q77" s="24"/>
      <c r="R77" s="1"/>
      <c r="S77" s="1"/>
      <c r="T77" s="1"/>
    </row>
    <row r="78" spans="1:20" s="16" customFormat="1" x14ac:dyDescent="0.25">
      <c r="A78" s="22"/>
      <c r="B78" s="17"/>
      <c r="Q78" s="24"/>
      <c r="R78" s="1"/>
      <c r="S78" s="1"/>
      <c r="T78" s="1"/>
    </row>
    <row r="79" spans="1:20" s="16" customFormat="1" x14ac:dyDescent="0.25">
      <c r="A79" s="22"/>
      <c r="B79" s="17"/>
      <c r="Q79" s="24"/>
      <c r="R79" s="1"/>
      <c r="S79" s="1"/>
      <c r="T79" s="1"/>
    </row>
    <row r="80" spans="1:20" s="16" customFormat="1" x14ac:dyDescent="0.25">
      <c r="A80" s="22"/>
      <c r="B80" s="17"/>
      <c r="Q80" s="24"/>
      <c r="R80" s="1"/>
      <c r="S80" s="1"/>
      <c r="T80" s="1"/>
    </row>
    <row r="81" spans="1:20" s="16" customFormat="1" x14ac:dyDescent="0.25">
      <c r="A81" s="22"/>
      <c r="B81" s="17"/>
      <c r="Q81" s="24"/>
      <c r="R81" s="1"/>
      <c r="S81" s="1"/>
      <c r="T81" s="1"/>
    </row>
    <row r="82" spans="1:20" s="16" customFormat="1" x14ac:dyDescent="0.25">
      <c r="A82" s="22"/>
      <c r="B82" s="17"/>
      <c r="Q82" s="24"/>
      <c r="R82" s="1"/>
      <c r="S82" s="1"/>
      <c r="T82" s="1"/>
    </row>
    <row r="83" spans="1:20" s="16" customFormat="1" x14ac:dyDescent="0.25">
      <c r="A83" s="22"/>
      <c r="B83" s="17"/>
      <c r="Q83" s="24"/>
      <c r="R83" s="1"/>
      <c r="S83" s="1"/>
      <c r="T83" s="1"/>
    </row>
    <row r="84" spans="1:20" s="16" customFormat="1" x14ac:dyDescent="0.25">
      <c r="A84" s="22"/>
      <c r="B84" s="17"/>
      <c r="Q84" s="24"/>
      <c r="R84" s="1"/>
      <c r="S84" s="1"/>
      <c r="T84" s="1"/>
    </row>
    <row r="85" spans="1:20" s="16" customFormat="1" x14ac:dyDescent="0.25">
      <c r="A85" s="22"/>
      <c r="B85" s="17"/>
      <c r="Q85" s="24"/>
      <c r="R85" s="1"/>
      <c r="S85" s="1"/>
      <c r="T85" s="1"/>
    </row>
    <row r="86" spans="1:20" s="16" customFormat="1" x14ac:dyDescent="0.25">
      <c r="A86" s="22"/>
      <c r="B86" s="17"/>
      <c r="Q86" s="24"/>
      <c r="R86" s="1"/>
      <c r="S86" s="1"/>
      <c r="T86" s="1"/>
    </row>
    <row r="87" spans="1:20" s="16" customFormat="1" x14ac:dyDescent="0.25">
      <c r="A87" s="22"/>
      <c r="B87" s="17"/>
      <c r="Q87" s="24"/>
      <c r="R87" s="1"/>
      <c r="S87" s="1"/>
      <c r="T87" s="1"/>
    </row>
    <row r="88" spans="1:20" s="16" customFormat="1" x14ac:dyDescent="0.25">
      <c r="A88" s="22"/>
      <c r="B88" s="17"/>
      <c r="Q88" s="24"/>
      <c r="R88" s="1"/>
      <c r="S88" s="1"/>
      <c r="T88" s="1"/>
    </row>
    <row r="89" spans="1:20" s="16" customFormat="1" x14ac:dyDescent="0.25">
      <c r="A89" s="22"/>
      <c r="B89" s="17"/>
      <c r="Q89" s="24"/>
      <c r="R89" s="1"/>
      <c r="S89" s="1"/>
      <c r="T89" s="1"/>
    </row>
    <row r="90" spans="1:20" s="16" customFormat="1" x14ac:dyDescent="0.25">
      <c r="A90" s="22"/>
      <c r="B90" s="17"/>
      <c r="Q90" s="24"/>
      <c r="R90" s="1"/>
      <c r="S90" s="1"/>
      <c r="T90" s="1"/>
    </row>
    <row r="91" spans="1:20" s="16" customFormat="1" x14ac:dyDescent="0.25">
      <c r="A91" s="22"/>
      <c r="B91" s="17"/>
      <c r="Q91" s="24"/>
      <c r="R91" s="1"/>
      <c r="S91" s="1"/>
      <c r="T91" s="1"/>
    </row>
    <row r="92" spans="1:20" s="16" customFormat="1" x14ac:dyDescent="0.25">
      <c r="A92" s="22"/>
      <c r="B92" s="17"/>
      <c r="Q92" s="24"/>
      <c r="R92" s="1"/>
      <c r="S92" s="1"/>
      <c r="T92" s="1"/>
    </row>
    <row r="93" spans="1:20" s="16" customFormat="1" x14ac:dyDescent="0.25">
      <c r="A93" s="22"/>
      <c r="B93" s="17"/>
      <c r="Q93" s="24"/>
      <c r="R93" s="1"/>
      <c r="S93" s="1"/>
      <c r="T93" s="1"/>
    </row>
    <row r="94" spans="1:20" s="16" customFormat="1" x14ac:dyDescent="0.25">
      <c r="A94" s="22"/>
      <c r="B94" s="17"/>
      <c r="Q94" s="24"/>
      <c r="R94" s="1"/>
      <c r="S94" s="1"/>
      <c r="T94" s="1"/>
    </row>
    <row r="95" spans="1:20" s="16" customFormat="1" x14ac:dyDescent="0.25">
      <c r="A95" s="22"/>
      <c r="B95" s="17"/>
      <c r="Q95" s="24"/>
      <c r="R95" s="1"/>
      <c r="S95" s="1"/>
      <c r="T95" s="1"/>
    </row>
    <row r="96" spans="1:20" s="16" customFormat="1" x14ac:dyDescent="0.25">
      <c r="A96" s="22"/>
      <c r="B96" s="17"/>
      <c r="Q96" s="24"/>
      <c r="R96" s="1"/>
      <c r="S96" s="1"/>
      <c r="T96" s="1"/>
    </row>
    <row r="97" spans="1:20" s="16" customFormat="1" x14ac:dyDescent="0.25">
      <c r="A97" s="22"/>
      <c r="B97" s="17"/>
      <c r="Q97" s="24"/>
      <c r="R97" s="1"/>
      <c r="S97" s="1"/>
      <c r="T97" s="1"/>
    </row>
    <row r="98" spans="1:20" s="16" customFormat="1" x14ac:dyDescent="0.25">
      <c r="A98" s="22"/>
      <c r="B98" s="17"/>
      <c r="Q98" s="24"/>
      <c r="R98" s="1"/>
      <c r="S98" s="1"/>
      <c r="T98" s="1"/>
    </row>
    <row r="99" spans="1:20" s="16" customFormat="1" x14ac:dyDescent="0.25">
      <c r="A99" s="22"/>
      <c r="B99" s="17"/>
      <c r="Q99" s="24"/>
      <c r="R99" s="1"/>
      <c r="S99" s="1"/>
      <c r="T99" s="1"/>
    </row>
    <row r="100" spans="1:20" s="16" customFormat="1" x14ac:dyDescent="0.25">
      <c r="A100" s="22"/>
      <c r="B100" s="17"/>
      <c r="Q100" s="24"/>
      <c r="R100" s="1"/>
      <c r="S100" s="1"/>
      <c r="T100" s="1"/>
    </row>
    <row r="101" spans="1:20" s="16" customFormat="1" x14ac:dyDescent="0.25">
      <c r="A101" s="22"/>
      <c r="B101" s="17"/>
      <c r="Q101" s="24"/>
      <c r="R101" s="1"/>
      <c r="S101" s="1"/>
      <c r="T101" s="1"/>
    </row>
    <row r="102" spans="1:20" s="16" customFormat="1" x14ac:dyDescent="0.25">
      <c r="A102" s="22"/>
      <c r="B102" s="17"/>
      <c r="Q102" s="24"/>
      <c r="R102" s="1"/>
      <c r="S102" s="1"/>
      <c r="T102" s="1"/>
    </row>
    <row r="103" spans="1:20" s="16" customFormat="1" x14ac:dyDescent="0.25">
      <c r="A103" s="22"/>
      <c r="B103" s="17"/>
      <c r="Q103" s="24"/>
      <c r="R103" s="1"/>
      <c r="S103" s="1"/>
      <c r="T103" s="1"/>
    </row>
    <row r="104" spans="1:20" s="16" customFormat="1" x14ac:dyDescent="0.25">
      <c r="A104" s="22"/>
      <c r="B104" s="17"/>
      <c r="Q104" s="24"/>
      <c r="R104" s="1"/>
      <c r="S104" s="1"/>
      <c r="T104" s="1"/>
    </row>
    <row r="105" spans="1:20" s="16" customFormat="1" x14ac:dyDescent="0.25">
      <c r="A105" s="22"/>
      <c r="B105" s="17"/>
      <c r="Q105" s="24"/>
      <c r="R105" s="1"/>
      <c r="S105" s="1"/>
      <c r="T105" s="1"/>
    </row>
    <row r="106" spans="1:20" s="16" customFormat="1" x14ac:dyDescent="0.25">
      <c r="A106" s="22"/>
      <c r="B106" s="17"/>
      <c r="Q106" s="24"/>
      <c r="R106" s="1"/>
      <c r="S106" s="1"/>
      <c r="T106" s="1"/>
    </row>
    <row r="107" spans="1:20" s="16" customFormat="1" x14ac:dyDescent="0.25">
      <c r="A107" s="22"/>
      <c r="B107" s="17"/>
      <c r="Q107" s="24"/>
      <c r="R107" s="1"/>
      <c r="S107" s="1"/>
      <c r="T107" s="1"/>
    </row>
    <row r="108" spans="1:20" s="16" customFormat="1" x14ac:dyDescent="0.25">
      <c r="A108" s="22"/>
      <c r="B108" s="17"/>
      <c r="Q108" s="24"/>
      <c r="R108" s="1"/>
      <c r="S108" s="1"/>
      <c r="T108" s="1"/>
    </row>
    <row r="109" spans="1:20" s="16" customFormat="1" x14ac:dyDescent="0.25">
      <c r="A109" s="22"/>
      <c r="B109" s="17"/>
      <c r="Q109" s="24"/>
      <c r="R109" s="1"/>
      <c r="S109" s="1"/>
      <c r="T109" s="1"/>
    </row>
    <row r="110" spans="1:20" s="16" customFormat="1" x14ac:dyDescent="0.25">
      <c r="A110" s="22"/>
      <c r="B110" s="17"/>
      <c r="Q110" s="24"/>
      <c r="R110" s="1"/>
      <c r="S110" s="1"/>
      <c r="T110" s="1"/>
    </row>
    <row r="111" spans="1:20" s="16" customFormat="1" x14ac:dyDescent="0.25">
      <c r="A111" s="22"/>
      <c r="B111" s="17"/>
      <c r="Q111" s="24"/>
      <c r="R111" s="1"/>
      <c r="S111" s="1"/>
      <c r="T111" s="1"/>
    </row>
    <row r="112" spans="1:20" s="16" customFormat="1" x14ac:dyDescent="0.25">
      <c r="A112" s="22"/>
      <c r="B112" s="17"/>
      <c r="Q112" s="24"/>
      <c r="R112" s="1"/>
      <c r="S112" s="1"/>
      <c r="T112" s="1"/>
    </row>
    <row r="113" spans="1:20" s="16" customFormat="1" x14ac:dyDescent="0.25">
      <c r="A113" s="22"/>
      <c r="B113" s="17"/>
      <c r="Q113" s="24"/>
      <c r="R113" s="1"/>
      <c r="S113" s="1"/>
      <c r="T113" s="1"/>
    </row>
    <row r="114" spans="1:20" s="16" customFormat="1" x14ac:dyDescent="0.25">
      <c r="A114" s="22"/>
      <c r="B114" s="17"/>
      <c r="Q114" s="24"/>
      <c r="R114" s="1"/>
      <c r="S114" s="1"/>
      <c r="T114" s="1"/>
    </row>
    <row r="115" spans="1:20" s="16" customFormat="1" x14ac:dyDescent="0.25">
      <c r="A115" s="22"/>
      <c r="B115" s="17"/>
      <c r="Q115" s="24"/>
      <c r="R115" s="1"/>
      <c r="S115" s="1"/>
      <c r="T115" s="1"/>
    </row>
    <row r="116" spans="1:20" s="16" customFormat="1" x14ac:dyDescent="0.25">
      <c r="A116" s="22"/>
      <c r="B116" s="17"/>
      <c r="Q116" s="24"/>
      <c r="R116" s="1"/>
      <c r="S116" s="1"/>
      <c r="T116" s="1"/>
    </row>
    <row r="117" spans="1:20" s="16" customFormat="1" x14ac:dyDescent="0.25">
      <c r="A117" s="22"/>
      <c r="B117" s="17"/>
      <c r="Q117" s="24"/>
      <c r="R117" s="1"/>
      <c r="S117" s="1"/>
      <c r="T117" s="1"/>
    </row>
    <row r="118" spans="1:20" s="16" customFormat="1" x14ac:dyDescent="0.25">
      <c r="A118" s="22"/>
      <c r="B118" s="17"/>
      <c r="Q118" s="24"/>
      <c r="R118" s="1"/>
      <c r="S118" s="1"/>
      <c r="T118" s="1"/>
    </row>
    <row r="119" spans="1:20" s="16" customFormat="1" x14ac:dyDescent="0.25">
      <c r="A119" s="22"/>
      <c r="B119" s="17"/>
      <c r="Q119" s="24"/>
      <c r="R119" s="1"/>
      <c r="S119" s="1"/>
      <c r="T119" s="1"/>
    </row>
    <row r="120" spans="1:20" s="16" customFormat="1" x14ac:dyDescent="0.25">
      <c r="A120" s="22"/>
      <c r="B120" s="17"/>
      <c r="Q120" s="24"/>
      <c r="R120" s="1"/>
      <c r="S120" s="1"/>
      <c r="T120" s="1"/>
    </row>
    <row r="121" spans="1:20" s="16" customFormat="1" x14ac:dyDescent="0.25">
      <c r="A121" s="22"/>
      <c r="B121" s="17"/>
      <c r="Q121" s="24"/>
      <c r="R121" s="1"/>
      <c r="S121" s="1"/>
      <c r="T121" s="1"/>
    </row>
    <row r="122" spans="1:20" s="16" customFormat="1" x14ac:dyDescent="0.25">
      <c r="A122" s="22"/>
      <c r="B122" s="17"/>
      <c r="Q122" s="24"/>
      <c r="R122" s="1"/>
      <c r="S122" s="1"/>
      <c r="T122" s="1"/>
    </row>
    <row r="123" spans="1:20" s="16" customFormat="1" x14ac:dyDescent="0.25">
      <c r="A123" s="22"/>
      <c r="B123" s="17"/>
      <c r="Q123" s="24"/>
      <c r="R123" s="1"/>
      <c r="S123" s="1"/>
      <c r="T123" s="1"/>
    </row>
    <row r="124" spans="1:20" s="16" customFormat="1" x14ac:dyDescent="0.25">
      <c r="A124" s="22"/>
      <c r="B124" s="17"/>
      <c r="Q124" s="24"/>
      <c r="R124" s="1"/>
      <c r="S124" s="1"/>
      <c r="T124" s="1"/>
    </row>
    <row r="125" spans="1:20" s="16" customFormat="1" x14ac:dyDescent="0.25">
      <c r="A125" s="22"/>
      <c r="B125" s="17"/>
      <c r="Q125" s="24"/>
      <c r="R125" s="1"/>
      <c r="S125" s="1"/>
      <c r="T125" s="1"/>
    </row>
    <row r="126" spans="1:20" s="16" customFormat="1" x14ac:dyDescent="0.25">
      <c r="A126" s="22"/>
      <c r="B126" s="17"/>
      <c r="Q126" s="24"/>
      <c r="R126" s="1"/>
      <c r="S126" s="1"/>
      <c r="T126" s="1"/>
    </row>
    <row r="127" spans="1:20" s="16" customFormat="1" x14ac:dyDescent="0.25">
      <c r="A127" s="22"/>
      <c r="B127" s="17"/>
      <c r="Q127" s="24"/>
      <c r="R127" s="1"/>
      <c r="S127" s="1"/>
      <c r="T127" s="1"/>
    </row>
    <row r="128" spans="1:20" s="16" customFormat="1" x14ac:dyDescent="0.25">
      <c r="A128" s="22"/>
      <c r="B128" s="17"/>
      <c r="Q128" s="24"/>
      <c r="R128" s="1"/>
      <c r="S128" s="1"/>
      <c r="T128" s="1"/>
    </row>
    <row r="129" spans="1:20" s="16" customFormat="1" x14ac:dyDescent="0.25">
      <c r="A129" s="22"/>
      <c r="B129" s="17"/>
      <c r="Q129" s="24"/>
      <c r="R129" s="1"/>
      <c r="S129" s="1"/>
      <c r="T129" s="1"/>
    </row>
    <row r="130" spans="1:20" s="16" customFormat="1" x14ac:dyDescent="0.25">
      <c r="A130" s="22"/>
      <c r="B130" s="17"/>
      <c r="Q130" s="24"/>
      <c r="R130" s="1"/>
      <c r="S130" s="1"/>
      <c r="T130" s="1"/>
    </row>
    <row r="131" spans="1:20" s="16" customFormat="1" x14ac:dyDescent="0.25">
      <c r="A131" s="22"/>
      <c r="B131" s="17"/>
      <c r="Q131" s="24"/>
      <c r="R131" s="1"/>
      <c r="S131" s="1"/>
      <c r="T131" s="1"/>
    </row>
    <row r="132" spans="1:20" s="16" customFormat="1" x14ac:dyDescent="0.25">
      <c r="A132" s="22"/>
      <c r="B132" s="17"/>
      <c r="Q132" s="24"/>
      <c r="R132" s="1"/>
      <c r="S132" s="1"/>
      <c r="T132" s="1"/>
    </row>
    <row r="133" spans="1:20" s="16" customFormat="1" x14ac:dyDescent="0.25">
      <c r="A133" s="22"/>
      <c r="B133" s="17"/>
      <c r="Q133" s="24"/>
      <c r="R133" s="1"/>
      <c r="S133" s="1"/>
      <c r="T133" s="1"/>
    </row>
    <row r="134" spans="1:20" s="16" customFormat="1" x14ac:dyDescent="0.25">
      <c r="A134" s="22"/>
      <c r="B134" s="17"/>
      <c r="Q134" s="24"/>
      <c r="R134" s="1"/>
      <c r="S134" s="1"/>
      <c r="T134" s="1"/>
    </row>
    <row r="135" spans="1:20" s="16" customFormat="1" x14ac:dyDescent="0.25">
      <c r="A135" s="22"/>
      <c r="B135" s="17"/>
      <c r="Q135" s="24"/>
      <c r="R135" s="1"/>
      <c r="S135" s="1"/>
      <c r="T135" s="1"/>
    </row>
    <row r="136" spans="1:20" s="16" customFormat="1" x14ac:dyDescent="0.25">
      <c r="A136" s="22"/>
      <c r="B136" s="17"/>
      <c r="Q136" s="24"/>
      <c r="R136" s="1"/>
      <c r="S136" s="1"/>
      <c r="T136" s="1"/>
    </row>
    <row r="137" spans="1:20" s="16" customFormat="1" x14ac:dyDescent="0.25">
      <c r="A137" s="22"/>
      <c r="B137" s="17"/>
      <c r="Q137" s="24"/>
      <c r="R137" s="1"/>
      <c r="S137" s="1"/>
      <c r="T137" s="1"/>
    </row>
    <row r="138" spans="1:20" s="16" customFormat="1" x14ac:dyDescent="0.25">
      <c r="A138" s="22"/>
      <c r="B138" s="17"/>
      <c r="Q138" s="24"/>
      <c r="R138" s="1"/>
      <c r="S138" s="1"/>
      <c r="T138" s="1"/>
    </row>
    <row r="139" spans="1:20" s="16" customFormat="1" x14ac:dyDescent="0.25">
      <c r="A139" s="22"/>
      <c r="B139" s="17"/>
      <c r="Q139" s="24"/>
      <c r="R139" s="1"/>
      <c r="S139" s="1"/>
      <c r="T139" s="1"/>
    </row>
    <row r="140" spans="1:20" s="16" customFormat="1" x14ac:dyDescent="0.25">
      <c r="A140" s="22"/>
      <c r="B140" s="17"/>
      <c r="Q140" s="24"/>
      <c r="R140" s="1"/>
      <c r="S140" s="1"/>
      <c r="T140" s="1"/>
    </row>
    <row r="141" spans="1:20" s="16" customFormat="1" x14ac:dyDescent="0.25">
      <c r="A141" s="22"/>
      <c r="B141" s="17"/>
      <c r="Q141" s="24"/>
      <c r="R141" s="1"/>
      <c r="S141" s="1"/>
      <c r="T141" s="1"/>
    </row>
    <row r="142" spans="1:20" s="16" customFormat="1" x14ac:dyDescent="0.25">
      <c r="A142" s="22"/>
      <c r="B142" s="17"/>
      <c r="Q142" s="24"/>
      <c r="R142" s="1"/>
      <c r="S142" s="1"/>
      <c r="T142" s="1"/>
    </row>
    <row r="143" spans="1:20" s="16" customFormat="1" x14ac:dyDescent="0.25">
      <c r="A143" s="22"/>
      <c r="B143" s="17"/>
      <c r="Q143" s="24"/>
      <c r="R143" s="1"/>
      <c r="S143" s="1"/>
      <c r="T143" s="1"/>
    </row>
    <row r="144" spans="1:20" s="16" customFormat="1" x14ac:dyDescent="0.25">
      <c r="A144" s="22"/>
      <c r="B144" s="17"/>
      <c r="Q144" s="24"/>
      <c r="R144" s="1"/>
      <c r="S144" s="1"/>
      <c r="T144" s="1"/>
    </row>
    <row r="145" spans="1:20" s="16" customFormat="1" x14ac:dyDescent="0.25">
      <c r="A145" s="22"/>
      <c r="B145" s="17"/>
      <c r="Q145" s="24"/>
      <c r="R145" s="1"/>
      <c r="S145" s="1"/>
      <c r="T145" s="1"/>
    </row>
    <row r="146" spans="1:20" s="16" customFormat="1" x14ac:dyDescent="0.25">
      <c r="A146" s="22"/>
      <c r="B146" s="17"/>
      <c r="Q146" s="24"/>
      <c r="R146" s="1"/>
      <c r="S146" s="1"/>
      <c r="T146" s="1"/>
    </row>
    <row r="147" spans="1:20" s="16" customFormat="1" x14ac:dyDescent="0.25">
      <c r="A147" s="22"/>
      <c r="B147" s="17"/>
      <c r="Q147" s="24"/>
      <c r="R147" s="1"/>
      <c r="S147" s="1"/>
      <c r="T147" s="1"/>
    </row>
    <row r="148" spans="1:20" s="16" customFormat="1" x14ac:dyDescent="0.25">
      <c r="A148" s="22"/>
      <c r="B148" s="17"/>
      <c r="Q148" s="24"/>
      <c r="R148" s="1"/>
      <c r="S148" s="1"/>
      <c r="T148" s="1"/>
    </row>
    <row r="149" spans="1:20" s="16" customFormat="1" x14ac:dyDescent="0.25">
      <c r="A149" s="22"/>
      <c r="B149" s="17"/>
      <c r="Q149" s="24"/>
      <c r="R149" s="1"/>
      <c r="S149" s="1"/>
      <c r="T149" s="1"/>
    </row>
    <row r="150" spans="1:20" s="16" customFormat="1" x14ac:dyDescent="0.25">
      <c r="A150" s="22"/>
      <c r="B150" s="17"/>
      <c r="Q150" s="24"/>
      <c r="R150" s="1"/>
      <c r="S150" s="1"/>
      <c r="T150" s="1"/>
    </row>
    <row r="151" spans="1:20" s="16" customFormat="1" x14ac:dyDescent="0.25">
      <c r="A151" s="22"/>
      <c r="B151" s="17"/>
      <c r="Q151" s="24"/>
      <c r="R151" s="1"/>
      <c r="S151" s="1"/>
      <c r="T151" s="1"/>
    </row>
    <row r="152" spans="1:20" s="16" customFormat="1" x14ac:dyDescent="0.25">
      <c r="A152" s="22"/>
      <c r="B152" s="17"/>
      <c r="Q152" s="24"/>
      <c r="R152" s="1"/>
      <c r="S152" s="1"/>
      <c r="T152" s="1"/>
    </row>
    <row r="153" spans="1:20" s="16" customFormat="1" x14ac:dyDescent="0.25">
      <c r="A153" s="22"/>
      <c r="B153" s="17"/>
      <c r="Q153" s="24"/>
      <c r="R153" s="1"/>
      <c r="S153" s="1"/>
      <c r="T153" s="1"/>
    </row>
    <row r="154" spans="1:20" s="16" customFormat="1" x14ac:dyDescent="0.25">
      <c r="A154" s="22"/>
      <c r="B154" s="17"/>
      <c r="Q154" s="24"/>
      <c r="R154" s="1"/>
      <c r="S154" s="1"/>
      <c r="T154" s="1"/>
    </row>
    <row r="155" spans="1:20" s="16" customFormat="1" x14ac:dyDescent="0.25">
      <c r="A155" s="22"/>
      <c r="B155" s="17"/>
      <c r="Q155" s="24"/>
      <c r="R155" s="1"/>
      <c r="S155" s="1"/>
      <c r="T155" s="1"/>
    </row>
    <row r="156" spans="1:20" s="16" customFormat="1" x14ac:dyDescent="0.25">
      <c r="A156" s="22"/>
      <c r="B156" s="17"/>
      <c r="Q156" s="24"/>
      <c r="R156" s="1"/>
      <c r="S156" s="1"/>
      <c r="T156" s="1"/>
    </row>
    <row r="157" spans="1:20" s="16" customFormat="1" x14ac:dyDescent="0.25">
      <c r="A157" s="22"/>
      <c r="B157" s="17"/>
      <c r="Q157" s="24"/>
      <c r="R157" s="1"/>
      <c r="S157" s="1"/>
      <c r="T157" s="1"/>
    </row>
    <row r="158" spans="1:20" s="16" customFormat="1" x14ac:dyDescent="0.25">
      <c r="A158" s="22"/>
      <c r="B158" s="17"/>
      <c r="Q158" s="24"/>
      <c r="R158" s="1"/>
      <c r="S158" s="1"/>
      <c r="T158" s="1"/>
    </row>
    <row r="159" spans="1:20" s="16" customFormat="1" x14ac:dyDescent="0.25">
      <c r="A159" s="22"/>
      <c r="B159" s="17"/>
      <c r="Q159" s="24"/>
      <c r="R159" s="1"/>
      <c r="S159" s="1"/>
      <c r="T159" s="1"/>
    </row>
    <row r="160" spans="1:20" s="16" customFormat="1" x14ac:dyDescent="0.25">
      <c r="A160" s="22"/>
      <c r="B160" s="17"/>
      <c r="Q160" s="24"/>
      <c r="R160" s="1"/>
      <c r="S160" s="1"/>
      <c r="T160" s="1"/>
    </row>
    <row r="161" spans="1:20" s="16" customFormat="1" x14ac:dyDescent="0.25">
      <c r="A161" s="22"/>
      <c r="B161" s="17"/>
      <c r="Q161" s="24"/>
      <c r="R161" s="1"/>
      <c r="S161" s="1"/>
      <c r="T161" s="1"/>
    </row>
    <row r="162" spans="1:20" s="16" customFormat="1" x14ac:dyDescent="0.25">
      <c r="A162" s="22"/>
      <c r="B162" s="17"/>
      <c r="Q162" s="24"/>
      <c r="R162" s="1"/>
      <c r="S162" s="1"/>
      <c r="T162" s="1"/>
    </row>
    <row r="163" spans="1:20" s="16" customFormat="1" x14ac:dyDescent="0.25">
      <c r="A163" s="22"/>
      <c r="B163" s="17"/>
      <c r="Q163" s="24"/>
      <c r="R163" s="1"/>
      <c r="S163" s="1"/>
      <c r="T163" s="1"/>
    </row>
    <row r="164" spans="1:20" s="16" customFormat="1" x14ac:dyDescent="0.25">
      <c r="A164" s="22"/>
      <c r="B164" s="17"/>
      <c r="Q164" s="24"/>
      <c r="R164" s="1"/>
      <c r="S164" s="1"/>
      <c r="T164" s="1"/>
    </row>
    <row r="165" spans="1:20" s="16" customFormat="1" x14ac:dyDescent="0.25">
      <c r="A165" s="22"/>
      <c r="B165" s="17"/>
      <c r="Q165" s="24"/>
      <c r="R165" s="1"/>
      <c r="S165" s="1"/>
      <c r="T165" s="1"/>
    </row>
    <row r="166" spans="1:20" s="16" customFormat="1" x14ac:dyDescent="0.25">
      <c r="A166" s="22"/>
      <c r="B166" s="17"/>
      <c r="Q166" s="24"/>
      <c r="R166" s="1"/>
      <c r="S166" s="1"/>
      <c r="T166" s="1"/>
    </row>
    <row r="167" spans="1:20" s="16" customFormat="1" x14ac:dyDescent="0.25">
      <c r="A167" s="22"/>
      <c r="B167" s="17"/>
      <c r="Q167" s="24"/>
      <c r="R167" s="1"/>
      <c r="S167" s="1"/>
      <c r="T167" s="1"/>
    </row>
    <row r="168" spans="1:20" s="16" customFormat="1" x14ac:dyDescent="0.25">
      <c r="A168" s="22"/>
      <c r="B168" s="17"/>
      <c r="Q168" s="24"/>
      <c r="R168" s="1"/>
      <c r="S168" s="1"/>
      <c r="T168" s="1"/>
    </row>
    <row r="169" spans="1:20" s="16" customFormat="1" x14ac:dyDescent="0.25">
      <c r="A169" s="22"/>
      <c r="B169" s="17"/>
      <c r="Q169" s="24"/>
      <c r="R169" s="1"/>
      <c r="S169" s="1"/>
      <c r="T169" s="1"/>
    </row>
    <row r="170" spans="1:20" s="16" customFormat="1" x14ac:dyDescent="0.25">
      <c r="A170" s="22"/>
      <c r="B170" s="17"/>
      <c r="Q170" s="24"/>
      <c r="R170" s="1"/>
      <c r="S170" s="1"/>
      <c r="T170" s="1"/>
    </row>
    <row r="171" spans="1:20" s="16" customFormat="1" x14ac:dyDescent="0.25">
      <c r="A171" s="22"/>
      <c r="B171" s="17"/>
      <c r="Q171" s="24"/>
      <c r="R171" s="1"/>
      <c r="S171" s="1"/>
      <c r="T171" s="1"/>
    </row>
    <row r="172" spans="1:20" s="16" customFormat="1" x14ac:dyDescent="0.25">
      <c r="A172" s="22"/>
      <c r="B172" s="17"/>
      <c r="Q172" s="24"/>
      <c r="R172" s="1"/>
      <c r="S172" s="1"/>
      <c r="T172" s="1"/>
    </row>
    <row r="173" spans="1:20" s="16" customFormat="1" x14ac:dyDescent="0.25">
      <c r="A173" s="22"/>
      <c r="B173" s="17"/>
      <c r="Q173" s="24"/>
      <c r="R173" s="1"/>
      <c r="S173" s="1"/>
      <c r="T173" s="1"/>
    </row>
    <row r="174" spans="1:20" s="16" customFormat="1" x14ac:dyDescent="0.25">
      <c r="A174" s="22"/>
      <c r="B174" s="17"/>
      <c r="Q174" s="24"/>
      <c r="R174" s="1"/>
      <c r="S174" s="1"/>
      <c r="T174" s="1"/>
    </row>
    <row r="175" spans="1:20" s="16" customFormat="1" x14ac:dyDescent="0.25">
      <c r="A175" s="22"/>
      <c r="B175" s="17"/>
      <c r="Q175" s="24"/>
      <c r="R175" s="1"/>
      <c r="S175" s="1"/>
      <c r="T175" s="1"/>
    </row>
    <row r="176" spans="1:20" s="16" customFormat="1" x14ac:dyDescent="0.25">
      <c r="A176" s="22"/>
      <c r="B176" s="17"/>
      <c r="Q176" s="24"/>
      <c r="R176" s="1"/>
      <c r="S176" s="1"/>
      <c r="T176" s="1"/>
    </row>
    <row r="177" spans="1:20" s="16" customFormat="1" x14ac:dyDescent="0.25">
      <c r="A177" s="22"/>
      <c r="B177" s="17"/>
      <c r="Q177" s="24"/>
      <c r="R177" s="1"/>
      <c r="S177" s="1"/>
      <c r="T177" s="1"/>
    </row>
    <row r="178" spans="1:20" s="16" customFormat="1" x14ac:dyDescent="0.25">
      <c r="A178" s="22"/>
      <c r="B178" s="17"/>
      <c r="Q178" s="24"/>
      <c r="R178" s="1"/>
      <c r="S178" s="1"/>
      <c r="T178" s="1"/>
    </row>
    <row r="179" spans="1:20" s="16" customFormat="1" x14ac:dyDescent="0.25">
      <c r="A179" s="22"/>
      <c r="B179" s="17"/>
      <c r="Q179" s="24"/>
      <c r="R179" s="1"/>
      <c r="S179" s="1"/>
      <c r="T179" s="1"/>
    </row>
    <row r="180" spans="1:20" s="16" customFormat="1" x14ac:dyDescent="0.25">
      <c r="A180" s="22"/>
      <c r="B180" s="17"/>
      <c r="Q180" s="24"/>
      <c r="R180" s="1"/>
      <c r="S180" s="1"/>
      <c r="T180" s="1"/>
    </row>
    <row r="181" spans="1:20" s="16" customFormat="1" x14ac:dyDescent="0.25">
      <c r="A181" s="22"/>
      <c r="B181" s="17"/>
      <c r="Q181" s="24"/>
      <c r="R181" s="1"/>
      <c r="S181" s="1"/>
      <c r="T181" s="1"/>
    </row>
    <row r="182" spans="1:20" s="16" customFormat="1" x14ac:dyDescent="0.25">
      <c r="A182" s="22"/>
      <c r="B182" s="17"/>
      <c r="Q182" s="24"/>
      <c r="R182" s="1"/>
      <c r="S182" s="1"/>
      <c r="T182" s="1"/>
    </row>
    <row r="183" spans="1:20" s="16" customFormat="1" x14ac:dyDescent="0.25">
      <c r="A183" s="22"/>
      <c r="B183" s="17"/>
      <c r="Q183" s="24"/>
      <c r="R183" s="1"/>
      <c r="S183" s="1"/>
      <c r="T183" s="1"/>
    </row>
    <row r="184" spans="1:20" s="16" customFormat="1" x14ac:dyDescent="0.25">
      <c r="A184" s="22"/>
      <c r="B184" s="17"/>
      <c r="Q184" s="24"/>
      <c r="R184" s="1"/>
      <c r="S184" s="1"/>
      <c r="T184" s="1"/>
    </row>
    <row r="185" spans="1:20" s="16" customFormat="1" x14ac:dyDescent="0.25">
      <c r="A185" s="22"/>
      <c r="B185" s="17"/>
      <c r="Q185" s="24"/>
      <c r="R185" s="1"/>
      <c r="S185" s="1"/>
      <c r="T185" s="1"/>
    </row>
    <row r="186" spans="1:20" s="16" customFormat="1" x14ac:dyDescent="0.25">
      <c r="A186" s="22"/>
      <c r="B186" s="17"/>
      <c r="Q186" s="24"/>
      <c r="R186" s="1"/>
      <c r="S186" s="1"/>
      <c r="T186" s="1"/>
    </row>
    <row r="187" spans="1:20" s="16" customFormat="1" x14ac:dyDescent="0.25">
      <c r="A187" s="22"/>
      <c r="B187" s="17"/>
      <c r="Q187" s="24"/>
      <c r="R187" s="1"/>
      <c r="S187" s="1"/>
      <c r="T187" s="1"/>
    </row>
    <row r="188" spans="1:20" s="16" customFormat="1" x14ac:dyDescent="0.25">
      <c r="A188" s="22"/>
      <c r="B188" s="17"/>
      <c r="Q188" s="24"/>
      <c r="R188" s="1"/>
      <c r="S188" s="1"/>
      <c r="T188" s="1"/>
    </row>
    <row r="189" spans="1:20" s="16" customFormat="1" x14ac:dyDescent="0.25">
      <c r="A189" s="22"/>
      <c r="B189" s="17"/>
      <c r="Q189" s="24"/>
      <c r="R189" s="1"/>
      <c r="S189" s="1"/>
      <c r="T189" s="1"/>
    </row>
    <row r="190" spans="1:20" s="16" customFormat="1" x14ac:dyDescent="0.25">
      <c r="A190" s="22"/>
      <c r="B190" s="17"/>
      <c r="Q190" s="24"/>
      <c r="R190" s="1"/>
      <c r="S190" s="1"/>
      <c r="T190" s="1"/>
    </row>
    <row r="191" spans="1:20" s="16" customFormat="1" x14ac:dyDescent="0.25">
      <c r="A191" s="22"/>
      <c r="B191" s="17"/>
      <c r="Q191" s="24"/>
      <c r="R191" s="1"/>
      <c r="S191" s="1"/>
      <c r="T191" s="1"/>
    </row>
    <row r="192" spans="1:20" s="16" customFormat="1" x14ac:dyDescent="0.25">
      <c r="A192" s="22"/>
      <c r="B192" s="17"/>
      <c r="Q192" s="24"/>
      <c r="R192" s="1"/>
      <c r="S192" s="1"/>
      <c r="T192" s="1"/>
    </row>
    <row r="193" spans="1:20" s="16" customFormat="1" x14ac:dyDescent="0.25">
      <c r="A193" s="22"/>
      <c r="B193" s="17"/>
      <c r="Q193" s="24"/>
      <c r="R193" s="1"/>
      <c r="S193" s="1"/>
      <c r="T193" s="1"/>
    </row>
    <row r="194" spans="1:20" s="16" customFormat="1" x14ac:dyDescent="0.25">
      <c r="A194" s="22"/>
      <c r="B194" s="17"/>
      <c r="Q194" s="24"/>
      <c r="R194" s="1"/>
      <c r="S194" s="1"/>
      <c r="T194" s="1"/>
    </row>
    <row r="195" spans="1:20" s="16" customFormat="1" x14ac:dyDescent="0.25">
      <c r="A195" s="22"/>
      <c r="B195" s="17"/>
      <c r="Q195" s="24"/>
      <c r="R195" s="1"/>
      <c r="S195" s="1"/>
      <c r="T195" s="1"/>
    </row>
    <row r="196" spans="1:20" s="16" customFormat="1" x14ac:dyDescent="0.25">
      <c r="A196" s="22"/>
      <c r="B196" s="17"/>
      <c r="Q196" s="24"/>
      <c r="R196" s="1"/>
      <c r="S196" s="1"/>
      <c r="T196" s="1"/>
    </row>
    <row r="197" spans="1:20" s="16" customFormat="1" x14ac:dyDescent="0.25">
      <c r="A197" s="22"/>
      <c r="B197" s="17"/>
      <c r="Q197" s="24"/>
      <c r="R197" s="1"/>
      <c r="S197" s="1"/>
      <c r="T197" s="1"/>
    </row>
    <row r="198" spans="1:20" s="16" customFormat="1" x14ac:dyDescent="0.25">
      <c r="A198" s="22"/>
      <c r="B198" s="17"/>
      <c r="Q198" s="24"/>
      <c r="R198" s="1"/>
      <c r="S198" s="1"/>
      <c r="T198" s="1"/>
    </row>
    <row r="199" spans="1:20" s="16" customFormat="1" x14ac:dyDescent="0.25">
      <c r="A199" s="22"/>
      <c r="B199" s="17"/>
      <c r="Q199" s="24"/>
      <c r="R199" s="1"/>
      <c r="S199" s="1"/>
      <c r="T199" s="1"/>
    </row>
    <row r="200" spans="1:20" s="16" customFormat="1" x14ac:dyDescent="0.25">
      <c r="A200" s="22"/>
      <c r="B200" s="17"/>
      <c r="Q200" s="24"/>
      <c r="R200" s="1"/>
      <c r="S200" s="1"/>
      <c r="T200" s="1"/>
    </row>
    <row r="201" spans="1:20" s="16" customFormat="1" x14ac:dyDescent="0.25">
      <c r="A201" s="22"/>
      <c r="B201" s="17"/>
      <c r="Q201" s="24"/>
      <c r="R201" s="1"/>
      <c r="S201" s="1"/>
      <c r="T201" s="1"/>
    </row>
    <row r="202" spans="1:20" s="16" customFormat="1" x14ac:dyDescent="0.25">
      <c r="A202" s="22"/>
      <c r="B202" s="17"/>
      <c r="Q202" s="24"/>
      <c r="R202" s="1"/>
      <c r="S202" s="1"/>
      <c r="T202" s="1"/>
    </row>
    <row r="203" spans="1:20" s="16" customFormat="1" x14ac:dyDescent="0.25">
      <c r="A203" s="22"/>
      <c r="B203" s="17"/>
      <c r="Q203" s="24"/>
      <c r="R203" s="1"/>
      <c r="S203" s="1"/>
      <c r="T203" s="1"/>
    </row>
    <row r="204" spans="1:20" s="16" customFormat="1" x14ac:dyDescent="0.25">
      <c r="A204" s="22"/>
      <c r="B204" s="17"/>
      <c r="Q204" s="24"/>
      <c r="R204" s="1"/>
      <c r="S204" s="1"/>
      <c r="T204" s="1"/>
    </row>
    <row r="205" spans="1:20" s="16" customFormat="1" x14ac:dyDescent="0.25">
      <c r="A205" s="22"/>
      <c r="B205" s="17"/>
      <c r="Q205" s="24"/>
      <c r="R205" s="1"/>
      <c r="S205" s="1"/>
      <c r="T205" s="1"/>
    </row>
    <row r="206" spans="1:20" s="16" customFormat="1" x14ac:dyDescent="0.25">
      <c r="A206" s="22"/>
      <c r="B206" s="17"/>
      <c r="Q206" s="24"/>
      <c r="R206" s="1"/>
      <c r="S206" s="1"/>
      <c r="T206" s="1"/>
    </row>
    <row r="207" spans="1:20" s="16" customFormat="1" x14ac:dyDescent="0.25">
      <c r="A207" s="22"/>
      <c r="B207" s="17"/>
      <c r="Q207" s="24"/>
      <c r="R207" s="1"/>
      <c r="S207" s="1"/>
      <c r="T207" s="1"/>
    </row>
    <row r="208" spans="1:20" s="16" customFormat="1" x14ac:dyDescent="0.25">
      <c r="A208" s="22"/>
      <c r="B208" s="17"/>
      <c r="Q208" s="24"/>
      <c r="R208" s="1"/>
      <c r="S208" s="1"/>
      <c r="T208" s="1"/>
    </row>
    <row r="209" spans="1:20" s="16" customFormat="1" x14ac:dyDescent="0.25">
      <c r="A209" s="22"/>
      <c r="B209" s="17"/>
      <c r="Q209" s="24"/>
      <c r="R209" s="1"/>
      <c r="S209" s="1"/>
      <c r="T209" s="1"/>
    </row>
    <row r="210" spans="1:20" s="16" customFormat="1" x14ac:dyDescent="0.25">
      <c r="A210" s="22"/>
      <c r="B210" s="17"/>
      <c r="Q210" s="24"/>
      <c r="R210" s="1"/>
      <c r="S210" s="1"/>
      <c r="T210" s="1"/>
    </row>
    <row r="211" spans="1:20" s="16" customFormat="1" x14ac:dyDescent="0.25">
      <c r="A211" s="22"/>
      <c r="B211" s="17"/>
      <c r="Q211" s="24"/>
      <c r="R211" s="1"/>
      <c r="S211" s="1"/>
      <c r="T211" s="1"/>
    </row>
    <row r="212" spans="1:20" s="16" customFormat="1" x14ac:dyDescent="0.25">
      <c r="A212" s="22"/>
      <c r="B212" s="17"/>
      <c r="Q212" s="24"/>
      <c r="R212" s="1"/>
      <c r="S212" s="1"/>
      <c r="T212" s="1"/>
    </row>
    <row r="213" spans="1:20" s="16" customFormat="1" x14ac:dyDescent="0.25">
      <c r="A213" s="22"/>
      <c r="B213" s="17"/>
      <c r="Q213" s="24"/>
      <c r="R213" s="1"/>
      <c r="S213" s="1"/>
      <c r="T213" s="1"/>
    </row>
    <row r="214" spans="1:20" s="16" customFormat="1" x14ac:dyDescent="0.25">
      <c r="A214" s="22"/>
      <c r="B214" s="17"/>
      <c r="Q214" s="24"/>
      <c r="R214" s="1"/>
      <c r="S214" s="1"/>
      <c r="T214" s="1"/>
    </row>
    <row r="215" spans="1:20" s="16" customFormat="1" x14ac:dyDescent="0.25">
      <c r="A215" s="22"/>
      <c r="B215" s="17"/>
      <c r="Q215" s="24"/>
      <c r="R215" s="1"/>
      <c r="S215" s="1"/>
      <c r="T215" s="1"/>
    </row>
    <row r="216" spans="1:20" s="16" customFormat="1" x14ac:dyDescent="0.25">
      <c r="A216" s="22"/>
      <c r="B216" s="17"/>
      <c r="Q216" s="24"/>
      <c r="R216" s="1"/>
      <c r="S216" s="1"/>
      <c r="T216" s="1"/>
    </row>
    <row r="217" spans="1:20" s="16" customFormat="1" x14ac:dyDescent="0.25">
      <c r="A217" s="22"/>
      <c r="B217" s="17"/>
      <c r="Q217" s="24"/>
      <c r="R217" s="1"/>
      <c r="S217" s="1"/>
      <c r="T217" s="1"/>
    </row>
    <row r="218" spans="1:20" s="16" customFormat="1" x14ac:dyDescent="0.25">
      <c r="A218" s="22"/>
      <c r="B218" s="17"/>
      <c r="Q218" s="24"/>
      <c r="R218" s="1"/>
      <c r="S218" s="1"/>
      <c r="T218" s="1"/>
    </row>
    <row r="219" spans="1:20" s="16" customFormat="1" x14ac:dyDescent="0.25">
      <c r="A219" s="22"/>
      <c r="B219" s="17"/>
      <c r="Q219" s="24"/>
      <c r="R219" s="1"/>
      <c r="S219" s="1"/>
      <c r="T219" s="1"/>
    </row>
    <row r="220" spans="1:20" s="16" customFormat="1" x14ac:dyDescent="0.25">
      <c r="A220" s="22"/>
      <c r="B220" s="17"/>
      <c r="Q220" s="24"/>
      <c r="R220" s="1"/>
      <c r="S220" s="1"/>
      <c r="T220" s="1"/>
    </row>
    <row r="221" spans="1:20" s="16" customFormat="1" x14ac:dyDescent="0.25">
      <c r="A221" s="22"/>
      <c r="B221" s="17"/>
      <c r="Q221" s="24"/>
      <c r="R221" s="1"/>
      <c r="S221" s="1"/>
      <c r="T221" s="1"/>
    </row>
    <row r="222" spans="1:20" s="16" customFormat="1" x14ac:dyDescent="0.25">
      <c r="A222" s="22"/>
      <c r="B222" s="17"/>
      <c r="Q222" s="24"/>
      <c r="R222" s="1"/>
      <c r="S222" s="1"/>
      <c r="T222" s="1"/>
    </row>
    <row r="223" spans="1:20" s="16" customFormat="1" x14ac:dyDescent="0.25">
      <c r="A223" s="22"/>
      <c r="B223" s="17"/>
      <c r="Q223" s="24"/>
      <c r="R223" s="1"/>
      <c r="S223" s="1"/>
      <c r="T223" s="1"/>
    </row>
    <row r="224" spans="1:20" s="16" customFormat="1" x14ac:dyDescent="0.25">
      <c r="A224" s="22"/>
      <c r="B224" s="17"/>
      <c r="Q224" s="24"/>
      <c r="R224" s="1"/>
      <c r="S224" s="1"/>
      <c r="T224" s="1"/>
    </row>
    <row r="225" spans="1:20" s="16" customFormat="1" x14ac:dyDescent="0.25">
      <c r="A225" s="22"/>
      <c r="B225" s="17"/>
      <c r="Q225" s="24"/>
      <c r="R225" s="1"/>
      <c r="S225" s="1"/>
      <c r="T225" s="1"/>
    </row>
    <row r="226" spans="1:20" s="16" customFormat="1" x14ac:dyDescent="0.25">
      <c r="A226" s="22"/>
      <c r="B226" s="17"/>
      <c r="Q226" s="24"/>
      <c r="R226" s="1"/>
      <c r="S226" s="1"/>
      <c r="T226" s="1"/>
    </row>
    <row r="227" spans="1:20" s="16" customFormat="1" x14ac:dyDescent="0.25">
      <c r="A227" s="22"/>
      <c r="B227" s="17"/>
      <c r="Q227" s="24"/>
      <c r="R227" s="1"/>
      <c r="S227" s="1"/>
      <c r="T227" s="1"/>
    </row>
    <row r="228" spans="1:20" s="16" customFormat="1" x14ac:dyDescent="0.25">
      <c r="A228" s="22"/>
      <c r="B228" s="17"/>
      <c r="Q228" s="24"/>
      <c r="R228" s="1"/>
      <c r="S228" s="1"/>
      <c r="T228" s="1"/>
    </row>
    <row r="229" spans="1:20" s="16" customFormat="1" x14ac:dyDescent="0.25">
      <c r="A229" s="22"/>
      <c r="B229" s="17"/>
      <c r="Q229" s="24"/>
      <c r="R229" s="1"/>
      <c r="S229" s="1"/>
      <c r="T229" s="1"/>
    </row>
    <row r="230" spans="1:20" s="16" customFormat="1" x14ac:dyDescent="0.25">
      <c r="A230" s="22"/>
      <c r="B230" s="17"/>
      <c r="Q230" s="24"/>
      <c r="R230" s="1"/>
      <c r="S230" s="1"/>
      <c r="T230" s="1"/>
    </row>
    <row r="231" spans="1:20" s="16" customFormat="1" x14ac:dyDescent="0.25">
      <c r="A231" s="22"/>
      <c r="B231" s="17"/>
      <c r="Q231" s="24"/>
      <c r="R231" s="1"/>
      <c r="S231" s="1"/>
      <c r="T231" s="1"/>
    </row>
    <row r="232" spans="1:20" s="16" customFormat="1" x14ac:dyDescent="0.25">
      <c r="A232" s="22"/>
      <c r="B232" s="17"/>
      <c r="Q232" s="24"/>
      <c r="R232" s="1"/>
      <c r="S232" s="1"/>
      <c r="T232" s="1"/>
    </row>
    <row r="233" spans="1:20" s="16" customFormat="1" x14ac:dyDescent="0.25">
      <c r="A233" s="22"/>
      <c r="B233" s="17"/>
      <c r="Q233" s="24"/>
      <c r="R233" s="1"/>
      <c r="S233" s="1"/>
      <c r="T233" s="1"/>
    </row>
    <row r="234" spans="1:20" s="16" customFormat="1" x14ac:dyDescent="0.25">
      <c r="A234" s="22"/>
      <c r="B234" s="17"/>
      <c r="Q234" s="24"/>
      <c r="R234" s="1"/>
      <c r="S234" s="1"/>
      <c r="T234" s="1"/>
    </row>
    <row r="235" spans="1:20" s="16" customFormat="1" x14ac:dyDescent="0.25">
      <c r="A235" s="22"/>
      <c r="B235" s="17"/>
      <c r="Q235" s="24"/>
      <c r="R235" s="1"/>
      <c r="S235" s="1"/>
      <c r="T235" s="1"/>
    </row>
    <row r="236" spans="1:20" s="16" customFormat="1" x14ac:dyDescent="0.25">
      <c r="A236" s="22"/>
      <c r="B236" s="17"/>
      <c r="Q236" s="24"/>
      <c r="R236" s="1"/>
      <c r="S236" s="1"/>
      <c r="T236" s="1"/>
    </row>
    <row r="237" spans="1:20" s="16" customFormat="1" x14ac:dyDescent="0.25">
      <c r="A237" s="22"/>
      <c r="B237" s="17"/>
      <c r="Q237" s="24"/>
      <c r="R237" s="1"/>
      <c r="S237" s="1"/>
      <c r="T237" s="1"/>
    </row>
    <row r="238" spans="1:20" s="16" customFormat="1" x14ac:dyDescent="0.25">
      <c r="A238" s="22"/>
      <c r="B238" s="17"/>
      <c r="Q238" s="24"/>
      <c r="R238" s="1"/>
      <c r="S238" s="1"/>
      <c r="T238" s="1"/>
    </row>
    <row r="239" spans="1:20" s="16" customFormat="1" x14ac:dyDescent="0.25">
      <c r="A239" s="22"/>
      <c r="B239" s="17"/>
      <c r="Q239" s="24"/>
      <c r="R239" s="1"/>
      <c r="S239" s="1"/>
      <c r="T239" s="1"/>
    </row>
    <row r="240" spans="1:20" s="16" customFormat="1" x14ac:dyDescent="0.25">
      <c r="A240" s="22"/>
      <c r="B240" s="17"/>
      <c r="Q240" s="24"/>
      <c r="R240" s="1"/>
      <c r="S240" s="1"/>
      <c r="T240" s="1"/>
    </row>
    <row r="241" spans="1:20" s="16" customFormat="1" x14ac:dyDescent="0.25">
      <c r="A241" s="22"/>
      <c r="B241" s="17"/>
      <c r="Q241" s="24"/>
      <c r="R241" s="1"/>
      <c r="S241" s="1"/>
      <c r="T241" s="1"/>
    </row>
    <row r="242" spans="1:20" s="16" customFormat="1" x14ac:dyDescent="0.25">
      <c r="A242" s="22"/>
      <c r="B242" s="17"/>
      <c r="Q242" s="24"/>
      <c r="R242" s="1"/>
      <c r="S242" s="1"/>
      <c r="T242" s="1"/>
    </row>
    <row r="243" spans="1:20" s="16" customFormat="1" x14ac:dyDescent="0.25">
      <c r="A243" s="22"/>
      <c r="B243" s="17"/>
      <c r="Q243" s="24"/>
      <c r="R243" s="1"/>
      <c r="S243" s="1"/>
      <c r="T243" s="1"/>
    </row>
    <row r="244" spans="1:20" s="16" customFormat="1" x14ac:dyDescent="0.25">
      <c r="A244" s="22"/>
      <c r="B244" s="17"/>
      <c r="Q244" s="24"/>
      <c r="R244" s="1"/>
      <c r="S244" s="1"/>
      <c r="T244" s="1"/>
    </row>
    <row r="245" spans="1:20" s="16" customFormat="1" x14ac:dyDescent="0.25">
      <c r="A245" s="22"/>
      <c r="B245" s="17"/>
      <c r="Q245" s="24"/>
      <c r="R245" s="1"/>
      <c r="S245" s="1"/>
      <c r="T245" s="1"/>
    </row>
    <row r="246" spans="1:20" s="16" customFormat="1" x14ac:dyDescent="0.25">
      <c r="A246" s="22"/>
      <c r="B246" s="17"/>
      <c r="Q246" s="24"/>
      <c r="R246" s="1"/>
      <c r="S246" s="1"/>
      <c r="T246" s="1"/>
    </row>
    <row r="247" spans="1:20" s="16" customFormat="1" x14ac:dyDescent="0.25">
      <c r="A247" s="22"/>
      <c r="B247" s="17"/>
      <c r="Q247" s="24"/>
      <c r="R247" s="1"/>
      <c r="S247" s="1"/>
      <c r="T247" s="1"/>
    </row>
    <row r="248" spans="1:20" s="16" customFormat="1" x14ac:dyDescent="0.25">
      <c r="A248" s="22"/>
      <c r="B248" s="17"/>
      <c r="Q248" s="24"/>
      <c r="R248" s="1"/>
      <c r="S248" s="1"/>
      <c r="T248" s="1"/>
    </row>
    <row r="249" spans="1:20" s="16" customFormat="1" x14ac:dyDescent="0.25">
      <c r="A249" s="22"/>
      <c r="B249" s="17"/>
      <c r="Q249" s="24"/>
      <c r="R249" s="1"/>
      <c r="S249" s="1"/>
      <c r="T249" s="1"/>
    </row>
    <row r="250" spans="1:20" s="16" customFormat="1" x14ac:dyDescent="0.25">
      <c r="A250" s="22"/>
      <c r="B250" s="17"/>
      <c r="Q250" s="24"/>
      <c r="R250" s="1"/>
      <c r="S250" s="1"/>
      <c r="T250" s="1"/>
    </row>
    <row r="251" spans="1:20" s="16" customFormat="1" x14ac:dyDescent="0.25">
      <c r="A251" s="22"/>
      <c r="B251" s="17"/>
      <c r="Q251" s="24"/>
      <c r="R251" s="1"/>
      <c r="S251" s="1"/>
      <c r="T251" s="1"/>
    </row>
    <row r="252" spans="1:20" s="16" customFormat="1" x14ac:dyDescent="0.25">
      <c r="A252" s="22"/>
      <c r="B252" s="17"/>
      <c r="Q252" s="24"/>
      <c r="R252" s="1"/>
      <c r="S252" s="1"/>
      <c r="T252" s="1"/>
    </row>
    <row r="253" spans="1:20" s="16" customFormat="1" x14ac:dyDescent="0.25">
      <c r="A253" s="22"/>
      <c r="B253" s="17"/>
      <c r="Q253" s="24"/>
      <c r="R253" s="1"/>
      <c r="S253" s="1"/>
      <c r="T253" s="1"/>
    </row>
    <row r="254" spans="1:20" s="16" customFormat="1" x14ac:dyDescent="0.25">
      <c r="A254" s="22"/>
      <c r="B254" s="17"/>
      <c r="Q254" s="24"/>
      <c r="R254" s="1"/>
      <c r="S254" s="1"/>
      <c r="T254" s="1"/>
    </row>
    <row r="255" spans="1:20" s="16" customFormat="1" x14ac:dyDescent="0.25">
      <c r="A255" s="22"/>
      <c r="B255" s="17"/>
      <c r="Q255" s="24"/>
      <c r="R255" s="1"/>
      <c r="S255" s="1"/>
      <c r="T255" s="1"/>
    </row>
    <row r="256" spans="1:20" s="16" customFormat="1" x14ac:dyDescent="0.25">
      <c r="A256" s="22"/>
      <c r="B256" s="17"/>
      <c r="Q256" s="24"/>
      <c r="R256" s="1"/>
      <c r="S256" s="1"/>
      <c r="T256" s="1"/>
    </row>
    <row r="257" spans="1:20" s="16" customFormat="1" x14ac:dyDescent="0.25">
      <c r="A257" s="22"/>
      <c r="B257" s="17"/>
      <c r="Q257" s="24"/>
      <c r="R257" s="1"/>
      <c r="S257" s="1"/>
      <c r="T257" s="1"/>
    </row>
    <row r="258" spans="1:20" s="16" customFormat="1" x14ac:dyDescent="0.25">
      <c r="A258" s="22"/>
      <c r="B258" s="17"/>
      <c r="Q258" s="24"/>
      <c r="R258" s="1"/>
      <c r="S258" s="1"/>
      <c r="T258" s="1"/>
    </row>
    <row r="259" spans="1:20" s="16" customFormat="1" x14ac:dyDescent="0.25">
      <c r="A259" s="22"/>
      <c r="B259" s="17"/>
      <c r="Q259" s="24"/>
      <c r="R259" s="1"/>
      <c r="S259" s="1"/>
      <c r="T259" s="1"/>
    </row>
    <row r="260" spans="1:20" s="16" customFormat="1" x14ac:dyDescent="0.25">
      <c r="A260" s="22"/>
      <c r="B260" s="17"/>
      <c r="Q260" s="24"/>
      <c r="R260" s="1"/>
      <c r="S260" s="1"/>
      <c r="T260" s="1"/>
    </row>
    <row r="261" spans="1:20" s="16" customFormat="1" x14ac:dyDescent="0.25">
      <c r="A261" s="22"/>
      <c r="B261" s="17"/>
      <c r="Q261" s="24"/>
      <c r="R261" s="1"/>
      <c r="S261" s="1"/>
      <c r="T261" s="1"/>
    </row>
    <row r="262" spans="1:20" s="16" customFormat="1" x14ac:dyDescent="0.25">
      <c r="A262" s="22"/>
      <c r="B262" s="17"/>
      <c r="Q262" s="24"/>
      <c r="R262" s="1"/>
      <c r="S262" s="1"/>
      <c r="T262" s="1"/>
    </row>
    <row r="263" spans="1:20" s="16" customFormat="1" x14ac:dyDescent="0.25">
      <c r="A263" s="22"/>
      <c r="B263" s="17"/>
      <c r="Q263" s="24"/>
      <c r="R263" s="1"/>
      <c r="S263" s="1"/>
      <c r="T263" s="1"/>
    </row>
    <row r="264" spans="1:20" s="16" customFormat="1" x14ac:dyDescent="0.25">
      <c r="A264" s="22"/>
      <c r="B264" s="17"/>
      <c r="Q264" s="24"/>
      <c r="R264" s="1"/>
      <c r="S264" s="1"/>
      <c r="T264" s="1"/>
    </row>
    <row r="265" spans="1:20" s="16" customFormat="1" x14ac:dyDescent="0.25">
      <c r="A265" s="22"/>
      <c r="B265" s="17"/>
      <c r="Q265" s="24"/>
      <c r="R265" s="1"/>
      <c r="S265" s="1"/>
      <c r="T265" s="1"/>
    </row>
    <row r="266" spans="1:20" s="16" customFormat="1" x14ac:dyDescent="0.25">
      <c r="A266" s="22"/>
      <c r="B266" s="17"/>
      <c r="Q266" s="24"/>
      <c r="R266" s="1"/>
      <c r="S266" s="1"/>
      <c r="T266" s="1"/>
    </row>
    <row r="267" spans="1:20" s="16" customFormat="1" x14ac:dyDescent="0.25">
      <c r="A267" s="22"/>
      <c r="B267" s="17"/>
      <c r="Q267" s="24"/>
      <c r="R267" s="1"/>
      <c r="S267" s="1"/>
      <c r="T267" s="1"/>
    </row>
    <row r="268" spans="1:20" s="16" customFormat="1" x14ac:dyDescent="0.25">
      <c r="A268" s="22"/>
      <c r="B268" s="17"/>
      <c r="Q268" s="24"/>
      <c r="R268" s="1"/>
      <c r="S268" s="1"/>
      <c r="T268" s="1"/>
    </row>
    <row r="269" spans="1:20" s="16" customFormat="1" x14ac:dyDescent="0.25">
      <c r="A269" s="22"/>
      <c r="B269" s="17"/>
      <c r="Q269" s="24"/>
      <c r="R269" s="1"/>
      <c r="S269" s="1"/>
      <c r="T269" s="1"/>
    </row>
    <row r="270" spans="1:20" s="16" customFormat="1" x14ac:dyDescent="0.25">
      <c r="A270" s="22"/>
      <c r="B270" s="17"/>
      <c r="Q270" s="24"/>
      <c r="R270" s="1"/>
      <c r="S270" s="1"/>
      <c r="T270" s="1"/>
    </row>
    <row r="271" spans="1:20" s="16" customFormat="1" x14ac:dyDescent="0.25">
      <c r="A271" s="22"/>
      <c r="B271" s="17"/>
      <c r="Q271" s="24"/>
      <c r="R271" s="1"/>
      <c r="S271" s="1"/>
      <c r="T271" s="1"/>
    </row>
    <row r="272" spans="1:20" s="16" customFormat="1" x14ac:dyDescent="0.25">
      <c r="A272" s="22"/>
      <c r="B272" s="17"/>
      <c r="Q272" s="24"/>
      <c r="R272" s="1"/>
      <c r="S272" s="1"/>
      <c r="T272" s="1"/>
    </row>
    <row r="273" spans="1:20" s="16" customFormat="1" x14ac:dyDescent="0.25">
      <c r="A273" s="22"/>
      <c r="B273" s="17"/>
      <c r="Q273" s="24"/>
      <c r="R273" s="1"/>
      <c r="S273" s="1"/>
      <c r="T273" s="1"/>
    </row>
    <row r="274" spans="1:20" s="16" customFormat="1" x14ac:dyDescent="0.25">
      <c r="A274" s="22"/>
      <c r="B274" s="17"/>
      <c r="Q274" s="24"/>
      <c r="R274" s="1"/>
      <c r="S274" s="1"/>
      <c r="T274" s="1"/>
    </row>
    <row r="275" spans="1:20" s="16" customFormat="1" x14ac:dyDescent="0.25">
      <c r="A275" s="22"/>
      <c r="B275" s="17"/>
      <c r="Q275" s="24"/>
      <c r="R275" s="1"/>
      <c r="S275" s="1"/>
      <c r="T275" s="1"/>
    </row>
    <row r="276" spans="1:20" s="16" customFormat="1" x14ac:dyDescent="0.25">
      <c r="A276" s="22"/>
      <c r="B276" s="17"/>
      <c r="Q276" s="24"/>
      <c r="R276" s="1"/>
      <c r="S276" s="1"/>
      <c r="T276" s="1"/>
    </row>
    <row r="277" spans="1:20" s="16" customFormat="1" x14ac:dyDescent="0.25">
      <c r="A277" s="22"/>
      <c r="B277" s="17"/>
      <c r="Q277" s="24"/>
      <c r="R277" s="1"/>
      <c r="S277" s="1"/>
      <c r="T277" s="1"/>
    </row>
    <row r="278" spans="1:20" s="16" customFormat="1" x14ac:dyDescent="0.25">
      <c r="A278" s="22"/>
      <c r="B278" s="17"/>
      <c r="Q278" s="24"/>
      <c r="R278" s="1"/>
      <c r="S278" s="1"/>
      <c r="T278" s="1"/>
    </row>
    <row r="279" spans="1:20" s="16" customFormat="1" x14ac:dyDescent="0.25">
      <c r="A279" s="22"/>
      <c r="B279" s="17"/>
      <c r="Q279" s="24"/>
      <c r="R279" s="1"/>
      <c r="S279" s="1"/>
      <c r="T279" s="1"/>
    </row>
    <row r="280" spans="1:20" s="16" customFormat="1" x14ac:dyDescent="0.25">
      <c r="A280" s="22"/>
      <c r="B280" s="17"/>
      <c r="Q280" s="24"/>
      <c r="R280" s="1"/>
      <c r="S280" s="1"/>
      <c r="T280" s="1"/>
    </row>
    <row r="281" spans="1:20" s="16" customFormat="1" x14ac:dyDescent="0.25">
      <c r="A281" s="22"/>
      <c r="B281" s="17"/>
      <c r="Q281" s="24"/>
      <c r="R281" s="1"/>
      <c r="S281" s="1"/>
      <c r="T281" s="1"/>
    </row>
    <row r="282" spans="1:20" s="16" customFormat="1" x14ac:dyDescent="0.25">
      <c r="A282" s="22"/>
      <c r="B282" s="17"/>
      <c r="Q282" s="24"/>
      <c r="R282" s="1"/>
      <c r="S282" s="1"/>
      <c r="T282" s="1"/>
    </row>
    <row r="283" spans="1:20" s="16" customFormat="1" x14ac:dyDescent="0.25">
      <c r="A283" s="22"/>
      <c r="B283" s="17"/>
      <c r="Q283" s="24"/>
      <c r="R283" s="1"/>
      <c r="S283" s="1"/>
      <c r="T283" s="1"/>
    </row>
    <row r="284" spans="1:20" s="16" customFormat="1" x14ac:dyDescent="0.25">
      <c r="A284" s="22"/>
      <c r="B284" s="17"/>
      <c r="Q284" s="24"/>
      <c r="R284" s="1"/>
      <c r="S284" s="1"/>
      <c r="T284" s="1"/>
    </row>
    <row r="285" spans="1:20" s="16" customFormat="1" x14ac:dyDescent="0.25">
      <c r="A285" s="22"/>
      <c r="B285" s="17"/>
      <c r="Q285" s="24"/>
      <c r="R285" s="1"/>
      <c r="S285" s="1"/>
      <c r="T285" s="1"/>
    </row>
    <row r="286" spans="1:20" s="16" customFormat="1" x14ac:dyDescent="0.25">
      <c r="A286" s="22"/>
      <c r="B286" s="17"/>
      <c r="Q286" s="24"/>
      <c r="R286" s="1"/>
      <c r="S286" s="1"/>
      <c r="T286" s="1"/>
    </row>
    <row r="287" spans="1:20" s="16" customFormat="1" x14ac:dyDescent="0.25">
      <c r="A287" s="22"/>
      <c r="B287" s="17"/>
      <c r="Q287" s="24"/>
      <c r="R287" s="1"/>
      <c r="S287" s="1"/>
      <c r="T287" s="1"/>
    </row>
    <row r="288" spans="1:20" s="16" customFormat="1" x14ac:dyDescent="0.25">
      <c r="A288" s="22"/>
      <c r="B288" s="17"/>
      <c r="Q288" s="24"/>
      <c r="R288" s="1"/>
      <c r="S288" s="1"/>
      <c r="T288" s="1"/>
    </row>
    <row r="289" spans="1:20" s="16" customFormat="1" x14ac:dyDescent="0.25">
      <c r="A289" s="22"/>
      <c r="B289" s="17"/>
      <c r="Q289" s="24"/>
      <c r="R289" s="1"/>
      <c r="S289" s="1"/>
      <c r="T289" s="1"/>
    </row>
    <row r="290" spans="1:20" s="16" customFormat="1" x14ac:dyDescent="0.25">
      <c r="A290" s="22"/>
      <c r="B290" s="17"/>
      <c r="Q290" s="24"/>
      <c r="R290" s="1"/>
      <c r="S290" s="1"/>
      <c r="T290" s="1"/>
    </row>
    <row r="291" spans="1:20" s="16" customFormat="1" x14ac:dyDescent="0.25">
      <c r="A291" s="22"/>
      <c r="B291" s="17"/>
      <c r="Q291" s="24"/>
      <c r="R291" s="1"/>
      <c r="S291" s="1"/>
      <c r="T291" s="1"/>
    </row>
    <row r="292" spans="1:20" s="16" customFormat="1" x14ac:dyDescent="0.25">
      <c r="A292" s="22"/>
      <c r="B292" s="17"/>
      <c r="Q292" s="24"/>
      <c r="R292" s="1"/>
      <c r="S292" s="1"/>
      <c r="T292" s="1"/>
    </row>
    <row r="293" spans="1:20" s="16" customFormat="1" x14ac:dyDescent="0.25">
      <c r="A293" s="22"/>
      <c r="B293" s="17"/>
      <c r="Q293" s="24"/>
      <c r="R293" s="1"/>
      <c r="S293" s="1"/>
      <c r="T293" s="1"/>
    </row>
    <row r="294" spans="1:20" s="16" customFormat="1" x14ac:dyDescent="0.25">
      <c r="A294" s="22"/>
      <c r="B294" s="17"/>
      <c r="Q294" s="24"/>
      <c r="R294" s="1"/>
      <c r="S294" s="1"/>
      <c r="T294" s="1"/>
    </row>
    <row r="295" spans="1:20" s="16" customFormat="1" x14ac:dyDescent="0.25">
      <c r="A295" s="22"/>
      <c r="B295" s="17"/>
      <c r="Q295" s="24"/>
      <c r="R295" s="1"/>
      <c r="S295" s="1"/>
      <c r="T295" s="1"/>
    </row>
    <row r="296" spans="1:20" s="16" customFormat="1" x14ac:dyDescent="0.25">
      <c r="A296" s="22"/>
      <c r="B296" s="17"/>
      <c r="Q296" s="24"/>
      <c r="R296" s="1"/>
      <c r="S296" s="1"/>
      <c r="T296" s="1"/>
    </row>
    <row r="297" spans="1:20" s="16" customFormat="1" x14ac:dyDescent="0.25">
      <c r="A297" s="22"/>
      <c r="B297" s="17"/>
      <c r="Q297" s="24"/>
      <c r="R297" s="1"/>
      <c r="S297" s="1"/>
      <c r="T297" s="1"/>
    </row>
    <row r="298" spans="1:20" s="16" customFormat="1" x14ac:dyDescent="0.25">
      <c r="A298" s="22"/>
      <c r="B298" s="17"/>
      <c r="Q298" s="24"/>
      <c r="R298" s="1"/>
      <c r="S298" s="1"/>
      <c r="T298" s="1"/>
    </row>
    <row r="299" spans="1:20" s="16" customFormat="1" x14ac:dyDescent="0.25">
      <c r="A299" s="22"/>
      <c r="B299" s="17"/>
      <c r="Q299" s="24"/>
      <c r="R299" s="1"/>
      <c r="S299" s="1"/>
      <c r="T299" s="1"/>
    </row>
    <row r="300" spans="1:20" s="16" customFormat="1" x14ac:dyDescent="0.25">
      <c r="A300" s="22"/>
      <c r="B300" s="17"/>
      <c r="Q300" s="24"/>
      <c r="R300" s="1"/>
      <c r="S300" s="1"/>
      <c r="T300" s="1"/>
    </row>
    <row r="301" spans="1:20" s="16" customFormat="1" x14ac:dyDescent="0.25">
      <c r="A301" s="22"/>
      <c r="B301" s="17"/>
      <c r="Q301" s="24"/>
      <c r="R301" s="1"/>
      <c r="S301" s="1"/>
      <c r="T301" s="1"/>
    </row>
    <row r="302" spans="1:20" s="16" customFormat="1" x14ac:dyDescent="0.25">
      <c r="A302" s="22"/>
      <c r="B302" s="17"/>
      <c r="Q302" s="24"/>
      <c r="R302" s="1"/>
      <c r="S302" s="1"/>
      <c r="T302" s="1"/>
    </row>
    <row r="303" spans="1:20" s="16" customFormat="1" x14ac:dyDescent="0.25">
      <c r="A303" s="22"/>
      <c r="B303" s="17"/>
      <c r="Q303" s="24"/>
      <c r="R303" s="1"/>
      <c r="S303" s="1"/>
      <c r="T303" s="1"/>
    </row>
    <row r="304" spans="1:20" s="16" customFormat="1" x14ac:dyDescent="0.25">
      <c r="A304" s="22"/>
      <c r="B304" s="17"/>
      <c r="Q304" s="24"/>
      <c r="R304" s="1"/>
      <c r="S304" s="1"/>
      <c r="T304" s="1"/>
    </row>
    <row r="305" spans="1:20" s="16" customFormat="1" x14ac:dyDescent="0.25">
      <c r="A305" s="22"/>
      <c r="B305" s="17"/>
      <c r="Q305" s="24"/>
      <c r="R305" s="1"/>
      <c r="S305" s="1"/>
      <c r="T305" s="1"/>
    </row>
    <row r="306" spans="1:20" s="16" customFormat="1" x14ac:dyDescent="0.25">
      <c r="A306" s="22"/>
      <c r="B306" s="17"/>
      <c r="Q306" s="24"/>
      <c r="R306" s="1"/>
      <c r="S306" s="1"/>
      <c r="T306" s="1"/>
    </row>
    <row r="307" spans="1:20" s="16" customFormat="1" x14ac:dyDescent="0.25">
      <c r="A307" s="22"/>
      <c r="B307" s="17"/>
      <c r="Q307" s="24"/>
      <c r="R307" s="1"/>
      <c r="S307" s="1"/>
      <c r="T307" s="1"/>
    </row>
    <row r="308" spans="1:20" s="16" customFormat="1" x14ac:dyDescent="0.25">
      <c r="A308" s="22"/>
      <c r="B308" s="17"/>
      <c r="Q308" s="24"/>
      <c r="R308" s="1"/>
      <c r="S308" s="1"/>
      <c r="T308" s="1"/>
    </row>
    <row r="309" spans="1:20" s="16" customFormat="1" x14ac:dyDescent="0.25">
      <c r="A309" s="22"/>
      <c r="B309" s="17"/>
      <c r="Q309" s="24"/>
      <c r="R309" s="1"/>
      <c r="S309" s="1"/>
      <c r="T309" s="1"/>
    </row>
    <row r="310" spans="1:20" s="16" customFormat="1" x14ac:dyDescent="0.25">
      <c r="A310" s="22"/>
      <c r="B310" s="17"/>
      <c r="Q310" s="24"/>
      <c r="R310" s="1"/>
      <c r="S310" s="1"/>
      <c r="T310" s="1"/>
    </row>
    <row r="311" spans="1:20" s="16" customFormat="1" x14ac:dyDescent="0.25">
      <c r="A311" s="22"/>
      <c r="B311" s="17"/>
      <c r="Q311" s="24"/>
      <c r="R311" s="1"/>
      <c r="S311" s="1"/>
      <c r="T311" s="1"/>
    </row>
    <row r="312" spans="1:20" s="16" customFormat="1" x14ac:dyDescent="0.25">
      <c r="A312" s="22"/>
      <c r="B312" s="17"/>
      <c r="Q312" s="24"/>
      <c r="R312" s="1"/>
      <c r="S312" s="1"/>
      <c r="T312" s="1"/>
    </row>
    <row r="313" spans="1:20" s="16" customFormat="1" x14ac:dyDescent="0.25">
      <c r="A313" s="22"/>
      <c r="B313" s="17"/>
      <c r="Q313" s="24"/>
      <c r="R313" s="1"/>
      <c r="S313" s="1"/>
      <c r="T313" s="1"/>
    </row>
    <row r="314" spans="1:20" s="16" customFormat="1" x14ac:dyDescent="0.25">
      <c r="A314" s="22"/>
      <c r="B314" s="17"/>
      <c r="Q314" s="24"/>
      <c r="R314" s="1"/>
      <c r="S314" s="1"/>
      <c r="T314" s="1"/>
    </row>
    <row r="315" spans="1:20" s="16" customFormat="1" x14ac:dyDescent="0.25">
      <c r="A315" s="22"/>
      <c r="B315" s="17"/>
      <c r="Q315" s="24"/>
      <c r="R315" s="1"/>
      <c r="S315" s="1"/>
      <c r="T315" s="1"/>
    </row>
    <row r="316" spans="1:20" s="16" customFormat="1" x14ac:dyDescent="0.25">
      <c r="A316" s="22"/>
      <c r="B316" s="17"/>
      <c r="Q316" s="24"/>
      <c r="R316" s="1"/>
      <c r="S316" s="1"/>
      <c r="T316" s="1"/>
    </row>
    <row r="317" spans="1:20" s="16" customFormat="1" x14ac:dyDescent="0.25">
      <c r="A317" s="22"/>
      <c r="B317" s="17"/>
      <c r="Q317" s="24"/>
      <c r="R317" s="1"/>
      <c r="S317" s="1"/>
      <c r="T317" s="1"/>
    </row>
    <row r="318" spans="1:20" s="16" customFormat="1" x14ac:dyDescent="0.25">
      <c r="A318" s="22"/>
      <c r="B318" s="17"/>
      <c r="Q318" s="24"/>
      <c r="R318" s="1"/>
      <c r="S318" s="1"/>
      <c r="T318" s="1"/>
    </row>
    <row r="319" spans="1:20" s="16" customFormat="1" x14ac:dyDescent="0.25">
      <c r="A319" s="22"/>
      <c r="B319" s="17"/>
      <c r="Q319" s="24"/>
      <c r="R319" s="1"/>
      <c r="S319" s="1"/>
      <c r="T319" s="1"/>
    </row>
    <row r="320" spans="1:20" s="16" customFormat="1" x14ac:dyDescent="0.25">
      <c r="A320" s="22"/>
      <c r="B320" s="17"/>
      <c r="Q320" s="24"/>
      <c r="R320" s="1"/>
      <c r="S320" s="1"/>
      <c r="T320" s="1"/>
    </row>
    <row r="321" spans="1:20" s="16" customFormat="1" x14ac:dyDescent="0.25">
      <c r="A321" s="22"/>
      <c r="B321" s="17"/>
      <c r="Q321" s="24"/>
      <c r="R321" s="1"/>
      <c r="S321" s="1"/>
      <c r="T321" s="1"/>
    </row>
    <row r="322" spans="1:20" s="16" customFormat="1" x14ac:dyDescent="0.25">
      <c r="A322" s="22"/>
      <c r="B322" s="17"/>
      <c r="Q322" s="24"/>
      <c r="R322" s="1"/>
      <c r="S322" s="1"/>
      <c r="T322" s="1"/>
    </row>
    <row r="323" spans="1:20" s="16" customFormat="1" x14ac:dyDescent="0.25">
      <c r="A323" s="22"/>
      <c r="B323" s="17"/>
      <c r="Q323" s="24"/>
      <c r="R323" s="1"/>
      <c r="S323" s="1"/>
      <c r="T323" s="1"/>
    </row>
    <row r="324" spans="1:20" s="16" customFormat="1" x14ac:dyDescent="0.25">
      <c r="A324" s="22"/>
      <c r="B324" s="17"/>
      <c r="Q324" s="24"/>
      <c r="R324" s="1"/>
      <c r="S324" s="1"/>
      <c r="T324" s="1"/>
    </row>
    <row r="325" spans="1:20" s="16" customFormat="1" x14ac:dyDescent="0.25">
      <c r="A325" s="22"/>
      <c r="B325" s="17"/>
      <c r="Q325" s="24"/>
      <c r="R325" s="1"/>
      <c r="S325" s="1"/>
      <c r="T325" s="1"/>
    </row>
    <row r="326" spans="1:20" s="16" customFormat="1" x14ac:dyDescent="0.25">
      <c r="A326" s="22"/>
      <c r="B326" s="17"/>
      <c r="Q326" s="24"/>
      <c r="R326" s="1"/>
      <c r="S326" s="1"/>
      <c r="T326" s="1"/>
    </row>
    <row r="327" spans="1:20" s="16" customFormat="1" x14ac:dyDescent="0.25">
      <c r="A327" s="22"/>
      <c r="B327" s="17"/>
      <c r="Q327" s="24"/>
      <c r="R327" s="1"/>
      <c r="S327" s="1"/>
      <c r="T327" s="1"/>
    </row>
    <row r="328" spans="1:20" s="16" customFormat="1" x14ac:dyDescent="0.25">
      <c r="A328" s="22"/>
      <c r="B328" s="17"/>
      <c r="Q328" s="24"/>
      <c r="R328" s="1"/>
      <c r="S328" s="1"/>
      <c r="T328" s="1"/>
    </row>
    <row r="329" spans="1:20" s="16" customFormat="1" x14ac:dyDescent="0.25">
      <c r="A329" s="22"/>
      <c r="B329" s="17"/>
      <c r="Q329" s="24"/>
      <c r="R329" s="1"/>
      <c r="S329" s="1"/>
      <c r="T329" s="1"/>
    </row>
    <row r="330" spans="1:20" s="16" customFormat="1" x14ac:dyDescent="0.25">
      <c r="A330" s="22"/>
      <c r="B330" s="17"/>
      <c r="Q330" s="24"/>
      <c r="R330" s="1"/>
      <c r="S330" s="1"/>
      <c r="T330" s="1"/>
    </row>
    <row r="331" spans="1:20" s="16" customFormat="1" x14ac:dyDescent="0.25">
      <c r="A331" s="22"/>
      <c r="B331" s="17"/>
      <c r="Q331" s="24"/>
      <c r="R331" s="1"/>
      <c r="S331" s="1"/>
      <c r="T331" s="1"/>
    </row>
    <row r="332" spans="1:20" s="16" customFormat="1" x14ac:dyDescent="0.25">
      <c r="A332" s="22"/>
      <c r="B332" s="17"/>
      <c r="Q332" s="24"/>
      <c r="R332" s="1"/>
      <c r="S332" s="1"/>
      <c r="T332" s="1"/>
    </row>
    <row r="333" spans="1:20" s="16" customFormat="1" x14ac:dyDescent="0.25">
      <c r="A333" s="22"/>
      <c r="B333" s="17"/>
      <c r="Q333" s="24"/>
      <c r="R333" s="1"/>
      <c r="S333" s="1"/>
      <c r="T333" s="1"/>
    </row>
    <row r="334" spans="1:20" s="16" customFormat="1" x14ac:dyDescent="0.25">
      <c r="A334" s="22"/>
      <c r="B334" s="17"/>
      <c r="Q334" s="24"/>
      <c r="R334" s="1"/>
      <c r="S334" s="1"/>
      <c r="T334" s="1"/>
    </row>
    <row r="335" spans="1:20" s="16" customFormat="1" x14ac:dyDescent="0.25">
      <c r="A335" s="22"/>
      <c r="B335" s="17"/>
      <c r="Q335" s="24"/>
      <c r="R335" s="1"/>
      <c r="S335" s="1"/>
      <c r="T335" s="1"/>
    </row>
    <row r="336" spans="1:20" s="16" customFormat="1" x14ac:dyDescent="0.25">
      <c r="A336" s="22"/>
      <c r="B336" s="17"/>
      <c r="Q336" s="24"/>
      <c r="R336" s="1"/>
      <c r="S336" s="1"/>
      <c r="T336" s="1"/>
    </row>
    <row r="337" spans="1:20" s="16" customFormat="1" x14ac:dyDescent="0.25">
      <c r="A337" s="22"/>
      <c r="B337" s="17"/>
      <c r="Q337" s="24"/>
      <c r="R337" s="1"/>
      <c r="S337" s="1"/>
      <c r="T337" s="1"/>
    </row>
    <row r="338" spans="1:20" s="16" customFormat="1" x14ac:dyDescent="0.25">
      <c r="A338" s="22"/>
      <c r="B338" s="17"/>
      <c r="Q338" s="24"/>
      <c r="R338" s="1"/>
      <c r="S338" s="1"/>
      <c r="T338" s="1"/>
    </row>
    <row r="339" spans="1:20" s="16" customFormat="1" x14ac:dyDescent="0.25">
      <c r="A339" s="22"/>
      <c r="B339" s="17"/>
      <c r="Q339" s="24"/>
      <c r="R339" s="1"/>
      <c r="S339" s="1"/>
      <c r="T339" s="1"/>
    </row>
    <row r="340" spans="1:20" s="16" customFormat="1" x14ac:dyDescent="0.25">
      <c r="A340" s="22"/>
      <c r="B340" s="17"/>
      <c r="Q340" s="24"/>
      <c r="R340" s="1"/>
      <c r="S340" s="1"/>
      <c r="T340" s="1"/>
    </row>
    <row r="341" spans="1:20" s="16" customFormat="1" x14ac:dyDescent="0.25">
      <c r="A341" s="22"/>
      <c r="B341" s="17"/>
      <c r="Q341" s="24"/>
      <c r="R341" s="1"/>
      <c r="S341" s="1"/>
      <c r="T341" s="1"/>
    </row>
    <row r="342" spans="1:20" s="16" customFormat="1" x14ac:dyDescent="0.25">
      <c r="A342" s="22"/>
      <c r="B342" s="17"/>
      <c r="Q342" s="24"/>
      <c r="R342" s="1"/>
      <c r="S342" s="1"/>
      <c r="T342" s="1"/>
    </row>
    <row r="343" spans="1:20" s="16" customFormat="1" x14ac:dyDescent="0.25">
      <c r="A343" s="22"/>
      <c r="B343" s="17"/>
      <c r="Q343" s="24"/>
      <c r="R343" s="1"/>
      <c r="S343" s="1"/>
      <c r="T343" s="1"/>
    </row>
    <row r="344" spans="1:20" s="16" customFormat="1" x14ac:dyDescent="0.25">
      <c r="A344" s="22"/>
      <c r="B344" s="17"/>
      <c r="Q344" s="24"/>
      <c r="R344" s="1"/>
      <c r="S344" s="1"/>
      <c r="T344" s="1"/>
    </row>
    <row r="345" spans="1:20" s="16" customFormat="1" x14ac:dyDescent="0.25">
      <c r="A345" s="22"/>
      <c r="B345" s="17"/>
      <c r="Q345" s="24"/>
      <c r="R345" s="1"/>
      <c r="S345" s="1"/>
      <c r="T345" s="1"/>
    </row>
    <row r="346" spans="1:20" s="16" customFormat="1" x14ac:dyDescent="0.25">
      <c r="A346" s="22"/>
      <c r="B346" s="17"/>
      <c r="Q346" s="24"/>
      <c r="R346" s="1"/>
      <c r="S346" s="1"/>
      <c r="T346" s="1"/>
    </row>
    <row r="347" spans="1:20" s="16" customFormat="1" x14ac:dyDescent="0.25">
      <c r="A347" s="22"/>
      <c r="B347" s="17"/>
      <c r="Q347" s="24"/>
      <c r="R347" s="1"/>
      <c r="S347" s="1"/>
      <c r="T347" s="1"/>
    </row>
    <row r="348" spans="1:20" s="16" customFormat="1" x14ac:dyDescent="0.25">
      <c r="A348" s="22"/>
      <c r="B348" s="17"/>
      <c r="Q348" s="24"/>
      <c r="R348" s="1"/>
      <c r="S348" s="1"/>
      <c r="T348" s="1"/>
    </row>
    <row r="349" spans="1:20" s="16" customFormat="1" x14ac:dyDescent="0.25">
      <c r="A349" s="22"/>
      <c r="B349" s="17"/>
      <c r="Q349" s="24"/>
      <c r="R349" s="1"/>
      <c r="S349" s="1"/>
      <c r="T349" s="1"/>
    </row>
    <row r="350" spans="1:20" s="16" customFormat="1" x14ac:dyDescent="0.25">
      <c r="A350" s="22"/>
      <c r="B350" s="17"/>
      <c r="Q350" s="24"/>
      <c r="R350" s="1"/>
      <c r="S350" s="1"/>
      <c r="T350" s="1"/>
    </row>
    <row r="351" spans="1:20" s="16" customFormat="1" x14ac:dyDescent="0.25">
      <c r="A351" s="22"/>
      <c r="B351" s="17"/>
      <c r="Q351" s="24"/>
      <c r="R351" s="1"/>
      <c r="S351" s="1"/>
      <c r="T351" s="1"/>
    </row>
    <row r="352" spans="1:20" s="16" customFormat="1" x14ac:dyDescent="0.25">
      <c r="A352" s="22"/>
      <c r="B352" s="17"/>
      <c r="Q352" s="24"/>
      <c r="R352" s="1"/>
      <c r="S352" s="1"/>
      <c r="T352" s="1"/>
    </row>
    <row r="353" spans="1:20" s="16" customFormat="1" x14ac:dyDescent="0.25">
      <c r="A353" s="22"/>
      <c r="B353" s="17"/>
      <c r="Q353" s="24"/>
      <c r="R353" s="1"/>
      <c r="S353" s="1"/>
      <c r="T353" s="1"/>
    </row>
    <row r="354" spans="1:20" s="16" customFormat="1" x14ac:dyDescent="0.25">
      <c r="A354" s="22"/>
      <c r="B354" s="17"/>
      <c r="Q354" s="24"/>
      <c r="R354" s="1"/>
      <c r="S354" s="1"/>
      <c r="T354" s="1"/>
    </row>
    <row r="355" spans="1:20" s="16" customFormat="1" x14ac:dyDescent="0.25">
      <c r="A355" s="22"/>
      <c r="B355" s="17"/>
      <c r="Q355" s="24"/>
      <c r="R355" s="1"/>
      <c r="S355" s="1"/>
      <c r="T355" s="1"/>
    </row>
    <row r="356" spans="1:20" s="16" customFormat="1" x14ac:dyDescent="0.25">
      <c r="A356" s="22"/>
      <c r="B356" s="17"/>
      <c r="Q356" s="24"/>
      <c r="R356" s="1"/>
      <c r="S356" s="1"/>
      <c r="T356" s="1"/>
    </row>
    <row r="357" spans="1:20" s="16" customFormat="1" x14ac:dyDescent="0.25">
      <c r="A357" s="22"/>
      <c r="B357" s="17"/>
      <c r="Q357" s="24"/>
      <c r="R357" s="1"/>
      <c r="S357" s="1"/>
      <c r="T357" s="1"/>
    </row>
    <row r="358" spans="1:20" s="16" customFormat="1" x14ac:dyDescent="0.25">
      <c r="A358" s="22"/>
      <c r="B358" s="17"/>
      <c r="Q358" s="24"/>
      <c r="R358" s="1"/>
      <c r="S358" s="1"/>
      <c r="T358" s="1"/>
    </row>
    <row r="359" spans="1:20" s="16" customFormat="1" x14ac:dyDescent="0.25">
      <c r="A359" s="22"/>
      <c r="B359" s="17"/>
      <c r="Q359" s="24"/>
      <c r="R359" s="1"/>
      <c r="S359" s="1"/>
      <c r="T359" s="1"/>
    </row>
    <row r="360" spans="1:20" s="16" customFormat="1" x14ac:dyDescent="0.25">
      <c r="A360" s="22"/>
      <c r="B360" s="17"/>
      <c r="Q360" s="24"/>
      <c r="R360" s="1"/>
      <c r="S360" s="1"/>
      <c r="T360" s="1"/>
    </row>
    <row r="361" spans="1:20" s="16" customFormat="1" x14ac:dyDescent="0.25">
      <c r="A361" s="22"/>
      <c r="B361" s="17"/>
      <c r="Q361" s="24"/>
      <c r="R361" s="1"/>
      <c r="S361" s="1"/>
      <c r="T361" s="1"/>
    </row>
    <row r="362" spans="1:20" s="16" customFormat="1" x14ac:dyDescent="0.25">
      <c r="A362" s="22"/>
      <c r="B362" s="17"/>
      <c r="Q362" s="24"/>
      <c r="R362" s="1"/>
      <c r="S362" s="1"/>
      <c r="T362" s="1"/>
    </row>
    <row r="363" spans="1:20" s="16" customFormat="1" x14ac:dyDescent="0.25">
      <c r="A363" s="22"/>
      <c r="B363" s="17"/>
      <c r="Q363" s="24"/>
      <c r="R363" s="1"/>
      <c r="S363" s="1"/>
      <c r="T363" s="1"/>
    </row>
    <row r="364" spans="1:20" s="16" customFormat="1" x14ac:dyDescent="0.25">
      <c r="A364" s="22"/>
      <c r="B364" s="17"/>
      <c r="Q364" s="24"/>
      <c r="R364" s="1"/>
      <c r="S364" s="1"/>
      <c r="T364" s="1"/>
    </row>
    <row r="365" spans="1:20" s="16" customFormat="1" x14ac:dyDescent="0.25">
      <c r="A365" s="22"/>
      <c r="B365" s="17"/>
      <c r="Q365" s="24"/>
      <c r="R365" s="1"/>
      <c r="S365" s="1"/>
      <c r="T365" s="1"/>
    </row>
    <row r="366" spans="1:20" s="16" customFormat="1" x14ac:dyDescent="0.25">
      <c r="A366" s="22"/>
      <c r="B366" s="17"/>
      <c r="Q366" s="24"/>
      <c r="R366" s="1"/>
      <c r="S366" s="1"/>
      <c r="T366" s="1"/>
    </row>
    <row r="367" spans="1:20" s="16" customFormat="1" x14ac:dyDescent="0.25">
      <c r="A367" s="22"/>
      <c r="B367" s="17"/>
      <c r="Q367" s="24"/>
      <c r="R367" s="1"/>
      <c r="S367" s="1"/>
      <c r="T367" s="1"/>
    </row>
    <row r="368" spans="1:20" s="16" customFormat="1" x14ac:dyDescent="0.25">
      <c r="A368" s="22"/>
      <c r="B368" s="17"/>
      <c r="Q368" s="24"/>
      <c r="R368" s="1"/>
      <c r="S368" s="1"/>
      <c r="T368" s="1"/>
    </row>
    <row r="369" spans="1:20" s="16" customFormat="1" x14ac:dyDescent="0.25">
      <c r="A369" s="22"/>
      <c r="B369" s="17"/>
      <c r="Q369" s="24"/>
      <c r="R369" s="1"/>
      <c r="S369" s="1"/>
      <c r="T369" s="1"/>
    </row>
    <row r="370" spans="1:20" s="16" customFormat="1" x14ac:dyDescent="0.25">
      <c r="A370" s="22"/>
      <c r="B370" s="17"/>
      <c r="Q370" s="24"/>
      <c r="R370" s="1"/>
      <c r="S370" s="1"/>
      <c r="T370" s="1"/>
    </row>
    <row r="371" spans="1:20" s="16" customFormat="1" x14ac:dyDescent="0.25">
      <c r="A371" s="22"/>
      <c r="B371" s="17"/>
      <c r="Q371" s="24"/>
      <c r="R371" s="1"/>
      <c r="S371" s="1"/>
      <c r="T371" s="1"/>
    </row>
    <row r="372" spans="1:20" s="16" customFormat="1" x14ac:dyDescent="0.25">
      <c r="A372" s="22"/>
      <c r="B372" s="17"/>
      <c r="Q372" s="24"/>
      <c r="R372" s="1"/>
      <c r="S372" s="1"/>
      <c r="T372" s="1"/>
    </row>
    <row r="373" spans="1:20" s="16" customFormat="1" x14ac:dyDescent="0.25">
      <c r="A373" s="22"/>
      <c r="B373" s="17"/>
      <c r="Q373" s="24"/>
      <c r="R373" s="1"/>
      <c r="S373" s="1"/>
      <c r="T373" s="1"/>
    </row>
    <row r="374" spans="1:20" s="16" customFormat="1" x14ac:dyDescent="0.25">
      <c r="A374" s="22"/>
      <c r="B374" s="17"/>
      <c r="Q374" s="24"/>
      <c r="R374" s="1"/>
      <c r="S374" s="1"/>
      <c r="T374" s="1"/>
    </row>
    <row r="375" spans="1:20" s="16" customFormat="1" x14ac:dyDescent="0.25">
      <c r="A375" s="22"/>
      <c r="B375" s="17"/>
      <c r="Q375" s="24"/>
      <c r="R375" s="1"/>
      <c r="S375" s="1"/>
      <c r="T375" s="1"/>
    </row>
    <row r="376" spans="1:20" s="16" customFormat="1" x14ac:dyDescent="0.25">
      <c r="A376" s="22"/>
      <c r="B376" s="17"/>
      <c r="Q376" s="24"/>
      <c r="R376" s="1"/>
      <c r="S376" s="1"/>
      <c r="T376" s="1"/>
    </row>
    <row r="377" spans="1:20" s="16" customFormat="1" x14ac:dyDescent="0.25">
      <c r="A377" s="22"/>
      <c r="B377" s="17"/>
      <c r="Q377" s="24"/>
      <c r="R377" s="1"/>
      <c r="S377" s="1"/>
      <c r="T377" s="1"/>
    </row>
    <row r="378" spans="1:20" s="16" customFormat="1" x14ac:dyDescent="0.25">
      <c r="A378" s="22"/>
      <c r="B378" s="17"/>
      <c r="Q378" s="24"/>
      <c r="R378" s="1"/>
      <c r="S378" s="1"/>
      <c r="T378" s="1"/>
    </row>
    <row r="379" spans="1:20" s="16" customFormat="1" x14ac:dyDescent="0.25">
      <c r="A379" s="22"/>
      <c r="B379" s="17"/>
      <c r="Q379" s="24"/>
      <c r="R379" s="1"/>
      <c r="S379" s="1"/>
      <c r="T379" s="1"/>
    </row>
    <row r="380" spans="1:20" s="16" customFormat="1" x14ac:dyDescent="0.25">
      <c r="A380" s="22"/>
      <c r="B380" s="17"/>
      <c r="Q380" s="24"/>
      <c r="R380" s="1"/>
      <c r="S380" s="1"/>
      <c r="T380" s="1"/>
    </row>
    <row r="381" spans="1:20" s="16" customFormat="1" x14ac:dyDescent="0.25">
      <c r="A381" s="22"/>
      <c r="B381" s="17"/>
      <c r="Q381" s="24"/>
      <c r="R381" s="1"/>
      <c r="S381" s="1"/>
      <c r="T381" s="1"/>
    </row>
    <row r="382" spans="1:20" s="16" customFormat="1" x14ac:dyDescent="0.25">
      <c r="A382" s="22"/>
      <c r="B382" s="17"/>
      <c r="Q382" s="24"/>
      <c r="R382" s="1"/>
      <c r="S382" s="1"/>
      <c r="T382" s="1"/>
    </row>
    <row r="383" spans="1:20" s="16" customFormat="1" x14ac:dyDescent="0.25">
      <c r="A383" s="22"/>
      <c r="B383" s="17"/>
      <c r="Q383" s="24"/>
      <c r="R383" s="1"/>
      <c r="S383" s="1"/>
      <c r="T383" s="1"/>
    </row>
    <row r="384" spans="1:20" s="16" customFormat="1" x14ac:dyDescent="0.25">
      <c r="A384" s="22"/>
      <c r="B384" s="17"/>
      <c r="Q384" s="24"/>
      <c r="R384" s="1"/>
      <c r="S384" s="1"/>
      <c r="T384" s="1"/>
    </row>
    <row r="385" spans="1:20" s="16" customFormat="1" x14ac:dyDescent="0.25">
      <c r="A385" s="22"/>
      <c r="B385" s="17"/>
      <c r="Q385" s="24"/>
      <c r="R385" s="1"/>
      <c r="S385" s="1"/>
      <c r="T385" s="1"/>
    </row>
    <row r="386" spans="1:20" s="16" customFormat="1" x14ac:dyDescent="0.25">
      <c r="A386" s="22"/>
      <c r="B386" s="17"/>
      <c r="Q386" s="24"/>
      <c r="R386" s="1"/>
      <c r="S386" s="1"/>
      <c r="T386" s="1"/>
    </row>
    <row r="387" spans="1:20" s="16" customFormat="1" x14ac:dyDescent="0.25">
      <c r="A387" s="22"/>
      <c r="B387" s="17"/>
      <c r="Q387" s="24"/>
      <c r="R387" s="1"/>
      <c r="S387" s="1"/>
      <c r="T387" s="1"/>
    </row>
    <row r="388" spans="1:20" s="16" customFormat="1" x14ac:dyDescent="0.25">
      <c r="A388" s="22"/>
      <c r="B388" s="17"/>
      <c r="Q388" s="24"/>
      <c r="R388" s="1"/>
      <c r="S388" s="1"/>
      <c r="T388" s="1"/>
    </row>
    <row r="389" spans="1:20" s="16" customFormat="1" x14ac:dyDescent="0.25">
      <c r="A389" s="22"/>
      <c r="B389" s="17"/>
      <c r="Q389" s="24"/>
      <c r="R389" s="1"/>
      <c r="S389" s="1"/>
      <c r="T389" s="1"/>
    </row>
    <row r="390" spans="1:20" s="16" customFormat="1" x14ac:dyDescent="0.25">
      <c r="A390" s="22"/>
      <c r="B390" s="17"/>
      <c r="Q390" s="24"/>
      <c r="R390" s="1"/>
      <c r="S390" s="1"/>
      <c r="T390" s="1"/>
    </row>
    <row r="391" spans="1:20" s="16" customFormat="1" x14ac:dyDescent="0.25">
      <c r="A391" s="22"/>
      <c r="B391" s="17"/>
      <c r="Q391" s="24"/>
      <c r="R391" s="1"/>
      <c r="S391" s="1"/>
      <c r="T391" s="1"/>
    </row>
    <row r="392" spans="1:20" s="16" customFormat="1" x14ac:dyDescent="0.25">
      <c r="A392" s="22"/>
      <c r="B392" s="17"/>
      <c r="Q392" s="24"/>
      <c r="R392" s="1"/>
      <c r="S392" s="1"/>
      <c r="T392" s="1"/>
    </row>
    <row r="393" spans="1:20" s="16" customFormat="1" x14ac:dyDescent="0.25">
      <c r="A393" s="22"/>
      <c r="B393" s="17"/>
      <c r="Q393" s="24"/>
      <c r="R393" s="1"/>
      <c r="S393" s="1"/>
      <c r="T393" s="1"/>
    </row>
    <row r="394" spans="1:20" s="16" customFormat="1" x14ac:dyDescent="0.25">
      <c r="A394" s="22"/>
      <c r="B394" s="17"/>
      <c r="Q394" s="24"/>
      <c r="R394" s="1"/>
      <c r="S394" s="1"/>
      <c r="T394" s="1"/>
    </row>
    <row r="395" spans="1:20" s="16" customFormat="1" x14ac:dyDescent="0.25">
      <c r="A395" s="22"/>
      <c r="B395" s="17"/>
      <c r="Q395" s="24"/>
      <c r="R395" s="1"/>
      <c r="S395" s="1"/>
      <c r="T395" s="1"/>
    </row>
    <row r="396" spans="1:20" s="16" customFormat="1" x14ac:dyDescent="0.25">
      <c r="A396" s="22"/>
      <c r="B396" s="17"/>
      <c r="Q396" s="24"/>
      <c r="R396" s="1"/>
      <c r="S396" s="1"/>
      <c r="T396" s="1"/>
    </row>
    <row r="397" spans="1:20" s="16" customFormat="1" x14ac:dyDescent="0.25">
      <c r="A397" s="22"/>
      <c r="B397" s="17"/>
      <c r="Q397" s="24"/>
      <c r="R397" s="1"/>
      <c r="S397" s="1"/>
      <c r="T397" s="1"/>
    </row>
    <row r="398" spans="1:20" s="16" customFormat="1" x14ac:dyDescent="0.25">
      <c r="A398" s="22"/>
      <c r="B398" s="17"/>
      <c r="Q398" s="24"/>
      <c r="R398" s="1"/>
      <c r="S398" s="1"/>
      <c r="T398" s="1"/>
    </row>
    <row r="399" spans="1:20" s="16" customFormat="1" x14ac:dyDescent="0.25">
      <c r="A399" s="22"/>
      <c r="B399" s="17"/>
      <c r="Q399" s="24"/>
      <c r="R399" s="1"/>
      <c r="S399" s="1"/>
      <c r="T399" s="1"/>
    </row>
    <row r="400" spans="1:20" s="16" customFormat="1" x14ac:dyDescent="0.25">
      <c r="A400" s="22"/>
      <c r="B400" s="17"/>
      <c r="Q400" s="24"/>
      <c r="R400" s="1"/>
      <c r="S400" s="1"/>
      <c r="T400" s="1"/>
    </row>
    <row r="401" spans="1:20" s="16" customFormat="1" x14ac:dyDescent="0.25">
      <c r="A401" s="22"/>
      <c r="B401" s="17"/>
      <c r="Q401" s="24"/>
      <c r="R401" s="1"/>
      <c r="S401" s="1"/>
      <c r="T401" s="1"/>
    </row>
    <row r="402" spans="1:20" s="16" customFormat="1" x14ac:dyDescent="0.25">
      <c r="A402" s="22"/>
      <c r="B402" s="17"/>
      <c r="Q402" s="24"/>
      <c r="R402" s="1"/>
      <c r="S402" s="1"/>
      <c r="T402" s="1"/>
    </row>
    <row r="403" spans="1:20" s="16" customFormat="1" x14ac:dyDescent="0.25">
      <c r="A403" s="22"/>
      <c r="B403" s="17"/>
      <c r="Q403" s="24"/>
      <c r="R403" s="1"/>
      <c r="S403" s="1"/>
      <c r="T403" s="1"/>
    </row>
    <row r="404" spans="1:20" s="16" customFormat="1" x14ac:dyDescent="0.25">
      <c r="A404" s="22"/>
      <c r="B404" s="17"/>
      <c r="Q404" s="24"/>
      <c r="R404" s="1"/>
      <c r="S404" s="1"/>
      <c r="T404" s="1"/>
    </row>
    <row r="405" spans="1:20" s="16" customFormat="1" x14ac:dyDescent="0.25">
      <c r="A405" s="22"/>
      <c r="B405" s="17"/>
      <c r="Q405" s="24"/>
      <c r="R405" s="1"/>
      <c r="S405" s="1"/>
      <c r="T405" s="1"/>
    </row>
    <row r="406" spans="1:20" s="16" customFormat="1" x14ac:dyDescent="0.25">
      <c r="A406" s="22"/>
      <c r="B406" s="17"/>
      <c r="Q406" s="24"/>
      <c r="R406" s="1"/>
      <c r="S406" s="1"/>
      <c r="T406" s="1"/>
    </row>
    <row r="407" spans="1:20" s="16" customFormat="1" x14ac:dyDescent="0.25">
      <c r="A407" s="22"/>
      <c r="B407" s="17"/>
      <c r="Q407" s="24"/>
      <c r="R407" s="1"/>
      <c r="S407" s="1"/>
      <c r="T407" s="1"/>
    </row>
    <row r="408" spans="1:20" s="16" customFormat="1" x14ac:dyDescent="0.25">
      <c r="A408" s="22"/>
      <c r="B408" s="17"/>
      <c r="Q408" s="24"/>
      <c r="R408" s="1"/>
      <c r="S408" s="1"/>
      <c r="T408" s="1"/>
    </row>
    <row r="409" spans="1:20" s="16" customFormat="1" x14ac:dyDescent="0.25">
      <c r="A409" s="22"/>
      <c r="B409" s="17"/>
      <c r="Q409" s="24"/>
      <c r="R409" s="1"/>
      <c r="S409" s="1"/>
      <c r="T409" s="1"/>
    </row>
    <row r="410" spans="1:20" s="16" customFormat="1" x14ac:dyDescent="0.25">
      <c r="A410" s="22"/>
      <c r="B410" s="17"/>
      <c r="Q410" s="24"/>
      <c r="R410" s="1"/>
      <c r="S410" s="1"/>
      <c r="T410" s="1"/>
    </row>
    <row r="411" spans="1:20" s="16" customFormat="1" x14ac:dyDescent="0.25">
      <c r="A411" s="22"/>
      <c r="B411" s="17"/>
      <c r="Q411" s="24"/>
      <c r="R411" s="1"/>
      <c r="S411" s="1"/>
      <c r="T411" s="1"/>
    </row>
    <row r="412" spans="1:20" s="16" customFormat="1" x14ac:dyDescent="0.25">
      <c r="A412" s="22"/>
      <c r="B412" s="17"/>
      <c r="Q412" s="24"/>
      <c r="R412" s="1"/>
      <c r="S412" s="1"/>
      <c r="T412" s="1"/>
    </row>
    <row r="413" spans="1:20" s="16" customFormat="1" x14ac:dyDescent="0.25">
      <c r="A413" s="22"/>
      <c r="B413" s="17"/>
      <c r="Q413" s="24"/>
      <c r="R413" s="1"/>
      <c r="S413" s="1"/>
      <c r="T413" s="1"/>
    </row>
    <row r="414" spans="1:20" s="16" customFormat="1" x14ac:dyDescent="0.25">
      <c r="A414" s="22"/>
      <c r="B414" s="17"/>
      <c r="Q414" s="24"/>
      <c r="R414" s="1"/>
      <c r="S414" s="1"/>
      <c r="T414" s="1"/>
    </row>
    <row r="415" spans="1:20" s="16" customFormat="1" x14ac:dyDescent="0.25">
      <c r="A415" s="22"/>
      <c r="B415" s="17"/>
      <c r="Q415" s="24"/>
      <c r="R415" s="1"/>
      <c r="S415" s="1"/>
      <c r="T415" s="1"/>
    </row>
    <row r="416" spans="1:20" s="16" customFormat="1" x14ac:dyDescent="0.25">
      <c r="A416" s="22"/>
      <c r="B416" s="17"/>
      <c r="Q416" s="24"/>
      <c r="R416" s="1"/>
      <c r="S416" s="1"/>
      <c r="T416" s="1"/>
    </row>
    <row r="417" spans="1:20" s="16" customFormat="1" x14ac:dyDescent="0.25">
      <c r="A417" s="22"/>
      <c r="B417" s="17"/>
      <c r="Q417" s="24"/>
      <c r="R417" s="1"/>
      <c r="S417" s="1"/>
      <c r="T417" s="1"/>
    </row>
    <row r="418" spans="1:20" s="16" customFormat="1" x14ac:dyDescent="0.25">
      <c r="A418" s="22"/>
      <c r="B418" s="17"/>
      <c r="Q418" s="24"/>
      <c r="R418" s="1"/>
      <c r="S418" s="1"/>
      <c r="T418" s="1"/>
    </row>
    <row r="419" spans="1:20" s="16" customFormat="1" x14ac:dyDescent="0.25">
      <c r="A419" s="22"/>
      <c r="B419" s="17"/>
      <c r="Q419" s="24"/>
      <c r="R419" s="1"/>
      <c r="S419" s="1"/>
      <c r="T419" s="1"/>
    </row>
    <row r="420" spans="1:20" s="16" customFormat="1" x14ac:dyDescent="0.25">
      <c r="A420" s="22"/>
      <c r="B420" s="17"/>
      <c r="Q420" s="24"/>
      <c r="R420" s="1"/>
      <c r="S420" s="1"/>
      <c r="T420" s="1"/>
    </row>
    <row r="421" spans="1:20" s="16" customFormat="1" x14ac:dyDescent="0.25">
      <c r="A421" s="22"/>
      <c r="B421" s="17"/>
      <c r="Q421" s="24"/>
      <c r="R421" s="1"/>
      <c r="S421" s="1"/>
      <c r="T421" s="1"/>
    </row>
    <row r="422" spans="1:20" s="16" customFormat="1" x14ac:dyDescent="0.25">
      <c r="A422" s="22"/>
      <c r="B422" s="17"/>
      <c r="Q422" s="24"/>
      <c r="R422" s="1"/>
      <c r="S422" s="1"/>
      <c r="T422" s="1"/>
    </row>
    <row r="423" spans="1:20" s="16" customFormat="1" x14ac:dyDescent="0.25">
      <c r="A423" s="22"/>
      <c r="B423" s="17"/>
      <c r="Q423" s="24"/>
      <c r="R423" s="1"/>
      <c r="S423" s="1"/>
      <c r="T423" s="1"/>
    </row>
    <row r="424" spans="1:20" s="16" customFormat="1" x14ac:dyDescent="0.25">
      <c r="A424" s="22"/>
      <c r="B424" s="17"/>
      <c r="Q424" s="24"/>
      <c r="R424" s="1"/>
      <c r="S424" s="1"/>
      <c r="T424" s="1"/>
    </row>
    <row r="425" spans="1:20" s="16" customFormat="1" x14ac:dyDescent="0.25">
      <c r="A425" s="22"/>
      <c r="B425" s="17"/>
      <c r="Q425" s="24"/>
      <c r="R425" s="1"/>
      <c r="S425" s="1"/>
      <c r="T425" s="1"/>
    </row>
    <row r="426" spans="1:20" s="16" customFormat="1" x14ac:dyDescent="0.25">
      <c r="A426" s="22"/>
      <c r="B426" s="17"/>
      <c r="Q426" s="24"/>
      <c r="R426" s="1"/>
      <c r="S426" s="1"/>
      <c r="T426" s="1"/>
    </row>
    <row r="427" spans="1:20" s="16" customFormat="1" x14ac:dyDescent="0.25">
      <c r="A427" s="22"/>
      <c r="B427" s="17"/>
      <c r="Q427" s="24"/>
      <c r="R427" s="1"/>
      <c r="S427" s="1"/>
      <c r="T427" s="1"/>
    </row>
    <row r="428" spans="1:20" s="16" customFormat="1" x14ac:dyDescent="0.25">
      <c r="A428" s="22"/>
      <c r="B428" s="17"/>
      <c r="Q428" s="24"/>
      <c r="R428" s="1"/>
      <c r="S428" s="1"/>
      <c r="T428" s="1"/>
    </row>
    <row r="429" spans="1:20" s="16" customFormat="1" x14ac:dyDescent="0.25">
      <c r="A429" s="22"/>
      <c r="B429" s="17"/>
      <c r="Q429" s="24"/>
      <c r="R429" s="1"/>
      <c r="S429" s="1"/>
      <c r="T429" s="1"/>
    </row>
    <row r="430" spans="1:20" s="16" customFormat="1" x14ac:dyDescent="0.25">
      <c r="A430" s="22"/>
      <c r="B430" s="17"/>
      <c r="Q430" s="24"/>
      <c r="R430" s="1"/>
      <c r="S430" s="1"/>
      <c r="T430" s="1"/>
    </row>
    <row r="431" spans="1:20" s="16" customFormat="1" x14ac:dyDescent="0.25">
      <c r="A431" s="22"/>
      <c r="B431" s="17"/>
      <c r="Q431" s="24"/>
      <c r="R431" s="1"/>
      <c r="S431" s="1"/>
      <c r="T431" s="1"/>
    </row>
    <row r="432" spans="1:20" s="16" customFormat="1" x14ac:dyDescent="0.25">
      <c r="A432" s="22"/>
      <c r="B432" s="17"/>
      <c r="Q432" s="24"/>
      <c r="R432" s="1"/>
      <c r="S432" s="1"/>
      <c r="T432" s="1"/>
    </row>
    <row r="433" spans="1:20" s="16" customFormat="1" x14ac:dyDescent="0.25">
      <c r="A433" s="22"/>
      <c r="B433" s="17"/>
      <c r="Q433" s="24"/>
      <c r="R433" s="1"/>
      <c r="S433" s="1"/>
      <c r="T433" s="1"/>
    </row>
    <row r="434" spans="1:20" s="16" customFormat="1" x14ac:dyDescent="0.25">
      <c r="A434" s="22"/>
      <c r="B434" s="17"/>
      <c r="Q434" s="24"/>
      <c r="R434" s="1"/>
      <c r="S434" s="1"/>
      <c r="T434" s="1"/>
    </row>
    <row r="435" spans="1:20" s="16" customFormat="1" x14ac:dyDescent="0.25">
      <c r="A435" s="22"/>
      <c r="B435" s="17"/>
      <c r="Q435" s="24"/>
      <c r="R435" s="1"/>
      <c r="S435" s="1"/>
      <c r="T435" s="1"/>
    </row>
    <row r="436" spans="1:20" s="16" customFormat="1" x14ac:dyDescent="0.25">
      <c r="A436" s="22"/>
      <c r="B436" s="17"/>
      <c r="Q436" s="24"/>
      <c r="R436" s="1"/>
      <c r="S436" s="1"/>
      <c r="T436" s="1"/>
    </row>
    <row r="437" spans="1:20" s="16" customFormat="1" x14ac:dyDescent="0.25">
      <c r="A437" s="22"/>
      <c r="B437" s="17"/>
      <c r="Q437" s="24"/>
      <c r="R437" s="1"/>
      <c r="S437" s="1"/>
      <c r="T437" s="1"/>
    </row>
    <row r="438" spans="1:20" s="16" customFormat="1" x14ac:dyDescent="0.25">
      <c r="A438" s="22"/>
      <c r="B438" s="17"/>
      <c r="Q438" s="24"/>
      <c r="R438" s="1"/>
      <c r="S438" s="1"/>
      <c r="T438" s="1"/>
    </row>
    <row r="439" spans="1:20" s="16" customFormat="1" x14ac:dyDescent="0.25">
      <c r="A439" s="22"/>
      <c r="B439" s="17"/>
      <c r="Q439" s="24"/>
      <c r="R439" s="1"/>
      <c r="S439" s="1"/>
      <c r="T439" s="1"/>
    </row>
    <row r="440" spans="1:20" s="16" customFormat="1" x14ac:dyDescent="0.25">
      <c r="A440" s="22"/>
      <c r="B440" s="17"/>
      <c r="Q440" s="24"/>
      <c r="R440" s="1"/>
      <c r="S440" s="1"/>
      <c r="T440" s="1"/>
    </row>
    <row r="441" spans="1:20" s="16" customFormat="1" x14ac:dyDescent="0.25">
      <c r="A441" s="22"/>
      <c r="B441" s="17"/>
      <c r="Q441" s="24"/>
      <c r="R441" s="1"/>
      <c r="S441" s="1"/>
      <c r="T441" s="1"/>
    </row>
    <row r="442" spans="1:20" s="16" customFormat="1" x14ac:dyDescent="0.25">
      <c r="A442" s="22"/>
      <c r="B442" s="17"/>
      <c r="Q442" s="24"/>
      <c r="R442" s="1"/>
      <c r="S442" s="1"/>
      <c r="T442" s="1"/>
    </row>
    <row r="443" spans="1:20" s="16" customFormat="1" x14ac:dyDescent="0.25">
      <c r="A443" s="22"/>
      <c r="B443" s="17"/>
      <c r="Q443" s="24"/>
      <c r="R443" s="1"/>
      <c r="S443" s="1"/>
      <c r="T443" s="1"/>
    </row>
    <row r="444" spans="1:20" s="16" customFormat="1" x14ac:dyDescent="0.25">
      <c r="A444" s="22"/>
      <c r="B444" s="17"/>
      <c r="Q444" s="24"/>
      <c r="R444" s="1"/>
      <c r="S444" s="1"/>
      <c r="T444" s="1"/>
    </row>
    <row r="445" spans="1:20" s="16" customFormat="1" x14ac:dyDescent="0.25">
      <c r="A445" s="22"/>
      <c r="B445" s="17"/>
      <c r="Q445" s="24"/>
      <c r="R445" s="1"/>
      <c r="S445" s="1"/>
      <c r="T445" s="1"/>
    </row>
    <row r="446" spans="1:20" s="16" customFormat="1" x14ac:dyDescent="0.25">
      <c r="A446" s="22"/>
      <c r="B446" s="17"/>
      <c r="Q446" s="24"/>
      <c r="R446" s="1"/>
      <c r="S446" s="1"/>
      <c r="T446" s="1"/>
    </row>
    <row r="447" spans="1:20" s="16" customFormat="1" x14ac:dyDescent="0.25">
      <c r="A447" s="22"/>
      <c r="B447" s="17"/>
      <c r="Q447" s="24"/>
      <c r="R447" s="1"/>
      <c r="S447" s="1"/>
      <c r="T447" s="1"/>
    </row>
    <row r="448" spans="1:20" s="16" customFormat="1" x14ac:dyDescent="0.25">
      <c r="A448" s="22"/>
      <c r="B448" s="17"/>
      <c r="Q448" s="24"/>
      <c r="R448" s="1"/>
      <c r="S448" s="1"/>
      <c r="T448" s="1"/>
    </row>
    <row r="449" spans="1:20" s="16" customFormat="1" x14ac:dyDescent="0.25">
      <c r="A449" s="22"/>
      <c r="B449" s="17"/>
      <c r="Q449" s="24"/>
      <c r="R449" s="1"/>
      <c r="S449" s="1"/>
      <c r="T449" s="1"/>
    </row>
    <row r="450" spans="1:20" s="16" customFormat="1" x14ac:dyDescent="0.25">
      <c r="A450" s="22"/>
      <c r="B450" s="17"/>
      <c r="Q450" s="24"/>
      <c r="R450" s="1"/>
      <c r="S450" s="1"/>
      <c r="T450" s="1"/>
    </row>
    <row r="451" spans="1:20" s="16" customFormat="1" x14ac:dyDescent="0.25">
      <c r="A451" s="22"/>
      <c r="B451" s="17"/>
      <c r="Q451" s="24"/>
      <c r="R451" s="1"/>
      <c r="S451" s="1"/>
      <c r="T451" s="1"/>
    </row>
    <row r="452" spans="1:20" s="16" customFormat="1" x14ac:dyDescent="0.25">
      <c r="A452" s="22"/>
      <c r="B452" s="17"/>
      <c r="Q452" s="24"/>
      <c r="R452" s="1"/>
      <c r="S452" s="1"/>
      <c r="T452" s="1"/>
    </row>
    <row r="453" spans="1:20" s="16" customFormat="1" x14ac:dyDescent="0.25">
      <c r="A453" s="22"/>
      <c r="B453" s="17"/>
      <c r="Q453" s="24"/>
      <c r="R453" s="1"/>
      <c r="S453" s="1"/>
      <c r="T453" s="1"/>
    </row>
    <row r="454" spans="1:20" s="16" customFormat="1" x14ac:dyDescent="0.25">
      <c r="A454" s="22"/>
      <c r="B454" s="17"/>
      <c r="Q454" s="24"/>
      <c r="R454" s="1"/>
      <c r="S454" s="1"/>
      <c r="T454" s="1"/>
    </row>
    <row r="455" spans="1:20" s="16" customFormat="1" x14ac:dyDescent="0.25">
      <c r="A455" s="22"/>
      <c r="B455" s="17"/>
      <c r="Q455" s="24"/>
      <c r="R455" s="1"/>
      <c r="S455" s="1"/>
      <c r="T455" s="1"/>
    </row>
    <row r="456" spans="1:20" s="16" customFormat="1" x14ac:dyDescent="0.25">
      <c r="A456" s="22"/>
      <c r="B456" s="17"/>
      <c r="Q456" s="24"/>
      <c r="R456" s="1"/>
      <c r="S456" s="1"/>
      <c r="T456" s="1"/>
    </row>
    <row r="457" spans="1:20" s="16" customFormat="1" x14ac:dyDescent="0.25">
      <c r="A457" s="22"/>
      <c r="B457" s="17"/>
      <c r="Q457" s="24"/>
      <c r="R457" s="1"/>
      <c r="S457" s="1"/>
      <c r="T457" s="1"/>
    </row>
    <row r="458" spans="1:20" s="16" customFormat="1" x14ac:dyDescent="0.25">
      <c r="A458" s="22"/>
      <c r="B458" s="17"/>
      <c r="Q458" s="24"/>
      <c r="R458" s="1"/>
      <c r="S458" s="1"/>
      <c r="T458" s="1"/>
    </row>
    <row r="459" spans="1:20" s="16" customFormat="1" x14ac:dyDescent="0.25">
      <c r="A459" s="22"/>
      <c r="B459" s="17"/>
      <c r="Q459" s="24"/>
      <c r="R459" s="1"/>
      <c r="S459" s="1"/>
      <c r="T459" s="1"/>
    </row>
    <row r="460" spans="1:20" s="16" customFormat="1" x14ac:dyDescent="0.25">
      <c r="A460" s="22"/>
      <c r="B460" s="17"/>
      <c r="Q460" s="24"/>
      <c r="R460" s="1"/>
      <c r="S460" s="1"/>
      <c r="T460" s="1"/>
    </row>
    <row r="461" spans="1:20" s="16" customFormat="1" x14ac:dyDescent="0.25">
      <c r="A461" s="22"/>
      <c r="B461" s="17"/>
      <c r="Q461" s="24"/>
      <c r="R461" s="1"/>
      <c r="S461" s="1"/>
      <c r="T461" s="1"/>
    </row>
    <row r="462" spans="1:20" s="16" customFormat="1" x14ac:dyDescent="0.25">
      <c r="A462" s="22"/>
      <c r="B462" s="17"/>
      <c r="Q462" s="24"/>
      <c r="R462" s="1"/>
      <c r="S462" s="1"/>
      <c r="T462" s="1"/>
    </row>
    <row r="463" spans="1:20" s="16" customFormat="1" x14ac:dyDescent="0.25">
      <c r="A463" s="22"/>
      <c r="B463" s="17"/>
      <c r="Q463" s="24"/>
      <c r="R463" s="1"/>
      <c r="S463" s="1"/>
      <c r="T463" s="1"/>
    </row>
    <row r="464" spans="1:20" s="16" customFormat="1" x14ac:dyDescent="0.25">
      <c r="A464" s="22"/>
      <c r="B464" s="17"/>
      <c r="Q464" s="24"/>
      <c r="R464" s="1"/>
      <c r="S464" s="1"/>
      <c r="T464" s="1"/>
    </row>
    <row r="465" spans="1:20" s="16" customFormat="1" x14ac:dyDescent="0.25">
      <c r="A465" s="22"/>
      <c r="B465" s="17"/>
      <c r="Q465" s="24"/>
      <c r="R465" s="1"/>
      <c r="S465" s="1"/>
      <c r="T465" s="1"/>
    </row>
    <row r="466" spans="1:20" s="16" customFormat="1" x14ac:dyDescent="0.25">
      <c r="A466" s="22"/>
      <c r="B466" s="17"/>
      <c r="Q466" s="24"/>
      <c r="R466" s="1"/>
      <c r="S466" s="1"/>
      <c r="T466" s="1"/>
    </row>
    <row r="467" spans="1:20" s="16" customFormat="1" x14ac:dyDescent="0.25">
      <c r="A467" s="22"/>
      <c r="B467" s="17"/>
      <c r="Q467" s="24"/>
      <c r="R467" s="1"/>
      <c r="S467" s="1"/>
      <c r="T467" s="1"/>
    </row>
    <row r="468" spans="1:20" s="16" customFormat="1" x14ac:dyDescent="0.25">
      <c r="A468" s="22"/>
      <c r="B468" s="17"/>
      <c r="Q468" s="24"/>
      <c r="R468" s="1"/>
      <c r="S468" s="1"/>
      <c r="T468" s="1"/>
    </row>
    <row r="469" spans="1:20" s="16" customFormat="1" x14ac:dyDescent="0.25">
      <c r="A469" s="22"/>
      <c r="B469" s="17"/>
      <c r="Q469" s="24"/>
      <c r="R469" s="1"/>
      <c r="S469" s="1"/>
      <c r="T469" s="1"/>
    </row>
    <row r="470" spans="1:20" s="16" customFormat="1" x14ac:dyDescent="0.25">
      <c r="A470" s="22"/>
      <c r="B470" s="17"/>
      <c r="Q470" s="24"/>
      <c r="R470" s="1"/>
      <c r="S470" s="1"/>
      <c r="T470" s="1"/>
    </row>
    <row r="471" spans="1:20" s="16" customFormat="1" x14ac:dyDescent="0.25">
      <c r="A471" s="22"/>
      <c r="B471" s="17"/>
      <c r="Q471" s="24"/>
      <c r="R471" s="1"/>
      <c r="S471" s="1"/>
      <c r="T471" s="1"/>
    </row>
    <row r="472" spans="1:20" s="16" customFormat="1" x14ac:dyDescent="0.25">
      <c r="A472" s="22"/>
      <c r="B472" s="17"/>
      <c r="Q472" s="24"/>
      <c r="R472" s="1"/>
      <c r="S472" s="1"/>
      <c r="T472" s="1"/>
    </row>
    <row r="473" spans="1:20" s="16" customFormat="1" x14ac:dyDescent="0.25">
      <c r="A473" s="22"/>
      <c r="B473" s="17"/>
      <c r="Q473" s="24"/>
      <c r="R473" s="1"/>
      <c r="S473" s="1"/>
      <c r="T473" s="1"/>
    </row>
    <row r="474" spans="1:20" s="16" customFormat="1" x14ac:dyDescent="0.25">
      <c r="A474" s="22"/>
      <c r="B474" s="17"/>
      <c r="Q474" s="24"/>
      <c r="R474" s="1"/>
      <c r="S474" s="1"/>
      <c r="T474" s="1"/>
    </row>
    <row r="475" spans="1:20" s="16" customFormat="1" x14ac:dyDescent="0.25">
      <c r="A475" s="22"/>
      <c r="B475" s="17"/>
      <c r="Q475" s="24"/>
      <c r="R475" s="1"/>
      <c r="S475" s="1"/>
      <c r="T475" s="1"/>
    </row>
    <row r="476" spans="1:20" s="16" customFormat="1" x14ac:dyDescent="0.25">
      <c r="A476" s="22"/>
      <c r="B476" s="17"/>
      <c r="Q476" s="24"/>
      <c r="R476" s="1"/>
      <c r="S476" s="1"/>
      <c r="T476" s="1"/>
    </row>
    <row r="477" spans="1:20" s="16" customFormat="1" x14ac:dyDescent="0.25">
      <c r="A477" s="22"/>
      <c r="B477" s="17"/>
      <c r="Q477" s="24"/>
      <c r="R477" s="1"/>
      <c r="S477" s="1"/>
      <c r="T477" s="1"/>
    </row>
    <row r="478" spans="1:20" s="16" customFormat="1" x14ac:dyDescent="0.25">
      <c r="A478" s="22"/>
      <c r="B478" s="17"/>
      <c r="Q478" s="24"/>
      <c r="R478" s="1"/>
      <c r="S478" s="1"/>
      <c r="T478" s="1"/>
    </row>
    <row r="479" spans="1:20" s="16" customFormat="1" x14ac:dyDescent="0.25">
      <c r="A479" s="22"/>
      <c r="B479" s="17"/>
      <c r="Q479" s="24"/>
      <c r="R479" s="1"/>
      <c r="S479" s="1"/>
      <c r="T479" s="1"/>
    </row>
    <row r="480" spans="1:20" s="16" customFormat="1" x14ac:dyDescent="0.25">
      <c r="A480" s="22"/>
      <c r="B480" s="17"/>
      <c r="Q480" s="24"/>
      <c r="R480" s="1"/>
      <c r="S480" s="1"/>
      <c r="T480" s="1"/>
    </row>
    <row r="481" spans="1:20" s="16" customFormat="1" x14ac:dyDescent="0.25">
      <c r="A481" s="22"/>
      <c r="B481" s="17"/>
      <c r="Q481" s="24"/>
      <c r="R481" s="1"/>
      <c r="S481" s="1"/>
      <c r="T481" s="1"/>
    </row>
    <row r="482" spans="1:20" s="16" customFormat="1" x14ac:dyDescent="0.25">
      <c r="A482" s="22"/>
      <c r="B482" s="17"/>
      <c r="Q482" s="24"/>
      <c r="R482" s="1"/>
      <c r="S482" s="1"/>
      <c r="T482" s="1"/>
    </row>
    <row r="483" spans="1:20" s="16" customFormat="1" x14ac:dyDescent="0.25">
      <c r="A483" s="22"/>
      <c r="B483" s="17"/>
      <c r="Q483" s="24"/>
      <c r="R483" s="1"/>
      <c r="S483" s="1"/>
      <c r="T483" s="1"/>
    </row>
    <row r="484" spans="1:20" s="16" customFormat="1" x14ac:dyDescent="0.25">
      <c r="A484" s="22"/>
      <c r="B484" s="17"/>
      <c r="Q484" s="24"/>
      <c r="R484" s="1"/>
      <c r="S484" s="1"/>
      <c r="T484" s="1"/>
    </row>
    <row r="485" spans="1:20" s="16" customFormat="1" x14ac:dyDescent="0.25">
      <c r="A485" s="22"/>
      <c r="B485" s="17"/>
      <c r="Q485" s="24"/>
      <c r="R485" s="1"/>
      <c r="S485" s="1"/>
      <c r="T485" s="1"/>
    </row>
    <row r="486" spans="1:20" s="16" customFormat="1" x14ac:dyDescent="0.25">
      <c r="A486" s="22"/>
      <c r="B486" s="17"/>
      <c r="Q486" s="24"/>
      <c r="R486" s="1"/>
      <c r="S486" s="1"/>
      <c r="T486" s="1"/>
    </row>
    <row r="487" spans="1:20" s="16" customFormat="1" x14ac:dyDescent="0.25">
      <c r="A487" s="22"/>
      <c r="B487" s="17"/>
      <c r="Q487" s="24"/>
      <c r="R487" s="1"/>
      <c r="S487" s="1"/>
      <c r="T487" s="1"/>
    </row>
    <row r="488" spans="1:20" s="16" customFormat="1" x14ac:dyDescent="0.25">
      <c r="A488" s="22"/>
      <c r="B488" s="17"/>
      <c r="Q488" s="24"/>
      <c r="R488" s="1"/>
      <c r="S488" s="1"/>
      <c r="T488" s="1"/>
    </row>
    <row r="489" spans="1:20" s="16" customFormat="1" x14ac:dyDescent="0.25">
      <c r="A489" s="22"/>
      <c r="B489" s="17"/>
      <c r="Q489" s="24"/>
      <c r="R489" s="1"/>
      <c r="S489" s="1"/>
      <c r="T489" s="1"/>
    </row>
    <row r="490" spans="1:20" s="16" customFormat="1" x14ac:dyDescent="0.25">
      <c r="A490" s="22"/>
      <c r="B490" s="17"/>
      <c r="Q490" s="24"/>
      <c r="R490" s="1"/>
      <c r="S490" s="1"/>
      <c r="T490" s="1"/>
    </row>
    <row r="491" spans="1:20" s="16" customFormat="1" x14ac:dyDescent="0.25">
      <c r="A491" s="22"/>
      <c r="B491" s="17"/>
      <c r="Q491" s="24"/>
      <c r="R491" s="1"/>
      <c r="S491" s="1"/>
      <c r="T491" s="1"/>
    </row>
    <row r="492" spans="1:20" s="16" customFormat="1" x14ac:dyDescent="0.25">
      <c r="A492" s="22"/>
      <c r="B492" s="17"/>
      <c r="Q492" s="24"/>
      <c r="R492" s="1"/>
      <c r="S492" s="1"/>
      <c r="T492" s="1"/>
    </row>
    <row r="493" spans="1:20" s="16" customFormat="1" x14ac:dyDescent="0.25">
      <c r="A493" s="22"/>
      <c r="B493" s="17"/>
      <c r="Q493" s="24"/>
      <c r="R493" s="1"/>
      <c r="S493" s="1"/>
      <c r="T493" s="1"/>
    </row>
    <row r="494" spans="1:20" s="16" customFormat="1" x14ac:dyDescent="0.25">
      <c r="A494" s="22"/>
      <c r="B494" s="17"/>
      <c r="Q494" s="24"/>
      <c r="R494" s="1"/>
      <c r="S494" s="1"/>
      <c r="T494" s="1"/>
    </row>
    <row r="495" spans="1:20" s="16" customFormat="1" x14ac:dyDescent="0.25">
      <c r="A495" s="22"/>
      <c r="B495" s="17"/>
      <c r="Q495" s="24"/>
      <c r="R495" s="1"/>
      <c r="S495" s="1"/>
      <c r="T495" s="1"/>
    </row>
    <row r="496" spans="1:20" s="16" customFormat="1" x14ac:dyDescent="0.25">
      <c r="A496" s="22"/>
      <c r="B496" s="17"/>
      <c r="Q496" s="24"/>
      <c r="R496" s="1"/>
      <c r="S496" s="1"/>
      <c r="T496" s="1"/>
    </row>
    <row r="497" spans="1:20" s="16" customFormat="1" x14ac:dyDescent="0.25">
      <c r="A497" s="22"/>
      <c r="B497" s="17"/>
      <c r="Q497" s="24"/>
      <c r="R497" s="1"/>
      <c r="S497" s="1"/>
      <c r="T497" s="1"/>
    </row>
    <row r="498" spans="1:20" s="16" customFormat="1" x14ac:dyDescent="0.25">
      <c r="A498" s="22"/>
      <c r="B498" s="17"/>
      <c r="Q498" s="24"/>
      <c r="R498" s="1"/>
      <c r="S498" s="1"/>
      <c r="T498" s="1"/>
    </row>
    <row r="499" spans="1:20" s="16" customFormat="1" x14ac:dyDescent="0.25">
      <c r="A499" s="22"/>
      <c r="B499" s="17"/>
      <c r="Q499" s="24"/>
      <c r="R499" s="1"/>
      <c r="S499" s="1"/>
      <c r="T499" s="1"/>
    </row>
    <row r="500" spans="1:20" s="16" customFormat="1" x14ac:dyDescent="0.25">
      <c r="A500" s="22"/>
      <c r="B500" s="17"/>
      <c r="Q500" s="24"/>
      <c r="R500" s="1"/>
      <c r="S500" s="1"/>
      <c r="T500" s="1"/>
    </row>
    <row r="501" spans="1:20" s="16" customFormat="1" x14ac:dyDescent="0.25">
      <c r="A501" s="22"/>
      <c r="B501" s="17"/>
      <c r="Q501" s="24"/>
      <c r="R501" s="1"/>
      <c r="S501" s="1"/>
      <c r="T501" s="1"/>
    </row>
    <row r="502" spans="1:20" s="16" customFormat="1" x14ac:dyDescent="0.25">
      <c r="A502" s="22"/>
      <c r="B502" s="17"/>
      <c r="Q502" s="24"/>
      <c r="R502" s="1"/>
      <c r="S502" s="1"/>
      <c r="T502" s="1"/>
    </row>
    <row r="503" spans="1:20" s="16" customFormat="1" x14ac:dyDescent="0.25">
      <c r="A503" s="22"/>
      <c r="B503" s="17"/>
      <c r="Q503" s="24"/>
      <c r="R503" s="1"/>
      <c r="S503" s="1"/>
      <c r="T503" s="1"/>
    </row>
    <row r="504" spans="1:20" s="16" customFormat="1" x14ac:dyDescent="0.25">
      <c r="A504" s="22"/>
      <c r="B504" s="17"/>
      <c r="Q504" s="24"/>
      <c r="R504" s="1"/>
      <c r="S504" s="1"/>
      <c r="T504" s="1"/>
    </row>
    <row r="505" spans="1:20" s="16" customFormat="1" x14ac:dyDescent="0.25">
      <c r="A505" s="22"/>
      <c r="B505" s="17"/>
      <c r="Q505" s="24"/>
      <c r="R505" s="1"/>
      <c r="S505" s="1"/>
      <c r="T505" s="1"/>
    </row>
    <row r="506" spans="1:20" s="16" customFormat="1" x14ac:dyDescent="0.25">
      <c r="A506" s="22"/>
      <c r="B506" s="17"/>
      <c r="Q506" s="24"/>
      <c r="R506" s="1"/>
      <c r="S506" s="1"/>
      <c r="T506" s="1"/>
    </row>
    <row r="507" spans="1:20" s="16" customFormat="1" x14ac:dyDescent="0.25">
      <c r="A507" s="22"/>
      <c r="B507" s="17"/>
      <c r="Q507" s="24"/>
      <c r="R507" s="1"/>
      <c r="S507" s="1"/>
      <c r="T507" s="1"/>
    </row>
    <row r="508" spans="1:20" s="16" customFormat="1" x14ac:dyDescent="0.25">
      <c r="A508" s="22"/>
      <c r="B508" s="17"/>
      <c r="Q508" s="24"/>
      <c r="R508" s="1"/>
      <c r="S508" s="1"/>
      <c r="T508" s="1"/>
    </row>
    <row r="509" spans="1:20" s="16" customFormat="1" x14ac:dyDescent="0.25">
      <c r="A509" s="22"/>
      <c r="B509" s="17"/>
      <c r="Q509" s="24"/>
      <c r="R509" s="1"/>
      <c r="S509" s="1"/>
      <c r="T509" s="1"/>
    </row>
    <row r="510" spans="1:20" s="16" customFormat="1" x14ac:dyDescent="0.25">
      <c r="A510" s="22"/>
      <c r="B510" s="17"/>
      <c r="Q510" s="24"/>
      <c r="R510" s="1"/>
      <c r="S510" s="1"/>
      <c r="T510" s="1"/>
    </row>
    <row r="511" spans="1:20" s="16" customFormat="1" x14ac:dyDescent="0.25">
      <c r="A511" s="22"/>
      <c r="B511" s="17"/>
      <c r="Q511" s="24"/>
      <c r="R511" s="1"/>
      <c r="S511" s="1"/>
      <c r="T511" s="1"/>
    </row>
    <row r="512" spans="1:20" s="16" customFormat="1" x14ac:dyDescent="0.25">
      <c r="A512" s="22"/>
      <c r="B512" s="17"/>
      <c r="Q512" s="24"/>
      <c r="R512" s="1"/>
      <c r="S512" s="1"/>
      <c r="T512" s="1"/>
    </row>
    <row r="513" spans="1:20" s="16" customFormat="1" x14ac:dyDescent="0.25">
      <c r="A513" s="22"/>
      <c r="B513" s="17"/>
      <c r="Q513" s="24"/>
      <c r="R513" s="1"/>
      <c r="S513" s="1"/>
      <c r="T513" s="1"/>
    </row>
    <row r="514" spans="1:20" s="16" customFormat="1" x14ac:dyDescent="0.25">
      <c r="A514" s="22"/>
      <c r="B514" s="17"/>
      <c r="Q514" s="24"/>
      <c r="R514" s="1"/>
      <c r="S514" s="1"/>
      <c r="T514" s="1"/>
    </row>
    <row r="515" spans="1:20" s="16" customFormat="1" x14ac:dyDescent="0.25">
      <c r="A515" s="22"/>
      <c r="B515" s="17"/>
      <c r="Q515" s="24"/>
      <c r="R515" s="1"/>
      <c r="S515" s="1"/>
      <c r="T515" s="1"/>
    </row>
    <row r="516" spans="1:20" s="16" customFormat="1" x14ac:dyDescent="0.25">
      <c r="A516" s="22"/>
      <c r="B516" s="17"/>
      <c r="Q516" s="24"/>
      <c r="R516" s="1"/>
      <c r="S516" s="1"/>
      <c r="T516" s="1"/>
    </row>
    <row r="517" spans="1:20" s="16" customFormat="1" x14ac:dyDescent="0.25">
      <c r="A517" s="22"/>
      <c r="B517" s="17"/>
      <c r="Q517" s="24"/>
      <c r="R517" s="1"/>
      <c r="S517" s="1"/>
      <c r="T517" s="1"/>
    </row>
    <row r="518" spans="1:20" s="16" customFormat="1" x14ac:dyDescent="0.25">
      <c r="A518" s="22"/>
      <c r="B518" s="17"/>
      <c r="Q518" s="24"/>
      <c r="R518" s="1"/>
      <c r="S518" s="1"/>
      <c r="T518" s="1"/>
    </row>
    <row r="519" spans="1:20" s="16" customFormat="1" x14ac:dyDescent="0.25">
      <c r="A519" s="22"/>
      <c r="B519" s="17"/>
      <c r="Q519" s="24"/>
      <c r="R519" s="1"/>
      <c r="S519" s="1"/>
      <c r="T519" s="1"/>
    </row>
    <row r="520" spans="1:20" s="16" customFormat="1" x14ac:dyDescent="0.25">
      <c r="A520" s="22"/>
      <c r="B520" s="17"/>
      <c r="Q520" s="24"/>
      <c r="R520" s="1"/>
      <c r="S520" s="1"/>
      <c r="T520" s="1"/>
    </row>
    <row r="521" spans="1:20" s="16" customFormat="1" x14ac:dyDescent="0.25">
      <c r="A521" s="22"/>
      <c r="B521" s="17"/>
      <c r="Q521" s="24"/>
      <c r="R521" s="1"/>
      <c r="S521" s="1"/>
      <c r="T521" s="1"/>
    </row>
    <row r="522" spans="1:20" s="16" customFormat="1" x14ac:dyDescent="0.25">
      <c r="A522" s="22"/>
      <c r="B522" s="17"/>
      <c r="Q522" s="24"/>
      <c r="R522" s="1"/>
      <c r="S522" s="1"/>
      <c r="T522" s="1"/>
    </row>
    <row r="523" spans="1:20" s="16" customFormat="1" x14ac:dyDescent="0.25">
      <c r="A523" s="22"/>
      <c r="B523" s="17"/>
      <c r="Q523" s="24"/>
      <c r="R523" s="1"/>
      <c r="S523" s="1"/>
      <c r="T523" s="1"/>
    </row>
    <row r="524" spans="1:20" s="16" customFormat="1" x14ac:dyDescent="0.25">
      <c r="A524" s="22"/>
      <c r="B524" s="17"/>
      <c r="Q524" s="24"/>
      <c r="R524" s="1"/>
      <c r="S524" s="1"/>
      <c r="T524" s="1"/>
    </row>
    <row r="525" spans="1:20" s="16" customFormat="1" x14ac:dyDescent="0.25">
      <c r="A525" s="22"/>
      <c r="B525" s="17"/>
      <c r="Q525" s="24"/>
      <c r="R525" s="1"/>
      <c r="S525" s="1"/>
      <c r="T525" s="1"/>
    </row>
    <row r="526" spans="1:20" s="16" customFormat="1" x14ac:dyDescent="0.25">
      <c r="A526" s="22"/>
      <c r="B526" s="17"/>
      <c r="Q526" s="24"/>
      <c r="R526" s="1"/>
      <c r="S526" s="1"/>
      <c r="T526" s="1"/>
    </row>
    <row r="527" spans="1:20" s="16" customFormat="1" x14ac:dyDescent="0.25">
      <c r="A527" s="22"/>
      <c r="B527" s="17"/>
      <c r="Q527" s="24"/>
      <c r="R527" s="1"/>
      <c r="S527" s="1"/>
      <c r="T527" s="1"/>
    </row>
    <row r="528" spans="1:20" s="16" customFormat="1" x14ac:dyDescent="0.25">
      <c r="A528" s="22"/>
      <c r="B528" s="17"/>
      <c r="Q528" s="24"/>
      <c r="R528" s="1"/>
      <c r="S528" s="1"/>
      <c r="T528" s="1"/>
    </row>
    <row r="529" spans="1:20" s="16" customFormat="1" x14ac:dyDescent="0.25">
      <c r="A529" s="22"/>
      <c r="B529" s="17"/>
      <c r="Q529" s="24"/>
      <c r="R529" s="1"/>
      <c r="S529" s="1"/>
      <c r="T529" s="1"/>
    </row>
    <row r="530" spans="1:20" s="16" customFormat="1" x14ac:dyDescent="0.25">
      <c r="A530" s="22"/>
      <c r="B530" s="17"/>
      <c r="Q530" s="24"/>
      <c r="R530" s="1"/>
      <c r="S530" s="1"/>
      <c r="T530" s="1"/>
    </row>
    <row r="531" spans="1:20" s="16" customFormat="1" x14ac:dyDescent="0.25">
      <c r="A531" s="22"/>
      <c r="B531" s="17"/>
      <c r="Q531" s="24"/>
      <c r="R531" s="1"/>
      <c r="S531" s="1"/>
      <c r="T531" s="1"/>
    </row>
    <row r="532" spans="1:20" s="16" customFormat="1" x14ac:dyDescent="0.25">
      <c r="A532" s="22"/>
      <c r="B532" s="17"/>
      <c r="Q532" s="24"/>
      <c r="R532" s="1"/>
      <c r="S532" s="1"/>
      <c r="T532" s="1"/>
    </row>
    <row r="533" spans="1:20" s="16" customFormat="1" x14ac:dyDescent="0.25">
      <c r="A533" s="22"/>
      <c r="B533" s="17"/>
      <c r="Q533" s="24"/>
      <c r="R533" s="1"/>
      <c r="S533" s="1"/>
      <c r="T533" s="1"/>
    </row>
    <row r="534" spans="1:20" s="16" customFormat="1" x14ac:dyDescent="0.25">
      <c r="A534" s="22"/>
      <c r="B534" s="17"/>
      <c r="Q534" s="24"/>
      <c r="R534" s="1"/>
      <c r="S534" s="1"/>
      <c r="T534" s="1"/>
    </row>
    <row r="535" spans="1:20" s="16" customFormat="1" x14ac:dyDescent="0.25">
      <c r="A535" s="22"/>
      <c r="B535" s="17"/>
      <c r="Q535" s="24"/>
      <c r="R535" s="1"/>
      <c r="S535" s="1"/>
      <c r="T535" s="1"/>
    </row>
    <row r="536" spans="1:20" s="16" customFormat="1" x14ac:dyDescent="0.25">
      <c r="A536" s="22"/>
      <c r="B536" s="17"/>
      <c r="Q536" s="24"/>
      <c r="R536" s="1"/>
      <c r="S536" s="1"/>
      <c r="T536" s="1"/>
    </row>
    <row r="537" spans="1:20" s="16" customFormat="1" x14ac:dyDescent="0.25">
      <c r="A537" s="22"/>
      <c r="B537" s="17"/>
      <c r="Q537" s="24"/>
      <c r="R537" s="1"/>
      <c r="S537" s="1"/>
      <c r="T537" s="1"/>
    </row>
    <row r="538" spans="1:20" s="16" customFormat="1" x14ac:dyDescent="0.25">
      <c r="A538" s="22"/>
      <c r="B538" s="17"/>
      <c r="Q538" s="24"/>
      <c r="R538" s="1"/>
      <c r="S538" s="1"/>
      <c r="T538" s="1"/>
    </row>
    <row r="539" spans="1:20" s="16" customFormat="1" x14ac:dyDescent="0.25">
      <c r="A539" s="22"/>
      <c r="B539" s="17"/>
      <c r="Q539" s="24"/>
      <c r="R539" s="1"/>
      <c r="S539" s="1"/>
      <c r="T539" s="1"/>
    </row>
    <row r="540" spans="1:20" s="16" customFormat="1" x14ac:dyDescent="0.25">
      <c r="A540" s="22"/>
      <c r="B540" s="17"/>
      <c r="Q540" s="24"/>
      <c r="R540" s="1"/>
      <c r="S540" s="1"/>
      <c r="T540" s="1"/>
    </row>
    <row r="541" spans="1:20" s="16" customFormat="1" x14ac:dyDescent="0.25">
      <c r="A541" s="22"/>
      <c r="B541" s="17"/>
      <c r="Q541" s="24"/>
      <c r="R541" s="1"/>
      <c r="S541" s="1"/>
      <c r="T541" s="1"/>
    </row>
    <row r="542" spans="1:20" s="16" customFormat="1" x14ac:dyDescent="0.25">
      <c r="A542" s="22"/>
      <c r="B542" s="17"/>
      <c r="Q542" s="24"/>
      <c r="R542" s="1"/>
      <c r="S542" s="1"/>
      <c r="T542" s="1"/>
    </row>
    <row r="543" spans="1:20" s="16" customFormat="1" x14ac:dyDescent="0.25">
      <c r="A543" s="22"/>
      <c r="B543" s="17"/>
      <c r="Q543" s="24"/>
      <c r="R543" s="1"/>
      <c r="S543" s="1"/>
      <c r="T543" s="1"/>
    </row>
    <row r="544" spans="1:20" s="16" customFormat="1" x14ac:dyDescent="0.25">
      <c r="A544" s="22"/>
      <c r="B544" s="17"/>
      <c r="Q544" s="24"/>
      <c r="R544" s="1"/>
      <c r="S544" s="1"/>
      <c r="T544" s="1"/>
    </row>
    <row r="545" spans="1:20" s="16" customFormat="1" x14ac:dyDescent="0.25">
      <c r="A545" s="22"/>
      <c r="B545" s="17"/>
      <c r="Q545" s="24"/>
      <c r="R545" s="1"/>
      <c r="S545" s="1"/>
      <c r="T545" s="1"/>
    </row>
    <row r="546" spans="1:20" s="16" customFormat="1" x14ac:dyDescent="0.25">
      <c r="A546" s="22"/>
      <c r="B546" s="17"/>
      <c r="Q546" s="24"/>
      <c r="R546" s="1"/>
      <c r="S546" s="1"/>
      <c r="T546" s="1"/>
    </row>
    <row r="547" spans="1:20" s="16" customFormat="1" x14ac:dyDescent="0.25">
      <c r="A547" s="22"/>
      <c r="B547" s="17"/>
      <c r="Q547" s="24"/>
      <c r="R547" s="1"/>
      <c r="S547" s="1"/>
      <c r="T547" s="1"/>
    </row>
    <row r="548" spans="1:20" s="16" customFormat="1" x14ac:dyDescent="0.25">
      <c r="A548" s="22"/>
      <c r="B548" s="17"/>
      <c r="Q548" s="24"/>
      <c r="R548" s="1"/>
      <c r="S548" s="1"/>
      <c r="T548" s="1"/>
    </row>
    <row r="549" spans="1:20" s="16" customFormat="1" x14ac:dyDescent="0.25">
      <c r="A549" s="22"/>
      <c r="B549" s="17"/>
      <c r="Q549" s="24"/>
      <c r="R549" s="1"/>
      <c r="S549" s="1"/>
      <c r="T549" s="1"/>
    </row>
    <row r="550" spans="1:20" s="16" customFormat="1" x14ac:dyDescent="0.25">
      <c r="A550" s="22"/>
      <c r="B550" s="17"/>
      <c r="Q550" s="24"/>
      <c r="R550" s="1"/>
      <c r="S550" s="1"/>
      <c r="T550" s="1"/>
    </row>
    <row r="551" spans="1:20" s="16" customFormat="1" x14ac:dyDescent="0.25">
      <c r="A551" s="22"/>
      <c r="B551" s="17"/>
      <c r="Q551" s="24"/>
      <c r="R551" s="1"/>
      <c r="S551" s="1"/>
      <c r="T551" s="1"/>
    </row>
    <row r="552" spans="1:20" s="16" customFormat="1" x14ac:dyDescent="0.25">
      <c r="A552" s="22"/>
      <c r="B552" s="17"/>
      <c r="Q552" s="24"/>
      <c r="R552" s="1"/>
      <c r="S552" s="1"/>
      <c r="T552" s="1"/>
    </row>
    <row r="553" spans="1:20" s="16" customFormat="1" x14ac:dyDescent="0.25">
      <c r="A553" s="22"/>
      <c r="B553" s="17"/>
      <c r="Q553" s="24"/>
      <c r="R553" s="1"/>
      <c r="S553" s="1"/>
      <c r="T553" s="1"/>
    </row>
    <row r="554" spans="1:20" s="16" customFormat="1" x14ac:dyDescent="0.25">
      <c r="A554" s="22"/>
      <c r="B554" s="17"/>
      <c r="Q554" s="24"/>
      <c r="R554" s="1"/>
      <c r="S554" s="1"/>
      <c r="T554" s="1"/>
    </row>
    <row r="555" spans="1:20" s="16" customFormat="1" x14ac:dyDescent="0.25">
      <c r="A555" s="22"/>
      <c r="B555" s="17"/>
      <c r="Q555" s="24"/>
      <c r="R555" s="1"/>
      <c r="S555" s="1"/>
      <c r="T555" s="1"/>
    </row>
    <row r="556" spans="1:20" s="16" customFormat="1" x14ac:dyDescent="0.25">
      <c r="A556" s="22"/>
      <c r="B556" s="17"/>
      <c r="Q556" s="24"/>
      <c r="R556" s="1"/>
      <c r="S556" s="1"/>
      <c r="T556" s="1"/>
    </row>
    <row r="557" spans="1:20" s="16" customFormat="1" x14ac:dyDescent="0.25">
      <c r="A557" s="22"/>
      <c r="B557" s="17"/>
      <c r="Q557" s="24"/>
      <c r="R557" s="1"/>
      <c r="S557" s="1"/>
      <c r="T557" s="1"/>
    </row>
    <row r="558" spans="1:20" s="16" customFormat="1" x14ac:dyDescent="0.25">
      <c r="A558" s="22"/>
      <c r="B558" s="17"/>
      <c r="Q558" s="24"/>
      <c r="R558" s="1"/>
      <c r="S558" s="1"/>
      <c r="T558" s="1"/>
    </row>
    <row r="559" spans="1:20" s="16" customFormat="1" x14ac:dyDescent="0.25">
      <c r="A559" s="22"/>
      <c r="B559" s="17"/>
      <c r="Q559" s="24"/>
      <c r="R559" s="1"/>
      <c r="S559" s="1"/>
      <c r="T559" s="1"/>
    </row>
    <row r="560" spans="1:20" s="16" customFormat="1" x14ac:dyDescent="0.25">
      <c r="A560" s="22"/>
      <c r="B560" s="17"/>
      <c r="Q560" s="24"/>
      <c r="R560" s="1"/>
      <c r="S560" s="1"/>
      <c r="T560" s="1"/>
    </row>
    <row r="561" spans="1:20" s="16" customFormat="1" x14ac:dyDescent="0.25">
      <c r="A561" s="22"/>
      <c r="B561" s="17"/>
      <c r="Q561" s="24"/>
      <c r="R561" s="1"/>
      <c r="S561" s="1"/>
      <c r="T561" s="1"/>
    </row>
    <row r="562" spans="1:20" s="16" customFormat="1" x14ac:dyDescent="0.25">
      <c r="A562" s="22"/>
      <c r="B562" s="17"/>
      <c r="Q562" s="24"/>
      <c r="R562" s="1"/>
      <c r="S562" s="1"/>
      <c r="T562" s="1"/>
    </row>
    <row r="563" spans="1:20" s="16" customFormat="1" x14ac:dyDescent="0.25">
      <c r="A563" s="22"/>
      <c r="B563" s="17"/>
      <c r="Q563" s="24"/>
      <c r="R563" s="1"/>
      <c r="S563" s="1"/>
      <c r="T563" s="1"/>
    </row>
    <row r="564" spans="1:20" s="16" customFormat="1" x14ac:dyDescent="0.25">
      <c r="A564" s="22"/>
      <c r="B564" s="17"/>
      <c r="Q564" s="24"/>
      <c r="R564" s="1"/>
      <c r="S564" s="1"/>
      <c r="T564" s="1"/>
    </row>
    <row r="565" spans="1:20" s="16" customFormat="1" x14ac:dyDescent="0.25">
      <c r="A565" s="22"/>
      <c r="B565" s="17"/>
      <c r="Q565" s="24"/>
      <c r="R565" s="1"/>
      <c r="S565" s="1"/>
      <c r="T565" s="1"/>
    </row>
    <row r="566" spans="1:20" s="16" customFormat="1" x14ac:dyDescent="0.25">
      <c r="A566" s="22"/>
      <c r="B566" s="17"/>
      <c r="Q566" s="24"/>
      <c r="R566" s="1"/>
      <c r="S566" s="1"/>
      <c r="T566" s="1"/>
    </row>
    <row r="567" spans="1:20" s="16" customFormat="1" x14ac:dyDescent="0.25">
      <c r="A567" s="22"/>
      <c r="B567" s="17"/>
      <c r="Q567" s="24"/>
      <c r="R567" s="1"/>
      <c r="S567" s="1"/>
      <c r="T567" s="1"/>
    </row>
    <row r="568" spans="1:20" s="16" customFormat="1" x14ac:dyDescent="0.25">
      <c r="A568" s="22"/>
      <c r="B568" s="17"/>
      <c r="Q568" s="24"/>
      <c r="R568" s="1"/>
      <c r="S568" s="1"/>
      <c r="T568" s="1"/>
    </row>
    <row r="569" spans="1:20" s="16" customFormat="1" x14ac:dyDescent="0.25">
      <c r="A569" s="22"/>
      <c r="B569" s="17"/>
      <c r="Q569" s="24"/>
      <c r="R569" s="1"/>
      <c r="S569" s="1"/>
      <c r="T569" s="1"/>
    </row>
    <row r="570" spans="1:20" s="16" customFormat="1" x14ac:dyDescent="0.25">
      <c r="A570" s="22"/>
      <c r="B570" s="17"/>
      <c r="Q570" s="24"/>
      <c r="R570" s="1"/>
      <c r="S570" s="1"/>
      <c r="T570" s="1"/>
    </row>
    <row r="571" spans="1:20" s="16" customFormat="1" x14ac:dyDescent="0.25">
      <c r="A571" s="22"/>
      <c r="B571" s="17"/>
      <c r="Q571" s="24"/>
      <c r="R571" s="1"/>
      <c r="S571" s="1"/>
      <c r="T571" s="1"/>
    </row>
    <row r="572" spans="1:20" s="16" customFormat="1" x14ac:dyDescent="0.25">
      <c r="A572" s="22"/>
      <c r="B572" s="17"/>
      <c r="Q572" s="24"/>
      <c r="R572" s="1"/>
      <c r="S572" s="1"/>
      <c r="T572" s="1"/>
    </row>
    <row r="573" spans="1:20" s="16" customFormat="1" x14ac:dyDescent="0.25">
      <c r="A573" s="22"/>
      <c r="B573" s="17"/>
      <c r="Q573" s="24"/>
      <c r="R573" s="1"/>
      <c r="S573" s="1"/>
      <c r="T573" s="1"/>
    </row>
    <row r="574" spans="1:20" s="16" customFormat="1" x14ac:dyDescent="0.25">
      <c r="A574" s="22"/>
      <c r="B574" s="17"/>
      <c r="Q574" s="24"/>
      <c r="R574" s="1"/>
      <c r="S574" s="1"/>
      <c r="T574" s="1"/>
    </row>
    <row r="575" spans="1:20" s="16" customFormat="1" x14ac:dyDescent="0.25">
      <c r="A575" s="22"/>
      <c r="B575" s="17"/>
      <c r="Q575" s="24"/>
      <c r="R575" s="1"/>
      <c r="S575" s="1"/>
      <c r="T575" s="1"/>
    </row>
    <row r="576" spans="1:20" s="16" customFormat="1" x14ac:dyDescent="0.25">
      <c r="A576" s="22"/>
      <c r="B576" s="17"/>
      <c r="Q576" s="24"/>
      <c r="R576" s="1"/>
      <c r="S576" s="1"/>
      <c r="T576" s="1"/>
    </row>
    <row r="577" spans="1:20" s="16" customFormat="1" x14ac:dyDescent="0.25">
      <c r="A577" s="22"/>
      <c r="B577" s="17"/>
      <c r="Q577" s="24"/>
      <c r="R577" s="1"/>
      <c r="S577" s="1"/>
      <c r="T577" s="1"/>
    </row>
    <row r="578" spans="1:20" s="16" customFormat="1" x14ac:dyDescent="0.25">
      <c r="A578" s="22"/>
      <c r="B578" s="17"/>
      <c r="Q578" s="24"/>
      <c r="R578" s="1"/>
      <c r="S578" s="1"/>
      <c r="T578" s="1"/>
    </row>
    <row r="579" spans="1:20" s="16" customFormat="1" x14ac:dyDescent="0.25">
      <c r="A579" s="22"/>
      <c r="B579" s="17"/>
      <c r="Q579" s="24"/>
      <c r="R579" s="1"/>
      <c r="S579" s="1"/>
      <c r="T579" s="1"/>
    </row>
    <row r="580" spans="1:20" s="16" customFormat="1" x14ac:dyDescent="0.25">
      <c r="A580" s="22"/>
      <c r="B580" s="17"/>
      <c r="Q580" s="24"/>
      <c r="R580" s="1"/>
      <c r="S580" s="1"/>
      <c r="T580" s="1"/>
    </row>
    <row r="581" spans="1:20" s="16" customFormat="1" x14ac:dyDescent="0.25">
      <c r="A581" s="22"/>
      <c r="B581" s="17"/>
      <c r="Q581" s="24"/>
      <c r="R581" s="1"/>
      <c r="S581" s="1"/>
      <c r="T581" s="1"/>
    </row>
    <row r="582" spans="1:20" s="16" customFormat="1" x14ac:dyDescent="0.25">
      <c r="A582" s="22"/>
      <c r="B582" s="17"/>
      <c r="Q582" s="24"/>
      <c r="R582" s="1"/>
      <c r="S582" s="1"/>
      <c r="T582" s="1"/>
    </row>
    <row r="583" spans="1:20" s="16" customFormat="1" x14ac:dyDescent="0.25">
      <c r="A583" s="22"/>
      <c r="B583" s="17"/>
      <c r="Q583" s="24"/>
      <c r="R583" s="1"/>
      <c r="S583" s="1"/>
      <c r="T583" s="1"/>
    </row>
    <row r="584" spans="1:20" s="16" customFormat="1" x14ac:dyDescent="0.25">
      <c r="A584" s="22"/>
      <c r="B584" s="17"/>
      <c r="Q584" s="24"/>
      <c r="R584" s="1"/>
      <c r="S584" s="1"/>
      <c r="T584" s="1"/>
    </row>
    <row r="585" spans="1:20" s="16" customFormat="1" x14ac:dyDescent="0.25">
      <c r="A585" s="22"/>
      <c r="B585" s="17"/>
      <c r="Q585" s="24"/>
      <c r="R585" s="1"/>
      <c r="S585" s="1"/>
      <c r="T585" s="1"/>
    </row>
    <row r="586" spans="1:20" s="16" customFormat="1" x14ac:dyDescent="0.25">
      <c r="A586" s="22"/>
      <c r="B586" s="17"/>
      <c r="Q586" s="24"/>
      <c r="R586" s="1"/>
      <c r="S586" s="1"/>
      <c r="T586" s="1"/>
    </row>
    <row r="587" spans="1:20" s="16" customFormat="1" x14ac:dyDescent="0.25">
      <c r="A587" s="22"/>
      <c r="B587" s="17"/>
      <c r="Q587" s="24"/>
      <c r="R587" s="1"/>
      <c r="S587" s="1"/>
      <c r="T587" s="1"/>
    </row>
    <row r="588" spans="1:20" s="16" customFormat="1" x14ac:dyDescent="0.25">
      <c r="A588" s="22"/>
      <c r="B588" s="17"/>
      <c r="Q588" s="24"/>
      <c r="R588" s="1"/>
      <c r="S588" s="1"/>
      <c r="T588" s="1"/>
    </row>
    <row r="589" spans="1:20" s="16" customFormat="1" x14ac:dyDescent="0.25">
      <c r="A589" s="22"/>
      <c r="B589" s="17"/>
      <c r="Q589" s="24"/>
      <c r="R589" s="1"/>
      <c r="S589" s="1"/>
      <c r="T589" s="1"/>
    </row>
    <row r="590" spans="1:20" s="16" customFormat="1" x14ac:dyDescent="0.25">
      <c r="A590" s="22"/>
      <c r="B590" s="17"/>
      <c r="Q590" s="24"/>
      <c r="R590" s="1"/>
      <c r="S590" s="1"/>
      <c r="T590" s="1"/>
    </row>
    <row r="591" spans="1:20" s="16" customFormat="1" x14ac:dyDescent="0.25">
      <c r="A591" s="22"/>
      <c r="B591" s="17"/>
      <c r="Q591" s="24"/>
      <c r="R591" s="1"/>
      <c r="S591" s="1"/>
      <c r="T591" s="1"/>
    </row>
    <row r="592" spans="1:20" s="16" customFormat="1" x14ac:dyDescent="0.25">
      <c r="A592" s="22"/>
      <c r="B592" s="17"/>
      <c r="Q592" s="24"/>
      <c r="R592" s="1"/>
      <c r="S592" s="1"/>
      <c r="T592" s="1"/>
    </row>
    <row r="593" spans="1:20" s="16" customFormat="1" x14ac:dyDescent="0.25">
      <c r="A593" s="22"/>
      <c r="B593" s="17"/>
      <c r="Q593" s="24"/>
      <c r="R593" s="1"/>
      <c r="S593" s="1"/>
      <c r="T593" s="1"/>
    </row>
    <row r="594" spans="1:20" s="16" customFormat="1" x14ac:dyDescent="0.25">
      <c r="A594" s="22"/>
      <c r="B594" s="17"/>
      <c r="Q594" s="24"/>
      <c r="R594" s="1"/>
      <c r="S594" s="1"/>
      <c r="T594" s="1"/>
    </row>
    <row r="595" spans="1:20" s="16" customFormat="1" x14ac:dyDescent="0.25">
      <c r="A595" s="22"/>
      <c r="B595" s="17"/>
      <c r="Q595" s="24"/>
      <c r="R595" s="1"/>
      <c r="S595" s="1"/>
      <c r="T595" s="1"/>
    </row>
    <row r="596" spans="1:20" s="16" customFormat="1" x14ac:dyDescent="0.25">
      <c r="A596" s="22"/>
      <c r="B596" s="17"/>
      <c r="Q596" s="24"/>
      <c r="R596" s="1"/>
      <c r="S596" s="1"/>
      <c r="T596" s="1"/>
    </row>
    <row r="597" spans="1:20" s="16" customFormat="1" x14ac:dyDescent="0.25">
      <c r="A597" s="22"/>
      <c r="B597" s="17"/>
      <c r="Q597" s="24"/>
      <c r="R597" s="1"/>
      <c r="S597" s="1"/>
      <c r="T597" s="1"/>
    </row>
    <row r="598" spans="1:20" s="16" customFormat="1" x14ac:dyDescent="0.25">
      <c r="A598" s="22"/>
      <c r="B598" s="17"/>
      <c r="Q598" s="24"/>
      <c r="R598" s="1"/>
      <c r="S598" s="1"/>
      <c r="T598" s="1"/>
    </row>
    <row r="599" spans="1:20" s="16" customFormat="1" x14ac:dyDescent="0.25">
      <c r="A599" s="22"/>
      <c r="B599" s="17"/>
      <c r="Q599" s="24"/>
      <c r="R599" s="1"/>
      <c r="S599" s="1"/>
      <c r="T599" s="1"/>
    </row>
    <row r="600" spans="1:20" s="16" customFormat="1" x14ac:dyDescent="0.25">
      <c r="A600" s="22"/>
      <c r="B600" s="17"/>
      <c r="Q600" s="24"/>
      <c r="R600" s="1"/>
      <c r="S600" s="1"/>
      <c r="T600" s="1"/>
    </row>
    <row r="601" spans="1:20" s="16" customFormat="1" x14ac:dyDescent="0.25">
      <c r="A601" s="22"/>
      <c r="B601" s="17"/>
      <c r="Q601" s="24"/>
      <c r="R601" s="1"/>
      <c r="S601" s="1"/>
      <c r="T601" s="1"/>
    </row>
    <row r="602" spans="1:20" s="16" customFormat="1" x14ac:dyDescent="0.25">
      <c r="A602" s="22"/>
      <c r="B602" s="17"/>
      <c r="Q602" s="24"/>
      <c r="R602" s="1"/>
      <c r="S602" s="1"/>
      <c r="T602" s="1"/>
    </row>
    <row r="603" spans="1:20" s="16" customFormat="1" x14ac:dyDescent="0.25">
      <c r="A603" s="22"/>
      <c r="B603" s="17"/>
      <c r="Q603" s="24"/>
      <c r="R603" s="1"/>
      <c r="S603" s="1"/>
      <c r="T603" s="1"/>
    </row>
    <row r="604" spans="1:20" s="16" customFormat="1" x14ac:dyDescent="0.25">
      <c r="A604" s="22"/>
      <c r="B604" s="17"/>
      <c r="Q604" s="24"/>
      <c r="R604" s="1"/>
      <c r="S604" s="1"/>
      <c r="T604" s="1"/>
    </row>
    <row r="605" spans="1:20" s="16" customFormat="1" x14ac:dyDescent="0.25">
      <c r="A605" s="22"/>
      <c r="B605" s="17"/>
      <c r="Q605" s="24"/>
      <c r="R605" s="1"/>
      <c r="S605" s="1"/>
      <c r="T605" s="1"/>
    </row>
    <row r="606" spans="1:20" s="16" customFormat="1" x14ac:dyDescent="0.25">
      <c r="A606" s="22"/>
      <c r="B606" s="17"/>
      <c r="Q606" s="24"/>
      <c r="R606" s="1"/>
      <c r="S606" s="1"/>
      <c r="T606" s="1"/>
    </row>
    <row r="607" spans="1:20" s="16" customFormat="1" x14ac:dyDescent="0.25">
      <c r="A607" s="22"/>
      <c r="B607" s="17"/>
      <c r="Q607" s="24"/>
      <c r="R607" s="1"/>
      <c r="S607" s="1"/>
      <c r="T607" s="1"/>
    </row>
    <row r="608" spans="1:20" s="16" customFormat="1" x14ac:dyDescent="0.25">
      <c r="A608" s="22"/>
      <c r="B608" s="17"/>
      <c r="Q608" s="24"/>
      <c r="R608" s="1"/>
      <c r="S608" s="1"/>
      <c r="T608" s="1"/>
    </row>
    <row r="609" spans="1:20" s="16" customFormat="1" x14ac:dyDescent="0.25">
      <c r="A609" s="22"/>
      <c r="B609" s="17"/>
      <c r="Q609" s="24"/>
      <c r="R609" s="1"/>
      <c r="S609" s="1"/>
      <c r="T609" s="1"/>
    </row>
    <row r="610" spans="1:20" s="16" customFormat="1" x14ac:dyDescent="0.25">
      <c r="A610" s="22"/>
      <c r="B610" s="17"/>
      <c r="Q610" s="24"/>
      <c r="R610" s="1"/>
      <c r="S610" s="1"/>
      <c r="T610" s="1"/>
    </row>
    <row r="611" spans="1:20" s="16" customFormat="1" x14ac:dyDescent="0.25">
      <c r="A611" s="22"/>
      <c r="B611" s="17"/>
      <c r="Q611" s="24"/>
      <c r="R611" s="1"/>
      <c r="S611" s="1"/>
      <c r="T611" s="1"/>
    </row>
    <row r="612" spans="1:20" s="16" customFormat="1" x14ac:dyDescent="0.25">
      <c r="A612" s="22"/>
      <c r="B612" s="17"/>
      <c r="Q612" s="24"/>
      <c r="R612" s="1"/>
      <c r="S612" s="1"/>
      <c r="T612" s="1"/>
    </row>
    <row r="613" spans="1:20" s="16" customFormat="1" x14ac:dyDescent="0.25">
      <c r="A613" s="22"/>
      <c r="B613" s="17"/>
      <c r="Q613" s="24"/>
      <c r="R613" s="1"/>
      <c r="S613" s="1"/>
      <c r="T613" s="1"/>
    </row>
    <row r="614" spans="1:20" s="16" customFormat="1" x14ac:dyDescent="0.25">
      <c r="A614" s="22"/>
      <c r="B614" s="17"/>
      <c r="Q614" s="24"/>
      <c r="R614" s="1"/>
      <c r="S614" s="1"/>
      <c r="T614" s="1"/>
    </row>
    <row r="615" spans="1:20" s="16" customFormat="1" x14ac:dyDescent="0.25">
      <c r="A615" s="22"/>
      <c r="B615" s="17"/>
      <c r="Q615" s="24"/>
      <c r="R615" s="1"/>
      <c r="S615" s="1"/>
      <c r="T615" s="1"/>
    </row>
    <row r="616" spans="1:20" s="16" customFormat="1" x14ac:dyDescent="0.25">
      <c r="A616" s="22"/>
      <c r="B616" s="17"/>
      <c r="Q616" s="24"/>
      <c r="R616" s="1"/>
      <c r="S616" s="1"/>
      <c r="T616" s="1"/>
    </row>
    <row r="617" spans="1:20" s="16" customFormat="1" x14ac:dyDescent="0.25">
      <c r="A617" s="22"/>
      <c r="B617" s="17"/>
      <c r="Q617" s="24"/>
      <c r="R617" s="1"/>
      <c r="S617" s="1"/>
      <c r="T617" s="1"/>
    </row>
    <row r="618" spans="1:20" s="16" customFormat="1" x14ac:dyDescent="0.25">
      <c r="A618" s="22"/>
      <c r="B618" s="17"/>
      <c r="Q618" s="24"/>
      <c r="R618" s="1"/>
      <c r="S618" s="1"/>
      <c r="T618" s="1"/>
    </row>
    <row r="619" spans="1:20" s="16" customFormat="1" x14ac:dyDescent="0.25">
      <c r="A619" s="22"/>
      <c r="B619" s="17"/>
      <c r="Q619" s="24"/>
      <c r="R619" s="1"/>
      <c r="S619" s="1"/>
      <c r="T619" s="1"/>
    </row>
    <row r="620" spans="1:20" s="16" customFormat="1" x14ac:dyDescent="0.25">
      <c r="A620" s="22"/>
      <c r="B620" s="17"/>
      <c r="Q620" s="24"/>
      <c r="R620" s="1"/>
      <c r="S620" s="1"/>
      <c r="T620" s="1"/>
    </row>
    <row r="621" spans="1:20" s="16" customFormat="1" x14ac:dyDescent="0.25">
      <c r="A621" s="22"/>
      <c r="B621" s="17"/>
      <c r="Q621" s="24"/>
      <c r="R621" s="1"/>
      <c r="S621" s="1"/>
      <c r="T621" s="1"/>
    </row>
    <row r="622" spans="1:20" s="16" customFormat="1" x14ac:dyDescent="0.25">
      <c r="A622" s="22"/>
      <c r="B622" s="17"/>
      <c r="Q622" s="24"/>
      <c r="R622" s="1"/>
      <c r="S622" s="1"/>
      <c r="T622" s="1"/>
    </row>
    <row r="623" spans="1:20" s="16" customFormat="1" x14ac:dyDescent="0.25">
      <c r="A623" s="22"/>
      <c r="B623" s="17"/>
      <c r="Q623" s="24"/>
      <c r="R623" s="1"/>
      <c r="S623" s="1"/>
      <c r="T623" s="1"/>
    </row>
    <row r="624" spans="1:20" s="16" customFormat="1" x14ac:dyDescent="0.25">
      <c r="A624" s="22"/>
      <c r="B624" s="17"/>
      <c r="Q624" s="24"/>
      <c r="R624" s="1"/>
      <c r="S624" s="1"/>
      <c r="T624" s="1"/>
    </row>
    <row r="625" spans="1:20" s="16" customFormat="1" x14ac:dyDescent="0.25">
      <c r="A625" s="22"/>
      <c r="B625" s="17"/>
      <c r="Q625" s="24"/>
      <c r="R625" s="1"/>
      <c r="S625" s="1"/>
      <c r="T625" s="1"/>
    </row>
    <row r="626" spans="1:20" s="16" customFormat="1" x14ac:dyDescent="0.25">
      <c r="A626" s="22"/>
      <c r="B626" s="17"/>
      <c r="Q626" s="24"/>
      <c r="R626" s="1"/>
      <c r="S626" s="1"/>
      <c r="T626" s="1"/>
    </row>
    <row r="627" spans="1:20" s="16" customFormat="1" x14ac:dyDescent="0.25">
      <c r="A627" s="22"/>
      <c r="B627" s="17"/>
      <c r="Q627" s="24"/>
      <c r="R627" s="1"/>
      <c r="S627" s="1"/>
      <c r="T627" s="1"/>
    </row>
    <row r="628" spans="1:20" s="16" customFormat="1" x14ac:dyDescent="0.25">
      <c r="A628" s="22"/>
      <c r="B628" s="17"/>
      <c r="Q628" s="24"/>
      <c r="R628" s="1"/>
      <c r="S628" s="1"/>
      <c r="T628" s="1"/>
    </row>
    <row r="629" spans="1:20" s="16" customFormat="1" x14ac:dyDescent="0.25">
      <c r="A629" s="22"/>
      <c r="B629" s="17"/>
      <c r="Q629" s="24"/>
      <c r="R629" s="1"/>
      <c r="S629" s="1"/>
      <c r="T629" s="1"/>
    </row>
    <row r="630" spans="1:20" s="16" customFormat="1" x14ac:dyDescent="0.25">
      <c r="A630" s="22"/>
      <c r="B630" s="17"/>
      <c r="Q630" s="24"/>
      <c r="R630" s="1"/>
      <c r="S630" s="1"/>
      <c r="T630" s="1"/>
    </row>
    <row r="631" spans="1:20" s="16" customFormat="1" x14ac:dyDescent="0.25">
      <c r="A631" s="22"/>
      <c r="B631" s="17"/>
      <c r="Q631" s="24"/>
      <c r="R631" s="1"/>
      <c r="S631" s="1"/>
      <c r="T631" s="1"/>
    </row>
    <row r="632" spans="1:20" s="16" customFormat="1" x14ac:dyDescent="0.25">
      <c r="A632" s="22"/>
      <c r="B632" s="17"/>
      <c r="Q632" s="24"/>
      <c r="R632" s="1"/>
      <c r="S632" s="1"/>
      <c r="T632" s="1"/>
    </row>
    <row r="633" spans="1:20" s="16" customFormat="1" x14ac:dyDescent="0.25">
      <c r="A633" s="22"/>
      <c r="B633" s="17"/>
      <c r="Q633" s="24"/>
      <c r="R633" s="1"/>
      <c r="S633" s="1"/>
      <c r="T633" s="1"/>
    </row>
    <row r="634" spans="1:20" s="16" customFormat="1" x14ac:dyDescent="0.25">
      <c r="A634" s="22"/>
      <c r="B634" s="17"/>
      <c r="Q634" s="24"/>
      <c r="R634" s="1"/>
      <c r="S634" s="1"/>
      <c r="T634" s="1"/>
    </row>
    <row r="635" spans="1:20" s="16" customFormat="1" x14ac:dyDescent="0.25">
      <c r="A635" s="22"/>
      <c r="B635" s="17"/>
      <c r="Q635" s="24"/>
      <c r="R635" s="1"/>
      <c r="S635" s="1"/>
      <c r="T635" s="1"/>
    </row>
    <row r="636" spans="1:20" s="16" customFormat="1" x14ac:dyDescent="0.25">
      <c r="A636" s="22"/>
      <c r="B636" s="17"/>
      <c r="Q636" s="24"/>
      <c r="R636" s="1"/>
      <c r="S636" s="1"/>
      <c r="T636" s="1"/>
    </row>
    <row r="637" spans="1:20" s="16" customFormat="1" x14ac:dyDescent="0.25">
      <c r="A637" s="22"/>
      <c r="B637" s="17"/>
      <c r="Q637" s="24"/>
      <c r="R637" s="1"/>
      <c r="S637" s="1"/>
      <c r="T637" s="1"/>
    </row>
    <row r="638" spans="1:20" s="16" customFormat="1" x14ac:dyDescent="0.25">
      <c r="A638" s="22"/>
      <c r="B638" s="17"/>
      <c r="Q638" s="24"/>
      <c r="R638" s="1"/>
      <c r="S638" s="1"/>
      <c r="T638" s="1"/>
    </row>
    <row r="639" spans="1:20" s="16" customFormat="1" x14ac:dyDescent="0.25">
      <c r="A639" s="22"/>
      <c r="B639" s="17"/>
      <c r="Q639" s="24"/>
      <c r="R639" s="1"/>
      <c r="S639" s="1"/>
      <c r="T639" s="1"/>
    </row>
    <row r="640" spans="1:20" s="16" customFormat="1" x14ac:dyDescent="0.25">
      <c r="A640" s="22"/>
      <c r="B640" s="17"/>
      <c r="Q640" s="24"/>
      <c r="R640" s="1"/>
      <c r="S640" s="1"/>
      <c r="T640" s="1"/>
    </row>
    <row r="641" spans="1:20" s="16" customFormat="1" x14ac:dyDescent="0.25">
      <c r="A641" s="22"/>
      <c r="B641" s="17"/>
      <c r="Q641" s="24"/>
      <c r="R641" s="1"/>
      <c r="S641" s="1"/>
      <c r="T641" s="1"/>
    </row>
    <row r="642" spans="1:20" s="16" customFormat="1" x14ac:dyDescent="0.25">
      <c r="A642" s="22"/>
      <c r="B642" s="17"/>
      <c r="Q642" s="24"/>
      <c r="R642" s="1"/>
      <c r="S642" s="1"/>
      <c r="T642" s="1"/>
    </row>
    <row r="643" spans="1:20" s="16" customFormat="1" x14ac:dyDescent="0.25">
      <c r="A643" s="22"/>
      <c r="B643" s="17"/>
      <c r="Q643" s="24"/>
      <c r="R643" s="1"/>
      <c r="S643" s="1"/>
      <c r="T643" s="1"/>
    </row>
    <row r="644" spans="1:20" s="16" customFormat="1" x14ac:dyDescent="0.25">
      <c r="A644" s="22"/>
      <c r="B644" s="17"/>
      <c r="Q644" s="24"/>
      <c r="R644" s="1"/>
      <c r="S644" s="1"/>
      <c r="T644" s="1"/>
    </row>
    <row r="645" spans="1:20" s="16" customFormat="1" x14ac:dyDescent="0.25">
      <c r="A645" s="22"/>
      <c r="B645" s="17"/>
      <c r="Q645" s="24"/>
      <c r="R645" s="1"/>
      <c r="S645" s="1"/>
      <c r="T645" s="1"/>
    </row>
    <row r="646" spans="1:20" s="16" customFormat="1" x14ac:dyDescent="0.25">
      <c r="A646" s="22"/>
      <c r="B646" s="17"/>
      <c r="Q646" s="24"/>
      <c r="R646" s="1"/>
      <c r="S646" s="1"/>
      <c r="T646" s="1"/>
    </row>
    <row r="647" spans="1:20" s="16" customFormat="1" x14ac:dyDescent="0.25">
      <c r="A647" s="22"/>
      <c r="B647" s="17"/>
      <c r="Q647" s="24"/>
      <c r="R647" s="1"/>
      <c r="S647" s="1"/>
      <c r="T647" s="1"/>
    </row>
    <row r="648" spans="1:20" s="16" customFormat="1" x14ac:dyDescent="0.25">
      <c r="A648" s="22"/>
      <c r="B648" s="17"/>
      <c r="Q648" s="24"/>
      <c r="R648" s="1"/>
      <c r="S648" s="1"/>
      <c r="T648" s="1"/>
    </row>
    <row r="649" spans="1:20" s="16" customFormat="1" x14ac:dyDescent="0.25">
      <c r="A649" s="22"/>
      <c r="B649" s="17"/>
      <c r="Q649" s="24"/>
      <c r="R649" s="1"/>
      <c r="S649" s="1"/>
      <c r="T649" s="1"/>
    </row>
    <row r="650" spans="1:20" s="16" customFormat="1" x14ac:dyDescent="0.25">
      <c r="A650" s="22"/>
      <c r="B650" s="17"/>
      <c r="Q650" s="24"/>
      <c r="R650" s="1"/>
      <c r="S650" s="1"/>
      <c r="T650" s="1"/>
    </row>
    <row r="651" spans="1:20" s="16" customFormat="1" x14ac:dyDescent="0.25">
      <c r="A651" s="22"/>
      <c r="B651" s="17"/>
      <c r="Q651" s="24"/>
      <c r="R651" s="1"/>
      <c r="S651" s="1"/>
      <c r="T651" s="1"/>
    </row>
    <row r="652" spans="1:20" s="16" customFormat="1" x14ac:dyDescent="0.25">
      <c r="A652" s="22"/>
      <c r="B652" s="17"/>
      <c r="Q652" s="24"/>
      <c r="R652" s="1"/>
      <c r="S652" s="1"/>
      <c r="T652" s="1"/>
    </row>
    <row r="653" spans="1:20" s="16" customFormat="1" x14ac:dyDescent="0.25">
      <c r="A653" s="22"/>
      <c r="B653" s="17"/>
      <c r="Q653" s="24"/>
      <c r="R653" s="1"/>
      <c r="S653" s="1"/>
      <c r="T653" s="1"/>
    </row>
    <row r="654" spans="1:20" s="16" customFormat="1" x14ac:dyDescent="0.25">
      <c r="A654" s="22"/>
      <c r="B654" s="17"/>
      <c r="Q654" s="24"/>
      <c r="R654" s="1"/>
      <c r="S654" s="1"/>
      <c r="T654" s="1"/>
    </row>
    <row r="655" spans="1:20" s="16" customFormat="1" x14ac:dyDescent="0.25">
      <c r="A655" s="22"/>
      <c r="B655" s="17"/>
      <c r="Q655" s="24"/>
      <c r="R655" s="1"/>
      <c r="S655" s="1"/>
      <c r="T655" s="1"/>
    </row>
    <row r="656" spans="1:20" s="16" customFormat="1" x14ac:dyDescent="0.25">
      <c r="A656" s="22"/>
      <c r="B656" s="17"/>
      <c r="Q656" s="24"/>
      <c r="R656" s="1"/>
      <c r="S656" s="1"/>
      <c r="T656" s="1"/>
    </row>
    <row r="657" spans="1:20" s="16" customFormat="1" x14ac:dyDescent="0.25">
      <c r="A657" s="22"/>
      <c r="B657" s="17"/>
      <c r="Q657" s="24"/>
      <c r="R657" s="1"/>
      <c r="S657" s="1"/>
      <c r="T657" s="1"/>
    </row>
    <row r="658" spans="1:20" s="16" customFormat="1" x14ac:dyDescent="0.25">
      <c r="A658" s="22"/>
      <c r="B658" s="17"/>
      <c r="Q658" s="24"/>
      <c r="R658" s="1"/>
      <c r="S658" s="1"/>
      <c r="T658" s="1"/>
    </row>
    <row r="659" spans="1:20" s="16" customFormat="1" x14ac:dyDescent="0.25">
      <c r="A659" s="22"/>
      <c r="B659" s="17"/>
      <c r="Q659" s="24"/>
      <c r="R659" s="1"/>
      <c r="S659" s="1"/>
      <c r="T659" s="1"/>
    </row>
    <row r="660" spans="1:20" s="16" customFormat="1" x14ac:dyDescent="0.25">
      <c r="A660" s="22"/>
      <c r="B660" s="17"/>
      <c r="Q660" s="24"/>
      <c r="R660" s="1"/>
      <c r="S660" s="1"/>
      <c r="T660" s="1"/>
    </row>
    <row r="661" spans="1:20" s="16" customFormat="1" x14ac:dyDescent="0.25">
      <c r="A661" s="22"/>
      <c r="B661" s="17"/>
      <c r="Q661" s="24"/>
      <c r="R661" s="1"/>
      <c r="S661" s="1"/>
      <c r="T661" s="1"/>
    </row>
    <row r="662" spans="1:20" s="16" customFormat="1" x14ac:dyDescent="0.25">
      <c r="A662" s="22"/>
      <c r="B662" s="17"/>
      <c r="Q662" s="24"/>
      <c r="R662" s="1"/>
      <c r="S662" s="1"/>
      <c r="T662" s="1"/>
    </row>
    <row r="663" spans="1:20" s="16" customFormat="1" x14ac:dyDescent="0.25">
      <c r="A663" s="22"/>
      <c r="B663" s="17"/>
      <c r="Q663" s="24"/>
      <c r="R663" s="1"/>
      <c r="S663" s="1"/>
      <c r="T663" s="1"/>
    </row>
    <row r="664" spans="1:20" s="16" customFormat="1" x14ac:dyDescent="0.25">
      <c r="A664" s="22"/>
      <c r="B664" s="17"/>
      <c r="Q664" s="24"/>
      <c r="R664" s="1"/>
      <c r="S664" s="1"/>
      <c r="T664" s="1"/>
    </row>
    <row r="665" spans="1:20" s="16" customFormat="1" x14ac:dyDescent="0.25">
      <c r="A665" s="22"/>
      <c r="B665" s="17"/>
      <c r="Q665" s="24"/>
      <c r="R665" s="1"/>
      <c r="S665" s="1"/>
      <c r="T665" s="1"/>
    </row>
    <row r="666" spans="1:20" s="16" customFormat="1" x14ac:dyDescent="0.25">
      <c r="A666" s="22"/>
      <c r="B666" s="17"/>
      <c r="Q666" s="24"/>
      <c r="R666" s="1"/>
      <c r="S666" s="1"/>
      <c r="T666" s="1"/>
    </row>
    <row r="667" spans="1:20" s="16" customFormat="1" x14ac:dyDescent="0.25">
      <c r="A667" s="22"/>
      <c r="B667" s="17"/>
      <c r="Q667" s="24"/>
      <c r="R667" s="1"/>
      <c r="S667" s="1"/>
      <c r="T667" s="1"/>
    </row>
    <row r="668" spans="1:20" s="16" customFormat="1" x14ac:dyDescent="0.25">
      <c r="A668" s="22"/>
      <c r="B668" s="17"/>
      <c r="Q668" s="24"/>
      <c r="R668" s="1"/>
      <c r="S668" s="1"/>
      <c r="T668" s="1"/>
    </row>
    <row r="669" spans="1:20" s="16" customFormat="1" x14ac:dyDescent="0.25">
      <c r="A669" s="22"/>
      <c r="B669" s="17"/>
      <c r="Q669" s="24"/>
      <c r="R669" s="1"/>
      <c r="S669" s="1"/>
      <c r="T669" s="1"/>
    </row>
    <row r="670" spans="1:20" s="16" customFormat="1" x14ac:dyDescent="0.25">
      <c r="A670" s="22"/>
      <c r="B670" s="17"/>
      <c r="Q670" s="24"/>
      <c r="R670" s="1"/>
      <c r="S670" s="1"/>
      <c r="T670" s="1"/>
    </row>
    <row r="671" spans="1:20" s="16" customFormat="1" x14ac:dyDescent="0.25">
      <c r="A671" s="22"/>
      <c r="B671" s="17"/>
      <c r="Q671" s="24"/>
      <c r="R671" s="1"/>
      <c r="S671" s="1"/>
      <c r="T671" s="1"/>
    </row>
    <row r="672" spans="1:20" s="16" customFormat="1" x14ac:dyDescent="0.25">
      <c r="A672" s="22"/>
      <c r="B672" s="17"/>
      <c r="Q672" s="24"/>
      <c r="R672" s="1"/>
      <c r="S672" s="1"/>
      <c r="T672" s="1"/>
    </row>
    <row r="673" spans="1:20" s="16" customFormat="1" x14ac:dyDescent="0.25">
      <c r="A673" s="22"/>
      <c r="B673" s="17"/>
      <c r="Q673" s="24"/>
      <c r="R673" s="1"/>
      <c r="S673" s="1"/>
      <c r="T673" s="1"/>
    </row>
    <row r="674" spans="1:20" s="16" customFormat="1" x14ac:dyDescent="0.25">
      <c r="A674" s="22"/>
      <c r="B674" s="17"/>
      <c r="Q674" s="24"/>
      <c r="R674" s="1"/>
      <c r="S674" s="1"/>
      <c r="T674" s="1"/>
    </row>
    <row r="675" spans="1:20" s="16" customFormat="1" x14ac:dyDescent="0.25">
      <c r="A675" s="22"/>
      <c r="B675" s="17"/>
      <c r="Q675" s="24"/>
      <c r="R675" s="1"/>
      <c r="S675" s="1"/>
      <c r="T675" s="1"/>
    </row>
    <row r="676" spans="1:20" s="16" customFormat="1" x14ac:dyDescent="0.25">
      <c r="A676" s="22"/>
      <c r="B676" s="17"/>
      <c r="Q676" s="24"/>
      <c r="R676" s="1"/>
      <c r="S676" s="1"/>
      <c r="T676" s="1"/>
    </row>
    <row r="677" spans="1:20" s="16" customFormat="1" x14ac:dyDescent="0.25">
      <c r="A677" s="22"/>
      <c r="B677" s="17"/>
      <c r="Q677" s="24"/>
      <c r="R677" s="1"/>
      <c r="S677" s="1"/>
      <c r="T677" s="1"/>
    </row>
    <row r="678" spans="1:20" s="16" customFormat="1" x14ac:dyDescent="0.25">
      <c r="A678" s="22"/>
      <c r="B678" s="17"/>
      <c r="Q678" s="24"/>
      <c r="R678" s="1"/>
      <c r="S678" s="1"/>
      <c r="T678" s="1"/>
    </row>
    <row r="679" spans="1:20" s="16" customFormat="1" x14ac:dyDescent="0.25">
      <c r="A679" s="22"/>
      <c r="B679" s="17"/>
      <c r="Q679" s="24"/>
      <c r="R679" s="1"/>
      <c r="S679" s="1"/>
      <c r="T679" s="1"/>
    </row>
    <row r="680" spans="1:20" s="16" customFormat="1" x14ac:dyDescent="0.25">
      <c r="A680" s="22"/>
      <c r="B680" s="17"/>
      <c r="Q680" s="24"/>
      <c r="R680" s="1"/>
      <c r="S680" s="1"/>
      <c r="T680" s="1"/>
    </row>
    <row r="681" spans="1:20" s="16" customFormat="1" x14ac:dyDescent="0.25">
      <c r="A681" s="22"/>
      <c r="B681" s="17"/>
      <c r="Q681" s="24"/>
      <c r="R681" s="1"/>
      <c r="S681" s="1"/>
      <c r="T681" s="1"/>
    </row>
    <row r="682" spans="1:20" s="16" customFormat="1" x14ac:dyDescent="0.25">
      <c r="A682" s="22"/>
      <c r="B682" s="17"/>
      <c r="Q682" s="24"/>
      <c r="R682" s="1"/>
      <c r="S682" s="1"/>
      <c r="T682" s="1"/>
    </row>
    <row r="683" spans="1:20" s="16" customFormat="1" x14ac:dyDescent="0.25">
      <c r="A683" s="22"/>
      <c r="B683" s="17"/>
      <c r="Q683" s="24"/>
      <c r="R683" s="1"/>
      <c r="S683" s="1"/>
      <c r="T683" s="1"/>
    </row>
    <row r="684" spans="1:20" s="16" customFormat="1" x14ac:dyDescent="0.25">
      <c r="A684" s="22"/>
      <c r="B684" s="17"/>
      <c r="Q684" s="24"/>
      <c r="R684" s="1"/>
      <c r="S684" s="1"/>
      <c r="T684" s="1"/>
    </row>
    <row r="685" spans="1:20" s="16" customFormat="1" x14ac:dyDescent="0.25">
      <c r="A685" s="22"/>
      <c r="B685" s="17"/>
      <c r="Q685" s="24"/>
      <c r="R685" s="1"/>
      <c r="S685" s="1"/>
      <c r="T685" s="1"/>
    </row>
    <row r="686" spans="1:20" s="16" customFormat="1" x14ac:dyDescent="0.25">
      <c r="A686" s="22"/>
      <c r="B686" s="17"/>
      <c r="Q686" s="24"/>
      <c r="R686" s="1"/>
      <c r="S686" s="1"/>
      <c r="T686" s="1"/>
    </row>
    <row r="687" spans="1:20" s="16" customFormat="1" x14ac:dyDescent="0.25">
      <c r="A687" s="22"/>
      <c r="B687" s="17"/>
      <c r="Q687" s="24"/>
      <c r="R687" s="1"/>
      <c r="S687" s="1"/>
      <c r="T687" s="1"/>
    </row>
    <row r="688" spans="1:20" s="16" customFormat="1" x14ac:dyDescent="0.25">
      <c r="A688" s="22"/>
      <c r="B688" s="17"/>
      <c r="Q688" s="24"/>
      <c r="R688" s="1"/>
      <c r="S688" s="1"/>
      <c r="T688" s="1"/>
    </row>
    <row r="689" spans="1:20" s="16" customFormat="1" x14ac:dyDescent="0.25">
      <c r="A689" s="22"/>
      <c r="B689" s="17"/>
      <c r="Q689" s="24"/>
      <c r="R689" s="1"/>
      <c r="S689" s="1"/>
      <c r="T689" s="1"/>
    </row>
    <row r="690" spans="1:20" s="16" customFormat="1" x14ac:dyDescent="0.25">
      <c r="A690" s="22"/>
      <c r="B690" s="17"/>
      <c r="Q690" s="24"/>
      <c r="R690" s="1"/>
      <c r="S690" s="1"/>
      <c r="T690" s="1"/>
    </row>
    <row r="691" spans="1:20" s="16" customFormat="1" x14ac:dyDescent="0.25">
      <c r="A691" s="22"/>
      <c r="B691" s="17"/>
      <c r="Q691" s="24"/>
      <c r="R691" s="1"/>
      <c r="S691" s="1"/>
      <c r="T691" s="1"/>
    </row>
    <row r="692" spans="1:20" s="16" customFormat="1" x14ac:dyDescent="0.25">
      <c r="A692" s="22"/>
      <c r="B692" s="17"/>
      <c r="Q692" s="24"/>
      <c r="R692" s="1"/>
      <c r="S692" s="1"/>
      <c r="T692" s="1"/>
    </row>
    <row r="693" spans="1:20" s="16" customFormat="1" x14ac:dyDescent="0.25">
      <c r="A693" s="22"/>
      <c r="B693" s="17"/>
      <c r="Q693" s="24"/>
      <c r="R693" s="1"/>
      <c r="S693" s="1"/>
      <c r="T693" s="1"/>
    </row>
    <row r="694" spans="1:20" s="16" customFormat="1" x14ac:dyDescent="0.25">
      <c r="A694" s="22"/>
      <c r="B694" s="17"/>
      <c r="Q694" s="24"/>
      <c r="R694" s="1"/>
      <c r="S694" s="1"/>
      <c r="T694" s="1"/>
    </row>
    <row r="695" spans="1:20" s="16" customFormat="1" x14ac:dyDescent="0.25">
      <c r="A695" s="22"/>
      <c r="B695" s="17"/>
      <c r="Q695" s="24"/>
      <c r="R695" s="1"/>
      <c r="S695" s="1"/>
      <c r="T695" s="1"/>
    </row>
    <row r="696" spans="1:20" s="16" customFormat="1" x14ac:dyDescent="0.25">
      <c r="A696" s="22"/>
      <c r="B696" s="17"/>
      <c r="Q696" s="24"/>
      <c r="R696" s="1"/>
      <c r="S696" s="1"/>
      <c r="T696" s="1"/>
    </row>
    <row r="697" spans="1:20" s="16" customFormat="1" x14ac:dyDescent="0.25">
      <c r="A697" s="22"/>
      <c r="B697" s="17"/>
      <c r="Q697" s="24"/>
      <c r="R697" s="1"/>
      <c r="S697" s="1"/>
      <c r="T697" s="1"/>
    </row>
    <row r="698" spans="1:20" s="16" customFormat="1" x14ac:dyDescent="0.25">
      <c r="A698" s="22"/>
      <c r="B698" s="17"/>
      <c r="Q698" s="24"/>
      <c r="R698" s="1"/>
      <c r="S698" s="1"/>
      <c r="T698" s="1"/>
    </row>
    <row r="699" spans="1:20" s="16" customFormat="1" x14ac:dyDescent="0.25">
      <c r="A699" s="22"/>
      <c r="B699" s="17"/>
      <c r="Q699" s="24"/>
      <c r="R699" s="1"/>
      <c r="S699" s="1"/>
      <c r="T699" s="1"/>
    </row>
    <row r="700" spans="1:20" s="16" customFormat="1" x14ac:dyDescent="0.25">
      <c r="A700" s="22"/>
      <c r="B700" s="17"/>
      <c r="Q700" s="24"/>
      <c r="R700" s="1"/>
      <c r="S700" s="1"/>
      <c r="T700" s="1"/>
    </row>
    <row r="701" spans="1:20" s="16" customFormat="1" x14ac:dyDescent="0.25">
      <c r="A701" s="22"/>
      <c r="B701" s="17"/>
      <c r="Q701" s="24"/>
      <c r="R701" s="1"/>
      <c r="S701" s="1"/>
      <c r="T701" s="1"/>
    </row>
    <row r="702" spans="1:20" s="16" customFormat="1" x14ac:dyDescent="0.25">
      <c r="A702" s="22"/>
      <c r="B702" s="17"/>
      <c r="Q702" s="24"/>
      <c r="R702" s="1"/>
      <c r="S702" s="1"/>
      <c r="T702" s="1"/>
    </row>
    <row r="703" spans="1:20" s="16" customFormat="1" x14ac:dyDescent="0.25">
      <c r="A703" s="22"/>
      <c r="B703" s="17"/>
      <c r="Q703" s="24"/>
      <c r="R703" s="1"/>
      <c r="S703" s="1"/>
      <c r="T703" s="1"/>
    </row>
    <row r="704" spans="1:20" s="16" customFormat="1" x14ac:dyDescent="0.25">
      <c r="A704" s="22"/>
      <c r="B704" s="17"/>
      <c r="Q704" s="24"/>
      <c r="R704" s="1"/>
      <c r="S704" s="1"/>
      <c r="T704" s="1"/>
    </row>
    <row r="705" spans="1:20" s="16" customFormat="1" x14ac:dyDescent="0.25">
      <c r="A705" s="22"/>
      <c r="B705" s="17"/>
      <c r="Q705" s="24"/>
      <c r="R705" s="1"/>
      <c r="S705" s="1"/>
      <c r="T705" s="1"/>
    </row>
    <row r="706" spans="1:20" s="16" customFormat="1" x14ac:dyDescent="0.25">
      <c r="A706" s="22"/>
      <c r="B706" s="17"/>
      <c r="Q706" s="24"/>
      <c r="R706" s="1"/>
      <c r="S706" s="1"/>
      <c r="T706" s="1"/>
    </row>
    <row r="707" spans="1:20" s="16" customFormat="1" x14ac:dyDescent="0.25">
      <c r="A707" s="22"/>
      <c r="B707" s="17"/>
      <c r="Q707" s="24"/>
      <c r="R707" s="1"/>
      <c r="S707" s="1"/>
      <c r="T707" s="1"/>
    </row>
    <row r="708" spans="1:20" s="16" customFormat="1" x14ac:dyDescent="0.25">
      <c r="A708" s="22"/>
      <c r="B708" s="17"/>
      <c r="Q708" s="24"/>
      <c r="R708" s="1"/>
      <c r="S708" s="1"/>
      <c r="T708" s="1"/>
    </row>
    <row r="709" spans="1:20" s="16" customFormat="1" x14ac:dyDescent="0.25">
      <c r="A709" s="22"/>
      <c r="B709" s="17"/>
      <c r="Q709" s="24"/>
      <c r="R709" s="1"/>
      <c r="S709" s="1"/>
      <c r="T709" s="1"/>
    </row>
    <row r="710" spans="1:20" s="16" customFormat="1" x14ac:dyDescent="0.25">
      <c r="A710" s="22"/>
      <c r="B710" s="17"/>
      <c r="Q710" s="24"/>
      <c r="R710" s="1"/>
      <c r="S710" s="1"/>
      <c r="T710" s="1"/>
    </row>
    <row r="711" spans="1:20" s="16" customFormat="1" x14ac:dyDescent="0.25">
      <c r="A711" s="22"/>
      <c r="B711" s="17"/>
      <c r="Q711" s="24"/>
      <c r="R711" s="1"/>
      <c r="S711" s="1"/>
      <c r="T711" s="1"/>
    </row>
    <row r="712" spans="1:20" s="16" customFormat="1" x14ac:dyDescent="0.25">
      <c r="A712" s="22"/>
      <c r="B712" s="17"/>
      <c r="Q712" s="24"/>
      <c r="R712" s="1"/>
      <c r="S712" s="1"/>
      <c r="T712" s="1"/>
    </row>
    <row r="713" spans="1:20" s="16" customFormat="1" x14ac:dyDescent="0.25">
      <c r="A713" s="22"/>
      <c r="B713" s="17"/>
      <c r="Q713" s="24"/>
      <c r="R713" s="1"/>
      <c r="S713" s="1"/>
      <c r="T713" s="1"/>
    </row>
    <row r="714" spans="1:20" s="16" customFormat="1" x14ac:dyDescent="0.25">
      <c r="A714" s="22"/>
      <c r="B714" s="17"/>
      <c r="Q714" s="24"/>
      <c r="R714" s="1"/>
      <c r="S714" s="1"/>
      <c r="T714" s="1"/>
    </row>
    <row r="715" spans="1:20" s="16" customFormat="1" x14ac:dyDescent="0.25">
      <c r="A715" s="22"/>
      <c r="B715" s="17"/>
      <c r="Q715" s="24"/>
      <c r="R715" s="1"/>
      <c r="S715" s="1"/>
      <c r="T715" s="1"/>
    </row>
    <row r="716" spans="1:20" s="16" customFormat="1" x14ac:dyDescent="0.25">
      <c r="A716" s="22"/>
      <c r="B716" s="17"/>
      <c r="Q716" s="24"/>
      <c r="R716" s="1"/>
      <c r="S716" s="1"/>
      <c r="T716" s="1"/>
    </row>
    <row r="717" spans="1:20" s="16" customFormat="1" x14ac:dyDescent="0.25">
      <c r="A717" s="22"/>
      <c r="B717" s="17"/>
      <c r="Q717" s="24"/>
      <c r="R717" s="1"/>
      <c r="S717" s="1"/>
      <c r="T717" s="1"/>
    </row>
    <row r="718" spans="1:20" s="16" customFormat="1" x14ac:dyDescent="0.25">
      <c r="A718" s="22"/>
      <c r="B718" s="17"/>
      <c r="Q718" s="24"/>
      <c r="R718" s="1"/>
      <c r="S718" s="1"/>
      <c r="T718" s="1"/>
    </row>
    <row r="719" spans="1:20" s="16" customFormat="1" x14ac:dyDescent="0.25">
      <c r="A719" s="22"/>
      <c r="B719" s="17"/>
      <c r="Q719" s="24"/>
      <c r="R719" s="1"/>
      <c r="S719" s="1"/>
      <c r="T719" s="1"/>
    </row>
    <row r="720" spans="1:20" s="16" customFormat="1" x14ac:dyDescent="0.25">
      <c r="A720" s="22"/>
      <c r="B720" s="17"/>
      <c r="Q720" s="24"/>
      <c r="R720" s="1"/>
      <c r="S720" s="1"/>
      <c r="T720" s="1"/>
    </row>
    <row r="721" spans="1:20" s="16" customFormat="1" x14ac:dyDescent="0.25">
      <c r="A721" s="22"/>
      <c r="B721" s="17"/>
      <c r="Q721" s="24"/>
      <c r="R721" s="1"/>
      <c r="S721" s="1"/>
      <c r="T721" s="1"/>
    </row>
    <row r="722" spans="1:20" s="16" customFormat="1" x14ac:dyDescent="0.25">
      <c r="A722" s="22"/>
      <c r="B722" s="17"/>
      <c r="Q722" s="24"/>
      <c r="R722" s="1"/>
      <c r="S722" s="1"/>
      <c r="T722" s="1"/>
    </row>
    <row r="723" spans="1:20" s="16" customFormat="1" x14ac:dyDescent="0.25">
      <c r="A723" s="22"/>
      <c r="B723" s="17"/>
      <c r="Q723" s="24"/>
      <c r="R723" s="1"/>
      <c r="S723" s="1"/>
      <c r="T723" s="1"/>
    </row>
    <row r="724" spans="1:20" s="16" customFormat="1" x14ac:dyDescent="0.25">
      <c r="A724" s="22"/>
      <c r="B724" s="17"/>
      <c r="Q724" s="24"/>
      <c r="R724" s="1"/>
      <c r="S724" s="1"/>
      <c r="T724" s="1"/>
    </row>
    <row r="725" spans="1:20" s="16" customFormat="1" x14ac:dyDescent="0.25">
      <c r="A725" s="22"/>
      <c r="B725" s="17"/>
      <c r="Q725" s="24"/>
      <c r="R725" s="1"/>
      <c r="S725" s="1"/>
      <c r="T725" s="1"/>
    </row>
    <row r="726" spans="1:20" s="16" customFormat="1" x14ac:dyDescent="0.25">
      <c r="A726" s="22"/>
      <c r="B726" s="17"/>
      <c r="Q726" s="24"/>
      <c r="R726" s="1"/>
      <c r="S726" s="1"/>
      <c r="T726" s="1"/>
    </row>
    <row r="727" spans="1:20" s="16" customFormat="1" x14ac:dyDescent="0.25">
      <c r="A727" s="22"/>
      <c r="B727" s="17"/>
      <c r="Q727" s="24"/>
      <c r="R727" s="1"/>
      <c r="S727" s="1"/>
      <c r="T727" s="1"/>
    </row>
    <row r="728" spans="1:20" s="16" customFormat="1" x14ac:dyDescent="0.25">
      <c r="A728" s="22"/>
      <c r="B728" s="17"/>
      <c r="Q728" s="24"/>
      <c r="R728" s="1"/>
      <c r="S728" s="1"/>
      <c r="T728" s="1"/>
    </row>
    <row r="729" spans="1:20" s="16" customFormat="1" x14ac:dyDescent="0.25">
      <c r="A729" s="22"/>
      <c r="B729" s="17"/>
      <c r="Q729" s="24"/>
      <c r="R729" s="1"/>
      <c r="S729" s="1"/>
      <c r="T729" s="1"/>
    </row>
    <row r="730" spans="1:20" s="16" customFormat="1" x14ac:dyDescent="0.25">
      <c r="A730" s="22"/>
      <c r="B730" s="17"/>
      <c r="Q730" s="24"/>
      <c r="R730" s="1"/>
      <c r="S730" s="1"/>
      <c r="T730" s="1"/>
    </row>
    <row r="731" spans="1:20" s="16" customFormat="1" x14ac:dyDescent="0.25">
      <c r="A731" s="22"/>
      <c r="B731" s="17"/>
      <c r="Q731" s="24"/>
      <c r="R731" s="1"/>
      <c r="S731" s="1"/>
      <c r="T731" s="1"/>
    </row>
    <row r="732" spans="1:20" s="16" customFormat="1" x14ac:dyDescent="0.25">
      <c r="A732" s="22"/>
      <c r="B732" s="17"/>
      <c r="Q732" s="24"/>
      <c r="R732" s="1"/>
      <c r="S732" s="1"/>
      <c r="T732" s="1"/>
    </row>
    <row r="733" spans="1:20" s="16" customFormat="1" x14ac:dyDescent="0.25">
      <c r="A733" s="22"/>
      <c r="B733" s="17"/>
      <c r="Q733" s="24"/>
      <c r="R733" s="1"/>
      <c r="S733" s="1"/>
      <c r="T733" s="1"/>
    </row>
    <row r="734" spans="1:20" s="16" customFormat="1" x14ac:dyDescent="0.25">
      <c r="A734" s="22"/>
      <c r="B734" s="17"/>
      <c r="Q734" s="24"/>
      <c r="R734" s="1"/>
      <c r="S734" s="1"/>
      <c r="T734" s="1"/>
    </row>
    <row r="735" spans="1:20" s="16" customFormat="1" x14ac:dyDescent="0.25">
      <c r="A735" s="22"/>
      <c r="B735" s="17"/>
      <c r="Q735" s="24"/>
      <c r="R735" s="1"/>
      <c r="S735" s="1"/>
      <c r="T735" s="1"/>
    </row>
    <row r="736" spans="1:20" s="16" customFormat="1" x14ac:dyDescent="0.25">
      <c r="A736" s="22"/>
      <c r="B736" s="17"/>
      <c r="Q736" s="24"/>
      <c r="R736" s="1"/>
      <c r="S736" s="1"/>
      <c r="T736" s="1"/>
    </row>
    <row r="737" spans="1:20" s="16" customFormat="1" x14ac:dyDescent="0.25">
      <c r="A737" s="22"/>
      <c r="B737" s="17"/>
      <c r="Q737" s="24"/>
      <c r="R737" s="1"/>
      <c r="S737" s="1"/>
      <c r="T737" s="1"/>
    </row>
    <row r="738" spans="1:20" s="16" customFormat="1" x14ac:dyDescent="0.25">
      <c r="A738" s="22"/>
      <c r="B738" s="17"/>
      <c r="Q738" s="24"/>
      <c r="R738" s="1"/>
      <c r="S738" s="1"/>
      <c r="T738" s="1"/>
    </row>
    <row r="739" spans="1:20" s="16" customFormat="1" x14ac:dyDescent="0.25">
      <c r="A739" s="22"/>
      <c r="B739" s="17"/>
      <c r="Q739" s="24"/>
      <c r="R739" s="1"/>
      <c r="S739" s="1"/>
      <c r="T739" s="1"/>
    </row>
    <row r="740" spans="1:20" s="16" customFormat="1" x14ac:dyDescent="0.25">
      <c r="A740" s="22"/>
      <c r="B740" s="17"/>
      <c r="Q740" s="24"/>
      <c r="R740" s="1"/>
      <c r="S740" s="1"/>
      <c r="T740" s="1"/>
    </row>
    <row r="741" spans="1:20" s="16" customFormat="1" x14ac:dyDescent="0.25">
      <c r="A741" s="22"/>
      <c r="B741" s="17"/>
      <c r="Q741" s="24"/>
      <c r="R741" s="1"/>
      <c r="S741" s="1"/>
      <c r="T741" s="1"/>
    </row>
    <row r="742" spans="1:20" s="16" customFormat="1" x14ac:dyDescent="0.25">
      <c r="A742" s="22"/>
      <c r="B742" s="17"/>
      <c r="Q742" s="24"/>
      <c r="R742" s="1"/>
      <c r="S742" s="1"/>
      <c r="T742" s="1"/>
    </row>
    <row r="743" spans="1:20" s="16" customFormat="1" x14ac:dyDescent="0.25">
      <c r="A743" s="22"/>
      <c r="B743" s="17"/>
      <c r="Q743" s="24"/>
      <c r="R743" s="1"/>
      <c r="S743" s="1"/>
      <c r="T743" s="1"/>
    </row>
    <row r="744" spans="1:20" s="16" customFormat="1" x14ac:dyDescent="0.25">
      <c r="A744" s="22"/>
      <c r="B744" s="17"/>
      <c r="Q744" s="24"/>
      <c r="R744" s="1"/>
      <c r="S744" s="1"/>
      <c r="T744" s="1"/>
    </row>
    <row r="745" spans="1:20" s="16" customFormat="1" x14ac:dyDescent="0.25">
      <c r="A745" s="22"/>
      <c r="B745" s="17"/>
      <c r="Q745" s="24"/>
      <c r="R745" s="1"/>
      <c r="S745" s="1"/>
      <c r="T745" s="1"/>
    </row>
    <row r="746" spans="1:20" s="16" customFormat="1" x14ac:dyDescent="0.25">
      <c r="A746" s="22"/>
      <c r="B746" s="17"/>
      <c r="Q746" s="24"/>
      <c r="R746" s="1"/>
      <c r="S746" s="1"/>
      <c r="T746" s="1"/>
    </row>
    <row r="747" spans="1:20" s="16" customFormat="1" x14ac:dyDescent="0.25">
      <c r="A747" s="22"/>
      <c r="B747" s="17"/>
      <c r="Q747" s="24"/>
      <c r="R747" s="1"/>
      <c r="S747" s="1"/>
      <c r="T747" s="1"/>
    </row>
    <row r="748" spans="1:20" s="16" customFormat="1" x14ac:dyDescent="0.25">
      <c r="A748" s="22"/>
      <c r="B748" s="17"/>
      <c r="Q748" s="24"/>
      <c r="R748" s="1"/>
      <c r="S748" s="1"/>
      <c r="T748" s="1"/>
    </row>
    <row r="749" spans="1:20" s="16" customFormat="1" x14ac:dyDescent="0.25">
      <c r="A749" s="22"/>
      <c r="B749" s="17"/>
      <c r="Q749" s="24"/>
      <c r="R749" s="1"/>
      <c r="S749" s="1"/>
      <c r="T749" s="1"/>
    </row>
    <row r="750" spans="1:20" s="16" customFormat="1" x14ac:dyDescent="0.25">
      <c r="A750" s="22"/>
      <c r="B750" s="17"/>
      <c r="Q750" s="24"/>
      <c r="R750" s="1"/>
      <c r="S750" s="1"/>
      <c r="T750" s="1"/>
    </row>
    <row r="751" spans="1:20" s="16" customFormat="1" x14ac:dyDescent="0.25">
      <c r="A751" s="22"/>
      <c r="B751" s="17"/>
      <c r="Q751" s="24"/>
      <c r="R751" s="1"/>
      <c r="S751" s="1"/>
      <c r="T751" s="1"/>
    </row>
    <row r="752" spans="1:20" s="16" customFormat="1" x14ac:dyDescent="0.25">
      <c r="A752" s="22"/>
      <c r="B752" s="17"/>
      <c r="Q752" s="24"/>
      <c r="R752" s="1"/>
      <c r="S752" s="1"/>
      <c r="T752" s="1"/>
    </row>
    <row r="753" spans="1:20" s="16" customFormat="1" x14ac:dyDescent="0.25">
      <c r="A753" s="22"/>
      <c r="B753" s="17"/>
      <c r="Q753" s="24"/>
      <c r="R753" s="1"/>
      <c r="S753" s="1"/>
      <c r="T753" s="1"/>
    </row>
    <row r="754" spans="1:20" s="16" customFormat="1" x14ac:dyDescent="0.25">
      <c r="A754" s="22"/>
      <c r="B754" s="17"/>
      <c r="Q754" s="24"/>
      <c r="R754" s="1"/>
      <c r="S754" s="1"/>
      <c r="T754" s="1"/>
    </row>
    <row r="755" spans="1:20" s="16" customFormat="1" x14ac:dyDescent="0.25">
      <c r="A755" s="22"/>
      <c r="B755" s="17"/>
      <c r="Q755" s="24"/>
      <c r="R755" s="1"/>
      <c r="S755" s="1"/>
      <c r="T755" s="1"/>
    </row>
    <row r="756" spans="1:20" s="16" customFormat="1" x14ac:dyDescent="0.25">
      <c r="A756" s="22"/>
      <c r="B756" s="17"/>
      <c r="Q756" s="24"/>
      <c r="R756" s="1"/>
      <c r="S756" s="1"/>
      <c r="T756" s="1"/>
    </row>
    <row r="757" spans="1:20" s="16" customFormat="1" x14ac:dyDescent="0.25">
      <c r="A757" s="22"/>
      <c r="B757" s="17"/>
      <c r="Q757" s="24"/>
      <c r="R757" s="1"/>
      <c r="S757" s="1"/>
      <c r="T757" s="1"/>
    </row>
    <row r="758" spans="1:20" s="16" customFormat="1" x14ac:dyDescent="0.25">
      <c r="A758" s="22"/>
      <c r="B758" s="17"/>
      <c r="Q758" s="24"/>
      <c r="R758" s="1"/>
      <c r="S758" s="1"/>
      <c r="T758" s="1"/>
    </row>
    <row r="759" spans="1:20" s="16" customFormat="1" x14ac:dyDescent="0.25">
      <c r="A759" s="22"/>
      <c r="B759" s="17"/>
      <c r="Q759" s="24"/>
      <c r="R759" s="1"/>
      <c r="S759" s="1"/>
      <c r="T759" s="1"/>
    </row>
    <row r="760" spans="1:20" s="16" customFormat="1" x14ac:dyDescent="0.25">
      <c r="A760" s="22"/>
      <c r="B760" s="17"/>
      <c r="Q760" s="24"/>
      <c r="R760" s="1"/>
      <c r="S760" s="1"/>
      <c r="T760" s="1"/>
    </row>
    <row r="761" spans="1:20" s="16" customFormat="1" x14ac:dyDescent="0.25">
      <c r="A761" s="22"/>
      <c r="B761" s="17"/>
      <c r="Q761" s="24"/>
      <c r="R761" s="1"/>
      <c r="S761" s="1"/>
      <c r="T761" s="1"/>
    </row>
    <row r="762" spans="1:20" s="16" customFormat="1" x14ac:dyDescent="0.25">
      <c r="A762" s="22"/>
      <c r="B762" s="17"/>
      <c r="Q762" s="24"/>
      <c r="R762" s="1"/>
      <c r="S762" s="1"/>
      <c r="T762" s="1"/>
    </row>
    <row r="763" spans="1:20" s="16" customFormat="1" x14ac:dyDescent="0.25">
      <c r="A763" s="22"/>
      <c r="B763" s="17"/>
      <c r="Q763" s="24"/>
      <c r="R763" s="1"/>
      <c r="S763" s="1"/>
      <c r="T763" s="1"/>
    </row>
    <row r="764" spans="1:20" s="16" customFormat="1" x14ac:dyDescent="0.25">
      <c r="A764" s="22"/>
      <c r="B764" s="17"/>
      <c r="Q764" s="24"/>
      <c r="R764" s="1"/>
      <c r="S764" s="1"/>
      <c r="T764" s="1"/>
    </row>
    <row r="765" spans="1:20" s="16" customFormat="1" x14ac:dyDescent="0.25">
      <c r="A765" s="22"/>
      <c r="B765" s="17"/>
      <c r="Q765" s="24"/>
      <c r="R765" s="1"/>
      <c r="S765" s="1"/>
      <c r="T765" s="1"/>
    </row>
    <row r="766" spans="1:20" s="16" customFormat="1" x14ac:dyDescent="0.25">
      <c r="A766" s="22"/>
      <c r="B766" s="17"/>
      <c r="Q766" s="24"/>
      <c r="R766" s="1"/>
      <c r="S766" s="1"/>
      <c r="T766" s="1"/>
    </row>
    <row r="767" spans="1:20" s="16" customFormat="1" x14ac:dyDescent="0.25">
      <c r="A767" s="22"/>
      <c r="B767" s="17"/>
      <c r="Q767" s="24"/>
      <c r="R767" s="1"/>
      <c r="S767" s="1"/>
      <c r="T767" s="1"/>
    </row>
    <row r="768" spans="1:20" s="16" customFormat="1" x14ac:dyDescent="0.25">
      <c r="A768" s="22"/>
      <c r="B768" s="17"/>
      <c r="Q768" s="24"/>
      <c r="R768" s="1"/>
      <c r="S768" s="1"/>
      <c r="T768" s="1"/>
    </row>
    <row r="769" spans="1:20" s="16" customFormat="1" x14ac:dyDescent="0.25">
      <c r="A769" s="22"/>
      <c r="B769" s="17"/>
      <c r="Q769" s="24"/>
      <c r="R769" s="1"/>
      <c r="S769" s="1"/>
      <c r="T769" s="1"/>
    </row>
    <row r="770" spans="1:20" s="16" customFormat="1" x14ac:dyDescent="0.25">
      <c r="A770" s="22"/>
      <c r="B770" s="17"/>
      <c r="Q770" s="24"/>
      <c r="R770" s="1"/>
      <c r="S770" s="1"/>
      <c r="T770" s="1"/>
    </row>
    <row r="771" spans="1:20" s="16" customFormat="1" x14ac:dyDescent="0.25">
      <c r="A771" s="22"/>
      <c r="B771" s="17"/>
      <c r="Q771" s="24"/>
      <c r="R771" s="1"/>
      <c r="S771" s="1"/>
      <c r="T771" s="1"/>
    </row>
    <row r="772" spans="1:20" s="16" customFormat="1" x14ac:dyDescent="0.25">
      <c r="A772" s="22"/>
      <c r="B772" s="17"/>
      <c r="Q772" s="24"/>
      <c r="R772" s="1"/>
      <c r="S772" s="1"/>
      <c r="T772" s="1"/>
    </row>
    <row r="773" spans="1:20" s="16" customFormat="1" x14ac:dyDescent="0.25">
      <c r="A773" s="22"/>
      <c r="B773" s="17"/>
      <c r="Q773" s="24"/>
      <c r="R773" s="1"/>
      <c r="S773" s="1"/>
      <c r="T773" s="1"/>
    </row>
    <row r="774" spans="1:20" s="16" customFormat="1" x14ac:dyDescent="0.25">
      <c r="A774" s="22"/>
      <c r="B774" s="17"/>
      <c r="Q774" s="24"/>
      <c r="R774" s="1"/>
      <c r="S774" s="1"/>
      <c r="T774" s="1"/>
    </row>
    <row r="775" spans="1:20" s="16" customFormat="1" x14ac:dyDescent="0.25">
      <c r="A775" s="22"/>
      <c r="B775" s="17"/>
      <c r="Q775" s="24"/>
      <c r="R775" s="1"/>
      <c r="S775" s="1"/>
      <c r="T775" s="1"/>
    </row>
    <row r="776" spans="1:20" s="16" customFormat="1" x14ac:dyDescent="0.25">
      <c r="A776" s="22"/>
      <c r="B776" s="17"/>
      <c r="Q776" s="24"/>
      <c r="R776" s="1"/>
      <c r="S776" s="1"/>
      <c r="T776" s="1"/>
    </row>
    <row r="777" spans="1:20" s="16" customFormat="1" x14ac:dyDescent="0.25">
      <c r="A777" s="22"/>
      <c r="B777" s="17"/>
      <c r="Q777" s="24"/>
      <c r="R777" s="1"/>
      <c r="S777" s="1"/>
      <c r="T777" s="1"/>
    </row>
    <row r="778" spans="1:20" s="16" customFormat="1" x14ac:dyDescent="0.25">
      <c r="A778" s="22"/>
      <c r="B778" s="17"/>
      <c r="Q778" s="24"/>
      <c r="R778" s="1"/>
      <c r="S778" s="1"/>
      <c r="T778" s="1"/>
    </row>
    <row r="779" spans="1:20" s="16" customFormat="1" x14ac:dyDescent="0.25">
      <c r="A779" s="22"/>
      <c r="B779" s="17"/>
      <c r="Q779" s="24"/>
      <c r="R779" s="1"/>
      <c r="S779" s="1"/>
      <c r="T779" s="1"/>
    </row>
    <row r="780" spans="1:20" s="16" customFormat="1" x14ac:dyDescent="0.25">
      <c r="A780" s="22"/>
      <c r="B780" s="17"/>
      <c r="Q780" s="24"/>
      <c r="R780" s="1"/>
      <c r="S780" s="1"/>
      <c r="T780" s="1"/>
    </row>
    <row r="781" spans="1:20" s="16" customFormat="1" x14ac:dyDescent="0.25">
      <c r="A781" s="22"/>
      <c r="B781" s="17"/>
      <c r="Q781" s="24"/>
      <c r="R781" s="1"/>
      <c r="S781" s="1"/>
      <c r="T781" s="1"/>
    </row>
    <row r="782" spans="1:20" s="16" customFormat="1" x14ac:dyDescent="0.25">
      <c r="A782" s="22"/>
      <c r="B782" s="17"/>
      <c r="Q782" s="24"/>
      <c r="R782" s="1"/>
      <c r="S782" s="1"/>
      <c r="T782" s="1"/>
    </row>
    <row r="783" spans="1:20" s="16" customFormat="1" x14ac:dyDescent="0.25">
      <c r="A783" s="22"/>
      <c r="B783" s="17"/>
      <c r="Q783" s="24"/>
      <c r="R783" s="1"/>
      <c r="S783" s="1"/>
      <c r="T783" s="1"/>
    </row>
    <row r="784" spans="1:20" s="16" customFormat="1" x14ac:dyDescent="0.25">
      <c r="A784" s="22"/>
      <c r="B784" s="17"/>
      <c r="Q784" s="24"/>
      <c r="R784" s="1"/>
      <c r="S784" s="1"/>
      <c r="T784" s="1"/>
    </row>
    <row r="785" spans="1:20" s="16" customFormat="1" x14ac:dyDescent="0.25">
      <c r="A785" s="22"/>
      <c r="B785" s="17"/>
      <c r="Q785" s="24"/>
      <c r="R785" s="1"/>
      <c r="S785" s="1"/>
      <c r="T785" s="1"/>
    </row>
    <row r="786" spans="1:20" s="16" customFormat="1" x14ac:dyDescent="0.25">
      <c r="A786" s="22"/>
      <c r="B786" s="17"/>
      <c r="Q786" s="24"/>
      <c r="R786" s="1"/>
      <c r="S786" s="1"/>
      <c r="T786" s="1"/>
    </row>
    <row r="787" spans="1:20" s="16" customFormat="1" x14ac:dyDescent="0.25">
      <c r="A787" s="22"/>
      <c r="B787" s="17"/>
      <c r="Q787" s="24"/>
      <c r="R787" s="1"/>
      <c r="S787" s="1"/>
      <c r="T787" s="1"/>
    </row>
    <row r="788" spans="1:20" s="16" customFormat="1" x14ac:dyDescent="0.25">
      <c r="A788" s="22"/>
      <c r="B788" s="17"/>
      <c r="Q788" s="24"/>
      <c r="R788" s="1"/>
      <c r="S788" s="1"/>
      <c r="T788" s="1"/>
    </row>
    <row r="789" spans="1:20" s="16" customFormat="1" x14ac:dyDescent="0.25">
      <c r="A789" s="22"/>
      <c r="B789" s="17"/>
      <c r="Q789" s="24"/>
      <c r="R789" s="1"/>
      <c r="S789" s="1"/>
      <c r="T789" s="1"/>
    </row>
    <row r="790" spans="1:20" s="16" customFormat="1" x14ac:dyDescent="0.25">
      <c r="A790" s="22"/>
      <c r="B790" s="17"/>
      <c r="Q790" s="24"/>
      <c r="R790" s="1"/>
      <c r="S790" s="1"/>
      <c r="T790" s="1"/>
    </row>
    <row r="791" spans="1:20" s="16" customFormat="1" x14ac:dyDescent="0.25">
      <c r="A791" s="22"/>
      <c r="B791" s="17"/>
      <c r="Q791" s="24"/>
      <c r="R791" s="1"/>
      <c r="S791" s="1"/>
      <c r="T791" s="1"/>
    </row>
    <row r="792" spans="1:20" s="16" customFormat="1" x14ac:dyDescent="0.25">
      <c r="A792" s="22"/>
      <c r="B792" s="17"/>
      <c r="Q792" s="24"/>
      <c r="R792" s="1"/>
      <c r="S792" s="1"/>
      <c r="T792" s="1"/>
    </row>
    <row r="793" spans="1:20" s="16" customFormat="1" x14ac:dyDescent="0.25">
      <c r="A793" s="22"/>
      <c r="B793" s="17"/>
      <c r="Q793" s="24"/>
      <c r="R793" s="1"/>
      <c r="S793" s="1"/>
      <c r="T793" s="1"/>
    </row>
    <row r="794" spans="1:20" s="16" customFormat="1" x14ac:dyDescent="0.25">
      <c r="A794" s="22"/>
      <c r="B794" s="17"/>
      <c r="Q794" s="24"/>
      <c r="R794" s="1"/>
      <c r="S794" s="1"/>
      <c r="T794" s="1"/>
    </row>
    <row r="795" spans="1:20" s="16" customFormat="1" x14ac:dyDescent="0.25">
      <c r="A795" s="22"/>
      <c r="B795" s="17"/>
      <c r="Q795" s="24"/>
      <c r="R795" s="1"/>
      <c r="S795" s="1"/>
      <c r="T795" s="1"/>
    </row>
    <row r="796" spans="1:20" s="16" customFormat="1" x14ac:dyDescent="0.25">
      <c r="A796" s="22"/>
      <c r="B796" s="17"/>
      <c r="Q796" s="24"/>
      <c r="R796" s="1"/>
      <c r="S796" s="1"/>
      <c r="T796" s="1"/>
    </row>
    <row r="797" spans="1:20" s="16" customFormat="1" x14ac:dyDescent="0.25">
      <c r="A797" s="22"/>
      <c r="B797" s="17"/>
      <c r="Q797" s="24"/>
      <c r="R797" s="1"/>
      <c r="S797" s="1"/>
      <c r="T797" s="1"/>
    </row>
    <row r="798" spans="1:20" s="16" customFormat="1" x14ac:dyDescent="0.25">
      <c r="A798" s="22"/>
      <c r="B798" s="17"/>
      <c r="Q798" s="24"/>
      <c r="R798" s="1"/>
      <c r="S798" s="1"/>
      <c r="T798" s="1"/>
    </row>
    <row r="799" spans="1:20" s="16" customFormat="1" x14ac:dyDescent="0.25">
      <c r="A799" s="22"/>
      <c r="B799" s="17"/>
      <c r="Q799" s="24"/>
      <c r="R799" s="1"/>
      <c r="S799" s="1"/>
      <c r="T799" s="1"/>
    </row>
    <row r="800" spans="1:20" s="16" customFormat="1" x14ac:dyDescent="0.25">
      <c r="A800" s="22"/>
      <c r="B800" s="17"/>
      <c r="Q800" s="24"/>
      <c r="R800" s="1"/>
      <c r="S800" s="1"/>
      <c r="T800" s="1"/>
    </row>
    <row r="801" spans="1:20" s="16" customFormat="1" x14ac:dyDescent="0.25">
      <c r="A801" s="22"/>
      <c r="B801" s="17"/>
      <c r="Q801" s="24"/>
      <c r="R801" s="1"/>
      <c r="S801" s="1"/>
      <c r="T801" s="1"/>
    </row>
    <row r="802" spans="1:20" s="16" customFormat="1" x14ac:dyDescent="0.25">
      <c r="A802" s="22"/>
      <c r="B802" s="17"/>
      <c r="Q802" s="24"/>
      <c r="R802" s="1"/>
      <c r="S802" s="1"/>
      <c r="T802" s="1"/>
    </row>
    <row r="803" spans="1:20" s="16" customFormat="1" x14ac:dyDescent="0.25">
      <c r="A803" s="22"/>
      <c r="B803" s="17"/>
      <c r="Q803" s="24"/>
      <c r="R803" s="1"/>
      <c r="S803" s="1"/>
      <c r="T803" s="1"/>
    </row>
    <row r="804" spans="1:20" s="16" customFormat="1" x14ac:dyDescent="0.25">
      <c r="A804" s="22"/>
      <c r="B804" s="17"/>
      <c r="Q804" s="24"/>
      <c r="R804" s="1"/>
      <c r="S804" s="1"/>
      <c r="T804" s="1"/>
    </row>
    <row r="805" spans="1:20" s="16" customFormat="1" x14ac:dyDescent="0.25">
      <c r="A805" s="22"/>
      <c r="B805" s="17"/>
      <c r="Q805" s="24"/>
      <c r="R805" s="1"/>
      <c r="S805" s="1"/>
      <c r="T805" s="1"/>
    </row>
    <row r="806" spans="1:20" s="16" customFormat="1" x14ac:dyDescent="0.25">
      <c r="A806" s="22"/>
      <c r="B806" s="17"/>
      <c r="Q806" s="24"/>
      <c r="R806" s="1"/>
      <c r="S806" s="1"/>
      <c r="T806" s="1"/>
    </row>
    <row r="807" spans="1:20" s="16" customFormat="1" x14ac:dyDescent="0.25">
      <c r="A807" s="22"/>
      <c r="B807" s="17"/>
      <c r="Q807" s="24"/>
      <c r="R807" s="1"/>
      <c r="S807" s="1"/>
      <c r="T807" s="1"/>
    </row>
    <row r="808" spans="1:20" s="16" customFormat="1" x14ac:dyDescent="0.25">
      <c r="A808" s="22"/>
      <c r="B808" s="17"/>
      <c r="Q808" s="24"/>
      <c r="R808" s="1"/>
      <c r="S808" s="1"/>
      <c r="T808" s="1"/>
    </row>
    <row r="809" spans="1:20" s="16" customFormat="1" x14ac:dyDescent="0.25">
      <c r="A809" s="22"/>
      <c r="B809" s="17"/>
      <c r="Q809" s="24"/>
      <c r="R809" s="1"/>
      <c r="S809" s="1"/>
      <c r="T809" s="1"/>
    </row>
    <row r="810" spans="1:20" s="16" customFormat="1" x14ac:dyDescent="0.25">
      <c r="A810" s="22"/>
      <c r="B810" s="17"/>
      <c r="Q810" s="24"/>
      <c r="R810" s="1"/>
      <c r="S810" s="1"/>
      <c r="T810" s="1"/>
    </row>
    <row r="811" spans="1:20" s="16" customFormat="1" x14ac:dyDescent="0.25">
      <c r="A811" s="22"/>
      <c r="B811" s="17"/>
      <c r="Q811" s="24"/>
      <c r="R811" s="1"/>
      <c r="S811" s="1"/>
      <c r="T811" s="1"/>
    </row>
    <row r="812" spans="1:20" s="16" customFormat="1" x14ac:dyDescent="0.25">
      <c r="A812" s="22"/>
      <c r="B812" s="17"/>
      <c r="Q812" s="24"/>
      <c r="R812" s="1"/>
      <c r="S812" s="1"/>
      <c r="T812" s="1"/>
    </row>
    <row r="813" spans="1:20" s="16" customFormat="1" x14ac:dyDescent="0.25">
      <c r="A813" s="22"/>
      <c r="B813" s="17"/>
      <c r="Q813" s="24"/>
      <c r="R813" s="1"/>
      <c r="S813" s="1"/>
      <c r="T813" s="1"/>
    </row>
    <row r="814" spans="1:20" s="16" customFormat="1" x14ac:dyDescent="0.25">
      <c r="A814" s="22"/>
      <c r="B814" s="17"/>
      <c r="Q814" s="24"/>
      <c r="R814" s="1"/>
      <c r="S814" s="1"/>
      <c r="T814" s="1"/>
    </row>
    <row r="815" spans="1:20" s="16" customFormat="1" x14ac:dyDescent="0.25">
      <c r="A815" s="22"/>
      <c r="B815" s="17"/>
      <c r="Q815" s="24"/>
      <c r="R815" s="1"/>
      <c r="S815" s="1"/>
      <c r="T815" s="1"/>
    </row>
    <row r="816" spans="1:20" s="16" customFormat="1" x14ac:dyDescent="0.25">
      <c r="A816" s="22"/>
      <c r="B816" s="17"/>
      <c r="Q816" s="24"/>
      <c r="R816" s="1"/>
      <c r="S816" s="1"/>
      <c r="T816" s="1"/>
    </row>
    <row r="817" spans="1:20" s="16" customFormat="1" x14ac:dyDescent="0.25">
      <c r="A817" s="22"/>
      <c r="B817" s="17"/>
      <c r="Q817" s="24"/>
      <c r="R817" s="1"/>
      <c r="S817" s="1"/>
      <c r="T817" s="1"/>
    </row>
    <row r="818" spans="1:20" s="16" customFormat="1" x14ac:dyDescent="0.25">
      <c r="A818" s="22"/>
      <c r="B818" s="17"/>
      <c r="Q818" s="24"/>
      <c r="R818" s="1"/>
      <c r="S818" s="1"/>
      <c r="T818" s="1"/>
    </row>
    <row r="819" spans="1:20" s="16" customFormat="1" x14ac:dyDescent="0.25">
      <c r="A819" s="22"/>
      <c r="B819" s="17"/>
      <c r="Q819" s="24"/>
      <c r="R819" s="1"/>
      <c r="S819" s="1"/>
      <c r="T819" s="1"/>
    </row>
    <row r="820" spans="1:20" s="16" customFormat="1" x14ac:dyDescent="0.25">
      <c r="A820" s="22"/>
      <c r="B820" s="17"/>
      <c r="Q820" s="24"/>
      <c r="R820" s="1"/>
      <c r="S820" s="1"/>
      <c r="T820" s="1"/>
    </row>
    <row r="821" spans="1:20" s="16" customFormat="1" x14ac:dyDescent="0.25">
      <c r="A821" s="22"/>
      <c r="B821" s="17"/>
      <c r="Q821" s="24"/>
      <c r="R821" s="1"/>
      <c r="S821" s="1"/>
      <c r="T821" s="1"/>
    </row>
    <row r="822" spans="1:20" s="16" customFormat="1" x14ac:dyDescent="0.25">
      <c r="A822" s="22"/>
      <c r="B822" s="17"/>
      <c r="Q822" s="24"/>
      <c r="R822" s="1"/>
      <c r="S822" s="1"/>
      <c r="T822" s="1"/>
    </row>
    <row r="823" spans="1:20" s="16" customFormat="1" x14ac:dyDescent="0.25">
      <c r="A823" s="22"/>
      <c r="B823" s="17"/>
      <c r="Q823" s="24"/>
      <c r="R823" s="1"/>
      <c r="S823" s="1"/>
      <c r="T823" s="1"/>
    </row>
    <row r="824" spans="1:20" s="16" customFormat="1" x14ac:dyDescent="0.25">
      <c r="A824" s="22"/>
      <c r="B824" s="17"/>
      <c r="Q824" s="24"/>
      <c r="R824" s="1"/>
      <c r="S824" s="1"/>
      <c r="T824" s="1"/>
    </row>
    <row r="825" spans="1:20" s="16" customFormat="1" x14ac:dyDescent="0.25">
      <c r="A825" s="22"/>
      <c r="B825" s="17"/>
      <c r="Q825" s="24"/>
      <c r="R825" s="1"/>
      <c r="S825" s="1"/>
      <c r="T825" s="1"/>
    </row>
    <row r="826" spans="1:20" s="16" customFormat="1" x14ac:dyDescent="0.25">
      <c r="A826" s="22"/>
      <c r="B826" s="17"/>
      <c r="Q826" s="24"/>
      <c r="R826" s="1"/>
      <c r="S826" s="1"/>
      <c r="T826" s="1"/>
    </row>
    <row r="827" spans="1:20" s="16" customFormat="1" x14ac:dyDescent="0.25">
      <c r="A827" s="22"/>
      <c r="B827" s="17"/>
      <c r="Q827" s="24"/>
      <c r="R827" s="1"/>
      <c r="S827" s="1"/>
      <c r="T827" s="1"/>
    </row>
    <row r="828" spans="1:20" s="16" customFormat="1" x14ac:dyDescent="0.25">
      <c r="A828" s="22"/>
      <c r="B828" s="17"/>
      <c r="Q828" s="24"/>
      <c r="R828" s="1"/>
      <c r="S828" s="1"/>
      <c r="T828" s="1"/>
    </row>
    <row r="829" spans="1:20" s="16" customFormat="1" x14ac:dyDescent="0.25">
      <c r="A829" s="22"/>
      <c r="B829" s="17"/>
      <c r="Q829" s="24"/>
      <c r="R829" s="1"/>
      <c r="S829" s="1"/>
      <c r="T829" s="1"/>
    </row>
    <row r="830" spans="1:20" s="16" customFormat="1" x14ac:dyDescent="0.25">
      <c r="A830" s="22"/>
      <c r="B830" s="17"/>
      <c r="Q830" s="24"/>
      <c r="R830" s="1"/>
      <c r="S830" s="1"/>
      <c r="T830" s="1"/>
    </row>
    <row r="831" spans="1:20" s="16" customFormat="1" x14ac:dyDescent="0.25">
      <c r="A831" s="22"/>
      <c r="B831" s="17"/>
      <c r="Q831" s="24"/>
      <c r="R831" s="1"/>
      <c r="S831" s="1"/>
      <c r="T831" s="1"/>
    </row>
    <row r="832" spans="1:20" s="16" customFormat="1" x14ac:dyDescent="0.25">
      <c r="A832" s="22"/>
      <c r="B832" s="17"/>
      <c r="Q832" s="24"/>
      <c r="R832" s="1"/>
      <c r="S832" s="1"/>
      <c r="T832" s="1"/>
    </row>
    <row r="833" spans="1:20" s="16" customFormat="1" x14ac:dyDescent="0.25">
      <c r="A833" s="22"/>
      <c r="B833" s="17"/>
      <c r="Q833" s="24"/>
      <c r="R833" s="1"/>
      <c r="S833" s="1"/>
      <c r="T833" s="1"/>
    </row>
    <row r="834" spans="1:20" s="16" customFormat="1" x14ac:dyDescent="0.25">
      <c r="A834" s="22"/>
      <c r="B834" s="17"/>
      <c r="Q834" s="24"/>
      <c r="R834" s="1"/>
      <c r="S834" s="1"/>
      <c r="T834" s="1"/>
    </row>
    <row r="835" spans="1:20" s="16" customFormat="1" x14ac:dyDescent="0.25">
      <c r="A835" s="22"/>
      <c r="B835" s="17"/>
      <c r="Q835" s="24"/>
      <c r="R835" s="1"/>
      <c r="S835" s="1"/>
      <c r="T835" s="1"/>
    </row>
    <row r="836" spans="1:20" s="16" customFormat="1" x14ac:dyDescent="0.25">
      <c r="A836" s="22"/>
      <c r="B836" s="17"/>
      <c r="Q836" s="24"/>
      <c r="R836" s="1"/>
      <c r="S836" s="1"/>
      <c r="T836" s="1"/>
    </row>
    <row r="837" spans="1:20" s="16" customFormat="1" x14ac:dyDescent="0.25">
      <c r="A837" s="22"/>
      <c r="B837" s="17"/>
      <c r="Q837" s="24"/>
      <c r="R837" s="1"/>
      <c r="S837" s="1"/>
      <c r="T837" s="1"/>
    </row>
    <row r="838" spans="1:20" s="16" customFormat="1" x14ac:dyDescent="0.25">
      <c r="A838" s="22"/>
      <c r="B838" s="17"/>
      <c r="Q838" s="24"/>
      <c r="R838" s="1"/>
      <c r="S838" s="1"/>
      <c r="T838" s="1"/>
    </row>
    <row r="839" spans="1:20" s="16" customFormat="1" x14ac:dyDescent="0.25">
      <c r="A839" s="22"/>
      <c r="B839" s="17"/>
      <c r="Q839" s="24"/>
      <c r="R839" s="1"/>
      <c r="S839" s="1"/>
      <c r="T839" s="1"/>
    </row>
    <row r="840" spans="1:20" s="16" customFormat="1" x14ac:dyDescent="0.25">
      <c r="A840" s="22"/>
      <c r="B840" s="17"/>
      <c r="Q840" s="24"/>
      <c r="R840" s="1"/>
      <c r="S840" s="1"/>
      <c r="T840" s="1"/>
    </row>
    <row r="841" spans="1:20" s="16" customFormat="1" x14ac:dyDescent="0.25">
      <c r="A841" s="22"/>
      <c r="B841" s="17"/>
      <c r="Q841" s="24"/>
      <c r="R841" s="1"/>
      <c r="S841" s="1"/>
      <c r="T841" s="1"/>
    </row>
    <row r="842" spans="1:20" s="16" customFormat="1" x14ac:dyDescent="0.25">
      <c r="A842" s="22"/>
      <c r="B842" s="17"/>
      <c r="Q842" s="24"/>
      <c r="R842" s="1"/>
      <c r="S842" s="1"/>
      <c r="T842" s="1"/>
    </row>
    <row r="843" spans="1:20" s="16" customFormat="1" x14ac:dyDescent="0.25">
      <c r="A843" s="22"/>
      <c r="B843" s="17"/>
      <c r="Q843" s="24"/>
      <c r="R843" s="1"/>
      <c r="S843" s="1"/>
      <c r="T843" s="1"/>
    </row>
    <row r="844" spans="1:20" s="16" customFormat="1" x14ac:dyDescent="0.25">
      <c r="A844" s="22"/>
      <c r="B844" s="17"/>
      <c r="Q844" s="24"/>
      <c r="R844" s="1"/>
      <c r="S844" s="1"/>
      <c r="T844" s="1"/>
    </row>
    <row r="845" spans="1:20" s="16" customFormat="1" x14ac:dyDescent="0.25">
      <c r="A845" s="22"/>
      <c r="B845" s="17"/>
      <c r="Q845" s="24"/>
      <c r="R845" s="1"/>
      <c r="S845" s="1"/>
      <c r="T845" s="1"/>
    </row>
    <row r="846" spans="1:20" s="16" customFormat="1" x14ac:dyDescent="0.25">
      <c r="A846" s="22"/>
      <c r="B846" s="17"/>
      <c r="Q846" s="24"/>
      <c r="R846" s="1"/>
      <c r="S846" s="1"/>
      <c r="T846" s="1"/>
    </row>
    <row r="847" spans="1:20" s="16" customFormat="1" x14ac:dyDescent="0.25">
      <c r="A847" s="22"/>
      <c r="B847" s="17"/>
      <c r="Q847" s="24"/>
      <c r="R847" s="1"/>
      <c r="S847" s="1"/>
      <c r="T847" s="1"/>
    </row>
    <row r="848" spans="1:20" s="16" customFormat="1" x14ac:dyDescent="0.25">
      <c r="A848" s="22"/>
      <c r="B848" s="17"/>
      <c r="Q848" s="24"/>
      <c r="R848" s="1"/>
      <c r="S848" s="1"/>
      <c r="T848" s="1"/>
    </row>
    <row r="849" spans="1:20" s="16" customFormat="1" x14ac:dyDescent="0.25">
      <c r="A849" s="22"/>
      <c r="B849" s="17"/>
      <c r="Q849" s="24"/>
      <c r="R849" s="1"/>
      <c r="S849" s="1"/>
      <c r="T849" s="1"/>
    </row>
    <row r="850" spans="1:20" s="16" customFormat="1" x14ac:dyDescent="0.25">
      <c r="A850" s="22"/>
      <c r="B850" s="17"/>
      <c r="Q850" s="24"/>
      <c r="R850" s="1"/>
      <c r="S850" s="1"/>
      <c r="T850" s="1"/>
    </row>
    <row r="851" spans="1:20" s="16" customFormat="1" x14ac:dyDescent="0.25">
      <c r="A851" s="22"/>
      <c r="B851" s="17"/>
      <c r="Q851" s="24"/>
      <c r="R851" s="1"/>
      <c r="S851" s="1"/>
      <c r="T851" s="1"/>
    </row>
    <row r="852" spans="1:20" s="16" customFormat="1" x14ac:dyDescent="0.25">
      <c r="A852" s="22"/>
      <c r="B852" s="17"/>
      <c r="Q852" s="24"/>
      <c r="R852" s="1"/>
      <c r="S852" s="1"/>
      <c r="T852" s="1"/>
    </row>
    <row r="853" spans="1:20" s="16" customFormat="1" x14ac:dyDescent="0.25">
      <c r="A853" s="22"/>
      <c r="B853" s="17"/>
      <c r="Q853" s="24"/>
      <c r="R853" s="1"/>
      <c r="S853" s="1"/>
      <c r="T853" s="1"/>
    </row>
    <row r="854" spans="1:20" s="16" customFormat="1" x14ac:dyDescent="0.25">
      <c r="A854" s="22"/>
      <c r="B854" s="17"/>
      <c r="Q854" s="24"/>
      <c r="R854" s="1"/>
      <c r="S854" s="1"/>
      <c r="T854" s="1"/>
    </row>
    <row r="855" spans="1:20" s="16" customFormat="1" x14ac:dyDescent="0.25">
      <c r="A855" s="22"/>
      <c r="B855" s="17"/>
      <c r="Q855" s="24"/>
      <c r="R855" s="1"/>
      <c r="S855" s="1"/>
      <c r="T855" s="1"/>
    </row>
    <row r="856" spans="1:20" s="16" customFormat="1" x14ac:dyDescent="0.25">
      <c r="A856" s="22"/>
      <c r="B856" s="17"/>
      <c r="Q856" s="24"/>
      <c r="R856" s="1"/>
      <c r="S856" s="1"/>
      <c r="T856" s="1"/>
    </row>
    <row r="857" spans="1:20" s="16" customFormat="1" x14ac:dyDescent="0.25">
      <c r="A857" s="22"/>
      <c r="B857" s="17"/>
      <c r="Q857" s="24"/>
      <c r="R857" s="1"/>
      <c r="S857" s="1"/>
      <c r="T857" s="1"/>
    </row>
    <row r="858" spans="1:20" s="16" customFormat="1" x14ac:dyDescent="0.25">
      <c r="A858" s="22"/>
      <c r="B858" s="17"/>
      <c r="Q858" s="24"/>
      <c r="R858" s="1"/>
      <c r="S858" s="1"/>
      <c r="T858" s="1"/>
    </row>
    <row r="859" spans="1:20" s="16" customFormat="1" x14ac:dyDescent="0.25">
      <c r="A859" s="22"/>
      <c r="B859" s="17"/>
      <c r="Q859" s="24"/>
      <c r="R859" s="1"/>
      <c r="S859" s="1"/>
      <c r="T859" s="1"/>
    </row>
    <row r="860" spans="1:20" s="16" customFormat="1" x14ac:dyDescent="0.25">
      <c r="A860" s="22"/>
      <c r="B860" s="17"/>
      <c r="Q860" s="24"/>
      <c r="R860" s="1"/>
      <c r="S860" s="1"/>
      <c r="T860" s="1"/>
    </row>
    <row r="861" spans="1:20" s="16" customFormat="1" x14ac:dyDescent="0.25">
      <c r="A861" s="22"/>
      <c r="B861" s="17"/>
      <c r="Q861" s="24"/>
      <c r="R861" s="1"/>
      <c r="S861" s="1"/>
      <c r="T861" s="1"/>
    </row>
    <row r="862" spans="1:20" s="16" customFormat="1" x14ac:dyDescent="0.25">
      <c r="A862" s="22"/>
      <c r="B862" s="17"/>
      <c r="Q862" s="24"/>
      <c r="R862" s="1"/>
      <c r="S862" s="1"/>
      <c r="T862" s="1"/>
    </row>
    <row r="863" spans="1:20" s="16" customFormat="1" x14ac:dyDescent="0.25">
      <c r="A863" s="22"/>
      <c r="B863" s="17"/>
      <c r="Q863" s="24"/>
      <c r="R863" s="1"/>
      <c r="S863" s="1"/>
      <c r="T863" s="1"/>
    </row>
    <row r="864" spans="1:20" s="16" customFormat="1" x14ac:dyDescent="0.25">
      <c r="A864" s="22"/>
      <c r="B864" s="17"/>
      <c r="Q864" s="24"/>
      <c r="R864" s="1"/>
      <c r="S864" s="1"/>
      <c r="T864" s="1"/>
    </row>
    <row r="865" spans="1:20" s="16" customFormat="1" x14ac:dyDescent="0.25">
      <c r="A865" s="22"/>
      <c r="B865" s="17"/>
      <c r="Q865" s="24"/>
      <c r="R865" s="1"/>
      <c r="S865" s="1"/>
      <c r="T865" s="1"/>
    </row>
    <row r="866" spans="1:20" s="16" customFormat="1" x14ac:dyDescent="0.25">
      <c r="A866" s="22"/>
      <c r="B866" s="17"/>
      <c r="Q866" s="24"/>
      <c r="R866" s="1"/>
      <c r="S866" s="1"/>
      <c r="T866" s="1"/>
    </row>
    <row r="867" spans="1:20" s="16" customFormat="1" x14ac:dyDescent="0.25">
      <c r="A867" s="22"/>
      <c r="B867" s="17"/>
      <c r="Q867" s="24"/>
      <c r="R867" s="1"/>
      <c r="S867" s="1"/>
      <c r="T867" s="1"/>
    </row>
    <row r="868" spans="1:20" s="16" customFormat="1" x14ac:dyDescent="0.25">
      <c r="A868" s="22"/>
      <c r="B868" s="17"/>
      <c r="Q868" s="24"/>
      <c r="R868" s="1"/>
      <c r="S868" s="1"/>
      <c r="T868" s="1"/>
    </row>
    <row r="869" spans="1:20" s="16" customFormat="1" x14ac:dyDescent="0.25">
      <c r="A869" s="22"/>
      <c r="B869" s="17"/>
      <c r="Q869" s="24"/>
      <c r="R869" s="1"/>
      <c r="S869" s="1"/>
      <c r="T869" s="1"/>
    </row>
    <row r="870" spans="1:20" s="16" customFormat="1" x14ac:dyDescent="0.25">
      <c r="A870" s="22"/>
      <c r="B870" s="17"/>
      <c r="Q870" s="24"/>
      <c r="R870" s="1"/>
      <c r="S870" s="1"/>
      <c r="T870" s="1"/>
    </row>
    <row r="871" spans="1:20" s="16" customFormat="1" x14ac:dyDescent="0.25">
      <c r="A871" s="22"/>
      <c r="B871" s="17"/>
      <c r="Q871" s="24"/>
      <c r="R871" s="1"/>
      <c r="S871" s="1"/>
      <c r="T871" s="1"/>
    </row>
    <row r="872" spans="1:20" s="16" customFormat="1" x14ac:dyDescent="0.25">
      <c r="A872" s="22"/>
      <c r="B872" s="17"/>
      <c r="Q872" s="24"/>
      <c r="R872" s="1"/>
      <c r="S872" s="1"/>
      <c r="T872" s="1"/>
    </row>
    <row r="873" spans="1:20" s="16" customFormat="1" x14ac:dyDescent="0.25">
      <c r="A873" s="22"/>
      <c r="B873" s="17"/>
      <c r="Q873" s="24"/>
      <c r="R873" s="1"/>
      <c r="S873" s="1"/>
      <c r="T873" s="1"/>
    </row>
    <row r="874" spans="1:20" s="16" customFormat="1" x14ac:dyDescent="0.25">
      <c r="A874" s="22"/>
      <c r="B874" s="17"/>
      <c r="Q874" s="24"/>
      <c r="R874" s="1"/>
      <c r="S874" s="1"/>
      <c r="T874" s="1"/>
    </row>
    <row r="875" spans="1:20" s="16" customFormat="1" x14ac:dyDescent="0.25">
      <c r="A875" s="22"/>
      <c r="B875" s="17"/>
      <c r="Q875" s="24"/>
      <c r="R875" s="1"/>
      <c r="S875" s="1"/>
      <c r="T875" s="1"/>
    </row>
    <row r="876" spans="1:20" s="16" customFormat="1" x14ac:dyDescent="0.25">
      <c r="A876" s="22"/>
      <c r="B876" s="17"/>
      <c r="Q876" s="24"/>
      <c r="R876" s="1"/>
      <c r="S876" s="1"/>
      <c r="T876" s="1"/>
    </row>
    <row r="877" spans="1:20" s="16" customFormat="1" x14ac:dyDescent="0.25">
      <c r="A877" s="22"/>
      <c r="B877" s="17"/>
      <c r="Q877" s="24"/>
      <c r="R877" s="1"/>
      <c r="S877" s="1"/>
      <c r="T877" s="1"/>
    </row>
    <row r="878" spans="1:20" s="16" customFormat="1" x14ac:dyDescent="0.25">
      <c r="A878" s="22"/>
      <c r="B878" s="17"/>
      <c r="Q878" s="24"/>
      <c r="R878" s="1"/>
      <c r="S878" s="1"/>
      <c r="T878" s="1"/>
    </row>
    <row r="879" spans="1:20" s="16" customFormat="1" x14ac:dyDescent="0.25">
      <c r="A879" s="22"/>
      <c r="B879" s="17"/>
      <c r="Q879" s="24"/>
      <c r="R879" s="1"/>
      <c r="S879" s="1"/>
      <c r="T879" s="1"/>
    </row>
    <row r="880" spans="1:20" s="16" customFormat="1" x14ac:dyDescent="0.25">
      <c r="A880" s="22"/>
      <c r="B880" s="17"/>
      <c r="Q880" s="24"/>
      <c r="R880" s="1"/>
      <c r="S880" s="1"/>
      <c r="T880" s="1"/>
    </row>
    <row r="881" spans="1:20" s="16" customFormat="1" x14ac:dyDescent="0.25">
      <c r="A881" s="22"/>
      <c r="B881" s="17"/>
      <c r="Q881" s="24"/>
      <c r="R881" s="1"/>
      <c r="S881" s="1"/>
      <c r="T881" s="1"/>
    </row>
    <row r="882" spans="1:20" s="16" customFormat="1" x14ac:dyDescent="0.25">
      <c r="A882" s="22"/>
      <c r="B882" s="17"/>
      <c r="Q882" s="24"/>
      <c r="R882" s="1"/>
      <c r="S882" s="1"/>
      <c r="T882" s="1"/>
    </row>
    <row r="883" spans="1:20" s="16" customFormat="1" x14ac:dyDescent="0.25">
      <c r="A883" s="22"/>
      <c r="B883" s="17"/>
      <c r="Q883" s="24"/>
      <c r="R883" s="1"/>
      <c r="S883" s="1"/>
      <c r="T883" s="1"/>
    </row>
    <row r="884" spans="1:20" s="16" customFormat="1" x14ac:dyDescent="0.25">
      <c r="A884" s="22"/>
      <c r="B884" s="17"/>
      <c r="Q884" s="24"/>
      <c r="R884" s="1"/>
      <c r="S884" s="1"/>
      <c r="T884" s="1"/>
    </row>
    <row r="885" spans="1:20" s="16" customFormat="1" x14ac:dyDescent="0.25">
      <c r="A885" s="22"/>
      <c r="B885" s="17"/>
      <c r="Q885" s="24"/>
      <c r="R885" s="1"/>
      <c r="S885" s="1"/>
      <c r="T885" s="1"/>
    </row>
    <row r="886" spans="1:20" s="16" customFormat="1" x14ac:dyDescent="0.25">
      <c r="A886" s="22"/>
      <c r="B886" s="17"/>
      <c r="Q886" s="24"/>
      <c r="R886" s="1"/>
      <c r="S886" s="1"/>
      <c r="T886" s="1"/>
    </row>
    <row r="887" spans="1:20" s="16" customFormat="1" x14ac:dyDescent="0.25">
      <c r="A887" s="22"/>
      <c r="B887" s="17"/>
      <c r="Q887" s="24"/>
      <c r="R887" s="1"/>
      <c r="S887" s="1"/>
      <c r="T887" s="1"/>
    </row>
    <row r="888" spans="1:20" s="16" customFormat="1" x14ac:dyDescent="0.25">
      <c r="A888" s="22"/>
      <c r="B888" s="17"/>
      <c r="Q888" s="24"/>
      <c r="R888" s="1"/>
      <c r="S888" s="1"/>
      <c r="T888" s="1"/>
    </row>
    <row r="889" spans="1:20" s="16" customFormat="1" x14ac:dyDescent="0.25">
      <c r="A889" s="22"/>
      <c r="B889" s="17"/>
      <c r="Q889" s="24"/>
      <c r="R889" s="1"/>
      <c r="S889" s="1"/>
      <c r="T889" s="1"/>
    </row>
    <row r="890" spans="1:20" s="16" customFormat="1" x14ac:dyDescent="0.25">
      <c r="A890" s="22"/>
      <c r="B890" s="17"/>
      <c r="Q890" s="24"/>
      <c r="R890" s="1"/>
      <c r="S890" s="1"/>
      <c r="T890" s="1"/>
    </row>
    <row r="891" spans="1:20" s="16" customFormat="1" x14ac:dyDescent="0.25">
      <c r="A891" s="22"/>
      <c r="B891" s="17"/>
      <c r="Q891" s="24"/>
      <c r="R891" s="1"/>
      <c r="S891" s="1"/>
      <c r="T891" s="1"/>
    </row>
    <row r="892" spans="1:20" s="16" customFormat="1" x14ac:dyDescent="0.25">
      <c r="A892" s="22"/>
      <c r="B892" s="17"/>
      <c r="Q892" s="24"/>
      <c r="R892" s="1"/>
      <c r="S892" s="1"/>
      <c r="T892" s="1"/>
    </row>
    <row r="893" spans="1:20" s="16" customFormat="1" x14ac:dyDescent="0.25">
      <c r="A893" s="22"/>
      <c r="B893" s="17"/>
      <c r="Q893" s="24"/>
      <c r="R893" s="1"/>
      <c r="S893" s="1"/>
      <c r="T893" s="1"/>
    </row>
    <row r="894" spans="1:20" s="16" customFormat="1" x14ac:dyDescent="0.25">
      <c r="A894" s="22"/>
      <c r="B894" s="17"/>
      <c r="Q894" s="24"/>
      <c r="R894" s="1"/>
      <c r="S894" s="1"/>
      <c r="T894" s="1"/>
    </row>
    <row r="895" spans="1:20" s="16" customFormat="1" x14ac:dyDescent="0.25">
      <c r="A895" s="22"/>
      <c r="B895" s="17"/>
      <c r="Q895" s="24"/>
      <c r="R895" s="1"/>
      <c r="S895" s="1"/>
      <c r="T895" s="1"/>
    </row>
    <row r="896" spans="1:20" s="16" customFormat="1" x14ac:dyDescent="0.25">
      <c r="A896" s="22"/>
      <c r="B896" s="17"/>
      <c r="Q896" s="24"/>
      <c r="R896" s="1"/>
      <c r="S896" s="1"/>
      <c r="T896" s="1"/>
    </row>
    <row r="897" spans="1:20" s="16" customFormat="1" x14ac:dyDescent="0.25">
      <c r="A897" s="22"/>
      <c r="B897" s="17"/>
      <c r="Q897" s="24"/>
      <c r="R897" s="1"/>
      <c r="S897" s="1"/>
      <c r="T897" s="1"/>
    </row>
    <row r="898" spans="1:20" s="16" customFormat="1" x14ac:dyDescent="0.25">
      <c r="A898" s="22"/>
      <c r="B898" s="17"/>
      <c r="Q898" s="24"/>
      <c r="R898" s="1"/>
      <c r="S898" s="1"/>
      <c r="T898" s="1"/>
    </row>
    <row r="899" spans="1:20" s="16" customFormat="1" x14ac:dyDescent="0.25">
      <c r="A899" s="22"/>
      <c r="B899" s="17"/>
      <c r="Q899" s="24"/>
      <c r="R899" s="1"/>
      <c r="S899" s="1"/>
      <c r="T899" s="1"/>
    </row>
    <row r="900" spans="1:20" s="16" customFormat="1" x14ac:dyDescent="0.25">
      <c r="A900" s="22"/>
      <c r="B900" s="17"/>
      <c r="Q900" s="24"/>
      <c r="R900" s="1"/>
      <c r="S900" s="1"/>
      <c r="T900" s="1"/>
    </row>
    <row r="901" spans="1:20" s="16" customFormat="1" x14ac:dyDescent="0.25">
      <c r="A901" s="22"/>
      <c r="B901" s="17"/>
      <c r="Q901" s="24"/>
      <c r="R901" s="1"/>
      <c r="S901" s="1"/>
      <c r="T901" s="1"/>
    </row>
    <row r="902" spans="1:20" s="16" customFormat="1" x14ac:dyDescent="0.25">
      <c r="A902" s="22"/>
      <c r="B902" s="17"/>
      <c r="Q902" s="24"/>
      <c r="R902" s="1"/>
      <c r="S902" s="1"/>
      <c r="T902" s="1"/>
    </row>
    <row r="903" spans="1:20" s="16" customFormat="1" x14ac:dyDescent="0.25">
      <c r="A903" s="22"/>
      <c r="B903" s="17"/>
      <c r="Q903" s="24"/>
      <c r="R903" s="1"/>
      <c r="S903" s="1"/>
      <c r="T903" s="1"/>
    </row>
    <row r="904" spans="1:20" s="16" customFormat="1" x14ac:dyDescent="0.25">
      <c r="A904" s="22"/>
      <c r="B904" s="17"/>
      <c r="Q904" s="24"/>
      <c r="R904" s="1"/>
      <c r="S904" s="1"/>
      <c r="T904" s="1"/>
    </row>
    <row r="905" spans="1:20" s="16" customFormat="1" x14ac:dyDescent="0.25">
      <c r="A905" s="22"/>
      <c r="B905" s="17"/>
      <c r="Q905" s="24"/>
      <c r="R905" s="1"/>
      <c r="S905" s="1"/>
      <c r="T905" s="1"/>
    </row>
    <row r="906" spans="1:20" s="16" customFormat="1" x14ac:dyDescent="0.25">
      <c r="A906" s="22"/>
      <c r="B906" s="17"/>
      <c r="Q906" s="24"/>
      <c r="R906" s="1"/>
      <c r="S906" s="1"/>
      <c r="T906" s="1"/>
    </row>
    <row r="907" spans="1:20" s="16" customFormat="1" x14ac:dyDescent="0.25">
      <c r="A907" s="22"/>
      <c r="B907" s="17"/>
      <c r="Q907" s="24"/>
      <c r="R907" s="1"/>
      <c r="S907" s="1"/>
      <c r="T907" s="1"/>
    </row>
    <row r="908" spans="1:20" s="16" customFormat="1" x14ac:dyDescent="0.25">
      <c r="A908" s="22"/>
      <c r="B908" s="17"/>
      <c r="Q908" s="24"/>
      <c r="R908" s="1"/>
      <c r="S908" s="1"/>
      <c r="T908" s="1"/>
    </row>
    <row r="909" spans="1:20" s="16" customFormat="1" x14ac:dyDescent="0.25">
      <c r="A909" s="22"/>
      <c r="B909" s="17"/>
      <c r="Q909" s="24"/>
      <c r="R909" s="1"/>
      <c r="S909" s="1"/>
      <c r="T909" s="1"/>
    </row>
    <row r="910" spans="1:20" s="16" customFormat="1" x14ac:dyDescent="0.25">
      <c r="A910" s="22"/>
      <c r="B910" s="17"/>
      <c r="Q910" s="24"/>
      <c r="R910" s="1"/>
      <c r="S910" s="1"/>
      <c r="T910" s="1"/>
    </row>
    <row r="911" spans="1:20" s="16" customFormat="1" x14ac:dyDescent="0.25">
      <c r="A911" s="22"/>
      <c r="B911" s="17"/>
      <c r="Q911" s="24"/>
      <c r="R911" s="1"/>
      <c r="S911" s="1"/>
      <c r="T911" s="1"/>
    </row>
    <row r="912" spans="1:20" s="16" customFormat="1" x14ac:dyDescent="0.25">
      <c r="A912" s="22"/>
      <c r="B912" s="17"/>
      <c r="Q912" s="24"/>
      <c r="R912" s="1"/>
      <c r="S912" s="1"/>
      <c r="T912" s="1"/>
    </row>
    <row r="913" spans="1:20" s="16" customFormat="1" x14ac:dyDescent="0.25">
      <c r="A913" s="22"/>
      <c r="B913" s="17"/>
      <c r="Q913" s="24"/>
      <c r="R913" s="1"/>
      <c r="S913" s="1"/>
      <c r="T913" s="1"/>
    </row>
    <row r="914" spans="1:20" s="16" customFormat="1" x14ac:dyDescent="0.25">
      <c r="A914" s="22"/>
      <c r="B914" s="17"/>
      <c r="Q914" s="24"/>
      <c r="R914" s="1"/>
      <c r="S914" s="1"/>
      <c r="T914" s="1"/>
    </row>
    <row r="915" spans="1:20" s="16" customFormat="1" x14ac:dyDescent="0.25">
      <c r="A915" s="22"/>
      <c r="B915" s="17"/>
      <c r="Q915" s="24"/>
      <c r="R915" s="1"/>
      <c r="S915" s="1"/>
      <c r="T915" s="1"/>
    </row>
    <row r="916" spans="1:20" s="16" customFormat="1" x14ac:dyDescent="0.25">
      <c r="A916" s="22"/>
      <c r="B916" s="17"/>
      <c r="Q916" s="24"/>
      <c r="R916" s="1"/>
      <c r="S916" s="1"/>
      <c r="T916" s="1"/>
    </row>
    <row r="917" spans="1:20" s="16" customFormat="1" x14ac:dyDescent="0.25">
      <c r="A917" s="22"/>
      <c r="B917" s="17"/>
      <c r="Q917" s="24"/>
      <c r="R917" s="1"/>
      <c r="S917" s="1"/>
      <c r="T917" s="1"/>
    </row>
    <row r="918" spans="1:20" s="16" customFormat="1" x14ac:dyDescent="0.25">
      <c r="A918" s="22"/>
      <c r="B918" s="17"/>
      <c r="Q918" s="24"/>
      <c r="R918" s="1"/>
      <c r="S918" s="1"/>
      <c r="T918" s="1"/>
    </row>
    <row r="919" spans="1:20" s="16" customFormat="1" x14ac:dyDescent="0.25">
      <c r="A919" s="22"/>
      <c r="B919" s="17"/>
      <c r="Q919" s="24"/>
      <c r="R919" s="1"/>
      <c r="S919" s="1"/>
      <c r="T919" s="1"/>
    </row>
    <row r="920" spans="1:20" s="16" customFormat="1" x14ac:dyDescent="0.25">
      <c r="A920" s="22"/>
      <c r="B920" s="17"/>
      <c r="Q920" s="24"/>
      <c r="R920" s="1"/>
      <c r="S920" s="1"/>
      <c r="T920" s="1"/>
    </row>
    <row r="921" spans="1:20" s="16" customFormat="1" x14ac:dyDescent="0.25">
      <c r="A921" s="22"/>
      <c r="B921" s="17"/>
      <c r="Q921" s="24"/>
      <c r="R921" s="1"/>
      <c r="S921" s="1"/>
      <c r="T921" s="1"/>
    </row>
    <row r="922" spans="1:20" s="16" customFormat="1" x14ac:dyDescent="0.25">
      <c r="A922" s="22"/>
      <c r="B922" s="17"/>
      <c r="Q922" s="24"/>
      <c r="R922" s="1"/>
      <c r="S922" s="1"/>
      <c r="T922" s="1"/>
    </row>
    <row r="923" spans="1:20" s="16" customFormat="1" x14ac:dyDescent="0.25">
      <c r="A923" s="22"/>
      <c r="B923" s="17"/>
      <c r="Q923" s="24"/>
      <c r="R923" s="1"/>
      <c r="S923" s="1"/>
      <c r="T923" s="1"/>
    </row>
    <row r="924" spans="1:20" s="16" customFormat="1" x14ac:dyDescent="0.25">
      <c r="A924" s="22"/>
      <c r="B924" s="17"/>
      <c r="Q924" s="24"/>
      <c r="R924" s="1"/>
      <c r="S924" s="1"/>
      <c r="T924" s="1"/>
    </row>
    <row r="925" spans="1:20" s="16" customFormat="1" x14ac:dyDescent="0.25">
      <c r="A925" s="22"/>
      <c r="B925" s="17"/>
      <c r="Q925" s="24"/>
      <c r="R925" s="1"/>
      <c r="S925" s="1"/>
      <c r="T925" s="1"/>
    </row>
    <row r="926" spans="1:20" s="16" customFormat="1" x14ac:dyDescent="0.25">
      <c r="A926" s="22"/>
      <c r="B926" s="17"/>
      <c r="Q926" s="24"/>
      <c r="R926" s="1"/>
      <c r="S926" s="1"/>
      <c r="T926" s="1"/>
    </row>
    <row r="927" spans="1:20" s="16" customFormat="1" x14ac:dyDescent="0.25">
      <c r="A927" s="22"/>
      <c r="B927" s="17"/>
      <c r="Q927" s="24"/>
      <c r="R927" s="1"/>
      <c r="S927" s="1"/>
      <c r="T927" s="1"/>
    </row>
    <row r="928" spans="1:20" s="16" customFormat="1" x14ac:dyDescent="0.25">
      <c r="A928" s="22"/>
      <c r="B928" s="17"/>
      <c r="Q928" s="24"/>
      <c r="R928" s="1"/>
      <c r="S928" s="1"/>
      <c r="T928" s="1"/>
    </row>
    <row r="929" spans="1:20" s="16" customFormat="1" x14ac:dyDescent="0.25">
      <c r="A929" s="22"/>
      <c r="B929" s="17"/>
      <c r="Q929" s="24"/>
      <c r="R929" s="1"/>
      <c r="S929" s="1"/>
      <c r="T929" s="1"/>
    </row>
    <row r="930" spans="1:20" s="16" customFormat="1" x14ac:dyDescent="0.25">
      <c r="A930" s="22"/>
      <c r="B930" s="17"/>
      <c r="Q930" s="24"/>
      <c r="R930" s="1"/>
      <c r="S930" s="1"/>
      <c r="T930" s="1"/>
    </row>
    <row r="931" spans="1:20" s="16" customFormat="1" x14ac:dyDescent="0.25">
      <c r="A931" s="22"/>
      <c r="B931" s="17"/>
      <c r="Q931" s="24"/>
      <c r="R931" s="1"/>
      <c r="S931" s="1"/>
      <c r="T931" s="1"/>
    </row>
    <row r="932" spans="1:20" s="16" customFormat="1" x14ac:dyDescent="0.25">
      <c r="A932" s="22"/>
      <c r="B932" s="17"/>
      <c r="Q932" s="24"/>
      <c r="R932" s="1"/>
      <c r="S932" s="1"/>
      <c r="T932" s="1"/>
    </row>
    <row r="933" spans="1:20" s="16" customFormat="1" x14ac:dyDescent="0.25">
      <c r="A933" s="22"/>
      <c r="B933" s="17"/>
      <c r="Q933" s="24"/>
      <c r="R933" s="1"/>
      <c r="S933" s="1"/>
      <c r="T933" s="1"/>
    </row>
    <row r="934" spans="1:20" s="16" customFormat="1" x14ac:dyDescent="0.25">
      <c r="A934" s="22"/>
      <c r="B934" s="17"/>
      <c r="Q934" s="24"/>
      <c r="R934" s="1"/>
      <c r="S934" s="1"/>
      <c r="T934" s="1"/>
    </row>
    <row r="935" spans="1:20" s="16" customFormat="1" x14ac:dyDescent="0.25">
      <c r="A935" s="22"/>
      <c r="B935" s="17"/>
      <c r="Q935" s="24"/>
      <c r="R935" s="1"/>
      <c r="S935" s="1"/>
      <c r="T935" s="1"/>
    </row>
    <row r="936" spans="1:20" s="16" customFormat="1" x14ac:dyDescent="0.25">
      <c r="A936" s="22"/>
      <c r="B936" s="17"/>
      <c r="Q936" s="24"/>
      <c r="R936" s="1"/>
      <c r="S936" s="1"/>
      <c r="T936" s="1"/>
    </row>
    <row r="937" spans="1:20" s="16" customFormat="1" x14ac:dyDescent="0.25">
      <c r="A937" s="22"/>
      <c r="B937" s="17"/>
      <c r="Q937" s="24"/>
      <c r="R937" s="1"/>
      <c r="S937" s="1"/>
      <c r="T937" s="1"/>
    </row>
    <row r="938" spans="1:20" s="16" customFormat="1" x14ac:dyDescent="0.25">
      <c r="A938" s="22"/>
      <c r="B938" s="17"/>
      <c r="Q938" s="24"/>
      <c r="R938" s="1"/>
      <c r="S938" s="1"/>
      <c r="T938" s="1"/>
    </row>
    <row r="939" spans="1:20" s="16" customFormat="1" x14ac:dyDescent="0.25">
      <c r="A939" s="22"/>
      <c r="B939" s="17"/>
      <c r="Q939" s="24"/>
      <c r="R939" s="1"/>
      <c r="S939" s="1"/>
      <c r="T939" s="1"/>
    </row>
    <row r="940" spans="1:20" s="16" customFormat="1" x14ac:dyDescent="0.25">
      <c r="A940" s="22"/>
      <c r="B940" s="17"/>
      <c r="Q940" s="24"/>
      <c r="R940" s="1"/>
      <c r="S940" s="1"/>
      <c r="T940" s="1"/>
    </row>
    <row r="941" spans="1:20" s="16" customFormat="1" x14ac:dyDescent="0.25">
      <c r="A941" s="22"/>
      <c r="B941" s="17"/>
      <c r="Q941" s="24"/>
      <c r="R941" s="1"/>
      <c r="S941" s="1"/>
      <c r="T941" s="1"/>
    </row>
    <row r="942" spans="1:20" s="16" customFormat="1" x14ac:dyDescent="0.25">
      <c r="A942" s="22"/>
      <c r="B942" s="17"/>
      <c r="Q942" s="24"/>
      <c r="R942" s="1"/>
      <c r="S942" s="1"/>
      <c r="T942" s="1"/>
    </row>
    <row r="943" spans="1:20" s="16" customFormat="1" x14ac:dyDescent="0.25">
      <c r="A943" s="22"/>
      <c r="B943" s="17"/>
      <c r="Q943" s="24"/>
      <c r="R943" s="1"/>
      <c r="S943" s="1"/>
      <c r="T943" s="1"/>
    </row>
    <row r="944" spans="1:20" s="16" customFormat="1" x14ac:dyDescent="0.25">
      <c r="A944" s="22"/>
      <c r="B944" s="17"/>
      <c r="Q944" s="24"/>
      <c r="R944" s="1"/>
      <c r="S944" s="1"/>
      <c r="T944" s="1"/>
    </row>
    <row r="945" spans="1:20" s="16" customFormat="1" x14ac:dyDescent="0.25">
      <c r="A945" s="22"/>
      <c r="B945" s="17"/>
      <c r="Q945" s="24"/>
      <c r="R945" s="1"/>
      <c r="S945" s="1"/>
      <c r="T945" s="1"/>
    </row>
    <row r="946" spans="1:20" s="16" customFormat="1" x14ac:dyDescent="0.25">
      <c r="A946" s="22"/>
      <c r="B946" s="17"/>
      <c r="Q946" s="24"/>
      <c r="R946" s="1"/>
      <c r="S946" s="1"/>
      <c r="T946" s="1"/>
    </row>
    <row r="947" spans="1:20" s="16" customFormat="1" x14ac:dyDescent="0.25">
      <c r="A947" s="22"/>
      <c r="B947" s="17"/>
      <c r="Q947" s="24"/>
      <c r="R947" s="1"/>
      <c r="S947" s="1"/>
      <c r="T947" s="1"/>
    </row>
    <row r="948" spans="1:20" s="16" customFormat="1" x14ac:dyDescent="0.25">
      <c r="A948" s="22"/>
      <c r="B948" s="17"/>
      <c r="Q948" s="24"/>
      <c r="R948" s="1"/>
      <c r="S948" s="1"/>
      <c r="T948" s="1"/>
    </row>
    <row r="949" spans="1:20" s="16" customFormat="1" x14ac:dyDescent="0.25">
      <c r="A949" s="22"/>
      <c r="B949" s="17"/>
      <c r="Q949" s="24"/>
      <c r="R949" s="1"/>
      <c r="S949" s="1"/>
      <c r="T949" s="1"/>
    </row>
    <row r="950" spans="1:20" s="16" customFormat="1" x14ac:dyDescent="0.25">
      <c r="A950" s="22"/>
      <c r="B950" s="17"/>
      <c r="Q950" s="24"/>
      <c r="R950" s="1"/>
      <c r="S950" s="1"/>
      <c r="T950" s="1"/>
    </row>
    <row r="951" spans="1:20" s="16" customFormat="1" x14ac:dyDescent="0.25">
      <c r="A951" s="22"/>
      <c r="B951" s="17"/>
      <c r="Q951" s="24"/>
      <c r="R951" s="1"/>
      <c r="S951" s="1"/>
      <c r="T951" s="1"/>
    </row>
    <row r="952" spans="1:20" s="16" customFormat="1" x14ac:dyDescent="0.25">
      <c r="A952" s="22"/>
      <c r="B952" s="17"/>
      <c r="Q952" s="24"/>
      <c r="R952" s="1"/>
      <c r="S952" s="1"/>
      <c r="T952" s="1"/>
    </row>
    <row r="953" spans="1:20" s="16" customFormat="1" x14ac:dyDescent="0.25">
      <c r="A953" s="22"/>
      <c r="B953" s="17"/>
      <c r="Q953" s="24"/>
      <c r="R953" s="1"/>
      <c r="S953" s="1"/>
      <c r="T953" s="1"/>
    </row>
    <row r="954" spans="1:20" s="16" customFormat="1" x14ac:dyDescent="0.25">
      <c r="A954" s="22"/>
      <c r="B954" s="17"/>
      <c r="Q954" s="24"/>
      <c r="R954" s="1"/>
      <c r="S954" s="1"/>
      <c r="T954" s="1"/>
    </row>
    <row r="955" spans="1:20" s="16" customFormat="1" x14ac:dyDescent="0.25">
      <c r="A955" s="22"/>
      <c r="B955" s="17"/>
      <c r="Q955" s="24"/>
      <c r="R955" s="1"/>
      <c r="S955" s="1"/>
      <c r="T955" s="1"/>
    </row>
    <row r="956" spans="1:20" s="16" customFormat="1" x14ac:dyDescent="0.25">
      <c r="A956" s="22"/>
      <c r="B956" s="17"/>
      <c r="Q956" s="24"/>
      <c r="R956" s="1"/>
      <c r="S956" s="1"/>
      <c r="T956" s="1"/>
    </row>
    <row r="957" spans="1:20" s="16" customFormat="1" x14ac:dyDescent="0.25">
      <c r="A957" s="22"/>
      <c r="B957" s="17"/>
      <c r="Q957" s="24"/>
      <c r="R957" s="1"/>
      <c r="S957" s="1"/>
      <c r="T957" s="1"/>
    </row>
    <row r="958" spans="1:20" s="16" customFormat="1" x14ac:dyDescent="0.25">
      <c r="A958" s="22"/>
      <c r="B958" s="17"/>
      <c r="Q958" s="24"/>
      <c r="R958" s="1"/>
      <c r="S958" s="1"/>
      <c r="T958" s="1"/>
    </row>
    <row r="959" spans="1:20" s="16" customFormat="1" x14ac:dyDescent="0.25">
      <c r="A959" s="22"/>
      <c r="B959" s="17"/>
      <c r="Q959" s="24"/>
      <c r="R959" s="1"/>
      <c r="S959" s="1"/>
      <c r="T959" s="1"/>
    </row>
    <row r="960" spans="1:20" s="16" customFormat="1" x14ac:dyDescent="0.25">
      <c r="A960" s="22"/>
      <c r="B960" s="17"/>
      <c r="Q960" s="24"/>
      <c r="R960" s="1"/>
      <c r="S960" s="1"/>
      <c r="T960" s="1"/>
    </row>
    <row r="961" spans="1:20" s="16" customFormat="1" x14ac:dyDescent="0.25">
      <c r="A961" s="22"/>
      <c r="B961" s="17"/>
      <c r="Q961" s="24"/>
      <c r="R961" s="1"/>
      <c r="S961" s="1"/>
      <c r="T961" s="1"/>
    </row>
    <row r="962" spans="1:20" s="16" customFormat="1" x14ac:dyDescent="0.25">
      <c r="A962" s="22"/>
      <c r="B962" s="17"/>
      <c r="Q962" s="24"/>
      <c r="R962" s="1"/>
      <c r="S962" s="1"/>
      <c r="T962" s="1"/>
    </row>
    <row r="963" spans="1:20" s="16" customFormat="1" x14ac:dyDescent="0.25">
      <c r="A963" s="22"/>
      <c r="B963" s="17"/>
      <c r="Q963" s="24"/>
      <c r="R963" s="1"/>
      <c r="S963" s="1"/>
      <c r="T963" s="1"/>
    </row>
    <row r="964" spans="1:20" s="16" customFormat="1" x14ac:dyDescent="0.25">
      <c r="A964" s="22"/>
      <c r="B964" s="17"/>
      <c r="Q964" s="24"/>
      <c r="R964" s="1"/>
      <c r="S964" s="1"/>
      <c r="T964" s="1"/>
    </row>
    <row r="965" spans="1:20" s="16" customFormat="1" x14ac:dyDescent="0.25">
      <c r="A965" s="22"/>
      <c r="B965" s="17"/>
      <c r="Q965" s="24"/>
      <c r="R965" s="1"/>
      <c r="S965" s="1"/>
      <c r="T965" s="1"/>
    </row>
    <row r="966" spans="1:20" s="16" customFormat="1" x14ac:dyDescent="0.25">
      <c r="A966" s="22"/>
      <c r="B966" s="17"/>
      <c r="Q966" s="24"/>
      <c r="R966" s="1"/>
      <c r="S966" s="1"/>
      <c r="T966" s="1"/>
    </row>
    <row r="967" spans="1:20" s="16" customFormat="1" x14ac:dyDescent="0.25">
      <c r="A967" s="22"/>
      <c r="B967" s="17"/>
      <c r="Q967" s="24"/>
      <c r="R967" s="1"/>
      <c r="S967" s="1"/>
      <c r="T967" s="1"/>
    </row>
    <row r="968" spans="1:20" s="16" customFormat="1" x14ac:dyDescent="0.25">
      <c r="A968" s="22"/>
      <c r="B968" s="17"/>
      <c r="Q968" s="24"/>
      <c r="R968" s="1"/>
      <c r="S968" s="1"/>
      <c r="T968" s="1"/>
    </row>
    <row r="969" spans="1:20" s="16" customFormat="1" x14ac:dyDescent="0.25">
      <c r="A969" s="22"/>
      <c r="B969" s="17"/>
      <c r="Q969" s="24"/>
      <c r="R969" s="1"/>
      <c r="S969" s="1"/>
      <c r="T969" s="1"/>
    </row>
    <row r="970" spans="1:20" s="16" customFormat="1" x14ac:dyDescent="0.25">
      <c r="A970" s="22"/>
      <c r="B970" s="17"/>
      <c r="Q970" s="24"/>
      <c r="R970" s="1"/>
      <c r="S970" s="1"/>
      <c r="T970" s="1"/>
    </row>
    <row r="971" spans="1:20" s="16" customFormat="1" x14ac:dyDescent="0.25">
      <c r="A971" s="22"/>
      <c r="B971" s="17"/>
      <c r="Q971" s="24"/>
      <c r="R971" s="1"/>
      <c r="S971" s="1"/>
      <c r="T971" s="1"/>
    </row>
    <row r="972" spans="1:20" s="16" customFormat="1" x14ac:dyDescent="0.25">
      <c r="A972" s="22"/>
      <c r="B972" s="17"/>
      <c r="Q972" s="24"/>
      <c r="R972" s="1"/>
      <c r="S972" s="1"/>
      <c r="T972" s="1"/>
    </row>
    <row r="973" spans="1:20" s="16" customFormat="1" x14ac:dyDescent="0.25">
      <c r="A973" s="22"/>
      <c r="B973" s="17"/>
      <c r="Q973" s="24"/>
      <c r="R973" s="1"/>
      <c r="S973" s="1"/>
      <c r="T973" s="1"/>
    </row>
    <row r="974" spans="1:20" s="16" customFormat="1" x14ac:dyDescent="0.25">
      <c r="A974" s="22"/>
      <c r="B974" s="17"/>
      <c r="Q974" s="24"/>
      <c r="R974" s="1"/>
      <c r="S974" s="1"/>
      <c r="T974" s="1"/>
    </row>
    <row r="975" spans="1:20" s="16" customFormat="1" x14ac:dyDescent="0.25">
      <c r="A975" s="22"/>
      <c r="B975" s="17"/>
      <c r="Q975" s="24"/>
      <c r="R975" s="1"/>
      <c r="S975" s="1"/>
      <c r="T975" s="1"/>
    </row>
    <row r="976" spans="1:20" s="16" customFormat="1" x14ac:dyDescent="0.25">
      <c r="A976" s="22"/>
      <c r="B976" s="17"/>
      <c r="Q976" s="24"/>
      <c r="R976" s="1"/>
      <c r="S976" s="1"/>
      <c r="T976" s="1"/>
    </row>
    <row r="977" spans="1:20" s="16" customFormat="1" x14ac:dyDescent="0.25">
      <c r="A977" s="22"/>
      <c r="B977" s="17"/>
      <c r="Q977" s="24"/>
      <c r="R977" s="1"/>
      <c r="S977" s="1"/>
      <c r="T977" s="1"/>
    </row>
    <row r="978" spans="1:20" s="16" customFormat="1" x14ac:dyDescent="0.25">
      <c r="A978" s="22"/>
      <c r="B978" s="17"/>
      <c r="Q978" s="24"/>
      <c r="R978" s="1"/>
      <c r="S978" s="1"/>
      <c r="T978" s="1"/>
    </row>
    <row r="979" spans="1:20" s="16" customFormat="1" x14ac:dyDescent="0.25">
      <c r="A979" s="22"/>
      <c r="B979" s="17"/>
      <c r="Q979" s="24"/>
      <c r="R979" s="1"/>
      <c r="S979" s="1"/>
      <c r="T979" s="1"/>
    </row>
    <row r="980" spans="1:20" s="16" customFormat="1" x14ac:dyDescent="0.25">
      <c r="A980" s="22"/>
      <c r="B980" s="17"/>
      <c r="Q980" s="24"/>
      <c r="R980" s="1"/>
      <c r="S980" s="1"/>
      <c r="T980" s="1"/>
    </row>
    <row r="981" spans="1:20" s="16" customFormat="1" x14ac:dyDescent="0.25">
      <c r="A981" s="22"/>
      <c r="B981" s="17"/>
      <c r="Q981" s="24"/>
      <c r="R981" s="1"/>
      <c r="S981" s="1"/>
      <c r="T981" s="1"/>
    </row>
    <row r="982" spans="1:20" s="16" customFormat="1" x14ac:dyDescent="0.25">
      <c r="A982" s="22"/>
      <c r="B982" s="17"/>
      <c r="Q982" s="24"/>
      <c r="R982" s="1"/>
      <c r="S982" s="1"/>
      <c r="T982" s="1"/>
    </row>
    <row r="983" spans="1:20" s="16" customFormat="1" x14ac:dyDescent="0.25">
      <c r="A983" s="22"/>
      <c r="B983" s="17"/>
      <c r="Q983" s="24"/>
      <c r="R983" s="1"/>
      <c r="S983" s="1"/>
      <c r="T983" s="1"/>
    </row>
    <row r="984" spans="1:20" s="16" customFormat="1" x14ac:dyDescent="0.25">
      <c r="A984" s="22"/>
      <c r="B984" s="17"/>
      <c r="Q984" s="24"/>
      <c r="R984" s="1"/>
      <c r="S984" s="1"/>
      <c r="T984" s="1"/>
    </row>
    <row r="985" spans="1:20" s="16" customFormat="1" x14ac:dyDescent="0.25">
      <c r="A985" s="22"/>
      <c r="B985" s="17"/>
      <c r="Q985" s="24"/>
      <c r="R985" s="1"/>
      <c r="S985" s="1"/>
      <c r="T985" s="1"/>
    </row>
    <row r="986" spans="1:20" s="16" customFormat="1" x14ac:dyDescent="0.25">
      <c r="A986" s="22"/>
      <c r="B986" s="17"/>
      <c r="Q986" s="24"/>
      <c r="R986" s="1"/>
      <c r="S986" s="1"/>
      <c r="T986" s="1"/>
    </row>
    <row r="987" spans="1:20" s="16" customFormat="1" x14ac:dyDescent="0.25">
      <c r="A987" s="22"/>
      <c r="B987" s="17"/>
      <c r="Q987" s="24"/>
      <c r="R987" s="1"/>
      <c r="S987" s="1"/>
      <c r="T987" s="1"/>
    </row>
    <row r="988" spans="1:20" s="16" customFormat="1" x14ac:dyDescent="0.25">
      <c r="A988" s="22"/>
      <c r="B988" s="17"/>
      <c r="Q988" s="24"/>
      <c r="R988" s="1"/>
      <c r="S988" s="1"/>
      <c r="T988" s="1"/>
    </row>
    <row r="989" spans="1:20" s="16" customFormat="1" x14ac:dyDescent="0.25">
      <c r="A989" s="22"/>
      <c r="B989" s="17"/>
      <c r="Q989" s="24"/>
      <c r="R989" s="1"/>
      <c r="S989" s="1"/>
      <c r="T989" s="1"/>
    </row>
    <row r="990" spans="1:20" s="16" customFormat="1" x14ac:dyDescent="0.25">
      <c r="A990" s="22"/>
      <c r="B990" s="17"/>
      <c r="Q990" s="24"/>
      <c r="R990" s="1"/>
      <c r="S990" s="1"/>
      <c r="T990" s="1"/>
    </row>
    <row r="991" spans="1:20" s="16" customFormat="1" x14ac:dyDescent="0.25">
      <c r="A991" s="22"/>
      <c r="B991" s="17"/>
      <c r="Q991" s="24"/>
      <c r="R991" s="1"/>
      <c r="S991" s="1"/>
      <c r="T991" s="1"/>
    </row>
    <row r="992" spans="1:20" s="16" customFormat="1" x14ac:dyDescent="0.25">
      <c r="A992" s="22"/>
      <c r="B992" s="17"/>
      <c r="Q992" s="24"/>
      <c r="R992" s="1"/>
      <c r="S992" s="1"/>
      <c r="T992" s="1"/>
    </row>
    <row r="993" spans="1:20" s="16" customFormat="1" x14ac:dyDescent="0.25">
      <c r="A993" s="22"/>
      <c r="B993" s="17"/>
      <c r="Q993" s="24"/>
      <c r="R993" s="1"/>
      <c r="S993" s="1"/>
      <c r="T993" s="1"/>
    </row>
    <row r="994" spans="1:20" s="16" customFormat="1" x14ac:dyDescent="0.25">
      <c r="A994" s="22"/>
      <c r="B994" s="17"/>
      <c r="Q994" s="24"/>
      <c r="R994" s="1"/>
      <c r="S994" s="1"/>
      <c r="T994" s="1"/>
    </row>
    <row r="995" spans="1:20" s="16" customFormat="1" x14ac:dyDescent="0.25">
      <c r="A995" s="22"/>
      <c r="B995" s="17"/>
      <c r="Q995" s="24"/>
      <c r="R995" s="1"/>
      <c r="S995" s="1"/>
      <c r="T995" s="1"/>
    </row>
    <row r="996" spans="1:20" s="16" customFormat="1" x14ac:dyDescent="0.25">
      <c r="A996" s="22"/>
      <c r="B996" s="17"/>
      <c r="Q996" s="24"/>
      <c r="R996" s="1"/>
      <c r="S996" s="1"/>
      <c r="T996" s="1"/>
    </row>
    <row r="997" spans="1:20" s="16" customFormat="1" x14ac:dyDescent="0.25">
      <c r="A997" s="22"/>
      <c r="B997" s="17"/>
      <c r="Q997" s="24"/>
      <c r="R997" s="1"/>
      <c r="S997" s="1"/>
      <c r="T997" s="1"/>
    </row>
    <row r="998" spans="1:20" s="16" customFormat="1" x14ac:dyDescent="0.25">
      <c r="A998" s="22"/>
      <c r="B998" s="17"/>
      <c r="Q998" s="24"/>
      <c r="R998" s="1"/>
      <c r="S998" s="1"/>
      <c r="T998" s="1"/>
    </row>
    <row r="999" spans="1:20" s="16" customFormat="1" x14ac:dyDescent="0.25">
      <c r="A999" s="22"/>
      <c r="B999" s="17"/>
      <c r="Q999" s="24"/>
      <c r="R999" s="1"/>
      <c r="S999" s="1"/>
      <c r="T999" s="1"/>
    </row>
    <row r="1000" spans="1:20" s="16" customFormat="1" x14ac:dyDescent="0.25">
      <c r="A1000" s="22"/>
      <c r="B1000" s="17"/>
      <c r="Q1000" s="24"/>
      <c r="R1000" s="1"/>
      <c r="S1000" s="1"/>
      <c r="T1000" s="1"/>
    </row>
  </sheetData>
  <mergeCells count="1">
    <mergeCell ref="A1:H1"/>
  </mergeCells>
  <conditionalFormatting sqref="A3:B1000">
    <cfRule type="expression" dxfId="12" priority="14">
      <formula>(#REF!+#REF!)&gt;0</formula>
    </cfRule>
  </conditionalFormatting>
  <conditionalFormatting sqref="A3:B61">
    <cfRule type="expression" dxfId="11" priority="12">
      <formula>$C3=2</formula>
    </cfRule>
    <cfRule type="expression" dxfId="10" priority="13">
      <formula>$C3=1</formula>
    </cfRule>
  </conditionalFormatting>
  <conditionalFormatting sqref="H3:H61">
    <cfRule type="expression" dxfId="9" priority="9">
      <formula>$H3=""</formula>
    </cfRule>
  </conditionalFormatting>
  <pageMargins left="0.51181102362204722" right="0.51181102362204722" top="0.35433070866141736" bottom="0.15748031496062992" header="0.31496062992125984" footer="0.31496062992125984"/>
  <pageSetup paperSize="9" scale="74" fitToHeight="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AF7778-E064-4D0C-853D-2E40920BA3A0}">
  <sheetPr>
    <pageSetUpPr fitToPage="1"/>
  </sheetPr>
  <dimension ref="A1:O3260"/>
  <sheetViews>
    <sheetView tabSelected="1" topLeftCell="F448" zoomScale="80" zoomScaleNormal="80" workbookViewId="0">
      <selection activeCell="K809" sqref="K809"/>
    </sheetView>
  </sheetViews>
  <sheetFormatPr defaultRowHeight="15" x14ac:dyDescent="0.25"/>
  <cols>
    <col min="1" max="1" width="12.85546875" customWidth="1"/>
    <col min="2" max="2" width="13.28515625" customWidth="1"/>
    <col min="3" max="3" width="20.5703125" customWidth="1"/>
    <col min="4" max="4" width="16.42578125" customWidth="1"/>
    <col min="5" max="5" width="14.28515625" customWidth="1"/>
    <col min="6" max="6" width="49" customWidth="1"/>
    <col min="7" max="7" width="17.42578125" bestFit="1" customWidth="1"/>
    <col min="8" max="8" width="18.140625" bestFit="1" customWidth="1"/>
    <col min="9" max="9" width="18.85546875" customWidth="1"/>
    <col min="10" max="10" width="12.140625" customWidth="1"/>
    <col min="11" max="11" width="14.42578125" bestFit="1" customWidth="1"/>
    <col min="12" max="14" width="18.140625" bestFit="1" customWidth="1"/>
    <col min="15" max="15" width="19.42578125" bestFit="1" customWidth="1"/>
  </cols>
  <sheetData>
    <row r="1" spans="1:15" ht="21" x14ac:dyDescent="0.35">
      <c r="A1" s="1317" t="s">
        <v>133</v>
      </c>
      <c r="B1" s="1317"/>
      <c r="C1" s="1317"/>
      <c r="D1" s="1317"/>
      <c r="E1" s="1317"/>
      <c r="F1" s="1317"/>
      <c r="G1" s="1317"/>
      <c r="H1" s="1317"/>
      <c r="I1" s="1317"/>
      <c r="J1" s="1317"/>
      <c r="K1" s="1317"/>
      <c r="L1" s="1317"/>
      <c r="M1" s="1317"/>
      <c r="N1" s="1317"/>
      <c r="O1" s="1317"/>
    </row>
    <row r="2" spans="1:15" ht="15.75" x14ac:dyDescent="0.25">
      <c r="A2" s="1293" t="s">
        <v>134</v>
      </c>
      <c r="B2" s="1293"/>
      <c r="C2" s="1293"/>
      <c r="D2" s="1293"/>
      <c r="E2" s="1293"/>
      <c r="F2" s="1293"/>
      <c r="G2" s="1293"/>
      <c r="H2" s="1293"/>
      <c r="I2" s="1293"/>
      <c r="J2" s="1293"/>
      <c r="K2" s="1293"/>
      <c r="L2" s="1293"/>
      <c r="M2" s="1293"/>
      <c r="N2" s="1293"/>
      <c r="O2" s="1293"/>
    </row>
    <row r="3" spans="1:15" ht="63.75" customHeight="1" x14ac:dyDescent="0.25">
      <c r="A3" s="995" t="s">
        <v>135</v>
      </c>
      <c r="B3" s="995" t="s">
        <v>136</v>
      </c>
      <c r="C3" s="995" t="s">
        <v>137</v>
      </c>
      <c r="D3" s="995" t="s">
        <v>138</v>
      </c>
      <c r="E3" s="995" t="s">
        <v>139</v>
      </c>
      <c r="F3" s="46" t="s">
        <v>140</v>
      </c>
      <c r="G3" s="995" t="s">
        <v>141</v>
      </c>
      <c r="H3" s="995" t="s">
        <v>142</v>
      </c>
      <c r="I3" s="995" t="s">
        <v>143</v>
      </c>
      <c r="J3" s="717" t="s">
        <v>1350</v>
      </c>
      <c r="K3" s="718" t="s">
        <v>1348</v>
      </c>
      <c r="L3" s="995" t="s">
        <v>144</v>
      </c>
      <c r="M3" s="995" t="s">
        <v>145</v>
      </c>
      <c r="N3" s="995" t="s">
        <v>146</v>
      </c>
      <c r="O3" s="995" t="s">
        <v>147</v>
      </c>
    </row>
    <row r="4" spans="1:15" x14ac:dyDescent="0.25">
      <c r="A4" s="47">
        <v>1</v>
      </c>
      <c r="B4" s="48"/>
      <c r="C4" s="48"/>
      <c r="D4" s="49"/>
      <c r="E4" s="48"/>
      <c r="F4" s="46" t="s">
        <v>148</v>
      </c>
      <c r="G4" s="50">
        <f t="shared" ref="G4:I4" si="0">G5+G7</f>
        <v>0</v>
      </c>
      <c r="H4" s="50">
        <f t="shared" si="0"/>
        <v>0</v>
      </c>
      <c r="I4" s="50">
        <f t="shared" si="0"/>
        <v>300000</v>
      </c>
      <c r="J4" s="822"/>
      <c r="K4" s="823"/>
      <c r="L4" s="50">
        <f>L5+L7</f>
        <v>80720000</v>
      </c>
      <c r="M4" s="50">
        <f t="shared" ref="M4:N4" si="1">M5+M7</f>
        <v>80720000</v>
      </c>
      <c r="N4" s="50">
        <f t="shared" si="1"/>
        <v>80720000</v>
      </c>
      <c r="O4" s="50">
        <f>SUM(L4:N4)</f>
        <v>242160000</v>
      </c>
    </row>
    <row r="5" spans="1:15" x14ac:dyDescent="0.25">
      <c r="A5" s="46">
        <v>120204</v>
      </c>
      <c r="B5" s="51"/>
      <c r="C5" s="51"/>
      <c r="D5" s="49"/>
      <c r="E5" s="51"/>
      <c r="F5" s="52" t="s">
        <v>149</v>
      </c>
      <c r="G5" s="50">
        <f>SUM(G6:G6)</f>
        <v>0</v>
      </c>
      <c r="H5" s="50">
        <f>SUM(H6:H6)</f>
        <v>0</v>
      </c>
      <c r="I5" s="50">
        <f>SUM(I6:I6)</f>
        <v>300000</v>
      </c>
      <c r="J5" s="822"/>
      <c r="K5" s="823"/>
      <c r="L5" s="50">
        <f>SUM(L6:L6)</f>
        <v>720000</v>
      </c>
      <c r="M5" s="50">
        <f>SUM(M6:M6)</f>
        <v>720000</v>
      </c>
      <c r="N5" s="50">
        <f>SUM(N6:N6)</f>
        <v>720000</v>
      </c>
      <c r="O5" s="50">
        <f t="shared" ref="O5:O8" si="2">SUM(L5:N5)</f>
        <v>2160000</v>
      </c>
    </row>
    <row r="6" spans="1:15" x14ac:dyDescent="0.25">
      <c r="A6" s="53">
        <v>12020446</v>
      </c>
      <c r="B6" s="54"/>
      <c r="C6" s="54"/>
      <c r="D6" s="55"/>
      <c r="E6" s="54"/>
      <c r="F6" s="56" t="s">
        <v>150</v>
      </c>
      <c r="G6" s="57"/>
      <c r="H6" s="57"/>
      <c r="I6" s="57">
        <v>300000</v>
      </c>
      <c r="J6" s="824"/>
      <c r="K6" s="825"/>
      <c r="L6" s="57">
        <v>720000</v>
      </c>
      <c r="M6" s="57">
        <v>720000</v>
      </c>
      <c r="N6" s="57">
        <v>720000</v>
      </c>
      <c r="O6" s="50">
        <f t="shared" si="2"/>
        <v>2160000</v>
      </c>
    </row>
    <row r="7" spans="1:15" x14ac:dyDescent="0.25">
      <c r="A7" s="47">
        <v>120207</v>
      </c>
      <c r="B7" s="48"/>
      <c r="C7" s="48"/>
      <c r="D7" s="49"/>
      <c r="E7" s="48"/>
      <c r="F7" s="52" t="s">
        <v>151</v>
      </c>
      <c r="G7" s="50">
        <f>SUM(G8:G8)</f>
        <v>0</v>
      </c>
      <c r="H7" s="50">
        <f>SUM(H8:H8)</f>
        <v>0</v>
      </c>
      <c r="I7" s="50">
        <f>SUM(I8:I8)</f>
        <v>0</v>
      </c>
      <c r="J7" s="822"/>
      <c r="K7" s="823"/>
      <c r="L7" s="50">
        <f>SUM(L8:L8)</f>
        <v>80000000</v>
      </c>
      <c r="M7" s="50">
        <f>SUM(M8:M8)</f>
        <v>80000000</v>
      </c>
      <c r="N7" s="50">
        <f>SUM(N8:N8)</f>
        <v>80000000</v>
      </c>
      <c r="O7" s="50">
        <f t="shared" si="2"/>
        <v>240000000</v>
      </c>
    </row>
    <row r="8" spans="1:15" x14ac:dyDescent="0.25">
      <c r="A8" s="53">
        <v>12020708</v>
      </c>
      <c r="B8" s="54"/>
      <c r="C8" s="54"/>
      <c r="D8" s="55"/>
      <c r="E8" s="54"/>
      <c r="F8" s="56" t="s">
        <v>152</v>
      </c>
      <c r="G8" s="57"/>
      <c r="H8" s="57"/>
      <c r="I8" s="57"/>
      <c r="J8" s="824"/>
      <c r="K8" s="825"/>
      <c r="L8" s="57">
        <v>80000000</v>
      </c>
      <c r="M8" s="57">
        <v>80000000</v>
      </c>
      <c r="N8" s="57">
        <v>80000000</v>
      </c>
      <c r="O8" s="50">
        <f t="shared" si="2"/>
        <v>240000000</v>
      </c>
    </row>
    <row r="9" spans="1:15" x14ac:dyDescent="0.25">
      <c r="A9" s="53"/>
      <c r="B9" s="54"/>
      <c r="C9" s="54"/>
      <c r="D9" s="55"/>
      <c r="E9" s="54"/>
      <c r="F9" s="58"/>
      <c r="G9" s="59"/>
      <c r="H9" s="59"/>
      <c r="I9" s="59"/>
      <c r="J9" s="986"/>
      <c r="K9" s="989"/>
      <c r="L9" s="57"/>
      <c r="M9" s="57"/>
      <c r="N9" s="57"/>
      <c r="O9" s="57"/>
    </row>
    <row r="10" spans="1:15" x14ac:dyDescent="0.25">
      <c r="A10" s="47">
        <v>2</v>
      </c>
      <c r="B10" s="48"/>
      <c r="C10" s="49"/>
      <c r="D10" s="49"/>
      <c r="E10" s="48"/>
      <c r="F10" s="45" t="s">
        <v>153</v>
      </c>
      <c r="G10" s="59">
        <f>SUM(G11,G18,G60)</f>
        <v>928531423.69000006</v>
      </c>
      <c r="H10" s="59">
        <f>SUM(H11,H18,H60)</f>
        <v>21964237360.84</v>
      </c>
      <c r="I10" s="59">
        <f>SUM(I11,I18,I60)</f>
        <v>1813391302.45</v>
      </c>
      <c r="J10" s="986"/>
      <c r="K10" s="989"/>
      <c r="L10" s="59">
        <f>SUM(L11,L18,L60)</f>
        <v>12586368783.84</v>
      </c>
      <c r="M10" s="59">
        <f>SUM(M11,M18,M60)</f>
        <v>15636368783.84</v>
      </c>
      <c r="N10" s="59">
        <f>SUM(N11,N18,N60)</f>
        <v>15686368783.84</v>
      </c>
      <c r="O10" s="59">
        <f t="shared" ref="O10:O17" si="3">SUM(L10:N10)</f>
        <v>43909106351.520004</v>
      </c>
    </row>
    <row r="11" spans="1:15" x14ac:dyDescent="0.25">
      <c r="A11" s="47">
        <v>21</v>
      </c>
      <c r="B11" s="48"/>
      <c r="C11" s="49"/>
      <c r="D11" s="49"/>
      <c r="E11" s="48"/>
      <c r="F11" s="52" t="s">
        <v>154</v>
      </c>
      <c r="G11" s="59">
        <f>SUM(G12,G14)</f>
        <v>504750504.69</v>
      </c>
      <c r="H11" s="59">
        <f>SUM(H12,H14)</f>
        <v>364237360.83999997</v>
      </c>
      <c r="I11" s="59">
        <f t="shared" ref="I11" si="4">SUM(I12,I14)</f>
        <v>238290514.24000001</v>
      </c>
      <c r="J11" s="986"/>
      <c r="K11" s="989"/>
      <c r="L11" s="59">
        <f>SUM(L12,L14)</f>
        <v>486368783.83999997</v>
      </c>
      <c r="M11" s="59">
        <f t="shared" ref="M11:N11" si="5">SUM(M12,M14)</f>
        <v>486368783.83999997</v>
      </c>
      <c r="N11" s="59">
        <f t="shared" si="5"/>
        <v>486368783.83999997</v>
      </c>
      <c r="O11" s="59">
        <f t="shared" si="3"/>
        <v>1459106351.52</v>
      </c>
    </row>
    <row r="12" spans="1:15" x14ac:dyDescent="0.25">
      <c r="A12" s="53">
        <v>21010101</v>
      </c>
      <c r="B12" s="48"/>
      <c r="C12" s="49"/>
      <c r="D12" s="49" t="s">
        <v>155</v>
      </c>
      <c r="E12" s="48"/>
      <c r="F12" s="56" t="s">
        <v>156</v>
      </c>
      <c r="G12" s="60">
        <v>504750504.69</v>
      </c>
      <c r="H12" s="60">
        <v>332960165.83999997</v>
      </c>
      <c r="I12" s="60">
        <v>238290514.24000001</v>
      </c>
      <c r="J12" s="987"/>
      <c r="K12" s="990"/>
      <c r="L12" s="60">
        <v>464759546.83999997</v>
      </c>
      <c r="M12" s="60">
        <f>'[18]PERSONNEL CALCULATION'!I102</f>
        <v>464759546.83999997</v>
      </c>
      <c r="N12" s="60">
        <f>'[18]PERSONNEL CALCULATION'!I102</f>
        <v>464759546.83999997</v>
      </c>
      <c r="O12" s="59">
        <f t="shared" si="3"/>
        <v>1394278640.52</v>
      </c>
    </row>
    <row r="13" spans="1:15" x14ac:dyDescent="0.25">
      <c r="A13" s="53">
        <v>21010102</v>
      </c>
      <c r="B13" s="48"/>
      <c r="C13" s="49"/>
      <c r="D13" s="49" t="s">
        <v>155</v>
      </c>
      <c r="E13" s="48"/>
      <c r="F13" s="56" t="s">
        <v>157</v>
      </c>
      <c r="G13" s="60">
        <f t="shared" ref="G13:I14" si="6">SUM(G14)</f>
        <v>0</v>
      </c>
      <c r="H13" s="60">
        <f t="shared" si="6"/>
        <v>31277195</v>
      </c>
      <c r="I13" s="60">
        <f t="shared" si="6"/>
        <v>0</v>
      </c>
      <c r="J13" s="987"/>
      <c r="K13" s="990"/>
      <c r="L13" s="60"/>
      <c r="M13" s="60"/>
      <c r="N13" s="60"/>
      <c r="O13" s="59">
        <f t="shared" si="3"/>
        <v>0</v>
      </c>
    </row>
    <row r="14" spans="1:15" x14ac:dyDescent="0.25">
      <c r="A14" s="47">
        <v>2102</v>
      </c>
      <c r="B14" s="48"/>
      <c r="C14" s="49"/>
      <c r="D14" s="49"/>
      <c r="E14" s="48"/>
      <c r="F14" s="52" t="s">
        <v>158</v>
      </c>
      <c r="G14" s="59">
        <f t="shared" si="6"/>
        <v>0</v>
      </c>
      <c r="H14" s="59">
        <f t="shared" si="6"/>
        <v>31277195</v>
      </c>
      <c r="I14" s="59">
        <f t="shared" si="6"/>
        <v>0</v>
      </c>
      <c r="J14" s="986"/>
      <c r="K14" s="989"/>
      <c r="L14" s="59">
        <f>SUM(L15)</f>
        <v>21609237</v>
      </c>
      <c r="M14" s="59">
        <f t="shared" ref="M14:N14" si="7">SUM(M15)</f>
        <v>21609237</v>
      </c>
      <c r="N14" s="59">
        <f t="shared" si="7"/>
        <v>21609237</v>
      </c>
      <c r="O14" s="59">
        <f t="shared" si="3"/>
        <v>64827711</v>
      </c>
    </row>
    <row r="15" spans="1:15" x14ac:dyDescent="0.25">
      <c r="A15" s="47">
        <v>210201</v>
      </c>
      <c r="B15" s="48"/>
      <c r="C15" s="49"/>
      <c r="D15" s="49"/>
      <c r="E15" s="48"/>
      <c r="F15" s="52" t="s">
        <v>159</v>
      </c>
      <c r="G15" s="59">
        <f t="shared" ref="G15:I15" si="8">SUM(G16:G17)</f>
        <v>0</v>
      </c>
      <c r="H15" s="59">
        <f t="shared" si="8"/>
        <v>31277195</v>
      </c>
      <c r="I15" s="59">
        <f t="shared" si="8"/>
        <v>0</v>
      </c>
      <c r="J15" s="986"/>
      <c r="K15" s="989"/>
      <c r="L15" s="59">
        <f>SUM(L16:L17)</f>
        <v>21609237</v>
      </c>
      <c r="M15" s="59">
        <f t="shared" ref="M15:N15" si="9">SUM(M16:M17)</f>
        <v>21609237</v>
      </c>
      <c r="N15" s="59">
        <f t="shared" si="9"/>
        <v>21609237</v>
      </c>
      <c r="O15" s="59">
        <f t="shared" si="3"/>
        <v>64827711</v>
      </c>
    </row>
    <row r="16" spans="1:15" x14ac:dyDescent="0.25">
      <c r="A16" s="53">
        <v>21020101</v>
      </c>
      <c r="B16" s="48"/>
      <c r="C16" s="49"/>
      <c r="D16" s="49" t="s">
        <v>155</v>
      </c>
      <c r="E16" s="48"/>
      <c r="F16" s="56" t="s">
        <v>160</v>
      </c>
      <c r="G16" s="60"/>
      <c r="H16" s="60">
        <v>18831666</v>
      </c>
      <c r="I16" s="60"/>
      <c r="J16" s="987"/>
      <c r="K16" s="990"/>
      <c r="L16" s="60">
        <f>'[18]PERSONNEL CALCULATION'!K102</f>
        <v>7914876</v>
      </c>
      <c r="M16" s="60">
        <f>'[18]PERSONNEL CALCULATION'!K102</f>
        <v>7914876</v>
      </c>
      <c r="N16" s="60">
        <f>'[18]PERSONNEL CALCULATION'!K102</f>
        <v>7914876</v>
      </c>
      <c r="O16" s="59">
        <f t="shared" si="3"/>
        <v>23744628</v>
      </c>
    </row>
    <row r="17" spans="1:15" x14ac:dyDescent="0.25">
      <c r="A17" s="53">
        <v>21020102</v>
      </c>
      <c r="B17" s="48"/>
      <c r="C17" s="49"/>
      <c r="D17" s="49" t="s">
        <v>155</v>
      </c>
      <c r="E17" s="48"/>
      <c r="F17" s="56" t="s">
        <v>161</v>
      </c>
      <c r="G17" s="60"/>
      <c r="H17" s="60">
        <v>12445529</v>
      </c>
      <c r="I17" s="60"/>
      <c r="J17" s="987"/>
      <c r="K17" s="990"/>
      <c r="L17" s="60">
        <f>'[18]PERSONNEL CALCULATION'!J102</f>
        <v>13694361</v>
      </c>
      <c r="M17" s="60">
        <f>'[18]PERSONNEL CALCULATION'!J102</f>
        <v>13694361</v>
      </c>
      <c r="N17" s="60">
        <f>'[18]PERSONNEL CALCULATION'!J102</f>
        <v>13694361</v>
      </c>
      <c r="O17" s="59">
        <f t="shared" si="3"/>
        <v>41083083</v>
      </c>
    </row>
    <row r="18" spans="1:15" x14ac:dyDescent="0.25">
      <c r="A18" s="47">
        <v>2202</v>
      </c>
      <c r="B18" s="48"/>
      <c r="C18" s="49"/>
      <c r="D18" s="49"/>
      <c r="E18" s="48"/>
      <c r="F18" s="52" t="s">
        <v>162</v>
      </c>
      <c r="G18" s="59">
        <f t="shared" ref="G18:I18" si="10">G19+G22+G28+G33+G40+G43+G46+G49</f>
        <v>6355000</v>
      </c>
      <c r="H18" s="59">
        <f t="shared" si="10"/>
        <v>100000000</v>
      </c>
      <c r="I18" s="59">
        <f t="shared" si="10"/>
        <v>9800000</v>
      </c>
      <c r="J18" s="986"/>
      <c r="K18" s="989"/>
      <c r="L18" s="59">
        <f>L19+L22+L28+L33+L40+L43+L46+L49</f>
        <v>100000000</v>
      </c>
      <c r="M18" s="59">
        <f t="shared" ref="M18:N18" si="11">M19+M22+M28+M33+M40+M43+M46+M49</f>
        <v>100000000</v>
      </c>
      <c r="N18" s="59">
        <f t="shared" si="11"/>
        <v>100000000</v>
      </c>
      <c r="O18" s="59">
        <f t="shared" ref="O18:O47" si="12">SUM(L18:N18)</f>
        <v>300000000</v>
      </c>
    </row>
    <row r="19" spans="1:15" x14ac:dyDescent="0.25">
      <c r="A19" s="47">
        <v>220201</v>
      </c>
      <c r="B19" s="48"/>
      <c r="C19" s="49"/>
      <c r="D19" s="49"/>
      <c r="E19" s="48"/>
      <c r="F19" s="52" t="s">
        <v>163</v>
      </c>
      <c r="G19" s="59">
        <f>SUM(G20:G21)</f>
        <v>4813000</v>
      </c>
      <c r="H19" s="59">
        <f>SUM(H20:H21)</f>
        <v>19000000</v>
      </c>
      <c r="I19" s="59">
        <f>SUM(I20:I21)</f>
        <v>3395000</v>
      </c>
      <c r="J19" s="986"/>
      <c r="K19" s="989"/>
      <c r="L19" s="59">
        <f>SUM(L20:L21)</f>
        <v>19000000</v>
      </c>
      <c r="M19" s="59">
        <f>SUM(M20:M21)</f>
        <v>19000000</v>
      </c>
      <c r="N19" s="59">
        <f>SUM(N20:N21)</f>
        <v>19000000</v>
      </c>
      <c r="O19" s="59">
        <f t="shared" si="12"/>
        <v>57000000</v>
      </c>
    </row>
    <row r="20" spans="1:15" x14ac:dyDescent="0.25">
      <c r="A20" s="53">
        <v>22020101</v>
      </c>
      <c r="B20" s="48"/>
      <c r="C20" s="49"/>
      <c r="D20" s="49" t="s">
        <v>155</v>
      </c>
      <c r="E20" s="48"/>
      <c r="F20" s="56" t="s">
        <v>164</v>
      </c>
      <c r="G20" s="60">
        <v>4813000</v>
      </c>
      <c r="H20" s="60">
        <v>12000000</v>
      </c>
      <c r="I20" s="60">
        <v>1568000</v>
      </c>
      <c r="J20" s="987"/>
      <c r="K20" s="990"/>
      <c r="L20" s="60">
        <v>12000000</v>
      </c>
      <c r="M20" s="60">
        <v>12000000</v>
      </c>
      <c r="N20" s="60">
        <v>12000000</v>
      </c>
      <c r="O20" s="59">
        <f t="shared" si="12"/>
        <v>36000000</v>
      </c>
    </row>
    <row r="21" spans="1:15" x14ac:dyDescent="0.25">
      <c r="A21" s="53">
        <v>22020102</v>
      </c>
      <c r="B21" s="48"/>
      <c r="C21" s="49"/>
      <c r="D21" s="49" t="s">
        <v>155</v>
      </c>
      <c r="E21" s="48"/>
      <c r="F21" s="56" t="s">
        <v>165</v>
      </c>
      <c r="G21" s="60"/>
      <c r="H21" s="60">
        <v>7000000</v>
      </c>
      <c r="I21" s="60">
        <v>1827000</v>
      </c>
      <c r="J21" s="987"/>
      <c r="K21" s="990"/>
      <c r="L21" s="60">
        <v>7000000</v>
      </c>
      <c r="M21" s="60">
        <v>7000000</v>
      </c>
      <c r="N21" s="60">
        <v>7000000</v>
      </c>
      <c r="O21" s="59">
        <f t="shared" si="12"/>
        <v>21000000</v>
      </c>
    </row>
    <row r="22" spans="1:15" x14ac:dyDescent="0.25">
      <c r="A22" s="47">
        <v>220202</v>
      </c>
      <c r="B22" s="48"/>
      <c r="C22" s="49"/>
      <c r="D22" s="49"/>
      <c r="E22" s="48"/>
      <c r="F22" s="52" t="s">
        <v>166</v>
      </c>
      <c r="G22" s="59">
        <f>SUM(G23:G27)</f>
        <v>37900</v>
      </c>
      <c r="H22" s="59">
        <f>SUM(H23:H27)</f>
        <v>3000000</v>
      </c>
      <c r="I22" s="59">
        <f>SUM(I23:I27)</f>
        <v>0</v>
      </c>
      <c r="J22" s="986"/>
      <c r="K22" s="989"/>
      <c r="L22" s="59">
        <f>SUM(L23:L27)</f>
        <v>3000000</v>
      </c>
      <c r="M22" s="59">
        <f>SUM(M23:M27)</f>
        <v>3000000</v>
      </c>
      <c r="N22" s="59">
        <f>SUM(N23:N27)</f>
        <v>3000000</v>
      </c>
      <c r="O22" s="59">
        <f t="shared" si="12"/>
        <v>9000000</v>
      </c>
    </row>
    <row r="23" spans="1:15" x14ac:dyDescent="0.25">
      <c r="A23" s="53">
        <v>22020201</v>
      </c>
      <c r="B23" s="48"/>
      <c r="C23" s="49"/>
      <c r="D23" s="49" t="s">
        <v>155</v>
      </c>
      <c r="E23" s="48"/>
      <c r="F23" s="56" t="s">
        <v>167</v>
      </c>
      <c r="G23" s="60">
        <v>37900</v>
      </c>
      <c r="H23" s="60">
        <v>2500000</v>
      </c>
      <c r="I23" s="60"/>
      <c r="J23" s="987"/>
      <c r="K23" s="990"/>
      <c r="L23" s="60">
        <v>500000</v>
      </c>
      <c r="M23" s="60">
        <v>500000</v>
      </c>
      <c r="N23" s="60">
        <v>500000</v>
      </c>
      <c r="O23" s="59">
        <f t="shared" si="12"/>
        <v>1500000</v>
      </c>
    </row>
    <row r="24" spans="1:15" x14ac:dyDescent="0.25">
      <c r="A24" s="53">
        <v>22020202</v>
      </c>
      <c r="B24" s="48"/>
      <c r="C24" s="49"/>
      <c r="D24" s="49" t="s">
        <v>155</v>
      </c>
      <c r="E24" s="48"/>
      <c r="F24" s="56" t="s">
        <v>168</v>
      </c>
      <c r="G24" s="60"/>
      <c r="H24" s="60">
        <v>200000</v>
      </c>
      <c r="I24" s="60"/>
      <c r="J24" s="987"/>
      <c r="K24" s="990"/>
      <c r="L24" s="60">
        <v>100000</v>
      </c>
      <c r="M24" s="60">
        <v>100000</v>
      </c>
      <c r="N24" s="60">
        <v>100000</v>
      </c>
      <c r="O24" s="59">
        <f t="shared" si="12"/>
        <v>300000</v>
      </c>
    </row>
    <row r="25" spans="1:15" x14ac:dyDescent="0.25">
      <c r="A25" s="53">
        <v>22020203</v>
      </c>
      <c r="B25" s="48"/>
      <c r="C25" s="49"/>
      <c r="D25" s="49" t="s">
        <v>155</v>
      </c>
      <c r="E25" s="48"/>
      <c r="F25" s="56" t="s">
        <v>169</v>
      </c>
      <c r="G25" s="60"/>
      <c r="H25" s="60">
        <v>300000</v>
      </c>
      <c r="I25" s="60"/>
      <c r="J25" s="987"/>
      <c r="K25" s="990"/>
      <c r="L25" s="60">
        <v>100000</v>
      </c>
      <c r="M25" s="60">
        <v>100000</v>
      </c>
      <c r="N25" s="60">
        <v>100000</v>
      </c>
      <c r="O25" s="59">
        <f t="shared" si="12"/>
        <v>300000</v>
      </c>
    </row>
    <row r="26" spans="1:15" x14ac:dyDescent="0.25">
      <c r="A26" s="53">
        <v>22020205</v>
      </c>
      <c r="B26" s="48"/>
      <c r="C26" s="49"/>
      <c r="D26" s="49" t="s">
        <v>155</v>
      </c>
      <c r="E26" s="48"/>
      <c r="F26" s="56" t="s">
        <v>170</v>
      </c>
      <c r="G26" s="60"/>
      <c r="H26" s="60"/>
      <c r="I26" s="60"/>
      <c r="J26" s="987"/>
      <c r="K26" s="990"/>
      <c r="L26" s="60">
        <v>2000000</v>
      </c>
      <c r="M26" s="60">
        <v>2000000</v>
      </c>
      <c r="N26" s="60">
        <v>2000000</v>
      </c>
      <c r="O26" s="59">
        <f t="shared" si="12"/>
        <v>6000000</v>
      </c>
    </row>
    <row r="27" spans="1:15" x14ac:dyDescent="0.25">
      <c r="A27" s="53">
        <v>22020206</v>
      </c>
      <c r="B27" s="48"/>
      <c r="C27" s="49"/>
      <c r="D27" s="49" t="s">
        <v>155</v>
      </c>
      <c r="E27" s="48"/>
      <c r="F27" s="56" t="s">
        <v>171</v>
      </c>
      <c r="G27" s="60"/>
      <c r="H27" s="60"/>
      <c r="I27" s="60"/>
      <c r="J27" s="987"/>
      <c r="K27" s="990"/>
      <c r="L27" s="60">
        <v>300000</v>
      </c>
      <c r="M27" s="60">
        <v>300000</v>
      </c>
      <c r="N27" s="60">
        <v>300000</v>
      </c>
      <c r="O27" s="59">
        <f t="shared" si="12"/>
        <v>900000</v>
      </c>
    </row>
    <row r="28" spans="1:15" x14ac:dyDescent="0.25">
      <c r="A28" s="47">
        <v>220203</v>
      </c>
      <c r="B28" s="48"/>
      <c r="C28" s="49"/>
      <c r="D28" s="49"/>
      <c r="E28" s="48"/>
      <c r="F28" s="52" t="s">
        <v>172</v>
      </c>
      <c r="G28" s="59">
        <f>SUM(G29:G32)</f>
        <v>522100</v>
      </c>
      <c r="H28" s="59">
        <f>SUM(H29:H32)</f>
        <v>21100000</v>
      </c>
      <c r="I28" s="59">
        <f>SUM(I29:I32)</f>
        <v>2067000</v>
      </c>
      <c r="J28" s="986"/>
      <c r="K28" s="989"/>
      <c r="L28" s="59">
        <f>SUM(L29:L32)</f>
        <v>21100000</v>
      </c>
      <c r="M28" s="59">
        <f>SUM(M29:M32)</f>
        <v>21100000</v>
      </c>
      <c r="N28" s="59">
        <f>SUM(N29:N32)</f>
        <v>21100000</v>
      </c>
      <c r="O28" s="59">
        <f t="shared" si="12"/>
        <v>63300000</v>
      </c>
    </row>
    <row r="29" spans="1:15" x14ac:dyDescent="0.25">
      <c r="A29" s="53">
        <v>22020301</v>
      </c>
      <c r="B29" s="48"/>
      <c r="C29" s="49"/>
      <c r="D29" s="49" t="s">
        <v>155</v>
      </c>
      <c r="E29" s="48"/>
      <c r="F29" s="56" t="s">
        <v>173</v>
      </c>
      <c r="G29" s="60">
        <v>522100</v>
      </c>
      <c r="H29" s="60">
        <v>20000000</v>
      </c>
      <c r="I29" s="60">
        <v>1519000</v>
      </c>
      <c r="J29" s="987"/>
      <c r="K29" s="990"/>
      <c r="L29" s="60">
        <v>18000000</v>
      </c>
      <c r="M29" s="60">
        <v>18000000</v>
      </c>
      <c r="N29" s="60">
        <v>18000000</v>
      </c>
      <c r="O29" s="59">
        <f t="shared" si="12"/>
        <v>54000000</v>
      </c>
    </row>
    <row r="30" spans="1:15" x14ac:dyDescent="0.25">
      <c r="A30" s="53">
        <v>22020302</v>
      </c>
      <c r="B30" s="48"/>
      <c r="C30" s="49"/>
      <c r="D30" s="49" t="s">
        <v>155</v>
      </c>
      <c r="E30" s="48"/>
      <c r="F30" s="56" t="s">
        <v>174</v>
      </c>
      <c r="G30" s="60"/>
      <c r="H30" s="60">
        <v>100000</v>
      </c>
      <c r="I30" s="60"/>
      <c r="J30" s="987"/>
      <c r="K30" s="990"/>
      <c r="L30" s="60">
        <v>100000</v>
      </c>
      <c r="M30" s="60">
        <v>100000</v>
      </c>
      <c r="N30" s="60">
        <v>100000</v>
      </c>
      <c r="O30" s="59">
        <f t="shared" si="12"/>
        <v>300000</v>
      </c>
    </row>
    <row r="31" spans="1:15" x14ac:dyDescent="0.25">
      <c r="A31" s="53">
        <v>22020303</v>
      </c>
      <c r="B31" s="48"/>
      <c r="C31" s="49"/>
      <c r="D31" s="49" t="s">
        <v>155</v>
      </c>
      <c r="E31" s="48"/>
      <c r="F31" s="56" t="s">
        <v>175</v>
      </c>
      <c r="G31" s="60"/>
      <c r="H31" s="60">
        <v>1000000</v>
      </c>
      <c r="I31" s="60"/>
      <c r="J31" s="987"/>
      <c r="K31" s="990"/>
      <c r="L31" s="60">
        <v>100000</v>
      </c>
      <c r="M31" s="60">
        <v>100000</v>
      </c>
      <c r="N31" s="60">
        <v>100000</v>
      </c>
      <c r="O31" s="59">
        <f t="shared" si="12"/>
        <v>300000</v>
      </c>
    </row>
    <row r="32" spans="1:15" x14ac:dyDescent="0.25">
      <c r="A32" s="53">
        <v>22020305</v>
      </c>
      <c r="B32" s="48"/>
      <c r="C32" s="49"/>
      <c r="D32" s="49" t="s">
        <v>155</v>
      </c>
      <c r="E32" s="48"/>
      <c r="F32" s="56" t="s">
        <v>176</v>
      </c>
      <c r="G32" s="60"/>
      <c r="H32" s="60"/>
      <c r="I32" s="60">
        <v>548000</v>
      </c>
      <c r="J32" s="987"/>
      <c r="K32" s="990"/>
      <c r="L32" s="60">
        <v>2900000</v>
      </c>
      <c r="M32" s="60">
        <v>2900000</v>
      </c>
      <c r="N32" s="60">
        <v>2900000</v>
      </c>
      <c r="O32" s="59">
        <f t="shared" si="12"/>
        <v>8700000</v>
      </c>
    </row>
    <row r="33" spans="1:15" x14ac:dyDescent="0.25">
      <c r="A33" s="47">
        <v>220204</v>
      </c>
      <c r="B33" s="48"/>
      <c r="C33" s="49"/>
      <c r="D33" s="49"/>
      <c r="E33" s="48"/>
      <c r="F33" s="52" t="s">
        <v>177</v>
      </c>
      <c r="G33" s="59">
        <f>SUM(G34:G39)</f>
        <v>557000</v>
      </c>
      <c r="H33" s="59">
        <f>SUM(H34:H39)</f>
        <v>23000000</v>
      </c>
      <c r="I33" s="59">
        <f>SUM(I34:I39)</f>
        <v>3148000</v>
      </c>
      <c r="J33" s="986"/>
      <c r="K33" s="989"/>
      <c r="L33" s="59">
        <f>SUM(L34:L39)</f>
        <v>23000000</v>
      </c>
      <c r="M33" s="59">
        <f>SUM(M34:M39)</f>
        <v>23000000</v>
      </c>
      <c r="N33" s="59">
        <f>SUM(N34:N39)</f>
        <v>23000000</v>
      </c>
      <c r="O33" s="59">
        <f t="shared" si="12"/>
        <v>69000000</v>
      </c>
    </row>
    <row r="34" spans="1:15" ht="26.25" x14ac:dyDescent="0.25">
      <c r="A34" s="53">
        <v>22020401</v>
      </c>
      <c r="B34" s="48"/>
      <c r="C34" s="49"/>
      <c r="D34" s="49" t="s">
        <v>155</v>
      </c>
      <c r="E34" s="48"/>
      <c r="F34" s="56" t="s">
        <v>178</v>
      </c>
      <c r="G34" s="60">
        <v>423000</v>
      </c>
      <c r="H34" s="60">
        <v>5000000</v>
      </c>
      <c r="I34" s="60">
        <v>505000</v>
      </c>
      <c r="J34" s="987"/>
      <c r="K34" s="990"/>
      <c r="L34" s="60">
        <v>5000000</v>
      </c>
      <c r="M34" s="60">
        <v>5000000</v>
      </c>
      <c r="N34" s="60">
        <v>5000000</v>
      </c>
      <c r="O34" s="59">
        <f t="shared" si="12"/>
        <v>15000000</v>
      </c>
    </row>
    <row r="35" spans="1:15" x14ac:dyDescent="0.25">
      <c r="A35" s="53">
        <v>22020402</v>
      </c>
      <c r="B35" s="48"/>
      <c r="C35" s="49"/>
      <c r="D35" s="49" t="s">
        <v>155</v>
      </c>
      <c r="E35" s="48"/>
      <c r="F35" s="56" t="s">
        <v>179</v>
      </c>
      <c r="G35" s="60"/>
      <c r="H35" s="60">
        <v>5000000</v>
      </c>
      <c r="I35" s="60"/>
      <c r="J35" s="987"/>
      <c r="K35" s="990"/>
      <c r="L35" s="60">
        <v>3000000</v>
      </c>
      <c r="M35" s="60">
        <v>3000000</v>
      </c>
      <c r="N35" s="60">
        <v>3000000</v>
      </c>
      <c r="O35" s="59">
        <f t="shared" si="12"/>
        <v>9000000</v>
      </c>
    </row>
    <row r="36" spans="1:15" x14ac:dyDescent="0.25">
      <c r="A36" s="53">
        <v>22020403</v>
      </c>
      <c r="B36" s="48"/>
      <c r="C36" s="49"/>
      <c r="D36" s="49" t="s">
        <v>155</v>
      </c>
      <c r="E36" s="48"/>
      <c r="F36" s="56" t="s">
        <v>180</v>
      </c>
      <c r="G36" s="60">
        <v>134000</v>
      </c>
      <c r="H36" s="60">
        <v>2000000</v>
      </c>
      <c r="I36" s="60"/>
      <c r="J36" s="987"/>
      <c r="K36" s="990"/>
      <c r="L36" s="60">
        <v>1000000</v>
      </c>
      <c r="M36" s="60">
        <v>1000000</v>
      </c>
      <c r="N36" s="60">
        <v>1000000</v>
      </c>
      <c r="O36" s="59">
        <f t="shared" si="12"/>
        <v>3000000</v>
      </c>
    </row>
    <row r="37" spans="1:15" x14ac:dyDescent="0.25">
      <c r="A37" s="53">
        <v>22020404</v>
      </c>
      <c r="B37" s="48"/>
      <c r="C37" s="49"/>
      <c r="D37" s="49" t="s">
        <v>155</v>
      </c>
      <c r="E37" s="48"/>
      <c r="F37" s="56" t="s">
        <v>181</v>
      </c>
      <c r="G37" s="60"/>
      <c r="H37" s="60">
        <v>3000000</v>
      </c>
      <c r="I37" s="60">
        <v>228500</v>
      </c>
      <c r="J37" s="987"/>
      <c r="K37" s="990"/>
      <c r="L37" s="60">
        <v>3000000</v>
      </c>
      <c r="M37" s="60">
        <v>3000000</v>
      </c>
      <c r="N37" s="60">
        <v>3000000</v>
      </c>
      <c r="O37" s="59">
        <f t="shared" si="12"/>
        <v>9000000</v>
      </c>
    </row>
    <row r="38" spans="1:15" x14ac:dyDescent="0.25">
      <c r="A38" s="53">
        <v>22020405</v>
      </c>
      <c r="B38" s="48"/>
      <c r="C38" s="49"/>
      <c r="D38" s="49" t="s">
        <v>155</v>
      </c>
      <c r="E38" s="48"/>
      <c r="F38" s="56" t="s">
        <v>182</v>
      </c>
      <c r="G38" s="60"/>
      <c r="H38" s="60">
        <v>3000000</v>
      </c>
      <c r="I38" s="60">
        <v>2264500</v>
      </c>
      <c r="J38" s="987"/>
      <c r="K38" s="990"/>
      <c r="L38" s="60">
        <v>6000000</v>
      </c>
      <c r="M38" s="60">
        <v>6000000</v>
      </c>
      <c r="N38" s="60">
        <v>6000000</v>
      </c>
      <c r="O38" s="59">
        <f t="shared" si="12"/>
        <v>18000000</v>
      </c>
    </row>
    <row r="39" spans="1:15" x14ac:dyDescent="0.25">
      <c r="A39" s="53">
        <v>22020406</v>
      </c>
      <c r="B39" s="48"/>
      <c r="C39" s="49"/>
      <c r="D39" s="49" t="s">
        <v>155</v>
      </c>
      <c r="E39" s="48"/>
      <c r="F39" s="56" t="s">
        <v>183</v>
      </c>
      <c r="G39" s="60"/>
      <c r="H39" s="60">
        <v>5000000</v>
      </c>
      <c r="I39" s="60">
        <v>150000</v>
      </c>
      <c r="J39" s="987"/>
      <c r="K39" s="990"/>
      <c r="L39" s="60">
        <v>5000000</v>
      </c>
      <c r="M39" s="60">
        <v>5000000</v>
      </c>
      <c r="N39" s="60">
        <v>5000000</v>
      </c>
      <c r="O39" s="59">
        <f t="shared" si="12"/>
        <v>15000000</v>
      </c>
    </row>
    <row r="40" spans="1:15" x14ac:dyDescent="0.25">
      <c r="A40" s="47">
        <v>220205</v>
      </c>
      <c r="B40" s="48"/>
      <c r="C40" s="49"/>
      <c r="D40" s="49"/>
      <c r="E40" s="48"/>
      <c r="F40" s="52" t="s">
        <v>184</v>
      </c>
      <c r="G40" s="59">
        <f>SUM(G41:G42)</f>
        <v>0</v>
      </c>
      <c r="H40" s="59">
        <f t="shared" ref="H40:N40" si="13">SUM(H41:H42)</f>
        <v>13000000</v>
      </c>
      <c r="I40" s="59">
        <f t="shared" si="13"/>
        <v>0</v>
      </c>
      <c r="J40" s="986"/>
      <c r="K40" s="989"/>
      <c r="L40" s="59">
        <f>SUM(L41:L42)</f>
        <v>13000000</v>
      </c>
      <c r="M40" s="59">
        <f t="shared" si="13"/>
        <v>13000000</v>
      </c>
      <c r="N40" s="59">
        <f t="shared" si="13"/>
        <v>13000000</v>
      </c>
      <c r="O40" s="59">
        <f t="shared" si="12"/>
        <v>39000000</v>
      </c>
    </row>
    <row r="41" spans="1:15" x14ac:dyDescent="0.25">
      <c r="A41" s="53">
        <v>22020501</v>
      </c>
      <c r="B41" s="48"/>
      <c r="C41" s="49"/>
      <c r="D41" s="49" t="s">
        <v>155</v>
      </c>
      <c r="E41" s="48"/>
      <c r="F41" s="56" t="s">
        <v>185</v>
      </c>
      <c r="G41" s="60"/>
      <c r="H41" s="60">
        <v>10000000</v>
      </c>
      <c r="I41" s="60"/>
      <c r="J41" s="987"/>
      <c r="K41" s="990"/>
      <c r="L41" s="60">
        <v>10000000</v>
      </c>
      <c r="M41" s="60">
        <v>10000000</v>
      </c>
      <c r="N41" s="60">
        <v>10000000</v>
      </c>
      <c r="O41" s="59">
        <f t="shared" si="12"/>
        <v>30000000</v>
      </c>
    </row>
    <row r="42" spans="1:15" x14ac:dyDescent="0.25">
      <c r="A42" s="53">
        <v>22020502</v>
      </c>
      <c r="B42" s="48"/>
      <c r="C42" s="49"/>
      <c r="D42" s="49" t="s">
        <v>155</v>
      </c>
      <c r="E42" s="48"/>
      <c r="F42" s="56" t="s">
        <v>186</v>
      </c>
      <c r="G42" s="60"/>
      <c r="H42" s="60">
        <v>3000000</v>
      </c>
      <c r="I42" s="60"/>
      <c r="J42" s="987"/>
      <c r="K42" s="990"/>
      <c r="L42" s="60">
        <v>3000000</v>
      </c>
      <c r="M42" s="60">
        <v>3000000</v>
      </c>
      <c r="N42" s="60">
        <v>3000000</v>
      </c>
      <c r="O42" s="59">
        <f t="shared" si="12"/>
        <v>9000000</v>
      </c>
    </row>
    <row r="43" spans="1:15" x14ac:dyDescent="0.25">
      <c r="A43" s="47">
        <v>220206</v>
      </c>
      <c r="B43" s="48"/>
      <c r="C43" s="49"/>
      <c r="D43" s="49"/>
      <c r="E43" s="48"/>
      <c r="F43" s="52" t="s">
        <v>187</v>
      </c>
      <c r="G43" s="59">
        <f>SUM(G44:G45)</f>
        <v>0</v>
      </c>
      <c r="H43" s="59">
        <f>SUM(H44:H45)</f>
        <v>2000000</v>
      </c>
      <c r="I43" s="59">
        <f>SUM(I44:I45)</f>
        <v>0</v>
      </c>
      <c r="J43" s="986"/>
      <c r="K43" s="989"/>
      <c r="L43" s="59">
        <f>SUM(L44:L45)</f>
        <v>2000000</v>
      </c>
      <c r="M43" s="59">
        <f>SUM(M44:M45)</f>
        <v>2000000</v>
      </c>
      <c r="N43" s="59">
        <f>SUM(N44:N45)</f>
        <v>2000000</v>
      </c>
      <c r="O43" s="59">
        <f t="shared" si="12"/>
        <v>6000000</v>
      </c>
    </row>
    <row r="44" spans="1:15" x14ac:dyDescent="0.25">
      <c r="A44" s="53">
        <v>22020601</v>
      </c>
      <c r="B44" s="48"/>
      <c r="C44" s="49"/>
      <c r="D44" s="49" t="s">
        <v>155</v>
      </c>
      <c r="E44" s="48"/>
      <c r="F44" s="56" t="s">
        <v>188</v>
      </c>
      <c r="G44" s="60"/>
      <c r="H44" s="60">
        <v>2000000</v>
      </c>
      <c r="I44" s="60"/>
      <c r="J44" s="987"/>
      <c r="K44" s="990"/>
      <c r="L44" s="60">
        <v>1000000</v>
      </c>
      <c r="M44" s="60">
        <v>1000000</v>
      </c>
      <c r="N44" s="60">
        <v>1000000</v>
      </c>
      <c r="O44" s="59">
        <f t="shared" si="12"/>
        <v>3000000</v>
      </c>
    </row>
    <row r="45" spans="1:15" x14ac:dyDescent="0.25">
      <c r="A45" s="53">
        <v>22020605</v>
      </c>
      <c r="B45" s="48"/>
      <c r="C45" s="49"/>
      <c r="D45" s="49" t="s">
        <v>155</v>
      </c>
      <c r="E45" s="48"/>
      <c r="F45" s="56" t="s">
        <v>189</v>
      </c>
      <c r="G45" s="60"/>
      <c r="H45" s="60"/>
      <c r="I45" s="60"/>
      <c r="J45" s="987"/>
      <c r="K45" s="990"/>
      <c r="L45" s="60">
        <v>1000000</v>
      </c>
      <c r="M45" s="60">
        <v>1000000</v>
      </c>
      <c r="N45" s="60">
        <v>1000000</v>
      </c>
      <c r="O45" s="59">
        <f t="shared" si="12"/>
        <v>3000000</v>
      </c>
    </row>
    <row r="46" spans="1:15" x14ac:dyDescent="0.25">
      <c r="A46" s="47">
        <v>220208</v>
      </c>
      <c r="B46" s="48"/>
      <c r="C46" s="49"/>
      <c r="D46" s="49"/>
      <c r="E46" s="48"/>
      <c r="F46" s="52" t="s">
        <v>190</v>
      </c>
      <c r="G46" s="59">
        <f>SUM(G47:G48)</f>
        <v>0</v>
      </c>
      <c r="H46" s="59">
        <f>SUM(H47:H48)</f>
        <v>1500000</v>
      </c>
      <c r="I46" s="59">
        <f>SUM(I47:I48)</f>
        <v>0</v>
      </c>
      <c r="J46" s="986"/>
      <c r="K46" s="989"/>
      <c r="L46" s="59">
        <f>SUM(L47:L48)</f>
        <v>1500000</v>
      </c>
      <c r="M46" s="59">
        <f>SUM(M47:M48)</f>
        <v>1500000</v>
      </c>
      <c r="N46" s="59">
        <f>SUM(N47:N48)</f>
        <v>1500000</v>
      </c>
      <c r="O46" s="59">
        <f t="shared" si="12"/>
        <v>4500000</v>
      </c>
    </row>
    <row r="47" spans="1:15" x14ac:dyDescent="0.25">
      <c r="A47" s="53">
        <v>22020801</v>
      </c>
      <c r="B47" s="48"/>
      <c r="C47" s="49"/>
      <c r="D47" s="49" t="s">
        <v>155</v>
      </c>
      <c r="E47" s="48"/>
      <c r="F47" s="56" t="s">
        <v>191</v>
      </c>
      <c r="G47" s="60"/>
      <c r="H47" s="60">
        <v>1500000</v>
      </c>
      <c r="I47" s="60"/>
      <c r="J47" s="987"/>
      <c r="K47" s="990"/>
      <c r="L47" s="60">
        <v>1000000</v>
      </c>
      <c r="M47" s="60">
        <v>1000000</v>
      </c>
      <c r="N47" s="60">
        <v>1000000</v>
      </c>
      <c r="O47" s="59">
        <f t="shared" si="12"/>
        <v>3000000</v>
      </c>
    </row>
    <row r="48" spans="1:15" x14ac:dyDescent="0.25">
      <c r="A48" s="53">
        <v>22020803</v>
      </c>
      <c r="B48" s="48"/>
      <c r="C48" s="49"/>
      <c r="D48" s="49" t="s">
        <v>155</v>
      </c>
      <c r="E48" s="48"/>
      <c r="F48" s="56" t="s">
        <v>192</v>
      </c>
      <c r="G48" s="60"/>
      <c r="H48" s="60"/>
      <c r="I48" s="60"/>
      <c r="J48" s="987"/>
      <c r="K48" s="990"/>
      <c r="L48" s="60">
        <v>500000</v>
      </c>
      <c r="M48" s="60">
        <v>500000</v>
      </c>
      <c r="N48" s="60">
        <v>500000</v>
      </c>
      <c r="O48" s="59">
        <f t="shared" ref="O48:O58" si="14">SUM(L48:N48)</f>
        <v>1500000</v>
      </c>
    </row>
    <row r="49" spans="1:15" x14ac:dyDescent="0.25">
      <c r="A49" s="47">
        <v>220210</v>
      </c>
      <c r="B49" s="48"/>
      <c r="C49" s="49"/>
      <c r="D49" s="49"/>
      <c r="E49" s="48"/>
      <c r="F49" s="52" t="s">
        <v>193</v>
      </c>
      <c r="G49" s="59">
        <f>SUM(G50:G58)</f>
        <v>425000</v>
      </c>
      <c r="H49" s="59">
        <f>SUM(H50:H58)</f>
        <v>17400000</v>
      </c>
      <c r="I49" s="59">
        <f>SUM(I50:I58)</f>
        <v>1190000</v>
      </c>
      <c r="J49" s="986"/>
      <c r="K49" s="989"/>
      <c r="L49" s="59">
        <f>SUM(L50:L58)</f>
        <v>17400000</v>
      </c>
      <c r="M49" s="59">
        <f>SUM(M50:M58)</f>
        <v>17400000</v>
      </c>
      <c r="N49" s="59">
        <f>SUM(N50:N58)</f>
        <v>17400000</v>
      </c>
      <c r="O49" s="59">
        <f t="shared" si="14"/>
        <v>52200000</v>
      </c>
    </row>
    <row r="50" spans="1:15" x14ac:dyDescent="0.25">
      <c r="A50" s="53">
        <v>22021001</v>
      </c>
      <c r="B50" s="48"/>
      <c r="C50" s="49"/>
      <c r="D50" s="49" t="s">
        <v>155</v>
      </c>
      <c r="E50" s="48"/>
      <c r="F50" s="56" t="s">
        <v>194</v>
      </c>
      <c r="G50" s="60"/>
      <c r="H50" s="60">
        <v>2000000</v>
      </c>
      <c r="I50" s="60">
        <v>306000</v>
      </c>
      <c r="J50" s="987"/>
      <c r="K50" s="990"/>
      <c r="L50" s="60">
        <v>2000000</v>
      </c>
      <c r="M50" s="60">
        <v>2000000</v>
      </c>
      <c r="N50" s="60">
        <v>2000000</v>
      </c>
      <c r="O50" s="59">
        <f t="shared" si="14"/>
        <v>6000000</v>
      </c>
    </row>
    <row r="51" spans="1:15" x14ac:dyDescent="0.25">
      <c r="A51" s="53">
        <v>22021002</v>
      </c>
      <c r="B51" s="48"/>
      <c r="C51" s="49"/>
      <c r="D51" s="49" t="s">
        <v>155</v>
      </c>
      <c r="E51" s="48"/>
      <c r="F51" s="56" t="s">
        <v>195</v>
      </c>
      <c r="G51" s="60"/>
      <c r="H51" s="60">
        <v>1000000</v>
      </c>
      <c r="I51" s="60"/>
      <c r="J51" s="987"/>
      <c r="K51" s="990"/>
      <c r="L51" s="60">
        <v>1000000</v>
      </c>
      <c r="M51" s="60">
        <v>1000000</v>
      </c>
      <c r="N51" s="60">
        <v>1000000</v>
      </c>
      <c r="O51" s="59">
        <f t="shared" si="14"/>
        <v>3000000</v>
      </c>
    </row>
    <row r="52" spans="1:15" x14ac:dyDescent="0.25">
      <c r="A52" s="53">
        <v>22021003</v>
      </c>
      <c r="B52" s="48"/>
      <c r="C52" s="49"/>
      <c r="D52" s="49" t="s">
        <v>155</v>
      </c>
      <c r="E52" s="48"/>
      <c r="F52" s="56" t="s">
        <v>196</v>
      </c>
      <c r="G52" s="60"/>
      <c r="H52" s="60">
        <v>1000000</v>
      </c>
      <c r="I52" s="60"/>
      <c r="J52" s="987"/>
      <c r="K52" s="990"/>
      <c r="L52" s="60">
        <v>1000000</v>
      </c>
      <c r="M52" s="60">
        <v>1000000</v>
      </c>
      <c r="N52" s="60">
        <v>1000000</v>
      </c>
      <c r="O52" s="59">
        <f t="shared" si="14"/>
        <v>3000000</v>
      </c>
    </row>
    <row r="53" spans="1:15" x14ac:dyDescent="0.25">
      <c r="A53" s="53">
        <v>22021004</v>
      </c>
      <c r="B53" s="48"/>
      <c r="C53" s="49"/>
      <c r="D53" s="49" t="s">
        <v>155</v>
      </c>
      <c r="E53" s="48"/>
      <c r="F53" s="56" t="s">
        <v>197</v>
      </c>
      <c r="G53" s="60"/>
      <c r="H53" s="60"/>
      <c r="I53" s="60"/>
      <c r="J53" s="987"/>
      <c r="K53" s="990"/>
      <c r="L53" s="60">
        <v>1000000</v>
      </c>
      <c r="M53" s="60">
        <v>1000000</v>
      </c>
      <c r="N53" s="60">
        <v>1000000</v>
      </c>
      <c r="O53" s="59">
        <f t="shared" si="14"/>
        <v>3000000</v>
      </c>
    </row>
    <row r="54" spans="1:15" x14ac:dyDescent="0.25">
      <c r="A54" s="53">
        <v>22021006</v>
      </c>
      <c r="B54" s="48"/>
      <c r="C54" s="49"/>
      <c r="D54" s="49" t="s">
        <v>155</v>
      </c>
      <c r="E54" s="48"/>
      <c r="F54" s="56" t="s">
        <v>198</v>
      </c>
      <c r="G54" s="60"/>
      <c r="H54" s="60">
        <v>400000</v>
      </c>
      <c r="I54" s="60">
        <v>20000</v>
      </c>
      <c r="J54" s="987"/>
      <c r="K54" s="990"/>
      <c r="L54" s="60">
        <v>400000</v>
      </c>
      <c r="M54" s="60">
        <v>400000</v>
      </c>
      <c r="N54" s="60">
        <v>400000</v>
      </c>
      <c r="O54" s="59">
        <f t="shared" si="14"/>
        <v>1200000</v>
      </c>
    </row>
    <row r="55" spans="1:15" x14ac:dyDescent="0.25">
      <c r="A55" s="53">
        <v>22021007</v>
      </c>
      <c r="B55" s="48"/>
      <c r="C55" s="49"/>
      <c r="D55" s="49" t="s">
        <v>155</v>
      </c>
      <c r="E55" s="48"/>
      <c r="F55" s="56" t="s">
        <v>199</v>
      </c>
      <c r="G55" s="60">
        <v>425000</v>
      </c>
      <c r="H55" s="60">
        <v>5000000</v>
      </c>
      <c r="I55" s="60">
        <v>374000</v>
      </c>
      <c r="J55" s="987"/>
      <c r="K55" s="990"/>
      <c r="L55" s="60">
        <v>4000000</v>
      </c>
      <c r="M55" s="60">
        <v>4000000</v>
      </c>
      <c r="N55" s="60">
        <v>4000000</v>
      </c>
      <c r="O55" s="59">
        <f t="shared" si="14"/>
        <v>12000000</v>
      </c>
    </row>
    <row r="56" spans="1:15" x14ac:dyDescent="0.25">
      <c r="A56" s="53">
        <v>22021008</v>
      </c>
      <c r="B56" s="48"/>
      <c r="C56" s="49"/>
      <c r="D56" s="49" t="s">
        <v>155</v>
      </c>
      <c r="E56" s="48"/>
      <c r="F56" s="56" t="s">
        <v>200</v>
      </c>
      <c r="G56" s="60"/>
      <c r="H56" s="60">
        <v>5000000</v>
      </c>
      <c r="I56" s="60">
        <v>440000</v>
      </c>
      <c r="J56" s="987"/>
      <c r="K56" s="990"/>
      <c r="L56" s="60">
        <v>4000000</v>
      </c>
      <c r="M56" s="60">
        <v>4000000</v>
      </c>
      <c r="N56" s="60">
        <v>4000000</v>
      </c>
      <c r="O56" s="59">
        <f t="shared" si="14"/>
        <v>12000000</v>
      </c>
    </row>
    <row r="57" spans="1:15" x14ac:dyDescent="0.25">
      <c r="A57" s="53">
        <v>22021024</v>
      </c>
      <c r="B57" s="48"/>
      <c r="C57" s="49"/>
      <c r="D57" s="49" t="s">
        <v>155</v>
      </c>
      <c r="E57" s="48"/>
      <c r="F57" s="56" t="s">
        <v>201</v>
      </c>
      <c r="G57" s="60"/>
      <c r="H57" s="60">
        <v>1000000</v>
      </c>
      <c r="I57" s="60"/>
      <c r="J57" s="987"/>
      <c r="K57" s="990"/>
      <c r="L57" s="60">
        <v>2000000</v>
      </c>
      <c r="M57" s="60">
        <v>2000000</v>
      </c>
      <c r="N57" s="60">
        <v>2000000</v>
      </c>
      <c r="O57" s="59">
        <f t="shared" si="14"/>
        <v>6000000</v>
      </c>
    </row>
    <row r="58" spans="1:15" x14ac:dyDescent="0.25">
      <c r="A58" s="53">
        <v>22021026</v>
      </c>
      <c r="B58" s="48"/>
      <c r="C58" s="49"/>
      <c r="D58" s="49" t="s">
        <v>155</v>
      </c>
      <c r="E58" s="48"/>
      <c r="F58" s="56" t="s">
        <v>202</v>
      </c>
      <c r="G58" s="60"/>
      <c r="H58" s="60">
        <v>2000000</v>
      </c>
      <c r="I58" s="60">
        <v>50000</v>
      </c>
      <c r="J58" s="987"/>
      <c r="K58" s="990"/>
      <c r="L58" s="60">
        <v>2000000</v>
      </c>
      <c r="M58" s="60">
        <v>2000000</v>
      </c>
      <c r="N58" s="60">
        <v>2000000</v>
      </c>
      <c r="O58" s="59">
        <f t="shared" si="14"/>
        <v>6000000</v>
      </c>
    </row>
    <row r="59" spans="1:15" x14ac:dyDescent="0.25">
      <c r="A59" s="53"/>
      <c r="B59" s="48"/>
      <c r="C59" s="49"/>
      <c r="D59" s="49"/>
      <c r="E59" s="48"/>
      <c r="F59" s="56"/>
      <c r="G59" s="59"/>
      <c r="H59" s="59"/>
      <c r="I59" s="59"/>
      <c r="J59" s="986"/>
      <c r="K59" s="989"/>
      <c r="L59" s="59"/>
      <c r="M59" s="59"/>
      <c r="N59" s="59"/>
      <c r="O59" s="59"/>
    </row>
    <row r="60" spans="1:15" x14ac:dyDescent="0.25">
      <c r="A60" s="47">
        <v>23</v>
      </c>
      <c r="B60" s="48"/>
      <c r="C60" s="49"/>
      <c r="D60" s="49"/>
      <c r="E60" s="48"/>
      <c r="F60" s="52" t="s">
        <v>203</v>
      </c>
      <c r="G60" s="59">
        <f t="shared" ref="G60:I60" si="15">SUM(G61,G65,G68,G71)</f>
        <v>417425919</v>
      </c>
      <c r="H60" s="59">
        <f t="shared" si="15"/>
        <v>21500000000</v>
      </c>
      <c r="I60" s="59">
        <f t="shared" si="15"/>
        <v>1565300788.21</v>
      </c>
      <c r="J60" s="986"/>
      <c r="K60" s="989"/>
      <c r="L60" s="59">
        <f>SUM(L61,L65,L68,L71)</f>
        <v>12000000000</v>
      </c>
      <c r="M60" s="59">
        <f t="shared" ref="M60:N60" si="16">SUM(M61,M65,M68,M71)</f>
        <v>15050000000</v>
      </c>
      <c r="N60" s="59">
        <f t="shared" si="16"/>
        <v>15100000000</v>
      </c>
      <c r="O60" s="59">
        <f>SUM(L60:N60)</f>
        <v>42150000000</v>
      </c>
    </row>
    <row r="61" spans="1:15" x14ac:dyDescent="0.25">
      <c r="A61" s="47">
        <v>2301</v>
      </c>
      <c r="B61" s="48"/>
      <c r="C61" s="49"/>
      <c r="D61" s="49"/>
      <c r="E61" s="48"/>
      <c r="F61" s="52" t="s">
        <v>204</v>
      </c>
      <c r="G61" s="59">
        <f>G62</f>
        <v>0</v>
      </c>
      <c r="H61" s="59">
        <f t="shared" ref="H61:I61" si="17">H62</f>
        <v>4331815000</v>
      </c>
      <c r="I61" s="59">
        <f t="shared" si="17"/>
        <v>0</v>
      </c>
      <c r="J61" s="986"/>
      <c r="K61" s="989"/>
      <c r="L61" s="59">
        <f>L62</f>
        <v>4600000000</v>
      </c>
      <c r="M61" s="59">
        <f t="shared" ref="M61:N61" si="18">M62</f>
        <v>3085600000</v>
      </c>
      <c r="N61" s="59">
        <f t="shared" si="18"/>
        <v>3250000000</v>
      </c>
      <c r="O61" s="59">
        <f t="shared" ref="O61:O76" si="19">SUM(L61:N61)</f>
        <v>10935600000</v>
      </c>
    </row>
    <row r="62" spans="1:15" x14ac:dyDescent="0.25">
      <c r="A62" s="47">
        <v>230101</v>
      </c>
      <c r="B62" s="48"/>
      <c r="C62" s="49"/>
      <c r="D62" s="49"/>
      <c r="E62" s="48"/>
      <c r="F62" s="52" t="s">
        <v>205</v>
      </c>
      <c r="G62" s="59">
        <f>SUM(G63:G64)</f>
        <v>0</v>
      </c>
      <c r="H62" s="59">
        <f>SUM(H63:H64)</f>
        <v>4331815000</v>
      </c>
      <c r="I62" s="59">
        <f>SUM(I63:I64)</f>
        <v>0</v>
      </c>
      <c r="J62" s="986"/>
      <c r="K62" s="989"/>
      <c r="L62" s="59">
        <f>SUM(L63:L64)</f>
        <v>4600000000</v>
      </c>
      <c r="M62" s="59">
        <f>SUM(M63:M64)</f>
        <v>3085600000</v>
      </c>
      <c r="N62" s="59">
        <f>SUM(N63:N64)</f>
        <v>3250000000</v>
      </c>
      <c r="O62" s="59">
        <f t="shared" si="19"/>
        <v>10935600000</v>
      </c>
    </row>
    <row r="63" spans="1:15" x14ac:dyDescent="0.25">
      <c r="A63" s="53">
        <v>23010101</v>
      </c>
      <c r="B63" s="48"/>
      <c r="C63" s="49"/>
      <c r="D63" s="49" t="s">
        <v>206</v>
      </c>
      <c r="E63" s="48"/>
      <c r="F63" s="56" t="s">
        <v>207</v>
      </c>
      <c r="G63" s="59"/>
      <c r="H63" s="59">
        <v>400000000</v>
      </c>
      <c r="I63" s="59"/>
      <c r="J63" s="986"/>
      <c r="K63" s="989"/>
      <c r="L63" s="59"/>
      <c r="M63" s="59"/>
      <c r="N63" s="59"/>
      <c r="O63" s="59">
        <f t="shared" si="19"/>
        <v>0</v>
      </c>
    </row>
    <row r="64" spans="1:15" x14ac:dyDescent="0.25">
      <c r="A64" s="53">
        <v>23010127</v>
      </c>
      <c r="B64" s="48"/>
      <c r="C64" s="49"/>
      <c r="D64" s="49" t="s">
        <v>206</v>
      </c>
      <c r="E64" s="48"/>
      <c r="F64" s="56" t="s">
        <v>208</v>
      </c>
      <c r="G64" s="59">
        <f t="shared" ref="G64:I64" si="20">G104+G136</f>
        <v>0</v>
      </c>
      <c r="H64" s="59">
        <v>3931815000</v>
      </c>
      <c r="I64" s="59">
        <f t="shared" si="20"/>
        <v>0</v>
      </c>
      <c r="J64" s="986"/>
      <c r="K64" s="989"/>
      <c r="L64" s="60">
        <v>4600000000</v>
      </c>
      <c r="M64" s="60">
        <f t="shared" ref="M64:N64" si="21">M104+M136</f>
        <v>3085600000</v>
      </c>
      <c r="N64" s="60">
        <f t="shared" si="21"/>
        <v>3250000000</v>
      </c>
      <c r="O64" s="59">
        <f t="shared" si="19"/>
        <v>10935600000</v>
      </c>
    </row>
    <row r="65" spans="1:15" x14ac:dyDescent="0.25">
      <c r="A65" s="47">
        <v>2302</v>
      </c>
      <c r="B65" s="48"/>
      <c r="C65" s="49"/>
      <c r="D65" s="49"/>
      <c r="E65" s="48"/>
      <c r="F65" s="61" t="s">
        <v>209</v>
      </c>
      <c r="G65" s="59">
        <f t="shared" ref="G65:I65" si="22">G66</f>
        <v>417425919</v>
      </c>
      <c r="H65" s="59">
        <f t="shared" si="22"/>
        <v>15451444000</v>
      </c>
      <c r="I65" s="59">
        <f t="shared" si="22"/>
        <v>1565300788.21</v>
      </c>
      <c r="J65" s="986"/>
      <c r="K65" s="989"/>
      <c r="L65" s="59">
        <f>L66</f>
        <v>7000000000</v>
      </c>
      <c r="M65" s="59">
        <f t="shared" ref="M65:N65" si="23">M66</f>
        <v>11254900000</v>
      </c>
      <c r="N65" s="59">
        <f t="shared" si="23"/>
        <v>11435000000</v>
      </c>
      <c r="O65" s="59">
        <f t="shared" si="19"/>
        <v>29689900000</v>
      </c>
    </row>
    <row r="66" spans="1:15" x14ac:dyDescent="0.25">
      <c r="A66" s="47">
        <v>230201</v>
      </c>
      <c r="B66" s="48"/>
      <c r="C66" s="49"/>
      <c r="D66" s="49"/>
      <c r="E66" s="48"/>
      <c r="F66" s="61" t="s">
        <v>210</v>
      </c>
      <c r="G66" s="59">
        <f>SUM(G67:G67)</f>
        <v>417425919</v>
      </c>
      <c r="H66" s="59">
        <f>SUM(H67:H67)</f>
        <v>15451444000</v>
      </c>
      <c r="I66" s="59">
        <f>SUM(I67:I67)</f>
        <v>1565300788.21</v>
      </c>
      <c r="J66" s="986"/>
      <c r="K66" s="989"/>
      <c r="L66" s="59">
        <f>SUM(L67:L67)</f>
        <v>7000000000</v>
      </c>
      <c r="M66" s="59">
        <f>SUM(M67:M67)</f>
        <v>11254900000</v>
      </c>
      <c r="N66" s="59">
        <f>SUM(N67:N67)</f>
        <v>11435000000</v>
      </c>
      <c r="O66" s="59">
        <f t="shared" si="19"/>
        <v>29689900000</v>
      </c>
    </row>
    <row r="67" spans="1:15" x14ac:dyDescent="0.25">
      <c r="A67" s="53">
        <v>23020113</v>
      </c>
      <c r="B67" s="48"/>
      <c r="C67" s="49"/>
      <c r="D67" s="49" t="s">
        <v>206</v>
      </c>
      <c r="E67" s="48"/>
      <c r="F67" s="56" t="s">
        <v>211</v>
      </c>
      <c r="G67" s="60">
        <v>417425919</v>
      </c>
      <c r="H67" s="60">
        <v>15451444000</v>
      </c>
      <c r="I67" s="60">
        <v>1565300788.21</v>
      </c>
      <c r="J67" s="987"/>
      <c r="K67" s="990"/>
      <c r="L67" s="60">
        <v>7000000000</v>
      </c>
      <c r="M67" s="60">
        <f t="shared" ref="M67:N67" si="24">M185+M248</f>
        <v>11254900000</v>
      </c>
      <c r="N67" s="60">
        <f t="shared" si="24"/>
        <v>11435000000</v>
      </c>
      <c r="O67" s="59">
        <f t="shared" si="19"/>
        <v>29689900000</v>
      </c>
    </row>
    <row r="68" spans="1:15" x14ac:dyDescent="0.25">
      <c r="A68" s="47">
        <v>2303</v>
      </c>
      <c r="B68" s="48"/>
      <c r="C68" s="49"/>
      <c r="D68" s="49"/>
      <c r="E68" s="48"/>
      <c r="F68" s="52" t="s">
        <v>212</v>
      </c>
      <c r="G68" s="59">
        <f t="shared" ref="G68:I68" si="25">G69</f>
        <v>0</v>
      </c>
      <c r="H68" s="59">
        <f t="shared" si="25"/>
        <v>288700000</v>
      </c>
      <c r="I68" s="59">
        <f t="shared" si="25"/>
        <v>0</v>
      </c>
      <c r="J68" s="986"/>
      <c r="K68" s="989"/>
      <c r="L68" s="59">
        <f>L69</f>
        <v>200000000</v>
      </c>
      <c r="M68" s="59">
        <f t="shared" ref="M68:N68" si="26">M69</f>
        <v>203500000</v>
      </c>
      <c r="N68" s="59">
        <f t="shared" si="26"/>
        <v>0</v>
      </c>
      <c r="O68" s="59">
        <f t="shared" si="19"/>
        <v>403500000</v>
      </c>
    </row>
    <row r="69" spans="1:15" x14ac:dyDescent="0.25">
      <c r="A69" s="47">
        <v>230301</v>
      </c>
      <c r="B69" s="48"/>
      <c r="C69" s="49"/>
      <c r="D69" s="49"/>
      <c r="E69" s="48"/>
      <c r="F69" s="52" t="s">
        <v>213</v>
      </c>
      <c r="G69" s="59">
        <f>SUM(G70:G70)</f>
        <v>0</v>
      </c>
      <c r="H69" s="59">
        <f>SUM(H70:H70)</f>
        <v>288700000</v>
      </c>
      <c r="I69" s="59">
        <f>SUM(I70:I70)</f>
        <v>0</v>
      </c>
      <c r="J69" s="986"/>
      <c r="K69" s="989"/>
      <c r="L69" s="59">
        <f>SUM(L70:L70)</f>
        <v>200000000</v>
      </c>
      <c r="M69" s="59">
        <f>SUM(M70:M70)</f>
        <v>203500000</v>
      </c>
      <c r="N69" s="59">
        <f>SUM(N70:N70)</f>
        <v>0</v>
      </c>
      <c r="O69" s="59">
        <f t="shared" si="19"/>
        <v>403500000</v>
      </c>
    </row>
    <row r="70" spans="1:15" x14ac:dyDescent="0.25">
      <c r="A70" s="53">
        <v>23030112</v>
      </c>
      <c r="B70" s="48"/>
      <c r="C70" s="49"/>
      <c r="D70" s="49" t="s">
        <v>206</v>
      </c>
      <c r="E70" s="48"/>
      <c r="F70" s="58" t="s">
        <v>214</v>
      </c>
      <c r="G70" s="60">
        <f t="shared" ref="G70:I70" si="27">G264</f>
        <v>0</v>
      </c>
      <c r="H70" s="60">
        <v>288700000</v>
      </c>
      <c r="I70" s="60">
        <f t="shared" si="27"/>
        <v>0</v>
      </c>
      <c r="J70" s="987"/>
      <c r="K70" s="990"/>
      <c r="L70" s="60">
        <v>200000000</v>
      </c>
      <c r="M70" s="60">
        <f t="shared" ref="M70:N70" si="28">M264</f>
        <v>203500000</v>
      </c>
      <c r="N70" s="60">
        <f t="shared" si="28"/>
        <v>0</v>
      </c>
      <c r="O70" s="59">
        <f t="shared" si="19"/>
        <v>403500000</v>
      </c>
    </row>
    <row r="71" spans="1:15" x14ac:dyDescent="0.25">
      <c r="A71" s="47">
        <v>2305</v>
      </c>
      <c r="B71" s="48"/>
      <c r="C71" s="49"/>
      <c r="D71" s="49"/>
      <c r="E71" s="48"/>
      <c r="F71" s="52" t="s">
        <v>215</v>
      </c>
      <c r="G71" s="59">
        <f t="shared" ref="G71:I71" si="29">G72</f>
        <v>0</v>
      </c>
      <c r="H71" s="59">
        <f t="shared" si="29"/>
        <v>1428041000</v>
      </c>
      <c r="I71" s="59">
        <f t="shared" si="29"/>
        <v>0</v>
      </c>
      <c r="J71" s="986"/>
      <c r="K71" s="989"/>
      <c r="L71" s="59">
        <f>L72</f>
        <v>200000000</v>
      </c>
      <c r="M71" s="59">
        <f t="shared" ref="M71:N71" si="30">M72</f>
        <v>506000000</v>
      </c>
      <c r="N71" s="59">
        <f t="shared" si="30"/>
        <v>415000000</v>
      </c>
      <c r="O71" s="59">
        <f t="shared" si="19"/>
        <v>1121000000</v>
      </c>
    </row>
    <row r="72" spans="1:15" x14ac:dyDescent="0.25">
      <c r="A72" s="47">
        <v>230501</v>
      </c>
      <c r="B72" s="48"/>
      <c r="C72" s="49"/>
      <c r="D72" s="49"/>
      <c r="E72" s="48"/>
      <c r="F72" s="52" t="s">
        <v>216</v>
      </c>
      <c r="G72" s="59">
        <f>SUM(G73:G76)</f>
        <v>0</v>
      </c>
      <c r="H72" s="59">
        <f>SUM(H73:H76)</f>
        <v>1428041000</v>
      </c>
      <c r="I72" s="59">
        <f>SUM(I73:I76)</f>
        <v>0</v>
      </c>
      <c r="J72" s="986"/>
      <c r="K72" s="989"/>
      <c r="L72" s="59">
        <f>SUM(L73:L76)</f>
        <v>200000000</v>
      </c>
      <c r="M72" s="59">
        <f>SUM(M73:M76)</f>
        <v>506000000</v>
      </c>
      <c r="N72" s="59">
        <f>SUM(N73:N76)</f>
        <v>415000000</v>
      </c>
      <c r="O72" s="59">
        <f t="shared" si="19"/>
        <v>1121000000</v>
      </c>
    </row>
    <row r="73" spans="1:15" x14ac:dyDescent="0.25">
      <c r="A73" s="53">
        <v>23050101</v>
      </c>
      <c r="B73" s="48"/>
      <c r="C73" s="49"/>
      <c r="D73" s="49" t="s">
        <v>206</v>
      </c>
      <c r="E73" s="48"/>
      <c r="F73" s="56" t="s">
        <v>217</v>
      </c>
      <c r="G73" s="62">
        <f t="shared" ref="G73:I73" si="31">G277+G278+G279+G280+G281+G282+G283+G284+G285+G287</f>
        <v>0</v>
      </c>
      <c r="H73" s="62">
        <v>828500000</v>
      </c>
      <c r="I73" s="62">
        <f t="shared" si="31"/>
        <v>0</v>
      </c>
      <c r="J73" s="988"/>
      <c r="K73" s="991"/>
      <c r="L73" s="62">
        <v>150000000</v>
      </c>
      <c r="M73" s="62">
        <f t="shared" ref="M73:N73" si="32">M277+M278+M279+M280+M281+M282+M283+M284+M285+M287</f>
        <v>131000000</v>
      </c>
      <c r="N73" s="62">
        <f t="shared" si="32"/>
        <v>325000000</v>
      </c>
      <c r="O73" s="59">
        <f t="shared" si="19"/>
        <v>606000000</v>
      </c>
    </row>
    <row r="74" spans="1:15" x14ac:dyDescent="0.25">
      <c r="A74" s="53">
        <v>23050103</v>
      </c>
      <c r="B74" s="48"/>
      <c r="C74" s="49"/>
      <c r="D74" s="49" t="s">
        <v>206</v>
      </c>
      <c r="E74" s="48"/>
      <c r="F74" s="56" t="s">
        <v>218</v>
      </c>
      <c r="G74" s="62">
        <f t="shared" ref="G74:I74" si="33">G286</f>
        <v>0</v>
      </c>
      <c r="H74" s="62">
        <v>468541000</v>
      </c>
      <c r="I74" s="62">
        <f t="shared" si="33"/>
        <v>0</v>
      </c>
      <c r="J74" s="988"/>
      <c r="K74" s="991"/>
      <c r="L74" s="62">
        <v>30000000</v>
      </c>
      <c r="M74" s="62">
        <f t="shared" ref="M74:N74" si="34">M286</f>
        <v>50000000</v>
      </c>
      <c r="N74" s="62">
        <f t="shared" si="34"/>
        <v>65000000</v>
      </c>
      <c r="O74" s="59">
        <f t="shared" si="19"/>
        <v>145000000</v>
      </c>
    </row>
    <row r="75" spans="1:15" x14ac:dyDescent="0.25">
      <c r="A75" s="53">
        <v>23050104</v>
      </c>
      <c r="B75" s="48"/>
      <c r="C75" s="49"/>
      <c r="D75" s="49" t="s">
        <v>206</v>
      </c>
      <c r="E75" s="48"/>
      <c r="F75" s="56" t="s">
        <v>219</v>
      </c>
      <c r="G75" s="62">
        <f t="shared" ref="G75:I75" si="35">G272+G273</f>
        <v>0</v>
      </c>
      <c r="H75" s="62">
        <v>25000000</v>
      </c>
      <c r="I75" s="62">
        <f t="shared" si="35"/>
        <v>0</v>
      </c>
      <c r="J75" s="988"/>
      <c r="K75" s="991"/>
      <c r="L75" s="62">
        <v>20000000</v>
      </c>
      <c r="M75" s="62">
        <f t="shared" ref="M75:N75" si="36">M272+M273</f>
        <v>25000000</v>
      </c>
      <c r="N75" s="62">
        <f t="shared" si="36"/>
        <v>25000000</v>
      </c>
      <c r="O75" s="59">
        <f t="shared" si="19"/>
        <v>70000000</v>
      </c>
    </row>
    <row r="76" spans="1:15" x14ac:dyDescent="0.25">
      <c r="A76" s="53">
        <v>23050111</v>
      </c>
      <c r="B76" s="48"/>
      <c r="C76" s="49"/>
      <c r="D76" s="49" t="s">
        <v>206</v>
      </c>
      <c r="E76" s="48"/>
      <c r="F76" s="56" t="s">
        <v>220</v>
      </c>
      <c r="G76" s="60">
        <f t="shared" ref="G76:I76" si="37">G288</f>
        <v>0</v>
      </c>
      <c r="H76" s="60">
        <v>106000000</v>
      </c>
      <c r="I76" s="60">
        <f t="shared" si="37"/>
        <v>0</v>
      </c>
      <c r="J76" s="987"/>
      <c r="K76" s="990"/>
      <c r="L76" s="60">
        <f>L288</f>
        <v>0</v>
      </c>
      <c r="M76" s="60">
        <f t="shared" ref="M76:N76" si="38">M288</f>
        <v>300000000</v>
      </c>
      <c r="N76" s="60">
        <f t="shared" si="38"/>
        <v>0</v>
      </c>
      <c r="O76" s="59">
        <f t="shared" si="19"/>
        <v>300000000</v>
      </c>
    </row>
    <row r="77" spans="1:15" x14ac:dyDescent="0.25">
      <c r="A77" s="53"/>
      <c r="B77" s="88"/>
      <c r="C77" s="89"/>
      <c r="D77" s="90"/>
      <c r="E77" s="89"/>
      <c r="F77" s="91"/>
      <c r="G77" s="72"/>
      <c r="H77" s="72"/>
      <c r="I77" s="72"/>
      <c r="J77" s="72"/>
      <c r="K77" s="72"/>
      <c r="L77" s="58"/>
      <c r="M77" s="58"/>
      <c r="N77" s="58"/>
      <c r="O77" s="58"/>
    </row>
    <row r="78" spans="1:15" x14ac:dyDescent="0.25">
      <c r="A78" s="53"/>
      <c r="B78" s="1314" t="s">
        <v>221</v>
      </c>
      <c r="C78" s="1315"/>
      <c r="D78" s="1315"/>
      <c r="E78" s="1315"/>
      <c r="F78" s="1316"/>
      <c r="G78" s="72"/>
      <c r="H78" s="72"/>
      <c r="I78" s="72"/>
      <c r="J78" s="72"/>
      <c r="K78" s="72"/>
      <c r="L78" s="58"/>
      <c r="M78" s="58"/>
      <c r="N78" s="58"/>
      <c r="O78" s="58"/>
    </row>
    <row r="79" spans="1:15" x14ac:dyDescent="0.25">
      <c r="A79" s="92">
        <v>230101</v>
      </c>
      <c r="B79" s="93"/>
      <c r="C79" s="93"/>
      <c r="D79" s="94"/>
      <c r="E79" s="93"/>
      <c r="F79" s="95" t="s">
        <v>222</v>
      </c>
      <c r="G79" s="96"/>
      <c r="H79" s="96"/>
      <c r="I79" s="72"/>
      <c r="J79" s="72"/>
      <c r="K79" s="72"/>
      <c r="L79" s="96"/>
      <c r="M79" s="96"/>
      <c r="N79" s="96"/>
      <c r="O79" s="96"/>
    </row>
    <row r="80" spans="1:15" x14ac:dyDescent="0.25">
      <c r="A80" s="92"/>
      <c r="B80" s="93"/>
      <c r="C80" s="93"/>
      <c r="D80" s="94"/>
      <c r="E80" s="93"/>
      <c r="F80" s="95"/>
      <c r="G80" s="96"/>
      <c r="H80" s="96"/>
      <c r="I80" s="72"/>
      <c r="J80" s="72"/>
      <c r="K80" s="72"/>
      <c r="L80" s="96"/>
      <c r="M80" s="96"/>
      <c r="N80" s="96"/>
      <c r="O80" s="96"/>
    </row>
    <row r="81" spans="1:15" x14ac:dyDescent="0.25">
      <c r="A81" s="97"/>
      <c r="B81" s="98"/>
      <c r="C81" s="98"/>
      <c r="D81" s="99"/>
      <c r="E81" s="98"/>
      <c r="F81" s="100" t="s">
        <v>223</v>
      </c>
      <c r="G81" s="101"/>
      <c r="H81" s="101"/>
      <c r="I81" s="102"/>
      <c r="J81" s="102"/>
      <c r="K81" s="102"/>
      <c r="L81" s="101"/>
      <c r="M81" s="101"/>
      <c r="N81" s="101"/>
      <c r="O81" s="101"/>
    </row>
    <row r="82" spans="1:15" x14ac:dyDescent="0.25">
      <c r="A82" s="97">
        <v>23010127</v>
      </c>
      <c r="B82" s="97">
        <v>70423</v>
      </c>
      <c r="C82" s="92" t="s">
        <v>224</v>
      </c>
      <c r="D82" s="103" t="s">
        <v>155</v>
      </c>
      <c r="E82" s="92">
        <v>50610700</v>
      </c>
      <c r="F82" s="104" t="s">
        <v>225</v>
      </c>
      <c r="G82" s="66"/>
      <c r="H82" s="66"/>
      <c r="I82" s="66"/>
      <c r="J82" s="66"/>
      <c r="K82" s="66"/>
      <c r="L82" s="66"/>
      <c r="M82" s="66"/>
      <c r="N82" s="66">
        <v>200000000</v>
      </c>
      <c r="O82" s="96"/>
    </row>
    <row r="83" spans="1:15" x14ac:dyDescent="0.25">
      <c r="A83" s="97">
        <v>23010127</v>
      </c>
      <c r="B83" s="97">
        <v>70423</v>
      </c>
      <c r="C83" s="92" t="s">
        <v>226</v>
      </c>
      <c r="D83" s="103" t="s">
        <v>155</v>
      </c>
      <c r="E83" s="92">
        <v>50610300</v>
      </c>
      <c r="F83" s="105" t="s">
        <v>227</v>
      </c>
      <c r="G83" s="66"/>
      <c r="H83" s="66"/>
      <c r="I83" s="66"/>
      <c r="J83" s="66"/>
      <c r="K83" s="66"/>
      <c r="L83" s="66"/>
      <c r="M83" s="66"/>
      <c r="N83" s="66"/>
      <c r="O83" s="96"/>
    </row>
    <row r="84" spans="1:15" ht="26.25" x14ac:dyDescent="0.25">
      <c r="A84" s="97">
        <v>23010127</v>
      </c>
      <c r="B84" s="97">
        <v>70423</v>
      </c>
      <c r="C84" s="92" t="s">
        <v>228</v>
      </c>
      <c r="D84" s="103" t="s">
        <v>155</v>
      </c>
      <c r="E84" s="92">
        <v>50610700</v>
      </c>
      <c r="F84" s="104" t="s">
        <v>229</v>
      </c>
      <c r="G84" s="67"/>
      <c r="H84" s="66"/>
      <c r="I84" s="66"/>
      <c r="J84" s="66"/>
      <c r="K84" s="66"/>
      <c r="L84" s="66"/>
      <c r="M84" s="66"/>
      <c r="N84" s="66">
        <v>30000000</v>
      </c>
      <c r="O84" s="96"/>
    </row>
    <row r="85" spans="1:15" ht="26.25" x14ac:dyDescent="0.25">
      <c r="A85" s="97">
        <v>23010127</v>
      </c>
      <c r="B85" s="97">
        <v>70423</v>
      </c>
      <c r="C85" s="92" t="s">
        <v>230</v>
      </c>
      <c r="D85" s="103" t="s">
        <v>155</v>
      </c>
      <c r="E85" s="92">
        <v>50620400</v>
      </c>
      <c r="F85" s="104" t="s">
        <v>231</v>
      </c>
      <c r="G85" s="67"/>
      <c r="H85" s="66"/>
      <c r="I85" s="66"/>
      <c r="J85" s="66"/>
      <c r="K85" s="66"/>
      <c r="L85" s="66"/>
      <c r="M85" s="66">
        <v>30000000</v>
      </c>
      <c r="N85" s="66"/>
      <c r="O85" s="96"/>
    </row>
    <row r="86" spans="1:15" ht="26.25" x14ac:dyDescent="0.25">
      <c r="A86" s="97">
        <v>23010127</v>
      </c>
      <c r="B86" s="97">
        <v>70423</v>
      </c>
      <c r="C86" s="92" t="s">
        <v>232</v>
      </c>
      <c r="D86" s="103" t="s">
        <v>155</v>
      </c>
      <c r="E86" s="92">
        <v>50630600</v>
      </c>
      <c r="F86" s="104" t="s">
        <v>233</v>
      </c>
      <c r="G86" s="67"/>
      <c r="H86" s="66"/>
      <c r="I86" s="66"/>
      <c r="J86" s="66"/>
      <c r="K86" s="66"/>
      <c r="L86" s="66"/>
      <c r="M86" s="66"/>
      <c r="N86" s="66">
        <v>30000000</v>
      </c>
      <c r="O86" s="96"/>
    </row>
    <row r="87" spans="1:15" ht="26.25" x14ac:dyDescent="0.25">
      <c r="A87" s="97">
        <v>23010127</v>
      </c>
      <c r="B87" s="97">
        <v>70423</v>
      </c>
      <c r="C87" s="92" t="s">
        <v>234</v>
      </c>
      <c r="D87" s="103" t="s">
        <v>155</v>
      </c>
      <c r="E87" s="92">
        <v>50610300</v>
      </c>
      <c r="F87" s="104" t="s">
        <v>235</v>
      </c>
      <c r="G87" s="67"/>
      <c r="H87" s="66"/>
      <c r="I87" s="66"/>
      <c r="J87" s="66"/>
      <c r="K87" s="66"/>
      <c r="L87" s="66"/>
      <c r="M87" s="66"/>
      <c r="N87" s="66">
        <v>30000000</v>
      </c>
      <c r="O87" s="96"/>
    </row>
    <row r="88" spans="1:15" ht="39" x14ac:dyDescent="0.25">
      <c r="A88" s="97">
        <v>23010127</v>
      </c>
      <c r="B88" s="97">
        <v>70423</v>
      </c>
      <c r="C88" s="106" t="s">
        <v>236</v>
      </c>
      <c r="D88" s="103" t="s">
        <v>155</v>
      </c>
      <c r="E88" s="92">
        <v>50610700</v>
      </c>
      <c r="F88" s="107" t="s">
        <v>237</v>
      </c>
      <c r="G88" s="68"/>
      <c r="H88" s="69"/>
      <c r="I88" s="69"/>
      <c r="J88" s="69"/>
      <c r="K88" s="69"/>
      <c r="L88" s="69"/>
      <c r="M88" s="69"/>
      <c r="N88" s="69">
        <v>30000000</v>
      </c>
      <c r="O88" s="108"/>
    </row>
    <row r="89" spans="1:15" ht="26.25" x14ac:dyDescent="0.25">
      <c r="A89" s="97">
        <v>23010127</v>
      </c>
      <c r="B89" s="97">
        <v>70423</v>
      </c>
      <c r="C89" s="92" t="s">
        <v>238</v>
      </c>
      <c r="D89" s="103" t="s">
        <v>155</v>
      </c>
      <c r="E89" s="92">
        <v>50620400</v>
      </c>
      <c r="F89" s="104" t="s">
        <v>239</v>
      </c>
      <c r="G89" s="67"/>
      <c r="H89" s="66"/>
      <c r="I89" s="66"/>
      <c r="J89" s="66"/>
      <c r="K89" s="66"/>
      <c r="L89" s="66"/>
      <c r="M89" s="66">
        <v>30000000</v>
      </c>
      <c r="N89" s="66"/>
      <c r="O89" s="96"/>
    </row>
    <row r="90" spans="1:15" ht="26.25" x14ac:dyDescent="0.25">
      <c r="A90" s="97">
        <v>23010127</v>
      </c>
      <c r="B90" s="97">
        <v>70423</v>
      </c>
      <c r="C90" s="92" t="s">
        <v>240</v>
      </c>
      <c r="D90" s="103" t="s">
        <v>155</v>
      </c>
      <c r="E90" s="92">
        <v>50630600</v>
      </c>
      <c r="F90" s="104" t="s">
        <v>241</v>
      </c>
      <c r="G90" s="67"/>
      <c r="H90" s="66"/>
      <c r="I90" s="66"/>
      <c r="J90" s="66"/>
      <c r="K90" s="66"/>
      <c r="L90" s="66"/>
      <c r="M90" s="66"/>
      <c r="N90" s="66">
        <v>30000000</v>
      </c>
      <c r="O90" s="96"/>
    </row>
    <row r="91" spans="1:15" ht="26.25" x14ac:dyDescent="0.25">
      <c r="A91" s="97">
        <v>23010127</v>
      </c>
      <c r="B91" s="97">
        <v>70423</v>
      </c>
      <c r="C91" s="92" t="s">
        <v>242</v>
      </c>
      <c r="D91" s="103" t="s">
        <v>155</v>
      </c>
      <c r="E91" s="92">
        <v>50610300</v>
      </c>
      <c r="F91" s="104" t="s">
        <v>243</v>
      </c>
      <c r="G91" s="67"/>
      <c r="H91" s="66"/>
      <c r="I91" s="66"/>
      <c r="J91" s="66"/>
      <c r="K91" s="66"/>
      <c r="L91" s="66"/>
      <c r="M91" s="66"/>
      <c r="N91" s="66"/>
      <c r="O91" s="96"/>
    </row>
    <row r="92" spans="1:15" ht="39" x14ac:dyDescent="0.25">
      <c r="A92" s="97">
        <v>23010127</v>
      </c>
      <c r="B92" s="97">
        <v>70423</v>
      </c>
      <c r="C92" s="92" t="s">
        <v>244</v>
      </c>
      <c r="D92" s="103" t="s">
        <v>155</v>
      </c>
      <c r="E92" s="92">
        <v>50610700</v>
      </c>
      <c r="F92" s="104" t="s">
        <v>245</v>
      </c>
      <c r="G92" s="67"/>
      <c r="H92" s="66"/>
      <c r="I92" s="66"/>
      <c r="J92" s="66"/>
      <c r="K92" s="66"/>
      <c r="L92" s="66"/>
      <c r="M92" s="66"/>
      <c r="N92" s="66">
        <v>25000000</v>
      </c>
      <c r="O92" s="96"/>
    </row>
    <row r="93" spans="1:15" ht="39" x14ac:dyDescent="0.25">
      <c r="A93" s="97">
        <v>23010127</v>
      </c>
      <c r="B93" s="97">
        <v>70423</v>
      </c>
      <c r="C93" s="92" t="s">
        <v>246</v>
      </c>
      <c r="D93" s="103" t="s">
        <v>155</v>
      </c>
      <c r="E93" s="92">
        <v>50620400</v>
      </c>
      <c r="F93" s="104" t="s">
        <v>247</v>
      </c>
      <c r="G93" s="67"/>
      <c r="H93" s="66"/>
      <c r="I93" s="66"/>
      <c r="J93" s="66"/>
      <c r="K93" s="66"/>
      <c r="L93" s="66"/>
      <c r="M93" s="66">
        <v>25000000</v>
      </c>
      <c r="N93" s="66"/>
      <c r="O93" s="96"/>
    </row>
    <row r="94" spans="1:15" ht="39" x14ac:dyDescent="0.25">
      <c r="A94" s="97">
        <v>23010127</v>
      </c>
      <c r="B94" s="97">
        <v>70423</v>
      </c>
      <c r="C94" s="92" t="s">
        <v>248</v>
      </c>
      <c r="D94" s="103" t="s">
        <v>155</v>
      </c>
      <c r="E94" s="92">
        <v>50630600</v>
      </c>
      <c r="F94" s="104" t="s">
        <v>249</v>
      </c>
      <c r="G94" s="67"/>
      <c r="H94" s="66"/>
      <c r="I94" s="66"/>
      <c r="J94" s="66"/>
      <c r="K94" s="66"/>
      <c r="L94" s="66"/>
      <c r="M94" s="66"/>
      <c r="N94" s="66">
        <v>25000000</v>
      </c>
      <c r="O94" s="96"/>
    </row>
    <row r="95" spans="1:15" ht="39" x14ac:dyDescent="0.25">
      <c r="A95" s="97">
        <v>23010127</v>
      </c>
      <c r="B95" s="97">
        <v>70423</v>
      </c>
      <c r="C95" s="92" t="s">
        <v>250</v>
      </c>
      <c r="D95" s="103" t="s">
        <v>155</v>
      </c>
      <c r="E95" s="92">
        <v>50610300</v>
      </c>
      <c r="F95" s="104" t="s">
        <v>251</v>
      </c>
      <c r="G95" s="67"/>
      <c r="H95" s="66"/>
      <c r="I95" s="66"/>
      <c r="J95" s="66"/>
      <c r="K95" s="66"/>
      <c r="L95" s="66"/>
      <c r="M95" s="66"/>
      <c r="N95" s="66"/>
      <c r="O95" s="96"/>
    </row>
    <row r="96" spans="1:15" ht="39" x14ac:dyDescent="0.25">
      <c r="A96" s="97">
        <v>23010127</v>
      </c>
      <c r="B96" s="97">
        <v>70423</v>
      </c>
      <c r="C96" s="92" t="s">
        <v>252</v>
      </c>
      <c r="D96" s="103" t="s">
        <v>155</v>
      </c>
      <c r="E96" s="92">
        <v>50610700</v>
      </c>
      <c r="F96" s="104" t="s">
        <v>253</v>
      </c>
      <c r="G96" s="67"/>
      <c r="H96" s="66"/>
      <c r="I96" s="66"/>
      <c r="J96" s="66"/>
      <c r="K96" s="66"/>
      <c r="L96" s="66"/>
      <c r="M96" s="66"/>
      <c r="N96" s="66">
        <v>400000000</v>
      </c>
      <c r="O96" s="96"/>
    </row>
    <row r="97" spans="1:15" ht="26.25" x14ac:dyDescent="0.25">
      <c r="A97" s="97">
        <v>23010127</v>
      </c>
      <c r="B97" s="97">
        <v>70423</v>
      </c>
      <c r="C97" s="92" t="s">
        <v>254</v>
      </c>
      <c r="D97" s="103" t="s">
        <v>155</v>
      </c>
      <c r="E97" s="92">
        <v>50620400</v>
      </c>
      <c r="F97" s="104" t="s">
        <v>255</v>
      </c>
      <c r="G97" s="67"/>
      <c r="H97" s="66"/>
      <c r="I97" s="66"/>
      <c r="J97" s="66"/>
      <c r="K97" s="66"/>
      <c r="L97" s="66"/>
      <c r="M97" s="66">
        <v>400000000</v>
      </c>
      <c r="N97" s="66"/>
      <c r="O97" s="96"/>
    </row>
    <row r="98" spans="1:15" ht="26.25" x14ac:dyDescent="0.25">
      <c r="A98" s="97">
        <v>23010127</v>
      </c>
      <c r="B98" s="97">
        <v>70423</v>
      </c>
      <c r="C98" s="92" t="s">
        <v>256</v>
      </c>
      <c r="D98" s="103" t="s">
        <v>155</v>
      </c>
      <c r="E98" s="92">
        <v>50630600</v>
      </c>
      <c r="F98" s="104" t="s">
        <v>257</v>
      </c>
      <c r="G98" s="67"/>
      <c r="H98" s="66"/>
      <c r="I98" s="66"/>
      <c r="J98" s="66"/>
      <c r="K98" s="66"/>
      <c r="L98" s="66"/>
      <c r="M98" s="66"/>
      <c r="N98" s="66">
        <v>400000000</v>
      </c>
      <c r="O98" s="96"/>
    </row>
    <row r="99" spans="1:15" ht="26.25" x14ac:dyDescent="0.25">
      <c r="A99" s="97">
        <v>23010127</v>
      </c>
      <c r="B99" s="97">
        <v>70423</v>
      </c>
      <c r="C99" s="92" t="s">
        <v>258</v>
      </c>
      <c r="D99" s="103" t="s">
        <v>155</v>
      </c>
      <c r="E99" s="92">
        <v>50610300</v>
      </c>
      <c r="F99" s="104" t="s">
        <v>259</v>
      </c>
      <c r="G99" s="67"/>
      <c r="H99" s="66"/>
      <c r="I99" s="66"/>
      <c r="J99" s="66"/>
      <c r="K99" s="66"/>
      <c r="L99" s="66"/>
      <c r="M99" s="66"/>
      <c r="N99" s="66"/>
      <c r="O99" s="96"/>
    </row>
    <row r="100" spans="1:15" ht="26.25" x14ac:dyDescent="0.25">
      <c r="A100" s="97">
        <v>23010127</v>
      </c>
      <c r="B100" s="97">
        <v>70423</v>
      </c>
      <c r="C100" s="92" t="s">
        <v>260</v>
      </c>
      <c r="D100" s="103" t="s">
        <v>155</v>
      </c>
      <c r="E100" s="92">
        <v>50630600</v>
      </c>
      <c r="F100" s="104" t="s">
        <v>261</v>
      </c>
      <c r="G100" s="67"/>
      <c r="H100" s="66"/>
      <c r="I100" s="66"/>
      <c r="J100" s="66"/>
      <c r="K100" s="66"/>
      <c r="L100" s="66">
        <v>142971000</v>
      </c>
      <c r="M100" s="66">
        <v>200000000</v>
      </c>
      <c r="N100" s="66">
        <v>300000000</v>
      </c>
      <c r="O100" s="96"/>
    </row>
    <row r="101" spans="1:15" ht="26.25" x14ac:dyDescent="0.25">
      <c r="A101" s="97">
        <v>23010127</v>
      </c>
      <c r="B101" s="97">
        <v>70423</v>
      </c>
      <c r="C101" s="92" t="s">
        <v>262</v>
      </c>
      <c r="D101" s="103" t="s">
        <v>155</v>
      </c>
      <c r="E101" s="92">
        <v>50620500</v>
      </c>
      <c r="F101" s="104" t="s">
        <v>263</v>
      </c>
      <c r="G101" s="67"/>
      <c r="H101" s="66"/>
      <c r="I101" s="66"/>
      <c r="J101" s="66"/>
      <c r="K101" s="66"/>
      <c r="L101" s="66"/>
      <c r="M101" s="66">
        <v>150000000</v>
      </c>
      <c r="N101" s="66">
        <v>200000000</v>
      </c>
      <c r="O101" s="96"/>
    </row>
    <row r="102" spans="1:15" ht="26.25" x14ac:dyDescent="0.25">
      <c r="A102" s="97">
        <v>23010127</v>
      </c>
      <c r="B102" s="97">
        <v>70423</v>
      </c>
      <c r="C102" s="92" t="s">
        <v>264</v>
      </c>
      <c r="D102" s="103" t="s">
        <v>155</v>
      </c>
      <c r="E102" s="92">
        <v>50610800</v>
      </c>
      <c r="F102" s="104" t="s">
        <v>265</v>
      </c>
      <c r="G102" s="67"/>
      <c r="H102" s="66"/>
      <c r="I102" s="70"/>
      <c r="J102" s="70"/>
      <c r="K102" s="70"/>
      <c r="L102" s="71"/>
      <c r="M102" s="66">
        <v>200000000</v>
      </c>
      <c r="N102" s="66">
        <v>250000000</v>
      </c>
      <c r="O102" s="96"/>
    </row>
    <row r="103" spans="1:15" ht="102.75" x14ac:dyDescent="0.25">
      <c r="A103" s="97">
        <v>23010127</v>
      </c>
      <c r="B103" s="97">
        <v>70423</v>
      </c>
      <c r="C103" s="106" t="s">
        <v>266</v>
      </c>
      <c r="D103" s="103" t="s">
        <v>155</v>
      </c>
      <c r="E103" s="109" t="s">
        <v>267</v>
      </c>
      <c r="F103" s="110" t="s">
        <v>268</v>
      </c>
      <c r="G103" s="69"/>
      <c r="H103" s="68"/>
      <c r="I103" s="68"/>
      <c r="J103" s="68"/>
      <c r="K103" s="68"/>
      <c r="L103" s="69">
        <v>200000000</v>
      </c>
      <c r="M103" s="69">
        <v>221000000</v>
      </c>
      <c r="N103" s="69">
        <v>500000000</v>
      </c>
      <c r="O103" s="108"/>
    </row>
    <row r="104" spans="1:15" x14ac:dyDescent="0.25">
      <c r="A104" s="97"/>
      <c r="B104" s="97"/>
      <c r="C104" s="97"/>
      <c r="D104" s="111"/>
      <c r="E104" s="97"/>
      <c r="F104" s="112"/>
      <c r="G104" s="113">
        <f t="shared" ref="G104:I104" si="39">SUM(G82:G103)</f>
        <v>0</v>
      </c>
      <c r="H104" s="113">
        <f t="shared" si="39"/>
        <v>0</v>
      </c>
      <c r="I104" s="113">
        <f t="shared" si="39"/>
        <v>0</v>
      </c>
      <c r="J104" s="113"/>
      <c r="K104" s="113"/>
      <c r="L104" s="113">
        <f>SUM(L82:L103)</f>
        <v>342971000</v>
      </c>
      <c r="M104" s="113">
        <f>SUM(M82:M103)</f>
        <v>1256000000</v>
      </c>
      <c r="N104" s="113">
        <f>SUM(N82:N103)</f>
        <v>2450000000</v>
      </c>
      <c r="O104" s="113">
        <f>SUM(L104:N104)</f>
        <v>4048971000</v>
      </c>
    </row>
    <row r="105" spans="1:15" x14ac:dyDescent="0.25">
      <c r="A105" s="92"/>
      <c r="B105" s="92"/>
      <c r="C105" s="92"/>
      <c r="D105" s="103"/>
      <c r="E105" s="92"/>
      <c r="F105" s="114"/>
      <c r="G105" s="96"/>
      <c r="H105" s="96"/>
      <c r="I105" s="72"/>
      <c r="J105" s="72"/>
      <c r="K105" s="72"/>
      <c r="L105" s="96"/>
      <c r="M105" s="96"/>
      <c r="N105" s="96"/>
      <c r="O105" s="113">
        <f t="shared" ref="O105:O106" si="40">SUM(L105:N105)</f>
        <v>0</v>
      </c>
    </row>
    <row r="106" spans="1:15" x14ac:dyDescent="0.25">
      <c r="A106" s="97"/>
      <c r="B106" s="97"/>
      <c r="C106" s="97"/>
      <c r="D106" s="111"/>
      <c r="E106" s="97"/>
      <c r="F106" s="100" t="s">
        <v>269</v>
      </c>
      <c r="G106" s="101"/>
      <c r="H106" s="101"/>
      <c r="I106" s="102"/>
      <c r="J106" s="102"/>
      <c r="K106" s="102"/>
      <c r="L106" s="101"/>
      <c r="M106" s="101"/>
      <c r="N106" s="101"/>
      <c r="O106" s="113">
        <f t="shared" si="40"/>
        <v>0</v>
      </c>
    </row>
    <row r="107" spans="1:15" ht="26.25" x14ac:dyDescent="0.25">
      <c r="A107" s="92">
        <v>23010127</v>
      </c>
      <c r="B107" s="92">
        <v>70423</v>
      </c>
      <c r="C107" s="92" t="s">
        <v>270</v>
      </c>
      <c r="D107" s="103" t="s">
        <v>155</v>
      </c>
      <c r="E107" s="92">
        <v>50610800</v>
      </c>
      <c r="F107" s="104" t="s">
        <v>271</v>
      </c>
      <c r="G107" s="67"/>
      <c r="H107" s="66"/>
      <c r="I107" s="66"/>
      <c r="J107" s="66"/>
      <c r="K107" s="66"/>
      <c r="L107" s="66"/>
      <c r="M107" s="66">
        <v>100000000</v>
      </c>
      <c r="N107" s="66">
        <v>150500000</v>
      </c>
      <c r="O107" s="113"/>
    </row>
    <row r="108" spans="1:15" ht="102.75" x14ac:dyDescent="0.25">
      <c r="A108" s="92">
        <v>23010127</v>
      </c>
      <c r="B108" s="92">
        <v>70423</v>
      </c>
      <c r="C108" s="92" t="s">
        <v>272</v>
      </c>
      <c r="D108" s="103" t="s">
        <v>155</v>
      </c>
      <c r="E108" s="109" t="s">
        <v>267</v>
      </c>
      <c r="F108" s="104" t="s">
        <v>273</v>
      </c>
      <c r="G108" s="67"/>
      <c r="H108" s="66"/>
      <c r="I108" s="66"/>
      <c r="J108" s="66"/>
      <c r="K108" s="66"/>
      <c r="L108" s="66"/>
      <c r="M108" s="66">
        <v>100000000</v>
      </c>
      <c r="N108" s="66">
        <v>150000000</v>
      </c>
      <c r="O108" s="113"/>
    </row>
    <row r="109" spans="1:15" ht="26.25" x14ac:dyDescent="0.25">
      <c r="A109" s="92">
        <v>23010127</v>
      </c>
      <c r="B109" s="92">
        <v>70423</v>
      </c>
      <c r="C109" s="92" t="s">
        <v>274</v>
      </c>
      <c r="D109" s="103" t="s">
        <v>275</v>
      </c>
      <c r="E109" s="92">
        <v>50610800</v>
      </c>
      <c r="F109" s="104" t="s">
        <v>276</v>
      </c>
      <c r="G109" s="67"/>
      <c r="H109" s="66"/>
      <c r="I109" s="66"/>
      <c r="J109" s="66"/>
      <c r="K109" s="66"/>
      <c r="L109" s="66">
        <v>2500000</v>
      </c>
      <c r="M109" s="66">
        <v>3000000</v>
      </c>
      <c r="N109" s="66">
        <v>5000000</v>
      </c>
      <c r="O109" s="113"/>
    </row>
    <row r="110" spans="1:15" ht="26.25" x14ac:dyDescent="0.25">
      <c r="A110" s="92">
        <v>23010127</v>
      </c>
      <c r="B110" s="92">
        <v>70423</v>
      </c>
      <c r="C110" s="92" t="s">
        <v>277</v>
      </c>
      <c r="D110" s="103"/>
      <c r="E110" s="92">
        <v>50610300</v>
      </c>
      <c r="F110" s="104" t="s">
        <v>278</v>
      </c>
      <c r="G110" s="67"/>
      <c r="H110" s="66"/>
      <c r="I110" s="66"/>
      <c r="J110" s="66"/>
      <c r="K110" s="66"/>
      <c r="L110" s="66">
        <v>917010000</v>
      </c>
      <c r="M110" s="66"/>
      <c r="N110" s="66"/>
      <c r="O110" s="113"/>
    </row>
    <row r="111" spans="1:15" x14ac:dyDescent="0.25">
      <c r="A111" s="92">
        <v>23010127</v>
      </c>
      <c r="B111" s="92">
        <v>70423</v>
      </c>
      <c r="C111" s="92" t="s">
        <v>279</v>
      </c>
      <c r="D111" s="103"/>
      <c r="E111" s="92">
        <v>50610300</v>
      </c>
      <c r="F111" s="104" t="s">
        <v>280</v>
      </c>
      <c r="G111" s="67"/>
      <c r="H111" s="66"/>
      <c r="I111" s="66"/>
      <c r="J111" s="66"/>
      <c r="K111" s="66"/>
      <c r="L111" s="66">
        <v>843750000</v>
      </c>
      <c r="M111" s="66"/>
      <c r="N111" s="66"/>
      <c r="O111" s="113"/>
    </row>
    <row r="112" spans="1:15" ht="39" x14ac:dyDescent="0.25">
      <c r="A112" s="92">
        <v>23010127</v>
      </c>
      <c r="B112" s="92">
        <v>70423</v>
      </c>
      <c r="C112" s="92" t="s">
        <v>281</v>
      </c>
      <c r="D112" s="103" t="s">
        <v>155</v>
      </c>
      <c r="E112" s="92">
        <v>50610700</v>
      </c>
      <c r="F112" s="104" t="s">
        <v>282</v>
      </c>
      <c r="G112" s="67"/>
      <c r="H112" s="66"/>
      <c r="I112" s="66"/>
      <c r="J112" s="66"/>
      <c r="K112" s="66"/>
      <c r="L112" s="66"/>
      <c r="M112" s="66"/>
      <c r="N112" s="66">
        <v>8500000</v>
      </c>
      <c r="O112" s="113"/>
    </row>
    <row r="113" spans="1:15" ht="39" x14ac:dyDescent="0.25">
      <c r="A113" s="92">
        <v>23010127</v>
      </c>
      <c r="B113" s="92">
        <v>70423</v>
      </c>
      <c r="C113" s="92" t="s">
        <v>283</v>
      </c>
      <c r="D113" s="103" t="s">
        <v>155</v>
      </c>
      <c r="E113" s="92">
        <v>50620400</v>
      </c>
      <c r="F113" s="104" t="s">
        <v>284</v>
      </c>
      <c r="G113" s="67"/>
      <c r="H113" s="66"/>
      <c r="I113" s="66"/>
      <c r="J113" s="66"/>
      <c r="K113" s="66"/>
      <c r="L113" s="66"/>
      <c r="M113" s="66"/>
      <c r="N113" s="66">
        <v>8500000</v>
      </c>
      <c r="O113" s="96"/>
    </row>
    <row r="114" spans="1:15" ht="39" x14ac:dyDescent="0.25">
      <c r="A114" s="92">
        <v>23010127</v>
      </c>
      <c r="B114" s="92">
        <v>70423</v>
      </c>
      <c r="C114" s="92" t="s">
        <v>285</v>
      </c>
      <c r="D114" s="103" t="s">
        <v>155</v>
      </c>
      <c r="E114" s="92">
        <v>50630600</v>
      </c>
      <c r="F114" s="104" t="s">
        <v>286</v>
      </c>
      <c r="G114" s="67"/>
      <c r="H114" s="66"/>
      <c r="I114" s="66"/>
      <c r="J114" s="66"/>
      <c r="K114" s="66"/>
      <c r="L114" s="66"/>
      <c r="M114" s="66"/>
      <c r="N114" s="66">
        <v>8500000</v>
      </c>
      <c r="O114" s="96"/>
    </row>
    <row r="115" spans="1:15" ht="39" x14ac:dyDescent="0.25">
      <c r="A115" s="92">
        <v>23010127</v>
      </c>
      <c r="B115" s="92">
        <v>70423</v>
      </c>
      <c r="C115" s="92" t="s">
        <v>287</v>
      </c>
      <c r="D115" s="103" t="s">
        <v>155</v>
      </c>
      <c r="E115" s="92">
        <v>50610300</v>
      </c>
      <c r="F115" s="104" t="s">
        <v>288</v>
      </c>
      <c r="G115" s="67"/>
      <c r="H115" s="66"/>
      <c r="I115" s="66"/>
      <c r="J115" s="66"/>
      <c r="K115" s="66"/>
      <c r="L115" s="66"/>
      <c r="M115" s="66"/>
      <c r="N115" s="66">
        <v>8500000</v>
      </c>
      <c r="O115" s="96"/>
    </row>
    <row r="116" spans="1:15" ht="26.25" x14ac:dyDescent="0.25">
      <c r="A116" s="92">
        <v>23010127</v>
      </c>
      <c r="B116" s="92">
        <v>70423</v>
      </c>
      <c r="C116" s="92" t="s">
        <v>289</v>
      </c>
      <c r="D116" s="103" t="s">
        <v>155</v>
      </c>
      <c r="E116" s="92">
        <v>50610800</v>
      </c>
      <c r="F116" s="104" t="s">
        <v>290</v>
      </c>
      <c r="G116" s="67"/>
      <c r="H116" s="66"/>
      <c r="I116" s="66"/>
      <c r="J116" s="66"/>
      <c r="K116" s="66"/>
      <c r="L116" s="66">
        <v>18000000</v>
      </c>
      <c r="M116" s="66"/>
      <c r="N116" s="66"/>
      <c r="O116" s="96"/>
    </row>
    <row r="117" spans="1:15" ht="26.25" x14ac:dyDescent="0.25">
      <c r="A117" s="92">
        <v>23010127</v>
      </c>
      <c r="B117" s="92">
        <v>70423</v>
      </c>
      <c r="C117" s="92" t="s">
        <v>291</v>
      </c>
      <c r="D117" s="103" t="s">
        <v>155</v>
      </c>
      <c r="E117" s="92">
        <v>50610800</v>
      </c>
      <c r="F117" s="104" t="s">
        <v>292</v>
      </c>
      <c r="G117" s="67"/>
      <c r="H117" s="66"/>
      <c r="I117" s="66"/>
      <c r="J117" s="66"/>
      <c r="K117" s="66"/>
      <c r="L117" s="66">
        <v>165000000</v>
      </c>
      <c r="M117" s="66"/>
      <c r="N117" s="66"/>
      <c r="O117" s="96"/>
    </row>
    <row r="118" spans="1:15" x14ac:dyDescent="0.25">
      <c r="A118" s="92">
        <v>23010127</v>
      </c>
      <c r="B118" s="92">
        <v>70423</v>
      </c>
      <c r="C118" s="92" t="s">
        <v>293</v>
      </c>
      <c r="D118" s="103" t="s">
        <v>155</v>
      </c>
      <c r="E118" s="92">
        <v>50610800</v>
      </c>
      <c r="F118" s="104" t="s">
        <v>294</v>
      </c>
      <c r="G118" s="67"/>
      <c r="H118" s="66"/>
      <c r="I118" s="66"/>
      <c r="J118" s="66"/>
      <c r="K118" s="66"/>
      <c r="L118" s="66"/>
      <c r="M118" s="66">
        <v>50000000</v>
      </c>
      <c r="N118" s="66">
        <v>30000000</v>
      </c>
      <c r="O118" s="96"/>
    </row>
    <row r="119" spans="1:15" x14ac:dyDescent="0.25">
      <c r="A119" s="92">
        <v>23010127</v>
      </c>
      <c r="B119" s="92">
        <v>70423</v>
      </c>
      <c r="C119" s="92" t="s">
        <v>295</v>
      </c>
      <c r="D119" s="103" t="s">
        <v>155</v>
      </c>
      <c r="E119" s="92">
        <v>50610800</v>
      </c>
      <c r="F119" s="104" t="s">
        <v>296</v>
      </c>
      <c r="G119" s="66"/>
      <c r="H119" s="67"/>
      <c r="I119" s="67"/>
      <c r="J119" s="67"/>
      <c r="K119" s="67"/>
      <c r="L119" s="66"/>
      <c r="M119" s="66">
        <v>125000000</v>
      </c>
      <c r="N119" s="66">
        <v>200000000</v>
      </c>
      <c r="O119" s="96"/>
    </row>
    <row r="120" spans="1:15" x14ac:dyDescent="0.25">
      <c r="A120" s="92">
        <v>23010127</v>
      </c>
      <c r="B120" s="92">
        <v>70423</v>
      </c>
      <c r="C120" s="92" t="s">
        <v>297</v>
      </c>
      <c r="D120" s="103" t="s">
        <v>155</v>
      </c>
      <c r="E120" s="92">
        <v>50610800</v>
      </c>
      <c r="F120" s="104" t="s">
        <v>298</v>
      </c>
      <c r="G120" s="67"/>
      <c r="H120" s="66"/>
      <c r="I120" s="66"/>
      <c r="J120" s="66"/>
      <c r="K120" s="66"/>
      <c r="L120" s="66"/>
      <c r="M120" s="66">
        <v>22500000</v>
      </c>
      <c r="N120" s="66">
        <v>30500000</v>
      </c>
      <c r="O120" s="96"/>
    </row>
    <row r="121" spans="1:15" ht="102.75" x14ac:dyDescent="0.25">
      <c r="A121" s="92">
        <v>23010127</v>
      </c>
      <c r="B121" s="92">
        <v>70423</v>
      </c>
      <c r="C121" s="92" t="s">
        <v>299</v>
      </c>
      <c r="D121" s="103" t="s">
        <v>155</v>
      </c>
      <c r="E121" s="109" t="s">
        <v>267</v>
      </c>
      <c r="F121" s="104" t="s">
        <v>300</v>
      </c>
      <c r="G121" s="67"/>
      <c r="H121" s="66"/>
      <c r="I121" s="66"/>
      <c r="J121" s="66"/>
      <c r="K121" s="66"/>
      <c r="L121" s="66"/>
      <c r="M121" s="66">
        <v>145000000</v>
      </c>
      <c r="N121" s="66"/>
      <c r="O121" s="96"/>
    </row>
    <row r="122" spans="1:15" ht="26.25" x14ac:dyDescent="0.25">
      <c r="A122" s="92">
        <v>23010127</v>
      </c>
      <c r="B122" s="92">
        <v>70423</v>
      </c>
      <c r="C122" s="92" t="s">
        <v>301</v>
      </c>
      <c r="D122" s="103" t="s">
        <v>155</v>
      </c>
      <c r="E122" s="92">
        <v>50620500</v>
      </c>
      <c r="F122" s="104" t="s">
        <v>302</v>
      </c>
      <c r="G122" s="67"/>
      <c r="H122" s="66"/>
      <c r="I122" s="66"/>
      <c r="J122" s="66"/>
      <c r="K122" s="66"/>
      <c r="L122" s="66"/>
      <c r="M122" s="66">
        <v>250000000</v>
      </c>
      <c r="N122" s="66"/>
      <c r="O122" s="96"/>
    </row>
    <row r="123" spans="1:15" ht="26.25" x14ac:dyDescent="0.25">
      <c r="A123" s="92">
        <v>23010127</v>
      </c>
      <c r="B123" s="92">
        <v>70423</v>
      </c>
      <c r="C123" s="92" t="s">
        <v>303</v>
      </c>
      <c r="D123" s="103" t="s">
        <v>155</v>
      </c>
      <c r="E123" s="92">
        <v>50610800</v>
      </c>
      <c r="F123" s="104" t="s">
        <v>304</v>
      </c>
      <c r="G123" s="67"/>
      <c r="H123" s="66"/>
      <c r="I123" s="66"/>
      <c r="J123" s="66"/>
      <c r="K123" s="66"/>
      <c r="L123" s="66">
        <v>275375000</v>
      </c>
      <c r="M123" s="66"/>
      <c r="N123" s="66"/>
      <c r="O123" s="96"/>
    </row>
    <row r="124" spans="1:15" x14ac:dyDescent="0.25">
      <c r="A124" s="92">
        <v>23010127</v>
      </c>
      <c r="B124" s="92">
        <v>70423</v>
      </c>
      <c r="C124" s="92" t="s">
        <v>305</v>
      </c>
      <c r="D124" s="103" t="s">
        <v>155</v>
      </c>
      <c r="E124" s="92">
        <v>50610800</v>
      </c>
      <c r="F124" s="104" t="s">
        <v>306</v>
      </c>
      <c r="G124" s="67"/>
      <c r="H124" s="66"/>
      <c r="I124" s="66"/>
      <c r="J124" s="66"/>
      <c r="K124" s="66"/>
      <c r="L124" s="66"/>
      <c r="M124" s="66">
        <v>34100000</v>
      </c>
      <c r="N124" s="66"/>
      <c r="O124" s="96"/>
    </row>
    <row r="125" spans="1:15" ht="25.5" x14ac:dyDescent="0.25">
      <c r="A125" s="92">
        <v>23010127</v>
      </c>
      <c r="B125" s="92">
        <v>70423</v>
      </c>
      <c r="C125" s="92" t="s">
        <v>307</v>
      </c>
      <c r="D125" s="103" t="s">
        <v>155</v>
      </c>
      <c r="E125" s="92">
        <v>50610300</v>
      </c>
      <c r="F125" s="115" t="s">
        <v>308</v>
      </c>
      <c r="G125" s="72"/>
      <c r="H125" s="73"/>
      <c r="I125" s="73"/>
      <c r="J125" s="73"/>
      <c r="K125" s="73"/>
      <c r="L125" s="73">
        <v>113000000</v>
      </c>
      <c r="M125" s="73"/>
      <c r="N125" s="73"/>
      <c r="O125" s="96"/>
    </row>
    <row r="126" spans="1:15" ht="102.75" x14ac:dyDescent="0.25">
      <c r="A126" s="92">
        <v>23010127</v>
      </c>
      <c r="B126" s="92">
        <v>70423</v>
      </c>
      <c r="C126" s="92" t="s">
        <v>309</v>
      </c>
      <c r="D126" s="103" t="s">
        <v>155</v>
      </c>
      <c r="E126" s="109" t="s">
        <v>267</v>
      </c>
      <c r="F126" s="104" t="s">
        <v>310</v>
      </c>
      <c r="G126" s="67"/>
      <c r="H126" s="66"/>
      <c r="I126" s="66"/>
      <c r="J126" s="66"/>
      <c r="K126" s="66"/>
      <c r="L126" s="66">
        <v>1165000000</v>
      </c>
      <c r="M126" s="66"/>
      <c r="N126" s="66"/>
      <c r="O126" s="96"/>
    </row>
    <row r="127" spans="1:15" x14ac:dyDescent="0.25">
      <c r="A127" s="92">
        <v>23010127</v>
      </c>
      <c r="B127" s="92">
        <v>70423</v>
      </c>
      <c r="C127" s="92" t="s">
        <v>311</v>
      </c>
      <c r="D127" s="103" t="s">
        <v>155</v>
      </c>
      <c r="E127" s="92">
        <v>50610800</v>
      </c>
      <c r="F127" s="116" t="s">
        <v>312</v>
      </c>
      <c r="G127" s="67"/>
      <c r="H127" s="66"/>
      <c r="I127" s="66"/>
      <c r="J127" s="66"/>
      <c r="K127" s="66"/>
      <c r="L127" s="66"/>
      <c r="M127" s="66">
        <v>400000000</v>
      </c>
      <c r="N127" s="66">
        <v>200000000</v>
      </c>
      <c r="O127" s="96"/>
    </row>
    <row r="128" spans="1:15" ht="39" x14ac:dyDescent="0.25">
      <c r="A128" s="92">
        <v>23010127</v>
      </c>
      <c r="B128" s="92">
        <v>70423</v>
      </c>
      <c r="C128" s="92" t="s">
        <v>313</v>
      </c>
      <c r="D128" s="103" t="s">
        <v>275</v>
      </c>
      <c r="E128" s="92">
        <v>50610800</v>
      </c>
      <c r="F128" s="104" t="s">
        <v>314</v>
      </c>
      <c r="G128" s="67"/>
      <c r="H128" s="66"/>
      <c r="I128" s="66"/>
      <c r="J128" s="66"/>
      <c r="K128" s="66"/>
      <c r="L128" s="66">
        <v>711000000</v>
      </c>
      <c r="M128" s="66"/>
      <c r="N128" s="66"/>
      <c r="O128" s="96"/>
    </row>
    <row r="129" spans="1:15" ht="51.75" x14ac:dyDescent="0.25">
      <c r="A129" s="92">
        <v>23010127</v>
      </c>
      <c r="B129" s="92">
        <v>70423</v>
      </c>
      <c r="C129" s="92" t="s">
        <v>315</v>
      </c>
      <c r="D129" s="103" t="s">
        <v>275</v>
      </c>
      <c r="E129" s="92">
        <v>50610300</v>
      </c>
      <c r="F129" s="104" t="s">
        <v>316</v>
      </c>
      <c r="G129" s="67"/>
      <c r="H129" s="66"/>
      <c r="I129" s="66"/>
      <c r="J129" s="66"/>
      <c r="K129" s="66"/>
      <c r="L129" s="66">
        <v>640350000</v>
      </c>
      <c r="M129" s="66"/>
      <c r="N129" s="66"/>
      <c r="O129" s="96"/>
    </row>
    <row r="130" spans="1:15" ht="25.5" x14ac:dyDescent="0.25">
      <c r="A130" s="92">
        <v>23010127</v>
      </c>
      <c r="B130" s="92">
        <v>70423</v>
      </c>
      <c r="C130" s="92" t="s">
        <v>317</v>
      </c>
      <c r="D130" s="103" t="s">
        <v>155</v>
      </c>
      <c r="E130" s="92">
        <v>50610800</v>
      </c>
      <c r="F130" s="116" t="s">
        <v>318</v>
      </c>
      <c r="G130" s="67"/>
      <c r="H130" s="66"/>
      <c r="I130" s="66"/>
      <c r="J130" s="66"/>
      <c r="K130" s="66"/>
      <c r="L130" s="66">
        <v>100000000</v>
      </c>
      <c r="M130" s="66"/>
      <c r="N130" s="66"/>
      <c r="O130" s="96"/>
    </row>
    <row r="131" spans="1:15" ht="25.5" x14ac:dyDescent="0.25">
      <c r="A131" s="92">
        <v>23010127</v>
      </c>
      <c r="B131" s="92">
        <v>70423</v>
      </c>
      <c r="C131" s="92" t="s">
        <v>319</v>
      </c>
      <c r="D131" s="103" t="s">
        <v>155</v>
      </c>
      <c r="E131" s="92">
        <v>50610800</v>
      </c>
      <c r="F131" s="116" t="s">
        <v>320</v>
      </c>
      <c r="G131" s="67"/>
      <c r="H131" s="66"/>
      <c r="I131" s="66"/>
      <c r="J131" s="66"/>
      <c r="K131" s="66"/>
      <c r="L131" s="66"/>
      <c r="M131" s="66">
        <v>150000000</v>
      </c>
      <c r="N131" s="66"/>
      <c r="O131" s="96"/>
    </row>
    <row r="132" spans="1:15" ht="25.5" x14ac:dyDescent="0.25">
      <c r="A132" s="92">
        <v>23010127</v>
      </c>
      <c r="B132" s="92">
        <v>70423</v>
      </c>
      <c r="C132" s="92" t="s">
        <v>321</v>
      </c>
      <c r="D132" s="103" t="s">
        <v>155</v>
      </c>
      <c r="E132" s="92">
        <v>50610800</v>
      </c>
      <c r="F132" s="116" t="s">
        <v>322</v>
      </c>
      <c r="G132" s="67"/>
      <c r="H132" s="66"/>
      <c r="I132" s="66"/>
      <c r="J132" s="66"/>
      <c r="K132" s="66"/>
      <c r="L132" s="66">
        <v>300000000</v>
      </c>
      <c r="M132" s="66"/>
      <c r="N132" s="66"/>
      <c r="O132" s="96"/>
    </row>
    <row r="133" spans="1:15" x14ac:dyDescent="0.25">
      <c r="A133" s="92">
        <v>23010127</v>
      </c>
      <c r="B133" s="92">
        <v>70423</v>
      </c>
      <c r="C133" s="92" t="s">
        <v>323</v>
      </c>
      <c r="D133" s="103" t="s">
        <v>155</v>
      </c>
      <c r="E133" s="92">
        <v>50610800</v>
      </c>
      <c r="F133" s="116" t="s">
        <v>324</v>
      </c>
      <c r="G133" s="67"/>
      <c r="H133" s="66"/>
      <c r="I133" s="66"/>
      <c r="J133" s="66"/>
      <c r="K133" s="66"/>
      <c r="L133" s="66">
        <v>15000000</v>
      </c>
      <c r="M133" s="66"/>
      <c r="N133" s="66"/>
      <c r="O133" s="96"/>
    </row>
    <row r="134" spans="1:15" ht="26.25" x14ac:dyDescent="0.25">
      <c r="A134" s="92">
        <v>23010127</v>
      </c>
      <c r="B134" s="92"/>
      <c r="C134" s="92" t="s">
        <v>325</v>
      </c>
      <c r="D134" s="103" t="s">
        <v>155</v>
      </c>
      <c r="E134" s="92">
        <v>50610800</v>
      </c>
      <c r="F134" s="104" t="s">
        <v>326</v>
      </c>
      <c r="G134" s="67"/>
      <c r="H134" s="66"/>
      <c r="I134" s="66"/>
      <c r="J134" s="66"/>
      <c r="K134" s="66"/>
      <c r="L134" s="66"/>
      <c r="M134" s="66">
        <v>350000000</v>
      </c>
      <c r="N134" s="66"/>
      <c r="O134" s="96"/>
    </row>
    <row r="135" spans="1:15" ht="26.25" x14ac:dyDescent="0.25">
      <c r="A135" s="92">
        <v>23010127</v>
      </c>
      <c r="B135" s="92"/>
      <c r="C135" s="92" t="s">
        <v>327</v>
      </c>
      <c r="D135" s="103" t="s">
        <v>275</v>
      </c>
      <c r="E135" s="92">
        <v>50610800</v>
      </c>
      <c r="F135" s="104" t="s">
        <v>328</v>
      </c>
      <c r="G135" s="67"/>
      <c r="H135" s="66"/>
      <c r="I135" s="66"/>
      <c r="J135" s="66"/>
      <c r="K135" s="66"/>
      <c r="L135" s="66"/>
      <c r="M135" s="66">
        <v>100000000</v>
      </c>
      <c r="N135" s="66"/>
      <c r="O135" s="96"/>
    </row>
    <row r="136" spans="1:15" x14ac:dyDescent="0.25">
      <c r="A136" s="92"/>
      <c r="B136" s="92"/>
      <c r="C136" s="92"/>
      <c r="D136" s="103"/>
      <c r="E136" s="92"/>
      <c r="F136" s="116"/>
      <c r="G136" s="74"/>
      <c r="H136" s="74">
        <f t="shared" ref="H136:I136" si="41">SUM(H107:H135)</f>
        <v>0</v>
      </c>
      <c r="I136" s="74">
        <f t="shared" si="41"/>
        <v>0</v>
      </c>
      <c r="J136" s="74"/>
      <c r="K136" s="74"/>
      <c r="L136" s="74">
        <f>SUM(L107:L135)</f>
        <v>5265985000</v>
      </c>
      <c r="M136" s="74">
        <f t="shared" ref="M136:N136" si="42">SUM(M107:M135)</f>
        <v>1829600000</v>
      </c>
      <c r="N136" s="74">
        <f t="shared" si="42"/>
        <v>800000000</v>
      </c>
      <c r="O136" s="117">
        <f>SUM(L136:N136)</f>
        <v>7895585000</v>
      </c>
    </row>
    <row r="137" spans="1:15" x14ac:dyDescent="0.25">
      <c r="A137" s="92"/>
      <c r="B137" s="92"/>
      <c r="C137" s="92"/>
      <c r="D137" s="103"/>
      <c r="E137" s="92"/>
      <c r="F137" s="116"/>
      <c r="G137" s="67"/>
      <c r="H137" s="66"/>
      <c r="I137" s="66"/>
      <c r="J137" s="66"/>
      <c r="K137" s="66"/>
      <c r="L137" s="66"/>
      <c r="M137" s="66"/>
      <c r="N137" s="66"/>
      <c r="O137" s="96"/>
    </row>
    <row r="138" spans="1:15" x14ac:dyDescent="0.25">
      <c r="A138" s="92"/>
      <c r="B138" s="92"/>
      <c r="C138" s="92"/>
      <c r="D138" s="103"/>
      <c r="E138" s="92"/>
      <c r="F138" s="105"/>
      <c r="G138" s="66"/>
      <c r="H138" s="66"/>
      <c r="I138" s="66"/>
      <c r="J138" s="66"/>
      <c r="K138" s="66"/>
      <c r="L138" s="66"/>
      <c r="M138" s="66"/>
      <c r="N138" s="66"/>
      <c r="O138" s="96"/>
    </row>
    <row r="139" spans="1:15" x14ac:dyDescent="0.25">
      <c r="A139" s="92">
        <v>230201</v>
      </c>
      <c r="B139" s="92"/>
      <c r="C139" s="92"/>
      <c r="D139" s="103"/>
      <c r="E139" s="92"/>
      <c r="F139" s="96" t="s">
        <v>329</v>
      </c>
      <c r="G139" s="96"/>
      <c r="H139" s="96"/>
      <c r="I139" s="72"/>
      <c r="J139" s="72"/>
      <c r="K139" s="72"/>
      <c r="L139" s="96"/>
      <c r="M139" s="96"/>
      <c r="N139" s="96"/>
      <c r="O139" s="96"/>
    </row>
    <row r="140" spans="1:15" x14ac:dyDescent="0.25">
      <c r="A140" s="92"/>
      <c r="B140" s="92"/>
      <c r="C140" s="92"/>
      <c r="D140" s="103"/>
      <c r="E140" s="92"/>
      <c r="F140" s="114"/>
      <c r="G140" s="96"/>
      <c r="H140" s="96"/>
      <c r="I140" s="72"/>
      <c r="J140" s="72"/>
      <c r="K140" s="72"/>
      <c r="L140" s="96"/>
      <c r="M140" s="96"/>
      <c r="N140" s="96"/>
      <c r="O140" s="96"/>
    </row>
    <row r="141" spans="1:15" x14ac:dyDescent="0.25">
      <c r="A141" s="92"/>
      <c r="B141" s="92"/>
      <c r="C141" s="92"/>
      <c r="D141" s="103"/>
      <c r="E141" s="92"/>
      <c r="F141" s="114" t="s">
        <v>223</v>
      </c>
      <c r="G141" s="96"/>
      <c r="H141" s="96"/>
      <c r="I141" s="72"/>
      <c r="J141" s="72"/>
      <c r="K141" s="72"/>
      <c r="L141" s="96"/>
      <c r="M141" s="96"/>
      <c r="N141" s="96"/>
      <c r="O141" s="96"/>
    </row>
    <row r="142" spans="1:15" ht="26.25" x14ac:dyDescent="0.25">
      <c r="A142" s="92">
        <v>23020113</v>
      </c>
      <c r="B142" s="92">
        <v>70423</v>
      </c>
      <c r="C142" s="92" t="s">
        <v>330</v>
      </c>
      <c r="D142" s="103" t="s">
        <v>155</v>
      </c>
      <c r="E142" s="92">
        <v>50610800</v>
      </c>
      <c r="F142" s="104" t="s">
        <v>331</v>
      </c>
      <c r="G142" s="66"/>
      <c r="H142" s="66"/>
      <c r="I142" s="66"/>
      <c r="J142" s="66"/>
      <c r="K142" s="66"/>
      <c r="L142" s="66"/>
      <c r="M142" s="66"/>
      <c r="N142" s="66">
        <v>312500000</v>
      </c>
      <c r="O142" s="66"/>
    </row>
    <row r="143" spans="1:15" x14ac:dyDescent="0.25">
      <c r="A143" s="92">
        <v>23020113</v>
      </c>
      <c r="B143" s="92">
        <v>70423</v>
      </c>
      <c r="C143" s="92" t="s">
        <v>332</v>
      </c>
      <c r="D143" s="103" t="s">
        <v>155</v>
      </c>
      <c r="E143" s="92">
        <v>50620400</v>
      </c>
      <c r="F143" s="104" t="s">
        <v>333</v>
      </c>
      <c r="G143" s="67"/>
      <c r="H143" s="66"/>
      <c r="I143" s="66"/>
      <c r="J143" s="66"/>
      <c r="K143" s="66"/>
      <c r="L143" s="66"/>
      <c r="M143" s="66">
        <v>312500000</v>
      </c>
      <c r="N143" s="71"/>
      <c r="O143" s="96"/>
    </row>
    <row r="144" spans="1:15" x14ac:dyDescent="0.25">
      <c r="A144" s="92">
        <v>23020113</v>
      </c>
      <c r="B144" s="92">
        <v>70423</v>
      </c>
      <c r="C144" s="92" t="s">
        <v>334</v>
      </c>
      <c r="D144" s="103" t="s">
        <v>155</v>
      </c>
      <c r="E144" s="92">
        <v>50630600</v>
      </c>
      <c r="F144" s="104" t="s">
        <v>335</v>
      </c>
      <c r="G144" s="67"/>
      <c r="H144" s="66"/>
      <c r="I144" s="66"/>
      <c r="J144" s="66"/>
      <c r="K144" s="66"/>
      <c r="L144" s="66"/>
      <c r="M144" s="66"/>
      <c r="N144" s="66">
        <v>312500000</v>
      </c>
      <c r="O144" s="96"/>
    </row>
    <row r="145" spans="1:15" x14ac:dyDescent="0.25">
      <c r="A145" s="92">
        <v>23020113</v>
      </c>
      <c r="B145" s="92">
        <v>70423</v>
      </c>
      <c r="C145" s="92" t="s">
        <v>336</v>
      </c>
      <c r="D145" s="103" t="s">
        <v>155</v>
      </c>
      <c r="E145" s="92">
        <v>50610300</v>
      </c>
      <c r="F145" s="104" t="s">
        <v>337</v>
      </c>
      <c r="G145" s="67"/>
      <c r="H145" s="66"/>
      <c r="I145" s="66"/>
      <c r="J145" s="66"/>
      <c r="K145" s="66"/>
      <c r="L145" s="66"/>
      <c r="M145" s="66"/>
      <c r="N145" s="66"/>
      <c r="O145" s="96"/>
    </row>
    <row r="146" spans="1:15" ht="26.25" x14ac:dyDescent="0.25">
      <c r="A146" s="92">
        <v>23020113</v>
      </c>
      <c r="B146" s="92">
        <v>70423</v>
      </c>
      <c r="C146" s="92" t="s">
        <v>338</v>
      </c>
      <c r="D146" s="103" t="s">
        <v>155</v>
      </c>
      <c r="E146" s="92">
        <v>50610800</v>
      </c>
      <c r="F146" s="104" t="s">
        <v>339</v>
      </c>
      <c r="G146" s="67"/>
      <c r="H146" s="66"/>
      <c r="I146" s="66"/>
      <c r="J146" s="66"/>
      <c r="K146" s="66"/>
      <c r="L146" s="66"/>
      <c r="M146" s="66"/>
      <c r="N146" s="66">
        <v>350000000</v>
      </c>
      <c r="O146" s="96"/>
    </row>
    <row r="147" spans="1:15" ht="26.25" x14ac:dyDescent="0.25">
      <c r="A147" s="92">
        <v>23020113</v>
      </c>
      <c r="B147" s="92">
        <v>70423</v>
      </c>
      <c r="C147" s="92" t="s">
        <v>340</v>
      </c>
      <c r="D147" s="103" t="s">
        <v>155</v>
      </c>
      <c r="E147" s="92">
        <v>50620400</v>
      </c>
      <c r="F147" s="104" t="s">
        <v>341</v>
      </c>
      <c r="G147" s="67"/>
      <c r="H147" s="66"/>
      <c r="I147" s="66"/>
      <c r="J147" s="66"/>
      <c r="K147" s="66"/>
      <c r="L147" s="66"/>
      <c r="M147" s="66">
        <v>350000000</v>
      </c>
      <c r="N147" s="66"/>
      <c r="O147" s="96"/>
    </row>
    <row r="148" spans="1:15" ht="26.25" x14ac:dyDescent="0.25">
      <c r="A148" s="92">
        <v>23020113</v>
      </c>
      <c r="B148" s="92">
        <v>70423</v>
      </c>
      <c r="C148" s="92" t="s">
        <v>342</v>
      </c>
      <c r="D148" s="103" t="s">
        <v>155</v>
      </c>
      <c r="E148" s="92">
        <v>50630600</v>
      </c>
      <c r="F148" s="104" t="s">
        <v>343</v>
      </c>
      <c r="G148" s="67"/>
      <c r="H148" s="66"/>
      <c r="I148" s="66"/>
      <c r="J148" s="66"/>
      <c r="K148" s="66"/>
      <c r="L148" s="66"/>
      <c r="M148" s="66"/>
      <c r="N148" s="66">
        <v>350000000</v>
      </c>
      <c r="O148" s="96"/>
    </row>
    <row r="149" spans="1:15" ht="26.25" x14ac:dyDescent="0.25">
      <c r="A149" s="92">
        <v>23020113</v>
      </c>
      <c r="B149" s="92">
        <v>70423</v>
      </c>
      <c r="C149" s="92" t="s">
        <v>344</v>
      </c>
      <c r="D149" s="103" t="s">
        <v>155</v>
      </c>
      <c r="E149" s="92">
        <v>50610300</v>
      </c>
      <c r="F149" s="104" t="s">
        <v>345</v>
      </c>
      <c r="G149" s="67"/>
      <c r="H149" s="66"/>
      <c r="I149" s="66"/>
      <c r="J149" s="66"/>
      <c r="K149" s="66"/>
      <c r="L149" s="66"/>
      <c r="M149" s="66"/>
      <c r="N149" s="66"/>
      <c r="O149" s="96"/>
    </row>
    <row r="150" spans="1:15" x14ac:dyDescent="0.25">
      <c r="A150" s="92">
        <v>23020113</v>
      </c>
      <c r="B150" s="92">
        <v>70423</v>
      </c>
      <c r="C150" s="92" t="s">
        <v>346</v>
      </c>
      <c r="D150" s="103" t="s">
        <v>155</v>
      </c>
      <c r="E150" s="92">
        <v>50610800</v>
      </c>
      <c r="F150" s="104" t="s">
        <v>347</v>
      </c>
      <c r="G150" s="67"/>
      <c r="H150" s="66"/>
      <c r="I150" s="66"/>
      <c r="J150" s="66"/>
      <c r="K150" s="66"/>
      <c r="L150" s="66"/>
      <c r="M150" s="66"/>
      <c r="N150" s="66">
        <v>35000000</v>
      </c>
      <c r="O150" s="96"/>
    </row>
    <row r="151" spans="1:15" x14ac:dyDescent="0.25">
      <c r="A151" s="92">
        <v>23020113</v>
      </c>
      <c r="B151" s="92">
        <v>70423</v>
      </c>
      <c r="C151" s="92" t="s">
        <v>348</v>
      </c>
      <c r="D151" s="103" t="s">
        <v>155</v>
      </c>
      <c r="E151" s="92">
        <v>50620400</v>
      </c>
      <c r="F151" s="104" t="s">
        <v>349</v>
      </c>
      <c r="G151" s="67"/>
      <c r="H151" s="66"/>
      <c r="I151" s="66"/>
      <c r="J151" s="66"/>
      <c r="K151" s="66"/>
      <c r="L151" s="66"/>
      <c r="M151" s="66">
        <v>35000000</v>
      </c>
      <c r="N151" s="66"/>
      <c r="O151" s="96"/>
    </row>
    <row r="152" spans="1:15" x14ac:dyDescent="0.25">
      <c r="A152" s="92">
        <v>23020113</v>
      </c>
      <c r="B152" s="92">
        <v>70423</v>
      </c>
      <c r="C152" s="92" t="s">
        <v>350</v>
      </c>
      <c r="D152" s="103" t="s">
        <v>155</v>
      </c>
      <c r="E152" s="92">
        <v>50630600</v>
      </c>
      <c r="F152" s="104" t="s">
        <v>351</v>
      </c>
      <c r="G152" s="67"/>
      <c r="H152" s="66"/>
      <c r="I152" s="66"/>
      <c r="J152" s="66"/>
      <c r="K152" s="66"/>
      <c r="L152" s="66"/>
      <c r="M152" s="66"/>
      <c r="N152" s="66">
        <v>35000000</v>
      </c>
      <c r="O152" s="96"/>
    </row>
    <row r="153" spans="1:15" x14ac:dyDescent="0.25">
      <c r="A153" s="92">
        <v>23020113</v>
      </c>
      <c r="B153" s="92">
        <v>70423</v>
      </c>
      <c r="C153" s="92" t="s">
        <v>352</v>
      </c>
      <c r="D153" s="103" t="s">
        <v>155</v>
      </c>
      <c r="E153" s="92">
        <v>50610300</v>
      </c>
      <c r="F153" s="104" t="s">
        <v>353</v>
      </c>
      <c r="G153" s="67"/>
      <c r="H153" s="66"/>
      <c r="I153" s="66"/>
      <c r="J153" s="66"/>
      <c r="K153" s="66"/>
      <c r="L153" s="66"/>
      <c r="M153" s="66"/>
      <c r="N153" s="66"/>
      <c r="O153" s="96"/>
    </row>
    <row r="154" spans="1:15" ht="26.25" x14ac:dyDescent="0.25">
      <c r="A154" s="92">
        <v>23020113</v>
      </c>
      <c r="B154" s="92">
        <v>70423</v>
      </c>
      <c r="C154" s="92" t="s">
        <v>354</v>
      </c>
      <c r="D154" s="103" t="s">
        <v>155</v>
      </c>
      <c r="E154" s="92">
        <v>50610800</v>
      </c>
      <c r="F154" s="104" t="s">
        <v>355</v>
      </c>
      <c r="G154" s="67"/>
      <c r="H154" s="66"/>
      <c r="I154" s="66"/>
      <c r="J154" s="66"/>
      <c r="K154" s="66"/>
      <c r="L154" s="66"/>
      <c r="M154" s="66"/>
      <c r="N154" s="66">
        <v>100000000</v>
      </c>
      <c r="O154" s="96"/>
    </row>
    <row r="155" spans="1:15" ht="26.25" x14ac:dyDescent="0.25">
      <c r="A155" s="92">
        <v>23020113</v>
      </c>
      <c r="B155" s="92">
        <v>70423</v>
      </c>
      <c r="C155" s="92" t="s">
        <v>356</v>
      </c>
      <c r="D155" s="103" t="s">
        <v>155</v>
      </c>
      <c r="E155" s="92">
        <v>50620400</v>
      </c>
      <c r="F155" s="104" t="s">
        <v>357</v>
      </c>
      <c r="G155" s="67"/>
      <c r="H155" s="66"/>
      <c r="I155" s="66"/>
      <c r="J155" s="66"/>
      <c r="K155" s="66"/>
      <c r="L155" s="66"/>
      <c r="M155" s="66">
        <v>100000000</v>
      </c>
      <c r="N155" s="66"/>
      <c r="O155" s="96"/>
    </row>
    <row r="156" spans="1:15" ht="26.25" x14ac:dyDescent="0.25">
      <c r="A156" s="92">
        <v>23020113</v>
      </c>
      <c r="B156" s="92">
        <v>70423</v>
      </c>
      <c r="C156" s="92" t="s">
        <v>358</v>
      </c>
      <c r="D156" s="103" t="s">
        <v>155</v>
      </c>
      <c r="E156" s="92">
        <v>50630600</v>
      </c>
      <c r="F156" s="104" t="s">
        <v>359</v>
      </c>
      <c r="G156" s="67"/>
      <c r="H156" s="66"/>
      <c r="I156" s="66"/>
      <c r="J156" s="66"/>
      <c r="K156" s="66"/>
      <c r="L156" s="66"/>
      <c r="M156" s="66"/>
      <c r="N156" s="66">
        <v>100000000</v>
      </c>
      <c r="O156" s="96"/>
    </row>
    <row r="157" spans="1:15" ht="26.25" x14ac:dyDescent="0.25">
      <c r="A157" s="92">
        <v>23020113</v>
      </c>
      <c r="B157" s="92">
        <v>70423</v>
      </c>
      <c r="C157" s="92" t="s">
        <v>360</v>
      </c>
      <c r="D157" s="103" t="s">
        <v>155</v>
      </c>
      <c r="E157" s="92">
        <v>50610300</v>
      </c>
      <c r="F157" s="104" t="s">
        <v>361</v>
      </c>
      <c r="G157" s="67"/>
      <c r="H157" s="66"/>
      <c r="I157" s="66"/>
      <c r="J157" s="66"/>
      <c r="K157" s="66"/>
      <c r="L157" s="66"/>
      <c r="M157" s="66"/>
      <c r="N157" s="66"/>
      <c r="O157" s="96"/>
    </row>
    <row r="158" spans="1:15" ht="26.25" x14ac:dyDescent="0.25">
      <c r="A158" s="92">
        <v>23020113</v>
      </c>
      <c r="B158" s="92">
        <v>70423</v>
      </c>
      <c r="C158" s="92" t="s">
        <v>362</v>
      </c>
      <c r="D158" s="103" t="s">
        <v>155</v>
      </c>
      <c r="E158" s="92">
        <v>50610800</v>
      </c>
      <c r="F158" s="104" t="s">
        <v>363</v>
      </c>
      <c r="G158" s="67"/>
      <c r="H158" s="66"/>
      <c r="I158" s="66"/>
      <c r="J158" s="66"/>
      <c r="K158" s="66"/>
      <c r="L158" s="66"/>
      <c r="M158" s="66"/>
      <c r="N158" s="66">
        <v>50000000</v>
      </c>
      <c r="O158" s="96"/>
    </row>
    <row r="159" spans="1:15" ht="26.25" x14ac:dyDescent="0.25">
      <c r="A159" s="92">
        <v>23020113</v>
      </c>
      <c r="B159" s="92">
        <v>70423</v>
      </c>
      <c r="C159" s="92" t="s">
        <v>364</v>
      </c>
      <c r="D159" s="103" t="s">
        <v>155</v>
      </c>
      <c r="E159" s="92">
        <v>50620400</v>
      </c>
      <c r="F159" s="104" t="s">
        <v>365</v>
      </c>
      <c r="G159" s="67"/>
      <c r="H159" s="66"/>
      <c r="I159" s="66"/>
      <c r="J159" s="66"/>
      <c r="K159" s="66"/>
      <c r="L159" s="66"/>
      <c r="M159" s="66">
        <v>50000000</v>
      </c>
      <c r="N159" s="66"/>
      <c r="O159" s="96"/>
    </row>
    <row r="160" spans="1:15" ht="26.25" x14ac:dyDescent="0.25">
      <c r="A160" s="92">
        <v>23020113</v>
      </c>
      <c r="B160" s="92">
        <v>70423</v>
      </c>
      <c r="C160" s="92" t="s">
        <v>366</v>
      </c>
      <c r="D160" s="103" t="s">
        <v>155</v>
      </c>
      <c r="E160" s="92">
        <v>50630600</v>
      </c>
      <c r="F160" s="104" t="s">
        <v>367</v>
      </c>
      <c r="G160" s="67"/>
      <c r="H160" s="66"/>
      <c r="I160" s="66"/>
      <c r="J160" s="66"/>
      <c r="K160" s="66"/>
      <c r="L160" s="66"/>
      <c r="M160" s="66"/>
      <c r="N160" s="66">
        <v>50000000</v>
      </c>
      <c r="O160" s="96"/>
    </row>
    <row r="161" spans="1:15" ht="26.25" x14ac:dyDescent="0.25">
      <c r="A161" s="92">
        <v>23020113</v>
      </c>
      <c r="B161" s="92">
        <v>70423</v>
      </c>
      <c r="C161" s="92" t="s">
        <v>368</v>
      </c>
      <c r="D161" s="103" t="s">
        <v>155</v>
      </c>
      <c r="E161" s="92">
        <v>50610300</v>
      </c>
      <c r="F161" s="104" t="s">
        <v>369</v>
      </c>
      <c r="G161" s="67"/>
      <c r="H161" s="66"/>
      <c r="I161" s="66"/>
      <c r="J161" s="66"/>
      <c r="K161" s="66"/>
      <c r="L161" s="66"/>
      <c r="M161" s="66"/>
      <c r="N161" s="66">
        <v>50000000</v>
      </c>
      <c r="O161" s="96"/>
    </row>
    <row r="162" spans="1:15" ht="26.25" x14ac:dyDescent="0.25">
      <c r="A162" s="92">
        <v>23020113</v>
      </c>
      <c r="B162" s="92">
        <v>70423</v>
      </c>
      <c r="C162" s="92" t="s">
        <v>370</v>
      </c>
      <c r="D162" s="103" t="s">
        <v>155</v>
      </c>
      <c r="E162" s="92">
        <v>50610800</v>
      </c>
      <c r="F162" s="104" t="s">
        <v>371</v>
      </c>
      <c r="G162" s="67"/>
      <c r="H162" s="66"/>
      <c r="I162" s="66"/>
      <c r="J162" s="66"/>
      <c r="K162" s="66"/>
      <c r="L162" s="66"/>
      <c r="M162" s="66"/>
      <c r="N162" s="66">
        <v>60000000</v>
      </c>
      <c r="O162" s="96"/>
    </row>
    <row r="163" spans="1:15" ht="26.25" x14ac:dyDescent="0.25">
      <c r="A163" s="92">
        <v>23020113</v>
      </c>
      <c r="B163" s="92">
        <v>70423</v>
      </c>
      <c r="C163" s="92" t="s">
        <v>372</v>
      </c>
      <c r="D163" s="103" t="s">
        <v>155</v>
      </c>
      <c r="E163" s="92">
        <v>50620400</v>
      </c>
      <c r="F163" s="104" t="s">
        <v>373</v>
      </c>
      <c r="G163" s="67"/>
      <c r="H163" s="66"/>
      <c r="I163" s="66"/>
      <c r="J163" s="66"/>
      <c r="K163" s="66"/>
      <c r="L163" s="66"/>
      <c r="M163" s="66">
        <v>60000000</v>
      </c>
      <c r="N163" s="66"/>
      <c r="O163" s="96"/>
    </row>
    <row r="164" spans="1:15" ht="26.25" x14ac:dyDescent="0.25">
      <c r="A164" s="92">
        <v>23020113</v>
      </c>
      <c r="B164" s="92">
        <v>70423</v>
      </c>
      <c r="C164" s="92" t="s">
        <v>374</v>
      </c>
      <c r="D164" s="103" t="s">
        <v>155</v>
      </c>
      <c r="E164" s="92">
        <v>50630600</v>
      </c>
      <c r="F164" s="104" t="s">
        <v>375</v>
      </c>
      <c r="G164" s="67"/>
      <c r="H164" s="66"/>
      <c r="I164" s="66"/>
      <c r="J164" s="66"/>
      <c r="K164" s="66"/>
      <c r="L164" s="66"/>
      <c r="M164" s="66"/>
      <c r="N164" s="66">
        <v>60000000</v>
      </c>
      <c r="O164" s="96"/>
    </row>
    <row r="165" spans="1:15" ht="26.25" x14ac:dyDescent="0.25">
      <c r="A165" s="92">
        <v>23020113</v>
      </c>
      <c r="B165" s="92">
        <v>70423</v>
      </c>
      <c r="C165" s="92" t="s">
        <v>376</v>
      </c>
      <c r="D165" s="103" t="s">
        <v>155</v>
      </c>
      <c r="E165" s="92">
        <v>50610300</v>
      </c>
      <c r="F165" s="104" t="s">
        <v>377</v>
      </c>
      <c r="G165" s="67"/>
      <c r="H165" s="66"/>
      <c r="I165" s="66"/>
      <c r="J165" s="66"/>
      <c r="K165" s="66"/>
      <c r="L165" s="66"/>
      <c r="M165" s="66"/>
      <c r="N165" s="66"/>
      <c r="O165" s="96"/>
    </row>
    <row r="166" spans="1:15" ht="26.25" x14ac:dyDescent="0.25">
      <c r="A166" s="92">
        <v>23020113</v>
      </c>
      <c r="B166" s="92">
        <v>70423</v>
      </c>
      <c r="C166" s="92" t="s">
        <v>378</v>
      </c>
      <c r="D166" s="103" t="s">
        <v>155</v>
      </c>
      <c r="E166" s="92">
        <v>50610800</v>
      </c>
      <c r="F166" s="104" t="s">
        <v>379</v>
      </c>
      <c r="G166" s="67"/>
      <c r="H166" s="66"/>
      <c r="I166" s="66"/>
      <c r="J166" s="66"/>
      <c r="K166" s="66"/>
      <c r="L166" s="66"/>
      <c r="M166" s="66"/>
      <c r="N166" s="66"/>
      <c r="O166" s="96"/>
    </row>
    <row r="167" spans="1:15" ht="26.25" x14ac:dyDescent="0.25">
      <c r="A167" s="92">
        <v>23020113</v>
      </c>
      <c r="B167" s="92">
        <v>70423</v>
      </c>
      <c r="C167" s="92" t="s">
        <v>380</v>
      </c>
      <c r="D167" s="103" t="s">
        <v>155</v>
      </c>
      <c r="E167" s="92">
        <v>50610800</v>
      </c>
      <c r="F167" s="104" t="s">
        <v>381</v>
      </c>
      <c r="G167" s="67"/>
      <c r="H167" s="66"/>
      <c r="I167" s="66"/>
      <c r="J167" s="66"/>
      <c r="K167" s="66"/>
      <c r="L167" s="66">
        <v>20000000</v>
      </c>
      <c r="M167" s="66">
        <v>30000000</v>
      </c>
      <c r="N167" s="66">
        <v>30000000</v>
      </c>
      <c r="O167" s="96"/>
    </row>
    <row r="168" spans="1:15" ht="26.25" x14ac:dyDescent="0.25">
      <c r="A168" s="92">
        <v>23020113</v>
      </c>
      <c r="B168" s="92">
        <v>70423</v>
      </c>
      <c r="C168" s="92" t="s">
        <v>382</v>
      </c>
      <c r="D168" s="103" t="s">
        <v>155</v>
      </c>
      <c r="E168" s="92">
        <v>50610800</v>
      </c>
      <c r="F168" s="104" t="s">
        <v>383</v>
      </c>
      <c r="G168" s="67"/>
      <c r="H168" s="66"/>
      <c r="I168" s="66"/>
      <c r="J168" s="66"/>
      <c r="K168" s="66"/>
      <c r="L168" s="66">
        <v>20000000</v>
      </c>
      <c r="M168" s="66">
        <v>30000000</v>
      </c>
      <c r="N168" s="66">
        <v>30000000</v>
      </c>
      <c r="O168" s="96"/>
    </row>
    <row r="169" spans="1:15" ht="26.25" x14ac:dyDescent="0.25">
      <c r="A169" s="92">
        <v>23020113</v>
      </c>
      <c r="B169" s="92">
        <v>70423</v>
      </c>
      <c r="C169" s="92" t="s">
        <v>384</v>
      </c>
      <c r="D169" s="103" t="s">
        <v>155</v>
      </c>
      <c r="E169" s="92">
        <v>50610800</v>
      </c>
      <c r="F169" s="104" t="s">
        <v>385</v>
      </c>
      <c r="G169" s="67"/>
      <c r="H169" s="66"/>
      <c r="I169" s="66"/>
      <c r="J169" s="66"/>
      <c r="K169" s="66"/>
      <c r="L169" s="66">
        <v>20000000</v>
      </c>
      <c r="M169" s="66">
        <v>30000000</v>
      </c>
      <c r="N169" s="66">
        <v>30000000</v>
      </c>
      <c r="O169" s="96"/>
    </row>
    <row r="170" spans="1:15" x14ac:dyDescent="0.25">
      <c r="A170" s="92">
        <v>23020113</v>
      </c>
      <c r="B170" s="92">
        <v>70423</v>
      </c>
      <c r="C170" s="92" t="s">
        <v>386</v>
      </c>
      <c r="D170" s="103" t="s">
        <v>155</v>
      </c>
      <c r="E170" s="92">
        <v>50610800</v>
      </c>
      <c r="F170" s="104" t="s">
        <v>387</v>
      </c>
      <c r="G170" s="67"/>
      <c r="H170" s="66"/>
      <c r="I170" s="66"/>
      <c r="J170" s="66"/>
      <c r="K170" s="66"/>
      <c r="L170" s="66"/>
      <c r="M170" s="66">
        <v>400000000</v>
      </c>
      <c r="N170" s="66">
        <v>350000000</v>
      </c>
      <c r="O170" s="96"/>
    </row>
    <row r="171" spans="1:15" ht="26.25" x14ac:dyDescent="0.25">
      <c r="A171" s="92">
        <v>23020113</v>
      </c>
      <c r="B171" s="92">
        <v>70423</v>
      </c>
      <c r="C171" s="92" t="s">
        <v>388</v>
      </c>
      <c r="D171" s="103" t="s">
        <v>155</v>
      </c>
      <c r="E171" s="92">
        <v>50620500</v>
      </c>
      <c r="F171" s="104" t="s">
        <v>389</v>
      </c>
      <c r="G171" s="67"/>
      <c r="H171" s="66"/>
      <c r="I171" s="66"/>
      <c r="J171" s="66"/>
      <c r="K171" s="66"/>
      <c r="L171" s="66"/>
      <c r="M171" s="66">
        <v>300000000</v>
      </c>
      <c r="N171" s="66">
        <v>350000000</v>
      </c>
      <c r="O171" s="96"/>
    </row>
    <row r="172" spans="1:15" ht="39" x14ac:dyDescent="0.25">
      <c r="A172" s="92">
        <v>23020113</v>
      </c>
      <c r="B172" s="92">
        <v>70423</v>
      </c>
      <c r="C172" s="92" t="s">
        <v>390</v>
      </c>
      <c r="D172" s="103" t="s">
        <v>155</v>
      </c>
      <c r="E172" s="92">
        <v>50610800</v>
      </c>
      <c r="F172" s="104" t="s">
        <v>391</v>
      </c>
      <c r="G172" s="67"/>
      <c r="H172" s="66"/>
      <c r="I172" s="66"/>
      <c r="J172" s="66"/>
      <c r="K172" s="66"/>
      <c r="L172" s="66"/>
      <c r="M172" s="66">
        <v>1000000000</v>
      </c>
      <c r="N172" s="66">
        <v>1500000000</v>
      </c>
      <c r="O172" s="96"/>
    </row>
    <row r="173" spans="1:15" ht="26.25" x14ac:dyDescent="0.25">
      <c r="A173" s="92">
        <v>23020113</v>
      </c>
      <c r="B173" s="92">
        <v>70423</v>
      </c>
      <c r="C173" s="92" t="s">
        <v>392</v>
      </c>
      <c r="D173" s="103" t="s">
        <v>155</v>
      </c>
      <c r="E173" s="92">
        <v>50610800</v>
      </c>
      <c r="F173" s="104" t="s">
        <v>393</v>
      </c>
      <c r="G173" s="67"/>
      <c r="H173" s="66"/>
      <c r="I173" s="66"/>
      <c r="J173" s="66"/>
      <c r="K173" s="66"/>
      <c r="L173" s="66">
        <v>10000000</v>
      </c>
      <c r="M173" s="66">
        <v>30000000</v>
      </c>
      <c r="N173" s="66">
        <v>30000000</v>
      </c>
      <c r="O173" s="96"/>
    </row>
    <row r="174" spans="1:15" ht="26.25" x14ac:dyDescent="0.25">
      <c r="A174" s="92">
        <v>23020113</v>
      </c>
      <c r="B174" s="92">
        <v>70423</v>
      </c>
      <c r="C174" s="92" t="s">
        <v>394</v>
      </c>
      <c r="D174" s="103" t="s">
        <v>155</v>
      </c>
      <c r="E174" s="92">
        <v>50610800</v>
      </c>
      <c r="F174" s="104" t="s">
        <v>395</v>
      </c>
      <c r="G174" s="67"/>
      <c r="H174" s="66"/>
      <c r="I174" s="70"/>
      <c r="J174" s="70"/>
      <c r="K174" s="70"/>
      <c r="L174" s="71"/>
      <c r="M174" s="66">
        <v>550000000</v>
      </c>
      <c r="N174" s="66"/>
      <c r="O174" s="96"/>
    </row>
    <row r="175" spans="1:15" ht="26.25" x14ac:dyDescent="0.25">
      <c r="A175" s="92">
        <v>23020113</v>
      </c>
      <c r="B175" s="92">
        <v>70423</v>
      </c>
      <c r="C175" s="92" t="s">
        <v>396</v>
      </c>
      <c r="D175" s="103" t="s">
        <v>155</v>
      </c>
      <c r="E175" s="92">
        <v>50610700</v>
      </c>
      <c r="F175" s="104" t="s">
        <v>397</v>
      </c>
      <c r="G175" s="67"/>
      <c r="H175" s="66"/>
      <c r="I175" s="70"/>
      <c r="J175" s="70"/>
      <c r="K175" s="70"/>
      <c r="L175" s="71"/>
      <c r="M175" s="66"/>
      <c r="N175" s="66">
        <v>35000000</v>
      </c>
      <c r="O175" s="96"/>
    </row>
    <row r="176" spans="1:15" ht="26.25" x14ac:dyDescent="0.25">
      <c r="A176" s="92">
        <v>23020113</v>
      </c>
      <c r="B176" s="92">
        <v>70423</v>
      </c>
      <c r="C176" s="92" t="s">
        <v>398</v>
      </c>
      <c r="D176" s="103" t="s">
        <v>155</v>
      </c>
      <c r="E176" s="92">
        <v>50620400</v>
      </c>
      <c r="F176" s="104" t="s">
        <v>399</v>
      </c>
      <c r="G176" s="67"/>
      <c r="H176" s="66"/>
      <c r="I176" s="66"/>
      <c r="J176" s="66"/>
      <c r="K176" s="66"/>
      <c r="L176" s="66"/>
      <c r="M176" s="66"/>
      <c r="N176" s="66">
        <v>35000000</v>
      </c>
      <c r="O176" s="96"/>
    </row>
    <row r="177" spans="1:15" ht="26.25" x14ac:dyDescent="0.25">
      <c r="A177" s="92">
        <v>23020113</v>
      </c>
      <c r="B177" s="92">
        <v>70423</v>
      </c>
      <c r="C177" s="92" t="s">
        <v>400</v>
      </c>
      <c r="D177" s="103" t="s">
        <v>155</v>
      </c>
      <c r="E177" s="92">
        <v>50630600</v>
      </c>
      <c r="F177" s="104" t="s">
        <v>401</v>
      </c>
      <c r="G177" s="67"/>
      <c r="H177" s="66"/>
      <c r="I177" s="66"/>
      <c r="J177" s="66"/>
      <c r="K177" s="66"/>
      <c r="L177" s="66"/>
      <c r="M177" s="66"/>
      <c r="N177" s="66">
        <v>35000000</v>
      </c>
      <c r="O177" s="96"/>
    </row>
    <row r="178" spans="1:15" ht="26.25" x14ac:dyDescent="0.25">
      <c r="A178" s="92">
        <v>23020113</v>
      </c>
      <c r="B178" s="92">
        <v>70423</v>
      </c>
      <c r="C178" s="92" t="s">
        <v>402</v>
      </c>
      <c r="D178" s="103" t="s">
        <v>155</v>
      </c>
      <c r="E178" s="92">
        <v>50610300</v>
      </c>
      <c r="F178" s="104" t="s">
        <v>403</v>
      </c>
      <c r="G178" s="67"/>
      <c r="H178" s="66"/>
      <c r="I178" s="66"/>
      <c r="J178" s="66"/>
      <c r="K178" s="66"/>
      <c r="L178" s="66"/>
      <c r="M178" s="66"/>
      <c r="N178" s="66">
        <v>35000000</v>
      </c>
      <c r="O178" s="96"/>
    </row>
    <row r="179" spans="1:15" x14ac:dyDescent="0.25">
      <c r="A179" s="92">
        <v>23020113</v>
      </c>
      <c r="B179" s="92">
        <v>70423</v>
      </c>
      <c r="C179" s="92" t="s">
        <v>404</v>
      </c>
      <c r="D179" s="103" t="s">
        <v>155</v>
      </c>
      <c r="E179" s="92">
        <v>50610800</v>
      </c>
      <c r="F179" s="104" t="s">
        <v>405</v>
      </c>
      <c r="G179" s="67"/>
      <c r="H179" s="66"/>
      <c r="I179" s="66"/>
      <c r="J179" s="66"/>
      <c r="K179" s="66"/>
      <c r="L179" s="66"/>
      <c r="M179" s="66">
        <v>60000000</v>
      </c>
      <c r="N179" s="66"/>
      <c r="O179" s="96"/>
    </row>
    <row r="180" spans="1:15" ht="26.25" x14ac:dyDescent="0.25">
      <c r="A180" s="92">
        <v>23020113</v>
      </c>
      <c r="B180" s="92">
        <v>70423</v>
      </c>
      <c r="C180" s="92" t="s">
        <v>406</v>
      </c>
      <c r="D180" s="103" t="s">
        <v>155</v>
      </c>
      <c r="E180" s="92">
        <v>50610800</v>
      </c>
      <c r="F180" s="104" t="s">
        <v>407</v>
      </c>
      <c r="G180" s="67"/>
      <c r="H180" s="66"/>
      <c r="I180" s="66"/>
      <c r="J180" s="66"/>
      <c r="K180" s="66"/>
      <c r="L180" s="66">
        <v>60000000</v>
      </c>
      <c r="M180" s="66"/>
      <c r="N180" s="66"/>
      <c r="O180" s="96"/>
    </row>
    <row r="181" spans="1:15" x14ac:dyDescent="0.25">
      <c r="A181" s="92">
        <v>23020113</v>
      </c>
      <c r="B181" s="92">
        <v>70423</v>
      </c>
      <c r="C181" s="92" t="s">
        <v>408</v>
      </c>
      <c r="D181" s="103" t="s">
        <v>155</v>
      </c>
      <c r="E181" s="92">
        <v>50610800</v>
      </c>
      <c r="F181" s="104" t="s">
        <v>409</v>
      </c>
      <c r="G181" s="67"/>
      <c r="H181" s="66"/>
      <c r="I181" s="66"/>
      <c r="J181" s="66"/>
      <c r="K181" s="66"/>
      <c r="L181" s="66"/>
      <c r="M181" s="66"/>
      <c r="N181" s="66">
        <v>750000000</v>
      </c>
      <c r="O181" s="96"/>
    </row>
    <row r="182" spans="1:15" x14ac:dyDescent="0.25">
      <c r="A182" s="92">
        <v>23020113</v>
      </c>
      <c r="B182" s="92">
        <v>70423</v>
      </c>
      <c r="C182" s="92" t="s">
        <v>410</v>
      </c>
      <c r="D182" s="103" t="s">
        <v>155</v>
      </c>
      <c r="E182" s="92">
        <v>50610800</v>
      </c>
      <c r="F182" s="104" t="s">
        <v>411</v>
      </c>
      <c r="G182" s="67"/>
      <c r="H182" s="66"/>
      <c r="I182" s="66"/>
      <c r="J182" s="66"/>
      <c r="K182" s="66"/>
      <c r="L182" s="66"/>
      <c r="M182" s="66"/>
      <c r="N182" s="66">
        <v>250000000</v>
      </c>
      <c r="O182" s="96"/>
    </row>
    <row r="183" spans="1:15" x14ac:dyDescent="0.25">
      <c r="A183" s="92">
        <v>23020113</v>
      </c>
      <c r="B183" s="92">
        <v>70423</v>
      </c>
      <c r="C183" s="92" t="s">
        <v>412</v>
      </c>
      <c r="D183" s="103" t="s">
        <v>155</v>
      </c>
      <c r="E183" s="92">
        <v>50630600</v>
      </c>
      <c r="F183" s="104" t="s">
        <v>413</v>
      </c>
      <c r="G183" s="67"/>
      <c r="H183" s="66"/>
      <c r="I183" s="66"/>
      <c r="J183" s="66"/>
      <c r="K183" s="66"/>
      <c r="L183" s="66">
        <v>200000000</v>
      </c>
      <c r="M183" s="66">
        <v>200000000</v>
      </c>
      <c r="N183" s="66"/>
      <c r="O183" s="96"/>
    </row>
    <row r="184" spans="1:15" x14ac:dyDescent="0.25">
      <c r="A184" s="92">
        <v>23020113</v>
      </c>
      <c r="B184" s="92">
        <v>70423</v>
      </c>
      <c r="C184" s="92" t="s">
        <v>414</v>
      </c>
      <c r="D184" s="103" t="s">
        <v>155</v>
      </c>
      <c r="E184" s="92">
        <v>50630600</v>
      </c>
      <c r="F184" s="116" t="s">
        <v>415</v>
      </c>
      <c r="G184" s="67"/>
      <c r="H184" s="66"/>
      <c r="I184" s="66"/>
      <c r="J184" s="66"/>
      <c r="K184" s="66"/>
      <c r="L184" s="66"/>
      <c r="M184" s="66"/>
      <c r="N184" s="66"/>
      <c r="O184" s="96"/>
    </row>
    <row r="185" spans="1:15" x14ac:dyDescent="0.25">
      <c r="A185" s="92"/>
      <c r="B185" s="92"/>
      <c r="C185" s="92"/>
      <c r="D185" s="103"/>
      <c r="E185" s="92"/>
      <c r="F185" s="104"/>
      <c r="G185" s="75">
        <f t="shared" ref="G185:I185" si="43">SUM(G142:G184)</f>
        <v>0</v>
      </c>
      <c r="H185" s="75">
        <f t="shared" si="43"/>
        <v>0</v>
      </c>
      <c r="I185" s="75">
        <f t="shared" si="43"/>
        <v>0</v>
      </c>
      <c r="J185" s="75"/>
      <c r="K185" s="75"/>
      <c r="L185" s="75">
        <f>SUM(L142:L184)</f>
        <v>330000000</v>
      </c>
      <c r="M185" s="75">
        <f t="shared" ref="M185:N185" si="44">SUM(M142:M184)</f>
        <v>3537500000</v>
      </c>
      <c r="N185" s="75">
        <f t="shared" si="44"/>
        <v>5325000000</v>
      </c>
      <c r="O185" s="117">
        <f>SUM(L185:N185)</f>
        <v>9192500000</v>
      </c>
    </row>
    <row r="186" spans="1:15" x14ac:dyDescent="0.25">
      <c r="A186" s="92"/>
      <c r="B186" s="92"/>
      <c r="C186" s="92"/>
      <c r="D186" s="103"/>
      <c r="E186" s="92"/>
      <c r="F186" s="104"/>
      <c r="G186" s="67"/>
      <c r="H186" s="66"/>
      <c r="I186" s="70"/>
      <c r="J186" s="70"/>
      <c r="K186" s="70"/>
      <c r="L186" s="71"/>
      <c r="M186" s="66"/>
      <c r="N186" s="66"/>
      <c r="O186" s="96"/>
    </row>
    <row r="187" spans="1:15" x14ac:dyDescent="0.25">
      <c r="A187" s="92"/>
      <c r="B187" s="92"/>
      <c r="C187" s="92"/>
      <c r="D187" s="103"/>
      <c r="E187" s="92"/>
      <c r="F187" s="104" t="s">
        <v>269</v>
      </c>
      <c r="G187" s="67"/>
      <c r="H187" s="66"/>
      <c r="I187" s="70"/>
      <c r="J187" s="70"/>
      <c r="K187" s="70"/>
      <c r="L187" s="71"/>
      <c r="M187" s="66"/>
      <c r="N187" s="66"/>
      <c r="O187" s="96"/>
    </row>
    <row r="188" spans="1:15" ht="102.75" x14ac:dyDescent="0.25">
      <c r="A188" s="92">
        <v>2302113</v>
      </c>
      <c r="B188" s="92">
        <v>70423</v>
      </c>
      <c r="C188" s="92" t="s">
        <v>416</v>
      </c>
      <c r="D188" s="103" t="s">
        <v>155</v>
      </c>
      <c r="E188" s="109" t="s">
        <v>267</v>
      </c>
      <c r="F188" s="104" t="s">
        <v>417</v>
      </c>
      <c r="G188" s="67"/>
      <c r="H188" s="66"/>
      <c r="I188" s="66"/>
      <c r="J188" s="66"/>
      <c r="K188" s="66"/>
      <c r="L188" s="66"/>
      <c r="M188" s="66"/>
      <c r="N188" s="66">
        <v>2800000000</v>
      </c>
      <c r="O188" s="96"/>
    </row>
    <row r="189" spans="1:15" ht="26.25" x14ac:dyDescent="0.25">
      <c r="A189" s="92">
        <v>2302113</v>
      </c>
      <c r="B189" s="92">
        <v>70423</v>
      </c>
      <c r="C189" s="92" t="s">
        <v>418</v>
      </c>
      <c r="D189" s="103" t="s">
        <v>155</v>
      </c>
      <c r="E189" s="92">
        <v>50610800</v>
      </c>
      <c r="F189" s="104" t="s">
        <v>419</v>
      </c>
      <c r="G189" s="67"/>
      <c r="H189" s="66"/>
      <c r="I189" s="66"/>
      <c r="J189" s="66"/>
      <c r="K189" s="66"/>
      <c r="L189" s="66"/>
      <c r="M189" s="66">
        <v>200000000</v>
      </c>
      <c r="N189" s="66">
        <v>300000000</v>
      </c>
      <c r="O189" s="96"/>
    </row>
    <row r="190" spans="1:15" x14ac:dyDescent="0.25">
      <c r="A190" s="92">
        <v>2302113</v>
      </c>
      <c r="B190" s="92">
        <v>70423</v>
      </c>
      <c r="C190" s="92" t="s">
        <v>420</v>
      </c>
      <c r="D190" s="103" t="s">
        <v>155</v>
      </c>
      <c r="E190" s="92">
        <v>50610800</v>
      </c>
      <c r="F190" s="104" t="s">
        <v>421</v>
      </c>
      <c r="G190" s="67"/>
      <c r="H190" s="66"/>
      <c r="I190" s="66"/>
      <c r="J190" s="66"/>
      <c r="K190" s="66"/>
      <c r="L190" s="66"/>
      <c r="M190" s="66">
        <v>10000000</v>
      </c>
      <c r="N190" s="66">
        <v>10000000</v>
      </c>
      <c r="O190" s="96"/>
    </row>
    <row r="191" spans="1:15" ht="26.25" x14ac:dyDescent="0.25">
      <c r="A191" s="92">
        <v>2302113</v>
      </c>
      <c r="B191" s="92">
        <v>70423</v>
      </c>
      <c r="C191" s="92" t="s">
        <v>422</v>
      </c>
      <c r="D191" s="103" t="s">
        <v>155</v>
      </c>
      <c r="E191" s="92">
        <v>50610800</v>
      </c>
      <c r="F191" s="104" t="s">
        <v>423</v>
      </c>
      <c r="G191" s="67"/>
      <c r="H191" s="66"/>
      <c r="I191" s="66"/>
      <c r="J191" s="66"/>
      <c r="K191" s="66"/>
      <c r="L191" s="66"/>
      <c r="M191" s="66">
        <v>10000000</v>
      </c>
      <c r="N191" s="66">
        <v>10000000</v>
      </c>
      <c r="O191" s="96"/>
    </row>
    <row r="192" spans="1:15" x14ac:dyDescent="0.25">
      <c r="A192" s="92">
        <v>2302113</v>
      </c>
      <c r="B192" s="92">
        <v>70423</v>
      </c>
      <c r="C192" s="92" t="s">
        <v>424</v>
      </c>
      <c r="D192" s="103" t="s">
        <v>155</v>
      </c>
      <c r="E192" s="92">
        <v>50630600</v>
      </c>
      <c r="F192" s="104" t="s">
        <v>425</v>
      </c>
      <c r="G192" s="67"/>
      <c r="H192" s="66"/>
      <c r="I192" s="66"/>
      <c r="J192" s="66"/>
      <c r="K192" s="66"/>
      <c r="L192" s="66"/>
      <c r="M192" s="66">
        <v>750000000</v>
      </c>
      <c r="N192" s="66">
        <v>650000000</v>
      </c>
      <c r="O192" s="96"/>
    </row>
    <row r="193" spans="1:15" ht="26.25" x14ac:dyDescent="0.25">
      <c r="A193" s="92">
        <v>2302113</v>
      </c>
      <c r="B193" s="92">
        <v>70423</v>
      </c>
      <c r="C193" s="92" t="s">
        <v>426</v>
      </c>
      <c r="D193" s="103" t="s">
        <v>155</v>
      </c>
      <c r="E193" s="109" t="s">
        <v>427</v>
      </c>
      <c r="F193" s="104" t="s">
        <v>428</v>
      </c>
      <c r="G193" s="67"/>
      <c r="H193" s="66"/>
      <c r="I193" s="66"/>
      <c r="J193" s="66"/>
      <c r="K193" s="66"/>
      <c r="L193" s="66"/>
      <c r="M193" s="66">
        <v>900000000</v>
      </c>
      <c r="N193" s="66"/>
      <c r="O193" s="96"/>
    </row>
    <row r="194" spans="1:15" ht="26.25" x14ac:dyDescent="0.25">
      <c r="A194" s="92">
        <v>2302113</v>
      </c>
      <c r="B194" s="92">
        <v>70423</v>
      </c>
      <c r="C194" s="92" t="s">
        <v>429</v>
      </c>
      <c r="D194" s="103" t="s">
        <v>155</v>
      </c>
      <c r="E194" s="92">
        <v>50610300</v>
      </c>
      <c r="F194" s="104" t="s">
        <v>430</v>
      </c>
      <c r="G194" s="67"/>
      <c r="H194" s="66"/>
      <c r="I194" s="66"/>
      <c r="J194" s="66"/>
      <c r="K194" s="66"/>
      <c r="L194" s="66">
        <v>813000000</v>
      </c>
      <c r="M194" s="66"/>
      <c r="N194" s="66"/>
      <c r="O194" s="96"/>
    </row>
    <row r="195" spans="1:15" ht="26.25" x14ac:dyDescent="0.25">
      <c r="A195" s="92">
        <v>2302113</v>
      </c>
      <c r="B195" s="92">
        <v>70423</v>
      </c>
      <c r="C195" s="92" t="s">
        <v>431</v>
      </c>
      <c r="D195" s="103" t="s">
        <v>155</v>
      </c>
      <c r="E195" s="92">
        <v>50610300</v>
      </c>
      <c r="F195" s="104" t="s">
        <v>432</v>
      </c>
      <c r="G195" s="67"/>
      <c r="H195" s="66"/>
      <c r="I195" s="66"/>
      <c r="J195" s="66"/>
      <c r="K195" s="66"/>
      <c r="L195" s="66">
        <v>435000000</v>
      </c>
      <c r="M195" s="66"/>
      <c r="N195" s="66"/>
      <c r="O195" s="96"/>
    </row>
    <row r="196" spans="1:15" ht="26.25" x14ac:dyDescent="0.25">
      <c r="A196" s="92">
        <v>2302113</v>
      </c>
      <c r="B196" s="92">
        <v>70423</v>
      </c>
      <c r="C196" s="92" t="s">
        <v>433</v>
      </c>
      <c r="D196" s="103" t="s">
        <v>155</v>
      </c>
      <c r="E196" s="92">
        <v>50610300</v>
      </c>
      <c r="F196" s="104" t="s">
        <v>434</v>
      </c>
      <c r="G196" s="67"/>
      <c r="H196" s="66"/>
      <c r="I196" s="66"/>
      <c r="J196" s="66"/>
      <c r="K196" s="66"/>
      <c r="L196" s="66">
        <v>3000000000</v>
      </c>
      <c r="M196" s="66">
        <v>2000000000</v>
      </c>
      <c r="N196" s="66">
        <v>1000000000</v>
      </c>
      <c r="O196" s="96"/>
    </row>
    <row r="197" spans="1:15" ht="102.75" x14ac:dyDescent="0.25">
      <c r="A197" s="53">
        <v>2302113</v>
      </c>
      <c r="B197" s="53">
        <v>70423</v>
      </c>
      <c r="C197" s="53" t="s">
        <v>435</v>
      </c>
      <c r="D197" s="118" t="s">
        <v>155</v>
      </c>
      <c r="E197" s="119" t="s">
        <v>267</v>
      </c>
      <c r="F197" s="120" t="s">
        <v>436</v>
      </c>
      <c r="G197" s="72"/>
      <c r="H197" s="73"/>
      <c r="I197" s="73"/>
      <c r="J197" s="73"/>
      <c r="K197" s="73"/>
      <c r="L197" s="73"/>
      <c r="M197" s="73">
        <v>15000000</v>
      </c>
      <c r="N197" s="73">
        <v>300000000</v>
      </c>
      <c r="O197" s="56"/>
    </row>
    <row r="198" spans="1:15" ht="26.25" x14ac:dyDescent="0.25">
      <c r="A198" s="92">
        <v>2302113</v>
      </c>
      <c r="B198" s="92">
        <v>70423</v>
      </c>
      <c r="C198" s="92" t="s">
        <v>437</v>
      </c>
      <c r="D198" s="103" t="s">
        <v>155</v>
      </c>
      <c r="E198" s="92">
        <v>50610700</v>
      </c>
      <c r="F198" s="104" t="s">
        <v>438</v>
      </c>
      <c r="G198" s="67"/>
      <c r="H198" s="66"/>
      <c r="I198" s="66"/>
      <c r="J198" s="66"/>
      <c r="K198" s="66"/>
      <c r="L198" s="66"/>
      <c r="M198" s="66"/>
      <c r="N198" s="66">
        <v>20000000</v>
      </c>
      <c r="O198" s="96"/>
    </row>
    <row r="199" spans="1:15" ht="26.25" x14ac:dyDescent="0.25">
      <c r="A199" s="92">
        <v>2302113</v>
      </c>
      <c r="B199" s="92">
        <v>70423</v>
      </c>
      <c r="C199" s="92" t="s">
        <v>439</v>
      </c>
      <c r="D199" s="103" t="s">
        <v>155</v>
      </c>
      <c r="E199" s="92">
        <v>50620400</v>
      </c>
      <c r="F199" s="104" t="s">
        <v>440</v>
      </c>
      <c r="G199" s="67"/>
      <c r="H199" s="66"/>
      <c r="I199" s="66"/>
      <c r="J199" s="66"/>
      <c r="K199" s="66"/>
      <c r="L199" s="66"/>
      <c r="M199" s="66"/>
      <c r="N199" s="66">
        <v>20000000</v>
      </c>
      <c r="O199" s="96"/>
    </row>
    <row r="200" spans="1:15" ht="26.25" x14ac:dyDescent="0.25">
      <c r="A200" s="92">
        <v>2302113</v>
      </c>
      <c r="B200" s="92">
        <v>70423</v>
      </c>
      <c r="C200" s="92" t="s">
        <v>441</v>
      </c>
      <c r="D200" s="103" t="s">
        <v>155</v>
      </c>
      <c r="E200" s="92">
        <v>50630600</v>
      </c>
      <c r="F200" s="104" t="s">
        <v>442</v>
      </c>
      <c r="G200" s="67"/>
      <c r="H200" s="66"/>
      <c r="I200" s="66"/>
      <c r="J200" s="66"/>
      <c r="K200" s="66"/>
      <c r="L200" s="66"/>
      <c r="M200" s="66"/>
      <c r="N200" s="66">
        <v>20000000</v>
      </c>
      <c r="O200" s="96"/>
    </row>
    <row r="201" spans="1:15" ht="26.25" x14ac:dyDescent="0.25">
      <c r="A201" s="92">
        <v>2302113</v>
      </c>
      <c r="B201" s="92">
        <v>70423</v>
      </c>
      <c r="C201" s="92" t="s">
        <v>443</v>
      </c>
      <c r="D201" s="103" t="s">
        <v>155</v>
      </c>
      <c r="E201" s="92">
        <v>50610300</v>
      </c>
      <c r="F201" s="104" t="s">
        <v>444</v>
      </c>
      <c r="G201" s="67"/>
      <c r="H201" s="66"/>
      <c r="I201" s="66"/>
      <c r="J201" s="66"/>
      <c r="K201" s="66"/>
      <c r="L201" s="66"/>
      <c r="M201" s="66"/>
      <c r="N201" s="66">
        <v>20000000</v>
      </c>
      <c r="O201" s="96"/>
    </row>
    <row r="202" spans="1:15" ht="26.25" x14ac:dyDescent="0.25">
      <c r="A202" s="92">
        <v>2302113</v>
      </c>
      <c r="B202" s="92">
        <v>70423</v>
      </c>
      <c r="C202" s="92" t="s">
        <v>445</v>
      </c>
      <c r="D202" s="103" t="s">
        <v>155</v>
      </c>
      <c r="E202" s="92">
        <v>50610700</v>
      </c>
      <c r="F202" s="104" t="s">
        <v>446</v>
      </c>
      <c r="G202" s="67"/>
      <c r="H202" s="66"/>
      <c r="I202" s="66"/>
      <c r="J202" s="66"/>
      <c r="K202" s="66"/>
      <c r="L202" s="66"/>
      <c r="M202" s="66"/>
      <c r="N202" s="66">
        <v>20000000</v>
      </c>
      <c r="O202" s="96"/>
    </row>
    <row r="203" spans="1:15" ht="26.25" x14ac:dyDescent="0.25">
      <c r="A203" s="92">
        <v>2302113</v>
      </c>
      <c r="B203" s="92">
        <v>70423</v>
      </c>
      <c r="C203" s="92" t="s">
        <v>447</v>
      </c>
      <c r="D203" s="103" t="s">
        <v>155</v>
      </c>
      <c r="E203" s="92">
        <v>50620400</v>
      </c>
      <c r="F203" s="104" t="s">
        <v>448</v>
      </c>
      <c r="G203" s="67"/>
      <c r="H203" s="66"/>
      <c r="I203" s="66"/>
      <c r="J203" s="66"/>
      <c r="K203" s="66"/>
      <c r="L203" s="66"/>
      <c r="M203" s="66"/>
      <c r="N203" s="66">
        <v>20000000</v>
      </c>
      <c r="O203" s="96"/>
    </row>
    <row r="204" spans="1:15" ht="26.25" x14ac:dyDescent="0.25">
      <c r="A204" s="92">
        <v>2302113</v>
      </c>
      <c r="B204" s="92">
        <v>70423</v>
      </c>
      <c r="C204" s="92" t="s">
        <v>449</v>
      </c>
      <c r="D204" s="103" t="s">
        <v>155</v>
      </c>
      <c r="E204" s="92">
        <v>50630600</v>
      </c>
      <c r="F204" s="104" t="s">
        <v>450</v>
      </c>
      <c r="G204" s="67"/>
      <c r="H204" s="66"/>
      <c r="I204" s="66"/>
      <c r="J204" s="66"/>
      <c r="K204" s="66"/>
      <c r="L204" s="66"/>
      <c r="M204" s="66"/>
      <c r="N204" s="66">
        <v>20000000</v>
      </c>
      <c r="O204" s="96"/>
    </row>
    <row r="205" spans="1:15" ht="26.25" x14ac:dyDescent="0.25">
      <c r="A205" s="92">
        <v>2302113</v>
      </c>
      <c r="B205" s="92">
        <v>70423</v>
      </c>
      <c r="C205" s="92" t="s">
        <v>451</v>
      </c>
      <c r="D205" s="103" t="s">
        <v>155</v>
      </c>
      <c r="E205" s="92">
        <v>50610300</v>
      </c>
      <c r="F205" s="104" t="s">
        <v>452</v>
      </c>
      <c r="G205" s="67"/>
      <c r="H205" s="66"/>
      <c r="I205" s="66"/>
      <c r="J205" s="66"/>
      <c r="K205" s="66"/>
      <c r="L205" s="66"/>
      <c r="M205" s="66"/>
      <c r="N205" s="66"/>
      <c r="O205" s="96"/>
    </row>
    <row r="206" spans="1:15" ht="26.25" x14ac:dyDescent="0.25">
      <c r="A206" s="92">
        <v>2302113</v>
      </c>
      <c r="B206" s="92">
        <v>70423</v>
      </c>
      <c r="C206" s="92" t="s">
        <v>453</v>
      </c>
      <c r="D206" s="103" t="s">
        <v>155</v>
      </c>
      <c r="E206" s="92">
        <v>50610700</v>
      </c>
      <c r="F206" s="104" t="s">
        <v>454</v>
      </c>
      <c r="G206" s="67"/>
      <c r="H206" s="66"/>
      <c r="I206" s="66"/>
      <c r="J206" s="66"/>
      <c r="K206" s="66"/>
      <c r="L206" s="66"/>
      <c r="M206" s="66"/>
      <c r="N206" s="66">
        <v>10000000</v>
      </c>
      <c r="O206" s="96"/>
    </row>
    <row r="207" spans="1:15" ht="26.25" x14ac:dyDescent="0.25">
      <c r="A207" s="92">
        <v>2302113</v>
      </c>
      <c r="B207" s="92">
        <v>70423</v>
      </c>
      <c r="C207" s="92" t="s">
        <v>455</v>
      </c>
      <c r="D207" s="103" t="s">
        <v>155</v>
      </c>
      <c r="E207" s="92">
        <v>50620400</v>
      </c>
      <c r="F207" s="104" t="s">
        <v>456</v>
      </c>
      <c r="G207" s="67"/>
      <c r="H207" s="66"/>
      <c r="I207" s="66"/>
      <c r="J207" s="66"/>
      <c r="K207" s="66"/>
      <c r="L207" s="66"/>
      <c r="M207" s="66"/>
      <c r="N207" s="66">
        <v>10000000</v>
      </c>
      <c r="O207" s="96"/>
    </row>
    <row r="208" spans="1:15" ht="26.25" x14ac:dyDescent="0.25">
      <c r="A208" s="92">
        <v>2302113</v>
      </c>
      <c r="B208" s="92">
        <v>70423</v>
      </c>
      <c r="C208" s="92" t="s">
        <v>457</v>
      </c>
      <c r="D208" s="103" t="s">
        <v>155</v>
      </c>
      <c r="E208" s="92">
        <v>50630600</v>
      </c>
      <c r="F208" s="104" t="s">
        <v>458</v>
      </c>
      <c r="G208" s="67"/>
      <c r="H208" s="66"/>
      <c r="I208" s="66"/>
      <c r="J208" s="66"/>
      <c r="K208" s="66"/>
      <c r="L208" s="66"/>
      <c r="M208" s="66"/>
      <c r="N208" s="66">
        <v>10000000</v>
      </c>
      <c r="O208" s="96"/>
    </row>
    <row r="209" spans="1:15" ht="26.25" x14ac:dyDescent="0.25">
      <c r="A209" s="92">
        <v>2302113</v>
      </c>
      <c r="B209" s="92">
        <v>70423</v>
      </c>
      <c r="C209" s="92" t="s">
        <v>459</v>
      </c>
      <c r="D209" s="103" t="s">
        <v>155</v>
      </c>
      <c r="E209" s="92">
        <v>50610300</v>
      </c>
      <c r="F209" s="104" t="s">
        <v>460</v>
      </c>
      <c r="G209" s="67"/>
      <c r="H209" s="66"/>
      <c r="I209" s="66"/>
      <c r="J209" s="66"/>
      <c r="K209" s="66"/>
      <c r="L209" s="66"/>
      <c r="M209" s="66"/>
      <c r="N209" s="66"/>
      <c r="O209" s="96"/>
    </row>
    <row r="210" spans="1:15" ht="39" x14ac:dyDescent="0.25">
      <c r="A210" s="92">
        <v>2302113</v>
      </c>
      <c r="B210" s="92">
        <v>70423</v>
      </c>
      <c r="C210" s="92" t="s">
        <v>461</v>
      </c>
      <c r="D210" s="103" t="s">
        <v>155</v>
      </c>
      <c r="E210" s="92">
        <v>50610700</v>
      </c>
      <c r="F210" s="104" t="s">
        <v>462</v>
      </c>
      <c r="G210" s="67"/>
      <c r="H210" s="66"/>
      <c r="I210" s="66"/>
      <c r="J210" s="66"/>
      <c r="K210" s="66"/>
      <c r="L210" s="66"/>
      <c r="M210" s="66"/>
      <c r="N210" s="66">
        <v>35000000</v>
      </c>
      <c r="O210" s="96"/>
    </row>
    <row r="211" spans="1:15" ht="26.25" x14ac:dyDescent="0.25">
      <c r="A211" s="92">
        <v>2302113</v>
      </c>
      <c r="B211" s="92">
        <v>70423</v>
      </c>
      <c r="C211" s="92" t="s">
        <v>463</v>
      </c>
      <c r="D211" s="103" t="s">
        <v>155</v>
      </c>
      <c r="E211" s="92">
        <v>50620400</v>
      </c>
      <c r="F211" s="104" t="s">
        <v>464</v>
      </c>
      <c r="G211" s="67"/>
      <c r="H211" s="66"/>
      <c r="I211" s="66"/>
      <c r="J211" s="66"/>
      <c r="K211" s="66"/>
      <c r="L211" s="66"/>
      <c r="M211" s="66"/>
      <c r="N211" s="66">
        <v>35000000</v>
      </c>
      <c r="O211" s="96"/>
    </row>
    <row r="212" spans="1:15" ht="26.25" x14ac:dyDescent="0.25">
      <c r="A212" s="92">
        <v>2302113</v>
      </c>
      <c r="B212" s="92">
        <v>70423</v>
      </c>
      <c r="C212" s="92" t="s">
        <v>465</v>
      </c>
      <c r="D212" s="103" t="s">
        <v>155</v>
      </c>
      <c r="E212" s="92">
        <v>50630600</v>
      </c>
      <c r="F212" s="104" t="s">
        <v>466</v>
      </c>
      <c r="G212" s="67"/>
      <c r="H212" s="66"/>
      <c r="I212" s="66"/>
      <c r="J212" s="66"/>
      <c r="K212" s="66"/>
      <c r="L212" s="66"/>
      <c r="M212" s="66"/>
      <c r="N212" s="66">
        <v>35000000</v>
      </c>
      <c r="O212" s="96"/>
    </row>
    <row r="213" spans="1:15" ht="26.25" x14ac:dyDescent="0.25">
      <c r="A213" s="92">
        <v>2302113</v>
      </c>
      <c r="B213" s="92">
        <v>70423</v>
      </c>
      <c r="C213" s="92" t="s">
        <v>467</v>
      </c>
      <c r="D213" s="103" t="s">
        <v>155</v>
      </c>
      <c r="E213" s="92">
        <v>50610300</v>
      </c>
      <c r="F213" s="104" t="s">
        <v>468</v>
      </c>
      <c r="G213" s="67"/>
      <c r="H213" s="66"/>
      <c r="I213" s="66"/>
      <c r="J213" s="66"/>
      <c r="K213" s="66"/>
      <c r="L213" s="66"/>
      <c r="M213" s="66"/>
      <c r="N213" s="66">
        <v>35000000</v>
      </c>
      <c r="O213" s="96"/>
    </row>
    <row r="214" spans="1:15" ht="26.25" x14ac:dyDescent="0.25">
      <c r="A214" s="92">
        <v>2302113</v>
      </c>
      <c r="B214" s="92">
        <v>70423</v>
      </c>
      <c r="C214" s="92" t="s">
        <v>469</v>
      </c>
      <c r="D214" s="103" t="s">
        <v>155</v>
      </c>
      <c r="E214" s="92">
        <v>50610700</v>
      </c>
      <c r="F214" s="104" t="s">
        <v>470</v>
      </c>
      <c r="G214" s="67"/>
      <c r="H214" s="66"/>
      <c r="I214" s="66"/>
      <c r="J214" s="66"/>
      <c r="K214" s="66"/>
      <c r="L214" s="66"/>
      <c r="M214" s="66"/>
      <c r="N214" s="66">
        <v>25000000</v>
      </c>
      <c r="O214" s="96"/>
    </row>
    <row r="215" spans="1:15" ht="26.25" x14ac:dyDescent="0.25">
      <c r="A215" s="92">
        <v>2302113</v>
      </c>
      <c r="B215" s="92">
        <v>70423</v>
      </c>
      <c r="C215" s="92" t="s">
        <v>471</v>
      </c>
      <c r="D215" s="103" t="s">
        <v>155</v>
      </c>
      <c r="E215" s="92">
        <v>50620400</v>
      </c>
      <c r="F215" s="104" t="s">
        <v>472</v>
      </c>
      <c r="G215" s="67"/>
      <c r="H215" s="66"/>
      <c r="I215" s="66"/>
      <c r="J215" s="66"/>
      <c r="K215" s="66"/>
      <c r="L215" s="66"/>
      <c r="M215" s="66"/>
      <c r="N215" s="66">
        <v>25000000</v>
      </c>
      <c r="O215" s="96"/>
    </row>
    <row r="216" spans="1:15" ht="26.25" x14ac:dyDescent="0.25">
      <c r="A216" s="92">
        <v>2302113</v>
      </c>
      <c r="B216" s="92">
        <v>70423</v>
      </c>
      <c r="C216" s="92" t="s">
        <v>473</v>
      </c>
      <c r="D216" s="103" t="s">
        <v>155</v>
      </c>
      <c r="E216" s="92">
        <v>50630600</v>
      </c>
      <c r="F216" s="104" t="s">
        <v>474</v>
      </c>
      <c r="G216" s="67"/>
      <c r="H216" s="66"/>
      <c r="I216" s="66"/>
      <c r="J216" s="66"/>
      <c r="K216" s="66"/>
      <c r="L216" s="66"/>
      <c r="M216" s="66"/>
      <c r="N216" s="66">
        <v>25000000</v>
      </c>
      <c r="O216" s="96"/>
    </row>
    <row r="217" spans="1:15" ht="26.25" x14ac:dyDescent="0.25">
      <c r="A217" s="92">
        <v>2302113</v>
      </c>
      <c r="B217" s="92">
        <v>70423</v>
      </c>
      <c r="C217" s="92" t="s">
        <v>475</v>
      </c>
      <c r="D217" s="103" t="s">
        <v>155</v>
      </c>
      <c r="E217" s="92">
        <v>50610300</v>
      </c>
      <c r="F217" s="104" t="s">
        <v>476</v>
      </c>
      <c r="G217" s="67"/>
      <c r="H217" s="66"/>
      <c r="I217" s="66"/>
      <c r="J217" s="66"/>
      <c r="K217" s="66"/>
      <c r="L217" s="66"/>
      <c r="M217" s="66"/>
      <c r="N217" s="66">
        <v>25000000</v>
      </c>
      <c r="O217" s="96"/>
    </row>
    <row r="218" spans="1:15" ht="26.25" x14ac:dyDescent="0.25">
      <c r="A218" s="92">
        <v>2302113</v>
      </c>
      <c r="B218" s="92">
        <v>70423</v>
      </c>
      <c r="C218" s="92" t="s">
        <v>477</v>
      </c>
      <c r="D218" s="103" t="s">
        <v>155</v>
      </c>
      <c r="E218" s="92">
        <v>50610700</v>
      </c>
      <c r="F218" s="104" t="s">
        <v>478</v>
      </c>
      <c r="G218" s="67"/>
      <c r="H218" s="66"/>
      <c r="I218" s="66"/>
      <c r="J218" s="66"/>
      <c r="K218" s="66"/>
      <c r="L218" s="66"/>
      <c r="M218" s="66"/>
      <c r="N218" s="66">
        <v>15000000</v>
      </c>
      <c r="O218" s="96"/>
    </row>
    <row r="219" spans="1:15" ht="26.25" x14ac:dyDescent="0.25">
      <c r="A219" s="92">
        <v>2302113</v>
      </c>
      <c r="B219" s="92">
        <v>70423</v>
      </c>
      <c r="C219" s="92" t="s">
        <v>479</v>
      </c>
      <c r="D219" s="103" t="s">
        <v>155</v>
      </c>
      <c r="E219" s="92">
        <v>50620400</v>
      </c>
      <c r="F219" s="104" t="s">
        <v>480</v>
      </c>
      <c r="G219" s="67"/>
      <c r="H219" s="66"/>
      <c r="I219" s="66"/>
      <c r="J219" s="66"/>
      <c r="K219" s="66"/>
      <c r="L219" s="66"/>
      <c r="M219" s="66"/>
      <c r="N219" s="66">
        <v>15000000</v>
      </c>
      <c r="O219" s="96"/>
    </row>
    <row r="220" spans="1:15" ht="26.25" x14ac:dyDescent="0.25">
      <c r="A220" s="92">
        <v>2302113</v>
      </c>
      <c r="B220" s="92">
        <v>70423</v>
      </c>
      <c r="C220" s="92" t="s">
        <v>481</v>
      </c>
      <c r="D220" s="103" t="s">
        <v>155</v>
      </c>
      <c r="E220" s="92">
        <v>50630600</v>
      </c>
      <c r="F220" s="104" t="s">
        <v>482</v>
      </c>
      <c r="G220" s="67"/>
      <c r="H220" s="66"/>
      <c r="I220" s="66"/>
      <c r="J220" s="66"/>
      <c r="K220" s="66"/>
      <c r="L220" s="66"/>
      <c r="M220" s="66"/>
      <c r="N220" s="66">
        <v>15000000</v>
      </c>
      <c r="O220" s="96"/>
    </row>
    <row r="221" spans="1:15" ht="26.25" x14ac:dyDescent="0.25">
      <c r="A221" s="92">
        <v>2302113</v>
      </c>
      <c r="B221" s="92">
        <v>70423</v>
      </c>
      <c r="C221" s="92" t="s">
        <v>483</v>
      </c>
      <c r="D221" s="103" t="s">
        <v>155</v>
      </c>
      <c r="E221" s="92">
        <v>50610300</v>
      </c>
      <c r="F221" s="104" t="s">
        <v>484</v>
      </c>
      <c r="G221" s="67"/>
      <c r="H221" s="66"/>
      <c r="I221" s="66"/>
      <c r="J221" s="66"/>
      <c r="K221" s="66"/>
      <c r="L221" s="66"/>
      <c r="M221" s="66"/>
      <c r="N221" s="66"/>
      <c r="O221" s="96"/>
    </row>
    <row r="222" spans="1:15" ht="26.25" x14ac:dyDescent="0.25">
      <c r="A222" s="92">
        <v>2302113</v>
      </c>
      <c r="B222" s="92">
        <v>70423</v>
      </c>
      <c r="C222" s="92" t="s">
        <v>485</v>
      </c>
      <c r="D222" s="103" t="s">
        <v>155</v>
      </c>
      <c r="E222" s="92">
        <v>50610700</v>
      </c>
      <c r="F222" s="104" t="s">
        <v>486</v>
      </c>
      <c r="G222" s="67"/>
      <c r="H222" s="66"/>
      <c r="I222" s="70"/>
      <c r="J222" s="70"/>
      <c r="K222" s="70"/>
      <c r="L222" s="71"/>
      <c r="M222" s="66"/>
      <c r="N222" s="66">
        <v>50000000</v>
      </c>
      <c r="O222" s="96"/>
    </row>
    <row r="223" spans="1:15" ht="26.25" x14ac:dyDescent="0.25">
      <c r="A223" s="92">
        <v>2302113</v>
      </c>
      <c r="B223" s="92">
        <v>70423</v>
      </c>
      <c r="C223" s="92" t="s">
        <v>487</v>
      </c>
      <c r="D223" s="103" t="s">
        <v>155</v>
      </c>
      <c r="E223" s="92">
        <v>50620400</v>
      </c>
      <c r="F223" s="104" t="s">
        <v>488</v>
      </c>
      <c r="G223" s="67"/>
      <c r="H223" s="66"/>
      <c r="I223" s="70"/>
      <c r="J223" s="70"/>
      <c r="K223" s="70"/>
      <c r="L223" s="71"/>
      <c r="M223" s="66"/>
      <c r="N223" s="66">
        <v>50000000</v>
      </c>
      <c r="O223" s="96"/>
    </row>
    <row r="224" spans="1:15" x14ac:dyDescent="0.25">
      <c r="A224" s="92">
        <v>2302113</v>
      </c>
      <c r="B224" s="92">
        <v>70423</v>
      </c>
      <c r="C224" s="92" t="s">
        <v>489</v>
      </c>
      <c r="D224" s="103" t="s">
        <v>155</v>
      </c>
      <c r="E224" s="92">
        <v>50630600</v>
      </c>
      <c r="F224" s="104" t="s">
        <v>490</v>
      </c>
      <c r="G224" s="67"/>
      <c r="H224" s="66"/>
      <c r="I224" s="66"/>
      <c r="J224" s="66"/>
      <c r="K224" s="66"/>
      <c r="L224" s="66"/>
      <c r="M224" s="66"/>
      <c r="N224" s="66">
        <v>50000000</v>
      </c>
      <c r="O224" s="96"/>
    </row>
    <row r="225" spans="1:15" x14ac:dyDescent="0.25">
      <c r="A225" s="92">
        <v>2302113</v>
      </c>
      <c r="B225" s="92">
        <v>70423</v>
      </c>
      <c r="C225" s="92" t="s">
        <v>491</v>
      </c>
      <c r="D225" s="103" t="s">
        <v>155</v>
      </c>
      <c r="E225" s="92">
        <v>50610300</v>
      </c>
      <c r="F225" s="104" t="s">
        <v>492</v>
      </c>
      <c r="G225" s="67"/>
      <c r="H225" s="66"/>
      <c r="I225" s="66"/>
      <c r="J225" s="66"/>
      <c r="K225" s="66"/>
      <c r="L225" s="66"/>
      <c r="M225" s="66"/>
      <c r="N225" s="66"/>
      <c r="O225" s="96"/>
    </row>
    <row r="226" spans="1:15" ht="26.25" x14ac:dyDescent="0.25">
      <c r="A226" s="92">
        <v>2302113</v>
      </c>
      <c r="B226" s="92">
        <v>70423</v>
      </c>
      <c r="C226" s="92" t="s">
        <v>493</v>
      </c>
      <c r="D226" s="103" t="s">
        <v>155</v>
      </c>
      <c r="E226" s="92">
        <v>50610700</v>
      </c>
      <c r="F226" s="104" t="s">
        <v>494</v>
      </c>
      <c r="G226" s="67"/>
      <c r="H226" s="66"/>
      <c r="I226" s="66"/>
      <c r="J226" s="66"/>
      <c r="K226" s="66"/>
      <c r="L226" s="66"/>
      <c r="M226" s="66"/>
      <c r="N226" s="66">
        <v>115000000</v>
      </c>
      <c r="O226" s="96"/>
    </row>
    <row r="227" spans="1:15" ht="26.25" x14ac:dyDescent="0.25">
      <c r="A227" s="92">
        <v>2302113</v>
      </c>
      <c r="B227" s="92">
        <v>70423</v>
      </c>
      <c r="C227" s="92" t="s">
        <v>495</v>
      </c>
      <c r="D227" s="103" t="s">
        <v>155</v>
      </c>
      <c r="E227" s="92">
        <v>50620400</v>
      </c>
      <c r="F227" s="104" t="s">
        <v>496</v>
      </c>
      <c r="G227" s="67"/>
      <c r="H227" s="66"/>
      <c r="I227" s="66"/>
      <c r="J227" s="66"/>
      <c r="K227" s="66"/>
      <c r="L227" s="66"/>
      <c r="M227" s="66"/>
      <c r="N227" s="66">
        <v>115000000</v>
      </c>
      <c r="O227" s="96"/>
    </row>
    <row r="228" spans="1:15" ht="26.25" x14ac:dyDescent="0.25">
      <c r="A228" s="92">
        <v>2302113</v>
      </c>
      <c r="B228" s="92">
        <v>70423</v>
      </c>
      <c r="C228" s="92" t="s">
        <v>497</v>
      </c>
      <c r="D228" s="103" t="s">
        <v>155</v>
      </c>
      <c r="E228" s="92">
        <v>50630600</v>
      </c>
      <c r="F228" s="104" t="s">
        <v>498</v>
      </c>
      <c r="G228" s="67"/>
      <c r="H228" s="66"/>
      <c r="I228" s="66"/>
      <c r="J228" s="66"/>
      <c r="K228" s="66"/>
      <c r="L228" s="66"/>
      <c r="M228" s="66"/>
      <c r="N228" s="66">
        <v>115000000</v>
      </c>
      <c r="O228" s="96"/>
    </row>
    <row r="229" spans="1:15" ht="26.25" x14ac:dyDescent="0.25">
      <c r="A229" s="92">
        <v>2302113</v>
      </c>
      <c r="B229" s="92">
        <v>70423</v>
      </c>
      <c r="C229" s="92" t="s">
        <v>499</v>
      </c>
      <c r="D229" s="103" t="s">
        <v>155</v>
      </c>
      <c r="E229" s="92">
        <v>50610300</v>
      </c>
      <c r="F229" s="104" t="s">
        <v>500</v>
      </c>
      <c r="G229" s="67"/>
      <c r="H229" s="66"/>
      <c r="I229" s="66"/>
      <c r="J229" s="66"/>
      <c r="K229" s="66"/>
      <c r="L229" s="66"/>
      <c r="M229" s="66"/>
      <c r="N229" s="66"/>
      <c r="O229" s="96"/>
    </row>
    <row r="230" spans="1:15" ht="26.25" x14ac:dyDescent="0.25">
      <c r="A230" s="92">
        <v>2302113</v>
      </c>
      <c r="B230" s="92">
        <v>70423</v>
      </c>
      <c r="C230" s="92" t="s">
        <v>501</v>
      </c>
      <c r="D230" s="103" t="s">
        <v>155</v>
      </c>
      <c r="E230" s="92">
        <v>50610700</v>
      </c>
      <c r="F230" s="104" t="s">
        <v>502</v>
      </c>
      <c r="G230" s="67"/>
      <c r="H230" s="66"/>
      <c r="I230" s="66"/>
      <c r="J230" s="66"/>
      <c r="K230" s="66"/>
      <c r="L230" s="66"/>
      <c r="M230" s="66"/>
      <c r="N230" s="66">
        <v>25000000</v>
      </c>
      <c r="O230" s="96"/>
    </row>
    <row r="231" spans="1:15" ht="26.25" x14ac:dyDescent="0.25">
      <c r="A231" s="92">
        <v>2302113</v>
      </c>
      <c r="B231" s="92">
        <v>70423</v>
      </c>
      <c r="C231" s="92" t="s">
        <v>503</v>
      </c>
      <c r="D231" s="103" t="s">
        <v>155</v>
      </c>
      <c r="E231" s="92">
        <v>50620400</v>
      </c>
      <c r="F231" s="104" t="s">
        <v>504</v>
      </c>
      <c r="G231" s="67"/>
      <c r="H231" s="66"/>
      <c r="I231" s="66"/>
      <c r="J231" s="66"/>
      <c r="K231" s="66"/>
      <c r="L231" s="66"/>
      <c r="M231" s="66"/>
      <c r="N231" s="66">
        <v>25000000</v>
      </c>
      <c r="O231" s="96"/>
    </row>
    <row r="232" spans="1:15" ht="26.25" x14ac:dyDescent="0.25">
      <c r="A232" s="92">
        <v>2302113</v>
      </c>
      <c r="B232" s="92">
        <v>70423</v>
      </c>
      <c r="C232" s="92" t="s">
        <v>505</v>
      </c>
      <c r="D232" s="103" t="s">
        <v>155</v>
      </c>
      <c r="E232" s="92">
        <v>50630600</v>
      </c>
      <c r="F232" s="104" t="s">
        <v>506</v>
      </c>
      <c r="G232" s="67"/>
      <c r="H232" s="66"/>
      <c r="I232" s="66"/>
      <c r="J232" s="66"/>
      <c r="K232" s="66"/>
      <c r="L232" s="66"/>
      <c r="M232" s="66"/>
      <c r="N232" s="66">
        <v>30000000</v>
      </c>
      <c r="O232" s="96"/>
    </row>
    <row r="233" spans="1:15" ht="26.25" x14ac:dyDescent="0.25">
      <c r="A233" s="92">
        <v>2302113</v>
      </c>
      <c r="B233" s="92">
        <v>70423</v>
      </c>
      <c r="C233" s="92" t="s">
        <v>507</v>
      </c>
      <c r="D233" s="103" t="s">
        <v>155</v>
      </c>
      <c r="E233" s="92">
        <v>50610300</v>
      </c>
      <c r="F233" s="104" t="s">
        <v>508</v>
      </c>
      <c r="G233" s="67"/>
      <c r="H233" s="66"/>
      <c r="I233" s="66"/>
      <c r="J233" s="66"/>
      <c r="K233" s="66"/>
      <c r="L233" s="66"/>
      <c r="M233" s="66"/>
      <c r="N233" s="66"/>
      <c r="O233" s="96"/>
    </row>
    <row r="234" spans="1:15" ht="26.25" x14ac:dyDescent="0.25">
      <c r="A234" s="92">
        <v>2302113</v>
      </c>
      <c r="B234" s="92">
        <v>70423</v>
      </c>
      <c r="C234" s="92" t="s">
        <v>509</v>
      </c>
      <c r="D234" s="103" t="s">
        <v>155</v>
      </c>
      <c r="E234" s="92">
        <v>50610800</v>
      </c>
      <c r="F234" s="104" t="s">
        <v>510</v>
      </c>
      <c r="G234" s="67"/>
      <c r="H234" s="66"/>
      <c r="I234" s="66"/>
      <c r="J234" s="66"/>
      <c r="K234" s="66"/>
      <c r="L234" s="66"/>
      <c r="M234" s="66">
        <v>70000000</v>
      </c>
      <c r="N234" s="66"/>
      <c r="O234" s="96"/>
    </row>
    <row r="235" spans="1:15" ht="26.25" x14ac:dyDescent="0.25">
      <c r="A235" s="92">
        <v>2302113</v>
      </c>
      <c r="B235" s="92">
        <v>70423</v>
      </c>
      <c r="C235" s="92" t="s">
        <v>511</v>
      </c>
      <c r="D235" s="103" t="s">
        <v>155</v>
      </c>
      <c r="E235" s="92">
        <v>50610800</v>
      </c>
      <c r="F235" s="104" t="s">
        <v>512</v>
      </c>
      <c r="G235" s="66"/>
      <c r="H235" s="66"/>
      <c r="I235" s="66"/>
      <c r="J235" s="66"/>
      <c r="K235" s="66"/>
      <c r="L235" s="66"/>
      <c r="M235" s="66">
        <v>30000000</v>
      </c>
      <c r="N235" s="66"/>
      <c r="O235" s="96"/>
    </row>
    <row r="236" spans="1:15" ht="26.25" x14ac:dyDescent="0.25">
      <c r="A236" s="92">
        <v>2302113</v>
      </c>
      <c r="B236" s="92">
        <v>70423</v>
      </c>
      <c r="C236" s="92" t="s">
        <v>513</v>
      </c>
      <c r="D236" s="103" t="s">
        <v>155</v>
      </c>
      <c r="E236" s="92">
        <v>50610800</v>
      </c>
      <c r="F236" s="104" t="s">
        <v>514</v>
      </c>
      <c r="G236" s="67"/>
      <c r="H236" s="66"/>
      <c r="I236" s="66"/>
      <c r="J236" s="66"/>
      <c r="K236" s="66"/>
      <c r="L236" s="66"/>
      <c r="M236" s="66"/>
      <c r="N236" s="66">
        <v>10000000</v>
      </c>
      <c r="O236" s="96"/>
    </row>
    <row r="237" spans="1:15" x14ac:dyDescent="0.25">
      <c r="A237" s="92">
        <v>2302113</v>
      </c>
      <c r="B237" s="92">
        <v>70423</v>
      </c>
      <c r="C237" s="92" t="s">
        <v>515</v>
      </c>
      <c r="D237" s="103" t="s">
        <v>155</v>
      </c>
      <c r="E237" s="92">
        <v>50610800</v>
      </c>
      <c r="F237" s="104" t="s">
        <v>516</v>
      </c>
      <c r="G237" s="67"/>
      <c r="H237" s="66"/>
      <c r="I237" s="66"/>
      <c r="J237" s="66"/>
      <c r="K237" s="66"/>
      <c r="L237" s="66">
        <v>2500000</v>
      </c>
      <c r="M237" s="66"/>
      <c r="N237" s="66"/>
      <c r="O237" s="96"/>
    </row>
    <row r="238" spans="1:15" ht="39" x14ac:dyDescent="0.25">
      <c r="A238" s="92">
        <v>2302113</v>
      </c>
      <c r="B238" s="92">
        <v>70423</v>
      </c>
      <c r="C238" s="92" t="s">
        <v>517</v>
      </c>
      <c r="D238" s="103" t="s">
        <v>155</v>
      </c>
      <c r="E238" s="109" t="s">
        <v>518</v>
      </c>
      <c r="F238" s="104" t="s">
        <v>519</v>
      </c>
      <c r="G238" s="67"/>
      <c r="H238" s="66"/>
      <c r="I238" s="66"/>
      <c r="J238" s="66"/>
      <c r="K238" s="66"/>
      <c r="L238" s="66"/>
      <c r="M238" s="66">
        <v>60000000</v>
      </c>
      <c r="N238" s="66"/>
      <c r="O238" s="96"/>
    </row>
    <row r="239" spans="1:15" ht="26.25" x14ac:dyDescent="0.25">
      <c r="A239" s="92">
        <v>2302113</v>
      </c>
      <c r="B239" s="92">
        <v>70423</v>
      </c>
      <c r="C239" s="92" t="s">
        <v>520</v>
      </c>
      <c r="D239" s="103" t="s">
        <v>155</v>
      </c>
      <c r="E239" s="109" t="s">
        <v>518</v>
      </c>
      <c r="F239" s="104" t="s">
        <v>521</v>
      </c>
      <c r="G239" s="67"/>
      <c r="H239" s="66"/>
      <c r="I239" s="66"/>
      <c r="J239" s="66"/>
      <c r="K239" s="66"/>
      <c r="L239" s="66"/>
      <c r="M239" s="66">
        <v>57000000</v>
      </c>
      <c r="N239" s="66"/>
      <c r="O239" s="96"/>
    </row>
    <row r="240" spans="1:15" ht="39" x14ac:dyDescent="0.25">
      <c r="A240" s="92">
        <v>2302113</v>
      </c>
      <c r="B240" s="92">
        <v>70423</v>
      </c>
      <c r="C240" s="92" t="s">
        <v>522</v>
      </c>
      <c r="D240" s="103" t="s">
        <v>155</v>
      </c>
      <c r="E240" s="92">
        <v>50610800</v>
      </c>
      <c r="F240" s="104" t="s">
        <v>523</v>
      </c>
      <c r="G240" s="67"/>
      <c r="H240" s="66"/>
      <c r="I240" s="66"/>
      <c r="J240" s="66"/>
      <c r="K240" s="66"/>
      <c r="L240" s="66">
        <v>2500000</v>
      </c>
      <c r="M240" s="66"/>
      <c r="N240" s="66"/>
      <c r="O240" s="96"/>
    </row>
    <row r="241" spans="1:15" ht="26.25" x14ac:dyDescent="0.25">
      <c r="A241" s="92">
        <v>2302113</v>
      </c>
      <c r="B241" s="92">
        <v>70423</v>
      </c>
      <c r="C241" s="92" t="s">
        <v>524</v>
      </c>
      <c r="D241" s="103" t="s">
        <v>155</v>
      </c>
      <c r="E241" s="92">
        <v>50610800</v>
      </c>
      <c r="F241" s="104" t="s">
        <v>525</v>
      </c>
      <c r="G241" s="67"/>
      <c r="H241" s="66"/>
      <c r="I241" s="66"/>
      <c r="J241" s="66"/>
      <c r="K241" s="66"/>
      <c r="L241" s="66">
        <v>24480000</v>
      </c>
      <c r="M241" s="66"/>
      <c r="N241" s="66"/>
      <c r="O241" s="96"/>
    </row>
    <row r="242" spans="1:15" ht="26.25" x14ac:dyDescent="0.25">
      <c r="A242" s="92">
        <v>2302113</v>
      </c>
      <c r="B242" s="92">
        <v>70423</v>
      </c>
      <c r="C242" s="92" t="s">
        <v>526</v>
      </c>
      <c r="D242" s="103" t="s">
        <v>155</v>
      </c>
      <c r="E242" s="92">
        <v>50610800</v>
      </c>
      <c r="F242" s="104" t="s">
        <v>527</v>
      </c>
      <c r="G242" s="67"/>
      <c r="H242" s="66"/>
      <c r="I242" s="66"/>
      <c r="J242" s="66"/>
      <c r="K242" s="66"/>
      <c r="L242" s="66">
        <v>1078064000</v>
      </c>
      <c r="M242" s="66"/>
      <c r="N242" s="66"/>
      <c r="O242" s="96"/>
    </row>
    <row r="243" spans="1:15" ht="26.25" x14ac:dyDescent="0.25">
      <c r="A243" s="92">
        <v>2302113</v>
      </c>
      <c r="B243" s="92">
        <v>70423</v>
      </c>
      <c r="C243" s="92" t="s">
        <v>528</v>
      </c>
      <c r="D243" s="103" t="s">
        <v>155</v>
      </c>
      <c r="E243" s="92">
        <v>50610800</v>
      </c>
      <c r="F243" s="104" t="s">
        <v>529</v>
      </c>
      <c r="G243" s="67"/>
      <c r="H243" s="66"/>
      <c r="I243" s="66"/>
      <c r="J243" s="66"/>
      <c r="K243" s="66"/>
      <c r="L243" s="66">
        <v>600000000</v>
      </c>
      <c r="M243" s="66">
        <v>400000000</v>
      </c>
      <c r="N243" s="66"/>
      <c r="O243" s="96"/>
    </row>
    <row r="244" spans="1:15" ht="26.25" x14ac:dyDescent="0.25">
      <c r="A244" s="92">
        <v>2302113</v>
      </c>
      <c r="B244" s="92">
        <v>70423</v>
      </c>
      <c r="C244" s="92" t="s">
        <v>530</v>
      </c>
      <c r="D244" s="103" t="s">
        <v>155</v>
      </c>
      <c r="E244" s="92">
        <v>50610800</v>
      </c>
      <c r="F244" s="104" t="s">
        <v>531</v>
      </c>
      <c r="G244" s="67"/>
      <c r="H244" s="66"/>
      <c r="I244" s="66"/>
      <c r="J244" s="66"/>
      <c r="K244" s="66"/>
      <c r="L244" s="66">
        <v>600000000</v>
      </c>
      <c r="M244" s="66"/>
      <c r="N244" s="66"/>
      <c r="O244" s="96"/>
    </row>
    <row r="245" spans="1:15" ht="25.5" x14ac:dyDescent="0.25">
      <c r="A245" s="92">
        <v>2302113</v>
      </c>
      <c r="B245" s="92">
        <v>70423</v>
      </c>
      <c r="C245" s="92" t="s">
        <v>532</v>
      </c>
      <c r="D245" s="103" t="s">
        <v>155</v>
      </c>
      <c r="E245" s="92">
        <v>50610800</v>
      </c>
      <c r="F245" s="116" t="s">
        <v>533</v>
      </c>
      <c r="G245" s="67"/>
      <c r="H245" s="66"/>
      <c r="I245" s="66"/>
      <c r="J245" s="66"/>
      <c r="K245" s="66"/>
      <c r="L245" s="66">
        <v>2000000000</v>
      </c>
      <c r="M245" s="66">
        <v>2965400000</v>
      </c>
      <c r="N245" s="66"/>
      <c r="O245" s="96"/>
    </row>
    <row r="246" spans="1:15" ht="25.5" x14ac:dyDescent="0.25">
      <c r="A246" s="92">
        <v>2302113</v>
      </c>
      <c r="B246" s="92">
        <v>70423</v>
      </c>
      <c r="C246" s="92" t="s">
        <v>534</v>
      </c>
      <c r="D246" s="103" t="s">
        <v>155</v>
      </c>
      <c r="E246" s="92">
        <v>50610800</v>
      </c>
      <c r="F246" s="116" t="s">
        <v>535</v>
      </c>
      <c r="G246" s="67"/>
      <c r="H246" s="66"/>
      <c r="I246" s="66"/>
      <c r="J246" s="66"/>
      <c r="K246" s="66"/>
      <c r="L246" s="66"/>
      <c r="M246" s="66">
        <v>200000000</v>
      </c>
      <c r="N246" s="66"/>
      <c r="O246" s="96"/>
    </row>
    <row r="247" spans="1:15" ht="26.25" x14ac:dyDescent="0.25">
      <c r="A247" s="92">
        <v>2302113</v>
      </c>
      <c r="B247" s="92">
        <v>70423</v>
      </c>
      <c r="C247" s="92" t="s">
        <v>536</v>
      </c>
      <c r="D247" s="103" t="s">
        <v>155</v>
      </c>
      <c r="E247" s="92">
        <v>50610800</v>
      </c>
      <c r="F247" s="104" t="s">
        <v>537</v>
      </c>
      <c r="G247" s="67"/>
      <c r="H247" s="66"/>
      <c r="I247" s="66"/>
      <c r="J247" s="66"/>
      <c r="K247" s="66"/>
      <c r="L247" s="66"/>
      <c r="M247" s="66">
        <v>50000000</v>
      </c>
      <c r="N247" s="66"/>
      <c r="O247" s="96"/>
    </row>
    <row r="248" spans="1:15" x14ac:dyDescent="0.25">
      <c r="A248" s="92"/>
      <c r="B248" s="92"/>
      <c r="C248" s="92"/>
      <c r="D248" s="103"/>
      <c r="E248" s="92"/>
      <c r="F248" s="104"/>
      <c r="G248" s="74"/>
      <c r="H248" s="74">
        <f t="shared" ref="H248:I248" si="45">SUM(H188:H247)</f>
        <v>0</v>
      </c>
      <c r="I248" s="74">
        <f t="shared" si="45"/>
        <v>0</v>
      </c>
      <c r="J248" s="74"/>
      <c r="K248" s="74"/>
      <c r="L248" s="74">
        <f>SUM(L188:L247)</f>
        <v>8555544000</v>
      </c>
      <c r="M248" s="74">
        <f t="shared" ref="M248:N248" si="46">SUM(M188:M247)</f>
        <v>7717400000</v>
      </c>
      <c r="N248" s="74">
        <f t="shared" si="46"/>
        <v>6110000000</v>
      </c>
      <c r="O248" s="117">
        <f>SUM(L248:N248)</f>
        <v>22382944000</v>
      </c>
    </row>
    <row r="249" spans="1:15" x14ac:dyDescent="0.25">
      <c r="A249" s="92"/>
      <c r="B249" s="92"/>
      <c r="C249" s="92"/>
      <c r="D249" s="103"/>
      <c r="E249" s="92"/>
      <c r="F249" s="114"/>
      <c r="G249" s="96"/>
      <c r="H249" s="96"/>
      <c r="I249" s="72"/>
      <c r="J249" s="72"/>
      <c r="K249" s="72"/>
      <c r="L249" s="96"/>
      <c r="M249" s="96"/>
      <c r="N249" s="96"/>
      <c r="O249" s="96"/>
    </row>
    <row r="250" spans="1:15" x14ac:dyDescent="0.25">
      <c r="A250" s="92"/>
      <c r="B250" s="92"/>
      <c r="C250" s="121"/>
      <c r="D250" s="122"/>
      <c r="E250" s="121"/>
      <c r="F250" s="121"/>
      <c r="G250" s="121"/>
      <c r="H250" s="121"/>
      <c r="I250" s="121"/>
      <c r="J250" s="121"/>
      <c r="K250" s="121"/>
      <c r="L250" s="121"/>
      <c r="M250" s="121"/>
      <c r="N250" s="121"/>
      <c r="O250" s="121"/>
    </row>
    <row r="251" spans="1:15" x14ac:dyDescent="0.25">
      <c r="A251" s="92">
        <v>230301</v>
      </c>
      <c r="B251" s="92"/>
      <c r="C251" s="92"/>
      <c r="D251" s="103"/>
      <c r="E251" s="92"/>
      <c r="F251" s="114" t="s">
        <v>538</v>
      </c>
      <c r="G251" s="96"/>
      <c r="H251" s="96"/>
      <c r="I251" s="72"/>
      <c r="J251" s="72"/>
      <c r="K251" s="72"/>
      <c r="L251" s="96"/>
      <c r="M251" s="96"/>
      <c r="N251" s="96"/>
      <c r="O251" s="96"/>
    </row>
    <row r="252" spans="1:15" x14ac:dyDescent="0.25">
      <c r="A252" s="92"/>
      <c r="B252" s="92"/>
      <c r="C252" s="92"/>
      <c r="D252" s="103"/>
      <c r="E252" s="92"/>
      <c r="F252" s="114"/>
      <c r="G252" s="96"/>
      <c r="H252" s="96"/>
      <c r="I252" s="72"/>
      <c r="J252" s="72"/>
      <c r="K252" s="72"/>
      <c r="L252" s="96"/>
      <c r="M252" s="96"/>
      <c r="N252" s="96"/>
      <c r="O252" s="96"/>
    </row>
    <row r="253" spans="1:15" x14ac:dyDescent="0.25">
      <c r="A253" s="92"/>
      <c r="B253" s="92"/>
      <c r="C253" s="92"/>
      <c r="D253" s="103"/>
      <c r="E253" s="92"/>
      <c r="F253" s="114" t="s">
        <v>223</v>
      </c>
      <c r="G253" s="96"/>
      <c r="H253" s="96"/>
      <c r="I253" s="72"/>
      <c r="J253" s="72"/>
      <c r="K253" s="72"/>
      <c r="L253" s="96"/>
      <c r="M253" s="96"/>
      <c r="N253" s="96"/>
      <c r="O253" s="96"/>
    </row>
    <row r="254" spans="1:15" x14ac:dyDescent="0.25">
      <c r="A254" s="92"/>
      <c r="B254" s="92"/>
      <c r="C254" s="92"/>
      <c r="D254" s="103"/>
      <c r="E254" s="92"/>
      <c r="F254" s="114"/>
      <c r="G254" s="96"/>
      <c r="H254" s="96"/>
      <c r="I254" s="72"/>
      <c r="J254" s="72"/>
      <c r="K254" s="72"/>
      <c r="L254" s="96"/>
      <c r="M254" s="96"/>
      <c r="N254" s="96"/>
      <c r="O254" s="96"/>
    </row>
    <row r="255" spans="1:15" x14ac:dyDescent="0.25">
      <c r="A255" s="92"/>
      <c r="B255" s="92"/>
      <c r="C255" s="92"/>
      <c r="D255" s="103"/>
      <c r="E255" s="92"/>
      <c r="F255" s="114"/>
      <c r="G255" s="96"/>
      <c r="H255" s="96"/>
      <c r="I255" s="72"/>
      <c r="J255" s="72"/>
      <c r="K255" s="72"/>
      <c r="L255" s="96"/>
      <c r="M255" s="96"/>
      <c r="N255" s="96"/>
      <c r="O255" s="96"/>
    </row>
    <row r="256" spans="1:15" x14ac:dyDescent="0.25">
      <c r="A256" s="92"/>
      <c r="B256" s="92"/>
      <c r="C256" s="92"/>
      <c r="D256" s="103"/>
      <c r="E256" s="92"/>
      <c r="F256" s="114" t="s">
        <v>269</v>
      </c>
      <c r="G256" s="96"/>
      <c r="H256" s="96"/>
      <c r="I256" s="72"/>
      <c r="J256" s="72"/>
      <c r="K256" s="72"/>
      <c r="L256" s="96"/>
      <c r="M256" s="96"/>
      <c r="N256" s="96"/>
      <c r="O256" s="96"/>
    </row>
    <row r="257" spans="1:15" x14ac:dyDescent="0.25">
      <c r="A257" s="92">
        <v>23030112</v>
      </c>
      <c r="B257" s="92">
        <v>70423</v>
      </c>
      <c r="C257" s="92" t="s">
        <v>539</v>
      </c>
      <c r="D257" s="103" t="s">
        <v>155</v>
      </c>
      <c r="E257" s="92">
        <v>50610800</v>
      </c>
      <c r="F257" s="104" t="s">
        <v>540</v>
      </c>
      <c r="G257" s="67"/>
      <c r="H257" s="66"/>
      <c r="I257" s="66"/>
      <c r="J257" s="66"/>
      <c r="K257" s="66"/>
      <c r="L257" s="66"/>
      <c r="M257" s="66">
        <v>20000000</v>
      </c>
      <c r="N257" s="66"/>
      <c r="O257" s="96"/>
    </row>
    <row r="258" spans="1:15" x14ac:dyDescent="0.25">
      <c r="A258" s="92">
        <v>23030112</v>
      </c>
      <c r="B258" s="92">
        <v>70423</v>
      </c>
      <c r="C258" s="92" t="s">
        <v>541</v>
      </c>
      <c r="D258" s="103" t="s">
        <v>155</v>
      </c>
      <c r="E258" s="92">
        <v>50610800</v>
      </c>
      <c r="F258" s="104" t="s">
        <v>542</v>
      </c>
      <c r="G258" s="67"/>
      <c r="H258" s="66"/>
      <c r="I258" s="66"/>
      <c r="J258" s="66"/>
      <c r="K258" s="66"/>
      <c r="L258" s="66"/>
      <c r="M258" s="66">
        <v>50000000</v>
      </c>
      <c r="N258" s="66"/>
      <c r="O258" s="96"/>
    </row>
    <row r="259" spans="1:15" x14ac:dyDescent="0.25">
      <c r="A259" s="92">
        <v>23030112</v>
      </c>
      <c r="B259" s="92">
        <v>70423</v>
      </c>
      <c r="C259" s="92" t="s">
        <v>543</v>
      </c>
      <c r="D259" s="103" t="s">
        <v>155</v>
      </c>
      <c r="E259" s="92">
        <v>50610800</v>
      </c>
      <c r="F259" s="104" t="s">
        <v>544</v>
      </c>
      <c r="G259" s="67"/>
      <c r="H259" s="66"/>
      <c r="I259" s="66"/>
      <c r="J259" s="66"/>
      <c r="K259" s="66"/>
      <c r="L259" s="66"/>
      <c r="M259" s="66">
        <v>30000000</v>
      </c>
      <c r="N259" s="66"/>
      <c r="O259" s="96"/>
    </row>
    <row r="260" spans="1:15" x14ac:dyDescent="0.25">
      <c r="A260" s="92">
        <v>23030112</v>
      </c>
      <c r="B260" s="92">
        <v>70423</v>
      </c>
      <c r="C260" s="92" t="s">
        <v>545</v>
      </c>
      <c r="D260" s="103" t="s">
        <v>155</v>
      </c>
      <c r="E260" s="92">
        <v>50610800</v>
      </c>
      <c r="F260" s="104" t="s">
        <v>546</v>
      </c>
      <c r="G260" s="67"/>
      <c r="H260" s="66"/>
      <c r="I260" s="66"/>
      <c r="J260" s="66"/>
      <c r="K260" s="66"/>
      <c r="L260" s="66">
        <v>3500000</v>
      </c>
      <c r="M260" s="66">
        <v>3500000</v>
      </c>
      <c r="N260" s="66"/>
      <c r="O260" s="96"/>
    </row>
    <row r="261" spans="1:15" x14ac:dyDescent="0.25">
      <c r="A261" s="92">
        <v>23030112</v>
      </c>
      <c r="B261" s="92">
        <v>70423</v>
      </c>
      <c r="C261" s="92" t="s">
        <v>547</v>
      </c>
      <c r="D261" s="103" t="s">
        <v>155</v>
      </c>
      <c r="E261" s="92">
        <v>50610800</v>
      </c>
      <c r="F261" s="104" t="s">
        <v>548</v>
      </c>
      <c r="G261" s="67"/>
      <c r="H261" s="66"/>
      <c r="I261" s="66"/>
      <c r="J261" s="66"/>
      <c r="K261" s="66"/>
      <c r="L261" s="66"/>
      <c r="M261" s="66"/>
      <c r="N261" s="66"/>
      <c r="O261" s="96"/>
    </row>
    <row r="262" spans="1:15" ht="26.25" x14ac:dyDescent="0.25">
      <c r="A262" s="92">
        <v>23030112</v>
      </c>
      <c r="B262" s="92">
        <v>70423</v>
      </c>
      <c r="C262" s="92" t="s">
        <v>549</v>
      </c>
      <c r="D262" s="103" t="s">
        <v>155</v>
      </c>
      <c r="E262" s="92">
        <v>50610800</v>
      </c>
      <c r="F262" s="104" t="s">
        <v>550</v>
      </c>
      <c r="G262" s="67"/>
      <c r="H262" s="66"/>
      <c r="I262" s="66"/>
      <c r="J262" s="66"/>
      <c r="K262" s="66"/>
      <c r="L262" s="66">
        <v>252000000</v>
      </c>
      <c r="M262" s="66"/>
      <c r="N262" s="66"/>
      <c r="O262" s="96"/>
    </row>
    <row r="263" spans="1:15" ht="26.25" x14ac:dyDescent="0.25">
      <c r="A263" s="92">
        <v>23030112</v>
      </c>
      <c r="B263" s="92">
        <v>70423</v>
      </c>
      <c r="C263" s="92" t="s">
        <v>551</v>
      </c>
      <c r="D263" s="103" t="s">
        <v>155</v>
      </c>
      <c r="E263" s="92">
        <v>50610800</v>
      </c>
      <c r="F263" s="104" t="s">
        <v>552</v>
      </c>
      <c r="G263" s="67"/>
      <c r="H263" s="66"/>
      <c r="I263" s="66"/>
      <c r="J263" s="66"/>
      <c r="K263" s="66"/>
      <c r="L263" s="66"/>
      <c r="M263" s="66">
        <v>100000000</v>
      </c>
      <c r="N263" s="66"/>
      <c r="O263" s="96"/>
    </row>
    <row r="264" spans="1:15" x14ac:dyDescent="0.25">
      <c r="A264" s="92"/>
      <c r="B264" s="92"/>
      <c r="C264" s="92"/>
      <c r="D264" s="103"/>
      <c r="E264" s="92"/>
      <c r="F264" s="104"/>
      <c r="G264" s="74">
        <f t="shared" ref="G264:I264" si="47">SUM(G257:G263)</f>
        <v>0</v>
      </c>
      <c r="H264" s="74">
        <f t="shared" si="47"/>
        <v>0</v>
      </c>
      <c r="I264" s="74">
        <f t="shared" si="47"/>
        <v>0</v>
      </c>
      <c r="J264" s="74"/>
      <c r="K264" s="74"/>
      <c r="L264" s="74">
        <f>SUM(L257:L263)</f>
        <v>255500000</v>
      </c>
      <c r="M264" s="74">
        <f t="shared" ref="M264:N264" si="48">SUM(M257:M263)</f>
        <v>203500000</v>
      </c>
      <c r="N264" s="74">
        <f t="shared" si="48"/>
        <v>0</v>
      </c>
      <c r="O264" s="117">
        <f>SUM(L264:N264)</f>
        <v>459000000</v>
      </c>
    </row>
    <row r="265" spans="1:15" x14ac:dyDescent="0.25">
      <c r="A265" s="92"/>
      <c r="B265" s="92"/>
      <c r="C265" s="92"/>
      <c r="D265" s="103"/>
      <c r="E265" s="92"/>
      <c r="F265" s="114" t="s">
        <v>269</v>
      </c>
      <c r="G265" s="123"/>
      <c r="H265" s="123"/>
      <c r="I265" s="72"/>
      <c r="J265" s="72"/>
      <c r="K265" s="72"/>
      <c r="L265" s="96"/>
      <c r="M265" s="96"/>
      <c r="N265" s="96"/>
      <c r="O265" s="96"/>
    </row>
    <row r="266" spans="1:15" x14ac:dyDescent="0.25">
      <c r="A266" s="92"/>
      <c r="B266" s="92"/>
      <c r="C266" s="92"/>
      <c r="D266" s="103"/>
      <c r="E266" s="92"/>
      <c r="F266" s="114"/>
      <c r="G266" s="123"/>
      <c r="H266" s="123"/>
      <c r="I266" s="72"/>
      <c r="J266" s="72"/>
      <c r="K266" s="72"/>
      <c r="L266" s="96"/>
      <c r="M266" s="96"/>
      <c r="N266" s="96"/>
      <c r="O266" s="96"/>
    </row>
    <row r="267" spans="1:15" x14ac:dyDescent="0.25">
      <c r="A267" s="92"/>
      <c r="B267" s="92"/>
      <c r="C267" s="92"/>
      <c r="D267" s="103"/>
      <c r="E267" s="92"/>
      <c r="F267" s="114"/>
      <c r="G267" s="123"/>
      <c r="H267" s="123"/>
      <c r="I267" s="72"/>
      <c r="J267" s="72"/>
      <c r="K267" s="72"/>
      <c r="L267" s="96"/>
      <c r="M267" s="96"/>
      <c r="N267" s="96"/>
      <c r="O267" s="96"/>
    </row>
    <row r="268" spans="1:15" x14ac:dyDescent="0.25">
      <c r="A268" s="92"/>
      <c r="B268" s="92"/>
      <c r="C268" s="92"/>
      <c r="D268" s="103"/>
      <c r="E268" s="92"/>
      <c r="F268" s="114"/>
      <c r="G268" s="123"/>
      <c r="H268" s="123"/>
      <c r="I268" s="72"/>
      <c r="J268" s="72"/>
      <c r="K268" s="72"/>
      <c r="L268" s="96"/>
      <c r="M268" s="96"/>
      <c r="N268" s="96"/>
      <c r="O268" s="96"/>
    </row>
    <row r="269" spans="1:15" x14ac:dyDescent="0.25">
      <c r="A269" s="92">
        <v>230501</v>
      </c>
      <c r="B269" s="92"/>
      <c r="C269" s="92"/>
      <c r="D269" s="103"/>
      <c r="E269" s="92"/>
      <c r="F269" s="114" t="s">
        <v>553</v>
      </c>
      <c r="G269" s="123"/>
      <c r="H269" s="123"/>
      <c r="I269" s="72"/>
      <c r="J269" s="72"/>
      <c r="K269" s="72"/>
      <c r="L269" s="96"/>
      <c r="M269" s="96"/>
      <c r="N269" s="96"/>
      <c r="O269" s="96"/>
    </row>
    <row r="270" spans="1:15" x14ac:dyDescent="0.25">
      <c r="A270" s="92"/>
      <c r="B270" s="92"/>
      <c r="C270" s="92"/>
      <c r="D270" s="103"/>
      <c r="E270" s="92"/>
      <c r="F270" s="114"/>
      <c r="G270" s="123"/>
      <c r="H270" s="123"/>
      <c r="I270" s="72"/>
      <c r="J270" s="72"/>
      <c r="K270" s="72"/>
      <c r="L270" s="96"/>
      <c r="M270" s="96"/>
      <c r="N270" s="96"/>
      <c r="O270" s="96"/>
    </row>
    <row r="271" spans="1:15" x14ac:dyDescent="0.25">
      <c r="A271" s="97"/>
      <c r="B271" s="97"/>
      <c r="C271" s="97"/>
      <c r="D271" s="111"/>
      <c r="E271" s="97"/>
      <c r="F271" s="112" t="s">
        <v>223</v>
      </c>
      <c r="G271" s="124"/>
      <c r="H271" s="124"/>
      <c r="I271" s="102"/>
      <c r="J271" s="102"/>
      <c r="K271" s="102"/>
      <c r="L271" s="101"/>
      <c r="M271" s="101"/>
      <c r="N271" s="101"/>
      <c r="O271" s="101"/>
    </row>
    <row r="272" spans="1:15" ht="26.25" x14ac:dyDescent="0.25">
      <c r="A272" s="92">
        <v>23050103</v>
      </c>
      <c r="B272" s="92">
        <v>70421</v>
      </c>
      <c r="C272" s="92" t="s">
        <v>554</v>
      </c>
      <c r="D272" s="103" t="s">
        <v>155</v>
      </c>
      <c r="E272" s="92">
        <v>50610800</v>
      </c>
      <c r="F272" s="104" t="s">
        <v>555</v>
      </c>
      <c r="G272" s="67"/>
      <c r="H272" s="66"/>
      <c r="I272" s="66"/>
      <c r="J272" s="66"/>
      <c r="K272" s="66"/>
      <c r="L272" s="66">
        <v>10000000</v>
      </c>
      <c r="M272" s="66">
        <v>10000000</v>
      </c>
      <c r="N272" s="66">
        <v>10000000</v>
      </c>
      <c r="O272" s="96"/>
    </row>
    <row r="273" spans="1:15" x14ac:dyDescent="0.25">
      <c r="A273" s="92">
        <v>23050103</v>
      </c>
      <c r="B273" s="92">
        <v>70421</v>
      </c>
      <c r="C273" s="92" t="s">
        <v>556</v>
      </c>
      <c r="D273" s="103" t="s">
        <v>155</v>
      </c>
      <c r="E273" s="92">
        <v>50610800</v>
      </c>
      <c r="F273" s="104" t="s">
        <v>557</v>
      </c>
      <c r="G273" s="67"/>
      <c r="H273" s="66"/>
      <c r="I273" s="66"/>
      <c r="J273" s="66"/>
      <c r="K273" s="66"/>
      <c r="L273" s="66"/>
      <c r="M273" s="66">
        <v>15000000</v>
      </c>
      <c r="N273" s="66">
        <v>15000000</v>
      </c>
      <c r="O273" s="96"/>
    </row>
    <row r="274" spans="1:15" x14ac:dyDescent="0.25">
      <c r="A274" s="92"/>
      <c r="B274" s="92"/>
      <c r="C274" s="72"/>
      <c r="D274" s="125"/>
      <c r="E274" s="72"/>
      <c r="F274" s="72"/>
      <c r="G274" s="126">
        <f t="shared" ref="G274:I274" si="49">SUM(G272:G273)</f>
        <v>0</v>
      </c>
      <c r="H274" s="126"/>
      <c r="I274" s="126">
        <f t="shared" si="49"/>
        <v>0</v>
      </c>
      <c r="J274" s="126"/>
      <c r="K274" s="126"/>
      <c r="L274" s="126">
        <f>SUM(L272:L273)</f>
        <v>10000000</v>
      </c>
      <c r="M274" s="126">
        <f t="shared" ref="M274:N274" si="50">SUM(M272:M273)</f>
        <v>25000000</v>
      </c>
      <c r="N274" s="126">
        <f t="shared" si="50"/>
        <v>25000000</v>
      </c>
      <c r="O274" s="126">
        <f>SUM(L274:N274)</f>
        <v>60000000</v>
      </c>
    </row>
    <row r="275" spans="1:15" x14ac:dyDescent="0.25">
      <c r="A275" s="92"/>
      <c r="B275" s="92"/>
      <c r="C275" s="72"/>
      <c r="D275" s="125"/>
      <c r="E275" s="72"/>
      <c r="F275" s="72"/>
      <c r="G275" s="72"/>
      <c r="H275" s="72"/>
      <c r="I275" s="72"/>
      <c r="J275" s="72"/>
      <c r="K275" s="72"/>
      <c r="L275" s="72"/>
      <c r="M275" s="72"/>
      <c r="N275" s="72"/>
      <c r="O275" s="72"/>
    </row>
    <row r="276" spans="1:15" x14ac:dyDescent="0.25">
      <c r="A276" s="97"/>
      <c r="B276" s="97"/>
      <c r="C276" s="97"/>
      <c r="D276" s="111"/>
      <c r="E276" s="97"/>
      <c r="F276" s="112" t="s">
        <v>269</v>
      </c>
      <c r="G276" s="124"/>
      <c r="H276" s="124"/>
      <c r="I276" s="102"/>
      <c r="J276" s="102"/>
      <c r="K276" s="102"/>
      <c r="L276" s="101"/>
      <c r="M276" s="101"/>
      <c r="N276" s="101"/>
      <c r="O276" s="101"/>
    </row>
    <row r="277" spans="1:15" ht="102.75" x14ac:dyDescent="0.25">
      <c r="A277" s="92">
        <v>23050103</v>
      </c>
      <c r="B277" s="92">
        <v>70421</v>
      </c>
      <c r="C277" s="127" t="s">
        <v>558</v>
      </c>
      <c r="D277" s="118" t="s">
        <v>155</v>
      </c>
      <c r="E277" s="109" t="s">
        <v>267</v>
      </c>
      <c r="F277" s="104" t="s">
        <v>559</v>
      </c>
      <c r="G277" s="67"/>
      <c r="H277" s="66"/>
      <c r="I277" s="66"/>
      <c r="J277" s="66"/>
      <c r="K277" s="66"/>
      <c r="L277" s="66"/>
      <c r="M277" s="66"/>
      <c r="N277" s="66">
        <v>50000000</v>
      </c>
      <c r="O277" s="72"/>
    </row>
    <row r="278" spans="1:15" ht="102.75" x14ac:dyDescent="0.25">
      <c r="A278" s="92">
        <v>23050103</v>
      </c>
      <c r="B278" s="92">
        <v>70421</v>
      </c>
      <c r="C278" s="128" t="s">
        <v>560</v>
      </c>
      <c r="D278" s="118" t="s">
        <v>155</v>
      </c>
      <c r="E278" s="109" t="s">
        <v>267</v>
      </c>
      <c r="F278" s="104" t="s">
        <v>561</v>
      </c>
      <c r="G278" s="67"/>
      <c r="H278" s="66"/>
      <c r="I278" s="66"/>
      <c r="J278" s="66"/>
      <c r="K278" s="66"/>
      <c r="L278" s="66"/>
      <c r="M278" s="66">
        <v>10000000</v>
      </c>
      <c r="N278" s="66"/>
      <c r="O278" s="129"/>
    </row>
    <row r="279" spans="1:15" ht="102.75" x14ac:dyDescent="0.25">
      <c r="A279" s="92">
        <v>23050103</v>
      </c>
      <c r="B279" s="92">
        <v>70421</v>
      </c>
      <c r="C279" s="128" t="s">
        <v>562</v>
      </c>
      <c r="D279" s="118" t="s">
        <v>155</v>
      </c>
      <c r="E279" s="109" t="s">
        <v>267</v>
      </c>
      <c r="F279" s="104" t="s">
        <v>563</v>
      </c>
      <c r="G279" s="67"/>
      <c r="H279" s="66"/>
      <c r="I279" s="66"/>
      <c r="J279" s="66"/>
      <c r="K279" s="66"/>
      <c r="L279" s="66"/>
      <c r="M279" s="66">
        <v>20000000</v>
      </c>
      <c r="N279" s="66"/>
      <c r="O279" s="129"/>
    </row>
    <row r="280" spans="1:15" ht="102.75" x14ac:dyDescent="0.25">
      <c r="A280" s="92">
        <v>23050103</v>
      </c>
      <c r="B280" s="92">
        <v>70421</v>
      </c>
      <c r="C280" s="128" t="s">
        <v>564</v>
      </c>
      <c r="D280" s="118" t="s">
        <v>155</v>
      </c>
      <c r="E280" s="109" t="s">
        <v>267</v>
      </c>
      <c r="F280" s="104" t="s">
        <v>565</v>
      </c>
      <c r="G280" s="67"/>
      <c r="H280" s="66"/>
      <c r="I280" s="66"/>
      <c r="J280" s="66"/>
      <c r="K280" s="66"/>
      <c r="L280" s="66"/>
      <c r="M280" s="66">
        <v>20000000</v>
      </c>
      <c r="N280" s="66"/>
      <c r="O280" s="129"/>
    </row>
    <row r="281" spans="1:15" ht="102.75" x14ac:dyDescent="0.25">
      <c r="A281" s="92">
        <v>23050103</v>
      </c>
      <c r="B281" s="92">
        <v>70421</v>
      </c>
      <c r="C281" s="130" t="s">
        <v>566</v>
      </c>
      <c r="D281" s="118" t="s">
        <v>155</v>
      </c>
      <c r="E281" s="109" t="s">
        <v>267</v>
      </c>
      <c r="F281" s="131" t="s">
        <v>567</v>
      </c>
      <c r="G281" s="76"/>
      <c r="H281" s="77"/>
      <c r="I281" s="77"/>
      <c r="J281" s="77"/>
      <c r="K281" s="77"/>
      <c r="L281" s="77">
        <v>200000000</v>
      </c>
      <c r="M281" s="77"/>
      <c r="N281" s="77">
        <v>200000000</v>
      </c>
      <c r="O281" s="132"/>
    </row>
    <row r="282" spans="1:15" ht="102.75" x14ac:dyDescent="0.25">
      <c r="A282" s="92">
        <v>23050103</v>
      </c>
      <c r="B282" s="92">
        <v>70421</v>
      </c>
      <c r="C282" s="128" t="s">
        <v>568</v>
      </c>
      <c r="D282" s="118" t="s">
        <v>155</v>
      </c>
      <c r="E282" s="109" t="s">
        <v>267</v>
      </c>
      <c r="F282" s="104" t="s">
        <v>569</v>
      </c>
      <c r="G282" s="67"/>
      <c r="H282" s="66"/>
      <c r="I282" s="66"/>
      <c r="J282" s="66"/>
      <c r="K282" s="66"/>
      <c r="L282" s="66"/>
      <c r="M282" s="66">
        <v>50000000</v>
      </c>
      <c r="N282" s="66">
        <v>50000000</v>
      </c>
      <c r="O282" s="129"/>
    </row>
    <row r="283" spans="1:15" ht="102.75" x14ac:dyDescent="0.25">
      <c r="A283" s="92">
        <v>23050103</v>
      </c>
      <c r="B283" s="92">
        <v>70421</v>
      </c>
      <c r="C283" s="128" t="s">
        <v>570</v>
      </c>
      <c r="D283" s="118" t="s">
        <v>155</v>
      </c>
      <c r="E283" s="109" t="s">
        <v>267</v>
      </c>
      <c r="F283" s="120" t="s">
        <v>571</v>
      </c>
      <c r="G283" s="72"/>
      <c r="H283" s="73"/>
      <c r="I283" s="73"/>
      <c r="J283" s="73"/>
      <c r="K283" s="73"/>
      <c r="L283" s="73"/>
      <c r="M283" s="73">
        <v>5000000</v>
      </c>
      <c r="N283" s="73">
        <v>5000000</v>
      </c>
      <c r="O283" s="129"/>
    </row>
    <row r="284" spans="1:15" ht="102.75" x14ac:dyDescent="0.25">
      <c r="A284" s="92">
        <v>23050103</v>
      </c>
      <c r="B284" s="92">
        <v>70421</v>
      </c>
      <c r="C284" s="128" t="s">
        <v>572</v>
      </c>
      <c r="D284" s="118" t="s">
        <v>155</v>
      </c>
      <c r="E284" s="109" t="s">
        <v>267</v>
      </c>
      <c r="F284" s="104" t="s">
        <v>573</v>
      </c>
      <c r="G284" s="67"/>
      <c r="H284" s="66"/>
      <c r="I284" s="66"/>
      <c r="J284" s="66"/>
      <c r="K284" s="66"/>
      <c r="L284" s="66"/>
      <c r="M284" s="66">
        <v>6000000</v>
      </c>
      <c r="N284" s="66"/>
      <c r="O284" s="129"/>
    </row>
    <row r="285" spans="1:15" ht="102.75" x14ac:dyDescent="0.25">
      <c r="A285" s="92">
        <v>23050103</v>
      </c>
      <c r="B285" s="92">
        <v>70421</v>
      </c>
      <c r="C285" s="128" t="s">
        <v>574</v>
      </c>
      <c r="D285" s="118" t="s">
        <v>155</v>
      </c>
      <c r="E285" s="109" t="s">
        <v>267</v>
      </c>
      <c r="F285" s="104" t="s">
        <v>575</v>
      </c>
      <c r="G285" s="67"/>
      <c r="H285" s="66"/>
      <c r="I285" s="66"/>
      <c r="J285" s="66"/>
      <c r="K285" s="66"/>
      <c r="L285" s="66">
        <v>5000000</v>
      </c>
      <c r="M285" s="66"/>
      <c r="N285" s="66">
        <v>0</v>
      </c>
      <c r="O285" s="129"/>
    </row>
    <row r="286" spans="1:15" ht="102.75" x14ac:dyDescent="0.25">
      <c r="A286" s="92">
        <v>23050103</v>
      </c>
      <c r="B286" s="92">
        <v>70421</v>
      </c>
      <c r="C286" s="128" t="s">
        <v>576</v>
      </c>
      <c r="D286" s="118" t="s">
        <v>155</v>
      </c>
      <c r="E286" s="109" t="s">
        <v>267</v>
      </c>
      <c r="F286" s="104" t="s">
        <v>577</v>
      </c>
      <c r="G286" s="66"/>
      <c r="H286" s="66"/>
      <c r="I286" s="66"/>
      <c r="J286" s="66"/>
      <c r="K286" s="66"/>
      <c r="L286" s="66">
        <v>35000000</v>
      </c>
      <c r="M286" s="66">
        <v>50000000</v>
      </c>
      <c r="N286" s="66">
        <v>65000000</v>
      </c>
      <c r="O286" s="129"/>
    </row>
    <row r="287" spans="1:15" x14ac:dyDescent="0.25">
      <c r="A287" s="92">
        <v>23050103</v>
      </c>
      <c r="B287" s="92">
        <v>70421</v>
      </c>
      <c r="C287" s="128" t="s">
        <v>578</v>
      </c>
      <c r="D287" s="118" t="s">
        <v>155</v>
      </c>
      <c r="E287" s="129">
        <v>50610800</v>
      </c>
      <c r="F287" s="104" t="s">
        <v>579</v>
      </c>
      <c r="G287" s="67"/>
      <c r="H287" s="66"/>
      <c r="I287" s="66"/>
      <c r="J287" s="66"/>
      <c r="K287" s="66"/>
      <c r="L287" s="66"/>
      <c r="M287" s="66">
        <v>20000000</v>
      </c>
      <c r="N287" s="66">
        <v>20000000</v>
      </c>
      <c r="O287" s="129"/>
    </row>
    <row r="288" spans="1:15" ht="102.75" x14ac:dyDescent="0.25">
      <c r="A288" s="92">
        <v>23050103</v>
      </c>
      <c r="B288" s="92">
        <v>70421</v>
      </c>
      <c r="C288" s="128" t="s">
        <v>580</v>
      </c>
      <c r="D288" s="118" t="s">
        <v>155</v>
      </c>
      <c r="E288" s="109" t="s">
        <v>267</v>
      </c>
      <c r="F288" s="116" t="s">
        <v>581</v>
      </c>
      <c r="G288" s="67"/>
      <c r="H288" s="66"/>
      <c r="I288" s="66"/>
      <c r="J288" s="66"/>
      <c r="K288" s="66"/>
      <c r="L288" s="66"/>
      <c r="M288" s="66">
        <v>300000000</v>
      </c>
      <c r="N288" s="66"/>
      <c r="O288" s="129"/>
    </row>
    <row r="289" spans="1:15" x14ac:dyDescent="0.25">
      <c r="A289" s="53"/>
      <c r="B289" s="53"/>
      <c r="C289" s="127"/>
      <c r="D289" s="125"/>
      <c r="E289" s="72"/>
      <c r="F289" s="104"/>
      <c r="G289" s="74"/>
      <c r="H289" s="74">
        <f t="shared" ref="H289:I289" si="51">SUM(H278:H288)</f>
        <v>0</v>
      </c>
      <c r="I289" s="74">
        <f t="shared" si="51"/>
        <v>0</v>
      </c>
      <c r="J289" s="74"/>
      <c r="K289" s="74"/>
      <c r="L289" s="74">
        <f>SUM(L278:L288)</f>
        <v>240000000</v>
      </c>
      <c r="M289" s="74">
        <f t="shared" ref="M289:N289" si="52">SUM(M278:M288)</f>
        <v>481000000</v>
      </c>
      <c r="N289" s="74">
        <f t="shared" si="52"/>
        <v>340000000</v>
      </c>
      <c r="O289" s="126">
        <f>SUM(L289:N289)</f>
        <v>1061000000</v>
      </c>
    </row>
    <row r="290" spans="1:15" x14ac:dyDescent="0.25">
      <c r="A290" s="133"/>
      <c r="B290" s="133"/>
      <c r="C290" s="133"/>
      <c r="D290" s="134"/>
      <c r="E290" s="133"/>
      <c r="F290" s="135"/>
      <c r="G290" s="136"/>
      <c r="H290" s="137"/>
      <c r="I290" s="129"/>
      <c r="J290" s="138"/>
      <c r="K290" s="138"/>
      <c r="L290" s="139"/>
      <c r="M290" s="139"/>
      <c r="N290" s="139"/>
      <c r="O290" s="139"/>
    </row>
    <row r="291" spans="1:15" x14ac:dyDescent="0.25">
      <c r="A291" s="89"/>
      <c r="B291" s="89"/>
      <c r="C291" s="89"/>
      <c r="D291" s="90"/>
      <c r="E291" s="89"/>
      <c r="F291" s="79" t="s">
        <v>582</v>
      </c>
      <c r="G291" s="89"/>
      <c r="H291" s="89"/>
      <c r="I291" s="72"/>
      <c r="J291" s="763"/>
      <c r="K291" s="764"/>
      <c r="L291" s="89"/>
      <c r="M291" s="89"/>
      <c r="N291" s="89"/>
      <c r="O291" s="89"/>
    </row>
    <row r="292" spans="1:15" x14ac:dyDescent="0.25">
      <c r="A292" s="141"/>
      <c r="B292" s="141"/>
      <c r="C292" s="141"/>
      <c r="D292" s="142"/>
      <c r="E292" s="141"/>
      <c r="F292" s="85"/>
      <c r="G292" s="143"/>
      <c r="H292" s="144"/>
      <c r="I292" s="72"/>
      <c r="J292" s="763"/>
      <c r="K292" s="764"/>
      <c r="L292" s="145"/>
      <c r="M292" s="145"/>
      <c r="N292" s="145"/>
      <c r="O292" s="145"/>
    </row>
    <row r="293" spans="1:15" x14ac:dyDescent="0.25">
      <c r="A293" s="141"/>
      <c r="B293" s="141"/>
      <c r="C293" s="141"/>
      <c r="D293" s="142"/>
      <c r="E293" s="141"/>
      <c r="F293" s="85" t="s">
        <v>583</v>
      </c>
      <c r="G293" s="86">
        <f>G11</f>
        <v>504750504.69</v>
      </c>
      <c r="H293" s="86">
        <f>H11</f>
        <v>364237360.83999997</v>
      </c>
      <c r="I293" s="86">
        <f>I11</f>
        <v>238290514.24000001</v>
      </c>
      <c r="J293" s="385"/>
      <c r="K293" s="386"/>
      <c r="L293" s="86">
        <f>L11</f>
        <v>486368783.83999997</v>
      </c>
      <c r="M293" s="86">
        <f>M11</f>
        <v>486368783.83999997</v>
      </c>
      <c r="N293" s="86">
        <f>N11</f>
        <v>486368783.83999997</v>
      </c>
      <c r="O293" s="87">
        <f>SUM(L293:N293)</f>
        <v>1459106351.52</v>
      </c>
    </row>
    <row r="294" spans="1:15" x14ac:dyDescent="0.25">
      <c r="A294" s="141"/>
      <c r="B294" s="141"/>
      <c r="C294" s="141"/>
      <c r="D294" s="142"/>
      <c r="E294" s="141"/>
      <c r="F294" s="85" t="s">
        <v>584</v>
      </c>
      <c r="G294" s="86">
        <f>G18</f>
        <v>6355000</v>
      </c>
      <c r="H294" s="86">
        <f>H18</f>
        <v>100000000</v>
      </c>
      <c r="I294" s="86">
        <f>I18</f>
        <v>9800000</v>
      </c>
      <c r="J294" s="385"/>
      <c r="K294" s="386"/>
      <c r="L294" s="86">
        <f>L18</f>
        <v>100000000</v>
      </c>
      <c r="M294" s="86">
        <f>M18</f>
        <v>100000000</v>
      </c>
      <c r="N294" s="86">
        <f>N18</f>
        <v>100000000</v>
      </c>
      <c r="O294" s="87">
        <f t="shared" ref="O294:O297" si="53">SUM(L294:N294)</f>
        <v>300000000</v>
      </c>
    </row>
    <row r="295" spans="1:15" x14ac:dyDescent="0.25">
      <c r="A295" s="141"/>
      <c r="B295" s="141"/>
      <c r="C295" s="141"/>
      <c r="D295" s="142"/>
      <c r="E295" s="141"/>
      <c r="F295" s="85" t="s">
        <v>203</v>
      </c>
      <c r="G295" s="86">
        <f>G60</f>
        <v>417425919</v>
      </c>
      <c r="H295" s="86">
        <f>H60</f>
        <v>21500000000</v>
      </c>
      <c r="I295" s="86">
        <f>I60</f>
        <v>1565300788.21</v>
      </c>
      <c r="J295" s="385"/>
      <c r="K295" s="386"/>
      <c r="L295" s="86">
        <f>L60</f>
        <v>12000000000</v>
      </c>
      <c r="M295" s="86">
        <f>M60</f>
        <v>15050000000</v>
      </c>
      <c r="N295" s="86">
        <f>N60</f>
        <v>15100000000</v>
      </c>
      <c r="O295" s="87">
        <f t="shared" si="53"/>
        <v>42150000000</v>
      </c>
    </row>
    <row r="296" spans="1:15" x14ac:dyDescent="0.25">
      <c r="A296" s="141"/>
      <c r="B296" s="141"/>
      <c r="C296" s="141"/>
      <c r="D296" s="142"/>
      <c r="E296" s="141"/>
      <c r="F296" s="85"/>
      <c r="G296" s="86"/>
      <c r="H296" s="86"/>
      <c r="I296" s="86"/>
      <c r="J296" s="385"/>
      <c r="K296" s="386"/>
      <c r="L296" s="86"/>
      <c r="M296" s="86"/>
      <c r="N296" s="86"/>
      <c r="O296" s="87">
        <f t="shared" si="53"/>
        <v>0</v>
      </c>
    </row>
    <row r="297" spans="1:15" x14ac:dyDescent="0.25">
      <c r="A297" s="141"/>
      <c r="B297" s="141"/>
      <c r="C297" s="141"/>
      <c r="D297" s="142"/>
      <c r="E297" s="141"/>
      <c r="F297" s="85" t="s">
        <v>130</v>
      </c>
      <c r="G297" s="87">
        <f t="shared" ref="G297:I297" si="54">SUM(G293:G295)</f>
        <v>928531423.69000006</v>
      </c>
      <c r="H297" s="87">
        <f t="shared" si="54"/>
        <v>21964237360.84</v>
      </c>
      <c r="I297" s="87">
        <f t="shared" si="54"/>
        <v>1813391302.45</v>
      </c>
      <c r="J297" s="725"/>
      <c r="K297" s="726"/>
      <c r="L297" s="87">
        <f>SUM(L293:L295)</f>
        <v>12586368783.84</v>
      </c>
      <c r="M297" s="87">
        <f t="shared" ref="M297:N297" si="55">SUM(M293:M295)</f>
        <v>15636368783.84</v>
      </c>
      <c r="N297" s="87">
        <f t="shared" si="55"/>
        <v>15686368783.84</v>
      </c>
      <c r="O297" s="87">
        <f t="shared" si="53"/>
        <v>43909106351.520004</v>
      </c>
    </row>
    <row r="299" spans="1:15" s="14" customFormat="1" x14ac:dyDescent="0.25"/>
    <row r="300" spans="1:15" s="14" customFormat="1" ht="20.25" x14ac:dyDescent="0.3">
      <c r="A300" s="1292" t="s">
        <v>133</v>
      </c>
      <c r="B300" s="1292"/>
      <c r="C300" s="1292"/>
      <c r="D300" s="1292"/>
      <c r="E300" s="1292"/>
      <c r="F300" s="1292"/>
      <c r="G300" s="1292"/>
      <c r="H300" s="1292"/>
      <c r="I300" s="1292"/>
      <c r="J300" s="1292"/>
      <c r="K300" s="1292"/>
      <c r="L300" s="1292"/>
      <c r="M300" s="1292"/>
      <c r="N300" s="1292"/>
      <c r="O300" s="1292"/>
    </row>
    <row r="301" spans="1:15" s="14" customFormat="1" ht="15.75" x14ac:dyDescent="0.25">
      <c r="A301" s="1293" t="s">
        <v>772</v>
      </c>
      <c r="B301" s="1293"/>
      <c r="C301" s="1293"/>
      <c r="D301" s="1293"/>
      <c r="E301" s="1293"/>
      <c r="F301" s="1293"/>
      <c r="G301" s="1293"/>
      <c r="H301" s="1293"/>
      <c r="I301" s="1293"/>
      <c r="J301" s="1293"/>
      <c r="K301" s="1293"/>
      <c r="L301" s="1293"/>
      <c r="M301" s="1293"/>
      <c r="N301" s="1293"/>
      <c r="O301" s="1293"/>
    </row>
    <row r="302" spans="1:15" s="14" customFormat="1" ht="51.75" x14ac:dyDescent="0.25">
      <c r="A302" s="45" t="s">
        <v>135</v>
      </c>
      <c r="B302" s="45" t="s">
        <v>136</v>
      </c>
      <c r="C302" s="45" t="s">
        <v>137</v>
      </c>
      <c r="D302" s="45" t="s">
        <v>138</v>
      </c>
      <c r="E302" s="45" t="s">
        <v>139</v>
      </c>
      <c r="F302" s="46" t="s">
        <v>140</v>
      </c>
      <c r="G302" s="45" t="s">
        <v>141</v>
      </c>
      <c r="H302" s="45" t="s">
        <v>142</v>
      </c>
      <c r="I302" s="45" t="s">
        <v>143</v>
      </c>
      <c r="J302" s="443" t="s">
        <v>1350</v>
      </c>
      <c r="K302" s="444" t="s">
        <v>1348</v>
      </c>
      <c r="L302" s="45" t="s">
        <v>144</v>
      </c>
      <c r="M302" s="45" t="s">
        <v>145</v>
      </c>
      <c r="N302" s="45" t="s">
        <v>146</v>
      </c>
      <c r="O302" s="45" t="s">
        <v>147</v>
      </c>
    </row>
    <row r="303" spans="1:15" s="14" customFormat="1" x14ac:dyDescent="0.25">
      <c r="A303" s="47">
        <v>2</v>
      </c>
      <c r="B303" s="48"/>
      <c r="C303" s="49"/>
      <c r="D303" s="49"/>
      <c r="E303" s="48"/>
      <c r="F303" s="45" t="s">
        <v>153</v>
      </c>
      <c r="G303" s="59">
        <f>SUM(G304,G311)</f>
        <v>0</v>
      </c>
      <c r="H303" s="59">
        <f>SUM(H304,H311)</f>
        <v>40007762</v>
      </c>
      <c r="I303" s="59">
        <f>SUM(I304,I311)</f>
        <v>0</v>
      </c>
      <c r="J303" s="986"/>
      <c r="K303" s="989"/>
      <c r="L303" s="59">
        <f t="shared" ref="L303:N303" si="56">SUM(L304,L311)</f>
        <v>50760128</v>
      </c>
      <c r="M303" s="59">
        <f t="shared" si="56"/>
        <v>50760128</v>
      </c>
      <c r="N303" s="59">
        <f t="shared" si="56"/>
        <v>50760128</v>
      </c>
      <c r="O303" s="59">
        <f t="shared" ref="O303:O310" si="57">SUM(L303:N303)</f>
        <v>152280384</v>
      </c>
    </row>
    <row r="304" spans="1:15" s="14" customFormat="1" x14ac:dyDescent="0.25">
      <c r="A304" s="47">
        <v>21</v>
      </c>
      <c r="B304" s="48"/>
      <c r="C304" s="49"/>
      <c r="D304" s="49"/>
      <c r="E304" s="48"/>
      <c r="F304" s="52" t="s">
        <v>154</v>
      </c>
      <c r="G304" s="59">
        <f>SUM(G305,G307)</f>
        <v>0</v>
      </c>
      <c r="H304" s="59">
        <f t="shared" ref="H304:I304" si="58">SUM(H305,H307)</f>
        <v>40007762</v>
      </c>
      <c r="I304" s="59">
        <f t="shared" si="58"/>
        <v>0</v>
      </c>
      <c r="J304" s="986"/>
      <c r="K304" s="989"/>
      <c r="L304" s="59">
        <f>SUM(L305,L307)</f>
        <v>40760128</v>
      </c>
      <c r="M304" s="59">
        <f t="shared" ref="M304:N304" si="59">SUM(M305,M307)</f>
        <v>40760128</v>
      </c>
      <c r="N304" s="59">
        <f t="shared" si="59"/>
        <v>40760128</v>
      </c>
      <c r="O304" s="59">
        <f t="shared" si="57"/>
        <v>122280384</v>
      </c>
    </row>
    <row r="305" spans="1:15" s="14" customFormat="1" x14ac:dyDescent="0.25">
      <c r="A305" s="53">
        <v>21010101</v>
      </c>
      <c r="B305" s="48"/>
      <c r="C305" s="49"/>
      <c r="D305" s="49" t="s">
        <v>155</v>
      </c>
      <c r="E305" s="48"/>
      <c r="F305" s="56" t="s">
        <v>156</v>
      </c>
      <c r="G305" s="60"/>
      <c r="H305" s="60">
        <v>38357762</v>
      </c>
      <c r="I305" s="60"/>
      <c r="J305" s="987"/>
      <c r="K305" s="990"/>
      <c r="L305" s="60">
        <v>39080128</v>
      </c>
      <c r="M305" s="60">
        <v>39080128</v>
      </c>
      <c r="N305" s="60">
        <v>39080128</v>
      </c>
      <c r="O305" s="59">
        <f t="shared" si="57"/>
        <v>117240384</v>
      </c>
    </row>
    <row r="306" spans="1:15" s="14" customFormat="1" x14ac:dyDescent="0.25">
      <c r="A306" s="53">
        <v>21010102</v>
      </c>
      <c r="B306" s="48"/>
      <c r="C306" s="49"/>
      <c r="D306" s="49" t="s">
        <v>155</v>
      </c>
      <c r="E306" s="48"/>
      <c r="F306" s="56" t="s">
        <v>157</v>
      </c>
      <c r="G306" s="60">
        <f t="shared" ref="G306:I307" si="60">SUM(G307)</f>
        <v>0</v>
      </c>
      <c r="H306" s="60">
        <f t="shared" si="60"/>
        <v>1650000</v>
      </c>
      <c r="I306" s="60">
        <f t="shared" si="60"/>
        <v>0</v>
      </c>
      <c r="J306" s="987"/>
      <c r="K306" s="990"/>
      <c r="L306" s="60"/>
      <c r="M306" s="60"/>
      <c r="N306" s="60"/>
      <c r="O306" s="59">
        <f t="shared" si="57"/>
        <v>0</v>
      </c>
    </row>
    <row r="307" spans="1:15" s="14" customFormat="1" x14ac:dyDescent="0.25">
      <c r="A307" s="47">
        <v>2102</v>
      </c>
      <c r="B307" s="48"/>
      <c r="C307" s="49"/>
      <c r="D307" s="49"/>
      <c r="E307" s="48"/>
      <c r="F307" s="52" t="s">
        <v>158</v>
      </c>
      <c r="G307" s="59">
        <f t="shared" si="60"/>
        <v>0</v>
      </c>
      <c r="H307" s="59">
        <f t="shared" si="60"/>
        <v>1650000</v>
      </c>
      <c r="I307" s="59">
        <f t="shared" si="60"/>
        <v>0</v>
      </c>
      <c r="J307" s="986"/>
      <c r="K307" s="989"/>
      <c r="L307" s="59">
        <f>SUM(L308)</f>
        <v>1680000</v>
      </c>
      <c r="M307" s="59">
        <f t="shared" ref="M307:N307" si="61">SUM(M308)</f>
        <v>1680000</v>
      </c>
      <c r="N307" s="59">
        <f t="shared" si="61"/>
        <v>1680000</v>
      </c>
      <c r="O307" s="59">
        <f t="shared" si="57"/>
        <v>5040000</v>
      </c>
    </row>
    <row r="308" spans="1:15" s="14" customFormat="1" x14ac:dyDescent="0.25">
      <c r="A308" s="47">
        <v>210201</v>
      </c>
      <c r="B308" s="48"/>
      <c r="C308" s="49"/>
      <c r="D308" s="49"/>
      <c r="E308" s="48"/>
      <c r="F308" s="52" t="s">
        <v>159</v>
      </c>
      <c r="G308" s="59">
        <f t="shared" ref="G308:I308" si="62">SUM(G309:G310)</f>
        <v>0</v>
      </c>
      <c r="H308" s="59">
        <f t="shared" si="62"/>
        <v>1650000</v>
      </c>
      <c r="I308" s="59">
        <f t="shared" si="62"/>
        <v>0</v>
      </c>
      <c r="J308" s="986"/>
      <c r="K308" s="989"/>
      <c r="L308" s="59">
        <f>SUM(L309:L310)</f>
        <v>1680000</v>
      </c>
      <c r="M308" s="59">
        <f t="shared" ref="M308:N308" si="63">SUM(M309:M310)</f>
        <v>1680000</v>
      </c>
      <c r="N308" s="59">
        <f t="shared" si="63"/>
        <v>1680000</v>
      </c>
      <c r="O308" s="59">
        <f t="shared" si="57"/>
        <v>5040000</v>
      </c>
    </row>
    <row r="309" spans="1:15" s="14" customFormat="1" x14ac:dyDescent="0.25">
      <c r="A309" s="53">
        <v>21020101</v>
      </c>
      <c r="B309" s="48"/>
      <c r="C309" s="49"/>
      <c r="D309" s="49" t="s">
        <v>155</v>
      </c>
      <c r="E309" s="48"/>
      <c r="F309" s="56" t="s">
        <v>160</v>
      </c>
      <c r="G309" s="60"/>
      <c r="H309" s="60"/>
      <c r="I309" s="60"/>
      <c r="J309" s="987"/>
      <c r="K309" s="990"/>
      <c r="L309" s="60"/>
      <c r="M309" s="60"/>
      <c r="N309" s="60"/>
      <c r="O309" s="59">
        <f t="shared" si="57"/>
        <v>0</v>
      </c>
    </row>
    <row r="310" spans="1:15" s="14" customFormat="1" x14ac:dyDescent="0.25">
      <c r="A310" s="53">
        <v>21020102</v>
      </c>
      <c r="B310" s="48"/>
      <c r="C310" s="49"/>
      <c r="D310" s="49" t="s">
        <v>155</v>
      </c>
      <c r="E310" s="48"/>
      <c r="F310" s="56" t="s">
        <v>161</v>
      </c>
      <c r="G310" s="60"/>
      <c r="H310" s="60">
        <v>1650000</v>
      </c>
      <c r="I310" s="60"/>
      <c r="J310" s="987"/>
      <c r="K310" s="990"/>
      <c r="L310" s="60">
        <v>1680000</v>
      </c>
      <c r="M310" s="60">
        <v>1680000</v>
      </c>
      <c r="N310" s="60">
        <v>1680000</v>
      </c>
      <c r="O310" s="59">
        <f t="shared" si="57"/>
        <v>5040000</v>
      </c>
    </row>
    <row r="311" spans="1:15" s="14" customFormat="1" x14ac:dyDescent="0.25">
      <c r="A311" s="47">
        <v>2202</v>
      </c>
      <c r="B311" s="48">
        <v>70980</v>
      </c>
      <c r="C311" s="49"/>
      <c r="D311" s="49" t="s">
        <v>155</v>
      </c>
      <c r="E311" s="48">
        <v>5061081</v>
      </c>
      <c r="F311" s="52" t="s">
        <v>162</v>
      </c>
      <c r="G311" s="59">
        <f>G312+G314+G316+G322+G324+G326</f>
        <v>0</v>
      </c>
      <c r="H311" s="59">
        <f>H312+H314+H316+H322+H324+H326</f>
        <v>0</v>
      </c>
      <c r="I311" s="59">
        <f>I312+I314+I316+I322+I324+I326</f>
        <v>0</v>
      </c>
      <c r="J311" s="986"/>
      <c r="K311" s="989"/>
      <c r="L311" s="59">
        <f t="shared" ref="L311:N311" si="64">L312+L314+L316+L322+L324+L326</f>
        <v>10000000</v>
      </c>
      <c r="M311" s="59">
        <f t="shared" si="64"/>
        <v>10000000</v>
      </c>
      <c r="N311" s="59">
        <f t="shared" si="64"/>
        <v>10000000</v>
      </c>
      <c r="O311" s="59">
        <f t="shared" ref="O311:O325" si="65">SUM(L311:N311)</f>
        <v>30000000</v>
      </c>
    </row>
    <row r="312" spans="1:15" s="14" customFormat="1" x14ac:dyDescent="0.25">
      <c r="A312" s="47">
        <v>220202</v>
      </c>
      <c r="B312" s="48">
        <v>70980</v>
      </c>
      <c r="C312" s="49"/>
      <c r="D312" s="49" t="s">
        <v>155</v>
      </c>
      <c r="E312" s="48">
        <v>5061081</v>
      </c>
      <c r="F312" s="52" t="s">
        <v>166</v>
      </c>
      <c r="G312" s="59">
        <f>SUM(G313:G313)</f>
        <v>0</v>
      </c>
      <c r="H312" s="59">
        <f>SUM(H313:H313)</f>
        <v>0</v>
      </c>
      <c r="I312" s="59">
        <f>SUM(I313:I313)</f>
        <v>0</v>
      </c>
      <c r="J312" s="986"/>
      <c r="K312" s="989"/>
      <c r="L312" s="59">
        <f>SUM(L313:L313)</f>
        <v>500000</v>
      </c>
      <c r="M312" s="59">
        <f>SUM(M313:M313)</f>
        <v>500000</v>
      </c>
      <c r="N312" s="59">
        <f>SUM(N313:N313)</f>
        <v>500000</v>
      </c>
      <c r="O312" s="59">
        <f t="shared" si="65"/>
        <v>1500000</v>
      </c>
    </row>
    <row r="313" spans="1:15" s="14" customFormat="1" x14ac:dyDescent="0.25">
      <c r="A313" s="53">
        <v>22020201</v>
      </c>
      <c r="B313" s="48"/>
      <c r="C313" s="49"/>
      <c r="D313" s="49" t="s">
        <v>155</v>
      </c>
      <c r="E313" s="48"/>
      <c r="F313" s="56" t="s">
        <v>167</v>
      </c>
      <c r="G313" s="59"/>
      <c r="H313" s="59"/>
      <c r="I313" s="60"/>
      <c r="J313" s="987"/>
      <c r="K313" s="990"/>
      <c r="L313" s="60">
        <v>500000</v>
      </c>
      <c r="M313" s="60">
        <v>500000</v>
      </c>
      <c r="N313" s="60">
        <v>500000</v>
      </c>
      <c r="O313" s="59">
        <f t="shared" si="65"/>
        <v>1500000</v>
      </c>
    </row>
    <row r="314" spans="1:15" s="14" customFormat="1" x14ac:dyDescent="0.25">
      <c r="A314" s="47">
        <v>220203</v>
      </c>
      <c r="B314" s="48">
        <v>70980</v>
      </c>
      <c r="C314" s="49"/>
      <c r="D314" s="49" t="s">
        <v>155</v>
      </c>
      <c r="E314" s="48">
        <v>5061081</v>
      </c>
      <c r="F314" s="52" t="s">
        <v>172</v>
      </c>
      <c r="G314" s="59">
        <f>SUM(G315:G315)</f>
        <v>0</v>
      </c>
      <c r="H314" s="59">
        <f>SUM(H315:H315)</f>
        <v>0</v>
      </c>
      <c r="I314" s="59">
        <f>SUM(I315:I315)</f>
        <v>0</v>
      </c>
      <c r="J314" s="986"/>
      <c r="K314" s="989"/>
      <c r="L314" s="59">
        <f>SUM(L315:L315)</f>
        <v>550000</v>
      </c>
      <c r="M314" s="59">
        <f>SUM(M315:M315)</f>
        <v>550000</v>
      </c>
      <c r="N314" s="59">
        <f>SUM(N315:N315)</f>
        <v>550000</v>
      </c>
      <c r="O314" s="59">
        <f t="shared" si="65"/>
        <v>1650000</v>
      </c>
    </row>
    <row r="315" spans="1:15" s="14" customFormat="1" x14ac:dyDescent="0.25">
      <c r="A315" s="53">
        <v>22020301</v>
      </c>
      <c r="B315" s="48"/>
      <c r="C315" s="49"/>
      <c r="D315" s="49" t="s">
        <v>155</v>
      </c>
      <c r="E315" s="48"/>
      <c r="F315" s="56" t="s">
        <v>173</v>
      </c>
      <c r="G315" s="59"/>
      <c r="H315" s="59"/>
      <c r="I315" s="60"/>
      <c r="J315" s="987"/>
      <c r="K315" s="990"/>
      <c r="L315" s="60">
        <v>550000</v>
      </c>
      <c r="M315" s="60">
        <v>550000</v>
      </c>
      <c r="N315" s="60">
        <v>550000</v>
      </c>
      <c r="O315" s="59">
        <f t="shared" si="65"/>
        <v>1650000</v>
      </c>
    </row>
    <row r="316" spans="1:15" s="14" customFormat="1" x14ac:dyDescent="0.25">
      <c r="A316" s="47">
        <v>220204</v>
      </c>
      <c r="B316" s="48">
        <v>70980</v>
      </c>
      <c r="C316" s="49"/>
      <c r="D316" s="49" t="s">
        <v>155</v>
      </c>
      <c r="E316" s="48">
        <v>5061081</v>
      </c>
      <c r="F316" s="52" t="s">
        <v>177</v>
      </c>
      <c r="G316" s="59">
        <f>SUM(G317:G321)</f>
        <v>0</v>
      </c>
      <c r="H316" s="59">
        <f>SUM(H317:H321)</f>
        <v>0</v>
      </c>
      <c r="I316" s="59">
        <f>SUM(I317:I321)</f>
        <v>0</v>
      </c>
      <c r="J316" s="986"/>
      <c r="K316" s="989"/>
      <c r="L316" s="59">
        <f>SUM(L317:L321)</f>
        <v>4000000</v>
      </c>
      <c r="M316" s="59">
        <f>SUM(M317:M321)</f>
        <v>4000000</v>
      </c>
      <c r="N316" s="59">
        <f>SUM(N317:N321)</f>
        <v>4000000</v>
      </c>
      <c r="O316" s="59">
        <f t="shared" si="65"/>
        <v>12000000</v>
      </c>
    </row>
    <row r="317" spans="1:15" s="14" customFormat="1" ht="26.25" x14ac:dyDescent="0.25">
      <c r="A317" s="53">
        <v>22020401</v>
      </c>
      <c r="B317" s="48"/>
      <c r="C317" s="49"/>
      <c r="D317" s="49" t="s">
        <v>155</v>
      </c>
      <c r="E317" s="48"/>
      <c r="F317" s="56" t="s">
        <v>178</v>
      </c>
      <c r="G317" s="59"/>
      <c r="H317" s="59"/>
      <c r="I317" s="60"/>
      <c r="J317" s="987"/>
      <c r="K317" s="990"/>
      <c r="L317" s="60">
        <v>500000</v>
      </c>
      <c r="M317" s="60">
        <v>500000</v>
      </c>
      <c r="N317" s="60">
        <v>500000</v>
      </c>
      <c r="O317" s="59">
        <f t="shared" si="65"/>
        <v>1500000</v>
      </c>
    </row>
    <row r="318" spans="1:15" s="14" customFormat="1" x14ac:dyDescent="0.25">
      <c r="A318" s="53">
        <v>22020402</v>
      </c>
      <c r="B318" s="48"/>
      <c r="C318" s="49"/>
      <c r="D318" s="49" t="s">
        <v>155</v>
      </c>
      <c r="E318" s="48"/>
      <c r="F318" s="56" t="s">
        <v>179</v>
      </c>
      <c r="G318" s="59"/>
      <c r="H318" s="59"/>
      <c r="I318" s="60"/>
      <c r="J318" s="987"/>
      <c r="K318" s="990"/>
      <c r="L318" s="60">
        <v>1000000</v>
      </c>
      <c r="M318" s="60">
        <v>1000000</v>
      </c>
      <c r="N318" s="60">
        <v>1000000</v>
      </c>
      <c r="O318" s="59">
        <f t="shared" si="65"/>
        <v>3000000</v>
      </c>
    </row>
    <row r="319" spans="1:15" s="14" customFormat="1" x14ac:dyDescent="0.25">
      <c r="A319" s="53">
        <v>22020403</v>
      </c>
      <c r="B319" s="48"/>
      <c r="C319" s="49"/>
      <c r="D319" s="49" t="s">
        <v>155</v>
      </c>
      <c r="E319" s="48"/>
      <c r="F319" s="56" t="s">
        <v>180</v>
      </c>
      <c r="G319" s="59"/>
      <c r="H319" s="59"/>
      <c r="I319" s="60"/>
      <c r="J319" s="987"/>
      <c r="K319" s="990"/>
      <c r="L319" s="60">
        <v>500000</v>
      </c>
      <c r="M319" s="60">
        <v>500000</v>
      </c>
      <c r="N319" s="60">
        <v>500000</v>
      </c>
      <c r="O319" s="59">
        <f t="shared" si="65"/>
        <v>1500000</v>
      </c>
    </row>
    <row r="320" spans="1:15" s="14" customFormat="1" x14ac:dyDescent="0.25">
      <c r="A320" s="53">
        <v>22020404</v>
      </c>
      <c r="B320" s="48"/>
      <c r="C320" s="49"/>
      <c r="D320" s="49" t="s">
        <v>155</v>
      </c>
      <c r="E320" s="48"/>
      <c r="F320" s="56" t="s">
        <v>181</v>
      </c>
      <c r="G320" s="59"/>
      <c r="H320" s="59"/>
      <c r="I320" s="60"/>
      <c r="J320" s="987"/>
      <c r="K320" s="990"/>
      <c r="L320" s="60">
        <v>500000</v>
      </c>
      <c r="M320" s="60">
        <v>500000</v>
      </c>
      <c r="N320" s="60">
        <v>500000</v>
      </c>
      <c r="O320" s="59">
        <f t="shared" si="65"/>
        <v>1500000</v>
      </c>
    </row>
    <row r="321" spans="1:15" s="14" customFormat="1" x14ac:dyDescent="0.25">
      <c r="A321" s="53">
        <v>22020405</v>
      </c>
      <c r="B321" s="48"/>
      <c r="C321" s="49"/>
      <c r="D321" s="49" t="s">
        <v>155</v>
      </c>
      <c r="E321" s="48"/>
      <c r="F321" s="56" t="s">
        <v>182</v>
      </c>
      <c r="G321" s="59"/>
      <c r="H321" s="59"/>
      <c r="I321" s="60"/>
      <c r="J321" s="987"/>
      <c r="K321" s="990"/>
      <c r="L321" s="60">
        <v>1500000</v>
      </c>
      <c r="M321" s="60">
        <v>1500000</v>
      </c>
      <c r="N321" s="60">
        <v>1500000</v>
      </c>
      <c r="O321" s="59">
        <f t="shared" si="65"/>
        <v>4500000</v>
      </c>
    </row>
    <row r="322" spans="1:15" s="14" customFormat="1" x14ac:dyDescent="0.25">
      <c r="A322" s="47">
        <v>220205</v>
      </c>
      <c r="B322" s="48">
        <v>70980</v>
      </c>
      <c r="C322" s="49"/>
      <c r="D322" s="49" t="s">
        <v>155</v>
      </c>
      <c r="E322" s="48">
        <v>5061081</v>
      </c>
      <c r="F322" s="52" t="s">
        <v>184</v>
      </c>
      <c r="G322" s="59">
        <f>SUM(G323:G323)</f>
        <v>0</v>
      </c>
      <c r="H322" s="59">
        <f>SUM(H323:H323)</f>
        <v>0</v>
      </c>
      <c r="I322" s="59">
        <f>SUM(I323:I323)</f>
        <v>0</v>
      </c>
      <c r="J322" s="986"/>
      <c r="K322" s="989"/>
      <c r="L322" s="59">
        <f>SUM(L323:L323)</f>
        <v>4000000</v>
      </c>
      <c r="M322" s="59">
        <f>SUM(M323:M323)</f>
        <v>4000000</v>
      </c>
      <c r="N322" s="59">
        <f>SUM(N323:N323)</f>
        <v>4000000</v>
      </c>
      <c r="O322" s="59">
        <f t="shared" si="65"/>
        <v>12000000</v>
      </c>
    </row>
    <row r="323" spans="1:15" s="14" customFormat="1" x14ac:dyDescent="0.25">
      <c r="A323" s="53">
        <v>22020501</v>
      </c>
      <c r="B323" s="48"/>
      <c r="C323" s="49"/>
      <c r="D323" s="49" t="s">
        <v>155</v>
      </c>
      <c r="E323" s="48"/>
      <c r="F323" s="56" t="s">
        <v>185</v>
      </c>
      <c r="G323" s="59"/>
      <c r="H323" s="59"/>
      <c r="I323" s="60"/>
      <c r="J323" s="987"/>
      <c r="K323" s="990"/>
      <c r="L323" s="60">
        <v>4000000</v>
      </c>
      <c r="M323" s="60">
        <v>4000000</v>
      </c>
      <c r="N323" s="60">
        <v>4000000</v>
      </c>
      <c r="O323" s="59">
        <f t="shared" si="65"/>
        <v>12000000</v>
      </c>
    </row>
    <row r="324" spans="1:15" s="14" customFormat="1" x14ac:dyDescent="0.25">
      <c r="A324" s="47">
        <v>220206</v>
      </c>
      <c r="B324" s="48">
        <v>70980</v>
      </c>
      <c r="C324" s="49"/>
      <c r="D324" s="49" t="s">
        <v>155</v>
      </c>
      <c r="E324" s="48">
        <v>5061081</v>
      </c>
      <c r="F324" s="52" t="s">
        <v>187</v>
      </c>
      <c r="G324" s="59">
        <f>SUM(G325:G325)</f>
        <v>0</v>
      </c>
      <c r="H324" s="59">
        <f>SUM(H325:H325)</f>
        <v>0</v>
      </c>
      <c r="I324" s="59">
        <f>SUM(I325:I325)</f>
        <v>0</v>
      </c>
      <c r="J324" s="986"/>
      <c r="K324" s="989"/>
      <c r="L324" s="59">
        <f>SUM(L325:L325)</f>
        <v>400000</v>
      </c>
      <c r="M324" s="59">
        <f>SUM(M325:M325)</f>
        <v>400000</v>
      </c>
      <c r="N324" s="59">
        <f>SUM(N325:N325)</f>
        <v>400000</v>
      </c>
      <c r="O324" s="59">
        <f t="shared" si="65"/>
        <v>1200000</v>
      </c>
    </row>
    <row r="325" spans="1:15" s="14" customFormat="1" x14ac:dyDescent="0.25">
      <c r="A325" s="53">
        <v>22020605</v>
      </c>
      <c r="B325" s="48"/>
      <c r="C325" s="49"/>
      <c r="D325" s="49" t="s">
        <v>155</v>
      </c>
      <c r="E325" s="48"/>
      <c r="F325" s="56" t="s">
        <v>189</v>
      </c>
      <c r="G325" s="59"/>
      <c r="H325" s="59"/>
      <c r="I325" s="60"/>
      <c r="J325" s="987"/>
      <c r="K325" s="990"/>
      <c r="L325" s="60">
        <v>400000</v>
      </c>
      <c r="M325" s="60">
        <v>400000</v>
      </c>
      <c r="N325" s="60">
        <v>400000</v>
      </c>
      <c r="O325" s="59">
        <f t="shared" si="65"/>
        <v>1200000</v>
      </c>
    </row>
    <row r="326" spans="1:15" s="14" customFormat="1" x14ac:dyDescent="0.25">
      <c r="A326" s="47">
        <v>220210</v>
      </c>
      <c r="B326" s="48">
        <v>70980</v>
      </c>
      <c r="C326" s="49"/>
      <c r="D326" s="49" t="s">
        <v>155</v>
      </c>
      <c r="E326" s="48">
        <v>5061081</v>
      </c>
      <c r="F326" s="52" t="s">
        <v>193</v>
      </c>
      <c r="G326" s="59">
        <f>SUM(G327:G328)</f>
        <v>0</v>
      </c>
      <c r="H326" s="59">
        <f>SUM(H327:H328)</f>
        <v>0</v>
      </c>
      <c r="I326" s="59">
        <f>SUM(I327:I328)</f>
        <v>0</v>
      </c>
      <c r="J326" s="986"/>
      <c r="K326" s="989"/>
      <c r="L326" s="59">
        <f>SUM(L327:L328)</f>
        <v>550000</v>
      </c>
      <c r="M326" s="59">
        <f>SUM(M327:M328)</f>
        <v>550000</v>
      </c>
      <c r="N326" s="59">
        <f>SUM(N327:N328)</f>
        <v>550000</v>
      </c>
      <c r="O326" s="59">
        <f t="shared" ref="O326:O328" si="66">SUM(L326:N326)</f>
        <v>1650000</v>
      </c>
    </row>
    <row r="327" spans="1:15" s="14" customFormat="1" x14ac:dyDescent="0.25">
      <c r="A327" s="53">
        <v>22021001</v>
      </c>
      <c r="B327" s="48"/>
      <c r="C327" s="49"/>
      <c r="D327" s="49" t="s">
        <v>155</v>
      </c>
      <c r="E327" s="48"/>
      <c r="F327" s="56" t="s">
        <v>194</v>
      </c>
      <c r="G327" s="59"/>
      <c r="H327" s="59"/>
      <c r="I327" s="60"/>
      <c r="J327" s="987"/>
      <c r="K327" s="990"/>
      <c r="L327" s="60">
        <v>300000</v>
      </c>
      <c r="M327" s="60">
        <v>300000</v>
      </c>
      <c r="N327" s="60">
        <v>300000</v>
      </c>
      <c r="O327" s="59">
        <f t="shared" si="66"/>
        <v>900000</v>
      </c>
    </row>
    <row r="328" spans="1:15" s="14" customFormat="1" x14ac:dyDescent="0.25">
      <c r="A328" s="53">
        <v>22021003</v>
      </c>
      <c r="B328" s="48"/>
      <c r="C328" s="49"/>
      <c r="D328" s="49" t="s">
        <v>155</v>
      </c>
      <c r="E328" s="48"/>
      <c r="F328" s="56" t="s">
        <v>196</v>
      </c>
      <c r="G328" s="59"/>
      <c r="H328" s="59"/>
      <c r="I328" s="60"/>
      <c r="J328" s="987"/>
      <c r="K328" s="990"/>
      <c r="L328" s="60">
        <v>250000</v>
      </c>
      <c r="M328" s="60">
        <v>250000</v>
      </c>
      <c r="N328" s="60">
        <v>250000</v>
      </c>
      <c r="O328" s="59">
        <f t="shared" si="66"/>
        <v>750000</v>
      </c>
    </row>
    <row r="329" spans="1:15" s="14" customFormat="1" x14ac:dyDescent="0.25">
      <c r="A329" s="80"/>
      <c r="B329" s="80"/>
      <c r="C329" s="80"/>
      <c r="D329" s="80"/>
      <c r="E329" s="80"/>
      <c r="F329" s="81"/>
      <c r="G329" s="82"/>
      <c r="H329" s="83"/>
      <c r="I329" s="65"/>
      <c r="J329" s="993"/>
      <c r="K329" s="992"/>
      <c r="L329" s="84"/>
      <c r="M329" s="84"/>
      <c r="N329" s="84"/>
      <c r="O329" s="84"/>
    </row>
    <row r="330" spans="1:15" s="14" customFormat="1" x14ac:dyDescent="0.25">
      <c r="A330" s="80"/>
      <c r="B330" s="80"/>
      <c r="C330" s="80"/>
      <c r="D330" s="80"/>
      <c r="E330" s="80"/>
      <c r="F330" s="85" t="s">
        <v>583</v>
      </c>
      <c r="G330" s="86">
        <f>G304</f>
        <v>0</v>
      </c>
      <c r="H330" s="86">
        <f>H304</f>
        <v>40007762</v>
      </c>
      <c r="I330" s="86">
        <f>I304</f>
        <v>0</v>
      </c>
      <c r="J330" s="385"/>
      <c r="K330" s="386"/>
      <c r="L330" s="86">
        <f>L304</f>
        <v>40760128</v>
      </c>
      <c r="M330" s="86">
        <f>M304</f>
        <v>40760128</v>
      </c>
      <c r="N330" s="86">
        <f>N304</f>
        <v>40760128</v>
      </c>
      <c r="O330" s="87">
        <f>SUM(L330:N330)</f>
        <v>122280384</v>
      </c>
    </row>
    <row r="331" spans="1:15" s="14" customFormat="1" x14ac:dyDescent="0.25">
      <c r="A331" s="80"/>
      <c r="B331" s="80"/>
      <c r="C331" s="80"/>
      <c r="D331" s="80"/>
      <c r="E331" s="80"/>
      <c r="F331" s="85" t="s">
        <v>584</v>
      </c>
      <c r="G331" s="86">
        <f>G311</f>
        <v>0</v>
      </c>
      <c r="H331" s="86">
        <f>H311</f>
        <v>0</v>
      </c>
      <c r="I331" s="86">
        <f>I311</f>
        <v>0</v>
      </c>
      <c r="J331" s="385"/>
      <c r="K331" s="386"/>
      <c r="L331" s="86">
        <f>L311</f>
        <v>10000000</v>
      </c>
      <c r="M331" s="86">
        <f>M311</f>
        <v>10000000</v>
      </c>
      <c r="N331" s="86">
        <f>N311</f>
        <v>10000000</v>
      </c>
      <c r="O331" s="87">
        <f t="shared" ref="O331:O334" si="67">SUM(L331:N331)</f>
        <v>30000000</v>
      </c>
    </row>
    <row r="332" spans="1:15" s="14" customFormat="1" x14ac:dyDescent="0.25">
      <c r="A332" s="80"/>
      <c r="B332" s="80"/>
      <c r="C332" s="80"/>
      <c r="D332" s="80"/>
      <c r="E332" s="80"/>
      <c r="F332" s="85" t="s">
        <v>203</v>
      </c>
      <c r="G332" s="86"/>
      <c r="H332" s="86"/>
      <c r="I332" s="86"/>
      <c r="J332" s="385"/>
      <c r="K332" s="386"/>
      <c r="L332" s="86"/>
      <c r="M332" s="86"/>
      <c r="N332" s="86"/>
      <c r="O332" s="87">
        <f t="shared" si="67"/>
        <v>0</v>
      </c>
    </row>
    <row r="333" spans="1:15" s="14" customFormat="1" x14ac:dyDescent="0.25">
      <c r="A333" s="80"/>
      <c r="B333" s="80"/>
      <c r="C333" s="80"/>
      <c r="D333" s="80"/>
      <c r="E333" s="80"/>
      <c r="F333" s="85"/>
      <c r="G333" s="86"/>
      <c r="H333" s="86"/>
      <c r="I333" s="86"/>
      <c r="J333" s="385"/>
      <c r="K333" s="386"/>
      <c r="L333" s="86"/>
      <c r="M333" s="86"/>
      <c r="N333" s="86"/>
      <c r="O333" s="87">
        <f t="shared" si="67"/>
        <v>0</v>
      </c>
    </row>
    <row r="334" spans="1:15" s="14" customFormat="1" x14ac:dyDescent="0.25">
      <c r="A334" s="80"/>
      <c r="B334" s="80"/>
      <c r="C334" s="80"/>
      <c r="D334" s="80"/>
      <c r="E334" s="80"/>
      <c r="F334" s="85" t="s">
        <v>130</v>
      </c>
      <c r="G334" s="87">
        <f t="shared" ref="G334:I334" si="68">SUM(G330:G332)</f>
        <v>0</v>
      </c>
      <c r="H334" s="87">
        <f t="shared" si="68"/>
        <v>40007762</v>
      </c>
      <c r="I334" s="87">
        <f t="shared" si="68"/>
        <v>0</v>
      </c>
      <c r="J334" s="725"/>
      <c r="K334" s="726"/>
      <c r="L334" s="87">
        <f>SUM(L330:L332)</f>
        <v>50760128</v>
      </c>
      <c r="M334" s="87">
        <f t="shared" ref="M334:N334" si="69">SUM(M330:M332)</f>
        <v>50760128</v>
      </c>
      <c r="N334" s="87">
        <f t="shared" si="69"/>
        <v>50760128</v>
      </c>
      <c r="O334" s="87">
        <f t="shared" si="67"/>
        <v>152280384</v>
      </c>
    </row>
    <row r="335" spans="1:15" s="14" customFormat="1" x14ac:dyDescent="0.25"/>
    <row r="336" spans="1:15" s="14" customFormat="1" x14ac:dyDescent="0.25"/>
    <row r="337" spans="1:15" s="14" customFormat="1" ht="20.25" x14ac:dyDescent="0.3">
      <c r="A337" s="1292" t="s">
        <v>133</v>
      </c>
      <c r="B337" s="1292"/>
      <c r="C337" s="1292"/>
      <c r="D337" s="1292"/>
      <c r="E337" s="1292"/>
      <c r="F337" s="1292"/>
      <c r="G337" s="1292"/>
      <c r="H337" s="1292"/>
      <c r="I337" s="1292"/>
      <c r="J337" s="1292"/>
      <c r="K337" s="1292"/>
      <c r="L337" s="1292"/>
      <c r="M337" s="1292"/>
      <c r="N337" s="1292"/>
      <c r="O337" s="1292"/>
    </row>
    <row r="338" spans="1:15" s="14" customFormat="1" ht="15.75" x14ac:dyDescent="0.25">
      <c r="A338" s="1293" t="s">
        <v>769</v>
      </c>
      <c r="B338" s="1293"/>
      <c r="C338" s="1293"/>
      <c r="D338" s="1293"/>
      <c r="E338" s="1293"/>
      <c r="F338" s="1293"/>
      <c r="G338" s="1293"/>
      <c r="H338" s="1293"/>
      <c r="I338" s="1293"/>
      <c r="J338" s="1293"/>
      <c r="K338" s="1293"/>
      <c r="L338" s="1293"/>
      <c r="M338" s="1293"/>
      <c r="N338" s="1293"/>
      <c r="O338" s="1293"/>
    </row>
    <row r="339" spans="1:15" s="14" customFormat="1" ht="51.75" x14ac:dyDescent="0.25">
      <c r="A339" s="45" t="s">
        <v>135</v>
      </c>
      <c r="B339" s="45" t="s">
        <v>136</v>
      </c>
      <c r="C339" s="45" t="s">
        <v>137</v>
      </c>
      <c r="D339" s="45" t="s">
        <v>138</v>
      </c>
      <c r="E339" s="45" t="s">
        <v>139</v>
      </c>
      <c r="F339" s="46" t="s">
        <v>140</v>
      </c>
      <c r="G339" s="45" t="s">
        <v>141</v>
      </c>
      <c r="H339" s="45" t="s">
        <v>142</v>
      </c>
      <c r="I339" s="45" t="s">
        <v>143</v>
      </c>
      <c r="J339" s="443" t="s">
        <v>1350</v>
      </c>
      <c r="K339" s="444" t="s">
        <v>1348</v>
      </c>
      <c r="L339" s="45" t="s">
        <v>144</v>
      </c>
      <c r="M339" s="45" t="s">
        <v>145</v>
      </c>
      <c r="N339" s="45" t="s">
        <v>146</v>
      </c>
      <c r="O339" s="45" t="s">
        <v>147</v>
      </c>
    </row>
    <row r="340" spans="1:15" s="14" customFormat="1" x14ac:dyDescent="0.25">
      <c r="A340" s="47">
        <v>2</v>
      </c>
      <c r="B340" s="48"/>
      <c r="C340" s="49"/>
      <c r="D340" s="49"/>
      <c r="E340" s="48"/>
      <c r="F340" s="45" t="s">
        <v>153</v>
      </c>
      <c r="G340" s="59">
        <f>SUM(G341,G379)</f>
        <v>0</v>
      </c>
      <c r="H340" s="59">
        <f>SUM(H341,H379)</f>
        <v>1256580000</v>
      </c>
      <c r="I340" s="59">
        <f>SUM(I341,I379)</f>
        <v>0</v>
      </c>
      <c r="J340" s="986"/>
      <c r="K340" s="989"/>
      <c r="L340" s="59">
        <f>SUM(L341,L379)</f>
        <v>1400000000</v>
      </c>
      <c r="M340" s="59">
        <f>SUM(M341,M379)</f>
        <v>450000000</v>
      </c>
      <c r="N340" s="59">
        <f>SUM(N341,N379)</f>
        <v>450000000</v>
      </c>
      <c r="O340" s="59">
        <f t="shared" ref="O340" si="70">SUM(L340:N340)</f>
        <v>2300000000</v>
      </c>
    </row>
    <row r="341" spans="1:15" s="14" customFormat="1" x14ac:dyDescent="0.25">
      <c r="A341" s="47">
        <v>2202</v>
      </c>
      <c r="B341" s="48"/>
      <c r="C341" s="49"/>
      <c r="D341" s="49"/>
      <c r="E341" s="48"/>
      <c r="F341" s="52" t="s">
        <v>162</v>
      </c>
      <c r="G341" s="59">
        <f t="shared" ref="G341:I341" si="71">G342+G345+G350+G354+G359+G361+G363+G365+G368+G370+G375</f>
        <v>0</v>
      </c>
      <c r="H341" s="59">
        <f t="shared" si="71"/>
        <v>872960500</v>
      </c>
      <c r="I341" s="59">
        <f t="shared" si="71"/>
        <v>0</v>
      </c>
      <c r="J341" s="986"/>
      <c r="K341" s="989"/>
      <c r="L341" s="59">
        <f>L342+L345+L350+L354+L359+L361+L363+L365+L368+L370+L375</f>
        <v>400000000</v>
      </c>
      <c r="M341" s="59">
        <f t="shared" ref="M341:N341" si="72">M342+M345+M350+M354+M359+M361+M363+M365+M368+M370+M375</f>
        <v>400000000</v>
      </c>
      <c r="N341" s="59">
        <f t="shared" si="72"/>
        <v>400000000</v>
      </c>
      <c r="O341" s="59">
        <f t="shared" ref="O341:O366" si="73">SUM(L341:N341)</f>
        <v>1200000000</v>
      </c>
    </row>
    <row r="342" spans="1:15" s="14" customFormat="1" x14ac:dyDescent="0.25">
      <c r="A342" s="47">
        <v>220201</v>
      </c>
      <c r="B342" s="48"/>
      <c r="C342" s="49"/>
      <c r="D342" s="49"/>
      <c r="E342" s="48"/>
      <c r="F342" s="52" t="s">
        <v>163</v>
      </c>
      <c r="G342" s="59">
        <f>SUM(G343:G344)</f>
        <v>0</v>
      </c>
      <c r="H342" s="59">
        <f>SUM(H343:H344)</f>
        <v>16000000</v>
      </c>
      <c r="I342" s="59"/>
      <c r="J342" s="986"/>
      <c r="K342" s="989"/>
      <c r="L342" s="59">
        <f>SUM(L343:L344)</f>
        <v>85000000</v>
      </c>
      <c r="M342" s="59">
        <f t="shared" ref="M342:N342" si="74">SUM(M343:M344)</f>
        <v>85000000</v>
      </c>
      <c r="N342" s="59">
        <f t="shared" si="74"/>
        <v>85000000</v>
      </c>
      <c r="O342" s="59">
        <f t="shared" si="73"/>
        <v>255000000</v>
      </c>
    </row>
    <row r="343" spans="1:15" s="14" customFormat="1" x14ac:dyDescent="0.25">
      <c r="A343" s="53">
        <v>22020101</v>
      </c>
      <c r="B343" s="48"/>
      <c r="C343" s="49"/>
      <c r="D343" s="49" t="s">
        <v>155</v>
      </c>
      <c r="E343" s="48"/>
      <c r="F343" s="56" t="s">
        <v>164</v>
      </c>
      <c r="G343" s="59"/>
      <c r="H343" s="60">
        <v>9000000</v>
      </c>
      <c r="I343" s="60"/>
      <c r="J343" s="987"/>
      <c r="K343" s="990"/>
      <c r="L343" s="60">
        <v>5000000</v>
      </c>
      <c r="M343" s="60">
        <v>5000000</v>
      </c>
      <c r="N343" s="60">
        <v>5000000</v>
      </c>
      <c r="O343" s="59"/>
    </row>
    <row r="344" spans="1:15" s="14" customFormat="1" x14ac:dyDescent="0.25">
      <c r="A344" s="53">
        <v>22020102</v>
      </c>
      <c r="B344" s="48"/>
      <c r="C344" s="49"/>
      <c r="D344" s="49" t="s">
        <v>155</v>
      </c>
      <c r="E344" s="48"/>
      <c r="F344" s="56" t="s">
        <v>165</v>
      </c>
      <c r="G344" s="59"/>
      <c r="H344" s="60">
        <v>7000000</v>
      </c>
      <c r="I344" s="60"/>
      <c r="J344" s="987"/>
      <c r="K344" s="990"/>
      <c r="L344" s="60">
        <v>80000000</v>
      </c>
      <c r="M344" s="60">
        <v>80000000</v>
      </c>
      <c r="N344" s="60">
        <v>80000000</v>
      </c>
      <c r="O344" s="59">
        <f t="shared" si="73"/>
        <v>240000000</v>
      </c>
    </row>
    <row r="345" spans="1:15" s="14" customFormat="1" x14ac:dyDescent="0.25">
      <c r="A345" s="47">
        <v>220202</v>
      </c>
      <c r="B345" s="48"/>
      <c r="C345" s="49"/>
      <c r="D345" s="49"/>
      <c r="E345" s="48"/>
      <c r="F345" s="52" t="s">
        <v>166</v>
      </c>
      <c r="G345" s="59">
        <f>SUM(G346:G349)</f>
        <v>0</v>
      </c>
      <c r="H345" s="59">
        <f>SUM(H346:H349)</f>
        <v>1050000</v>
      </c>
      <c r="I345" s="59">
        <f>SUM(I346:I349)</f>
        <v>0</v>
      </c>
      <c r="J345" s="986"/>
      <c r="K345" s="989"/>
      <c r="L345" s="59">
        <f>SUM(L346:L349)</f>
        <v>3150000</v>
      </c>
      <c r="M345" s="59">
        <f t="shared" ref="M345:N345" si="75">SUM(M346:M349)</f>
        <v>3150000</v>
      </c>
      <c r="N345" s="59">
        <f t="shared" si="75"/>
        <v>3150000</v>
      </c>
      <c r="O345" s="59">
        <f t="shared" si="73"/>
        <v>9450000</v>
      </c>
    </row>
    <row r="346" spans="1:15" s="14" customFormat="1" x14ac:dyDescent="0.25">
      <c r="A346" s="53">
        <v>22020201</v>
      </c>
      <c r="B346" s="48"/>
      <c r="C346" s="49"/>
      <c r="D346" s="49" t="s">
        <v>155</v>
      </c>
      <c r="E346" s="48"/>
      <c r="F346" s="56" t="s">
        <v>167</v>
      </c>
      <c r="G346" s="59"/>
      <c r="H346" s="60">
        <v>500000</v>
      </c>
      <c r="I346" s="60"/>
      <c r="J346" s="987"/>
      <c r="K346" s="990"/>
      <c r="L346" s="60">
        <v>1200000</v>
      </c>
      <c r="M346" s="60">
        <v>1200000</v>
      </c>
      <c r="N346" s="60">
        <v>1200000</v>
      </c>
      <c r="O346" s="59">
        <f t="shared" si="73"/>
        <v>3600000</v>
      </c>
    </row>
    <row r="347" spans="1:15" s="14" customFormat="1" x14ac:dyDescent="0.25">
      <c r="A347" s="53">
        <v>22020202</v>
      </c>
      <c r="B347" s="48"/>
      <c r="C347" s="49"/>
      <c r="D347" s="49" t="s">
        <v>155</v>
      </c>
      <c r="E347" s="48"/>
      <c r="F347" s="56" t="s">
        <v>168</v>
      </c>
      <c r="G347" s="59"/>
      <c r="H347" s="60">
        <v>50000</v>
      </c>
      <c r="I347" s="60"/>
      <c r="J347" s="987"/>
      <c r="K347" s="990"/>
      <c r="L347" s="60">
        <v>650000</v>
      </c>
      <c r="M347" s="60">
        <v>650000</v>
      </c>
      <c r="N347" s="60">
        <v>650000</v>
      </c>
      <c r="O347" s="59">
        <f t="shared" si="73"/>
        <v>1950000</v>
      </c>
    </row>
    <row r="348" spans="1:15" s="14" customFormat="1" x14ac:dyDescent="0.25">
      <c r="A348" s="53">
        <v>22020203</v>
      </c>
      <c r="B348" s="48"/>
      <c r="C348" s="49"/>
      <c r="D348" s="49" t="s">
        <v>155</v>
      </c>
      <c r="E348" s="48"/>
      <c r="F348" s="56" t="s">
        <v>169</v>
      </c>
      <c r="G348" s="59"/>
      <c r="H348" s="60">
        <v>400000</v>
      </c>
      <c r="I348" s="60"/>
      <c r="J348" s="987"/>
      <c r="K348" s="990"/>
      <c r="L348" s="60">
        <v>1200000</v>
      </c>
      <c r="M348" s="60">
        <v>1200000</v>
      </c>
      <c r="N348" s="60">
        <v>1200000</v>
      </c>
      <c r="O348" s="59">
        <f t="shared" si="73"/>
        <v>3600000</v>
      </c>
    </row>
    <row r="349" spans="1:15" s="14" customFormat="1" x14ac:dyDescent="0.25">
      <c r="A349" s="53">
        <v>22020208</v>
      </c>
      <c r="B349" s="48"/>
      <c r="C349" s="49"/>
      <c r="D349" s="49" t="s">
        <v>155</v>
      </c>
      <c r="E349" s="48"/>
      <c r="F349" s="56" t="s">
        <v>720</v>
      </c>
      <c r="G349" s="59"/>
      <c r="H349" s="60">
        <v>100000</v>
      </c>
      <c r="I349" s="60"/>
      <c r="J349" s="987"/>
      <c r="K349" s="990"/>
      <c r="L349" s="60">
        <v>100000</v>
      </c>
      <c r="M349" s="60">
        <v>100000</v>
      </c>
      <c r="N349" s="60">
        <v>100000</v>
      </c>
      <c r="O349" s="59">
        <f t="shared" si="73"/>
        <v>300000</v>
      </c>
    </row>
    <row r="350" spans="1:15" s="14" customFormat="1" x14ac:dyDescent="0.25">
      <c r="A350" s="47">
        <v>220203</v>
      </c>
      <c r="B350" s="48"/>
      <c r="C350" s="49"/>
      <c r="D350" s="49"/>
      <c r="E350" s="48"/>
      <c r="F350" s="52" t="s">
        <v>172</v>
      </c>
      <c r="G350" s="59">
        <f>SUM(G351:G353)</f>
        <v>0</v>
      </c>
      <c r="H350" s="59">
        <f>SUM(H351:H353)</f>
        <v>2350000</v>
      </c>
      <c r="I350" s="59">
        <f>SUM(I351:I353)</f>
        <v>0</v>
      </c>
      <c r="J350" s="986"/>
      <c r="K350" s="989"/>
      <c r="L350" s="59">
        <f>SUM(L351:L353)</f>
        <v>2600000</v>
      </c>
      <c r="M350" s="59">
        <f t="shared" ref="M350:N350" si="76">SUM(M351:M353)</f>
        <v>2600000</v>
      </c>
      <c r="N350" s="59">
        <f t="shared" si="76"/>
        <v>2600000</v>
      </c>
      <c r="O350" s="59">
        <f t="shared" si="73"/>
        <v>7800000</v>
      </c>
    </row>
    <row r="351" spans="1:15" s="14" customFormat="1" x14ac:dyDescent="0.25">
      <c r="A351" s="53">
        <v>22020301</v>
      </c>
      <c r="B351" s="48"/>
      <c r="C351" s="49"/>
      <c r="D351" s="49" t="s">
        <v>155</v>
      </c>
      <c r="E351" s="48"/>
      <c r="F351" s="56" t="s">
        <v>173</v>
      </c>
      <c r="G351" s="60"/>
      <c r="H351" s="60">
        <v>100000</v>
      </c>
      <c r="I351" s="60"/>
      <c r="J351" s="987"/>
      <c r="K351" s="990"/>
      <c r="L351" s="60">
        <v>1800000</v>
      </c>
      <c r="M351" s="60">
        <v>1800000</v>
      </c>
      <c r="N351" s="60">
        <v>1800000</v>
      </c>
      <c r="O351" s="59">
        <f t="shared" si="73"/>
        <v>5400000</v>
      </c>
    </row>
    <row r="352" spans="1:15" s="14" customFormat="1" x14ac:dyDescent="0.25">
      <c r="A352" s="53">
        <v>22020305</v>
      </c>
      <c r="B352" s="48"/>
      <c r="C352" s="49"/>
      <c r="D352" s="49" t="s">
        <v>155</v>
      </c>
      <c r="E352" s="48"/>
      <c r="F352" s="56" t="s">
        <v>176</v>
      </c>
      <c r="G352" s="60"/>
      <c r="H352" s="60">
        <v>750000</v>
      </c>
      <c r="I352" s="60"/>
      <c r="J352" s="987"/>
      <c r="K352" s="990"/>
      <c r="L352" s="60">
        <v>800000</v>
      </c>
      <c r="M352" s="60">
        <v>800000</v>
      </c>
      <c r="N352" s="60">
        <v>800000</v>
      </c>
      <c r="O352" s="59">
        <f t="shared" si="73"/>
        <v>2400000</v>
      </c>
    </row>
    <row r="353" spans="1:15" s="14" customFormat="1" x14ac:dyDescent="0.25">
      <c r="A353" s="53">
        <v>22020309</v>
      </c>
      <c r="B353" s="48"/>
      <c r="C353" s="49"/>
      <c r="D353" s="49" t="s">
        <v>155</v>
      </c>
      <c r="E353" s="48"/>
      <c r="F353" s="56" t="s">
        <v>770</v>
      </c>
      <c r="G353" s="60"/>
      <c r="H353" s="60">
        <v>1500000</v>
      </c>
      <c r="I353" s="60"/>
      <c r="J353" s="987"/>
      <c r="K353" s="990"/>
      <c r="L353" s="60"/>
      <c r="M353" s="60"/>
      <c r="N353" s="60"/>
      <c r="O353" s="59">
        <f t="shared" si="73"/>
        <v>0</v>
      </c>
    </row>
    <row r="354" spans="1:15" s="14" customFormat="1" x14ac:dyDescent="0.25">
      <c r="A354" s="47">
        <v>220204</v>
      </c>
      <c r="B354" s="48"/>
      <c r="C354" s="49"/>
      <c r="D354" s="49"/>
      <c r="E354" s="48"/>
      <c r="F354" s="52" t="s">
        <v>177</v>
      </c>
      <c r="G354" s="59">
        <f>SUM(G355:G358)</f>
        <v>0</v>
      </c>
      <c r="H354" s="59">
        <f>SUM(H355:H358)</f>
        <v>7500000</v>
      </c>
      <c r="I354" s="59">
        <f>SUM(I355:I358)</f>
        <v>0</v>
      </c>
      <c r="J354" s="986"/>
      <c r="K354" s="989"/>
      <c r="L354" s="59">
        <f>SUM(L355:L358)</f>
        <v>6500000</v>
      </c>
      <c r="M354" s="59">
        <f t="shared" ref="M354:N354" si="77">SUM(M355:M358)</f>
        <v>6500000</v>
      </c>
      <c r="N354" s="59">
        <f t="shared" si="77"/>
        <v>6500000</v>
      </c>
      <c r="O354" s="59">
        <f t="shared" si="73"/>
        <v>19500000</v>
      </c>
    </row>
    <row r="355" spans="1:15" s="14" customFormat="1" ht="26.25" x14ac:dyDescent="0.25">
      <c r="A355" s="53">
        <v>22020401</v>
      </c>
      <c r="B355" s="48"/>
      <c r="C355" s="49"/>
      <c r="D355" s="49" t="s">
        <v>155</v>
      </c>
      <c r="E355" s="48"/>
      <c r="F355" s="56" t="s">
        <v>178</v>
      </c>
      <c r="G355" s="60"/>
      <c r="H355" s="60">
        <v>3000000</v>
      </c>
      <c r="I355" s="60"/>
      <c r="J355" s="987"/>
      <c r="K355" s="990"/>
      <c r="L355" s="60">
        <v>3000000</v>
      </c>
      <c r="M355" s="60">
        <v>3000000</v>
      </c>
      <c r="N355" s="60">
        <v>3000000</v>
      </c>
      <c r="O355" s="59">
        <f t="shared" si="73"/>
        <v>9000000</v>
      </c>
    </row>
    <row r="356" spans="1:15" s="14" customFormat="1" x14ac:dyDescent="0.25">
      <c r="A356" s="53">
        <v>22020403</v>
      </c>
      <c r="B356" s="48"/>
      <c r="C356" s="49"/>
      <c r="D356" s="49" t="s">
        <v>155</v>
      </c>
      <c r="E356" s="48"/>
      <c r="F356" s="56" t="s">
        <v>180</v>
      </c>
      <c r="G356" s="60"/>
      <c r="H356" s="60">
        <v>2000000</v>
      </c>
      <c r="I356" s="60"/>
      <c r="J356" s="987"/>
      <c r="K356" s="990"/>
      <c r="L356" s="60">
        <v>1000000</v>
      </c>
      <c r="M356" s="60">
        <v>1000000</v>
      </c>
      <c r="N356" s="60">
        <v>1000000</v>
      </c>
      <c r="O356" s="59">
        <f t="shared" si="73"/>
        <v>3000000</v>
      </c>
    </row>
    <row r="357" spans="1:15" s="14" customFormat="1" x14ac:dyDescent="0.25">
      <c r="A357" s="53">
        <v>22020404</v>
      </c>
      <c r="B357" s="48"/>
      <c r="C357" s="49"/>
      <c r="D357" s="49" t="s">
        <v>155</v>
      </c>
      <c r="E357" s="48"/>
      <c r="F357" s="56" t="s">
        <v>181</v>
      </c>
      <c r="G357" s="60"/>
      <c r="H357" s="60">
        <v>2000000</v>
      </c>
      <c r="I357" s="60"/>
      <c r="J357" s="987"/>
      <c r="K357" s="990"/>
      <c r="L357" s="60">
        <v>1500000</v>
      </c>
      <c r="M357" s="60">
        <v>1500000</v>
      </c>
      <c r="N357" s="60">
        <v>1500000</v>
      </c>
      <c r="O357" s="59">
        <f t="shared" si="73"/>
        <v>4500000</v>
      </c>
    </row>
    <row r="358" spans="1:15" s="14" customFormat="1" x14ac:dyDescent="0.25">
      <c r="A358" s="53">
        <v>22020405</v>
      </c>
      <c r="B358" s="48"/>
      <c r="C358" s="49"/>
      <c r="D358" s="49" t="s">
        <v>155</v>
      </c>
      <c r="E358" s="48"/>
      <c r="F358" s="56" t="s">
        <v>182</v>
      </c>
      <c r="G358" s="60"/>
      <c r="H358" s="60">
        <v>500000</v>
      </c>
      <c r="I358" s="60"/>
      <c r="J358" s="987"/>
      <c r="K358" s="990"/>
      <c r="L358" s="60">
        <v>1000000</v>
      </c>
      <c r="M358" s="60">
        <v>1000000</v>
      </c>
      <c r="N358" s="60">
        <v>1000000</v>
      </c>
      <c r="O358" s="59">
        <f t="shared" si="73"/>
        <v>3000000</v>
      </c>
    </row>
    <row r="359" spans="1:15" s="14" customFormat="1" x14ac:dyDescent="0.25">
      <c r="A359" s="47">
        <v>220205</v>
      </c>
      <c r="B359" s="48"/>
      <c r="C359" s="49"/>
      <c r="D359" s="49"/>
      <c r="E359" s="48"/>
      <c r="F359" s="52" t="s">
        <v>184</v>
      </c>
      <c r="G359" s="59">
        <f>SUM(G360:G360)</f>
        <v>0</v>
      </c>
      <c r="H359" s="59">
        <f>SUM(H360:H360)</f>
        <v>295522500</v>
      </c>
      <c r="I359" s="59">
        <f>SUM(I360:I360)</f>
        <v>0</v>
      </c>
      <c r="J359" s="986"/>
      <c r="K359" s="989"/>
      <c r="L359" s="59">
        <f>SUM(L360:L360)</f>
        <v>90000000</v>
      </c>
      <c r="M359" s="59">
        <f t="shared" ref="M359:N359" si="78">SUM(M360:M360)</f>
        <v>90000000</v>
      </c>
      <c r="N359" s="59">
        <f t="shared" si="78"/>
        <v>90000000</v>
      </c>
      <c r="O359" s="59">
        <f t="shared" si="73"/>
        <v>270000000</v>
      </c>
    </row>
    <row r="360" spans="1:15" s="14" customFormat="1" x14ac:dyDescent="0.25">
      <c r="A360" s="53">
        <v>22020501</v>
      </c>
      <c r="B360" s="48"/>
      <c r="C360" s="49"/>
      <c r="D360" s="49" t="s">
        <v>155</v>
      </c>
      <c r="E360" s="48"/>
      <c r="F360" s="56" t="s">
        <v>185</v>
      </c>
      <c r="G360" s="60"/>
      <c r="H360" s="60">
        <v>295522500</v>
      </c>
      <c r="I360" s="60"/>
      <c r="J360" s="987"/>
      <c r="K360" s="990"/>
      <c r="L360" s="60">
        <v>90000000</v>
      </c>
      <c r="M360" s="60">
        <v>90000000</v>
      </c>
      <c r="N360" s="60">
        <v>90000000</v>
      </c>
      <c r="O360" s="59">
        <f t="shared" si="73"/>
        <v>270000000</v>
      </c>
    </row>
    <row r="361" spans="1:15" s="14" customFormat="1" x14ac:dyDescent="0.25">
      <c r="A361" s="47">
        <v>220206</v>
      </c>
      <c r="B361" s="48"/>
      <c r="C361" s="49"/>
      <c r="D361" s="49"/>
      <c r="E361" s="48"/>
      <c r="F361" s="52" t="s">
        <v>187</v>
      </c>
      <c r="G361" s="59">
        <f>SUM(G362:G362)</f>
        <v>0</v>
      </c>
      <c r="H361" s="59">
        <f>SUM(H362:H362)</f>
        <v>0</v>
      </c>
      <c r="I361" s="59">
        <f>SUM(I362:I362)</f>
        <v>0</v>
      </c>
      <c r="J361" s="986"/>
      <c r="K361" s="989"/>
      <c r="L361" s="59">
        <f>SUM(L362:L362)</f>
        <v>900000</v>
      </c>
      <c r="M361" s="59">
        <f t="shared" ref="M361:N361" si="79">SUM(M362:M362)</f>
        <v>900000</v>
      </c>
      <c r="N361" s="59">
        <f t="shared" si="79"/>
        <v>900000</v>
      </c>
      <c r="O361" s="59">
        <f t="shared" si="73"/>
        <v>2700000</v>
      </c>
    </row>
    <row r="362" spans="1:15" s="14" customFormat="1" x14ac:dyDescent="0.25">
      <c r="A362" s="53">
        <v>22020605</v>
      </c>
      <c r="B362" s="48"/>
      <c r="C362" s="49"/>
      <c r="D362" s="49" t="s">
        <v>155</v>
      </c>
      <c r="E362" s="48"/>
      <c r="F362" s="56" t="s">
        <v>189</v>
      </c>
      <c r="G362" s="59"/>
      <c r="H362" s="59"/>
      <c r="I362" s="59"/>
      <c r="J362" s="986"/>
      <c r="K362" s="989"/>
      <c r="L362" s="59">
        <v>900000</v>
      </c>
      <c r="M362" s="59">
        <v>900000</v>
      </c>
      <c r="N362" s="59">
        <v>900000</v>
      </c>
      <c r="O362" s="59">
        <f t="shared" si="73"/>
        <v>2700000</v>
      </c>
    </row>
    <row r="363" spans="1:15" s="14" customFormat="1" x14ac:dyDescent="0.25">
      <c r="A363" s="47">
        <v>220207</v>
      </c>
      <c r="B363" s="48"/>
      <c r="C363" s="49"/>
      <c r="D363" s="49"/>
      <c r="E363" s="48"/>
      <c r="F363" s="52" t="s">
        <v>771</v>
      </c>
      <c r="G363" s="59">
        <f>SUM(G364:G364)</f>
        <v>0</v>
      </c>
      <c r="H363" s="59">
        <f>SUM(H364:H364)</f>
        <v>0</v>
      </c>
      <c r="I363" s="59">
        <f>SUM(I364:I364)</f>
        <v>0</v>
      </c>
      <c r="J363" s="986"/>
      <c r="K363" s="989"/>
      <c r="L363" s="59">
        <f>SUM(L364:L364)</f>
        <v>200000000</v>
      </c>
      <c r="M363" s="59">
        <f t="shared" ref="M363:N363" si="80">SUM(M364:M364)</f>
        <v>200000000</v>
      </c>
      <c r="N363" s="59">
        <f t="shared" si="80"/>
        <v>200000000</v>
      </c>
      <c r="O363" s="59">
        <f t="shared" si="73"/>
        <v>600000000</v>
      </c>
    </row>
    <row r="364" spans="1:15" s="14" customFormat="1" x14ac:dyDescent="0.25">
      <c r="A364" s="53">
        <v>22020707</v>
      </c>
      <c r="B364" s="48"/>
      <c r="C364" s="49"/>
      <c r="D364" s="49" t="s">
        <v>155</v>
      </c>
      <c r="E364" s="48"/>
      <c r="F364" s="56" t="s">
        <v>723</v>
      </c>
      <c r="G364" s="59"/>
      <c r="H364" s="59"/>
      <c r="I364" s="59"/>
      <c r="J364" s="986"/>
      <c r="K364" s="989"/>
      <c r="L364" s="60">
        <v>200000000</v>
      </c>
      <c r="M364" s="60">
        <v>200000000</v>
      </c>
      <c r="N364" s="60">
        <v>200000000</v>
      </c>
      <c r="O364" s="59">
        <f t="shared" si="73"/>
        <v>600000000</v>
      </c>
    </row>
    <row r="365" spans="1:15" s="14" customFormat="1" x14ac:dyDescent="0.25">
      <c r="A365" s="47">
        <v>220208</v>
      </c>
      <c r="B365" s="48"/>
      <c r="C365" s="49"/>
      <c r="D365" s="49"/>
      <c r="E365" s="48"/>
      <c r="F365" s="52" t="s">
        <v>190</v>
      </c>
      <c r="G365" s="59">
        <f>SUM(G366:G367)</f>
        <v>0</v>
      </c>
      <c r="H365" s="59">
        <f>SUM(H366:H367)</f>
        <v>3200000</v>
      </c>
      <c r="I365" s="59">
        <f>SUM(I366:I367)</f>
        <v>0</v>
      </c>
      <c r="J365" s="986"/>
      <c r="K365" s="989"/>
      <c r="L365" s="59">
        <f>SUM(L366:L367)</f>
        <v>3200000</v>
      </c>
      <c r="M365" s="59">
        <f t="shared" ref="M365:N365" si="81">SUM(M366:M367)</f>
        <v>3200000</v>
      </c>
      <c r="N365" s="59">
        <f t="shared" si="81"/>
        <v>3200000</v>
      </c>
      <c r="O365" s="59">
        <f t="shared" si="73"/>
        <v>9600000</v>
      </c>
    </row>
    <row r="366" spans="1:15" s="14" customFormat="1" x14ac:dyDescent="0.25">
      <c r="A366" s="53">
        <v>22020801</v>
      </c>
      <c r="B366" s="48"/>
      <c r="C366" s="49"/>
      <c r="D366" s="49" t="s">
        <v>155</v>
      </c>
      <c r="E366" s="48"/>
      <c r="F366" s="56" t="s">
        <v>191</v>
      </c>
      <c r="G366" s="60"/>
      <c r="H366" s="60">
        <v>600000</v>
      </c>
      <c r="I366" s="60"/>
      <c r="J366" s="987"/>
      <c r="K366" s="990"/>
      <c r="L366" s="60">
        <v>2000000</v>
      </c>
      <c r="M366" s="60">
        <v>2000000</v>
      </c>
      <c r="N366" s="60">
        <v>2000000</v>
      </c>
      <c r="O366" s="59">
        <f t="shared" si="73"/>
        <v>6000000</v>
      </c>
    </row>
    <row r="367" spans="1:15" s="14" customFormat="1" x14ac:dyDescent="0.25">
      <c r="A367" s="53">
        <v>22020803</v>
      </c>
      <c r="B367" s="48"/>
      <c r="C367" s="49"/>
      <c r="D367" s="49" t="s">
        <v>155</v>
      </c>
      <c r="E367" s="48"/>
      <c r="F367" s="56" t="s">
        <v>192</v>
      </c>
      <c r="G367" s="60"/>
      <c r="H367" s="60">
        <v>2600000</v>
      </c>
      <c r="I367" s="60"/>
      <c r="J367" s="987"/>
      <c r="K367" s="990"/>
      <c r="L367" s="60">
        <v>1200000</v>
      </c>
      <c r="M367" s="60">
        <v>1200000</v>
      </c>
      <c r="N367" s="60">
        <v>1200000</v>
      </c>
      <c r="O367" s="59">
        <f t="shared" ref="O367:O377" si="82">SUM(L367:N367)</f>
        <v>3600000</v>
      </c>
    </row>
    <row r="368" spans="1:15" s="14" customFormat="1" x14ac:dyDescent="0.25">
      <c r="A368" s="47">
        <v>220209</v>
      </c>
      <c r="B368" s="48"/>
      <c r="C368" s="49"/>
      <c r="D368" s="49"/>
      <c r="E368" s="48"/>
      <c r="F368" s="52" t="s">
        <v>724</v>
      </c>
      <c r="G368" s="59">
        <f>SUM(G369:G369)</f>
        <v>0</v>
      </c>
      <c r="H368" s="59">
        <f>SUM(H369:H369)</f>
        <v>118000</v>
      </c>
      <c r="I368" s="59">
        <f>SUM(I369:I369)</f>
        <v>0</v>
      </c>
      <c r="J368" s="986"/>
      <c r="K368" s="989"/>
      <c r="L368" s="59">
        <f>SUM(L369:L369)</f>
        <v>150000</v>
      </c>
      <c r="M368" s="59">
        <f t="shared" ref="M368:N368" si="83">SUM(M369:M369)</f>
        <v>150000</v>
      </c>
      <c r="N368" s="59">
        <f t="shared" si="83"/>
        <v>150000</v>
      </c>
      <c r="O368" s="59">
        <f t="shared" si="82"/>
        <v>450000</v>
      </c>
    </row>
    <row r="369" spans="1:15" s="14" customFormat="1" x14ac:dyDescent="0.25">
      <c r="A369" s="53">
        <v>22020901</v>
      </c>
      <c r="B369" s="48"/>
      <c r="C369" s="49"/>
      <c r="D369" s="49" t="s">
        <v>155</v>
      </c>
      <c r="E369" s="48"/>
      <c r="F369" s="56" t="s">
        <v>725</v>
      </c>
      <c r="G369" s="60"/>
      <c r="H369" s="60">
        <v>118000</v>
      </c>
      <c r="I369" s="60"/>
      <c r="J369" s="987"/>
      <c r="K369" s="990"/>
      <c r="L369" s="60">
        <v>150000</v>
      </c>
      <c r="M369" s="60">
        <v>150000</v>
      </c>
      <c r="N369" s="60">
        <v>150000</v>
      </c>
      <c r="O369" s="59">
        <f t="shared" si="82"/>
        <v>450000</v>
      </c>
    </row>
    <row r="370" spans="1:15" s="14" customFormat="1" x14ac:dyDescent="0.25">
      <c r="A370" s="47">
        <v>220210</v>
      </c>
      <c r="B370" s="48"/>
      <c r="C370" s="49"/>
      <c r="D370" s="49"/>
      <c r="E370" s="48"/>
      <c r="F370" s="52" t="s">
        <v>193</v>
      </c>
      <c r="G370" s="59">
        <f>SUM(G371:G374)</f>
        <v>0</v>
      </c>
      <c r="H370" s="59">
        <f>SUM(H371:H374)</f>
        <v>8000000</v>
      </c>
      <c r="I370" s="59">
        <f>SUM(I371:I374)</f>
        <v>0</v>
      </c>
      <c r="J370" s="986"/>
      <c r="K370" s="989"/>
      <c r="L370" s="59">
        <f>SUM(L371:L374)</f>
        <v>8500000</v>
      </c>
      <c r="M370" s="59">
        <f t="shared" ref="M370:N370" si="84">SUM(M371:M374)</f>
        <v>8500000</v>
      </c>
      <c r="N370" s="59">
        <f t="shared" si="84"/>
        <v>8500000</v>
      </c>
      <c r="O370" s="59">
        <f t="shared" si="82"/>
        <v>25500000</v>
      </c>
    </row>
    <row r="371" spans="1:15" s="14" customFormat="1" x14ac:dyDescent="0.25">
      <c r="A371" s="53">
        <v>22021003</v>
      </c>
      <c r="B371" s="48"/>
      <c r="C371" s="49"/>
      <c r="D371" s="49" t="s">
        <v>155</v>
      </c>
      <c r="E371" s="48"/>
      <c r="F371" s="56" t="s">
        <v>196</v>
      </c>
      <c r="G371" s="60"/>
      <c r="H371" s="60">
        <v>8000000</v>
      </c>
      <c r="I371" s="60"/>
      <c r="J371" s="987"/>
      <c r="K371" s="990"/>
      <c r="L371" s="60">
        <v>3000000</v>
      </c>
      <c r="M371" s="60">
        <v>3000000</v>
      </c>
      <c r="N371" s="60">
        <v>3000000</v>
      </c>
      <c r="O371" s="59">
        <f t="shared" si="82"/>
        <v>9000000</v>
      </c>
    </row>
    <row r="372" spans="1:15" s="14" customFormat="1" x14ac:dyDescent="0.25">
      <c r="A372" s="53">
        <v>22021013</v>
      </c>
      <c r="B372" s="48"/>
      <c r="C372" s="49"/>
      <c r="D372" s="49" t="s">
        <v>155</v>
      </c>
      <c r="E372" s="48"/>
      <c r="F372" s="56" t="s">
        <v>727</v>
      </c>
      <c r="G372" s="60"/>
      <c r="H372" s="60"/>
      <c r="I372" s="60"/>
      <c r="J372" s="987"/>
      <c r="K372" s="990"/>
      <c r="L372" s="60">
        <v>3000000</v>
      </c>
      <c r="M372" s="60">
        <v>3000000</v>
      </c>
      <c r="N372" s="60">
        <v>3000000</v>
      </c>
      <c r="O372" s="59">
        <f t="shared" si="82"/>
        <v>9000000</v>
      </c>
    </row>
    <row r="373" spans="1:15" s="14" customFormat="1" x14ac:dyDescent="0.25">
      <c r="A373" s="53">
        <v>22021014</v>
      </c>
      <c r="B373" s="48"/>
      <c r="C373" s="49"/>
      <c r="D373" s="49" t="s">
        <v>155</v>
      </c>
      <c r="E373" s="48"/>
      <c r="F373" s="56" t="s">
        <v>728</v>
      </c>
      <c r="G373" s="60"/>
      <c r="H373" s="60"/>
      <c r="I373" s="60"/>
      <c r="J373" s="987"/>
      <c r="K373" s="990"/>
      <c r="L373" s="60">
        <v>500000</v>
      </c>
      <c r="M373" s="60">
        <v>500000</v>
      </c>
      <c r="N373" s="60">
        <v>500000</v>
      </c>
      <c r="O373" s="59">
        <f t="shared" si="82"/>
        <v>1500000</v>
      </c>
    </row>
    <row r="374" spans="1:15" s="14" customFormat="1" x14ac:dyDescent="0.25">
      <c r="A374" s="53">
        <v>22021034</v>
      </c>
      <c r="B374" s="48"/>
      <c r="C374" s="49"/>
      <c r="D374" s="49" t="s">
        <v>155</v>
      </c>
      <c r="E374" s="48"/>
      <c r="F374" s="56" t="s">
        <v>729</v>
      </c>
      <c r="G374" s="60"/>
      <c r="H374" s="60"/>
      <c r="I374" s="60"/>
      <c r="J374" s="987"/>
      <c r="K374" s="990"/>
      <c r="L374" s="60">
        <v>2000000</v>
      </c>
      <c r="M374" s="60">
        <v>2000000</v>
      </c>
      <c r="N374" s="60">
        <v>2000000</v>
      </c>
      <c r="O374" s="59">
        <f t="shared" si="82"/>
        <v>6000000</v>
      </c>
    </row>
    <row r="375" spans="1:15" s="14" customFormat="1" x14ac:dyDescent="0.25">
      <c r="A375" s="47">
        <v>2204</v>
      </c>
      <c r="B375" s="48"/>
      <c r="C375" s="49"/>
      <c r="D375" s="49" t="s">
        <v>155</v>
      </c>
      <c r="E375" s="48"/>
      <c r="F375" s="52" t="s">
        <v>730</v>
      </c>
      <c r="G375" s="59">
        <f>G376</f>
        <v>0</v>
      </c>
      <c r="H375" s="59">
        <f t="shared" ref="H375:N375" si="85">H376</f>
        <v>539220000</v>
      </c>
      <c r="I375" s="59">
        <f t="shared" si="85"/>
        <v>0</v>
      </c>
      <c r="J375" s="986"/>
      <c r="K375" s="989"/>
      <c r="L375" s="59">
        <f t="shared" si="85"/>
        <v>0</v>
      </c>
      <c r="M375" s="59">
        <f t="shared" si="85"/>
        <v>0</v>
      </c>
      <c r="N375" s="59">
        <f t="shared" si="85"/>
        <v>0</v>
      </c>
      <c r="O375" s="59">
        <f t="shared" si="82"/>
        <v>0</v>
      </c>
    </row>
    <row r="376" spans="1:15" s="14" customFormat="1" x14ac:dyDescent="0.25">
      <c r="A376" s="47">
        <v>220401</v>
      </c>
      <c r="B376" s="48"/>
      <c r="C376" s="49"/>
      <c r="D376" s="49" t="s">
        <v>155</v>
      </c>
      <c r="E376" s="48"/>
      <c r="F376" s="52" t="s">
        <v>731</v>
      </c>
      <c r="G376" s="59">
        <f>SUM(G377:G377)</f>
        <v>0</v>
      </c>
      <c r="H376" s="59">
        <f>SUM(H377:H377)</f>
        <v>539220000</v>
      </c>
      <c r="I376" s="59">
        <f>SUM(I377:I377)</f>
        <v>0</v>
      </c>
      <c r="J376" s="986"/>
      <c r="K376" s="989"/>
      <c r="L376" s="59">
        <f>SUM(L377:L377)</f>
        <v>0</v>
      </c>
      <c r="M376" s="59">
        <f t="shared" ref="M376:N376" si="86">SUM(M377:M377)</f>
        <v>0</v>
      </c>
      <c r="N376" s="59">
        <f t="shared" si="86"/>
        <v>0</v>
      </c>
      <c r="O376" s="59">
        <f t="shared" si="82"/>
        <v>0</v>
      </c>
    </row>
    <row r="377" spans="1:15" s="14" customFormat="1" x14ac:dyDescent="0.25">
      <c r="A377" s="53">
        <v>22040108</v>
      </c>
      <c r="B377" s="48"/>
      <c r="C377" s="49"/>
      <c r="D377" s="49" t="s">
        <v>155</v>
      </c>
      <c r="E377" s="48"/>
      <c r="F377" s="56" t="s">
        <v>732</v>
      </c>
      <c r="G377" s="59"/>
      <c r="H377" s="60">
        <v>539220000</v>
      </c>
      <c r="I377" s="60"/>
      <c r="J377" s="987"/>
      <c r="K377" s="990"/>
      <c r="L377" s="60"/>
      <c r="M377" s="60"/>
      <c r="N377" s="60"/>
      <c r="O377" s="59">
        <f t="shared" si="82"/>
        <v>0</v>
      </c>
    </row>
    <row r="378" spans="1:15" s="14" customFormat="1" x14ac:dyDescent="0.25">
      <c r="A378" s="53"/>
      <c r="B378" s="48"/>
      <c r="C378" s="49"/>
      <c r="D378" s="49"/>
      <c r="E378" s="48"/>
      <c r="F378" s="56"/>
      <c r="G378" s="59"/>
      <c r="H378" s="59"/>
      <c r="I378" s="59"/>
      <c r="J378" s="986"/>
      <c r="K378" s="989"/>
      <c r="L378" s="59"/>
      <c r="M378" s="59"/>
      <c r="N378" s="59"/>
      <c r="O378" s="59"/>
    </row>
    <row r="379" spans="1:15" s="14" customFormat="1" x14ac:dyDescent="0.25">
      <c r="A379" s="47">
        <v>23</v>
      </c>
      <c r="B379" s="48"/>
      <c r="C379" s="49"/>
      <c r="D379" s="49"/>
      <c r="E379" s="48"/>
      <c r="F379" s="52" t="s">
        <v>203</v>
      </c>
      <c r="G379" s="59">
        <f t="shared" ref="G379:I379" si="87">SUM(G380,G386,G390)</f>
        <v>0</v>
      </c>
      <c r="H379" s="59">
        <f t="shared" si="87"/>
        <v>383619500</v>
      </c>
      <c r="I379" s="59">
        <f t="shared" si="87"/>
        <v>0</v>
      </c>
      <c r="J379" s="986"/>
      <c r="K379" s="989"/>
      <c r="L379" s="59">
        <f>SUM(L380,L386,L390)</f>
        <v>1000000000</v>
      </c>
      <c r="M379" s="59">
        <f t="shared" ref="M379:N379" si="88">SUM(M380,M386,M390)</f>
        <v>50000000</v>
      </c>
      <c r="N379" s="59">
        <f t="shared" si="88"/>
        <v>50000000</v>
      </c>
      <c r="O379" s="59">
        <f>SUM(L379:N379)</f>
        <v>1100000000</v>
      </c>
    </row>
    <row r="380" spans="1:15" s="14" customFormat="1" x14ac:dyDescent="0.25">
      <c r="A380" s="47">
        <v>2301</v>
      </c>
      <c r="B380" s="48"/>
      <c r="C380" s="49"/>
      <c r="D380" s="49"/>
      <c r="E380" s="48"/>
      <c r="F380" s="52" t="s">
        <v>204</v>
      </c>
      <c r="G380" s="59">
        <f>G381</f>
        <v>0</v>
      </c>
      <c r="H380" s="59">
        <f t="shared" ref="H380" si="89">H381</f>
        <v>93619500</v>
      </c>
      <c r="I380" s="59">
        <f>I381</f>
        <v>0</v>
      </c>
      <c r="J380" s="986"/>
      <c r="K380" s="989"/>
      <c r="L380" s="59">
        <f>L381</f>
        <v>700000000</v>
      </c>
      <c r="M380" s="59">
        <f t="shared" ref="M380:N380" si="90">M381</f>
        <v>49300000</v>
      </c>
      <c r="N380" s="59">
        <f t="shared" si="90"/>
        <v>49300000</v>
      </c>
      <c r="O380" s="59">
        <f t="shared" ref="O380:O392" si="91">SUM(L380:N380)</f>
        <v>798600000</v>
      </c>
    </row>
    <row r="381" spans="1:15" s="14" customFormat="1" x14ac:dyDescent="0.25">
      <c r="A381" s="47">
        <v>230101</v>
      </c>
      <c r="B381" s="48"/>
      <c r="C381" s="49"/>
      <c r="D381" s="49"/>
      <c r="E381" s="48"/>
      <c r="F381" s="52" t="s">
        <v>205</v>
      </c>
      <c r="G381" s="59">
        <f>SUM(G382:G385)</f>
        <v>0</v>
      </c>
      <c r="H381" s="59">
        <f>SUM(H382:H385)</f>
        <v>93619500</v>
      </c>
      <c r="I381" s="59">
        <f>SUM(I382:I385)</f>
        <v>0</v>
      </c>
      <c r="J381" s="986"/>
      <c r="K381" s="989"/>
      <c r="L381" s="59">
        <f>SUM(L382:L385)</f>
        <v>700000000</v>
      </c>
      <c r="M381" s="59">
        <f>SUM(M382:M385)</f>
        <v>49300000</v>
      </c>
      <c r="N381" s="59">
        <f>SUM(N382:N385)</f>
        <v>49300000</v>
      </c>
      <c r="O381" s="59">
        <f t="shared" si="91"/>
        <v>798600000</v>
      </c>
    </row>
    <row r="382" spans="1:15" s="14" customFormat="1" x14ac:dyDescent="0.25">
      <c r="A382" s="53">
        <v>23010112</v>
      </c>
      <c r="B382" s="48"/>
      <c r="C382" s="49"/>
      <c r="D382" s="49" t="s">
        <v>206</v>
      </c>
      <c r="E382" s="48"/>
      <c r="F382" s="56" t="s">
        <v>739</v>
      </c>
      <c r="G382" s="60"/>
      <c r="H382" s="60">
        <v>500000</v>
      </c>
      <c r="I382" s="60"/>
      <c r="J382" s="987"/>
      <c r="K382" s="990"/>
      <c r="L382" s="60"/>
      <c r="M382" s="60"/>
      <c r="N382" s="60"/>
      <c r="O382" s="59">
        <f t="shared" si="91"/>
        <v>0</v>
      </c>
    </row>
    <row r="383" spans="1:15" s="14" customFormat="1" x14ac:dyDescent="0.25">
      <c r="A383" s="53">
        <v>23010113</v>
      </c>
      <c r="B383" s="48"/>
      <c r="C383" s="49"/>
      <c r="D383" s="49" t="s">
        <v>206</v>
      </c>
      <c r="E383" s="48"/>
      <c r="F383" s="56" t="s">
        <v>740</v>
      </c>
      <c r="G383" s="60"/>
      <c r="H383" s="60">
        <v>1600000</v>
      </c>
      <c r="I383" s="60"/>
      <c r="J383" s="987"/>
      <c r="K383" s="990"/>
      <c r="L383" s="60"/>
      <c r="M383" s="60"/>
      <c r="N383" s="60"/>
      <c r="O383" s="59">
        <f t="shared" si="91"/>
        <v>0</v>
      </c>
    </row>
    <row r="384" spans="1:15" s="14" customFormat="1" x14ac:dyDescent="0.25">
      <c r="A384" s="53">
        <v>23010117</v>
      </c>
      <c r="B384" s="48"/>
      <c r="C384" s="49"/>
      <c r="D384" s="49" t="s">
        <v>206</v>
      </c>
      <c r="E384" s="48"/>
      <c r="F384" s="56" t="s">
        <v>743</v>
      </c>
      <c r="G384" s="60"/>
      <c r="H384" s="60">
        <v>36000</v>
      </c>
      <c r="I384" s="60"/>
      <c r="J384" s="987"/>
      <c r="K384" s="990"/>
      <c r="L384" s="60"/>
      <c r="M384" s="60"/>
      <c r="N384" s="60"/>
      <c r="O384" s="59">
        <f t="shared" si="91"/>
        <v>0</v>
      </c>
    </row>
    <row r="385" spans="1:15" s="14" customFormat="1" x14ac:dyDescent="0.25">
      <c r="A385" s="53">
        <v>23010127</v>
      </c>
      <c r="B385" s="48"/>
      <c r="C385" s="49"/>
      <c r="D385" s="49" t="s">
        <v>206</v>
      </c>
      <c r="E385" s="48"/>
      <c r="F385" s="56" t="s">
        <v>208</v>
      </c>
      <c r="G385" s="60"/>
      <c r="H385" s="60">
        <v>91483500</v>
      </c>
      <c r="I385" s="60"/>
      <c r="J385" s="987"/>
      <c r="K385" s="990"/>
      <c r="L385" s="60">
        <v>700000000</v>
      </c>
      <c r="M385" s="60">
        <v>49300000</v>
      </c>
      <c r="N385" s="60">
        <v>49300000</v>
      </c>
      <c r="O385" s="59">
        <f t="shared" si="91"/>
        <v>798600000</v>
      </c>
    </row>
    <row r="386" spans="1:15" s="14" customFormat="1" x14ac:dyDescent="0.25">
      <c r="A386" s="47">
        <v>2302</v>
      </c>
      <c r="B386" s="48"/>
      <c r="C386" s="49"/>
      <c r="D386" s="49"/>
      <c r="E386" s="48"/>
      <c r="F386" s="61" t="s">
        <v>209</v>
      </c>
      <c r="G386" s="59">
        <f t="shared" ref="G386:I386" si="92">G387</f>
        <v>0</v>
      </c>
      <c r="H386" s="59">
        <f t="shared" si="92"/>
        <v>290000000</v>
      </c>
      <c r="I386" s="59">
        <f t="shared" si="92"/>
        <v>0</v>
      </c>
      <c r="J386" s="986"/>
      <c r="K386" s="989"/>
      <c r="L386" s="59">
        <f>L387</f>
        <v>298000000</v>
      </c>
      <c r="M386" s="59">
        <f t="shared" ref="M386:N386" si="93">M387</f>
        <v>200000</v>
      </c>
      <c r="N386" s="59">
        <f t="shared" si="93"/>
        <v>200000</v>
      </c>
      <c r="O386" s="59">
        <f t="shared" si="91"/>
        <v>298400000</v>
      </c>
    </row>
    <row r="387" spans="1:15" s="14" customFormat="1" x14ac:dyDescent="0.25">
      <c r="A387" s="47">
        <v>230201</v>
      </c>
      <c r="B387" s="48"/>
      <c r="C387" s="49"/>
      <c r="D387" s="49"/>
      <c r="E387" s="48"/>
      <c r="F387" s="61" t="s">
        <v>210</v>
      </c>
      <c r="G387" s="59">
        <f>SUM(G388:G389)</f>
        <v>0</v>
      </c>
      <c r="H387" s="59">
        <f>SUM(H388:H389)</f>
        <v>290000000</v>
      </c>
      <c r="I387" s="59">
        <f>SUM(I388:I389)</f>
        <v>0</v>
      </c>
      <c r="J387" s="986"/>
      <c r="K387" s="989"/>
      <c r="L387" s="59">
        <f>SUM(L388:L389)</f>
        <v>298000000</v>
      </c>
      <c r="M387" s="59">
        <f>SUM(M388:M389)</f>
        <v>200000</v>
      </c>
      <c r="N387" s="59">
        <f>SUM(N388:N389)</f>
        <v>200000</v>
      </c>
      <c r="O387" s="59">
        <f t="shared" si="91"/>
        <v>298400000</v>
      </c>
    </row>
    <row r="388" spans="1:15" s="14" customFormat="1" x14ac:dyDescent="0.25">
      <c r="A388" s="53">
        <v>23020105</v>
      </c>
      <c r="B388" s="48"/>
      <c r="C388" s="49"/>
      <c r="D388" s="49" t="s">
        <v>206</v>
      </c>
      <c r="E388" s="48"/>
      <c r="F388" s="58" t="s">
        <v>751</v>
      </c>
      <c r="G388" s="60"/>
      <c r="H388" s="60">
        <v>90000000</v>
      </c>
      <c r="I388" s="60"/>
      <c r="J388" s="987"/>
      <c r="K388" s="990"/>
      <c r="L388" s="60">
        <v>298000000</v>
      </c>
      <c r="M388" s="60">
        <v>200000</v>
      </c>
      <c r="N388" s="60">
        <v>200000</v>
      </c>
      <c r="O388" s="59">
        <f t="shared" si="91"/>
        <v>298400000</v>
      </c>
    </row>
    <row r="389" spans="1:15" s="14" customFormat="1" x14ac:dyDescent="0.25">
      <c r="A389" s="53">
        <v>23020113</v>
      </c>
      <c r="B389" s="48"/>
      <c r="C389" s="49"/>
      <c r="D389" s="49" t="s">
        <v>206</v>
      </c>
      <c r="E389" s="48"/>
      <c r="F389" s="56" t="s">
        <v>211</v>
      </c>
      <c r="G389" s="60"/>
      <c r="H389" s="60">
        <v>200000000</v>
      </c>
      <c r="I389" s="60"/>
      <c r="J389" s="987"/>
      <c r="K389" s="990"/>
      <c r="L389" s="60"/>
      <c r="M389" s="60"/>
      <c r="N389" s="60"/>
      <c r="O389" s="59">
        <f t="shared" si="91"/>
        <v>0</v>
      </c>
    </row>
    <row r="390" spans="1:15" s="14" customFormat="1" x14ac:dyDescent="0.25">
      <c r="A390" s="47">
        <v>2305</v>
      </c>
      <c r="B390" s="48"/>
      <c r="C390" s="49"/>
      <c r="D390" s="49"/>
      <c r="E390" s="48"/>
      <c r="F390" s="52" t="s">
        <v>215</v>
      </c>
      <c r="G390" s="59">
        <f t="shared" ref="G390:I390" si="94">G391</f>
        <v>0</v>
      </c>
      <c r="H390" s="59">
        <f t="shared" si="94"/>
        <v>0</v>
      </c>
      <c r="I390" s="59">
        <f t="shared" si="94"/>
        <v>0</v>
      </c>
      <c r="J390" s="986"/>
      <c r="K390" s="989"/>
      <c r="L390" s="59">
        <f>L391</f>
        <v>2000000</v>
      </c>
      <c r="M390" s="59">
        <f t="shared" ref="M390:N390" si="95">M391</f>
        <v>500000</v>
      </c>
      <c r="N390" s="59">
        <f t="shared" si="95"/>
        <v>500000</v>
      </c>
      <c r="O390" s="59">
        <f t="shared" si="91"/>
        <v>3000000</v>
      </c>
    </row>
    <row r="391" spans="1:15" s="14" customFormat="1" x14ac:dyDescent="0.25">
      <c r="A391" s="47">
        <v>230501</v>
      </c>
      <c r="B391" s="48"/>
      <c r="C391" s="49"/>
      <c r="D391" s="49"/>
      <c r="E391" s="48"/>
      <c r="F391" s="52" t="s">
        <v>216</v>
      </c>
      <c r="G391" s="59">
        <f>SUM(G392:G392)</f>
        <v>0</v>
      </c>
      <c r="H391" s="59">
        <f>SUM(H392:H392)</f>
        <v>0</v>
      </c>
      <c r="I391" s="59">
        <f>SUM(I392:I392)</f>
        <v>0</v>
      </c>
      <c r="J391" s="986"/>
      <c r="K391" s="989"/>
      <c r="L391" s="59">
        <f>SUM(L392:L392)</f>
        <v>2000000</v>
      </c>
      <c r="M391" s="59">
        <f>SUM(M392:M392)</f>
        <v>500000</v>
      </c>
      <c r="N391" s="59">
        <f>SUM(N392:N392)</f>
        <v>500000</v>
      </c>
      <c r="O391" s="59">
        <f t="shared" si="91"/>
        <v>3000000</v>
      </c>
    </row>
    <row r="392" spans="1:15" s="14" customFormat="1" x14ac:dyDescent="0.25">
      <c r="A392" s="53">
        <v>23050102</v>
      </c>
      <c r="B392" s="48"/>
      <c r="C392" s="49"/>
      <c r="D392" s="49" t="s">
        <v>206</v>
      </c>
      <c r="E392" s="48"/>
      <c r="F392" s="56" t="s">
        <v>755</v>
      </c>
      <c r="G392" s="62"/>
      <c r="H392" s="62"/>
      <c r="I392" s="62"/>
      <c r="J392" s="988"/>
      <c r="K392" s="991"/>
      <c r="L392" s="62">
        <v>2000000</v>
      </c>
      <c r="M392" s="62">
        <v>500000</v>
      </c>
      <c r="N392" s="62">
        <v>500000</v>
      </c>
      <c r="O392" s="59">
        <f t="shared" si="91"/>
        <v>3000000</v>
      </c>
    </row>
    <row r="393" spans="1:15" s="14" customFormat="1" x14ac:dyDescent="0.25">
      <c r="A393" s="80"/>
      <c r="B393" s="80"/>
      <c r="C393" s="80"/>
      <c r="D393" s="80"/>
      <c r="E393" s="80"/>
      <c r="F393" s="155"/>
      <c r="G393" s="82"/>
      <c r="H393" s="83"/>
      <c r="I393" s="65"/>
      <c r="J393" s="993"/>
      <c r="K393" s="992"/>
      <c r="L393" s="84"/>
      <c r="M393" s="84"/>
      <c r="N393" s="84"/>
      <c r="O393" s="84"/>
    </row>
    <row r="394" spans="1:15" s="14" customFormat="1" x14ac:dyDescent="0.25">
      <c r="A394" s="78"/>
      <c r="B394" s="78"/>
      <c r="C394" s="78"/>
      <c r="D394" s="78"/>
      <c r="E394" s="78"/>
      <c r="F394" s="79" t="s">
        <v>582</v>
      </c>
      <c r="G394" s="78"/>
      <c r="H394" s="78"/>
      <c r="I394" s="65"/>
      <c r="J394" s="993"/>
      <c r="K394" s="992"/>
      <c r="L394" s="78"/>
      <c r="M394" s="78"/>
      <c r="N394" s="78"/>
      <c r="O394" s="78"/>
    </row>
    <row r="395" spans="1:15" s="14" customFormat="1" x14ac:dyDescent="0.25">
      <c r="A395" s="80"/>
      <c r="B395" s="80"/>
      <c r="C395" s="80"/>
      <c r="D395" s="80"/>
      <c r="E395" s="80"/>
      <c r="F395" s="81"/>
      <c r="G395" s="82"/>
      <c r="H395" s="83"/>
      <c r="I395" s="65"/>
      <c r="J395" s="993"/>
      <c r="K395" s="992"/>
      <c r="L395" s="84"/>
      <c r="M395" s="84"/>
      <c r="N395" s="84"/>
      <c r="O395" s="84"/>
    </row>
    <row r="396" spans="1:15" s="14" customFormat="1" x14ac:dyDescent="0.25">
      <c r="A396" s="80"/>
      <c r="B396" s="80"/>
      <c r="C396" s="80"/>
      <c r="D396" s="80"/>
      <c r="E396" s="80"/>
      <c r="F396" s="85" t="s">
        <v>583</v>
      </c>
      <c r="G396" s="86"/>
      <c r="H396" s="86"/>
      <c r="I396" s="86"/>
      <c r="J396" s="385"/>
      <c r="K396" s="386"/>
      <c r="L396" s="86"/>
      <c r="M396" s="86"/>
      <c r="N396" s="86"/>
      <c r="O396" s="87">
        <f>SUM(L396:N396)</f>
        <v>0</v>
      </c>
    </row>
    <row r="397" spans="1:15" s="14" customFormat="1" x14ac:dyDescent="0.25">
      <c r="A397" s="80"/>
      <c r="B397" s="80"/>
      <c r="C397" s="80"/>
      <c r="D397" s="80"/>
      <c r="E397" s="80"/>
      <c r="F397" s="85" t="s">
        <v>584</v>
      </c>
      <c r="G397" s="86">
        <f>G341</f>
        <v>0</v>
      </c>
      <c r="H397" s="86">
        <f>H341</f>
        <v>872960500</v>
      </c>
      <c r="I397" s="86">
        <f>I341</f>
        <v>0</v>
      </c>
      <c r="J397" s="385"/>
      <c r="K397" s="386"/>
      <c r="L397" s="86">
        <f>L341</f>
        <v>400000000</v>
      </c>
      <c r="M397" s="86">
        <f>M341</f>
        <v>400000000</v>
      </c>
      <c r="N397" s="86">
        <f>N341</f>
        <v>400000000</v>
      </c>
      <c r="O397" s="87">
        <f t="shared" ref="O397:O400" si="96">SUM(L397:N397)</f>
        <v>1200000000</v>
      </c>
    </row>
    <row r="398" spans="1:15" s="14" customFormat="1" x14ac:dyDescent="0.25">
      <c r="A398" s="80"/>
      <c r="B398" s="80"/>
      <c r="C398" s="80"/>
      <c r="D398" s="80"/>
      <c r="E398" s="80"/>
      <c r="F398" s="85" t="s">
        <v>203</v>
      </c>
      <c r="G398" s="86">
        <f>G379</f>
        <v>0</v>
      </c>
      <c r="H398" s="86">
        <f>H379</f>
        <v>383619500</v>
      </c>
      <c r="I398" s="86">
        <f>I379</f>
        <v>0</v>
      </c>
      <c r="J398" s="385"/>
      <c r="K398" s="386"/>
      <c r="L398" s="86">
        <f>L379</f>
        <v>1000000000</v>
      </c>
      <c r="M398" s="86">
        <f>M379</f>
        <v>50000000</v>
      </c>
      <c r="N398" s="86">
        <f>N379</f>
        <v>50000000</v>
      </c>
      <c r="O398" s="87">
        <f t="shared" si="96"/>
        <v>1100000000</v>
      </c>
    </row>
    <row r="399" spans="1:15" s="14" customFormat="1" x14ac:dyDescent="0.25">
      <c r="A399" s="80"/>
      <c r="B399" s="80"/>
      <c r="C399" s="80"/>
      <c r="D399" s="80"/>
      <c r="E399" s="80"/>
      <c r="F399" s="85"/>
      <c r="G399" s="86"/>
      <c r="H399" s="86"/>
      <c r="I399" s="86"/>
      <c r="J399" s="385"/>
      <c r="K399" s="386"/>
      <c r="L399" s="86"/>
      <c r="M399" s="86"/>
      <c r="N399" s="86"/>
      <c r="O399" s="87">
        <f t="shared" si="96"/>
        <v>0</v>
      </c>
    </row>
    <row r="400" spans="1:15" s="14" customFormat="1" x14ac:dyDescent="0.25">
      <c r="A400" s="80"/>
      <c r="B400" s="80"/>
      <c r="C400" s="80"/>
      <c r="D400" s="80"/>
      <c r="E400" s="80"/>
      <c r="F400" s="85" t="s">
        <v>130</v>
      </c>
      <c r="G400" s="87">
        <f t="shared" ref="G400:I400" si="97">SUM(G396:G398)</f>
        <v>0</v>
      </c>
      <c r="H400" s="87">
        <f t="shared" si="97"/>
        <v>1256580000</v>
      </c>
      <c r="I400" s="87">
        <f t="shared" si="97"/>
        <v>0</v>
      </c>
      <c r="J400" s="725"/>
      <c r="K400" s="726"/>
      <c r="L400" s="87">
        <f>SUM(L396:L398)</f>
        <v>1400000000</v>
      </c>
      <c r="M400" s="87">
        <f t="shared" ref="M400:N400" si="98">SUM(M396:M398)</f>
        <v>450000000</v>
      </c>
      <c r="N400" s="87">
        <f t="shared" si="98"/>
        <v>450000000</v>
      </c>
      <c r="O400" s="87">
        <f t="shared" si="96"/>
        <v>2300000000</v>
      </c>
    </row>
    <row r="401" spans="1:15" s="14" customFormat="1" x14ac:dyDescent="0.25"/>
    <row r="402" spans="1:15" x14ac:dyDescent="0.25">
      <c r="A402" s="14"/>
      <c r="B402" s="14"/>
      <c r="C402" s="14"/>
      <c r="D402" s="14"/>
      <c r="E402" s="14"/>
      <c r="F402" s="14"/>
      <c r="G402" s="14"/>
      <c r="H402" s="14"/>
      <c r="I402" s="14"/>
      <c r="J402" s="14"/>
      <c r="K402" s="14"/>
      <c r="L402" s="14"/>
      <c r="M402" s="14"/>
      <c r="N402" s="14"/>
      <c r="O402" s="14"/>
    </row>
    <row r="403" spans="1:15" ht="20.25" customHeight="1" x14ac:dyDescent="0.3">
      <c r="A403" s="1321" t="s">
        <v>133</v>
      </c>
      <c r="B403" s="1322"/>
      <c r="C403" s="1322"/>
      <c r="D403" s="1322"/>
      <c r="E403" s="1322"/>
      <c r="F403" s="1322"/>
      <c r="G403" s="1322"/>
      <c r="H403" s="1322"/>
      <c r="I403" s="1322"/>
      <c r="J403" s="1322"/>
      <c r="K403" s="1322"/>
      <c r="L403" s="1322"/>
      <c r="M403" s="1322"/>
      <c r="N403" s="1322"/>
      <c r="O403" s="1323"/>
    </row>
    <row r="404" spans="1:15" ht="15.75" x14ac:dyDescent="0.25">
      <c r="A404" s="1318" t="s">
        <v>695</v>
      </c>
      <c r="B404" s="1319"/>
      <c r="C404" s="1319"/>
      <c r="D404" s="1319"/>
      <c r="E404" s="1319"/>
      <c r="F404" s="1319"/>
      <c r="G404" s="1319"/>
      <c r="H404" s="1319"/>
      <c r="I404" s="1319"/>
      <c r="J404" s="1319"/>
      <c r="K404" s="1319"/>
      <c r="L404" s="1319"/>
      <c r="M404" s="1319"/>
      <c r="N404" s="1319"/>
      <c r="O404" s="1320"/>
    </row>
    <row r="405" spans="1:15" ht="51.75" x14ac:dyDescent="0.25">
      <c r="A405" s="45" t="s">
        <v>135</v>
      </c>
      <c r="B405" s="45" t="s">
        <v>136</v>
      </c>
      <c r="C405" s="45" t="s">
        <v>137</v>
      </c>
      <c r="D405" s="45" t="s">
        <v>138</v>
      </c>
      <c r="E405" s="45" t="s">
        <v>139</v>
      </c>
      <c r="F405" s="46" t="s">
        <v>140</v>
      </c>
      <c r="G405" s="45" t="s">
        <v>141</v>
      </c>
      <c r="H405" s="45" t="s">
        <v>142</v>
      </c>
      <c r="I405" s="45" t="s">
        <v>143</v>
      </c>
      <c r="J405" s="443" t="s">
        <v>1350</v>
      </c>
      <c r="K405" s="444" t="s">
        <v>1348</v>
      </c>
      <c r="L405" s="45" t="s">
        <v>144</v>
      </c>
      <c r="M405" s="45" t="s">
        <v>145</v>
      </c>
      <c r="N405" s="45" t="s">
        <v>146</v>
      </c>
      <c r="O405" s="45" t="s">
        <v>147</v>
      </c>
    </row>
    <row r="406" spans="1:15" x14ac:dyDescent="0.25">
      <c r="A406" s="47">
        <v>2</v>
      </c>
      <c r="B406" s="48"/>
      <c r="C406" s="49"/>
      <c r="D406" s="49"/>
      <c r="E406" s="48"/>
      <c r="F406" s="45" t="s">
        <v>153</v>
      </c>
      <c r="G406" s="59">
        <f t="shared" ref="G406:I406" si="99">SUM(G407,G414)</f>
        <v>101511232</v>
      </c>
      <c r="H406" s="59">
        <f t="shared" si="99"/>
        <v>163788435</v>
      </c>
      <c r="I406" s="59">
        <f t="shared" si="99"/>
        <v>69501496</v>
      </c>
      <c r="J406" s="986"/>
      <c r="K406" s="989"/>
      <c r="L406" s="59">
        <f>SUM(L407,L414)</f>
        <v>156151500</v>
      </c>
      <c r="M406" s="59">
        <f>SUM(M407,M414)</f>
        <v>156151500</v>
      </c>
      <c r="N406" s="59">
        <f>SUM(N407,N414)</f>
        <v>156151500</v>
      </c>
      <c r="O406" s="59">
        <f t="shared" ref="O406:O413" si="100">SUM(L406:N406)</f>
        <v>468454500</v>
      </c>
    </row>
    <row r="407" spans="1:15" x14ac:dyDescent="0.25">
      <c r="A407" s="47">
        <v>21</v>
      </c>
      <c r="B407" s="48"/>
      <c r="C407" s="49"/>
      <c r="D407" s="49"/>
      <c r="E407" s="48"/>
      <c r="F407" s="52" t="s">
        <v>154</v>
      </c>
      <c r="G407" s="59">
        <f>SUM(G408,G410)</f>
        <v>101511232</v>
      </c>
      <c r="H407" s="59">
        <f t="shared" ref="H407" si="101">SUM(H408,H410)</f>
        <v>153788435</v>
      </c>
      <c r="I407" s="59">
        <f>SUM(I408,I410)</f>
        <v>69501496</v>
      </c>
      <c r="J407" s="986"/>
      <c r="K407" s="989"/>
      <c r="L407" s="59">
        <f>SUM(L408,L410)</f>
        <v>146151500</v>
      </c>
      <c r="M407" s="59">
        <f t="shared" ref="M407:N407" si="102">SUM(M408,M410)</f>
        <v>146151500</v>
      </c>
      <c r="N407" s="59">
        <f t="shared" si="102"/>
        <v>146151500</v>
      </c>
      <c r="O407" s="59">
        <f t="shared" si="100"/>
        <v>438454500</v>
      </c>
    </row>
    <row r="408" spans="1:15" x14ac:dyDescent="0.25">
      <c r="A408" s="53">
        <v>21010101</v>
      </c>
      <c r="B408" s="48">
        <v>70421</v>
      </c>
      <c r="C408" s="49"/>
      <c r="D408" s="49" t="s">
        <v>155</v>
      </c>
      <c r="E408" s="48">
        <v>50610801</v>
      </c>
      <c r="F408" s="56" t="s">
        <v>156</v>
      </c>
      <c r="G408" s="60">
        <v>98130752</v>
      </c>
      <c r="H408" s="60">
        <v>148522475</v>
      </c>
      <c r="I408" s="60">
        <v>66129538</v>
      </c>
      <c r="J408" s="987"/>
      <c r="K408" s="990"/>
      <c r="L408" s="60">
        <v>134512700</v>
      </c>
      <c r="M408" s="60">
        <v>134512700</v>
      </c>
      <c r="N408" s="60">
        <v>134512700</v>
      </c>
      <c r="O408" s="59">
        <f t="shared" si="100"/>
        <v>403538100</v>
      </c>
    </row>
    <row r="409" spans="1:15" x14ac:dyDescent="0.25">
      <c r="A409" s="53">
        <v>21010102</v>
      </c>
      <c r="B409" s="48">
        <v>70421</v>
      </c>
      <c r="C409" s="49"/>
      <c r="D409" s="49" t="s">
        <v>155</v>
      </c>
      <c r="E409" s="48">
        <v>50610801</v>
      </c>
      <c r="F409" s="56" t="s">
        <v>157</v>
      </c>
      <c r="G409" s="60">
        <f t="shared" ref="G409:I410" si="103">SUM(G410)</f>
        <v>3380480</v>
      </c>
      <c r="H409" s="60">
        <f t="shared" si="103"/>
        <v>5265960</v>
      </c>
      <c r="I409" s="60">
        <f t="shared" si="103"/>
        <v>3371958</v>
      </c>
      <c r="J409" s="987"/>
      <c r="K409" s="990"/>
      <c r="L409" s="60"/>
      <c r="M409" s="60"/>
      <c r="N409" s="60"/>
      <c r="O409" s="59">
        <f t="shared" si="100"/>
        <v>0</v>
      </c>
    </row>
    <row r="410" spans="1:15" x14ac:dyDescent="0.25">
      <c r="A410" s="47">
        <v>2102</v>
      </c>
      <c r="B410" s="48">
        <v>70421</v>
      </c>
      <c r="C410" s="49"/>
      <c r="D410" s="49"/>
      <c r="E410" s="48"/>
      <c r="F410" s="52" t="s">
        <v>158</v>
      </c>
      <c r="G410" s="59">
        <f t="shared" si="103"/>
        <v>3380480</v>
      </c>
      <c r="H410" s="59">
        <f t="shared" si="103"/>
        <v>5265960</v>
      </c>
      <c r="I410" s="59">
        <f t="shared" si="103"/>
        <v>3371958</v>
      </c>
      <c r="J410" s="986"/>
      <c r="K410" s="989"/>
      <c r="L410" s="59">
        <f>SUM(L411)</f>
        <v>11638800</v>
      </c>
      <c r="M410" s="59">
        <f t="shared" ref="M410:N410" si="104">SUM(M411)</f>
        <v>11638800</v>
      </c>
      <c r="N410" s="59">
        <f t="shared" si="104"/>
        <v>11638800</v>
      </c>
      <c r="O410" s="59">
        <f t="shared" si="100"/>
        <v>34916400</v>
      </c>
    </row>
    <row r="411" spans="1:15" x14ac:dyDescent="0.25">
      <c r="A411" s="47">
        <v>210201</v>
      </c>
      <c r="B411" s="48">
        <v>70421</v>
      </c>
      <c r="C411" s="49"/>
      <c r="D411" s="49"/>
      <c r="E411" s="48"/>
      <c r="F411" s="52" t="s">
        <v>159</v>
      </c>
      <c r="G411" s="59">
        <f t="shared" ref="G411:I411" si="105">SUM(G412:G413)</f>
        <v>3380480</v>
      </c>
      <c r="H411" s="59">
        <f t="shared" si="105"/>
        <v>5265960</v>
      </c>
      <c r="I411" s="59">
        <f t="shared" si="105"/>
        <v>3371958</v>
      </c>
      <c r="J411" s="986"/>
      <c r="K411" s="989"/>
      <c r="L411" s="59">
        <f>SUM(L412:L413)</f>
        <v>11638800</v>
      </c>
      <c r="M411" s="59">
        <f t="shared" ref="M411:N411" si="106">SUM(M412:M413)</f>
        <v>11638800</v>
      </c>
      <c r="N411" s="59">
        <f t="shared" si="106"/>
        <v>11638800</v>
      </c>
      <c r="O411" s="59">
        <f t="shared" si="100"/>
        <v>34916400</v>
      </c>
    </row>
    <row r="412" spans="1:15" x14ac:dyDescent="0.25">
      <c r="A412" s="53">
        <v>21020101</v>
      </c>
      <c r="B412" s="48">
        <v>70421</v>
      </c>
      <c r="C412" s="49"/>
      <c r="D412" s="49" t="s">
        <v>155</v>
      </c>
      <c r="E412" s="48">
        <v>50610801</v>
      </c>
      <c r="F412" s="56" t="s">
        <v>160</v>
      </c>
      <c r="G412" s="60">
        <v>830480</v>
      </c>
      <c r="H412" s="60">
        <v>3780000</v>
      </c>
      <c r="I412" s="60">
        <v>2074958</v>
      </c>
      <c r="J412" s="987"/>
      <c r="K412" s="990"/>
      <c r="L412" s="60">
        <v>8128800</v>
      </c>
      <c r="M412" s="60">
        <v>8128800</v>
      </c>
      <c r="N412" s="60">
        <v>8128800</v>
      </c>
      <c r="O412" s="59">
        <f t="shared" si="100"/>
        <v>24386400</v>
      </c>
    </row>
    <row r="413" spans="1:15" x14ac:dyDescent="0.25">
      <c r="A413" s="53">
        <v>21020102</v>
      </c>
      <c r="B413" s="48">
        <v>70421</v>
      </c>
      <c r="C413" s="49"/>
      <c r="D413" s="49" t="s">
        <v>155</v>
      </c>
      <c r="E413" s="48">
        <v>50610801</v>
      </c>
      <c r="F413" s="56" t="s">
        <v>161</v>
      </c>
      <c r="G413" s="60">
        <v>2550000</v>
      </c>
      <c r="H413" s="60">
        <v>1485960</v>
      </c>
      <c r="I413" s="60">
        <v>1297000</v>
      </c>
      <c r="J413" s="987"/>
      <c r="K413" s="990"/>
      <c r="L413" s="60">
        <v>3510000</v>
      </c>
      <c r="M413" s="60">
        <v>3510000</v>
      </c>
      <c r="N413" s="60">
        <v>3510000</v>
      </c>
      <c r="O413" s="59">
        <f t="shared" si="100"/>
        <v>10530000</v>
      </c>
    </row>
    <row r="414" spans="1:15" x14ac:dyDescent="0.25">
      <c r="A414" s="47">
        <v>2202</v>
      </c>
      <c r="B414" s="48"/>
      <c r="C414" s="49"/>
      <c r="D414" s="49"/>
      <c r="E414" s="48"/>
      <c r="F414" s="52" t="s">
        <v>162</v>
      </c>
      <c r="G414" s="59">
        <f t="shared" ref="G414:I414" si="107">G415+G418+G420+G423+G429+G431+G433</f>
        <v>0</v>
      </c>
      <c r="H414" s="59">
        <f t="shared" si="107"/>
        <v>10000000</v>
      </c>
      <c r="I414" s="59">
        <f t="shared" si="107"/>
        <v>0</v>
      </c>
      <c r="J414" s="986"/>
      <c r="K414" s="989"/>
      <c r="L414" s="59">
        <f>L415+L418+L420+L423+L429+L431+L433</f>
        <v>10000000</v>
      </c>
      <c r="M414" s="59">
        <f t="shared" ref="M414:N414" si="108">M415+M418+M420+M423+M429+M431+M433</f>
        <v>10000000</v>
      </c>
      <c r="N414" s="59">
        <f t="shared" si="108"/>
        <v>10000000</v>
      </c>
      <c r="O414" s="59">
        <f t="shared" ref="O414:O434" si="109">SUM(L414:N414)</f>
        <v>30000000</v>
      </c>
    </row>
    <row r="415" spans="1:15" x14ac:dyDescent="0.25">
      <c r="A415" s="47">
        <v>220201</v>
      </c>
      <c r="B415" s="48"/>
      <c r="C415" s="49"/>
      <c r="D415" s="49"/>
      <c r="E415" s="48"/>
      <c r="F415" s="52" t="s">
        <v>163</v>
      </c>
      <c r="G415" s="59"/>
      <c r="H415" s="59">
        <f>SUM(H416:H417)</f>
        <v>1000000</v>
      </c>
      <c r="I415" s="59">
        <f>SUM(I416:I417)</f>
        <v>0</v>
      </c>
      <c r="J415" s="986"/>
      <c r="K415" s="989"/>
      <c r="L415" s="59">
        <f>SUM(L416:L417)</f>
        <v>1500000</v>
      </c>
      <c r="M415" s="59">
        <f>SUM(M416:M417)</f>
        <v>1500000</v>
      </c>
      <c r="N415" s="59">
        <f>SUM(N416:N417)</f>
        <v>1500000</v>
      </c>
      <c r="O415" s="59">
        <f t="shared" si="109"/>
        <v>4500000</v>
      </c>
    </row>
    <row r="416" spans="1:15" x14ac:dyDescent="0.25">
      <c r="A416" s="53">
        <v>22020101</v>
      </c>
      <c r="B416" s="48">
        <v>70421</v>
      </c>
      <c r="C416" s="49"/>
      <c r="D416" s="49" t="s">
        <v>155</v>
      </c>
      <c r="E416" s="48">
        <v>50610801</v>
      </c>
      <c r="F416" s="56" t="s">
        <v>164</v>
      </c>
      <c r="G416" s="60"/>
      <c r="H416" s="60">
        <v>500000</v>
      </c>
      <c r="I416" s="60"/>
      <c r="J416" s="987"/>
      <c r="K416" s="990"/>
      <c r="L416" s="60">
        <v>500000</v>
      </c>
      <c r="M416" s="60">
        <v>500000</v>
      </c>
      <c r="N416" s="60">
        <v>500000</v>
      </c>
      <c r="O416" s="59"/>
    </row>
    <row r="417" spans="1:15" x14ac:dyDescent="0.25">
      <c r="A417" s="53">
        <v>22020102</v>
      </c>
      <c r="B417" s="48">
        <v>70421</v>
      </c>
      <c r="C417" s="49"/>
      <c r="D417" s="49" t="s">
        <v>155</v>
      </c>
      <c r="E417" s="48">
        <v>50610801</v>
      </c>
      <c r="F417" s="56" t="s">
        <v>165</v>
      </c>
      <c r="G417" s="60"/>
      <c r="H417" s="60">
        <v>500000</v>
      </c>
      <c r="I417" s="60"/>
      <c r="J417" s="987"/>
      <c r="K417" s="990"/>
      <c r="L417" s="60">
        <v>1000000</v>
      </c>
      <c r="M417" s="60">
        <v>1000000</v>
      </c>
      <c r="N417" s="60">
        <v>1000000</v>
      </c>
      <c r="O417" s="59">
        <f t="shared" si="109"/>
        <v>3000000</v>
      </c>
    </row>
    <row r="418" spans="1:15" x14ac:dyDescent="0.25">
      <c r="A418" s="47">
        <v>220202</v>
      </c>
      <c r="B418" s="48"/>
      <c r="C418" s="49"/>
      <c r="D418" s="49"/>
      <c r="E418" s="48"/>
      <c r="F418" s="52" t="s">
        <v>166</v>
      </c>
      <c r="G418" s="59"/>
      <c r="H418" s="59">
        <f>SUM(H419:H419)</f>
        <v>600000</v>
      </c>
      <c r="I418" s="59">
        <f>SUM(I419:I419)</f>
        <v>0</v>
      </c>
      <c r="J418" s="986"/>
      <c r="K418" s="989"/>
      <c r="L418" s="59">
        <f>SUM(L419:L419)</f>
        <v>600000</v>
      </c>
      <c r="M418" s="59">
        <f>SUM(M419:M419)</f>
        <v>600000</v>
      </c>
      <c r="N418" s="59">
        <f>SUM(N419:N419)</f>
        <v>600000</v>
      </c>
      <c r="O418" s="59">
        <f t="shared" si="109"/>
        <v>1800000</v>
      </c>
    </row>
    <row r="419" spans="1:15" x14ac:dyDescent="0.25">
      <c r="A419" s="53">
        <v>22020201</v>
      </c>
      <c r="B419" s="48">
        <v>70421</v>
      </c>
      <c r="C419" s="49"/>
      <c r="D419" s="49" t="s">
        <v>155</v>
      </c>
      <c r="E419" s="48">
        <v>50610801</v>
      </c>
      <c r="F419" s="56" t="s">
        <v>167</v>
      </c>
      <c r="G419" s="60"/>
      <c r="H419" s="60">
        <v>600000</v>
      </c>
      <c r="I419" s="60"/>
      <c r="J419" s="987"/>
      <c r="K419" s="990"/>
      <c r="L419" s="60">
        <v>600000</v>
      </c>
      <c r="M419" s="60">
        <v>600000</v>
      </c>
      <c r="N419" s="60">
        <v>600000</v>
      </c>
      <c r="O419" s="59">
        <f t="shared" si="109"/>
        <v>1800000</v>
      </c>
    </row>
    <row r="420" spans="1:15" x14ac:dyDescent="0.25">
      <c r="A420" s="47">
        <v>220203</v>
      </c>
      <c r="B420" s="48"/>
      <c r="C420" s="49"/>
      <c r="D420" s="49"/>
      <c r="E420" s="48"/>
      <c r="F420" s="52" t="s">
        <v>172</v>
      </c>
      <c r="G420" s="59"/>
      <c r="H420" s="59">
        <f>SUM(H421:H422)</f>
        <v>900000</v>
      </c>
      <c r="I420" s="59">
        <f>SUM(I421:I422)</f>
        <v>0</v>
      </c>
      <c r="J420" s="986"/>
      <c r="K420" s="989"/>
      <c r="L420" s="59">
        <f>SUM(L421:L422)</f>
        <v>2100000</v>
      </c>
      <c r="M420" s="59">
        <f>SUM(M421:M422)</f>
        <v>2100000</v>
      </c>
      <c r="N420" s="59">
        <f>SUM(N421:N422)</f>
        <v>2100000</v>
      </c>
      <c r="O420" s="59">
        <f t="shared" si="109"/>
        <v>6300000</v>
      </c>
    </row>
    <row r="421" spans="1:15" x14ac:dyDescent="0.25">
      <c r="A421" s="53">
        <v>22020301</v>
      </c>
      <c r="B421" s="48">
        <v>70421</v>
      </c>
      <c r="C421" s="49"/>
      <c r="D421" s="49" t="s">
        <v>155</v>
      </c>
      <c r="E421" s="48">
        <v>50610801</v>
      </c>
      <c r="F421" s="56" t="s">
        <v>173</v>
      </c>
      <c r="G421" s="60"/>
      <c r="H421" s="60">
        <v>550000</v>
      </c>
      <c r="I421" s="60"/>
      <c r="J421" s="987"/>
      <c r="K421" s="990"/>
      <c r="L421" s="60">
        <v>550000</v>
      </c>
      <c r="M421" s="60">
        <v>550000</v>
      </c>
      <c r="N421" s="60">
        <v>550000</v>
      </c>
      <c r="O421" s="59">
        <f t="shared" si="109"/>
        <v>1650000</v>
      </c>
    </row>
    <row r="422" spans="1:15" x14ac:dyDescent="0.25">
      <c r="A422" s="53">
        <v>22020310</v>
      </c>
      <c r="B422" s="48">
        <v>70421</v>
      </c>
      <c r="C422" s="49"/>
      <c r="D422" s="49" t="s">
        <v>155</v>
      </c>
      <c r="E422" s="48"/>
      <c r="F422" s="56" t="s">
        <v>721</v>
      </c>
      <c r="G422" s="60"/>
      <c r="H422" s="60">
        <v>350000</v>
      </c>
      <c r="I422" s="60"/>
      <c r="J422" s="987"/>
      <c r="K422" s="990"/>
      <c r="L422" s="60">
        <v>1550000</v>
      </c>
      <c r="M422" s="60">
        <v>1550000</v>
      </c>
      <c r="N422" s="60">
        <v>1550000</v>
      </c>
      <c r="O422" s="59">
        <f t="shared" si="109"/>
        <v>4650000</v>
      </c>
    </row>
    <row r="423" spans="1:15" x14ac:dyDescent="0.25">
      <c r="A423" s="47">
        <v>220204</v>
      </c>
      <c r="B423" s="48"/>
      <c r="C423" s="49"/>
      <c r="D423" s="49"/>
      <c r="E423" s="48"/>
      <c r="F423" s="52" t="s">
        <v>177</v>
      </c>
      <c r="G423" s="59"/>
      <c r="H423" s="59">
        <f>SUM(H424:H428)</f>
        <v>5800000</v>
      </c>
      <c r="I423" s="59">
        <f>SUM(I424:I428)</f>
        <v>0</v>
      </c>
      <c r="J423" s="986"/>
      <c r="K423" s="989"/>
      <c r="L423" s="59">
        <f>SUM(L424:L428)</f>
        <v>3800000</v>
      </c>
      <c r="M423" s="59">
        <f>SUM(M424:M428)</f>
        <v>3800000</v>
      </c>
      <c r="N423" s="59">
        <f>SUM(N424:N428)</f>
        <v>3800000</v>
      </c>
      <c r="O423" s="59">
        <f t="shared" si="109"/>
        <v>11400000</v>
      </c>
    </row>
    <row r="424" spans="1:15" ht="26.25" x14ac:dyDescent="0.25">
      <c r="A424" s="53">
        <v>22020401</v>
      </c>
      <c r="B424" s="48">
        <v>70421</v>
      </c>
      <c r="C424" s="49"/>
      <c r="D424" s="49" t="s">
        <v>155</v>
      </c>
      <c r="E424" s="48">
        <v>50610801</v>
      </c>
      <c r="F424" s="56" t="s">
        <v>178</v>
      </c>
      <c r="G424" s="60"/>
      <c r="H424" s="60">
        <v>1500000</v>
      </c>
      <c r="I424" s="60"/>
      <c r="J424" s="987"/>
      <c r="K424" s="990"/>
      <c r="L424" s="60">
        <v>1500000</v>
      </c>
      <c r="M424" s="60">
        <v>1500000</v>
      </c>
      <c r="N424" s="60">
        <v>1500000</v>
      </c>
      <c r="O424" s="59">
        <f t="shared" si="109"/>
        <v>4500000</v>
      </c>
    </row>
    <row r="425" spans="1:15" x14ac:dyDescent="0.25">
      <c r="A425" s="53">
        <v>22020402</v>
      </c>
      <c r="B425" s="48">
        <v>70421</v>
      </c>
      <c r="C425" s="49"/>
      <c r="D425" s="49" t="s">
        <v>155</v>
      </c>
      <c r="E425" s="48">
        <v>50610801</v>
      </c>
      <c r="F425" s="56" t="s">
        <v>179</v>
      </c>
      <c r="G425" s="60"/>
      <c r="H425" s="60">
        <v>1300000</v>
      </c>
      <c r="I425" s="60"/>
      <c r="J425" s="987"/>
      <c r="K425" s="990"/>
      <c r="L425" s="60">
        <v>1300000</v>
      </c>
      <c r="M425" s="60">
        <v>1300000</v>
      </c>
      <c r="N425" s="60">
        <v>1300000</v>
      </c>
      <c r="O425" s="59">
        <f t="shared" si="109"/>
        <v>3900000</v>
      </c>
    </row>
    <row r="426" spans="1:15" x14ac:dyDescent="0.25">
      <c r="A426" s="53">
        <v>22020403</v>
      </c>
      <c r="B426" s="48">
        <v>70421</v>
      </c>
      <c r="C426" s="49"/>
      <c r="D426" s="49" t="s">
        <v>155</v>
      </c>
      <c r="E426" s="48">
        <v>50610801</v>
      </c>
      <c r="F426" s="56" t="s">
        <v>180</v>
      </c>
      <c r="G426" s="60"/>
      <c r="H426" s="60">
        <v>2000000</v>
      </c>
      <c r="I426" s="60"/>
      <c r="J426" s="987"/>
      <c r="K426" s="990"/>
      <c r="L426" s="60"/>
      <c r="M426" s="60"/>
      <c r="N426" s="60"/>
      <c r="O426" s="59">
        <f t="shared" si="109"/>
        <v>0</v>
      </c>
    </row>
    <row r="427" spans="1:15" x14ac:dyDescent="0.25">
      <c r="A427" s="53">
        <v>22020404</v>
      </c>
      <c r="B427" s="48">
        <v>70421</v>
      </c>
      <c r="C427" s="49"/>
      <c r="D427" s="49" t="s">
        <v>155</v>
      </c>
      <c r="E427" s="48">
        <v>50610801</v>
      </c>
      <c r="F427" s="56" t="s">
        <v>181</v>
      </c>
      <c r="G427" s="60"/>
      <c r="H427" s="60">
        <v>500000</v>
      </c>
      <c r="I427" s="60"/>
      <c r="J427" s="987"/>
      <c r="K427" s="990"/>
      <c r="L427" s="60">
        <v>500000</v>
      </c>
      <c r="M427" s="60">
        <v>500000</v>
      </c>
      <c r="N427" s="60">
        <v>500000</v>
      </c>
      <c r="O427" s="59">
        <f t="shared" si="109"/>
        <v>1500000</v>
      </c>
    </row>
    <row r="428" spans="1:15" x14ac:dyDescent="0.25">
      <c r="A428" s="53">
        <v>22020405</v>
      </c>
      <c r="B428" s="48">
        <v>70421</v>
      </c>
      <c r="C428" s="49"/>
      <c r="D428" s="49" t="s">
        <v>155</v>
      </c>
      <c r="E428" s="48">
        <v>50610801</v>
      </c>
      <c r="F428" s="56" t="s">
        <v>182</v>
      </c>
      <c r="G428" s="60"/>
      <c r="H428" s="60">
        <v>500000</v>
      </c>
      <c r="I428" s="60"/>
      <c r="J428" s="987"/>
      <c r="K428" s="990"/>
      <c r="L428" s="60">
        <v>500000</v>
      </c>
      <c r="M428" s="60">
        <v>500000</v>
      </c>
      <c r="N428" s="60">
        <v>500000</v>
      </c>
      <c r="O428" s="59">
        <f t="shared" si="109"/>
        <v>1500000</v>
      </c>
    </row>
    <row r="429" spans="1:15" x14ac:dyDescent="0.25">
      <c r="A429" s="47">
        <v>220205</v>
      </c>
      <c r="B429" s="48"/>
      <c r="C429" s="49"/>
      <c r="D429" s="49"/>
      <c r="E429" s="48">
        <v>50610801</v>
      </c>
      <c r="F429" s="52" t="s">
        <v>184</v>
      </c>
      <c r="G429" s="59"/>
      <c r="H429" s="59">
        <f>SUM(H430:H430)</f>
        <v>350000</v>
      </c>
      <c r="I429" s="59">
        <f>SUM(I430:I430)</f>
        <v>0</v>
      </c>
      <c r="J429" s="986"/>
      <c r="K429" s="989"/>
      <c r="L429" s="59">
        <f>SUM(L430:L430)</f>
        <v>350000</v>
      </c>
      <c r="M429" s="59">
        <f>SUM(M430:M430)</f>
        <v>350000</v>
      </c>
      <c r="N429" s="59">
        <f>SUM(N430:N430)</f>
        <v>350000</v>
      </c>
      <c r="O429" s="59">
        <f t="shared" si="109"/>
        <v>1050000</v>
      </c>
    </row>
    <row r="430" spans="1:15" x14ac:dyDescent="0.25">
      <c r="A430" s="53">
        <v>22020501</v>
      </c>
      <c r="B430" s="48">
        <v>70421</v>
      </c>
      <c r="C430" s="49"/>
      <c r="D430" s="49" t="s">
        <v>155</v>
      </c>
      <c r="E430" s="48">
        <v>50610801</v>
      </c>
      <c r="F430" s="56" t="s">
        <v>185</v>
      </c>
      <c r="G430" s="60"/>
      <c r="H430" s="60">
        <v>350000</v>
      </c>
      <c r="I430" s="60"/>
      <c r="J430" s="987"/>
      <c r="K430" s="990"/>
      <c r="L430" s="60">
        <v>350000</v>
      </c>
      <c r="M430" s="60">
        <v>350000</v>
      </c>
      <c r="N430" s="60">
        <v>350000</v>
      </c>
      <c r="O430" s="59">
        <f t="shared" si="109"/>
        <v>1050000</v>
      </c>
    </row>
    <row r="431" spans="1:15" x14ac:dyDescent="0.25">
      <c r="A431" s="47">
        <v>220206</v>
      </c>
      <c r="B431" s="48"/>
      <c r="C431" s="49"/>
      <c r="D431" s="49"/>
      <c r="E431" s="48">
        <v>50610801</v>
      </c>
      <c r="F431" s="52" t="s">
        <v>187</v>
      </c>
      <c r="G431" s="59"/>
      <c r="H431" s="59">
        <f>SUM(H432:H432)</f>
        <v>300000</v>
      </c>
      <c r="I431" s="59">
        <f>SUM(I432:I432)</f>
        <v>0</v>
      </c>
      <c r="J431" s="986"/>
      <c r="K431" s="989"/>
      <c r="L431" s="59">
        <f>SUM(L432:L432)</f>
        <v>500000</v>
      </c>
      <c r="M431" s="59">
        <f>SUM(M432:M432)</f>
        <v>500000</v>
      </c>
      <c r="N431" s="59">
        <f>SUM(N432:N432)</f>
        <v>500000</v>
      </c>
      <c r="O431" s="59">
        <f t="shared" si="109"/>
        <v>1500000</v>
      </c>
    </row>
    <row r="432" spans="1:15" x14ac:dyDescent="0.25">
      <c r="A432" s="53">
        <v>22020605</v>
      </c>
      <c r="B432" s="48">
        <v>70421</v>
      </c>
      <c r="C432" s="49"/>
      <c r="D432" s="49" t="s">
        <v>155</v>
      </c>
      <c r="E432" s="48">
        <v>50610801</v>
      </c>
      <c r="F432" s="56" t="s">
        <v>189</v>
      </c>
      <c r="G432" s="60"/>
      <c r="H432" s="60">
        <v>300000</v>
      </c>
      <c r="I432" s="60"/>
      <c r="J432" s="987"/>
      <c r="K432" s="990"/>
      <c r="L432" s="60">
        <v>500000</v>
      </c>
      <c r="M432" s="60">
        <v>500000</v>
      </c>
      <c r="N432" s="60">
        <v>500000</v>
      </c>
      <c r="O432" s="59">
        <f t="shared" si="109"/>
        <v>1500000</v>
      </c>
    </row>
    <row r="433" spans="1:15" x14ac:dyDescent="0.25">
      <c r="A433" s="47">
        <v>220208</v>
      </c>
      <c r="B433" s="48"/>
      <c r="C433" s="49"/>
      <c r="D433" s="49"/>
      <c r="E433" s="48">
        <v>50610801</v>
      </c>
      <c r="F433" s="52" t="s">
        <v>190</v>
      </c>
      <c r="G433" s="59"/>
      <c r="H433" s="59">
        <f>SUM(H434:H435)</f>
        <v>1050000</v>
      </c>
      <c r="I433" s="59">
        <f>SUM(I434:I435)</f>
        <v>0</v>
      </c>
      <c r="J433" s="986"/>
      <c r="K433" s="989"/>
      <c r="L433" s="59">
        <f>SUM(L434:L435)</f>
        <v>1150000</v>
      </c>
      <c r="M433" s="59">
        <f>SUM(M434:M435)</f>
        <v>1150000</v>
      </c>
      <c r="N433" s="59">
        <f>SUM(N434:N435)</f>
        <v>1150000</v>
      </c>
      <c r="O433" s="59">
        <f t="shared" si="109"/>
        <v>3450000</v>
      </c>
    </row>
    <row r="434" spans="1:15" x14ac:dyDescent="0.25">
      <c r="A434" s="53">
        <v>22020801</v>
      </c>
      <c r="B434" s="48">
        <v>70421</v>
      </c>
      <c r="C434" s="49"/>
      <c r="D434" s="49" t="s">
        <v>155</v>
      </c>
      <c r="E434" s="48">
        <v>50610801</v>
      </c>
      <c r="F434" s="56" t="s">
        <v>191</v>
      </c>
      <c r="G434" s="60"/>
      <c r="H434" s="60">
        <v>450000</v>
      </c>
      <c r="I434" s="60"/>
      <c r="J434" s="987"/>
      <c r="K434" s="990"/>
      <c r="L434" s="60">
        <v>450000</v>
      </c>
      <c r="M434" s="60">
        <v>450000</v>
      </c>
      <c r="N434" s="60">
        <v>450000</v>
      </c>
      <c r="O434" s="59">
        <f t="shared" si="109"/>
        <v>1350000</v>
      </c>
    </row>
    <row r="435" spans="1:15" x14ac:dyDescent="0.25">
      <c r="A435" s="53">
        <v>22020803</v>
      </c>
      <c r="B435" s="48">
        <v>70421</v>
      </c>
      <c r="C435" s="49"/>
      <c r="D435" s="49" t="s">
        <v>155</v>
      </c>
      <c r="E435" s="48">
        <v>50610801</v>
      </c>
      <c r="F435" s="56" t="s">
        <v>192</v>
      </c>
      <c r="G435" s="60"/>
      <c r="H435" s="60">
        <v>600000</v>
      </c>
      <c r="I435" s="60"/>
      <c r="J435" s="987"/>
      <c r="K435" s="990"/>
      <c r="L435" s="60">
        <v>700000</v>
      </c>
      <c r="M435" s="60">
        <v>700000</v>
      </c>
      <c r="N435" s="60">
        <v>700000</v>
      </c>
      <c r="O435" s="59">
        <f t="shared" ref="O435" si="110">SUM(L435:N435)</f>
        <v>2100000</v>
      </c>
    </row>
    <row r="436" spans="1:15" x14ac:dyDescent="0.25">
      <c r="A436" s="80"/>
      <c r="B436" s="80"/>
      <c r="C436" s="80"/>
      <c r="D436" s="80"/>
      <c r="E436" s="80"/>
      <c r="F436" s="155"/>
      <c r="G436" s="82"/>
      <c r="H436" s="83"/>
      <c r="I436" s="65"/>
      <c r="J436" s="993"/>
      <c r="K436" s="992"/>
      <c r="L436" s="84"/>
      <c r="M436" s="84"/>
      <c r="N436" s="84"/>
      <c r="O436" s="84"/>
    </row>
    <row r="437" spans="1:15" x14ac:dyDescent="0.25">
      <c r="A437" s="78"/>
      <c r="B437" s="78"/>
      <c r="C437" s="78"/>
      <c r="D437" s="78"/>
      <c r="E437" s="78"/>
      <c r="F437" s="79" t="s">
        <v>582</v>
      </c>
      <c r="G437" s="78"/>
      <c r="H437" s="78"/>
      <c r="I437" s="65"/>
      <c r="J437" s="993"/>
      <c r="K437" s="992"/>
      <c r="L437" s="78"/>
      <c r="M437" s="78"/>
      <c r="N437" s="78"/>
      <c r="O437" s="78"/>
    </row>
    <row r="438" spans="1:15" x14ac:dyDescent="0.25">
      <c r="A438" s="80"/>
      <c r="B438" s="80"/>
      <c r="C438" s="80"/>
      <c r="D438" s="80"/>
      <c r="E438" s="80"/>
      <c r="F438" s="81"/>
      <c r="G438" s="82"/>
      <c r="H438" s="83"/>
      <c r="I438" s="65"/>
      <c r="J438" s="993"/>
      <c r="K438" s="992"/>
      <c r="L438" s="84"/>
      <c r="M438" s="84"/>
      <c r="N438" s="84"/>
      <c r="O438" s="84"/>
    </row>
    <row r="439" spans="1:15" x14ac:dyDescent="0.25">
      <c r="A439" s="80"/>
      <c r="B439" s="80"/>
      <c r="C439" s="80"/>
      <c r="D439" s="80"/>
      <c r="E439" s="80"/>
      <c r="F439" s="85" t="s">
        <v>583</v>
      </c>
      <c r="G439" s="86">
        <f>G407</f>
        <v>101511232</v>
      </c>
      <c r="H439" s="86">
        <f>H407</f>
        <v>153788435</v>
      </c>
      <c r="I439" s="86">
        <f>I407</f>
        <v>69501496</v>
      </c>
      <c r="J439" s="385"/>
      <c r="K439" s="386"/>
      <c r="L439" s="86">
        <f>L407</f>
        <v>146151500</v>
      </c>
      <c r="M439" s="86">
        <f>M407</f>
        <v>146151500</v>
      </c>
      <c r="N439" s="86">
        <f>N407</f>
        <v>146151500</v>
      </c>
      <c r="O439" s="87">
        <f>SUM(L439:N439)</f>
        <v>438454500</v>
      </c>
    </row>
    <row r="440" spans="1:15" x14ac:dyDescent="0.25">
      <c r="A440" s="80"/>
      <c r="B440" s="80"/>
      <c r="C440" s="80"/>
      <c r="D440" s="80"/>
      <c r="E440" s="80"/>
      <c r="F440" s="85" t="s">
        <v>584</v>
      </c>
      <c r="G440" s="86">
        <f>G414</f>
        <v>0</v>
      </c>
      <c r="H440" s="86">
        <f>H414</f>
        <v>10000000</v>
      </c>
      <c r="I440" s="86">
        <f>I414</f>
        <v>0</v>
      </c>
      <c r="J440" s="385"/>
      <c r="K440" s="386"/>
      <c r="L440" s="86">
        <f>L414</f>
        <v>10000000</v>
      </c>
      <c r="M440" s="86">
        <f>M414</f>
        <v>10000000</v>
      </c>
      <c r="N440" s="86">
        <f>N414</f>
        <v>10000000</v>
      </c>
      <c r="O440" s="87">
        <f t="shared" ref="O440:O443" si="111">SUM(L440:N440)</f>
        <v>30000000</v>
      </c>
    </row>
    <row r="441" spans="1:15" x14ac:dyDescent="0.25">
      <c r="A441" s="80"/>
      <c r="B441" s="80"/>
      <c r="C441" s="80"/>
      <c r="D441" s="80"/>
      <c r="E441" s="80"/>
      <c r="F441" s="85" t="s">
        <v>203</v>
      </c>
      <c r="G441" s="86"/>
      <c r="H441" s="86"/>
      <c r="I441" s="86"/>
      <c r="J441" s="385"/>
      <c r="K441" s="386"/>
      <c r="L441" s="86"/>
      <c r="M441" s="86"/>
      <c r="N441" s="86"/>
      <c r="O441" s="87">
        <f t="shared" si="111"/>
        <v>0</v>
      </c>
    </row>
    <row r="442" spans="1:15" x14ac:dyDescent="0.25">
      <c r="A442" s="80"/>
      <c r="B442" s="80"/>
      <c r="C442" s="80"/>
      <c r="D442" s="80"/>
      <c r="E442" s="80"/>
      <c r="F442" s="85"/>
      <c r="G442" s="86"/>
      <c r="H442" s="86"/>
      <c r="I442" s="86"/>
      <c r="J442" s="385"/>
      <c r="K442" s="386"/>
      <c r="L442" s="86"/>
      <c r="M442" s="86"/>
      <c r="N442" s="86"/>
      <c r="O442" s="87">
        <f t="shared" si="111"/>
        <v>0</v>
      </c>
    </row>
    <row r="443" spans="1:15" x14ac:dyDescent="0.25">
      <c r="A443" s="156"/>
      <c r="B443" s="156"/>
      <c r="C443" s="156"/>
      <c r="D443" s="156"/>
      <c r="E443" s="156"/>
      <c r="F443" s="85" t="s">
        <v>130</v>
      </c>
      <c r="G443" s="87">
        <f t="shared" ref="G443:I443" si="112">SUM(G439:G441)</f>
        <v>101511232</v>
      </c>
      <c r="H443" s="87">
        <f t="shared" si="112"/>
        <v>163788435</v>
      </c>
      <c r="I443" s="87">
        <f t="shared" si="112"/>
        <v>69501496</v>
      </c>
      <c r="J443" s="725"/>
      <c r="K443" s="726"/>
      <c r="L443" s="87">
        <f>SUM(L439:L441)</f>
        <v>156151500</v>
      </c>
      <c r="M443" s="87">
        <f t="shared" ref="M443:N443" si="113">SUM(M439:M441)</f>
        <v>156151500</v>
      </c>
      <c r="N443" s="87">
        <f t="shared" si="113"/>
        <v>156151500</v>
      </c>
      <c r="O443" s="87">
        <f t="shared" si="111"/>
        <v>468454500</v>
      </c>
    </row>
    <row r="446" spans="1:15" ht="20.25" customHeight="1" x14ac:dyDescent="0.3">
      <c r="A446" s="1292" t="s">
        <v>133</v>
      </c>
      <c r="B446" s="1292"/>
      <c r="C446" s="1292"/>
      <c r="D446" s="1292"/>
      <c r="E446" s="1292"/>
      <c r="F446" s="1292"/>
      <c r="G446" s="1292"/>
      <c r="H446" s="1292"/>
      <c r="I446" s="1292"/>
      <c r="J446" s="1292"/>
      <c r="K446" s="1292"/>
      <c r="L446" s="1292"/>
      <c r="M446" s="1292"/>
      <c r="N446" s="1292"/>
      <c r="O446" s="1292"/>
    </row>
    <row r="447" spans="1:15" ht="15.75" x14ac:dyDescent="0.25">
      <c r="A447" s="1293" t="s">
        <v>779</v>
      </c>
      <c r="B447" s="1293"/>
      <c r="C447" s="1293"/>
      <c r="D447" s="1293"/>
      <c r="E447" s="1293"/>
      <c r="F447" s="1293"/>
      <c r="G447" s="1293"/>
      <c r="H447" s="1293"/>
      <c r="I447" s="1293"/>
      <c r="J447" s="1293"/>
      <c r="K447" s="1293"/>
      <c r="L447" s="1293"/>
      <c r="M447" s="1293"/>
      <c r="N447" s="1293"/>
      <c r="O447" s="1293"/>
    </row>
    <row r="448" spans="1:15" ht="51.75" x14ac:dyDescent="0.25">
      <c r="A448" s="45" t="s">
        <v>135</v>
      </c>
      <c r="B448" s="45" t="s">
        <v>136</v>
      </c>
      <c r="C448" s="45" t="s">
        <v>137</v>
      </c>
      <c r="D448" s="45" t="s">
        <v>138</v>
      </c>
      <c r="E448" s="45" t="s">
        <v>139</v>
      </c>
      <c r="F448" s="46" t="s">
        <v>140</v>
      </c>
      <c r="G448" s="45" t="s">
        <v>141</v>
      </c>
      <c r="H448" s="45" t="s">
        <v>142</v>
      </c>
      <c r="I448" s="45" t="s">
        <v>143</v>
      </c>
      <c r="J448" s="443" t="s">
        <v>1350</v>
      </c>
      <c r="K448" s="444" t="s">
        <v>1348</v>
      </c>
      <c r="L448" s="45" t="s">
        <v>144</v>
      </c>
      <c r="M448" s="45" t="s">
        <v>145</v>
      </c>
      <c r="N448" s="45" t="s">
        <v>146</v>
      </c>
      <c r="O448" s="45" t="s">
        <v>147</v>
      </c>
    </row>
    <row r="449" spans="1:15" x14ac:dyDescent="0.25">
      <c r="A449" s="47">
        <v>1</v>
      </c>
      <c r="B449" s="48"/>
      <c r="C449" s="48"/>
      <c r="D449" s="49"/>
      <c r="E449" s="48"/>
      <c r="F449" s="46" t="s">
        <v>148</v>
      </c>
      <c r="G449" s="50">
        <f t="shared" ref="G449:I449" si="114">SUM(G450,G459,G469)</f>
        <v>0</v>
      </c>
      <c r="H449" s="50">
        <f t="shared" si="114"/>
        <v>0</v>
      </c>
      <c r="I449" s="50">
        <f t="shared" si="114"/>
        <v>0</v>
      </c>
      <c r="J449" s="822"/>
      <c r="K449" s="823"/>
      <c r="L449" s="50">
        <f>SUM(L450,L459,L469)</f>
        <v>288815257520</v>
      </c>
      <c r="M449" s="50">
        <f>SUM(M450,M459,M469)</f>
        <v>218863378013</v>
      </c>
      <c r="N449" s="50">
        <f>SUM(N450,N459,N469)</f>
        <v>230648252502</v>
      </c>
      <c r="O449" s="50">
        <f>SUM(L449:N449)</f>
        <v>738326888035</v>
      </c>
    </row>
    <row r="450" spans="1:15" x14ac:dyDescent="0.25">
      <c r="A450" s="47">
        <v>11</v>
      </c>
      <c r="B450" s="48"/>
      <c r="C450" s="48"/>
      <c r="D450" s="49"/>
      <c r="E450" s="48"/>
      <c r="F450" s="52" t="s">
        <v>696</v>
      </c>
      <c r="G450" s="50">
        <f t="shared" ref="G450:I450" si="115">G451</f>
        <v>0</v>
      </c>
      <c r="H450" s="50">
        <f t="shared" si="115"/>
        <v>0</v>
      </c>
      <c r="I450" s="50">
        <f t="shared" si="115"/>
        <v>0</v>
      </c>
      <c r="J450" s="822"/>
      <c r="K450" s="823"/>
      <c r="L450" s="50">
        <f>L451</f>
        <v>220217608353</v>
      </c>
      <c r="M450" s="50">
        <f t="shared" ref="M450:N450" si="116">M451</f>
        <v>150265728846</v>
      </c>
      <c r="N450" s="50">
        <f t="shared" si="116"/>
        <v>162050603335</v>
      </c>
      <c r="O450" s="50">
        <f t="shared" ref="O450:O460" si="117">SUM(L450:N450)</f>
        <v>532533940534</v>
      </c>
    </row>
    <row r="451" spans="1:15" x14ac:dyDescent="0.25">
      <c r="A451" s="47">
        <v>1101</v>
      </c>
      <c r="B451" s="48"/>
      <c r="C451" s="48"/>
      <c r="D451" s="49"/>
      <c r="E451" s="48"/>
      <c r="F451" s="52" t="s">
        <v>696</v>
      </c>
      <c r="G451" s="50">
        <f t="shared" ref="G451:N451" si="118">SUM(G452,G455,G457)</f>
        <v>0</v>
      </c>
      <c r="H451" s="50">
        <f t="shared" si="118"/>
        <v>0</v>
      </c>
      <c r="I451" s="50">
        <f t="shared" si="118"/>
        <v>0</v>
      </c>
      <c r="J451" s="822"/>
      <c r="K451" s="823"/>
      <c r="L451" s="50">
        <f>SUM(L452,L455,L457)</f>
        <v>220217608353</v>
      </c>
      <c r="M451" s="50">
        <f t="shared" si="118"/>
        <v>150265728846</v>
      </c>
      <c r="N451" s="50">
        <f t="shared" si="118"/>
        <v>162050603335</v>
      </c>
      <c r="O451" s="50">
        <f t="shared" si="117"/>
        <v>532533940534</v>
      </c>
    </row>
    <row r="452" spans="1:15" x14ac:dyDescent="0.25">
      <c r="A452" s="47">
        <v>110101</v>
      </c>
      <c r="B452" s="48"/>
      <c r="C452" s="48"/>
      <c r="D452" s="49"/>
      <c r="E452" s="48"/>
      <c r="F452" s="52" t="s">
        <v>697</v>
      </c>
      <c r="G452" s="50">
        <f t="shared" ref="G452:I452" si="119">G453+G453</f>
        <v>0</v>
      </c>
      <c r="H452" s="50">
        <f t="shared" si="119"/>
        <v>0</v>
      </c>
      <c r="I452" s="50">
        <f t="shared" si="119"/>
        <v>0</v>
      </c>
      <c r="J452" s="822"/>
      <c r="K452" s="823"/>
      <c r="L452" s="50">
        <f>L453+L454</f>
        <v>160409036172</v>
      </c>
      <c r="M452" s="50">
        <f t="shared" ref="M452:N452" si="120">M453+M453</f>
        <v>94827120932</v>
      </c>
      <c r="N452" s="50">
        <f t="shared" si="120"/>
        <v>105109719866</v>
      </c>
      <c r="O452" s="50">
        <f t="shared" si="117"/>
        <v>360345876970</v>
      </c>
    </row>
    <row r="453" spans="1:15" x14ac:dyDescent="0.25">
      <c r="A453" s="53">
        <v>11010101</v>
      </c>
      <c r="B453" s="54"/>
      <c r="C453" s="54"/>
      <c r="D453" s="55"/>
      <c r="E453" s="54"/>
      <c r="F453" s="56" t="s">
        <v>698</v>
      </c>
      <c r="G453" s="153"/>
      <c r="H453" s="153"/>
      <c r="I453" s="153"/>
      <c r="J453" s="998"/>
      <c r="K453" s="996"/>
      <c r="L453" s="153">
        <v>43034615310</v>
      </c>
      <c r="M453" s="153">
        <v>47413560466</v>
      </c>
      <c r="N453" s="153">
        <v>52554859933</v>
      </c>
      <c r="O453" s="50">
        <f t="shared" si="117"/>
        <v>143003035709</v>
      </c>
    </row>
    <row r="454" spans="1:15" x14ac:dyDescent="0.25">
      <c r="A454" s="53">
        <v>11010102</v>
      </c>
      <c r="B454" s="54"/>
      <c r="C454" s="54"/>
      <c r="D454" s="55"/>
      <c r="E454" s="54"/>
      <c r="F454" s="56" t="s">
        <v>699</v>
      </c>
      <c r="G454" s="153"/>
      <c r="H454" s="153"/>
      <c r="I454" s="153"/>
      <c r="J454" s="998"/>
      <c r="K454" s="996"/>
      <c r="L454" s="153">
        <v>117374420862</v>
      </c>
      <c r="M454" s="153">
        <v>127155622600</v>
      </c>
      <c r="N454" s="153">
        <v>140197224918</v>
      </c>
      <c r="O454" s="50">
        <f t="shared" si="117"/>
        <v>384727268380</v>
      </c>
    </row>
    <row r="455" spans="1:15" x14ac:dyDescent="0.25">
      <c r="A455" s="47">
        <v>110102</v>
      </c>
      <c r="B455" s="48"/>
      <c r="C455" s="48"/>
      <c r="D455" s="49"/>
      <c r="E455" s="48"/>
      <c r="F455" s="52" t="s">
        <v>700</v>
      </c>
      <c r="G455" s="50">
        <f t="shared" ref="G455:I455" si="121">G456</f>
        <v>0</v>
      </c>
      <c r="H455" s="50">
        <f t="shared" si="121"/>
        <v>0</v>
      </c>
      <c r="I455" s="50">
        <f t="shared" si="121"/>
        <v>0</v>
      </c>
      <c r="J455" s="822"/>
      <c r="K455" s="823"/>
      <c r="L455" s="50">
        <f>L456</f>
        <v>16233038007</v>
      </c>
      <c r="M455" s="50">
        <f t="shared" ref="M455:N455" si="122">M456</f>
        <v>19506560871</v>
      </c>
      <c r="N455" s="50">
        <f t="shared" si="122"/>
        <v>21008836426</v>
      </c>
      <c r="O455" s="50">
        <f t="shared" si="117"/>
        <v>56748435304</v>
      </c>
    </row>
    <row r="456" spans="1:15" x14ac:dyDescent="0.25">
      <c r="A456" s="53">
        <v>11010201</v>
      </c>
      <c r="B456" s="54"/>
      <c r="C456" s="54"/>
      <c r="D456" s="55"/>
      <c r="E456" s="54"/>
      <c r="F456" s="56" t="s">
        <v>701</v>
      </c>
      <c r="G456" s="153"/>
      <c r="H456" s="153"/>
      <c r="I456" s="153"/>
      <c r="J456" s="998"/>
      <c r="K456" s="996"/>
      <c r="L456" s="153">
        <v>16233038007</v>
      </c>
      <c r="M456" s="153">
        <v>19506560871</v>
      </c>
      <c r="N456" s="153">
        <v>21008836426</v>
      </c>
      <c r="O456" s="50">
        <f t="shared" si="117"/>
        <v>56748435304</v>
      </c>
    </row>
    <row r="457" spans="1:15" x14ac:dyDescent="0.25">
      <c r="A457" s="47">
        <v>110103</v>
      </c>
      <c r="B457" s="48"/>
      <c r="C457" s="48"/>
      <c r="D457" s="49"/>
      <c r="E457" s="48"/>
      <c r="F457" s="52" t="s">
        <v>702</v>
      </c>
      <c r="G457" s="50">
        <f t="shared" ref="G457:I457" si="123">G458</f>
        <v>0</v>
      </c>
      <c r="H457" s="50">
        <f t="shared" si="123"/>
        <v>0</v>
      </c>
      <c r="I457" s="50">
        <f t="shared" si="123"/>
        <v>0</v>
      </c>
      <c r="J457" s="822"/>
      <c r="K457" s="823"/>
      <c r="L457" s="50">
        <f>L458</f>
        <v>43575534174</v>
      </c>
      <c r="M457" s="50">
        <f t="shared" ref="M457:N457" si="124">M458</f>
        <v>35932047043</v>
      </c>
      <c r="N457" s="50">
        <f t="shared" si="124"/>
        <v>35932047043</v>
      </c>
      <c r="O457" s="50">
        <f t="shared" si="117"/>
        <v>115439628260</v>
      </c>
    </row>
    <row r="458" spans="1:15" x14ac:dyDescent="0.25">
      <c r="A458" s="53">
        <v>11010301</v>
      </c>
      <c r="B458" s="54"/>
      <c r="C458" s="54"/>
      <c r="D458" s="55"/>
      <c r="E458" s="54"/>
      <c r="F458" s="56" t="s">
        <v>703</v>
      </c>
      <c r="G458" s="153"/>
      <c r="H458" s="153"/>
      <c r="I458" s="153"/>
      <c r="J458" s="998"/>
      <c r="K458" s="996"/>
      <c r="L458" s="153">
        <v>43575534174</v>
      </c>
      <c r="M458" s="153">
        <v>35932047043</v>
      </c>
      <c r="N458" s="153">
        <v>35932047043</v>
      </c>
      <c r="O458" s="50">
        <f t="shared" si="117"/>
        <v>115439628260</v>
      </c>
    </row>
    <row r="459" spans="1:15" x14ac:dyDescent="0.25">
      <c r="A459" s="47">
        <v>12</v>
      </c>
      <c r="B459" s="48"/>
      <c r="C459" s="48"/>
      <c r="D459" s="49"/>
      <c r="E459" s="48"/>
      <c r="F459" s="52" t="s">
        <v>704</v>
      </c>
      <c r="G459" s="50">
        <f>G460</f>
        <v>0</v>
      </c>
      <c r="H459" s="50">
        <f t="shared" ref="H459:I459" si="125">H460</f>
        <v>0</v>
      </c>
      <c r="I459" s="50">
        <f t="shared" si="125"/>
        <v>0</v>
      </c>
      <c r="J459" s="822"/>
      <c r="K459" s="823"/>
      <c r="L459" s="50">
        <f>L460</f>
        <v>24700000000</v>
      </c>
      <c r="M459" s="50">
        <f t="shared" ref="M459:N459" si="126">M460</f>
        <v>24700000000</v>
      </c>
      <c r="N459" s="50">
        <f t="shared" si="126"/>
        <v>24700000000</v>
      </c>
      <c r="O459" s="50">
        <f t="shared" si="117"/>
        <v>74100000000</v>
      </c>
    </row>
    <row r="460" spans="1:15" x14ac:dyDescent="0.25">
      <c r="A460" s="46">
        <v>1202</v>
      </c>
      <c r="B460" s="51"/>
      <c r="C460" s="51"/>
      <c r="D460" s="49"/>
      <c r="E460" s="51"/>
      <c r="F460" s="52" t="s">
        <v>705</v>
      </c>
      <c r="G460" s="50">
        <f t="shared" ref="G460:I460" si="127">SUM(G461,G463)</f>
        <v>0</v>
      </c>
      <c r="H460" s="50">
        <f t="shared" si="127"/>
        <v>0</v>
      </c>
      <c r="I460" s="50">
        <f t="shared" si="127"/>
        <v>0</v>
      </c>
      <c r="J460" s="822"/>
      <c r="K460" s="823"/>
      <c r="L460" s="50">
        <f>SUM(L461,L463)</f>
        <v>24700000000</v>
      </c>
      <c r="M460" s="50">
        <f>SUM(M461,M463)</f>
        <v>24700000000</v>
      </c>
      <c r="N460" s="50">
        <f>SUM(N461,N463)</f>
        <v>24700000000</v>
      </c>
      <c r="O460" s="50">
        <f t="shared" si="117"/>
        <v>74100000000</v>
      </c>
    </row>
    <row r="461" spans="1:15" x14ac:dyDescent="0.25">
      <c r="A461" s="47">
        <v>120213</v>
      </c>
      <c r="B461" s="48"/>
      <c r="C461" s="48"/>
      <c r="D461" s="49"/>
      <c r="E461" s="48"/>
      <c r="F461" s="52" t="s">
        <v>706</v>
      </c>
      <c r="G461" s="154">
        <f t="shared" ref="G461:I461" si="128">+G462</f>
        <v>0</v>
      </c>
      <c r="H461" s="154">
        <f t="shared" si="128"/>
        <v>0</v>
      </c>
      <c r="I461" s="154">
        <f t="shared" si="128"/>
        <v>0</v>
      </c>
      <c r="J461" s="999"/>
      <c r="K461" s="997"/>
      <c r="L461" s="154">
        <f>+L462</f>
        <v>0</v>
      </c>
      <c r="M461" s="154">
        <f t="shared" ref="M461:N461" si="129">+M462</f>
        <v>0</v>
      </c>
      <c r="N461" s="154">
        <f t="shared" si="129"/>
        <v>0</v>
      </c>
      <c r="O461" s="50">
        <f t="shared" ref="O461:O471" si="130">SUM(L461:N461)</f>
        <v>0</v>
      </c>
    </row>
    <row r="462" spans="1:15" x14ac:dyDescent="0.25">
      <c r="A462" s="53">
        <v>12021302</v>
      </c>
      <c r="B462" s="54"/>
      <c r="C462" s="54"/>
      <c r="D462" s="55"/>
      <c r="E462" s="54"/>
      <c r="F462" s="56" t="s">
        <v>780</v>
      </c>
      <c r="G462" s="154"/>
      <c r="H462" s="154"/>
      <c r="I462" s="154"/>
      <c r="J462" s="999"/>
      <c r="K462" s="997"/>
      <c r="L462" s="159"/>
      <c r="M462" s="159"/>
      <c r="N462" s="159"/>
      <c r="O462" s="50">
        <f t="shared" si="130"/>
        <v>0</v>
      </c>
    </row>
    <row r="463" spans="1:15" x14ac:dyDescent="0.25">
      <c r="A463" s="47">
        <v>13</v>
      </c>
      <c r="B463" s="48"/>
      <c r="C463" s="48"/>
      <c r="D463" s="49"/>
      <c r="E463" s="48"/>
      <c r="F463" s="52" t="s">
        <v>707</v>
      </c>
      <c r="G463" s="50">
        <f t="shared" ref="G463:I463" si="131">SUM(G464,G467)</f>
        <v>0</v>
      </c>
      <c r="H463" s="50">
        <f t="shared" si="131"/>
        <v>0</v>
      </c>
      <c r="I463" s="50">
        <f t="shared" si="131"/>
        <v>0</v>
      </c>
      <c r="J463" s="822"/>
      <c r="K463" s="823"/>
      <c r="L463" s="50">
        <f>SUM(L464,L467)</f>
        <v>24700000000</v>
      </c>
      <c r="M463" s="50">
        <f>SUM(M464,M467)</f>
        <v>24700000000</v>
      </c>
      <c r="N463" s="50">
        <f>SUM(N464,N467)</f>
        <v>24700000000</v>
      </c>
      <c r="O463" s="50">
        <f t="shared" si="130"/>
        <v>74100000000</v>
      </c>
    </row>
    <row r="464" spans="1:15" x14ac:dyDescent="0.25">
      <c r="A464" s="47">
        <v>1302</v>
      </c>
      <c r="B464" s="54"/>
      <c r="C464" s="54"/>
      <c r="D464" s="55"/>
      <c r="E464" s="54"/>
      <c r="F464" s="52" t="s">
        <v>708</v>
      </c>
      <c r="G464" s="50">
        <f t="shared" ref="G464:I464" si="132">G465</f>
        <v>0</v>
      </c>
      <c r="H464" s="50">
        <f t="shared" si="132"/>
        <v>0</v>
      </c>
      <c r="I464" s="50">
        <f t="shared" si="132"/>
        <v>0</v>
      </c>
      <c r="J464" s="822"/>
      <c r="K464" s="823"/>
      <c r="L464" s="50">
        <f>L465</f>
        <v>3700000000</v>
      </c>
      <c r="M464" s="50">
        <f t="shared" ref="M464:N464" si="133">M465</f>
        <v>3700000000</v>
      </c>
      <c r="N464" s="50">
        <f t="shared" si="133"/>
        <v>3700000000</v>
      </c>
      <c r="O464" s="50">
        <f t="shared" si="130"/>
        <v>11100000000</v>
      </c>
    </row>
    <row r="465" spans="1:15" x14ac:dyDescent="0.25">
      <c r="A465" s="47">
        <v>130203</v>
      </c>
      <c r="B465" s="48"/>
      <c r="C465" s="48"/>
      <c r="D465" s="49"/>
      <c r="E465" s="48"/>
      <c r="F465" s="52" t="s">
        <v>709</v>
      </c>
      <c r="G465" s="50">
        <f>SUM(G466:G466)</f>
        <v>0</v>
      </c>
      <c r="H465" s="50">
        <f>SUM(H466:H466)</f>
        <v>0</v>
      </c>
      <c r="I465" s="50">
        <f>SUM(I466:I466)</f>
        <v>0</v>
      </c>
      <c r="J465" s="822"/>
      <c r="K465" s="823"/>
      <c r="L465" s="50">
        <f>SUM(L466:L466)</f>
        <v>3700000000</v>
      </c>
      <c r="M465" s="50">
        <f>SUM(M466:M466)</f>
        <v>3700000000</v>
      </c>
      <c r="N465" s="50">
        <f>SUM(N466:N466)</f>
        <v>3700000000</v>
      </c>
      <c r="O465" s="50">
        <f t="shared" si="130"/>
        <v>11100000000</v>
      </c>
    </row>
    <row r="466" spans="1:15" x14ac:dyDescent="0.25">
      <c r="A466" s="53">
        <v>13020301</v>
      </c>
      <c r="B466" s="54"/>
      <c r="C466" s="54"/>
      <c r="D466" s="55"/>
      <c r="E466" s="54"/>
      <c r="F466" s="56" t="s">
        <v>710</v>
      </c>
      <c r="G466" s="57"/>
      <c r="H466" s="57"/>
      <c r="I466" s="57"/>
      <c r="J466" s="824"/>
      <c r="K466" s="825"/>
      <c r="L466" s="57">
        <v>3700000000</v>
      </c>
      <c r="M466" s="57">
        <v>3700000000</v>
      </c>
      <c r="N466" s="57">
        <v>3700000000</v>
      </c>
      <c r="O466" s="50">
        <f t="shared" si="130"/>
        <v>11100000000</v>
      </c>
    </row>
    <row r="467" spans="1:15" x14ac:dyDescent="0.25">
      <c r="A467" s="47">
        <v>130204</v>
      </c>
      <c r="B467" s="48"/>
      <c r="C467" s="48"/>
      <c r="D467" s="49"/>
      <c r="E467" s="48"/>
      <c r="F467" s="52" t="s">
        <v>711</v>
      </c>
      <c r="G467" s="50">
        <f>SUM(G468:G468)</f>
        <v>0</v>
      </c>
      <c r="H467" s="50">
        <f>SUM(H468:H468)</f>
        <v>0</v>
      </c>
      <c r="I467" s="50">
        <f>SUM(I468:I468)</f>
        <v>0</v>
      </c>
      <c r="J467" s="822"/>
      <c r="K467" s="823"/>
      <c r="L467" s="50">
        <f>SUM(L468:L468)</f>
        <v>21000000000</v>
      </c>
      <c r="M467" s="50">
        <f>SUM(M468:M468)</f>
        <v>21000000000</v>
      </c>
      <c r="N467" s="50">
        <f>SUM(N468:N468)</f>
        <v>21000000000</v>
      </c>
      <c r="O467" s="160">
        <f t="shared" si="130"/>
        <v>63000000000</v>
      </c>
    </row>
    <row r="468" spans="1:15" x14ac:dyDescent="0.25">
      <c r="A468" s="53">
        <v>13020401</v>
      </c>
      <c r="B468" s="54"/>
      <c r="C468" s="54"/>
      <c r="D468" s="55"/>
      <c r="E468" s="54"/>
      <c r="F468" s="56" t="s">
        <v>712</v>
      </c>
      <c r="G468" s="57"/>
      <c r="H468" s="57"/>
      <c r="I468" s="57"/>
      <c r="J468" s="824"/>
      <c r="K468" s="825"/>
      <c r="L468" s="57">
        <v>21000000000</v>
      </c>
      <c r="M468" s="57">
        <v>21000000000</v>
      </c>
      <c r="N468" s="57">
        <v>21000000000</v>
      </c>
      <c r="O468" s="160">
        <f t="shared" si="130"/>
        <v>63000000000</v>
      </c>
    </row>
    <row r="469" spans="1:15" x14ac:dyDescent="0.25">
      <c r="A469" s="47">
        <v>1403</v>
      </c>
      <c r="B469" s="48"/>
      <c r="C469" s="48"/>
      <c r="D469" s="49"/>
      <c r="E469" s="48"/>
      <c r="F469" s="52" t="s">
        <v>713</v>
      </c>
      <c r="G469" s="50">
        <f t="shared" ref="G469:I469" si="134">G470</f>
        <v>0</v>
      </c>
      <c r="H469" s="50">
        <f t="shared" si="134"/>
        <v>0</v>
      </c>
      <c r="I469" s="50">
        <f t="shared" si="134"/>
        <v>0</v>
      </c>
      <c r="J469" s="822"/>
      <c r="K469" s="823"/>
      <c r="L469" s="50">
        <f>L470</f>
        <v>43897649167</v>
      </c>
      <c r="M469" s="50">
        <f t="shared" ref="M469:N469" si="135">M470</f>
        <v>43897649167</v>
      </c>
      <c r="N469" s="50">
        <f t="shared" si="135"/>
        <v>43897649167</v>
      </c>
      <c r="O469" s="160">
        <f t="shared" si="130"/>
        <v>131692947501</v>
      </c>
    </row>
    <row r="470" spans="1:15" x14ac:dyDescent="0.25">
      <c r="A470" s="47">
        <v>140301</v>
      </c>
      <c r="B470" s="48"/>
      <c r="C470" s="48"/>
      <c r="D470" s="49"/>
      <c r="E470" s="48"/>
      <c r="F470" s="52" t="s">
        <v>714</v>
      </c>
      <c r="G470" s="50">
        <f>SUM(G471:G471)</f>
        <v>0</v>
      </c>
      <c r="H470" s="50">
        <f>SUM(H471:H471)</f>
        <v>0</v>
      </c>
      <c r="I470" s="50">
        <f>SUM(I471:I471)</f>
        <v>0</v>
      </c>
      <c r="J470" s="822"/>
      <c r="K470" s="823"/>
      <c r="L470" s="50">
        <f>SUM(L471:L471)</f>
        <v>43897649167</v>
      </c>
      <c r="M470" s="50">
        <f>SUM(M471:M471)</f>
        <v>43897649167</v>
      </c>
      <c r="N470" s="50">
        <f>SUM(N471:N471)</f>
        <v>43897649167</v>
      </c>
      <c r="O470" s="160">
        <f t="shared" si="130"/>
        <v>131692947501</v>
      </c>
    </row>
    <row r="471" spans="1:15" ht="26.25" x14ac:dyDescent="0.25">
      <c r="A471" s="53">
        <v>14030101</v>
      </c>
      <c r="B471" s="54"/>
      <c r="C471" s="54"/>
      <c r="D471" s="55"/>
      <c r="E471" s="54"/>
      <c r="F471" s="58" t="s">
        <v>715</v>
      </c>
      <c r="G471" s="57"/>
      <c r="H471" s="57"/>
      <c r="I471" s="57"/>
      <c r="J471" s="824"/>
      <c r="K471" s="825"/>
      <c r="L471" s="57">
        <v>43897649167</v>
      </c>
      <c r="M471" s="57">
        <v>43897649167</v>
      </c>
      <c r="N471" s="57">
        <v>43897649167</v>
      </c>
      <c r="O471" s="160">
        <f t="shared" si="130"/>
        <v>131692947501</v>
      </c>
    </row>
    <row r="472" spans="1:15" x14ac:dyDescent="0.25">
      <c r="A472" s="53"/>
      <c r="B472" s="54"/>
      <c r="C472" s="54"/>
      <c r="D472" s="55"/>
      <c r="E472" s="54"/>
      <c r="F472" s="58"/>
      <c r="G472" s="59"/>
      <c r="H472" s="59"/>
      <c r="I472" s="59"/>
      <c r="J472" s="986"/>
      <c r="K472" s="989"/>
      <c r="L472" s="57"/>
      <c r="M472" s="57"/>
      <c r="N472" s="57"/>
      <c r="O472" s="57"/>
    </row>
    <row r="473" spans="1:15" x14ac:dyDescent="0.25">
      <c r="A473" s="47">
        <v>2</v>
      </c>
      <c r="B473" s="48"/>
      <c r="C473" s="49"/>
      <c r="D473" s="49"/>
      <c r="E473" s="48"/>
      <c r="F473" s="45" t="s">
        <v>153</v>
      </c>
      <c r="G473" s="59">
        <f>SUM(G474,G487,G541)</f>
        <v>94207000</v>
      </c>
      <c r="H473" s="59">
        <f>SUM(H474,H487,H541)</f>
        <v>7095000000</v>
      </c>
      <c r="I473" s="59">
        <f>SUM(I474,I487,I541)</f>
        <v>286740653.40999997</v>
      </c>
      <c r="J473" s="986"/>
      <c r="K473" s="989"/>
      <c r="L473" s="59">
        <f>SUM(L474,L487,L541)</f>
        <v>35485889889.459999</v>
      </c>
      <c r="M473" s="59">
        <f>SUM(M474,M487,M541)</f>
        <v>3298729670.8400002</v>
      </c>
      <c r="N473" s="59">
        <f>SUM(N474,N487,N541)</f>
        <v>3303729670.8400002</v>
      </c>
      <c r="O473" s="59">
        <f t="shared" ref="O473:O486" si="136">SUM(L473:N473)</f>
        <v>42088349231.139999</v>
      </c>
    </row>
    <row r="474" spans="1:15" x14ac:dyDescent="0.25">
      <c r="A474" s="47">
        <v>21</v>
      </c>
      <c r="B474" s="48"/>
      <c r="C474" s="49"/>
      <c r="D474" s="49"/>
      <c r="E474" s="48"/>
      <c r="F474" s="52" t="s">
        <v>154</v>
      </c>
      <c r="G474" s="59">
        <f>SUM(G475,G477)</f>
        <v>0</v>
      </c>
      <c r="H474" s="59">
        <f t="shared" ref="H474:I474" si="137">SUM(H475,H477)</f>
        <v>0</v>
      </c>
      <c r="I474" s="59">
        <f t="shared" si="137"/>
        <v>0</v>
      </c>
      <c r="J474" s="986"/>
      <c r="K474" s="989"/>
      <c r="L474" s="59">
        <f>SUM(L475,L477)</f>
        <v>30485889889.459999</v>
      </c>
      <c r="M474" s="59">
        <f t="shared" ref="M474:N474" si="138">SUM(M475,M477)</f>
        <v>93729670.840000004</v>
      </c>
      <c r="N474" s="59">
        <f t="shared" si="138"/>
        <v>93729670.840000004</v>
      </c>
      <c r="O474" s="59">
        <f t="shared" si="136"/>
        <v>30673349231.139999</v>
      </c>
    </row>
    <row r="475" spans="1:15" x14ac:dyDescent="0.25">
      <c r="A475" s="53">
        <v>21010101</v>
      </c>
      <c r="B475" s="48"/>
      <c r="C475" s="49"/>
      <c r="D475" s="49" t="s">
        <v>155</v>
      </c>
      <c r="E475" s="48"/>
      <c r="F475" s="56" t="s">
        <v>156</v>
      </c>
      <c r="G475" s="60"/>
      <c r="H475" s="60"/>
      <c r="I475" s="60"/>
      <c r="J475" s="987"/>
      <c r="K475" s="990"/>
      <c r="L475" s="60">
        <f>83280433.84+30392160218.62</f>
        <v>30475440652.459999</v>
      </c>
      <c r="M475" s="60">
        <v>83280433.840000004</v>
      </c>
      <c r="N475" s="60">
        <v>83280433.840000004</v>
      </c>
      <c r="O475" s="59">
        <f t="shared" si="136"/>
        <v>30642001520.139999</v>
      </c>
    </row>
    <row r="476" spans="1:15" x14ac:dyDescent="0.25">
      <c r="A476" s="53">
        <v>21010102</v>
      </c>
      <c r="B476" s="48"/>
      <c r="C476" s="49"/>
      <c r="D476" s="49" t="s">
        <v>155</v>
      </c>
      <c r="E476" s="48"/>
      <c r="F476" s="56" t="s">
        <v>157</v>
      </c>
      <c r="G476" s="60">
        <f t="shared" ref="G476:I477" si="139">SUM(G477)</f>
        <v>0</v>
      </c>
      <c r="H476" s="60">
        <f t="shared" si="139"/>
        <v>0</v>
      </c>
      <c r="I476" s="60">
        <f t="shared" si="139"/>
        <v>0</v>
      </c>
      <c r="J476" s="987"/>
      <c r="K476" s="990"/>
      <c r="L476" s="60"/>
      <c r="M476" s="60"/>
      <c r="N476" s="60"/>
      <c r="O476" s="59">
        <f t="shared" si="136"/>
        <v>0</v>
      </c>
    </row>
    <row r="477" spans="1:15" x14ac:dyDescent="0.25">
      <c r="A477" s="47">
        <v>2102</v>
      </c>
      <c r="B477" s="48"/>
      <c r="C477" s="49"/>
      <c r="D477" s="49"/>
      <c r="E477" s="48"/>
      <c r="F477" s="52" t="s">
        <v>158</v>
      </c>
      <c r="G477" s="59">
        <f t="shared" si="139"/>
        <v>0</v>
      </c>
      <c r="H477" s="59">
        <f t="shared" si="139"/>
        <v>0</v>
      </c>
      <c r="I477" s="59">
        <f t="shared" si="139"/>
        <v>0</v>
      </c>
      <c r="J477" s="986"/>
      <c r="K477" s="989"/>
      <c r="L477" s="59">
        <f>SUM(L478)</f>
        <v>10449237</v>
      </c>
      <c r="M477" s="59">
        <f t="shared" ref="M477:N477" si="140">SUM(M478)</f>
        <v>10449237</v>
      </c>
      <c r="N477" s="59">
        <f t="shared" si="140"/>
        <v>10449237</v>
      </c>
      <c r="O477" s="59">
        <f t="shared" si="136"/>
        <v>31347711</v>
      </c>
    </row>
    <row r="478" spans="1:15" x14ac:dyDescent="0.25">
      <c r="A478" s="47">
        <v>210201</v>
      </c>
      <c r="B478" s="48"/>
      <c r="C478" s="49"/>
      <c r="D478" s="49"/>
      <c r="E478" s="48"/>
      <c r="F478" s="52" t="s">
        <v>159</v>
      </c>
      <c r="G478" s="59">
        <f t="shared" ref="G478:I478" si="141">SUM(G479:G480)</f>
        <v>0</v>
      </c>
      <c r="H478" s="59">
        <f t="shared" si="141"/>
        <v>0</v>
      </c>
      <c r="I478" s="59">
        <f t="shared" si="141"/>
        <v>0</v>
      </c>
      <c r="J478" s="986"/>
      <c r="K478" s="989"/>
      <c r="L478" s="59">
        <f>SUM(L479:L480)</f>
        <v>10449237</v>
      </c>
      <c r="M478" s="59">
        <f t="shared" ref="M478:N478" si="142">SUM(M479:M480)</f>
        <v>10449237</v>
      </c>
      <c r="N478" s="59">
        <f t="shared" si="142"/>
        <v>10449237</v>
      </c>
      <c r="O478" s="59">
        <f t="shared" si="136"/>
        <v>31347711</v>
      </c>
    </row>
    <row r="479" spans="1:15" x14ac:dyDescent="0.25">
      <c r="A479" s="53">
        <v>21020101</v>
      </c>
      <c r="B479" s="48"/>
      <c r="C479" s="49"/>
      <c r="D479" s="49" t="s">
        <v>155</v>
      </c>
      <c r="E479" s="48"/>
      <c r="F479" s="56" t="s">
        <v>160</v>
      </c>
      <c r="G479" s="60"/>
      <c r="H479" s="60"/>
      <c r="I479" s="60"/>
      <c r="J479" s="987"/>
      <c r="K479" s="990"/>
      <c r="L479" s="60">
        <v>7914876</v>
      </c>
      <c r="M479" s="60">
        <v>7914876</v>
      </c>
      <c r="N479" s="60">
        <v>7914876</v>
      </c>
      <c r="O479" s="59">
        <f t="shared" si="136"/>
        <v>23744628</v>
      </c>
    </row>
    <row r="480" spans="1:15" x14ac:dyDescent="0.25">
      <c r="A480" s="53">
        <v>21020102</v>
      </c>
      <c r="B480" s="48"/>
      <c r="C480" s="49"/>
      <c r="D480" s="49" t="s">
        <v>155</v>
      </c>
      <c r="E480" s="48"/>
      <c r="F480" s="56" t="s">
        <v>161</v>
      </c>
      <c r="G480" s="60"/>
      <c r="H480" s="60"/>
      <c r="I480" s="60"/>
      <c r="J480" s="987"/>
      <c r="K480" s="990"/>
      <c r="L480" s="60">
        <v>2534361</v>
      </c>
      <c r="M480" s="60">
        <v>2534361</v>
      </c>
      <c r="N480" s="60">
        <v>2534361</v>
      </c>
      <c r="O480" s="59">
        <f t="shared" si="136"/>
        <v>7603083</v>
      </c>
    </row>
    <row r="481" spans="1:15" x14ac:dyDescent="0.25">
      <c r="A481" s="47">
        <v>22</v>
      </c>
      <c r="B481" s="48"/>
      <c r="C481" s="49"/>
      <c r="D481" s="49"/>
      <c r="E481" s="48"/>
      <c r="F481" s="52" t="s">
        <v>716</v>
      </c>
      <c r="G481" s="59">
        <f t="shared" ref="G481:I482" si="143">G482</f>
        <v>0</v>
      </c>
      <c r="H481" s="59">
        <f t="shared" si="143"/>
        <v>0</v>
      </c>
      <c r="I481" s="59">
        <f t="shared" si="143"/>
        <v>0</v>
      </c>
      <c r="J481" s="986"/>
      <c r="K481" s="989"/>
      <c r="L481" s="59">
        <f>L482</f>
        <v>10800000000</v>
      </c>
      <c r="M481" s="59">
        <f t="shared" ref="M481:N482" si="144">M482</f>
        <v>10800000000</v>
      </c>
      <c r="N481" s="59">
        <f t="shared" si="144"/>
        <v>10800000000</v>
      </c>
      <c r="O481" s="59">
        <f t="shared" si="136"/>
        <v>32400000000</v>
      </c>
    </row>
    <row r="482" spans="1:15" x14ac:dyDescent="0.25">
      <c r="A482" s="47">
        <v>2201</v>
      </c>
      <c r="B482" s="48"/>
      <c r="C482" s="49"/>
      <c r="D482" s="49"/>
      <c r="E482" s="48"/>
      <c r="F482" s="52" t="s">
        <v>717</v>
      </c>
      <c r="G482" s="59">
        <f t="shared" si="143"/>
        <v>0</v>
      </c>
      <c r="H482" s="59">
        <f t="shared" si="143"/>
        <v>0</v>
      </c>
      <c r="I482" s="59">
        <f t="shared" si="143"/>
        <v>0</v>
      </c>
      <c r="J482" s="986"/>
      <c r="K482" s="989"/>
      <c r="L482" s="59">
        <f>L483</f>
        <v>10800000000</v>
      </c>
      <c r="M482" s="59">
        <f t="shared" si="144"/>
        <v>10800000000</v>
      </c>
      <c r="N482" s="59">
        <f t="shared" si="144"/>
        <v>10800000000</v>
      </c>
      <c r="O482" s="59">
        <f>SUM(L482:N482)</f>
        <v>32400000000</v>
      </c>
    </row>
    <row r="483" spans="1:15" x14ac:dyDescent="0.25">
      <c r="A483" s="47">
        <v>220101</v>
      </c>
      <c r="B483" s="48"/>
      <c r="C483" s="49"/>
      <c r="D483" s="49"/>
      <c r="E483" s="48"/>
      <c r="F483" s="52" t="s">
        <v>717</v>
      </c>
      <c r="G483" s="59">
        <f t="shared" ref="G483:I483" si="145">G484+G485</f>
        <v>0</v>
      </c>
      <c r="H483" s="59">
        <f t="shared" si="145"/>
        <v>0</v>
      </c>
      <c r="I483" s="59">
        <f t="shared" si="145"/>
        <v>0</v>
      </c>
      <c r="J483" s="986"/>
      <c r="K483" s="989"/>
      <c r="L483" s="59">
        <f>L484+L485</f>
        <v>10800000000</v>
      </c>
      <c r="M483" s="59">
        <f t="shared" ref="M483:N483" si="146">M484+M485</f>
        <v>10800000000</v>
      </c>
      <c r="N483" s="59">
        <f t="shared" si="146"/>
        <v>10800000000</v>
      </c>
      <c r="O483" s="59">
        <f>SUM(L483:N483)</f>
        <v>32400000000</v>
      </c>
    </row>
    <row r="484" spans="1:15" x14ac:dyDescent="0.25">
      <c r="A484" s="53">
        <v>22010101</v>
      </c>
      <c r="B484" s="48"/>
      <c r="C484" s="49"/>
      <c r="D484" s="49" t="s">
        <v>155</v>
      </c>
      <c r="E484" s="48"/>
      <c r="F484" s="56" t="s">
        <v>718</v>
      </c>
      <c r="G484" s="59"/>
      <c r="H484" s="59"/>
      <c r="I484" s="59"/>
      <c r="J484" s="986"/>
      <c r="K484" s="989"/>
      <c r="L484" s="60">
        <v>2400000000</v>
      </c>
      <c r="M484" s="60">
        <v>2400000000</v>
      </c>
      <c r="N484" s="60">
        <v>2400000000</v>
      </c>
      <c r="O484" s="59">
        <f t="shared" si="136"/>
        <v>7200000000</v>
      </c>
    </row>
    <row r="485" spans="1:15" x14ac:dyDescent="0.25">
      <c r="A485" s="53">
        <v>22010102</v>
      </c>
      <c r="B485" s="48"/>
      <c r="C485" s="49"/>
      <c r="D485" s="49" t="s">
        <v>155</v>
      </c>
      <c r="E485" s="48"/>
      <c r="F485" s="56" t="s">
        <v>719</v>
      </c>
      <c r="G485" s="59"/>
      <c r="H485" s="59"/>
      <c r="I485" s="59"/>
      <c r="J485" s="986"/>
      <c r="K485" s="989"/>
      <c r="L485" s="60">
        <v>8400000000</v>
      </c>
      <c r="M485" s="60">
        <v>8400000000</v>
      </c>
      <c r="N485" s="60">
        <v>8400000000</v>
      </c>
      <c r="O485" s="59">
        <f t="shared" si="136"/>
        <v>25200000000</v>
      </c>
    </row>
    <row r="486" spans="1:15" s="14" customFormat="1" x14ac:dyDescent="0.25">
      <c r="A486" s="53">
        <v>21030106</v>
      </c>
      <c r="B486" s="48"/>
      <c r="C486" s="49"/>
      <c r="D486" s="49" t="s">
        <v>155</v>
      </c>
      <c r="E486" s="48"/>
      <c r="F486" s="56" t="s">
        <v>787</v>
      </c>
      <c r="G486" s="59"/>
      <c r="H486" s="59"/>
      <c r="I486" s="59"/>
      <c r="J486" s="986"/>
      <c r="K486" s="989"/>
      <c r="L486" s="60">
        <v>2400000000</v>
      </c>
      <c r="M486" s="60">
        <v>2400000000</v>
      </c>
      <c r="N486" s="60">
        <v>2400000000</v>
      </c>
      <c r="O486" s="59">
        <f t="shared" si="136"/>
        <v>7200000000</v>
      </c>
    </row>
    <row r="487" spans="1:15" x14ac:dyDescent="0.25">
      <c r="A487" s="47">
        <v>2202</v>
      </c>
      <c r="B487" s="48"/>
      <c r="C487" s="49"/>
      <c r="D487" s="49"/>
      <c r="E487" s="48"/>
      <c r="F487" s="52" t="s">
        <v>162</v>
      </c>
      <c r="G487" s="59">
        <f t="shared" ref="G487:I487" si="147">G488+G491+G497+G502+G509+G511+G516+G518+G521+G524</f>
        <v>93257000</v>
      </c>
      <c r="H487" s="59">
        <f t="shared" si="147"/>
        <v>6000000000</v>
      </c>
      <c r="I487" s="59">
        <f t="shared" si="147"/>
        <v>147770653.41</v>
      </c>
      <c r="J487" s="986"/>
      <c r="K487" s="989"/>
      <c r="L487" s="59">
        <f>L488+L491+L497+L502+L509+L511+L516+L518+L521+L524</f>
        <v>2000000000</v>
      </c>
      <c r="M487" s="59">
        <f t="shared" ref="M487:N487" si="148">M488+M491+M497+M502+M509+M511+M516+M518+M521+M524</f>
        <v>2000000000</v>
      </c>
      <c r="N487" s="59">
        <f t="shared" si="148"/>
        <v>2000000000</v>
      </c>
      <c r="O487" s="59">
        <f t="shared" ref="O487:O519" si="149">SUM(L487:N487)</f>
        <v>6000000000</v>
      </c>
    </row>
    <row r="488" spans="1:15" x14ac:dyDescent="0.25">
      <c r="A488" s="47">
        <v>220201</v>
      </c>
      <c r="B488" s="48"/>
      <c r="C488" s="49"/>
      <c r="D488" s="49"/>
      <c r="E488" s="48"/>
      <c r="F488" s="52" t="s">
        <v>163</v>
      </c>
      <c r="G488" s="59">
        <f>SUM(G489:G490)</f>
        <v>18400000</v>
      </c>
      <c r="H488" s="59">
        <f>SUM(H489:H490)</f>
        <v>950000000</v>
      </c>
      <c r="I488" s="59">
        <f>SUM(I489:I490)</f>
        <v>47757500</v>
      </c>
      <c r="J488" s="986"/>
      <c r="K488" s="989"/>
      <c r="L488" s="59">
        <f>SUM(L489:L490)</f>
        <v>173000000</v>
      </c>
      <c r="M488" s="59">
        <f t="shared" ref="M488:N488" si="150">SUM(M489:M490)</f>
        <v>173000000</v>
      </c>
      <c r="N488" s="59">
        <f t="shared" si="150"/>
        <v>173000000</v>
      </c>
      <c r="O488" s="59">
        <f t="shared" si="149"/>
        <v>519000000</v>
      </c>
    </row>
    <row r="489" spans="1:15" x14ac:dyDescent="0.25">
      <c r="A489" s="53">
        <v>22020101</v>
      </c>
      <c r="B489" s="48"/>
      <c r="C489" s="49"/>
      <c r="D489" s="49" t="s">
        <v>155</v>
      </c>
      <c r="E489" s="48"/>
      <c r="F489" s="56" t="s">
        <v>164</v>
      </c>
      <c r="G489" s="59">
        <v>18400000</v>
      </c>
      <c r="H489" s="59">
        <v>400000000</v>
      </c>
      <c r="I489" s="59">
        <v>21628500</v>
      </c>
      <c r="J489" s="986"/>
      <c r="K489" s="989"/>
      <c r="L489" s="60">
        <v>123000000</v>
      </c>
      <c r="M489" s="60">
        <v>123000000</v>
      </c>
      <c r="N489" s="60">
        <v>123000000</v>
      </c>
      <c r="O489" s="59"/>
    </row>
    <row r="490" spans="1:15" x14ac:dyDescent="0.25">
      <c r="A490" s="53">
        <v>22020102</v>
      </c>
      <c r="B490" s="48"/>
      <c r="C490" s="49"/>
      <c r="D490" s="49" t="s">
        <v>155</v>
      </c>
      <c r="E490" s="48"/>
      <c r="F490" s="56" t="s">
        <v>165</v>
      </c>
      <c r="G490" s="59"/>
      <c r="H490" s="59">
        <v>550000000</v>
      </c>
      <c r="I490" s="59">
        <v>26129000</v>
      </c>
      <c r="J490" s="986"/>
      <c r="K490" s="989"/>
      <c r="L490" s="60">
        <v>50000000</v>
      </c>
      <c r="M490" s="60">
        <v>50000000</v>
      </c>
      <c r="N490" s="60">
        <v>50000000</v>
      </c>
      <c r="O490" s="59">
        <f t="shared" si="149"/>
        <v>150000000</v>
      </c>
    </row>
    <row r="491" spans="1:15" x14ac:dyDescent="0.25">
      <c r="A491" s="47">
        <v>220202</v>
      </c>
      <c r="B491" s="48"/>
      <c r="C491" s="49"/>
      <c r="D491" s="49"/>
      <c r="E491" s="48"/>
      <c r="F491" s="52" t="s">
        <v>166</v>
      </c>
      <c r="G491" s="59">
        <f>SUM(G492:G496)</f>
        <v>0</v>
      </c>
      <c r="H491" s="59">
        <f>SUM(H492:H496)</f>
        <v>225000000</v>
      </c>
      <c r="I491" s="59">
        <f>SUM(I492:I496)</f>
        <v>7410275.7000000002</v>
      </c>
      <c r="J491" s="986"/>
      <c r="K491" s="989"/>
      <c r="L491" s="59">
        <f>SUM(L492:L496)</f>
        <v>13000000</v>
      </c>
      <c r="M491" s="59">
        <f t="shared" ref="M491:N491" si="151">SUM(M492:M496)</f>
        <v>13000000</v>
      </c>
      <c r="N491" s="59">
        <f t="shared" si="151"/>
        <v>13000000</v>
      </c>
      <c r="O491" s="59">
        <f t="shared" si="149"/>
        <v>39000000</v>
      </c>
    </row>
    <row r="492" spans="1:15" x14ac:dyDescent="0.25">
      <c r="A492" s="53">
        <v>22020201</v>
      </c>
      <c r="B492" s="48"/>
      <c r="C492" s="49"/>
      <c r="D492" s="49" t="s">
        <v>155</v>
      </c>
      <c r="E492" s="48"/>
      <c r="F492" s="56" t="s">
        <v>167</v>
      </c>
      <c r="G492" s="59"/>
      <c r="H492" s="59">
        <v>80000000</v>
      </c>
      <c r="I492" s="59">
        <v>4800000</v>
      </c>
      <c r="J492" s="986"/>
      <c r="K492" s="989"/>
      <c r="L492" s="60">
        <v>10000000</v>
      </c>
      <c r="M492" s="60">
        <v>10000000</v>
      </c>
      <c r="N492" s="60">
        <v>10000000</v>
      </c>
      <c r="O492" s="59">
        <f t="shared" si="149"/>
        <v>30000000</v>
      </c>
    </row>
    <row r="493" spans="1:15" x14ac:dyDescent="0.25">
      <c r="A493" s="53">
        <v>22020202</v>
      </c>
      <c r="B493" s="48"/>
      <c r="C493" s="49"/>
      <c r="D493" s="49" t="s">
        <v>155</v>
      </c>
      <c r="E493" s="48"/>
      <c r="F493" s="56" t="s">
        <v>168</v>
      </c>
      <c r="G493" s="59"/>
      <c r="H493" s="59">
        <v>65000000</v>
      </c>
      <c r="I493" s="59">
        <v>610275.69999999995</v>
      </c>
      <c r="J493" s="986"/>
      <c r="K493" s="989"/>
      <c r="L493" s="60">
        <v>1000000</v>
      </c>
      <c r="M493" s="60">
        <v>1000000</v>
      </c>
      <c r="N493" s="60">
        <v>1000000</v>
      </c>
      <c r="O493" s="59">
        <f t="shared" si="149"/>
        <v>3000000</v>
      </c>
    </row>
    <row r="494" spans="1:15" x14ac:dyDescent="0.25">
      <c r="A494" s="53">
        <v>22020203</v>
      </c>
      <c r="B494" s="48"/>
      <c r="C494" s="49"/>
      <c r="D494" s="49" t="s">
        <v>155</v>
      </c>
      <c r="E494" s="48"/>
      <c r="F494" s="56" t="s">
        <v>169</v>
      </c>
      <c r="G494" s="59"/>
      <c r="H494" s="59">
        <v>60000000</v>
      </c>
      <c r="I494" s="59">
        <v>2000000</v>
      </c>
      <c r="J494" s="986"/>
      <c r="K494" s="989"/>
      <c r="L494" s="60">
        <v>1000000</v>
      </c>
      <c r="M494" s="60">
        <v>1000000</v>
      </c>
      <c r="N494" s="60">
        <v>1000000</v>
      </c>
      <c r="O494" s="59">
        <f t="shared" si="149"/>
        <v>3000000</v>
      </c>
    </row>
    <row r="495" spans="1:15" x14ac:dyDescent="0.25">
      <c r="A495" s="53">
        <v>22020205</v>
      </c>
      <c r="B495" s="48"/>
      <c r="C495" s="49"/>
      <c r="D495" s="49" t="s">
        <v>155</v>
      </c>
      <c r="E495" s="48"/>
      <c r="F495" s="56" t="s">
        <v>170</v>
      </c>
      <c r="G495" s="59"/>
      <c r="H495" s="59">
        <v>20000000</v>
      </c>
      <c r="I495" s="59"/>
      <c r="J495" s="986"/>
      <c r="K495" s="989"/>
      <c r="L495" s="60"/>
      <c r="M495" s="60"/>
      <c r="N495" s="60"/>
      <c r="O495" s="59">
        <f t="shared" si="149"/>
        <v>0</v>
      </c>
    </row>
    <row r="496" spans="1:15" x14ac:dyDescent="0.25">
      <c r="A496" s="53">
        <v>22020206</v>
      </c>
      <c r="B496" s="48"/>
      <c r="C496" s="49"/>
      <c r="D496" s="49" t="s">
        <v>155</v>
      </c>
      <c r="E496" s="48"/>
      <c r="F496" s="56" t="s">
        <v>171</v>
      </c>
      <c r="G496" s="59"/>
      <c r="H496" s="59"/>
      <c r="I496" s="59"/>
      <c r="J496" s="986"/>
      <c r="K496" s="989"/>
      <c r="L496" s="60">
        <v>1000000</v>
      </c>
      <c r="M496" s="60">
        <v>1000000</v>
      </c>
      <c r="N496" s="60">
        <v>1000000</v>
      </c>
      <c r="O496" s="59">
        <f t="shared" si="149"/>
        <v>3000000</v>
      </c>
    </row>
    <row r="497" spans="1:15" x14ac:dyDescent="0.25">
      <c r="A497" s="47">
        <v>220203</v>
      </c>
      <c r="B497" s="48"/>
      <c r="C497" s="49"/>
      <c r="D497" s="49"/>
      <c r="E497" s="48"/>
      <c r="F497" s="52" t="s">
        <v>172</v>
      </c>
      <c r="G497" s="59">
        <f>SUM(G498:G501)</f>
        <v>180000</v>
      </c>
      <c r="H497" s="59">
        <f>SUM(H498:H501)</f>
        <v>260000000</v>
      </c>
      <c r="I497" s="59">
        <f>SUM(I498:I501)</f>
        <v>4057500</v>
      </c>
      <c r="J497" s="986"/>
      <c r="K497" s="989"/>
      <c r="L497" s="59">
        <f>SUM(L498:L501)</f>
        <v>21500000</v>
      </c>
      <c r="M497" s="59">
        <f t="shared" ref="M497:N497" si="152">SUM(M498:M501)</f>
        <v>21500000</v>
      </c>
      <c r="N497" s="59">
        <f t="shared" si="152"/>
        <v>21500000</v>
      </c>
      <c r="O497" s="59">
        <f t="shared" si="149"/>
        <v>64500000</v>
      </c>
    </row>
    <row r="498" spans="1:15" x14ac:dyDescent="0.25">
      <c r="A498" s="53">
        <v>22020301</v>
      </c>
      <c r="B498" s="48"/>
      <c r="C498" s="49"/>
      <c r="D498" s="49" t="s">
        <v>155</v>
      </c>
      <c r="E498" s="48"/>
      <c r="F498" s="56" t="s">
        <v>173</v>
      </c>
      <c r="G498" s="59">
        <v>180000</v>
      </c>
      <c r="H498" s="59">
        <v>130000000</v>
      </c>
      <c r="I498" s="59">
        <v>2500000</v>
      </c>
      <c r="J498" s="986"/>
      <c r="K498" s="989"/>
      <c r="L498" s="60">
        <v>15000000</v>
      </c>
      <c r="M498" s="60">
        <v>15000000</v>
      </c>
      <c r="N498" s="60">
        <v>15000000</v>
      </c>
      <c r="O498" s="59">
        <f t="shared" si="149"/>
        <v>45000000</v>
      </c>
    </row>
    <row r="499" spans="1:15" x14ac:dyDescent="0.25">
      <c r="A499" s="53">
        <v>22020302</v>
      </c>
      <c r="B499" s="48"/>
      <c r="C499" s="49"/>
      <c r="D499" s="49" t="s">
        <v>155</v>
      </c>
      <c r="E499" s="48"/>
      <c r="F499" s="56" t="s">
        <v>174</v>
      </c>
      <c r="G499" s="59"/>
      <c r="H499" s="59">
        <v>30000000</v>
      </c>
      <c r="I499" s="59">
        <v>321500</v>
      </c>
      <c r="J499" s="986"/>
      <c r="K499" s="989"/>
      <c r="L499" s="60">
        <v>1000000</v>
      </c>
      <c r="M499" s="60">
        <v>1000000</v>
      </c>
      <c r="N499" s="60">
        <v>1000000</v>
      </c>
      <c r="O499" s="59">
        <f t="shared" si="149"/>
        <v>3000000</v>
      </c>
    </row>
    <row r="500" spans="1:15" x14ac:dyDescent="0.25">
      <c r="A500" s="53">
        <v>22020303</v>
      </c>
      <c r="B500" s="48"/>
      <c r="C500" s="49"/>
      <c r="D500" s="49" t="s">
        <v>155</v>
      </c>
      <c r="E500" s="48"/>
      <c r="F500" s="56" t="s">
        <v>175</v>
      </c>
      <c r="G500" s="59"/>
      <c r="H500" s="59">
        <v>30000000</v>
      </c>
      <c r="I500" s="59">
        <v>236000</v>
      </c>
      <c r="J500" s="986"/>
      <c r="K500" s="989"/>
      <c r="L500" s="60">
        <v>500000</v>
      </c>
      <c r="M500" s="60">
        <v>500000</v>
      </c>
      <c r="N500" s="60">
        <v>500000</v>
      </c>
      <c r="O500" s="59">
        <f t="shared" si="149"/>
        <v>1500000</v>
      </c>
    </row>
    <row r="501" spans="1:15" x14ac:dyDescent="0.25">
      <c r="A501" s="53">
        <v>22020305</v>
      </c>
      <c r="B501" s="48"/>
      <c r="C501" s="49"/>
      <c r="D501" s="49" t="s">
        <v>155</v>
      </c>
      <c r="E501" s="48"/>
      <c r="F501" s="56" t="s">
        <v>176</v>
      </c>
      <c r="G501" s="59"/>
      <c r="H501" s="59">
        <v>70000000</v>
      </c>
      <c r="I501" s="59">
        <v>1000000</v>
      </c>
      <c r="J501" s="986"/>
      <c r="K501" s="989"/>
      <c r="L501" s="60">
        <v>5000000</v>
      </c>
      <c r="M501" s="60">
        <v>5000000</v>
      </c>
      <c r="N501" s="60">
        <v>5000000</v>
      </c>
      <c r="O501" s="59">
        <f t="shared" si="149"/>
        <v>15000000</v>
      </c>
    </row>
    <row r="502" spans="1:15" x14ac:dyDescent="0.25">
      <c r="A502" s="47">
        <v>220204</v>
      </c>
      <c r="B502" s="48"/>
      <c r="C502" s="49"/>
      <c r="D502" s="49"/>
      <c r="E502" s="48"/>
      <c r="F502" s="52" t="s">
        <v>177</v>
      </c>
      <c r="G502" s="59">
        <f>SUM(G503:G508)</f>
        <v>205000</v>
      </c>
      <c r="H502" s="59">
        <f>SUM(H503:H508)</f>
        <v>320000000</v>
      </c>
      <c r="I502" s="59">
        <f>SUM(I503:I508)</f>
        <v>14777908.6</v>
      </c>
      <c r="J502" s="986"/>
      <c r="K502" s="989"/>
      <c r="L502" s="59">
        <f>SUM(L503:L508)</f>
        <v>43000000</v>
      </c>
      <c r="M502" s="59">
        <f t="shared" ref="M502:N502" si="153">SUM(M503:M508)</f>
        <v>43000000</v>
      </c>
      <c r="N502" s="59">
        <f t="shared" si="153"/>
        <v>43000000</v>
      </c>
      <c r="O502" s="59">
        <f t="shared" si="149"/>
        <v>129000000</v>
      </c>
    </row>
    <row r="503" spans="1:15" ht="26.25" x14ac:dyDescent="0.25">
      <c r="A503" s="53">
        <v>22020401</v>
      </c>
      <c r="B503" s="48"/>
      <c r="C503" s="49"/>
      <c r="D503" s="49" t="s">
        <v>155</v>
      </c>
      <c r="E503" s="48"/>
      <c r="F503" s="56" t="s">
        <v>178</v>
      </c>
      <c r="G503" s="59">
        <v>105000</v>
      </c>
      <c r="H503" s="59">
        <v>40000000</v>
      </c>
      <c r="I503" s="59">
        <v>1500000</v>
      </c>
      <c r="J503" s="986"/>
      <c r="K503" s="989"/>
      <c r="L503" s="60">
        <v>5000000</v>
      </c>
      <c r="M503" s="60">
        <v>5000000</v>
      </c>
      <c r="N503" s="60">
        <v>5000000</v>
      </c>
      <c r="O503" s="59">
        <f t="shared" si="149"/>
        <v>15000000</v>
      </c>
    </row>
    <row r="504" spans="1:15" x14ac:dyDescent="0.25">
      <c r="A504" s="53">
        <v>22020402</v>
      </c>
      <c r="B504" s="48"/>
      <c r="C504" s="49"/>
      <c r="D504" s="49" t="s">
        <v>155</v>
      </c>
      <c r="E504" s="48"/>
      <c r="F504" s="56" t="s">
        <v>179</v>
      </c>
      <c r="G504" s="59">
        <v>100000</v>
      </c>
      <c r="H504" s="59">
        <v>70000000</v>
      </c>
      <c r="I504" s="59">
        <v>3000000</v>
      </c>
      <c r="J504" s="986"/>
      <c r="K504" s="989"/>
      <c r="L504" s="60">
        <v>10000000</v>
      </c>
      <c r="M504" s="60">
        <v>10000000</v>
      </c>
      <c r="N504" s="60">
        <v>10000000</v>
      </c>
      <c r="O504" s="59">
        <f t="shared" si="149"/>
        <v>30000000</v>
      </c>
    </row>
    <row r="505" spans="1:15" x14ac:dyDescent="0.25">
      <c r="A505" s="53">
        <v>22020403</v>
      </c>
      <c r="B505" s="48"/>
      <c r="C505" s="49"/>
      <c r="D505" s="49" t="s">
        <v>155</v>
      </c>
      <c r="E505" s="48"/>
      <c r="F505" s="56" t="s">
        <v>180</v>
      </c>
      <c r="G505" s="59"/>
      <c r="H505" s="59">
        <v>50000000</v>
      </c>
      <c r="I505" s="59">
        <v>2700000</v>
      </c>
      <c r="J505" s="986"/>
      <c r="K505" s="989"/>
      <c r="L505" s="60">
        <v>10000000</v>
      </c>
      <c r="M505" s="60">
        <v>10000000</v>
      </c>
      <c r="N505" s="60">
        <v>10000000</v>
      </c>
      <c r="O505" s="59">
        <f t="shared" si="149"/>
        <v>30000000</v>
      </c>
    </row>
    <row r="506" spans="1:15" x14ac:dyDescent="0.25">
      <c r="A506" s="53">
        <v>22020404</v>
      </c>
      <c r="B506" s="48"/>
      <c r="C506" s="49"/>
      <c r="D506" s="49" t="s">
        <v>155</v>
      </c>
      <c r="E506" s="48"/>
      <c r="F506" s="56" t="s">
        <v>181</v>
      </c>
      <c r="G506" s="59"/>
      <c r="H506" s="59">
        <v>50000000</v>
      </c>
      <c r="I506" s="59">
        <v>1600000</v>
      </c>
      <c r="J506" s="986"/>
      <c r="K506" s="989"/>
      <c r="L506" s="60">
        <v>5000000</v>
      </c>
      <c r="M506" s="60">
        <v>5000000</v>
      </c>
      <c r="N506" s="60">
        <v>5000000</v>
      </c>
      <c r="O506" s="59">
        <f t="shared" si="149"/>
        <v>15000000</v>
      </c>
    </row>
    <row r="507" spans="1:15" x14ac:dyDescent="0.25">
      <c r="A507" s="53">
        <v>22020405</v>
      </c>
      <c r="B507" s="48"/>
      <c r="C507" s="49"/>
      <c r="D507" s="49" t="s">
        <v>155</v>
      </c>
      <c r="E507" s="48"/>
      <c r="F507" s="56" t="s">
        <v>182</v>
      </c>
      <c r="G507" s="59"/>
      <c r="H507" s="59">
        <v>50000000</v>
      </c>
      <c r="I507" s="59">
        <v>4200000</v>
      </c>
      <c r="J507" s="986"/>
      <c r="K507" s="989"/>
      <c r="L507" s="60">
        <v>8000000</v>
      </c>
      <c r="M507" s="60">
        <v>8000000</v>
      </c>
      <c r="N507" s="60">
        <v>8000000</v>
      </c>
      <c r="O507" s="59">
        <f t="shared" si="149"/>
        <v>24000000</v>
      </c>
    </row>
    <row r="508" spans="1:15" x14ac:dyDescent="0.25">
      <c r="A508" s="53">
        <v>22020406</v>
      </c>
      <c r="B508" s="48"/>
      <c r="C508" s="49"/>
      <c r="D508" s="49" t="s">
        <v>155</v>
      </c>
      <c r="E508" s="48"/>
      <c r="F508" s="56" t="s">
        <v>183</v>
      </c>
      <c r="G508" s="59"/>
      <c r="H508" s="59">
        <v>60000000</v>
      </c>
      <c r="I508" s="59">
        <v>1777908.6</v>
      </c>
      <c r="J508" s="986"/>
      <c r="K508" s="989"/>
      <c r="L508" s="60">
        <v>5000000</v>
      </c>
      <c r="M508" s="60">
        <v>5000000</v>
      </c>
      <c r="N508" s="60">
        <v>5000000</v>
      </c>
      <c r="O508" s="59">
        <f t="shared" si="149"/>
        <v>15000000</v>
      </c>
    </row>
    <row r="509" spans="1:15" x14ac:dyDescent="0.25">
      <c r="A509" s="47">
        <v>220205</v>
      </c>
      <c r="B509" s="48"/>
      <c r="C509" s="49"/>
      <c r="D509" s="49"/>
      <c r="E509" s="48"/>
      <c r="F509" s="52" t="s">
        <v>184</v>
      </c>
      <c r="G509" s="59">
        <f>SUM(G510:G510)</f>
        <v>0</v>
      </c>
      <c r="H509" s="59">
        <f>SUM(H510:H510)</f>
        <v>475000000</v>
      </c>
      <c r="I509" s="59">
        <f>SUM(I510:I510)</f>
        <v>5699000</v>
      </c>
      <c r="J509" s="986"/>
      <c r="K509" s="989"/>
      <c r="L509" s="59">
        <f>SUM(L510:L510)</f>
        <v>20000000</v>
      </c>
      <c r="M509" s="59">
        <f t="shared" ref="M509:N509" si="154">SUM(M510:M510)</f>
        <v>20000000</v>
      </c>
      <c r="N509" s="59">
        <f t="shared" si="154"/>
        <v>20000000</v>
      </c>
      <c r="O509" s="59">
        <f t="shared" si="149"/>
        <v>60000000</v>
      </c>
    </row>
    <row r="510" spans="1:15" x14ac:dyDescent="0.25">
      <c r="A510" s="53">
        <v>22020501</v>
      </c>
      <c r="B510" s="48"/>
      <c r="C510" s="49"/>
      <c r="D510" s="49" t="s">
        <v>155</v>
      </c>
      <c r="E510" s="48"/>
      <c r="F510" s="56" t="s">
        <v>185</v>
      </c>
      <c r="G510" s="59"/>
      <c r="H510" s="59">
        <v>475000000</v>
      </c>
      <c r="I510" s="59">
        <v>5699000</v>
      </c>
      <c r="J510" s="986"/>
      <c r="K510" s="989"/>
      <c r="L510" s="60">
        <v>20000000</v>
      </c>
      <c r="M510" s="60">
        <v>20000000</v>
      </c>
      <c r="N510" s="60">
        <v>20000000</v>
      </c>
      <c r="O510" s="59">
        <f t="shared" si="149"/>
        <v>60000000</v>
      </c>
    </row>
    <row r="511" spans="1:15" x14ac:dyDescent="0.25">
      <c r="A511" s="47">
        <v>220206</v>
      </c>
      <c r="B511" s="48"/>
      <c r="C511" s="49"/>
      <c r="D511" s="49"/>
      <c r="E511" s="48"/>
      <c r="F511" s="52" t="s">
        <v>187</v>
      </c>
      <c r="G511" s="59">
        <f>SUM(G512:G515)</f>
        <v>0</v>
      </c>
      <c r="H511" s="59">
        <f>SUM(H512:H515)</f>
        <v>420000000</v>
      </c>
      <c r="I511" s="59">
        <f>SUM(I512:I515)</f>
        <v>2111100</v>
      </c>
      <c r="J511" s="986"/>
      <c r="K511" s="989"/>
      <c r="L511" s="59">
        <f>SUM(L512:L515)</f>
        <v>75000000</v>
      </c>
      <c r="M511" s="59">
        <f t="shared" ref="M511:N511" si="155">SUM(M512:M515)</f>
        <v>75000000</v>
      </c>
      <c r="N511" s="59">
        <f t="shared" si="155"/>
        <v>75000000</v>
      </c>
      <c r="O511" s="59">
        <f t="shared" si="149"/>
        <v>225000000</v>
      </c>
    </row>
    <row r="512" spans="1:15" x14ac:dyDescent="0.25">
      <c r="A512" s="53">
        <v>22020601</v>
      </c>
      <c r="B512" s="48"/>
      <c r="C512" s="49"/>
      <c r="D512" s="49" t="s">
        <v>155</v>
      </c>
      <c r="E512" s="48"/>
      <c r="F512" s="56" t="s">
        <v>188</v>
      </c>
      <c r="G512" s="59"/>
      <c r="H512" s="59">
        <v>70000000</v>
      </c>
      <c r="I512" s="59">
        <v>494900</v>
      </c>
      <c r="J512" s="986"/>
      <c r="K512" s="989"/>
      <c r="L512" s="60">
        <v>65000000</v>
      </c>
      <c r="M512" s="60">
        <v>65000000</v>
      </c>
      <c r="N512" s="60">
        <v>65000000</v>
      </c>
      <c r="O512" s="59">
        <f t="shared" si="149"/>
        <v>195000000</v>
      </c>
    </row>
    <row r="513" spans="1:15" x14ac:dyDescent="0.25">
      <c r="A513" s="53">
        <v>22020602</v>
      </c>
      <c r="B513" s="48"/>
      <c r="C513" s="49"/>
      <c r="D513" s="49" t="s">
        <v>155</v>
      </c>
      <c r="E513" s="48"/>
      <c r="F513" s="56" t="s">
        <v>781</v>
      </c>
      <c r="G513" s="59"/>
      <c r="H513" s="59">
        <v>200000000</v>
      </c>
      <c r="I513" s="59">
        <v>500000</v>
      </c>
      <c r="J513" s="986"/>
      <c r="K513" s="989"/>
      <c r="L513" s="59"/>
      <c r="M513" s="59"/>
      <c r="N513" s="59"/>
      <c r="O513" s="59">
        <f t="shared" si="149"/>
        <v>0</v>
      </c>
    </row>
    <row r="514" spans="1:15" x14ac:dyDescent="0.25">
      <c r="A514" s="53">
        <v>22020603</v>
      </c>
      <c r="B514" s="48"/>
      <c r="C514" s="49"/>
      <c r="D514" s="49" t="s">
        <v>155</v>
      </c>
      <c r="E514" s="48"/>
      <c r="F514" s="56" t="s">
        <v>782</v>
      </c>
      <c r="G514" s="59"/>
      <c r="H514" s="59">
        <v>50000000</v>
      </c>
      <c r="I514" s="59"/>
      <c r="J514" s="986"/>
      <c r="K514" s="989"/>
      <c r="L514" s="59"/>
      <c r="M514" s="59"/>
      <c r="N514" s="59"/>
      <c r="O514" s="59">
        <f t="shared" si="149"/>
        <v>0</v>
      </c>
    </row>
    <row r="515" spans="1:15" x14ac:dyDescent="0.25">
      <c r="A515" s="53">
        <v>22020605</v>
      </c>
      <c r="B515" s="48"/>
      <c r="C515" s="49"/>
      <c r="D515" s="49" t="s">
        <v>155</v>
      </c>
      <c r="E515" s="48"/>
      <c r="F515" s="56" t="s">
        <v>189</v>
      </c>
      <c r="G515" s="59"/>
      <c r="H515" s="59">
        <v>100000000</v>
      </c>
      <c r="I515" s="59">
        <v>1116200</v>
      </c>
      <c r="J515" s="986"/>
      <c r="K515" s="989"/>
      <c r="L515" s="60">
        <v>10000000</v>
      </c>
      <c r="M515" s="60">
        <v>10000000</v>
      </c>
      <c r="N515" s="60">
        <v>10000000</v>
      </c>
      <c r="O515" s="59">
        <f t="shared" si="149"/>
        <v>30000000</v>
      </c>
    </row>
    <row r="516" spans="1:15" x14ac:dyDescent="0.25">
      <c r="A516" s="47">
        <v>220207</v>
      </c>
      <c r="B516" s="48"/>
      <c r="C516" s="49"/>
      <c r="D516" s="49"/>
      <c r="E516" s="48"/>
      <c r="F516" s="52" t="s">
        <v>771</v>
      </c>
      <c r="G516" s="59">
        <f>SUM(G517:G517)</f>
        <v>74362000</v>
      </c>
      <c r="H516" s="59">
        <f>SUM(H517:H517)</f>
        <v>2650000000</v>
      </c>
      <c r="I516" s="59">
        <f>SUM(I517:I517)</f>
        <v>42100000</v>
      </c>
      <c r="J516" s="986"/>
      <c r="K516" s="989"/>
      <c r="L516" s="59">
        <f>SUM(L517:L517)</f>
        <v>1500000000</v>
      </c>
      <c r="M516" s="59">
        <f t="shared" ref="M516:N516" si="156">SUM(M517:M517)</f>
        <v>1500000000</v>
      </c>
      <c r="N516" s="59">
        <f t="shared" si="156"/>
        <v>1500000000</v>
      </c>
      <c r="O516" s="59">
        <f t="shared" si="149"/>
        <v>4500000000</v>
      </c>
    </row>
    <row r="517" spans="1:15" x14ac:dyDescent="0.25">
      <c r="A517" s="53">
        <v>22020701</v>
      </c>
      <c r="B517" s="48"/>
      <c r="C517" s="49"/>
      <c r="D517" s="49" t="s">
        <v>155</v>
      </c>
      <c r="E517" s="48"/>
      <c r="F517" s="56" t="s">
        <v>722</v>
      </c>
      <c r="G517" s="59">
        <v>74362000</v>
      </c>
      <c r="H517" s="59">
        <v>2650000000</v>
      </c>
      <c r="I517" s="59">
        <v>42100000</v>
      </c>
      <c r="J517" s="986"/>
      <c r="K517" s="989"/>
      <c r="L517" s="60">
        <v>1500000000</v>
      </c>
      <c r="M517" s="60">
        <v>1500000000</v>
      </c>
      <c r="N517" s="60">
        <v>1500000000</v>
      </c>
      <c r="O517" s="59">
        <f t="shared" si="149"/>
        <v>4500000000</v>
      </c>
    </row>
    <row r="518" spans="1:15" x14ac:dyDescent="0.25">
      <c r="A518" s="47">
        <v>220208</v>
      </c>
      <c r="B518" s="48"/>
      <c r="C518" s="49"/>
      <c r="D518" s="49"/>
      <c r="E518" s="48"/>
      <c r="F518" s="52" t="s">
        <v>190</v>
      </c>
      <c r="G518" s="59">
        <f>SUM(G519:G520)</f>
        <v>0</v>
      </c>
      <c r="H518" s="59">
        <f>SUM(H519:H520)</f>
        <v>250000000</v>
      </c>
      <c r="I518" s="59">
        <f>SUM(I519:I520)</f>
        <v>3788100</v>
      </c>
      <c r="J518" s="986"/>
      <c r="K518" s="989"/>
      <c r="L518" s="59">
        <f>SUM(L519:L520)</f>
        <v>63000000</v>
      </c>
      <c r="M518" s="59">
        <f t="shared" ref="M518:N518" si="157">SUM(M519:M520)</f>
        <v>63000000</v>
      </c>
      <c r="N518" s="59">
        <f t="shared" si="157"/>
        <v>63000000</v>
      </c>
      <c r="O518" s="59">
        <f t="shared" si="149"/>
        <v>189000000</v>
      </c>
    </row>
    <row r="519" spans="1:15" x14ac:dyDescent="0.25">
      <c r="A519" s="53">
        <v>22020801</v>
      </c>
      <c r="B519" s="48"/>
      <c r="C519" s="49"/>
      <c r="D519" s="49" t="s">
        <v>155</v>
      </c>
      <c r="E519" s="48"/>
      <c r="F519" s="56" t="s">
        <v>191</v>
      </c>
      <c r="G519" s="59"/>
      <c r="H519" s="59">
        <v>100000000</v>
      </c>
      <c r="I519" s="59">
        <v>958100</v>
      </c>
      <c r="J519" s="986"/>
      <c r="K519" s="989"/>
      <c r="L519" s="60">
        <v>58000000</v>
      </c>
      <c r="M519" s="60">
        <v>58000000</v>
      </c>
      <c r="N519" s="60">
        <v>58000000</v>
      </c>
      <c r="O519" s="59">
        <f t="shared" si="149"/>
        <v>174000000</v>
      </c>
    </row>
    <row r="520" spans="1:15" x14ac:dyDescent="0.25">
      <c r="A520" s="53">
        <v>22020803</v>
      </c>
      <c r="B520" s="48"/>
      <c r="C520" s="49"/>
      <c r="D520" s="49" t="s">
        <v>155</v>
      </c>
      <c r="E520" s="48"/>
      <c r="F520" s="56" t="s">
        <v>192</v>
      </c>
      <c r="G520" s="59"/>
      <c r="H520" s="59">
        <v>150000000</v>
      </c>
      <c r="I520" s="59">
        <v>2830000</v>
      </c>
      <c r="J520" s="986"/>
      <c r="K520" s="989"/>
      <c r="L520" s="60">
        <v>5000000</v>
      </c>
      <c r="M520" s="60">
        <v>5000000</v>
      </c>
      <c r="N520" s="60">
        <v>5000000</v>
      </c>
      <c r="O520" s="59">
        <f t="shared" ref="O520:O539" si="158">SUM(L520:N520)</f>
        <v>15000000</v>
      </c>
    </row>
    <row r="521" spans="1:15" x14ac:dyDescent="0.25">
      <c r="A521" s="47">
        <v>220209</v>
      </c>
      <c r="B521" s="48"/>
      <c r="C521" s="49"/>
      <c r="D521" s="49"/>
      <c r="E521" s="48"/>
      <c r="F521" s="52" t="s">
        <v>724</v>
      </c>
      <c r="G521" s="59">
        <f>SUM(G522:G523)</f>
        <v>100000</v>
      </c>
      <c r="H521" s="59">
        <f>SUM(H522:H523)</f>
        <v>250000000</v>
      </c>
      <c r="I521" s="59">
        <f>SUM(I522:I523)</f>
        <v>20169.11</v>
      </c>
      <c r="J521" s="986"/>
      <c r="K521" s="989"/>
      <c r="L521" s="59">
        <f>SUM(L522:L523)</f>
        <v>86800000</v>
      </c>
      <c r="M521" s="59">
        <f t="shared" ref="M521:N521" si="159">SUM(M522:M523)</f>
        <v>86800000</v>
      </c>
      <c r="N521" s="59">
        <f t="shared" si="159"/>
        <v>86800000</v>
      </c>
      <c r="O521" s="59">
        <f t="shared" si="158"/>
        <v>260400000</v>
      </c>
    </row>
    <row r="522" spans="1:15" x14ac:dyDescent="0.25">
      <c r="A522" s="53">
        <v>22020901</v>
      </c>
      <c r="B522" s="48"/>
      <c r="C522" s="49"/>
      <c r="D522" s="49" t="s">
        <v>155</v>
      </c>
      <c r="E522" s="48"/>
      <c r="F522" s="56" t="s">
        <v>725</v>
      </c>
      <c r="G522" s="59">
        <v>100000</v>
      </c>
      <c r="H522" s="59">
        <v>50000000</v>
      </c>
      <c r="I522" s="59">
        <v>20169.11</v>
      </c>
      <c r="J522" s="986"/>
      <c r="K522" s="989"/>
      <c r="L522" s="60">
        <v>8800000</v>
      </c>
      <c r="M522" s="60">
        <v>8800000</v>
      </c>
      <c r="N522" s="60">
        <v>8800000</v>
      </c>
      <c r="O522" s="59">
        <f t="shared" si="158"/>
        <v>26400000</v>
      </c>
    </row>
    <row r="523" spans="1:15" x14ac:dyDescent="0.25">
      <c r="A523" s="53">
        <v>22020902</v>
      </c>
      <c r="B523" s="48"/>
      <c r="C523" s="49"/>
      <c r="D523" s="49" t="s">
        <v>155</v>
      </c>
      <c r="E523" s="48"/>
      <c r="F523" s="56" t="s">
        <v>726</v>
      </c>
      <c r="G523" s="59"/>
      <c r="H523" s="59">
        <v>200000000</v>
      </c>
      <c r="I523" s="59"/>
      <c r="J523" s="986"/>
      <c r="K523" s="989"/>
      <c r="L523" s="60">
        <v>78000000</v>
      </c>
      <c r="M523" s="60">
        <v>78000000</v>
      </c>
      <c r="N523" s="60">
        <v>78000000</v>
      </c>
      <c r="O523" s="59">
        <f t="shared" si="158"/>
        <v>234000000</v>
      </c>
    </row>
    <row r="524" spans="1:15" x14ac:dyDescent="0.25">
      <c r="A524" s="47">
        <v>220210</v>
      </c>
      <c r="B524" s="48"/>
      <c r="C524" s="49"/>
      <c r="D524" s="49"/>
      <c r="E524" s="48"/>
      <c r="F524" s="52" t="s">
        <v>193</v>
      </c>
      <c r="G524" s="59">
        <f>SUM(G525:G529)</f>
        <v>10000</v>
      </c>
      <c r="H524" s="59">
        <f>SUM(H525:H529)</f>
        <v>200000000</v>
      </c>
      <c r="I524" s="59">
        <f>SUM(I525:I529)</f>
        <v>20049100</v>
      </c>
      <c r="J524" s="986"/>
      <c r="K524" s="989"/>
      <c r="L524" s="59">
        <f>SUM(L525:L529)</f>
        <v>4700000</v>
      </c>
      <c r="M524" s="59">
        <f>SUM(M525:M529)</f>
        <v>4700000</v>
      </c>
      <c r="N524" s="59">
        <f>SUM(N525:N529)</f>
        <v>4700000</v>
      </c>
      <c r="O524" s="59">
        <f t="shared" si="158"/>
        <v>14100000</v>
      </c>
    </row>
    <row r="525" spans="1:15" x14ac:dyDescent="0.25">
      <c r="A525" s="53">
        <v>22021001</v>
      </c>
      <c r="B525" s="48"/>
      <c r="C525" s="49"/>
      <c r="D525" s="49" t="s">
        <v>155</v>
      </c>
      <c r="E525" s="48"/>
      <c r="F525" s="56" t="s">
        <v>194</v>
      </c>
      <c r="G525" s="59">
        <v>10000</v>
      </c>
      <c r="H525" s="59">
        <v>35000000</v>
      </c>
      <c r="I525" s="59">
        <v>2500000</v>
      </c>
      <c r="J525" s="986"/>
      <c r="K525" s="989"/>
      <c r="L525" s="60">
        <v>1000000</v>
      </c>
      <c r="M525" s="60">
        <v>1000000</v>
      </c>
      <c r="N525" s="60">
        <v>1000000</v>
      </c>
      <c r="O525" s="59">
        <f t="shared" si="158"/>
        <v>3000000</v>
      </c>
    </row>
    <row r="526" spans="1:15" x14ac:dyDescent="0.25">
      <c r="A526" s="53">
        <v>22021003</v>
      </c>
      <c r="B526" s="48"/>
      <c r="C526" s="49"/>
      <c r="D526" s="49" t="s">
        <v>155</v>
      </c>
      <c r="E526" s="48"/>
      <c r="F526" s="56" t="s">
        <v>196</v>
      </c>
      <c r="G526" s="59"/>
      <c r="H526" s="59">
        <v>35000000</v>
      </c>
      <c r="I526" s="59">
        <v>2000000</v>
      </c>
      <c r="J526" s="986"/>
      <c r="K526" s="989"/>
      <c r="L526" s="60">
        <v>200000</v>
      </c>
      <c r="M526" s="60">
        <v>200000</v>
      </c>
      <c r="N526" s="60">
        <v>200000</v>
      </c>
      <c r="O526" s="59">
        <f t="shared" si="158"/>
        <v>600000</v>
      </c>
    </row>
    <row r="527" spans="1:15" x14ac:dyDescent="0.25">
      <c r="A527" s="53">
        <v>22021006</v>
      </c>
      <c r="B527" s="48"/>
      <c r="C527" s="49"/>
      <c r="D527" s="49" t="s">
        <v>155</v>
      </c>
      <c r="E527" s="48"/>
      <c r="F527" s="56" t="s">
        <v>198</v>
      </c>
      <c r="G527" s="59"/>
      <c r="H527" s="59">
        <v>30000000</v>
      </c>
      <c r="I527" s="59">
        <v>2000000</v>
      </c>
      <c r="J527" s="986"/>
      <c r="K527" s="989"/>
      <c r="L527" s="60">
        <v>500000</v>
      </c>
      <c r="M527" s="60">
        <v>500000</v>
      </c>
      <c r="N527" s="60">
        <v>500000</v>
      </c>
      <c r="O527" s="59">
        <f t="shared" si="158"/>
        <v>1500000</v>
      </c>
    </row>
    <row r="528" spans="1:15" x14ac:dyDescent="0.25">
      <c r="A528" s="53">
        <v>22021007</v>
      </c>
      <c r="B528" s="48"/>
      <c r="C528" s="49"/>
      <c r="D528" s="49" t="s">
        <v>155</v>
      </c>
      <c r="E528" s="48"/>
      <c r="F528" s="56" t="s">
        <v>199</v>
      </c>
      <c r="G528" s="59"/>
      <c r="H528" s="59">
        <v>70000000</v>
      </c>
      <c r="I528" s="59">
        <v>11458400</v>
      </c>
      <c r="J528" s="986"/>
      <c r="K528" s="989"/>
      <c r="L528" s="60">
        <v>2000000</v>
      </c>
      <c r="M528" s="60">
        <v>2000000</v>
      </c>
      <c r="N528" s="60">
        <v>2000000</v>
      </c>
      <c r="O528" s="59">
        <f t="shared" si="158"/>
        <v>6000000</v>
      </c>
    </row>
    <row r="529" spans="1:15" x14ac:dyDescent="0.25">
      <c r="A529" s="53">
        <v>22021014</v>
      </c>
      <c r="B529" s="48"/>
      <c r="C529" s="49"/>
      <c r="D529" s="49" t="s">
        <v>155</v>
      </c>
      <c r="E529" s="48"/>
      <c r="F529" s="56" t="s">
        <v>728</v>
      </c>
      <c r="G529" s="59"/>
      <c r="H529" s="59">
        <v>30000000</v>
      </c>
      <c r="I529" s="59">
        <v>2090700</v>
      </c>
      <c r="J529" s="986"/>
      <c r="K529" s="989"/>
      <c r="L529" s="60">
        <v>1000000</v>
      </c>
      <c r="M529" s="60">
        <v>1000000</v>
      </c>
      <c r="N529" s="60">
        <v>1000000</v>
      </c>
      <c r="O529" s="59">
        <f t="shared" si="158"/>
        <v>3000000</v>
      </c>
    </row>
    <row r="530" spans="1:15" x14ac:dyDescent="0.25">
      <c r="A530" s="47">
        <v>2206</v>
      </c>
      <c r="B530" s="48"/>
      <c r="C530" s="49"/>
      <c r="D530" s="49"/>
      <c r="E530" s="48"/>
      <c r="F530" s="61" t="s">
        <v>733</v>
      </c>
      <c r="G530" s="59">
        <f>G531</f>
        <v>0</v>
      </c>
      <c r="H530" s="59">
        <f t="shared" ref="H530:I530" si="160">H531</f>
        <v>0</v>
      </c>
      <c r="I530" s="59">
        <f t="shared" si="160"/>
        <v>0</v>
      </c>
      <c r="J530" s="986"/>
      <c r="K530" s="989"/>
      <c r="L530" s="59">
        <f>L531+L533</f>
        <v>18235440000</v>
      </c>
      <c r="M530" s="59">
        <f>M531+M533</f>
        <v>18511270000</v>
      </c>
      <c r="N530" s="59">
        <f>N531+N533</f>
        <v>17572150000</v>
      </c>
      <c r="O530" s="59">
        <f t="shared" si="158"/>
        <v>54318860000</v>
      </c>
    </row>
    <row r="531" spans="1:15" x14ac:dyDescent="0.25">
      <c r="A531" s="47">
        <v>220601</v>
      </c>
      <c r="B531" s="48"/>
      <c r="C531" s="49"/>
      <c r="D531" s="49"/>
      <c r="E531" s="48"/>
      <c r="F531" s="61" t="s">
        <v>734</v>
      </c>
      <c r="G531" s="59">
        <f>SUM(G532:G532)</f>
        <v>0</v>
      </c>
      <c r="H531" s="59">
        <f>SUM(H532:H532)</f>
        <v>0</v>
      </c>
      <c r="I531" s="59">
        <f>SUM(I532:I532)</f>
        <v>0</v>
      </c>
      <c r="J531" s="986"/>
      <c r="K531" s="989"/>
      <c r="L531" s="59">
        <f>SUM(L532:L532)</f>
        <v>648000000</v>
      </c>
      <c r="M531" s="59">
        <f>SUM(M532:M532)</f>
        <v>944000000</v>
      </c>
      <c r="N531" s="59">
        <f>SUM(N532:N532)</f>
        <v>1010000000</v>
      </c>
      <c r="O531" s="59">
        <f t="shared" si="158"/>
        <v>2602000000</v>
      </c>
    </row>
    <row r="532" spans="1:15" x14ac:dyDescent="0.25">
      <c r="A532" s="53">
        <v>22060103</v>
      </c>
      <c r="B532" s="48"/>
      <c r="C532" s="49"/>
      <c r="D532" s="49" t="s">
        <v>155</v>
      </c>
      <c r="E532" s="48"/>
      <c r="F532" s="58" t="s">
        <v>735</v>
      </c>
      <c r="G532" s="59"/>
      <c r="H532" s="59"/>
      <c r="I532" s="59"/>
      <c r="J532" s="986"/>
      <c r="K532" s="989"/>
      <c r="L532" s="60">
        <v>648000000</v>
      </c>
      <c r="M532" s="60">
        <v>944000000</v>
      </c>
      <c r="N532" s="60">
        <v>1010000000</v>
      </c>
      <c r="O532" s="59">
        <f t="shared" si="158"/>
        <v>2602000000</v>
      </c>
    </row>
    <row r="533" spans="1:15" x14ac:dyDescent="0.25">
      <c r="A533" s="47">
        <v>220602</v>
      </c>
      <c r="B533" s="48"/>
      <c r="C533" s="49"/>
      <c r="D533" s="49"/>
      <c r="E533" s="48"/>
      <c r="F533" s="61" t="s">
        <v>736</v>
      </c>
      <c r="G533" s="59">
        <f>SUM(G534:G534)</f>
        <v>0</v>
      </c>
      <c r="H533" s="59">
        <f>SUM(H534:H534)</f>
        <v>0</v>
      </c>
      <c r="I533" s="59">
        <f>SUM(I534:I534)</f>
        <v>0</v>
      </c>
      <c r="J533" s="986"/>
      <c r="K533" s="989"/>
      <c r="L533" s="59">
        <f>SUM(L534:L534)</f>
        <v>17587440000</v>
      </c>
      <c r="M533" s="59">
        <f>SUM(M534:M534)</f>
        <v>17567270000</v>
      </c>
      <c r="N533" s="59">
        <f>SUM(N534:N534)</f>
        <v>16562150000</v>
      </c>
      <c r="O533" s="59">
        <f t="shared" si="158"/>
        <v>51716860000</v>
      </c>
    </row>
    <row r="534" spans="1:15" x14ac:dyDescent="0.25">
      <c r="A534" s="53">
        <v>22060203</v>
      </c>
      <c r="B534" s="48"/>
      <c r="C534" s="49"/>
      <c r="D534" s="49" t="s">
        <v>155</v>
      </c>
      <c r="E534" s="48"/>
      <c r="F534" s="58" t="s">
        <v>737</v>
      </c>
      <c r="G534" s="59"/>
      <c r="H534" s="59"/>
      <c r="I534" s="59"/>
      <c r="J534" s="986"/>
      <c r="K534" s="989"/>
      <c r="L534" s="60">
        <v>17587440000</v>
      </c>
      <c r="M534" s="60">
        <v>17567270000</v>
      </c>
      <c r="N534" s="60">
        <v>16562150000</v>
      </c>
      <c r="O534" s="59">
        <f t="shared" si="158"/>
        <v>51716860000</v>
      </c>
    </row>
    <row r="535" spans="1:15" x14ac:dyDescent="0.25">
      <c r="A535" s="47">
        <v>220604</v>
      </c>
      <c r="B535" s="48"/>
      <c r="C535" s="49"/>
      <c r="D535" s="49"/>
      <c r="E535" s="48"/>
      <c r="F535" s="52" t="s">
        <v>783</v>
      </c>
      <c r="G535" s="59"/>
      <c r="H535" s="59"/>
      <c r="I535" s="59"/>
      <c r="J535" s="986"/>
      <c r="K535" s="989"/>
      <c r="L535" s="59">
        <f>L536+L537+L538+L539</f>
        <v>30319827517.799999</v>
      </c>
      <c r="M535" s="59">
        <f t="shared" ref="M535:N535" si="161">M536+M537+M538+M539</f>
        <v>30319827517.799999</v>
      </c>
      <c r="N535" s="59">
        <f t="shared" si="161"/>
        <v>30319827517.799999</v>
      </c>
      <c r="O535" s="59">
        <f t="shared" si="158"/>
        <v>90959482553.399994</v>
      </c>
    </row>
    <row r="536" spans="1:15" x14ac:dyDescent="0.25">
      <c r="A536" s="53">
        <v>22060401</v>
      </c>
      <c r="B536" s="48"/>
      <c r="C536" s="49"/>
      <c r="D536" s="49"/>
      <c r="E536" s="48"/>
      <c r="F536" s="56" t="s">
        <v>784</v>
      </c>
      <c r="G536" s="59"/>
      <c r="H536" s="59"/>
      <c r="I536" s="59"/>
      <c r="J536" s="986"/>
      <c r="K536" s="989"/>
      <c r="L536" s="60">
        <v>270000000</v>
      </c>
      <c r="M536" s="60">
        <v>270000000</v>
      </c>
      <c r="N536" s="60">
        <v>270000000</v>
      </c>
      <c r="O536" s="59">
        <f t="shared" si="158"/>
        <v>810000000</v>
      </c>
    </row>
    <row r="537" spans="1:15" x14ac:dyDescent="0.25">
      <c r="A537" s="53">
        <v>22060402</v>
      </c>
      <c r="B537" s="48"/>
      <c r="C537" s="49"/>
      <c r="D537" s="49"/>
      <c r="E537" s="48"/>
      <c r="F537" s="56" t="s">
        <v>1335</v>
      </c>
      <c r="G537" s="59"/>
      <c r="H537" s="59"/>
      <c r="I537" s="59"/>
      <c r="J537" s="986"/>
      <c r="K537" s="989"/>
      <c r="L537" s="60">
        <v>27949827517.799999</v>
      </c>
      <c r="M537" s="60">
        <v>27949827517.799999</v>
      </c>
      <c r="N537" s="60">
        <v>27949827517.799999</v>
      </c>
      <c r="O537" s="59">
        <f t="shared" si="158"/>
        <v>83849482553.399994</v>
      </c>
    </row>
    <row r="538" spans="1:15" ht="26.25" x14ac:dyDescent="0.25">
      <c r="A538" s="53">
        <v>22060403</v>
      </c>
      <c r="B538" s="48"/>
      <c r="C538" s="49"/>
      <c r="D538" s="49"/>
      <c r="E538" s="48"/>
      <c r="F538" s="56" t="s">
        <v>785</v>
      </c>
      <c r="G538" s="59"/>
      <c r="H538" s="59"/>
      <c r="I538" s="59"/>
      <c r="J538" s="986"/>
      <c r="K538" s="989"/>
      <c r="L538" s="60">
        <v>1380000000</v>
      </c>
      <c r="M538" s="60">
        <v>1380000000</v>
      </c>
      <c r="N538" s="60">
        <v>1380000000</v>
      </c>
      <c r="O538" s="59">
        <f t="shared" si="158"/>
        <v>4140000000</v>
      </c>
    </row>
    <row r="539" spans="1:15" x14ac:dyDescent="0.25">
      <c r="A539" s="53">
        <v>22060404</v>
      </c>
      <c r="B539" s="48"/>
      <c r="C539" s="49"/>
      <c r="D539" s="49"/>
      <c r="E539" s="48"/>
      <c r="F539" s="56" t="s">
        <v>786</v>
      </c>
      <c r="G539" s="59"/>
      <c r="H539" s="59"/>
      <c r="I539" s="59"/>
      <c r="J539" s="986"/>
      <c r="K539" s="989"/>
      <c r="L539" s="60">
        <v>720000000</v>
      </c>
      <c r="M539" s="60">
        <v>720000000</v>
      </c>
      <c r="N539" s="60">
        <v>720000000</v>
      </c>
      <c r="O539" s="59">
        <f t="shared" si="158"/>
        <v>2160000000</v>
      </c>
    </row>
    <row r="540" spans="1:15" x14ac:dyDescent="0.25">
      <c r="A540" s="53"/>
      <c r="B540" s="48"/>
      <c r="C540" s="49"/>
      <c r="D540" s="49"/>
      <c r="E540" s="48"/>
      <c r="F540" s="56"/>
      <c r="G540" s="59"/>
      <c r="H540" s="59"/>
      <c r="I540" s="59"/>
      <c r="J540" s="986"/>
      <c r="K540" s="989"/>
      <c r="L540" s="59"/>
      <c r="M540" s="59"/>
      <c r="N540" s="59"/>
      <c r="O540" s="59"/>
    </row>
    <row r="541" spans="1:15" x14ac:dyDescent="0.25">
      <c r="A541" s="47">
        <v>23</v>
      </c>
      <c r="B541" s="48"/>
      <c r="C541" s="49"/>
      <c r="D541" s="49"/>
      <c r="E541" s="48"/>
      <c r="F541" s="52" t="s">
        <v>203</v>
      </c>
      <c r="G541" s="59">
        <f>SUM(G542,G556,G559,G564)</f>
        <v>950000</v>
      </c>
      <c r="H541" s="59">
        <f>SUM(H542,H556,H559,H564)</f>
        <v>1095000000</v>
      </c>
      <c r="I541" s="59">
        <f>SUM(I542,I556,I559,I564)</f>
        <v>138970000</v>
      </c>
      <c r="J541" s="986"/>
      <c r="K541" s="989"/>
      <c r="L541" s="59">
        <f>SUM(L542,L556,L559,L564)</f>
        <v>3000000000</v>
      </c>
      <c r="M541" s="59">
        <f t="shared" ref="M541:N541" si="162">SUM(M542,M556,M559,M564)</f>
        <v>1205000000</v>
      </c>
      <c r="N541" s="59">
        <f t="shared" si="162"/>
        <v>1210000000</v>
      </c>
      <c r="O541" s="59">
        <f>SUM(L541:N541)</f>
        <v>5415000000</v>
      </c>
    </row>
    <row r="542" spans="1:15" x14ac:dyDescent="0.25">
      <c r="A542" s="47">
        <v>2301</v>
      </c>
      <c r="B542" s="48"/>
      <c r="C542" s="49"/>
      <c r="D542" s="49"/>
      <c r="E542" s="48"/>
      <c r="F542" s="52" t="s">
        <v>204</v>
      </c>
      <c r="G542" s="59">
        <f>G543</f>
        <v>950000</v>
      </c>
      <c r="H542" s="59">
        <f t="shared" ref="H542:I542" si="163">H543</f>
        <v>349000000</v>
      </c>
      <c r="I542" s="59">
        <f t="shared" si="163"/>
        <v>135570000</v>
      </c>
      <c r="J542" s="986"/>
      <c r="K542" s="989"/>
      <c r="L542" s="59">
        <f>L543</f>
        <v>496000000</v>
      </c>
      <c r="M542" s="59">
        <f t="shared" ref="M542:N542" si="164">M543</f>
        <v>504000000</v>
      </c>
      <c r="N542" s="59">
        <f t="shared" si="164"/>
        <v>505000000</v>
      </c>
      <c r="O542" s="59">
        <f t="shared" ref="O542:O571" si="165">SUM(L542:N542)</f>
        <v>1505000000</v>
      </c>
    </row>
    <row r="543" spans="1:15" x14ac:dyDescent="0.25">
      <c r="A543" s="47">
        <v>230101</v>
      </c>
      <c r="B543" s="48"/>
      <c r="C543" s="49"/>
      <c r="D543" s="49"/>
      <c r="E543" s="48"/>
      <c r="F543" s="52" t="s">
        <v>205</v>
      </c>
      <c r="G543" s="59">
        <f>SUM(G544:G555)</f>
        <v>950000</v>
      </c>
      <c r="H543" s="59">
        <f>SUM(H544:H555)</f>
        <v>349000000</v>
      </c>
      <c r="I543" s="59">
        <f>SUM(I544:I555)</f>
        <v>135570000</v>
      </c>
      <c r="J543" s="986"/>
      <c r="K543" s="989"/>
      <c r="L543" s="59">
        <f>SUM(L544:L555)</f>
        <v>496000000</v>
      </c>
      <c r="M543" s="59">
        <f>SUM(M544:M555)</f>
        <v>504000000</v>
      </c>
      <c r="N543" s="59">
        <f>SUM(N544:N555)</f>
        <v>505000000</v>
      </c>
      <c r="O543" s="59">
        <f t="shared" si="165"/>
        <v>1505000000</v>
      </c>
    </row>
    <row r="544" spans="1:15" x14ac:dyDescent="0.25">
      <c r="A544" s="53">
        <v>23010105</v>
      </c>
      <c r="B544" s="48"/>
      <c r="C544" s="49"/>
      <c r="D544" s="49" t="s">
        <v>206</v>
      </c>
      <c r="E544" s="48"/>
      <c r="F544" s="56" t="s">
        <v>738</v>
      </c>
      <c r="G544" s="59"/>
      <c r="H544" s="59">
        <v>71000000</v>
      </c>
      <c r="I544" s="59">
        <v>124348000</v>
      </c>
      <c r="J544" s="986"/>
      <c r="K544" s="989"/>
      <c r="L544" s="60">
        <v>250000000</v>
      </c>
      <c r="M544" s="60">
        <v>250000000</v>
      </c>
      <c r="N544" s="60">
        <v>250000000</v>
      </c>
      <c r="O544" s="59">
        <f t="shared" si="165"/>
        <v>750000000</v>
      </c>
    </row>
    <row r="545" spans="1:15" x14ac:dyDescent="0.25">
      <c r="A545" s="53">
        <v>23010112</v>
      </c>
      <c r="B545" s="48"/>
      <c r="C545" s="49"/>
      <c r="D545" s="49" t="s">
        <v>206</v>
      </c>
      <c r="E545" s="48"/>
      <c r="F545" s="56" t="s">
        <v>739</v>
      </c>
      <c r="G545" s="59">
        <v>950000</v>
      </c>
      <c r="H545" s="59">
        <v>30000000</v>
      </c>
      <c r="I545" s="59">
        <v>1872000</v>
      </c>
      <c r="J545" s="986"/>
      <c r="K545" s="989"/>
      <c r="L545" s="60">
        <v>15000000</v>
      </c>
      <c r="M545" s="60">
        <v>16000000</v>
      </c>
      <c r="N545" s="60">
        <v>16000000</v>
      </c>
      <c r="O545" s="59">
        <f t="shared" si="165"/>
        <v>47000000</v>
      </c>
    </row>
    <row r="546" spans="1:15" x14ac:dyDescent="0.25">
      <c r="A546" s="53">
        <v>23010113</v>
      </c>
      <c r="B546" s="48"/>
      <c r="C546" s="49"/>
      <c r="D546" s="49" t="s">
        <v>206</v>
      </c>
      <c r="E546" s="48"/>
      <c r="F546" s="56" t="s">
        <v>740</v>
      </c>
      <c r="G546" s="59"/>
      <c r="H546" s="59">
        <v>30000000</v>
      </c>
      <c r="I546" s="59"/>
      <c r="J546" s="986"/>
      <c r="K546" s="989"/>
      <c r="L546" s="60">
        <v>20000000</v>
      </c>
      <c r="M546" s="60">
        <v>21000000</v>
      </c>
      <c r="N546" s="60">
        <v>21000000</v>
      </c>
      <c r="O546" s="59">
        <f t="shared" si="165"/>
        <v>62000000</v>
      </c>
    </row>
    <row r="547" spans="1:15" x14ac:dyDescent="0.25">
      <c r="A547" s="53">
        <v>23010114</v>
      </c>
      <c r="B547" s="48"/>
      <c r="C547" s="49"/>
      <c r="D547" s="49" t="s">
        <v>206</v>
      </c>
      <c r="E547" s="48"/>
      <c r="F547" s="56" t="s">
        <v>741</v>
      </c>
      <c r="G547" s="59"/>
      <c r="H547" s="59">
        <v>13000000</v>
      </c>
      <c r="I547" s="59"/>
      <c r="J547" s="986"/>
      <c r="K547" s="989"/>
      <c r="L547" s="60">
        <v>14000000</v>
      </c>
      <c r="M547" s="60">
        <v>15000000</v>
      </c>
      <c r="N547" s="60">
        <v>15000000</v>
      </c>
      <c r="O547" s="59">
        <f t="shared" si="165"/>
        <v>44000000</v>
      </c>
    </row>
    <row r="548" spans="1:15" x14ac:dyDescent="0.25">
      <c r="A548" s="53">
        <v>23010115</v>
      </c>
      <c r="B548" s="48"/>
      <c r="C548" s="49"/>
      <c r="D548" s="49" t="s">
        <v>206</v>
      </c>
      <c r="E548" s="48"/>
      <c r="F548" s="56" t="s">
        <v>742</v>
      </c>
      <c r="G548" s="59"/>
      <c r="H548" s="59">
        <v>14000000</v>
      </c>
      <c r="I548" s="59"/>
      <c r="J548" s="986"/>
      <c r="K548" s="989"/>
      <c r="L548" s="60">
        <v>21000000</v>
      </c>
      <c r="M548" s="60">
        <v>22000000</v>
      </c>
      <c r="N548" s="60">
        <v>22000000</v>
      </c>
      <c r="O548" s="59">
        <f t="shared" si="165"/>
        <v>65000000</v>
      </c>
    </row>
    <row r="549" spans="1:15" x14ac:dyDescent="0.25">
      <c r="A549" s="53">
        <v>23010117</v>
      </c>
      <c r="B549" s="48"/>
      <c r="C549" s="49"/>
      <c r="D549" s="49" t="s">
        <v>206</v>
      </c>
      <c r="E549" s="48"/>
      <c r="F549" s="56" t="s">
        <v>743</v>
      </c>
      <c r="G549" s="59"/>
      <c r="H549" s="59">
        <v>20000000</v>
      </c>
      <c r="I549" s="59"/>
      <c r="J549" s="986"/>
      <c r="K549" s="989"/>
      <c r="L549" s="60">
        <v>8000000</v>
      </c>
      <c r="M549" s="60">
        <v>9000000</v>
      </c>
      <c r="N549" s="60">
        <v>9000000</v>
      </c>
      <c r="O549" s="59">
        <f t="shared" si="165"/>
        <v>26000000</v>
      </c>
    </row>
    <row r="550" spans="1:15" x14ac:dyDescent="0.25">
      <c r="A550" s="53">
        <v>23010118</v>
      </c>
      <c r="B550" s="48"/>
      <c r="C550" s="49"/>
      <c r="D550" s="49" t="s">
        <v>206</v>
      </c>
      <c r="E550" s="48"/>
      <c r="F550" s="56" t="s">
        <v>744</v>
      </c>
      <c r="G550" s="59"/>
      <c r="H550" s="59"/>
      <c r="I550" s="59"/>
      <c r="J550" s="986"/>
      <c r="K550" s="989"/>
      <c r="L550" s="60">
        <v>3000000</v>
      </c>
      <c r="M550" s="60">
        <v>3000000</v>
      </c>
      <c r="N550" s="60">
        <v>3000000</v>
      </c>
      <c r="O550" s="59">
        <f t="shared" si="165"/>
        <v>9000000</v>
      </c>
    </row>
    <row r="551" spans="1:15" x14ac:dyDescent="0.25">
      <c r="A551" s="53">
        <v>23010119</v>
      </c>
      <c r="B551" s="48"/>
      <c r="C551" s="49"/>
      <c r="D551" s="49" t="s">
        <v>206</v>
      </c>
      <c r="E551" s="48"/>
      <c r="F551" s="56" t="s">
        <v>745</v>
      </c>
      <c r="G551" s="59"/>
      <c r="H551" s="59">
        <v>150000000</v>
      </c>
      <c r="I551" s="59">
        <v>9350000</v>
      </c>
      <c r="J551" s="986"/>
      <c r="K551" s="989"/>
      <c r="L551" s="60">
        <v>151000000</v>
      </c>
      <c r="M551" s="60">
        <v>152000000</v>
      </c>
      <c r="N551" s="60">
        <v>152000000</v>
      </c>
      <c r="O551" s="59">
        <f t="shared" si="165"/>
        <v>455000000</v>
      </c>
    </row>
    <row r="552" spans="1:15" x14ac:dyDescent="0.25">
      <c r="A552" s="53">
        <v>23010121</v>
      </c>
      <c r="B552" s="48"/>
      <c r="C552" s="49"/>
      <c r="D552" s="49" t="s">
        <v>206</v>
      </c>
      <c r="E552" s="48"/>
      <c r="F552" s="56" t="s">
        <v>746</v>
      </c>
      <c r="G552" s="59"/>
      <c r="H552" s="59">
        <v>10000000</v>
      </c>
      <c r="I552" s="59"/>
      <c r="J552" s="986"/>
      <c r="K552" s="989"/>
      <c r="L552" s="60"/>
      <c r="M552" s="60"/>
      <c r="N552" s="60"/>
      <c r="O552" s="59">
        <f t="shared" si="165"/>
        <v>0</v>
      </c>
    </row>
    <row r="553" spans="1:15" x14ac:dyDescent="0.25">
      <c r="A553" s="53">
        <v>23010123</v>
      </c>
      <c r="B553" s="48"/>
      <c r="C553" s="49"/>
      <c r="D553" s="49" t="s">
        <v>206</v>
      </c>
      <c r="E553" s="48"/>
      <c r="F553" s="56" t="s">
        <v>747</v>
      </c>
      <c r="G553" s="59"/>
      <c r="H553" s="59">
        <v>5000000</v>
      </c>
      <c r="I553" s="59"/>
      <c r="J553" s="986"/>
      <c r="K553" s="989"/>
      <c r="L553" s="60">
        <v>4000000</v>
      </c>
      <c r="M553" s="60">
        <v>5000000</v>
      </c>
      <c r="N553" s="60">
        <v>5000000</v>
      </c>
      <c r="O553" s="59">
        <f t="shared" si="165"/>
        <v>14000000</v>
      </c>
    </row>
    <row r="554" spans="1:15" x14ac:dyDescent="0.25">
      <c r="A554" s="53">
        <v>23010124</v>
      </c>
      <c r="B554" s="48"/>
      <c r="C554" s="49"/>
      <c r="D554" s="49" t="s">
        <v>206</v>
      </c>
      <c r="E554" s="48"/>
      <c r="F554" s="56" t="s">
        <v>748</v>
      </c>
      <c r="G554" s="59"/>
      <c r="H554" s="59">
        <v>6000000</v>
      </c>
      <c r="I554" s="59"/>
      <c r="J554" s="986"/>
      <c r="K554" s="989"/>
      <c r="L554" s="59"/>
      <c r="M554" s="59"/>
      <c r="N554" s="59"/>
      <c r="O554" s="59">
        <f t="shared" si="165"/>
        <v>0</v>
      </c>
    </row>
    <row r="555" spans="1:15" x14ac:dyDescent="0.25">
      <c r="A555" s="53">
        <v>23010140</v>
      </c>
      <c r="B555" s="48"/>
      <c r="C555" s="49"/>
      <c r="D555" s="49" t="s">
        <v>206</v>
      </c>
      <c r="E555" s="48"/>
      <c r="F555" s="58" t="s">
        <v>749</v>
      </c>
      <c r="G555" s="59"/>
      <c r="H555" s="59"/>
      <c r="I555" s="59"/>
      <c r="J555" s="986"/>
      <c r="K555" s="989"/>
      <c r="L555" s="60">
        <v>10000000</v>
      </c>
      <c r="M555" s="60">
        <v>11000000</v>
      </c>
      <c r="N555" s="60">
        <v>12000000</v>
      </c>
      <c r="O555" s="59">
        <f t="shared" si="165"/>
        <v>33000000</v>
      </c>
    </row>
    <row r="556" spans="1:15" x14ac:dyDescent="0.25">
      <c r="A556" s="47">
        <v>2302</v>
      </c>
      <c r="B556" s="48"/>
      <c r="C556" s="49"/>
      <c r="D556" s="49"/>
      <c r="E556" s="48"/>
      <c r="F556" s="61" t="s">
        <v>209</v>
      </c>
      <c r="G556" s="59">
        <f t="shared" ref="G556:I556" si="166">G557</f>
        <v>0</v>
      </c>
      <c r="H556" s="59">
        <f t="shared" si="166"/>
        <v>600000000</v>
      </c>
      <c r="I556" s="59">
        <f t="shared" si="166"/>
        <v>3400000</v>
      </c>
      <c r="J556" s="986"/>
      <c r="K556" s="989"/>
      <c r="L556" s="59">
        <f>L557</f>
        <v>496000000</v>
      </c>
      <c r="M556" s="59">
        <f t="shared" ref="M556:N556" si="167">M557</f>
        <v>500000000</v>
      </c>
      <c r="N556" s="59">
        <f t="shared" si="167"/>
        <v>501000000</v>
      </c>
      <c r="O556" s="59">
        <f t="shared" si="165"/>
        <v>1497000000</v>
      </c>
    </row>
    <row r="557" spans="1:15" x14ac:dyDescent="0.25">
      <c r="A557" s="47">
        <v>230201</v>
      </c>
      <c r="B557" s="48"/>
      <c r="C557" s="49"/>
      <c r="D557" s="49"/>
      <c r="E557" s="48"/>
      <c r="F557" s="61" t="s">
        <v>210</v>
      </c>
      <c r="G557" s="59">
        <f>SUM(G558:G558)</f>
        <v>0</v>
      </c>
      <c r="H557" s="59">
        <f>SUM(H558:H558)</f>
        <v>600000000</v>
      </c>
      <c r="I557" s="59">
        <f>SUM(I558:I558)</f>
        <v>3400000</v>
      </c>
      <c r="J557" s="986"/>
      <c r="K557" s="989"/>
      <c r="L557" s="59">
        <f>SUM(L558:L558)</f>
        <v>496000000</v>
      </c>
      <c r="M557" s="59">
        <f>SUM(M558:M558)</f>
        <v>500000000</v>
      </c>
      <c r="N557" s="59">
        <f>SUM(N558:N558)</f>
        <v>501000000</v>
      </c>
      <c r="O557" s="59">
        <f t="shared" si="165"/>
        <v>1497000000</v>
      </c>
    </row>
    <row r="558" spans="1:15" x14ac:dyDescent="0.25">
      <c r="A558" s="53">
        <v>23020101</v>
      </c>
      <c r="B558" s="48"/>
      <c r="C558" s="49"/>
      <c r="D558" s="49" t="s">
        <v>206</v>
      </c>
      <c r="E558" s="48"/>
      <c r="F558" s="58" t="s">
        <v>750</v>
      </c>
      <c r="G558" s="59"/>
      <c r="H558" s="59">
        <v>600000000</v>
      </c>
      <c r="I558" s="59">
        <v>3400000</v>
      </c>
      <c r="J558" s="986"/>
      <c r="K558" s="989"/>
      <c r="L558" s="60">
        <v>496000000</v>
      </c>
      <c r="M558" s="60">
        <v>500000000</v>
      </c>
      <c r="N558" s="60">
        <v>501000000</v>
      </c>
      <c r="O558" s="59">
        <f t="shared" si="165"/>
        <v>1497000000</v>
      </c>
    </row>
    <row r="559" spans="1:15" x14ac:dyDescent="0.25">
      <c r="A559" s="47">
        <v>2303</v>
      </c>
      <c r="B559" s="48"/>
      <c r="C559" s="49"/>
      <c r="D559" s="49"/>
      <c r="E559" s="48"/>
      <c r="F559" s="52" t="s">
        <v>212</v>
      </c>
      <c r="G559" s="59">
        <f t="shared" ref="G559:I559" si="168">G560</f>
        <v>0</v>
      </c>
      <c r="H559" s="59">
        <f t="shared" si="168"/>
        <v>46000000</v>
      </c>
      <c r="I559" s="59">
        <f t="shared" si="168"/>
        <v>0</v>
      </c>
      <c r="J559" s="986"/>
      <c r="K559" s="989"/>
      <c r="L559" s="59">
        <f>L560</f>
        <v>45000000</v>
      </c>
      <c r="M559" s="59">
        <f t="shared" ref="M559:N559" si="169">M560</f>
        <v>45000000</v>
      </c>
      <c r="N559" s="59">
        <f t="shared" si="169"/>
        <v>45000000</v>
      </c>
      <c r="O559" s="59">
        <f t="shared" si="165"/>
        <v>135000000</v>
      </c>
    </row>
    <row r="560" spans="1:15" x14ac:dyDescent="0.25">
      <c r="A560" s="47">
        <v>230301</v>
      </c>
      <c r="B560" s="48"/>
      <c r="C560" s="49"/>
      <c r="D560" s="49"/>
      <c r="E560" s="48"/>
      <c r="F560" s="52" t="s">
        <v>213</v>
      </c>
      <c r="G560" s="59">
        <f>SUM(G561:G563)</f>
        <v>0</v>
      </c>
      <c r="H560" s="59">
        <f>SUM(H561:H563)</f>
        <v>46000000</v>
      </c>
      <c r="I560" s="59">
        <f>SUM(I561:I563)</f>
        <v>0</v>
      </c>
      <c r="J560" s="986"/>
      <c r="K560" s="989"/>
      <c r="L560" s="59">
        <f>SUM(L561:L563)</f>
        <v>45000000</v>
      </c>
      <c r="M560" s="59">
        <f>SUM(M561:M563)</f>
        <v>45000000</v>
      </c>
      <c r="N560" s="59">
        <f>SUM(N561:N563)</f>
        <v>45000000</v>
      </c>
      <c r="O560" s="59">
        <f t="shared" si="165"/>
        <v>135000000</v>
      </c>
    </row>
    <row r="561" spans="1:15" x14ac:dyDescent="0.25">
      <c r="A561" s="53">
        <v>23030102</v>
      </c>
      <c r="B561" s="48"/>
      <c r="C561" s="49"/>
      <c r="D561" s="49" t="s">
        <v>206</v>
      </c>
      <c r="E561" s="48"/>
      <c r="F561" s="58" t="s">
        <v>752</v>
      </c>
      <c r="G561" s="60"/>
      <c r="H561" s="60">
        <v>6000000</v>
      </c>
      <c r="I561" s="60"/>
      <c r="J561" s="987"/>
      <c r="K561" s="990"/>
      <c r="L561" s="60">
        <v>20000000</v>
      </c>
      <c r="M561" s="60">
        <v>20000000</v>
      </c>
      <c r="N561" s="60">
        <v>20000000</v>
      </c>
      <c r="O561" s="59">
        <f t="shared" si="165"/>
        <v>60000000</v>
      </c>
    </row>
    <row r="562" spans="1:15" x14ac:dyDescent="0.25">
      <c r="A562" s="53">
        <v>23030121</v>
      </c>
      <c r="B562" s="48"/>
      <c r="C562" s="49"/>
      <c r="D562" s="49" t="s">
        <v>206</v>
      </c>
      <c r="E562" s="48"/>
      <c r="F562" s="58" t="s">
        <v>753</v>
      </c>
      <c r="G562" s="60"/>
      <c r="H562" s="60">
        <v>20000000</v>
      </c>
      <c r="I562" s="60"/>
      <c r="J562" s="987"/>
      <c r="K562" s="990"/>
      <c r="L562" s="60">
        <v>10000000</v>
      </c>
      <c r="M562" s="60">
        <v>10000000</v>
      </c>
      <c r="N562" s="60">
        <v>10000000</v>
      </c>
      <c r="O562" s="59">
        <f t="shared" si="165"/>
        <v>30000000</v>
      </c>
    </row>
    <row r="563" spans="1:15" x14ac:dyDescent="0.25">
      <c r="A563" s="53">
        <v>23030127</v>
      </c>
      <c r="B563" s="48"/>
      <c r="C563" s="49"/>
      <c r="D563" s="49" t="s">
        <v>206</v>
      </c>
      <c r="E563" s="48"/>
      <c r="F563" s="58" t="s">
        <v>754</v>
      </c>
      <c r="G563" s="60"/>
      <c r="H563" s="60">
        <v>20000000</v>
      </c>
      <c r="I563" s="60"/>
      <c r="J563" s="987"/>
      <c r="K563" s="990"/>
      <c r="L563" s="60">
        <v>15000000</v>
      </c>
      <c r="M563" s="60">
        <v>15000000</v>
      </c>
      <c r="N563" s="60">
        <v>15000000</v>
      </c>
      <c r="O563" s="59">
        <f t="shared" si="165"/>
        <v>45000000</v>
      </c>
    </row>
    <row r="564" spans="1:15" x14ac:dyDescent="0.25">
      <c r="A564" s="47">
        <v>2305</v>
      </c>
      <c r="B564" s="48"/>
      <c r="C564" s="49"/>
      <c r="D564" s="49"/>
      <c r="E564" s="48"/>
      <c r="F564" s="52" t="s">
        <v>215</v>
      </c>
      <c r="G564" s="59">
        <f t="shared" ref="G564:I564" si="170">G565</f>
        <v>0</v>
      </c>
      <c r="H564" s="59">
        <f t="shared" si="170"/>
        <v>100000000</v>
      </c>
      <c r="I564" s="59">
        <f t="shared" si="170"/>
        <v>0</v>
      </c>
      <c r="J564" s="986"/>
      <c r="K564" s="989"/>
      <c r="L564" s="59">
        <f>L565</f>
        <v>1963000000</v>
      </c>
      <c r="M564" s="59">
        <f t="shared" ref="M564:N564" si="171">M565</f>
        <v>156000000</v>
      </c>
      <c r="N564" s="59">
        <f t="shared" si="171"/>
        <v>159000000</v>
      </c>
      <c r="O564" s="59">
        <f t="shared" si="165"/>
        <v>2278000000</v>
      </c>
    </row>
    <row r="565" spans="1:15" x14ac:dyDescent="0.25">
      <c r="A565" s="47">
        <v>230501</v>
      </c>
      <c r="B565" s="48"/>
      <c r="C565" s="49"/>
      <c r="D565" s="49"/>
      <c r="E565" s="48"/>
      <c r="F565" s="52" t="s">
        <v>216</v>
      </c>
      <c r="G565" s="59">
        <f>SUM(G566:G571)</f>
        <v>0</v>
      </c>
      <c r="H565" s="59">
        <f>SUM(H566:H571)</f>
        <v>100000000</v>
      </c>
      <c r="I565" s="59">
        <f>SUM(I566:I571)</f>
        <v>0</v>
      </c>
      <c r="J565" s="986"/>
      <c r="K565" s="989"/>
      <c r="L565" s="59">
        <f>SUM(L566:L571)</f>
        <v>1963000000</v>
      </c>
      <c r="M565" s="59">
        <f>SUM(M566:M571)</f>
        <v>156000000</v>
      </c>
      <c r="N565" s="59">
        <f>SUM(N566:N571)</f>
        <v>159000000</v>
      </c>
      <c r="O565" s="59">
        <f t="shared" si="165"/>
        <v>2278000000</v>
      </c>
    </row>
    <row r="566" spans="1:15" x14ac:dyDescent="0.25">
      <c r="A566" s="53">
        <v>23050101</v>
      </c>
      <c r="B566" s="48"/>
      <c r="C566" s="49"/>
      <c r="D566" s="49" t="s">
        <v>206</v>
      </c>
      <c r="E566" s="48"/>
      <c r="F566" s="56" t="s">
        <v>217</v>
      </c>
      <c r="G566" s="62"/>
      <c r="H566" s="62">
        <v>15000000</v>
      </c>
      <c r="I566" s="62"/>
      <c r="J566" s="988"/>
      <c r="K566" s="991"/>
      <c r="L566" s="62">
        <v>1800000000</v>
      </c>
      <c r="M566" s="62">
        <v>50000000</v>
      </c>
      <c r="N566" s="62">
        <v>51000000</v>
      </c>
      <c r="O566" s="59">
        <f t="shared" si="165"/>
        <v>1901000000</v>
      </c>
    </row>
    <row r="567" spans="1:15" x14ac:dyDescent="0.25">
      <c r="A567" s="53">
        <v>23050102</v>
      </c>
      <c r="B567" s="48"/>
      <c r="C567" s="49"/>
      <c r="D567" s="49" t="s">
        <v>206</v>
      </c>
      <c r="E567" s="48"/>
      <c r="F567" s="56" t="s">
        <v>755</v>
      </c>
      <c r="G567" s="62"/>
      <c r="H567" s="62">
        <v>25000000</v>
      </c>
      <c r="I567" s="62"/>
      <c r="J567" s="988"/>
      <c r="K567" s="991"/>
      <c r="L567" s="62">
        <v>38000000</v>
      </c>
      <c r="M567" s="62">
        <v>40000000</v>
      </c>
      <c r="N567" s="62">
        <v>41000000</v>
      </c>
      <c r="O567" s="59">
        <f t="shared" si="165"/>
        <v>119000000</v>
      </c>
    </row>
    <row r="568" spans="1:15" x14ac:dyDescent="0.25">
      <c r="A568" s="53">
        <v>23050103</v>
      </c>
      <c r="B568" s="48"/>
      <c r="C568" s="49"/>
      <c r="D568" s="49" t="s">
        <v>206</v>
      </c>
      <c r="E568" s="48"/>
      <c r="F568" s="56" t="s">
        <v>218</v>
      </c>
      <c r="G568" s="62"/>
      <c r="H568" s="62">
        <v>15000000</v>
      </c>
      <c r="I568" s="62"/>
      <c r="J568" s="988"/>
      <c r="K568" s="991"/>
      <c r="L568" s="62">
        <v>100000000</v>
      </c>
      <c r="M568" s="62">
        <v>41000000</v>
      </c>
      <c r="N568" s="62">
        <v>42000000</v>
      </c>
      <c r="O568" s="59">
        <f t="shared" si="165"/>
        <v>183000000</v>
      </c>
    </row>
    <row r="569" spans="1:15" x14ac:dyDescent="0.25">
      <c r="A569" s="53">
        <v>23050104</v>
      </c>
      <c r="B569" s="48"/>
      <c r="C569" s="49"/>
      <c r="D569" s="49" t="s">
        <v>206</v>
      </c>
      <c r="E569" s="48"/>
      <c r="F569" s="56" t="s">
        <v>219</v>
      </c>
      <c r="G569" s="62"/>
      <c r="H569" s="62">
        <v>4000000</v>
      </c>
      <c r="I569" s="62"/>
      <c r="J569" s="988"/>
      <c r="K569" s="991"/>
      <c r="L569" s="62">
        <v>10000000</v>
      </c>
      <c r="M569" s="62">
        <v>10000000</v>
      </c>
      <c r="N569" s="62">
        <v>10000000</v>
      </c>
      <c r="O569" s="59">
        <f t="shared" si="165"/>
        <v>30000000</v>
      </c>
    </row>
    <row r="570" spans="1:15" x14ac:dyDescent="0.25">
      <c r="A570" s="53">
        <v>23050107</v>
      </c>
      <c r="B570" s="48"/>
      <c r="C570" s="49"/>
      <c r="D570" s="49" t="s">
        <v>206</v>
      </c>
      <c r="E570" s="48"/>
      <c r="F570" s="58" t="s">
        <v>756</v>
      </c>
      <c r="G570" s="60"/>
      <c r="H570" s="60">
        <v>16000000</v>
      </c>
      <c r="I570" s="60"/>
      <c r="J570" s="987"/>
      <c r="K570" s="990"/>
      <c r="L570" s="60">
        <v>15000000</v>
      </c>
      <c r="M570" s="60">
        <v>15000000</v>
      </c>
      <c r="N570" s="60">
        <v>15000000</v>
      </c>
      <c r="O570" s="59">
        <f t="shared" si="165"/>
        <v>45000000</v>
      </c>
    </row>
    <row r="571" spans="1:15" x14ac:dyDescent="0.25">
      <c r="A571" s="63">
        <v>23050126</v>
      </c>
      <c r="B571" s="48"/>
      <c r="C571" s="49"/>
      <c r="D571" s="49" t="s">
        <v>206</v>
      </c>
      <c r="E571" s="48"/>
      <c r="F571" s="64" t="s">
        <v>757</v>
      </c>
      <c r="G571" s="60"/>
      <c r="H571" s="60">
        <v>25000000</v>
      </c>
      <c r="I571" s="60"/>
      <c r="J571" s="987"/>
      <c r="K571" s="990"/>
      <c r="L571" s="60"/>
      <c r="M571" s="60"/>
      <c r="N571" s="60"/>
      <c r="O571" s="59">
        <f t="shared" si="165"/>
        <v>0</v>
      </c>
    </row>
    <row r="572" spans="1:15" x14ac:dyDescent="0.25">
      <c r="A572" s="80"/>
      <c r="B572" s="80"/>
      <c r="C572" s="80"/>
      <c r="D572" s="80"/>
      <c r="E572" s="80"/>
      <c r="F572" s="155"/>
      <c r="G572" s="82"/>
      <c r="H572" s="83"/>
      <c r="I572" s="65"/>
      <c r="J572" s="993"/>
      <c r="K572" s="992"/>
      <c r="L572" s="84"/>
      <c r="M572" s="84"/>
      <c r="N572" s="84"/>
      <c r="O572" s="84"/>
    </row>
    <row r="573" spans="1:15" x14ac:dyDescent="0.25">
      <c r="A573" s="78"/>
      <c r="B573" s="78"/>
      <c r="C573" s="78"/>
      <c r="D573" s="78"/>
      <c r="E573" s="78"/>
      <c r="F573" s="79" t="s">
        <v>582</v>
      </c>
      <c r="G573" s="78"/>
      <c r="H573" s="78"/>
      <c r="I573" s="65"/>
      <c r="J573" s="993"/>
      <c r="K573" s="992"/>
      <c r="L573" s="78"/>
      <c r="M573" s="78"/>
      <c r="N573" s="78"/>
      <c r="O573" s="78"/>
    </row>
    <row r="574" spans="1:15" x14ac:dyDescent="0.25">
      <c r="A574" s="80"/>
      <c r="B574" s="80"/>
      <c r="C574" s="80"/>
      <c r="D574" s="80"/>
      <c r="E574" s="80"/>
      <c r="F574" s="81"/>
      <c r="G574" s="82"/>
      <c r="H574" s="83"/>
      <c r="I574" s="65"/>
      <c r="J574" s="993"/>
      <c r="K574" s="992"/>
      <c r="L574" s="84"/>
      <c r="M574" s="84"/>
      <c r="N574" s="84"/>
      <c r="O574" s="84"/>
    </row>
    <row r="575" spans="1:15" x14ac:dyDescent="0.25">
      <c r="A575" s="80"/>
      <c r="B575" s="80"/>
      <c r="C575" s="80"/>
      <c r="D575" s="80"/>
      <c r="E575" s="80"/>
      <c r="F575" s="85" t="s">
        <v>583</v>
      </c>
      <c r="G575" s="86">
        <f>G474</f>
        <v>0</v>
      </c>
      <c r="H575" s="86">
        <f>H474</f>
        <v>0</v>
      </c>
      <c r="I575" s="86">
        <f>I474</f>
        <v>0</v>
      </c>
      <c r="J575" s="385"/>
      <c r="K575" s="386"/>
      <c r="L575" s="86">
        <f>L474</f>
        <v>30485889889.459999</v>
      </c>
      <c r="M575" s="86">
        <f>M474</f>
        <v>93729670.840000004</v>
      </c>
      <c r="N575" s="86">
        <f>N474</f>
        <v>93729670.840000004</v>
      </c>
      <c r="O575" s="87">
        <f>SUM(L575:N575)</f>
        <v>30673349231.139999</v>
      </c>
    </row>
    <row r="576" spans="1:15" x14ac:dyDescent="0.25">
      <c r="A576" s="80"/>
      <c r="B576" s="80"/>
      <c r="C576" s="80"/>
      <c r="D576" s="80"/>
      <c r="E576" s="80"/>
      <c r="F576" s="85" t="s">
        <v>584</v>
      </c>
      <c r="G576" s="86">
        <f>G487</f>
        <v>93257000</v>
      </c>
      <c r="H576" s="86">
        <f>H487</f>
        <v>6000000000</v>
      </c>
      <c r="I576" s="86">
        <f>I487</f>
        <v>147770653.41</v>
      </c>
      <c r="J576" s="385"/>
      <c r="K576" s="386"/>
      <c r="L576" s="86">
        <f>L487</f>
        <v>2000000000</v>
      </c>
      <c r="M576" s="86">
        <f>M487</f>
        <v>2000000000</v>
      </c>
      <c r="N576" s="86">
        <f>N487</f>
        <v>2000000000</v>
      </c>
      <c r="O576" s="87">
        <f t="shared" ref="O576:O579" si="172">SUM(L576:N576)</f>
        <v>6000000000</v>
      </c>
    </row>
    <row r="577" spans="1:15" x14ac:dyDescent="0.25">
      <c r="A577" s="80"/>
      <c r="B577" s="80"/>
      <c r="C577" s="80"/>
      <c r="D577" s="80"/>
      <c r="E577" s="80"/>
      <c r="F577" s="85" t="s">
        <v>203</v>
      </c>
      <c r="G577" s="86">
        <f>G541</f>
        <v>950000</v>
      </c>
      <c r="H577" s="86">
        <f>H541</f>
        <v>1095000000</v>
      </c>
      <c r="I577" s="86">
        <f>I541</f>
        <v>138970000</v>
      </c>
      <c r="J577" s="385"/>
      <c r="K577" s="386"/>
      <c r="L577" s="86">
        <f>L541</f>
        <v>3000000000</v>
      </c>
      <c r="M577" s="86">
        <f>M541</f>
        <v>1205000000</v>
      </c>
      <c r="N577" s="86">
        <f>N541</f>
        <v>1210000000</v>
      </c>
      <c r="O577" s="87">
        <f t="shared" si="172"/>
        <v>5415000000</v>
      </c>
    </row>
    <row r="578" spans="1:15" x14ac:dyDescent="0.25">
      <c r="A578" s="80"/>
      <c r="B578" s="80"/>
      <c r="C578" s="80"/>
      <c r="D578" s="80"/>
      <c r="E578" s="80"/>
      <c r="F578" s="85"/>
      <c r="G578" s="86"/>
      <c r="H578" s="86"/>
      <c r="I578" s="86"/>
      <c r="J578" s="385"/>
      <c r="K578" s="386"/>
      <c r="L578" s="86"/>
      <c r="M578" s="86"/>
      <c r="N578" s="86"/>
      <c r="O578" s="87">
        <f t="shared" si="172"/>
        <v>0</v>
      </c>
    </row>
    <row r="579" spans="1:15" x14ac:dyDescent="0.25">
      <c r="A579" s="80"/>
      <c r="B579" s="80"/>
      <c r="C579" s="80"/>
      <c r="D579" s="80"/>
      <c r="E579" s="80"/>
      <c r="F579" s="85" t="s">
        <v>130</v>
      </c>
      <c r="G579" s="87">
        <f t="shared" ref="G579:I579" si="173">SUM(G575:G577)</f>
        <v>94207000</v>
      </c>
      <c r="H579" s="87">
        <f t="shared" si="173"/>
        <v>7095000000</v>
      </c>
      <c r="I579" s="87">
        <f t="shared" si="173"/>
        <v>286740653.40999997</v>
      </c>
      <c r="J579" s="725"/>
      <c r="K579" s="726"/>
      <c r="L579" s="87">
        <f>SUM(L575:L577)</f>
        <v>35485889889.459999</v>
      </c>
      <c r="M579" s="87">
        <f t="shared" ref="M579:N579" si="174">SUM(M575:M577)</f>
        <v>3298729670.8400002</v>
      </c>
      <c r="N579" s="87">
        <f t="shared" si="174"/>
        <v>3303729670.8400002</v>
      </c>
      <c r="O579" s="87">
        <f t="shared" si="172"/>
        <v>42088349231.139999</v>
      </c>
    </row>
    <row r="582" spans="1:15" ht="20.25" x14ac:dyDescent="0.3">
      <c r="A582" s="1292" t="s">
        <v>133</v>
      </c>
      <c r="B582" s="1292"/>
      <c r="C582" s="1292"/>
      <c r="D582" s="1292"/>
      <c r="E582" s="1292"/>
      <c r="F582" s="1292"/>
      <c r="G582" s="1292"/>
      <c r="H582" s="1292"/>
      <c r="I582" s="1292"/>
      <c r="J582" s="1292"/>
      <c r="K582" s="1292"/>
      <c r="L582" s="1292"/>
      <c r="M582" s="1292"/>
      <c r="N582" s="1292"/>
      <c r="O582" s="1292"/>
    </row>
    <row r="583" spans="1:15" ht="15.75" x14ac:dyDescent="0.25">
      <c r="A583" s="1293" t="s">
        <v>801</v>
      </c>
      <c r="B583" s="1293"/>
      <c r="C583" s="1293"/>
      <c r="D583" s="1293"/>
      <c r="E583" s="1293"/>
      <c r="F583" s="1293"/>
      <c r="G583" s="1293"/>
      <c r="H583" s="1293"/>
      <c r="I583" s="1293"/>
      <c r="J583" s="1293"/>
      <c r="K583" s="1293"/>
      <c r="L583" s="1293"/>
      <c r="M583" s="1293"/>
      <c r="N583" s="1293"/>
      <c r="O583" s="1293"/>
    </row>
    <row r="584" spans="1:15" ht="51.75" x14ac:dyDescent="0.25">
      <c r="A584" s="45" t="s">
        <v>135</v>
      </c>
      <c r="B584" s="45" t="s">
        <v>136</v>
      </c>
      <c r="C584" s="45" t="s">
        <v>137</v>
      </c>
      <c r="D584" s="45" t="s">
        <v>138</v>
      </c>
      <c r="E584" s="45" t="s">
        <v>139</v>
      </c>
      <c r="F584" s="46" t="s">
        <v>140</v>
      </c>
      <c r="G584" s="45" t="s">
        <v>141</v>
      </c>
      <c r="H584" s="45" t="s">
        <v>142</v>
      </c>
      <c r="I584" s="45" t="s">
        <v>143</v>
      </c>
      <c r="J584" s="443" t="s">
        <v>1350</v>
      </c>
      <c r="K584" s="444" t="s">
        <v>1348</v>
      </c>
      <c r="L584" s="45" t="s">
        <v>144</v>
      </c>
      <c r="M584" s="45" t="s">
        <v>145</v>
      </c>
      <c r="N584" s="45" t="s">
        <v>146</v>
      </c>
      <c r="O584" s="45" t="s">
        <v>147</v>
      </c>
    </row>
    <row r="585" spans="1:15" x14ac:dyDescent="0.25">
      <c r="A585" s="47">
        <v>2</v>
      </c>
      <c r="B585" s="48"/>
      <c r="C585" s="49"/>
      <c r="D585" s="49"/>
      <c r="E585" s="48"/>
      <c r="F585" s="45" t="s">
        <v>153</v>
      </c>
      <c r="G585" s="59">
        <f t="shared" ref="G585:I585" si="175">SUM(G586)</f>
        <v>3670000</v>
      </c>
      <c r="H585" s="59">
        <f t="shared" si="175"/>
        <v>30000000</v>
      </c>
      <c r="I585" s="59">
        <f t="shared" si="175"/>
        <v>4109000</v>
      </c>
      <c r="J585" s="986"/>
      <c r="K585" s="989"/>
      <c r="L585" s="59">
        <f>SUM(L586)</f>
        <v>30000000</v>
      </c>
      <c r="M585" s="59">
        <f>SUM(M586)</f>
        <v>30000000</v>
      </c>
      <c r="N585" s="59">
        <f>SUM(N586)</f>
        <v>30000000</v>
      </c>
      <c r="O585" s="59">
        <f t="shared" ref="O585" si="176">SUM(L585:N585)</f>
        <v>90000000</v>
      </c>
    </row>
    <row r="586" spans="1:15" x14ac:dyDescent="0.25">
      <c r="A586" s="47">
        <v>2202</v>
      </c>
      <c r="B586" s="48"/>
      <c r="C586" s="49"/>
      <c r="D586" s="49"/>
      <c r="E586" s="48"/>
      <c r="F586" s="52" t="s">
        <v>162</v>
      </c>
      <c r="G586" s="59">
        <f t="shared" ref="G586:I586" si="177">G587+G590+G593+G597+G602+G605+G608+G610</f>
        <v>3670000</v>
      </c>
      <c r="H586" s="59">
        <f t="shared" si="177"/>
        <v>30000000</v>
      </c>
      <c r="I586" s="59">
        <f t="shared" si="177"/>
        <v>4109000</v>
      </c>
      <c r="J586" s="986"/>
      <c r="K586" s="989"/>
      <c r="L586" s="59">
        <f>L587+L590+L593+L597+L602+L605+L608+L610</f>
        <v>30000000</v>
      </c>
      <c r="M586" s="59">
        <f t="shared" ref="M586:N586" si="178">M587+M590+M593+M597+M602+M605+M608+M610</f>
        <v>30000000</v>
      </c>
      <c r="N586" s="59">
        <f t="shared" si="178"/>
        <v>30000000</v>
      </c>
      <c r="O586" s="59">
        <f t="shared" ref="O586:O608" si="179">SUM(L586:N586)</f>
        <v>90000000</v>
      </c>
    </row>
    <row r="587" spans="1:15" x14ac:dyDescent="0.25">
      <c r="A587" s="47">
        <v>220201</v>
      </c>
      <c r="B587" s="48"/>
      <c r="C587" s="49"/>
      <c r="D587" s="49"/>
      <c r="E587" s="48"/>
      <c r="F587" s="52" t="s">
        <v>163</v>
      </c>
      <c r="G587" s="59">
        <f>SUM(G588:G589)</f>
        <v>1545000</v>
      </c>
      <c r="H587" s="59">
        <f>SUM(H588:H589)</f>
        <v>5000000</v>
      </c>
      <c r="I587" s="59">
        <f>SUM(I588:I589)</f>
        <v>3154000</v>
      </c>
      <c r="J587" s="986"/>
      <c r="K587" s="989"/>
      <c r="L587" s="59">
        <f>SUM(L588:L589)</f>
        <v>5000000</v>
      </c>
      <c r="M587" s="59">
        <f>SUM(M588:M589)</f>
        <v>5000000</v>
      </c>
      <c r="N587" s="59">
        <f>SUM(N588:N589)</f>
        <v>5000000</v>
      </c>
      <c r="O587" s="59">
        <f t="shared" si="179"/>
        <v>15000000</v>
      </c>
    </row>
    <row r="588" spans="1:15" x14ac:dyDescent="0.25">
      <c r="A588" s="53">
        <v>22020101</v>
      </c>
      <c r="B588" s="48"/>
      <c r="C588" s="49"/>
      <c r="D588" s="49" t="s">
        <v>155</v>
      </c>
      <c r="E588" s="48"/>
      <c r="F588" s="56" t="s">
        <v>164</v>
      </c>
      <c r="G588" s="59"/>
      <c r="H588" s="59">
        <v>3000000</v>
      </c>
      <c r="I588" s="59">
        <v>2104000</v>
      </c>
      <c r="J588" s="986"/>
      <c r="K588" s="989"/>
      <c r="L588" s="59">
        <v>3000000</v>
      </c>
      <c r="M588" s="59">
        <v>3000000</v>
      </c>
      <c r="N588" s="59">
        <v>3000000</v>
      </c>
      <c r="O588" s="59"/>
    </row>
    <row r="589" spans="1:15" x14ac:dyDescent="0.25">
      <c r="A589" s="53">
        <v>22020102</v>
      </c>
      <c r="B589" s="48"/>
      <c r="C589" s="49"/>
      <c r="D589" s="49" t="s">
        <v>155</v>
      </c>
      <c r="E589" s="48"/>
      <c r="F589" s="56" t="s">
        <v>165</v>
      </c>
      <c r="G589" s="59">
        <v>1545000</v>
      </c>
      <c r="H589" s="59">
        <v>2000000</v>
      </c>
      <c r="I589" s="59">
        <v>1050000</v>
      </c>
      <c r="J589" s="986"/>
      <c r="K589" s="989"/>
      <c r="L589" s="59">
        <v>2000000</v>
      </c>
      <c r="M589" s="59">
        <v>2000000</v>
      </c>
      <c r="N589" s="59">
        <v>2000000</v>
      </c>
      <c r="O589" s="59">
        <f t="shared" si="179"/>
        <v>6000000</v>
      </c>
    </row>
    <row r="590" spans="1:15" x14ac:dyDescent="0.25">
      <c r="A590" s="47">
        <v>220202</v>
      </c>
      <c r="B590" s="48"/>
      <c r="C590" s="49"/>
      <c r="D590" s="49"/>
      <c r="E590" s="48"/>
      <c r="F590" s="52" t="s">
        <v>166</v>
      </c>
      <c r="G590" s="59">
        <f>SUM(G591:G592)</f>
        <v>0</v>
      </c>
      <c r="H590" s="59">
        <f>SUM(H591:H592)</f>
        <v>2000000</v>
      </c>
      <c r="I590" s="59">
        <f>SUM(I591:I592)</f>
        <v>0</v>
      </c>
      <c r="J590" s="986"/>
      <c r="K590" s="989"/>
      <c r="L590" s="59">
        <f>SUM(L591:L592)</f>
        <v>2000000</v>
      </c>
      <c r="M590" s="59">
        <f>SUM(M591:M592)</f>
        <v>2000000</v>
      </c>
      <c r="N590" s="59">
        <f>SUM(N591:N592)</f>
        <v>2000000</v>
      </c>
      <c r="O590" s="59">
        <f t="shared" si="179"/>
        <v>6000000</v>
      </c>
    </row>
    <row r="591" spans="1:15" x14ac:dyDescent="0.25">
      <c r="A591" s="53">
        <v>22020201</v>
      </c>
      <c r="B591" s="48"/>
      <c r="C591" s="49"/>
      <c r="D591" s="49" t="s">
        <v>155</v>
      </c>
      <c r="E591" s="48"/>
      <c r="F591" s="56" t="s">
        <v>167</v>
      </c>
      <c r="G591" s="59"/>
      <c r="H591" s="59">
        <v>1000000</v>
      </c>
      <c r="I591" s="59"/>
      <c r="J591" s="986"/>
      <c r="K591" s="989"/>
      <c r="L591" s="59">
        <v>1000000</v>
      </c>
      <c r="M591" s="59">
        <v>1000000</v>
      </c>
      <c r="N591" s="59">
        <v>1000000</v>
      </c>
      <c r="O591" s="59">
        <f t="shared" si="179"/>
        <v>3000000</v>
      </c>
    </row>
    <row r="592" spans="1:15" x14ac:dyDescent="0.25">
      <c r="A592" s="53">
        <v>22020203</v>
      </c>
      <c r="B592" s="48"/>
      <c r="C592" s="49"/>
      <c r="D592" s="49" t="s">
        <v>155</v>
      </c>
      <c r="E592" s="48"/>
      <c r="F592" s="56" t="s">
        <v>169</v>
      </c>
      <c r="G592" s="59"/>
      <c r="H592" s="59">
        <v>1000000</v>
      </c>
      <c r="I592" s="59"/>
      <c r="J592" s="986"/>
      <c r="K592" s="989"/>
      <c r="L592" s="59">
        <v>1000000</v>
      </c>
      <c r="M592" s="59">
        <v>1000000</v>
      </c>
      <c r="N592" s="59">
        <v>1000000</v>
      </c>
      <c r="O592" s="59">
        <f t="shared" si="179"/>
        <v>3000000</v>
      </c>
    </row>
    <row r="593" spans="1:15" x14ac:dyDescent="0.25">
      <c r="A593" s="47">
        <v>220203</v>
      </c>
      <c r="B593" s="48"/>
      <c r="C593" s="49"/>
      <c r="D593" s="49"/>
      <c r="E593" s="48"/>
      <c r="F593" s="52" t="s">
        <v>172</v>
      </c>
      <c r="G593" s="59">
        <f>SUM(G594:G596)</f>
        <v>1400000</v>
      </c>
      <c r="H593" s="59">
        <f>SUM(H594:H596)</f>
        <v>2500000</v>
      </c>
      <c r="I593" s="59">
        <f>SUM(I594:I596)</f>
        <v>300000</v>
      </c>
      <c r="J593" s="986"/>
      <c r="K593" s="989"/>
      <c r="L593" s="59">
        <f>SUM(L594:L596)</f>
        <v>2500000</v>
      </c>
      <c r="M593" s="59">
        <f>SUM(M594:M596)</f>
        <v>2500000</v>
      </c>
      <c r="N593" s="59">
        <f>SUM(N594:N596)</f>
        <v>2500000</v>
      </c>
      <c r="O593" s="59">
        <f t="shared" si="179"/>
        <v>7500000</v>
      </c>
    </row>
    <row r="594" spans="1:15" x14ac:dyDescent="0.25">
      <c r="A594" s="53">
        <v>22020301</v>
      </c>
      <c r="B594" s="48"/>
      <c r="C594" s="49"/>
      <c r="D594" s="49" t="s">
        <v>155</v>
      </c>
      <c r="E594" s="48"/>
      <c r="F594" s="56" t="s">
        <v>173</v>
      </c>
      <c r="G594" s="59">
        <v>1100000</v>
      </c>
      <c r="H594" s="59">
        <v>1500000</v>
      </c>
      <c r="I594" s="59">
        <v>300000</v>
      </c>
      <c r="J594" s="986"/>
      <c r="K594" s="989"/>
      <c r="L594" s="59">
        <v>1500000</v>
      </c>
      <c r="M594" s="59">
        <v>1500000</v>
      </c>
      <c r="N594" s="59">
        <v>1500000</v>
      </c>
      <c r="O594" s="59">
        <f t="shared" si="179"/>
        <v>4500000</v>
      </c>
    </row>
    <row r="595" spans="1:15" x14ac:dyDescent="0.25">
      <c r="A595" s="53">
        <v>22020305</v>
      </c>
      <c r="B595" s="48"/>
      <c r="C595" s="49"/>
      <c r="D595" s="49" t="s">
        <v>155</v>
      </c>
      <c r="E595" s="48"/>
      <c r="F595" s="56" t="s">
        <v>176</v>
      </c>
      <c r="G595" s="59">
        <v>300000</v>
      </c>
      <c r="H595" s="59">
        <v>500000</v>
      </c>
      <c r="I595" s="59"/>
      <c r="J595" s="986"/>
      <c r="K595" s="989"/>
      <c r="L595" s="59">
        <v>500000</v>
      </c>
      <c r="M595" s="59">
        <v>500000</v>
      </c>
      <c r="N595" s="59">
        <v>500000</v>
      </c>
      <c r="O595" s="59">
        <f t="shared" si="179"/>
        <v>1500000</v>
      </c>
    </row>
    <row r="596" spans="1:15" x14ac:dyDescent="0.25">
      <c r="A596" s="53">
        <v>22020306</v>
      </c>
      <c r="B596" s="48"/>
      <c r="C596" s="49"/>
      <c r="D596" s="49" t="s">
        <v>155</v>
      </c>
      <c r="E596" s="48"/>
      <c r="F596" s="56" t="s">
        <v>802</v>
      </c>
      <c r="G596" s="59"/>
      <c r="H596" s="59">
        <v>500000</v>
      </c>
      <c r="I596" s="59"/>
      <c r="J596" s="986"/>
      <c r="K596" s="989"/>
      <c r="L596" s="59">
        <v>500000</v>
      </c>
      <c r="M596" s="59">
        <v>500000</v>
      </c>
      <c r="N596" s="59">
        <v>500000</v>
      </c>
      <c r="O596" s="59">
        <f t="shared" si="179"/>
        <v>1500000</v>
      </c>
    </row>
    <row r="597" spans="1:15" x14ac:dyDescent="0.25">
      <c r="A597" s="47">
        <v>220204</v>
      </c>
      <c r="B597" s="48"/>
      <c r="C597" s="49"/>
      <c r="D597" s="49"/>
      <c r="E597" s="48"/>
      <c r="F597" s="52" t="s">
        <v>177</v>
      </c>
      <c r="G597" s="59">
        <f>SUM(G598:G601)</f>
        <v>0</v>
      </c>
      <c r="H597" s="59">
        <f>SUM(H598:H601)</f>
        <v>7000000</v>
      </c>
      <c r="I597" s="59">
        <f>SUM(I598:I601)</f>
        <v>655000</v>
      </c>
      <c r="J597" s="986"/>
      <c r="K597" s="989"/>
      <c r="L597" s="59">
        <f>SUM(L598:L601)</f>
        <v>7000000</v>
      </c>
      <c r="M597" s="59">
        <f>SUM(M598:M601)</f>
        <v>7000000</v>
      </c>
      <c r="N597" s="59">
        <f>SUM(N598:N601)</f>
        <v>7000000</v>
      </c>
      <c r="O597" s="59">
        <f t="shared" si="179"/>
        <v>21000000</v>
      </c>
    </row>
    <row r="598" spans="1:15" x14ac:dyDescent="0.25">
      <c r="A598" s="53">
        <v>22020402</v>
      </c>
      <c r="B598" s="48"/>
      <c r="C598" s="49"/>
      <c r="D598" s="49" t="s">
        <v>155</v>
      </c>
      <c r="E598" s="48"/>
      <c r="F598" s="56" t="s">
        <v>179</v>
      </c>
      <c r="G598" s="59"/>
      <c r="H598" s="59">
        <v>1500000</v>
      </c>
      <c r="I598" s="59">
        <v>400000</v>
      </c>
      <c r="J598" s="986"/>
      <c r="K598" s="989"/>
      <c r="L598" s="59">
        <v>1500000</v>
      </c>
      <c r="M598" s="59">
        <v>1500000</v>
      </c>
      <c r="N598" s="59">
        <v>1500000</v>
      </c>
      <c r="O598" s="59">
        <f t="shared" si="179"/>
        <v>4500000</v>
      </c>
    </row>
    <row r="599" spans="1:15" x14ac:dyDescent="0.25">
      <c r="A599" s="53">
        <v>22020403</v>
      </c>
      <c r="B599" s="48"/>
      <c r="C599" s="49"/>
      <c r="D599" s="49" t="s">
        <v>155</v>
      </c>
      <c r="E599" s="48"/>
      <c r="F599" s="56" t="s">
        <v>180</v>
      </c>
      <c r="G599" s="59"/>
      <c r="H599" s="59">
        <v>1500000</v>
      </c>
      <c r="I599" s="59">
        <v>255000</v>
      </c>
      <c r="J599" s="986"/>
      <c r="K599" s="989"/>
      <c r="L599" s="59">
        <v>1500000</v>
      </c>
      <c r="M599" s="59">
        <v>1500000</v>
      </c>
      <c r="N599" s="59">
        <v>1500000</v>
      </c>
      <c r="O599" s="59">
        <f t="shared" si="179"/>
        <v>4500000</v>
      </c>
    </row>
    <row r="600" spans="1:15" x14ac:dyDescent="0.25">
      <c r="A600" s="53">
        <v>22020404</v>
      </c>
      <c r="B600" s="48"/>
      <c r="C600" s="49"/>
      <c r="D600" s="49" t="s">
        <v>155</v>
      </c>
      <c r="E600" s="48"/>
      <c r="F600" s="56" t="s">
        <v>181</v>
      </c>
      <c r="G600" s="59"/>
      <c r="H600" s="59">
        <v>2000000</v>
      </c>
      <c r="I600" s="59"/>
      <c r="J600" s="986"/>
      <c r="K600" s="989"/>
      <c r="L600" s="59">
        <v>2000000</v>
      </c>
      <c r="M600" s="59">
        <v>2000000</v>
      </c>
      <c r="N600" s="59">
        <v>2000000</v>
      </c>
      <c r="O600" s="59">
        <f t="shared" si="179"/>
        <v>6000000</v>
      </c>
    </row>
    <row r="601" spans="1:15" x14ac:dyDescent="0.25">
      <c r="A601" s="53">
        <v>22020405</v>
      </c>
      <c r="B601" s="48"/>
      <c r="C601" s="49"/>
      <c r="D601" s="49" t="s">
        <v>155</v>
      </c>
      <c r="E601" s="48"/>
      <c r="F601" s="56" t="s">
        <v>182</v>
      </c>
      <c r="G601" s="59"/>
      <c r="H601" s="59">
        <v>2000000</v>
      </c>
      <c r="I601" s="59"/>
      <c r="J601" s="986"/>
      <c r="K601" s="989"/>
      <c r="L601" s="59">
        <v>2000000</v>
      </c>
      <c r="M601" s="59">
        <v>2000000</v>
      </c>
      <c r="N601" s="59">
        <v>2000000</v>
      </c>
      <c r="O601" s="59">
        <f t="shared" si="179"/>
        <v>6000000</v>
      </c>
    </row>
    <row r="602" spans="1:15" x14ac:dyDescent="0.25">
      <c r="A602" s="47">
        <v>220205</v>
      </c>
      <c r="B602" s="48"/>
      <c r="C602" s="49"/>
      <c r="D602" s="49"/>
      <c r="E602" s="48"/>
      <c r="F602" s="52" t="s">
        <v>184</v>
      </c>
      <c r="G602" s="59">
        <f>SUM(G603:G604)</f>
        <v>725000</v>
      </c>
      <c r="H602" s="59">
        <f t="shared" ref="H602:N602" si="180">SUM(H603:H604)</f>
        <v>11000000</v>
      </c>
      <c r="I602" s="59">
        <f t="shared" si="180"/>
        <v>0</v>
      </c>
      <c r="J602" s="986"/>
      <c r="K602" s="989"/>
      <c r="L602" s="59">
        <f t="shared" si="180"/>
        <v>11000000</v>
      </c>
      <c r="M602" s="59">
        <f t="shared" si="180"/>
        <v>11000000</v>
      </c>
      <c r="N602" s="59">
        <f t="shared" si="180"/>
        <v>11000000</v>
      </c>
      <c r="O602" s="59">
        <f t="shared" si="179"/>
        <v>33000000</v>
      </c>
    </row>
    <row r="603" spans="1:15" x14ac:dyDescent="0.25">
      <c r="A603" s="53">
        <v>22020501</v>
      </c>
      <c r="B603" s="48"/>
      <c r="C603" s="49"/>
      <c r="D603" s="49" t="s">
        <v>155</v>
      </c>
      <c r="E603" s="48"/>
      <c r="F603" s="56" t="s">
        <v>185</v>
      </c>
      <c r="G603" s="59">
        <v>725000</v>
      </c>
      <c r="H603" s="59">
        <v>10000000</v>
      </c>
      <c r="I603" s="59"/>
      <c r="J603" s="986"/>
      <c r="K603" s="989"/>
      <c r="L603" s="59">
        <v>10000000</v>
      </c>
      <c r="M603" s="59">
        <v>10000000</v>
      </c>
      <c r="N603" s="59">
        <v>10000000</v>
      </c>
      <c r="O603" s="59">
        <f t="shared" si="179"/>
        <v>30000000</v>
      </c>
    </row>
    <row r="604" spans="1:15" x14ac:dyDescent="0.25">
      <c r="A604" s="53">
        <v>22020502</v>
      </c>
      <c r="B604" s="48"/>
      <c r="C604" s="49"/>
      <c r="D604" s="49" t="s">
        <v>155</v>
      </c>
      <c r="E604" s="48"/>
      <c r="F604" s="56" t="s">
        <v>186</v>
      </c>
      <c r="G604" s="59"/>
      <c r="H604" s="59">
        <v>1000000</v>
      </c>
      <c r="I604" s="59"/>
      <c r="J604" s="986"/>
      <c r="K604" s="989"/>
      <c r="L604" s="59">
        <v>1000000</v>
      </c>
      <c r="M604" s="59">
        <v>1000000</v>
      </c>
      <c r="N604" s="59">
        <v>1000000</v>
      </c>
      <c r="O604" s="59">
        <f t="shared" si="179"/>
        <v>3000000</v>
      </c>
    </row>
    <row r="605" spans="1:15" x14ac:dyDescent="0.25">
      <c r="A605" s="47">
        <v>220206</v>
      </c>
      <c r="B605" s="48"/>
      <c r="C605" s="49"/>
      <c r="D605" s="49"/>
      <c r="E605" s="48"/>
      <c r="F605" s="52" t="s">
        <v>187</v>
      </c>
      <c r="G605" s="59"/>
      <c r="H605" s="59">
        <f>SUM(H606:H607)</f>
        <v>995000</v>
      </c>
      <c r="I605" s="59">
        <f>SUM(I606:I607)</f>
        <v>0</v>
      </c>
      <c r="J605" s="986"/>
      <c r="K605" s="989"/>
      <c r="L605" s="59">
        <f>SUM(L606:L607)</f>
        <v>995000</v>
      </c>
      <c r="M605" s="59">
        <f>SUM(M606:M607)</f>
        <v>995000</v>
      </c>
      <c r="N605" s="59">
        <f>SUM(N606:N607)</f>
        <v>995000</v>
      </c>
      <c r="O605" s="59">
        <f t="shared" si="179"/>
        <v>2985000</v>
      </c>
    </row>
    <row r="606" spans="1:15" x14ac:dyDescent="0.25">
      <c r="A606" s="53">
        <v>22020601</v>
      </c>
      <c r="B606" s="48"/>
      <c r="C606" s="49"/>
      <c r="D606" s="49" t="s">
        <v>155</v>
      </c>
      <c r="E606" s="48"/>
      <c r="F606" s="56" t="s">
        <v>188</v>
      </c>
      <c r="G606" s="59"/>
      <c r="H606" s="59">
        <v>500000</v>
      </c>
      <c r="I606" s="59"/>
      <c r="J606" s="986"/>
      <c r="K606" s="989"/>
      <c r="L606" s="59">
        <v>500000</v>
      </c>
      <c r="M606" s="59">
        <v>500000</v>
      </c>
      <c r="N606" s="59">
        <v>500000</v>
      </c>
      <c r="O606" s="59">
        <f t="shared" si="179"/>
        <v>1500000</v>
      </c>
    </row>
    <row r="607" spans="1:15" x14ac:dyDescent="0.25">
      <c r="A607" s="53">
        <v>22020605</v>
      </c>
      <c r="B607" s="48"/>
      <c r="C607" s="49"/>
      <c r="D607" s="49" t="s">
        <v>155</v>
      </c>
      <c r="E607" s="48"/>
      <c r="F607" s="56" t="s">
        <v>189</v>
      </c>
      <c r="G607" s="59"/>
      <c r="H607" s="59">
        <v>495000</v>
      </c>
      <c r="I607" s="59"/>
      <c r="J607" s="986"/>
      <c r="K607" s="989"/>
      <c r="L607" s="59">
        <v>495000</v>
      </c>
      <c r="M607" s="59">
        <v>495000</v>
      </c>
      <c r="N607" s="59">
        <v>495000</v>
      </c>
      <c r="O607" s="59">
        <f t="shared" si="179"/>
        <v>1485000</v>
      </c>
    </row>
    <row r="608" spans="1:15" x14ac:dyDescent="0.25">
      <c r="A608" s="47">
        <v>220208</v>
      </c>
      <c r="B608" s="48"/>
      <c r="C608" s="49"/>
      <c r="D608" s="49"/>
      <c r="E608" s="48"/>
      <c r="F608" s="52" t="s">
        <v>190</v>
      </c>
      <c r="G608" s="59">
        <f>SUM(G609:G609)</f>
        <v>0</v>
      </c>
      <c r="H608" s="59">
        <f>SUM(H609:H609)</f>
        <v>1500000</v>
      </c>
      <c r="I608" s="59">
        <f>SUM(I609:I609)</f>
        <v>0</v>
      </c>
      <c r="J608" s="986"/>
      <c r="K608" s="989"/>
      <c r="L608" s="59">
        <f>SUM(L609:L609)</f>
        <v>1500000</v>
      </c>
      <c r="M608" s="59">
        <f>SUM(M609:M609)</f>
        <v>1500000</v>
      </c>
      <c r="N608" s="59">
        <f>SUM(N609:N609)</f>
        <v>1500000</v>
      </c>
      <c r="O608" s="59">
        <f t="shared" si="179"/>
        <v>4500000</v>
      </c>
    </row>
    <row r="609" spans="1:15" x14ac:dyDescent="0.25">
      <c r="A609" s="53">
        <v>22020803</v>
      </c>
      <c r="B609" s="48"/>
      <c r="C609" s="49"/>
      <c r="D609" s="49" t="s">
        <v>155</v>
      </c>
      <c r="E609" s="48"/>
      <c r="F609" s="56" t="s">
        <v>192</v>
      </c>
      <c r="G609" s="59"/>
      <c r="H609" s="59">
        <v>1500000</v>
      </c>
      <c r="I609" s="59"/>
      <c r="J609" s="986"/>
      <c r="K609" s="989"/>
      <c r="L609" s="59">
        <v>1500000</v>
      </c>
      <c r="M609" s="59">
        <v>1500000</v>
      </c>
      <c r="N609" s="59">
        <v>1500000</v>
      </c>
      <c r="O609" s="59">
        <f t="shared" ref="O609:O611" si="181">SUM(L609:N609)</f>
        <v>4500000</v>
      </c>
    </row>
    <row r="610" spans="1:15" x14ac:dyDescent="0.25">
      <c r="A610" s="47">
        <v>220209</v>
      </c>
      <c r="B610" s="48"/>
      <c r="C610" s="49"/>
      <c r="D610" s="49"/>
      <c r="E610" s="48"/>
      <c r="F610" s="52" t="s">
        <v>724</v>
      </c>
      <c r="G610" s="59">
        <f>SUM(G611:G611)</f>
        <v>0</v>
      </c>
      <c r="H610" s="59">
        <f>SUM(H611:H611)</f>
        <v>5000</v>
      </c>
      <c r="I610" s="59">
        <f>SUM(I611:I611)</f>
        <v>0</v>
      </c>
      <c r="J610" s="986"/>
      <c r="K610" s="989"/>
      <c r="L610" s="59">
        <f>SUM(L611:L611)</f>
        <v>5000</v>
      </c>
      <c r="M610" s="59">
        <f>SUM(M611:M611)</f>
        <v>5000</v>
      </c>
      <c r="N610" s="59">
        <f>SUM(N611:N611)</f>
        <v>5000</v>
      </c>
      <c r="O610" s="59">
        <f t="shared" si="181"/>
        <v>15000</v>
      </c>
    </row>
    <row r="611" spans="1:15" x14ac:dyDescent="0.25">
      <c r="A611" s="53">
        <v>22020904</v>
      </c>
      <c r="B611" s="48"/>
      <c r="C611" s="49"/>
      <c r="D611" s="49" t="s">
        <v>155</v>
      </c>
      <c r="E611" s="48"/>
      <c r="F611" s="56" t="s">
        <v>803</v>
      </c>
      <c r="G611" s="59"/>
      <c r="H611" s="59">
        <v>5000</v>
      </c>
      <c r="I611" s="59"/>
      <c r="J611" s="986"/>
      <c r="K611" s="989"/>
      <c r="L611" s="59">
        <v>5000</v>
      </c>
      <c r="M611" s="59">
        <v>5000</v>
      </c>
      <c r="N611" s="59">
        <v>5000</v>
      </c>
      <c r="O611" s="59">
        <f t="shared" si="181"/>
        <v>15000</v>
      </c>
    </row>
    <row r="612" spans="1:15" x14ac:dyDescent="0.25">
      <c r="A612" s="80"/>
      <c r="B612" s="80"/>
      <c r="C612" s="80"/>
      <c r="D612" s="80"/>
      <c r="E612" s="80"/>
      <c r="F612" s="155"/>
      <c r="G612" s="82"/>
      <c r="H612" s="83"/>
      <c r="I612" s="65"/>
      <c r="J612" s="993"/>
      <c r="K612" s="992"/>
      <c r="L612" s="84"/>
      <c r="M612" s="84"/>
      <c r="N612" s="84"/>
      <c r="O612" s="84"/>
    </row>
    <row r="613" spans="1:15" x14ac:dyDescent="0.25">
      <c r="A613" s="78"/>
      <c r="B613" s="78"/>
      <c r="C613" s="78"/>
      <c r="D613" s="78"/>
      <c r="E613" s="78"/>
      <c r="F613" s="79" t="s">
        <v>582</v>
      </c>
      <c r="G613" s="78"/>
      <c r="H613" s="78"/>
      <c r="I613" s="65"/>
      <c r="J613" s="993"/>
      <c r="K613" s="992"/>
      <c r="L613" s="78"/>
      <c r="M613" s="78"/>
      <c r="N613" s="78"/>
      <c r="O613" s="78"/>
    </row>
    <row r="614" spans="1:15" x14ac:dyDescent="0.25">
      <c r="A614" s="80"/>
      <c r="B614" s="80"/>
      <c r="C614" s="80"/>
      <c r="D614" s="80"/>
      <c r="E614" s="80"/>
      <c r="F614" s="81"/>
      <c r="G614" s="82"/>
      <c r="H614" s="83"/>
      <c r="I614" s="65"/>
      <c r="J614" s="993"/>
      <c r="K614" s="992"/>
      <c r="L614" s="84"/>
      <c r="M614" s="84"/>
      <c r="N614" s="84"/>
      <c r="O614" s="84"/>
    </row>
    <row r="615" spans="1:15" x14ac:dyDescent="0.25">
      <c r="A615" s="80"/>
      <c r="B615" s="80"/>
      <c r="C615" s="80"/>
      <c r="D615" s="80"/>
      <c r="E615" s="80"/>
      <c r="F615" s="85" t="s">
        <v>583</v>
      </c>
      <c r="G615" s="86"/>
      <c r="H615" s="86"/>
      <c r="I615" s="86"/>
      <c r="J615" s="385"/>
      <c r="K615" s="386"/>
      <c r="L615" s="86"/>
      <c r="M615" s="86"/>
      <c r="N615" s="86"/>
      <c r="O615" s="87">
        <f>SUM(L615:N615)</f>
        <v>0</v>
      </c>
    </row>
    <row r="616" spans="1:15" x14ac:dyDescent="0.25">
      <c r="A616" s="80"/>
      <c r="B616" s="80"/>
      <c r="C616" s="80"/>
      <c r="D616" s="80"/>
      <c r="E616" s="80"/>
      <c r="F616" s="85" t="s">
        <v>584</v>
      </c>
      <c r="G616" s="86">
        <f>G586</f>
        <v>3670000</v>
      </c>
      <c r="H616" s="86">
        <f>H586</f>
        <v>30000000</v>
      </c>
      <c r="I616" s="86">
        <f>I586</f>
        <v>4109000</v>
      </c>
      <c r="J616" s="385"/>
      <c r="K616" s="386"/>
      <c r="L616" s="86">
        <f>L586</f>
        <v>30000000</v>
      </c>
      <c r="M616" s="86">
        <f>M586</f>
        <v>30000000</v>
      </c>
      <c r="N616" s="86">
        <f>N586</f>
        <v>30000000</v>
      </c>
      <c r="O616" s="87">
        <f t="shared" ref="O616:O619" si="182">SUM(L616:N616)</f>
        <v>90000000</v>
      </c>
    </row>
    <row r="617" spans="1:15" x14ac:dyDescent="0.25">
      <c r="A617" s="80"/>
      <c r="B617" s="80"/>
      <c r="C617" s="80"/>
      <c r="D617" s="80"/>
      <c r="E617" s="80"/>
      <c r="F617" s="85" t="s">
        <v>203</v>
      </c>
      <c r="G617" s="86"/>
      <c r="H617" s="86"/>
      <c r="I617" s="86"/>
      <c r="J617" s="385"/>
      <c r="K617" s="386"/>
      <c r="L617" s="86"/>
      <c r="M617" s="86"/>
      <c r="N617" s="86"/>
      <c r="O617" s="87">
        <f t="shared" si="182"/>
        <v>0</v>
      </c>
    </row>
    <row r="618" spans="1:15" x14ac:dyDescent="0.25">
      <c r="A618" s="80"/>
      <c r="B618" s="80"/>
      <c r="C618" s="80"/>
      <c r="D618" s="80"/>
      <c r="E618" s="80"/>
      <c r="F618" s="85"/>
      <c r="G618" s="86"/>
      <c r="H618" s="86"/>
      <c r="I618" s="86"/>
      <c r="J618" s="385"/>
      <c r="K618" s="386"/>
      <c r="L618" s="86"/>
      <c r="M618" s="86"/>
      <c r="N618" s="86"/>
      <c r="O618" s="87">
        <f t="shared" si="182"/>
        <v>0</v>
      </c>
    </row>
    <row r="619" spans="1:15" x14ac:dyDescent="0.25">
      <c r="A619" s="80"/>
      <c r="B619" s="80"/>
      <c r="C619" s="80"/>
      <c r="D619" s="80"/>
      <c r="E619" s="80"/>
      <c r="F619" s="85" t="s">
        <v>130</v>
      </c>
      <c r="G619" s="87">
        <f t="shared" ref="G619:I619" si="183">SUM(G615:G617)</f>
        <v>3670000</v>
      </c>
      <c r="H619" s="87">
        <f t="shared" si="183"/>
        <v>30000000</v>
      </c>
      <c r="I619" s="87">
        <f t="shared" si="183"/>
        <v>4109000</v>
      </c>
      <c r="J619" s="725"/>
      <c r="K619" s="726"/>
      <c r="L619" s="87">
        <f>SUM(L615:L617)</f>
        <v>30000000</v>
      </c>
      <c r="M619" s="87">
        <f t="shared" ref="M619:N619" si="184">SUM(M615:M617)</f>
        <v>30000000</v>
      </c>
      <c r="N619" s="87">
        <f t="shared" si="184"/>
        <v>30000000</v>
      </c>
      <c r="O619" s="87">
        <f t="shared" si="182"/>
        <v>90000000</v>
      </c>
    </row>
    <row r="622" spans="1:15" ht="20.25" x14ac:dyDescent="0.3">
      <c r="A622" s="1292" t="s">
        <v>133</v>
      </c>
      <c r="B622" s="1292"/>
      <c r="C622" s="1292"/>
      <c r="D622" s="1292"/>
      <c r="E622" s="1292"/>
      <c r="F622" s="1292"/>
      <c r="G622" s="1292"/>
      <c r="H622" s="1292"/>
      <c r="I622" s="1292"/>
      <c r="J622" s="1292"/>
      <c r="K622" s="1292"/>
      <c r="L622" s="1292"/>
      <c r="M622" s="1292"/>
      <c r="N622" s="1292"/>
      <c r="O622" s="1292"/>
    </row>
    <row r="623" spans="1:15" ht="15.75" x14ac:dyDescent="0.25">
      <c r="A623" s="1293" t="s">
        <v>804</v>
      </c>
      <c r="B623" s="1293"/>
      <c r="C623" s="1293"/>
      <c r="D623" s="1293"/>
      <c r="E623" s="1293"/>
      <c r="F623" s="1293"/>
      <c r="G623" s="1293"/>
      <c r="H623" s="1293"/>
      <c r="I623" s="1293"/>
      <c r="J623" s="1293"/>
      <c r="K623" s="1293"/>
      <c r="L623" s="1293"/>
      <c r="M623" s="1293"/>
      <c r="N623" s="1293"/>
      <c r="O623" s="1293"/>
    </row>
    <row r="624" spans="1:15" ht="51.75" x14ac:dyDescent="0.25">
      <c r="A624" s="45" t="s">
        <v>135</v>
      </c>
      <c r="B624" s="45" t="s">
        <v>136</v>
      </c>
      <c r="C624" s="45" t="s">
        <v>137</v>
      </c>
      <c r="D624" s="45" t="s">
        <v>138</v>
      </c>
      <c r="E624" s="45" t="s">
        <v>139</v>
      </c>
      <c r="F624" s="46" t="s">
        <v>140</v>
      </c>
      <c r="G624" s="45" t="s">
        <v>141</v>
      </c>
      <c r="H624" s="45" t="s">
        <v>142</v>
      </c>
      <c r="I624" s="45" t="s">
        <v>143</v>
      </c>
      <c r="J624" s="443" t="s">
        <v>1350</v>
      </c>
      <c r="K624" s="444" t="s">
        <v>1348</v>
      </c>
      <c r="L624" s="45" t="s">
        <v>144</v>
      </c>
      <c r="M624" s="45" t="s">
        <v>145</v>
      </c>
      <c r="N624" s="45" t="s">
        <v>146</v>
      </c>
      <c r="O624" s="45" t="s">
        <v>147</v>
      </c>
    </row>
    <row r="625" spans="1:15" x14ac:dyDescent="0.25">
      <c r="A625" s="47">
        <v>2</v>
      </c>
      <c r="B625" s="48"/>
      <c r="C625" s="49"/>
      <c r="D625" s="49"/>
      <c r="E625" s="48"/>
      <c r="F625" s="45" t="s">
        <v>153</v>
      </c>
      <c r="G625" s="59">
        <f>SUM(G626,G632,G667)</f>
        <v>207085020</v>
      </c>
      <c r="H625" s="59">
        <f>SUM(H626,H632,H667)</f>
        <v>237557913</v>
      </c>
      <c r="I625" s="59">
        <f>SUM(I626,I632,I667)</f>
        <v>54593631</v>
      </c>
      <c r="J625" s="986"/>
      <c r="K625" s="989"/>
      <c r="L625" s="59">
        <f>SUM(L626,L632,L667)</f>
        <v>576179423</v>
      </c>
      <c r="M625" s="59">
        <f>SUM(M626,M632,M667)</f>
        <v>576179423</v>
      </c>
      <c r="N625" s="59">
        <f>SUM(N626,N632,N667)</f>
        <v>576179423</v>
      </c>
      <c r="O625" s="59">
        <f t="shared" ref="O625:O631" si="185">SUM(L625:N625)</f>
        <v>1728538269</v>
      </c>
    </row>
    <row r="626" spans="1:15" x14ac:dyDescent="0.25">
      <c r="A626" s="47">
        <v>21</v>
      </c>
      <c r="B626" s="48"/>
      <c r="C626" s="49"/>
      <c r="D626" s="49"/>
      <c r="E626" s="48"/>
      <c r="F626" s="52" t="s">
        <v>154</v>
      </c>
      <c r="G626" s="59">
        <f>SUM(G627,G628)</f>
        <v>54875135</v>
      </c>
      <c r="H626" s="59">
        <f>SUM(H627,H628)</f>
        <v>57557913</v>
      </c>
      <c r="I626" s="59">
        <f>SUM(I627,I628)</f>
        <v>27481229</v>
      </c>
      <c r="J626" s="986"/>
      <c r="K626" s="989"/>
      <c r="L626" s="59">
        <f>SUM(L627,L628)</f>
        <v>56179423</v>
      </c>
      <c r="M626" s="59">
        <f>SUM(M627,M628)</f>
        <v>56179423</v>
      </c>
      <c r="N626" s="59">
        <f>SUM(N627,N628)</f>
        <v>56179423</v>
      </c>
      <c r="O626" s="59">
        <f t="shared" si="185"/>
        <v>168538269</v>
      </c>
    </row>
    <row r="627" spans="1:15" x14ac:dyDescent="0.25">
      <c r="A627" s="53">
        <v>21010101</v>
      </c>
      <c r="B627" s="48"/>
      <c r="C627" s="49"/>
      <c r="D627" s="49" t="s">
        <v>155</v>
      </c>
      <c r="E627" s="48"/>
      <c r="F627" s="56" t="s">
        <v>156</v>
      </c>
      <c r="G627" s="60">
        <v>54875135</v>
      </c>
      <c r="H627" s="60">
        <v>57557913</v>
      </c>
      <c r="I627" s="60">
        <v>27481229</v>
      </c>
      <c r="J627" s="987"/>
      <c r="K627" s="990"/>
      <c r="L627" s="60">
        <v>54619423</v>
      </c>
      <c r="M627" s="60">
        <v>54619423</v>
      </c>
      <c r="N627" s="60">
        <v>54619423</v>
      </c>
      <c r="O627" s="59">
        <f t="shared" si="185"/>
        <v>163858269</v>
      </c>
    </row>
    <row r="628" spans="1:15" x14ac:dyDescent="0.25">
      <c r="A628" s="47">
        <v>2102</v>
      </c>
      <c r="B628" s="48"/>
      <c r="C628" s="49"/>
      <c r="D628" s="49"/>
      <c r="E628" s="48"/>
      <c r="F628" s="52" t="s">
        <v>158</v>
      </c>
      <c r="G628" s="59">
        <f t="shared" ref="G628:I628" si="186">SUM(G629)</f>
        <v>0</v>
      </c>
      <c r="H628" s="59">
        <f t="shared" si="186"/>
        <v>0</v>
      </c>
      <c r="I628" s="59">
        <f t="shared" si="186"/>
        <v>0</v>
      </c>
      <c r="J628" s="986"/>
      <c r="K628" s="989"/>
      <c r="L628" s="59">
        <f>SUM(L629)</f>
        <v>1560000</v>
      </c>
      <c r="M628" s="59">
        <f t="shared" ref="M628:N628" si="187">SUM(M629)</f>
        <v>1560000</v>
      </c>
      <c r="N628" s="59">
        <f t="shared" si="187"/>
        <v>1560000</v>
      </c>
      <c r="O628" s="59">
        <f t="shared" si="185"/>
        <v>4680000</v>
      </c>
    </row>
    <row r="629" spans="1:15" x14ac:dyDescent="0.25">
      <c r="A629" s="47">
        <v>210201</v>
      </c>
      <c r="B629" s="48"/>
      <c r="C629" s="49"/>
      <c r="D629" s="49"/>
      <c r="E629" s="48"/>
      <c r="F629" s="52" t="s">
        <v>159</v>
      </c>
      <c r="G629" s="59">
        <f t="shared" ref="G629:I629" si="188">SUM(G630:G631)</f>
        <v>0</v>
      </c>
      <c r="H629" s="59">
        <f t="shared" si="188"/>
        <v>0</v>
      </c>
      <c r="I629" s="59">
        <f t="shared" si="188"/>
        <v>0</v>
      </c>
      <c r="J629" s="986"/>
      <c r="K629" s="989"/>
      <c r="L629" s="59">
        <f>SUM(L630:L631)</f>
        <v>1560000</v>
      </c>
      <c r="M629" s="59">
        <f t="shared" ref="M629:N629" si="189">SUM(M630:M631)</f>
        <v>1560000</v>
      </c>
      <c r="N629" s="59">
        <f t="shared" si="189"/>
        <v>1560000</v>
      </c>
      <c r="O629" s="59">
        <f t="shared" si="185"/>
        <v>4680000</v>
      </c>
    </row>
    <row r="630" spans="1:15" x14ac:dyDescent="0.25">
      <c r="A630" s="53">
        <v>21020101</v>
      </c>
      <c r="B630" s="48"/>
      <c r="C630" s="49"/>
      <c r="D630" s="49" t="s">
        <v>155</v>
      </c>
      <c r="E630" s="48"/>
      <c r="F630" s="56" t="s">
        <v>160</v>
      </c>
      <c r="G630" s="60"/>
      <c r="H630" s="60"/>
      <c r="I630" s="60"/>
      <c r="J630" s="987"/>
      <c r="K630" s="990"/>
      <c r="L630" s="60"/>
      <c r="M630" s="60"/>
      <c r="N630" s="60"/>
      <c r="O630" s="59">
        <f t="shared" si="185"/>
        <v>0</v>
      </c>
    </row>
    <row r="631" spans="1:15" x14ac:dyDescent="0.25">
      <c r="A631" s="53">
        <v>21020102</v>
      </c>
      <c r="B631" s="48"/>
      <c r="C631" s="49"/>
      <c r="D631" s="49" t="s">
        <v>155</v>
      </c>
      <c r="E631" s="48"/>
      <c r="F631" s="56" t="s">
        <v>161</v>
      </c>
      <c r="G631" s="60"/>
      <c r="H631" s="60"/>
      <c r="I631" s="60"/>
      <c r="J631" s="987"/>
      <c r="K631" s="990"/>
      <c r="L631" s="60">
        <v>1560000</v>
      </c>
      <c r="M631" s="60">
        <v>1560000</v>
      </c>
      <c r="N631" s="60">
        <v>1560000</v>
      </c>
      <c r="O631" s="59">
        <f t="shared" si="185"/>
        <v>4680000</v>
      </c>
    </row>
    <row r="632" spans="1:15" x14ac:dyDescent="0.25">
      <c r="A632" s="47">
        <v>2202</v>
      </c>
      <c r="B632" s="48"/>
      <c r="C632" s="49"/>
      <c r="D632" s="49"/>
      <c r="E632" s="48"/>
      <c r="F632" s="52" t="s">
        <v>162</v>
      </c>
      <c r="G632" s="59">
        <f t="shared" ref="G632:I632" si="190">G633+G636+G639+G642+G648+G651+G653+G656+G658</f>
        <v>152209885</v>
      </c>
      <c r="H632" s="59">
        <f t="shared" si="190"/>
        <v>180000000</v>
      </c>
      <c r="I632" s="59">
        <f t="shared" si="190"/>
        <v>27112402</v>
      </c>
      <c r="J632" s="986"/>
      <c r="K632" s="989"/>
      <c r="L632" s="59">
        <f>L633+L636+L639+L642+L648+L651+L653+L656+L658</f>
        <v>500000000</v>
      </c>
      <c r="M632" s="59">
        <f t="shared" ref="M632:O632" si="191">M633+M636+M639+M642+M648+M651+M653+M656+M658</f>
        <v>500000000</v>
      </c>
      <c r="N632" s="59">
        <f t="shared" si="191"/>
        <v>500000000</v>
      </c>
      <c r="O632" s="59">
        <f t="shared" si="191"/>
        <v>1500000000</v>
      </c>
    </row>
    <row r="633" spans="1:15" x14ac:dyDescent="0.25">
      <c r="A633" s="47">
        <v>220201</v>
      </c>
      <c r="B633" s="48"/>
      <c r="C633" s="49"/>
      <c r="D633" s="49"/>
      <c r="E633" s="48"/>
      <c r="F633" s="52" t="s">
        <v>163</v>
      </c>
      <c r="G633" s="59">
        <f>SUM(G634:G635)</f>
        <v>1530000</v>
      </c>
      <c r="H633" s="59">
        <f>SUM(H634:H635)</f>
        <v>18000000</v>
      </c>
      <c r="I633" s="59">
        <f>SUM(I634:I635)</f>
        <v>2321000</v>
      </c>
      <c r="J633" s="986"/>
      <c r="K633" s="989"/>
      <c r="L633" s="59">
        <f>SUM(L634:L635)</f>
        <v>22000000</v>
      </c>
      <c r="M633" s="59">
        <f>SUM(M634:M635)</f>
        <v>22000000</v>
      </c>
      <c r="N633" s="59">
        <f>SUM(N634:N635)</f>
        <v>22000000</v>
      </c>
      <c r="O633" s="59">
        <f t="shared" ref="O633:O665" si="192">SUM(L633:N633)</f>
        <v>66000000</v>
      </c>
    </row>
    <row r="634" spans="1:15" x14ac:dyDescent="0.25">
      <c r="A634" s="53">
        <v>22020101</v>
      </c>
      <c r="B634" s="48"/>
      <c r="C634" s="49"/>
      <c r="D634" s="49" t="s">
        <v>155</v>
      </c>
      <c r="E634" s="48"/>
      <c r="F634" s="56" t="s">
        <v>164</v>
      </c>
      <c r="G634" s="60"/>
      <c r="H634" s="60">
        <v>13000000</v>
      </c>
      <c r="I634" s="60">
        <v>16000</v>
      </c>
      <c r="J634" s="987"/>
      <c r="K634" s="990"/>
      <c r="L634" s="60">
        <v>15000000</v>
      </c>
      <c r="M634" s="60">
        <v>15000000</v>
      </c>
      <c r="N634" s="60">
        <v>15000000</v>
      </c>
      <c r="O634" s="59">
        <f>SUM(L634:N634)</f>
        <v>45000000</v>
      </c>
    </row>
    <row r="635" spans="1:15" x14ac:dyDescent="0.25">
      <c r="A635" s="53">
        <v>22020102</v>
      </c>
      <c r="B635" s="48"/>
      <c r="C635" s="49"/>
      <c r="D635" s="49" t="s">
        <v>155</v>
      </c>
      <c r="E635" s="48"/>
      <c r="F635" s="56" t="s">
        <v>165</v>
      </c>
      <c r="G635" s="60">
        <v>1530000</v>
      </c>
      <c r="H635" s="60">
        <v>5000000</v>
      </c>
      <c r="I635" s="60">
        <v>2305000</v>
      </c>
      <c r="J635" s="987"/>
      <c r="K635" s="990"/>
      <c r="L635" s="60">
        <v>7000000</v>
      </c>
      <c r="M635" s="60">
        <v>7000000</v>
      </c>
      <c r="N635" s="60">
        <v>7000000</v>
      </c>
      <c r="O635" s="59">
        <f t="shared" si="192"/>
        <v>21000000</v>
      </c>
    </row>
    <row r="636" spans="1:15" x14ac:dyDescent="0.25">
      <c r="A636" s="47">
        <v>220202</v>
      </c>
      <c r="B636" s="48"/>
      <c r="C636" s="49"/>
      <c r="D636" s="49"/>
      <c r="E636" s="48"/>
      <c r="F636" s="52" t="s">
        <v>166</v>
      </c>
      <c r="G636" s="59">
        <f>SUM(G637:G638)</f>
        <v>368500</v>
      </c>
      <c r="H636" s="59">
        <f>SUM(H637:H638)</f>
        <v>1000000</v>
      </c>
      <c r="I636" s="59">
        <f>SUM(I637:I638)</f>
        <v>384500</v>
      </c>
      <c r="J636" s="986"/>
      <c r="K636" s="989"/>
      <c r="L636" s="59">
        <f>SUM(L637:L638)</f>
        <v>1500000</v>
      </c>
      <c r="M636" s="59">
        <f>SUM(M637:M638)</f>
        <v>1500000</v>
      </c>
      <c r="N636" s="59">
        <f>SUM(N637:N638)</f>
        <v>1500000</v>
      </c>
      <c r="O636" s="59">
        <f t="shared" si="192"/>
        <v>4500000</v>
      </c>
    </row>
    <row r="637" spans="1:15" x14ac:dyDescent="0.25">
      <c r="A637" s="53">
        <v>22020201</v>
      </c>
      <c r="B637" s="48"/>
      <c r="C637" s="49"/>
      <c r="D637" s="49" t="s">
        <v>155</v>
      </c>
      <c r="E637" s="48"/>
      <c r="F637" s="56" t="s">
        <v>167</v>
      </c>
      <c r="G637" s="60"/>
      <c r="H637" s="60">
        <v>500000</v>
      </c>
      <c r="I637" s="60">
        <v>150000</v>
      </c>
      <c r="J637" s="987"/>
      <c r="K637" s="990"/>
      <c r="L637" s="60">
        <v>1000000</v>
      </c>
      <c r="M637" s="60">
        <v>1000000</v>
      </c>
      <c r="N637" s="60">
        <v>1000000</v>
      </c>
      <c r="O637" s="59">
        <f t="shared" si="192"/>
        <v>3000000</v>
      </c>
    </row>
    <row r="638" spans="1:15" x14ac:dyDescent="0.25">
      <c r="A638" s="53">
        <v>22020204</v>
      </c>
      <c r="B638" s="48"/>
      <c r="C638" s="49"/>
      <c r="D638" s="49" t="s">
        <v>155</v>
      </c>
      <c r="E638" s="48"/>
      <c r="F638" s="56" t="s">
        <v>805</v>
      </c>
      <c r="G638" s="60">
        <v>368500</v>
      </c>
      <c r="H638" s="60">
        <v>500000</v>
      </c>
      <c r="I638" s="60">
        <v>234500</v>
      </c>
      <c r="J638" s="987"/>
      <c r="K638" s="990"/>
      <c r="L638" s="60">
        <v>500000</v>
      </c>
      <c r="M638" s="60">
        <v>500000</v>
      </c>
      <c r="N638" s="60">
        <v>500000</v>
      </c>
      <c r="O638" s="59">
        <f t="shared" si="192"/>
        <v>1500000</v>
      </c>
    </row>
    <row r="639" spans="1:15" x14ac:dyDescent="0.25">
      <c r="A639" s="47">
        <v>220203</v>
      </c>
      <c r="B639" s="48"/>
      <c r="C639" s="49"/>
      <c r="D639" s="49"/>
      <c r="E639" s="48"/>
      <c r="F639" s="52" t="s">
        <v>172</v>
      </c>
      <c r="G639" s="59">
        <f>SUM(G640:G641)</f>
        <v>5658700</v>
      </c>
      <c r="H639" s="59">
        <f>SUM(H640:H641)</f>
        <v>33000000</v>
      </c>
      <c r="I639" s="59">
        <f>SUM(I640:I641)</f>
        <v>8719700</v>
      </c>
      <c r="J639" s="986"/>
      <c r="K639" s="989"/>
      <c r="L639" s="59">
        <f>SUM(L640:L641)</f>
        <v>34500000</v>
      </c>
      <c r="M639" s="59">
        <f>SUM(M640:M641)</f>
        <v>34500000</v>
      </c>
      <c r="N639" s="59">
        <f>SUM(N640:N641)</f>
        <v>34500000</v>
      </c>
      <c r="O639" s="59">
        <f t="shared" si="192"/>
        <v>103500000</v>
      </c>
    </row>
    <row r="640" spans="1:15" x14ac:dyDescent="0.25">
      <c r="A640" s="53">
        <v>22020301</v>
      </c>
      <c r="B640" s="48"/>
      <c r="C640" s="49"/>
      <c r="D640" s="49" t="s">
        <v>155</v>
      </c>
      <c r="E640" s="48"/>
      <c r="F640" s="56" t="s">
        <v>173</v>
      </c>
      <c r="G640" s="60">
        <v>3423700</v>
      </c>
      <c r="H640" s="60">
        <v>13000000</v>
      </c>
      <c r="I640" s="60">
        <v>1719700</v>
      </c>
      <c r="J640" s="987"/>
      <c r="K640" s="990"/>
      <c r="L640" s="60">
        <v>14500000</v>
      </c>
      <c r="M640" s="60">
        <v>14500000</v>
      </c>
      <c r="N640" s="60">
        <v>14500000</v>
      </c>
      <c r="O640" s="59">
        <f t="shared" si="192"/>
        <v>43500000</v>
      </c>
    </row>
    <row r="641" spans="1:15" x14ac:dyDescent="0.25">
      <c r="A641" s="53">
        <v>22020305</v>
      </c>
      <c r="B641" s="48"/>
      <c r="C641" s="49"/>
      <c r="D641" s="49" t="s">
        <v>155</v>
      </c>
      <c r="E641" s="48"/>
      <c r="F641" s="56" t="s">
        <v>176</v>
      </c>
      <c r="G641" s="59">
        <v>2235000</v>
      </c>
      <c r="H641" s="59">
        <v>20000000</v>
      </c>
      <c r="I641" s="59">
        <v>7000000</v>
      </c>
      <c r="J641" s="986"/>
      <c r="K641" s="989"/>
      <c r="L641" s="59">
        <v>20000000</v>
      </c>
      <c r="M641" s="59">
        <v>20000000</v>
      </c>
      <c r="N641" s="59">
        <v>20000000</v>
      </c>
      <c r="O641" s="59">
        <f t="shared" si="192"/>
        <v>60000000</v>
      </c>
    </row>
    <row r="642" spans="1:15" x14ac:dyDescent="0.25">
      <c r="A642" s="47">
        <v>220204</v>
      </c>
      <c r="B642" s="48"/>
      <c r="C642" s="49"/>
      <c r="D642" s="49"/>
      <c r="E642" s="48"/>
      <c r="F642" s="52" t="s">
        <v>177</v>
      </c>
      <c r="G642" s="59">
        <f>SUM(G643:G647)</f>
        <v>4758500</v>
      </c>
      <c r="H642" s="59">
        <f>SUM(H643:H647)</f>
        <v>17500000</v>
      </c>
      <c r="I642" s="59">
        <f>SUM(I643:I647)</f>
        <v>3393500</v>
      </c>
      <c r="J642" s="986"/>
      <c r="K642" s="989"/>
      <c r="L642" s="59">
        <f>SUM(L643:L647)</f>
        <v>20500000</v>
      </c>
      <c r="M642" s="59">
        <f>SUM(M643:M647)</f>
        <v>20500000</v>
      </c>
      <c r="N642" s="59">
        <f>SUM(N643:N647)</f>
        <v>20500000</v>
      </c>
      <c r="O642" s="59">
        <f t="shared" si="192"/>
        <v>61500000</v>
      </c>
    </row>
    <row r="643" spans="1:15" ht="26.25" x14ac:dyDescent="0.25">
      <c r="A643" s="53">
        <v>22020401</v>
      </c>
      <c r="B643" s="48"/>
      <c r="C643" s="49"/>
      <c r="D643" s="49" t="s">
        <v>155</v>
      </c>
      <c r="E643" s="48"/>
      <c r="F643" s="56" t="s">
        <v>178</v>
      </c>
      <c r="G643" s="60">
        <v>1401000</v>
      </c>
      <c r="H643" s="60">
        <v>3000000</v>
      </c>
      <c r="I643" s="60">
        <v>53000</v>
      </c>
      <c r="J643" s="987"/>
      <c r="K643" s="990"/>
      <c r="L643" s="60">
        <v>4500000</v>
      </c>
      <c r="M643" s="60">
        <v>4500000</v>
      </c>
      <c r="N643" s="60">
        <v>4500000</v>
      </c>
      <c r="O643" s="59">
        <f t="shared" si="192"/>
        <v>13500000</v>
      </c>
    </row>
    <row r="644" spans="1:15" x14ac:dyDescent="0.25">
      <c r="A644" s="53">
        <v>22020402</v>
      </c>
      <c r="B644" s="48"/>
      <c r="C644" s="49"/>
      <c r="D644" s="49" t="s">
        <v>155</v>
      </c>
      <c r="E644" s="48"/>
      <c r="F644" s="56" t="s">
        <v>179</v>
      </c>
      <c r="G644" s="60">
        <v>265000</v>
      </c>
      <c r="H644" s="60">
        <v>3500000</v>
      </c>
      <c r="I644" s="60">
        <v>530000</v>
      </c>
      <c r="J644" s="987"/>
      <c r="K644" s="990"/>
      <c r="L644" s="60">
        <v>5000000</v>
      </c>
      <c r="M644" s="60">
        <v>5000000</v>
      </c>
      <c r="N644" s="60">
        <v>5000000</v>
      </c>
      <c r="O644" s="59">
        <f t="shared" si="192"/>
        <v>15000000</v>
      </c>
    </row>
    <row r="645" spans="1:15" x14ac:dyDescent="0.25">
      <c r="A645" s="53">
        <v>22020403</v>
      </c>
      <c r="B645" s="48"/>
      <c r="C645" s="49"/>
      <c r="D645" s="49" t="s">
        <v>155</v>
      </c>
      <c r="E645" s="48"/>
      <c r="F645" s="56" t="s">
        <v>180</v>
      </c>
      <c r="G645" s="60"/>
      <c r="H645" s="60"/>
      <c r="I645" s="60"/>
      <c r="J645" s="987"/>
      <c r="K645" s="990"/>
      <c r="L645" s="60"/>
      <c r="M645" s="60"/>
      <c r="N645" s="60"/>
      <c r="O645" s="59">
        <f t="shared" si="192"/>
        <v>0</v>
      </c>
    </row>
    <row r="646" spans="1:15" x14ac:dyDescent="0.25">
      <c r="A646" s="53">
        <v>22020404</v>
      </c>
      <c r="B646" s="48"/>
      <c r="C646" s="49"/>
      <c r="D646" s="49" t="s">
        <v>155</v>
      </c>
      <c r="E646" s="48"/>
      <c r="F646" s="56" t="s">
        <v>181</v>
      </c>
      <c r="G646" s="60">
        <v>226500</v>
      </c>
      <c r="H646" s="60">
        <v>5000000</v>
      </c>
      <c r="I646" s="60">
        <v>2223000</v>
      </c>
      <c r="J646" s="987"/>
      <c r="K646" s="990"/>
      <c r="L646" s="60">
        <v>5000000</v>
      </c>
      <c r="M646" s="60">
        <v>5000000</v>
      </c>
      <c r="N646" s="60">
        <v>5000000</v>
      </c>
      <c r="O646" s="59">
        <f t="shared" si="192"/>
        <v>15000000</v>
      </c>
    </row>
    <row r="647" spans="1:15" x14ac:dyDescent="0.25">
      <c r="A647" s="53">
        <v>22020405</v>
      </c>
      <c r="B647" s="48"/>
      <c r="C647" s="49"/>
      <c r="D647" s="49" t="s">
        <v>155</v>
      </c>
      <c r="E647" s="48"/>
      <c r="F647" s="56" t="s">
        <v>182</v>
      </c>
      <c r="G647" s="60">
        <v>2866000</v>
      </c>
      <c r="H647" s="60">
        <v>6000000</v>
      </c>
      <c r="I647" s="60">
        <v>587500</v>
      </c>
      <c r="J647" s="987"/>
      <c r="K647" s="990"/>
      <c r="L647" s="60">
        <v>6000000</v>
      </c>
      <c r="M647" s="60">
        <v>6000000</v>
      </c>
      <c r="N647" s="60">
        <v>6000000</v>
      </c>
      <c r="O647" s="59">
        <f t="shared" si="192"/>
        <v>18000000</v>
      </c>
    </row>
    <row r="648" spans="1:15" x14ac:dyDescent="0.25">
      <c r="A648" s="47">
        <v>220205</v>
      </c>
      <c r="B648" s="48"/>
      <c r="C648" s="49"/>
      <c r="D648" s="49"/>
      <c r="E648" s="48"/>
      <c r="F648" s="52" t="s">
        <v>184</v>
      </c>
      <c r="G648" s="59">
        <f>SUM(G649:G650)</f>
        <v>3613000</v>
      </c>
      <c r="H648" s="59">
        <f>SUM(H649:H650)</f>
        <v>5000000</v>
      </c>
      <c r="I648" s="59">
        <f>SUM(I649:I650)</f>
        <v>0</v>
      </c>
      <c r="J648" s="986"/>
      <c r="K648" s="989"/>
      <c r="L648" s="59">
        <f>SUM(L649:L650)</f>
        <v>5000000</v>
      </c>
      <c r="M648" s="59">
        <f>SUM(M649:M650)</f>
        <v>5000000</v>
      </c>
      <c r="N648" s="59">
        <f>SUM(N649:N650)</f>
        <v>5000000</v>
      </c>
      <c r="O648" s="59">
        <f t="shared" si="192"/>
        <v>15000000</v>
      </c>
    </row>
    <row r="649" spans="1:15" x14ac:dyDescent="0.25">
      <c r="A649" s="53">
        <v>22020501</v>
      </c>
      <c r="B649" s="48"/>
      <c r="C649" s="49"/>
      <c r="D649" s="49" t="s">
        <v>155</v>
      </c>
      <c r="E649" s="48"/>
      <c r="F649" s="56" t="s">
        <v>185</v>
      </c>
      <c r="G649" s="60">
        <v>3613000</v>
      </c>
      <c r="H649" s="60">
        <v>5000000</v>
      </c>
      <c r="I649" s="60"/>
      <c r="J649" s="987"/>
      <c r="K649" s="990"/>
      <c r="L649" s="60">
        <v>5000000</v>
      </c>
      <c r="M649" s="60">
        <v>5000000</v>
      </c>
      <c r="N649" s="60">
        <v>5000000</v>
      </c>
      <c r="O649" s="59">
        <f t="shared" si="192"/>
        <v>15000000</v>
      </c>
    </row>
    <row r="650" spans="1:15" x14ac:dyDescent="0.25">
      <c r="A650" s="53">
        <v>22020502</v>
      </c>
      <c r="B650" s="48"/>
      <c r="C650" s="49"/>
      <c r="D650" s="49" t="s">
        <v>155</v>
      </c>
      <c r="E650" s="48"/>
      <c r="F650" s="56" t="s">
        <v>186</v>
      </c>
      <c r="G650" s="60"/>
      <c r="H650" s="60"/>
      <c r="I650" s="60"/>
      <c r="J650" s="987"/>
      <c r="K650" s="990"/>
      <c r="L650" s="60"/>
      <c r="M650" s="60"/>
      <c r="N650" s="60"/>
      <c r="O650" s="59">
        <f t="shared" si="192"/>
        <v>0</v>
      </c>
    </row>
    <row r="651" spans="1:15" x14ac:dyDescent="0.25">
      <c r="A651" s="47">
        <v>220206</v>
      </c>
      <c r="B651" s="48"/>
      <c r="C651" s="49"/>
      <c r="D651" s="49"/>
      <c r="E651" s="48"/>
      <c r="F651" s="52" t="s">
        <v>187</v>
      </c>
      <c r="G651" s="59">
        <f>SUM(G652:G652)</f>
        <v>222500</v>
      </c>
      <c r="H651" s="59">
        <f>SUM(H652:H652)</f>
        <v>500000</v>
      </c>
      <c r="I651" s="59">
        <f>SUM(I652:I652)</f>
        <v>244550</v>
      </c>
      <c r="J651" s="986"/>
      <c r="K651" s="989"/>
      <c r="L651" s="59">
        <f>SUM(L652:L652)</f>
        <v>1000000</v>
      </c>
      <c r="M651" s="59">
        <f>SUM(M652:M652)</f>
        <v>1000000</v>
      </c>
      <c r="N651" s="59">
        <f>SUM(N652:N652)</f>
        <v>1000000</v>
      </c>
      <c r="O651" s="59">
        <f t="shared" si="192"/>
        <v>3000000</v>
      </c>
    </row>
    <row r="652" spans="1:15" x14ac:dyDescent="0.25">
      <c r="A652" s="53">
        <v>22020605</v>
      </c>
      <c r="B652" s="48"/>
      <c r="C652" s="49"/>
      <c r="D652" s="49" t="s">
        <v>155</v>
      </c>
      <c r="E652" s="48"/>
      <c r="F652" s="56" t="s">
        <v>189</v>
      </c>
      <c r="G652" s="60">
        <v>222500</v>
      </c>
      <c r="H652" s="60">
        <v>500000</v>
      </c>
      <c r="I652" s="60">
        <v>244550</v>
      </c>
      <c r="J652" s="987"/>
      <c r="K652" s="990"/>
      <c r="L652" s="60">
        <v>1000000</v>
      </c>
      <c r="M652" s="60">
        <v>1000000</v>
      </c>
      <c r="N652" s="60">
        <v>1000000</v>
      </c>
      <c r="O652" s="59">
        <f t="shared" si="192"/>
        <v>3000000</v>
      </c>
    </row>
    <row r="653" spans="1:15" x14ac:dyDescent="0.25">
      <c r="A653" s="47">
        <v>220208</v>
      </c>
      <c r="B653" s="48"/>
      <c r="C653" s="49"/>
      <c r="D653" s="49"/>
      <c r="E653" s="48"/>
      <c r="F653" s="52" t="s">
        <v>190</v>
      </c>
      <c r="G653" s="59">
        <f>SUM(G654:G655)</f>
        <v>22130500</v>
      </c>
      <c r="H653" s="59">
        <f>SUM(H654:H655)</f>
        <v>26000000</v>
      </c>
      <c r="I653" s="59">
        <f>SUM(I654:I655)</f>
        <v>10189500</v>
      </c>
      <c r="J653" s="986"/>
      <c r="K653" s="989"/>
      <c r="L653" s="59">
        <f>SUM(L654:L655)</f>
        <v>26000000</v>
      </c>
      <c r="M653" s="59">
        <f>SUM(M654:M655)</f>
        <v>26000000</v>
      </c>
      <c r="N653" s="59">
        <f>SUM(N654:N655)</f>
        <v>26000000</v>
      </c>
      <c r="O653" s="59">
        <f t="shared" si="192"/>
        <v>78000000</v>
      </c>
    </row>
    <row r="654" spans="1:15" x14ac:dyDescent="0.25">
      <c r="A654" s="53">
        <v>22020801</v>
      </c>
      <c r="B654" s="48"/>
      <c r="C654" s="49"/>
      <c r="D654" s="49" t="s">
        <v>155</v>
      </c>
      <c r="E654" s="48"/>
      <c r="F654" s="56" t="s">
        <v>191</v>
      </c>
      <c r="G654" s="60"/>
      <c r="H654" s="60">
        <v>2000000</v>
      </c>
      <c r="I654" s="60">
        <v>189500</v>
      </c>
      <c r="J654" s="987"/>
      <c r="K654" s="990"/>
      <c r="L654" s="60">
        <v>2000000</v>
      </c>
      <c r="M654" s="60">
        <v>2000000</v>
      </c>
      <c r="N654" s="60">
        <v>2000000</v>
      </c>
      <c r="O654" s="59">
        <f t="shared" si="192"/>
        <v>6000000</v>
      </c>
    </row>
    <row r="655" spans="1:15" x14ac:dyDescent="0.25">
      <c r="A655" s="53">
        <v>22020803</v>
      </c>
      <c r="B655" s="48"/>
      <c r="C655" s="49"/>
      <c r="D655" s="49" t="s">
        <v>155</v>
      </c>
      <c r="E655" s="48"/>
      <c r="F655" s="56" t="s">
        <v>192</v>
      </c>
      <c r="G655" s="60">
        <v>22130500</v>
      </c>
      <c r="H655" s="60">
        <v>24000000</v>
      </c>
      <c r="I655" s="60">
        <v>10000000</v>
      </c>
      <c r="J655" s="987"/>
      <c r="K655" s="990"/>
      <c r="L655" s="60">
        <v>24000000</v>
      </c>
      <c r="M655" s="60">
        <v>24000000</v>
      </c>
      <c r="N655" s="60">
        <v>24000000</v>
      </c>
      <c r="O655" s="59">
        <f t="shared" si="192"/>
        <v>72000000</v>
      </c>
    </row>
    <row r="656" spans="1:15" x14ac:dyDescent="0.25">
      <c r="A656" s="47">
        <v>220209</v>
      </c>
      <c r="B656" s="48"/>
      <c r="C656" s="49"/>
      <c r="D656" s="49"/>
      <c r="E656" s="48"/>
      <c r="F656" s="52" t="s">
        <v>724</v>
      </c>
      <c r="G656" s="59">
        <f>SUM(G657:G657)</f>
        <v>424185</v>
      </c>
      <c r="H656" s="59">
        <f>SUM(H657:H657)</f>
        <v>500000</v>
      </c>
      <c r="I656" s="59">
        <f>SUM(I657:I657)</f>
        <v>9652</v>
      </c>
      <c r="J656" s="986"/>
      <c r="K656" s="989"/>
      <c r="L656" s="59">
        <f>SUM(L657:L657)</f>
        <v>500000</v>
      </c>
      <c r="M656" s="59">
        <f>SUM(M657:M657)</f>
        <v>500000</v>
      </c>
      <c r="N656" s="59">
        <f>SUM(N657:N657)</f>
        <v>500000</v>
      </c>
      <c r="O656" s="59">
        <f t="shared" si="192"/>
        <v>1500000</v>
      </c>
    </row>
    <row r="657" spans="1:15" x14ac:dyDescent="0.25">
      <c r="A657" s="53">
        <v>22020901</v>
      </c>
      <c r="B657" s="48"/>
      <c r="C657" s="49"/>
      <c r="D657" s="49" t="s">
        <v>155</v>
      </c>
      <c r="E657" s="48"/>
      <c r="F657" s="56" t="s">
        <v>725</v>
      </c>
      <c r="G657" s="60">
        <v>424185</v>
      </c>
      <c r="H657" s="60">
        <v>500000</v>
      </c>
      <c r="I657" s="60">
        <v>9652</v>
      </c>
      <c r="J657" s="987"/>
      <c r="K657" s="990"/>
      <c r="L657" s="60">
        <v>500000</v>
      </c>
      <c r="M657" s="60">
        <v>500000</v>
      </c>
      <c r="N657" s="60">
        <v>500000</v>
      </c>
      <c r="O657" s="59">
        <f t="shared" si="192"/>
        <v>1500000</v>
      </c>
    </row>
    <row r="658" spans="1:15" x14ac:dyDescent="0.25">
      <c r="A658" s="47">
        <v>220210</v>
      </c>
      <c r="B658" s="48"/>
      <c r="C658" s="49"/>
      <c r="D658" s="49"/>
      <c r="E658" s="48"/>
      <c r="F658" s="52" t="s">
        <v>193</v>
      </c>
      <c r="G658" s="59">
        <f>SUM(G659:G665)</f>
        <v>113504000</v>
      </c>
      <c r="H658" s="59">
        <f>SUM(H659:H665)</f>
        <v>78500000</v>
      </c>
      <c r="I658" s="59">
        <f>SUM(I659:I665)</f>
        <v>1850000</v>
      </c>
      <c r="J658" s="986"/>
      <c r="K658" s="989"/>
      <c r="L658" s="59">
        <f>SUM(L659:L665)</f>
        <v>389000000</v>
      </c>
      <c r="M658" s="59">
        <f>SUM(M659:M665)</f>
        <v>389000000</v>
      </c>
      <c r="N658" s="59">
        <f>SUM(N659:N665)</f>
        <v>389000000</v>
      </c>
      <c r="O658" s="59">
        <f t="shared" si="192"/>
        <v>1167000000</v>
      </c>
    </row>
    <row r="659" spans="1:15" x14ac:dyDescent="0.25">
      <c r="A659" s="53">
        <v>22021001</v>
      </c>
      <c r="B659" s="48"/>
      <c r="C659" s="49"/>
      <c r="D659" s="49" t="s">
        <v>155</v>
      </c>
      <c r="E659" s="48"/>
      <c r="F659" s="56" t="s">
        <v>194</v>
      </c>
      <c r="G659" s="59">
        <v>315000</v>
      </c>
      <c r="H659" s="59">
        <v>1000000</v>
      </c>
      <c r="I659" s="59">
        <v>400000</v>
      </c>
      <c r="J659" s="986"/>
      <c r="K659" s="989"/>
      <c r="L659" s="59">
        <v>1500000</v>
      </c>
      <c r="M659" s="59">
        <v>1500000</v>
      </c>
      <c r="N659" s="59">
        <v>1500000</v>
      </c>
      <c r="O659" s="59">
        <f t="shared" si="192"/>
        <v>4500000</v>
      </c>
    </row>
    <row r="660" spans="1:15" x14ac:dyDescent="0.25">
      <c r="A660" s="53">
        <v>22021007</v>
      </c>
      <c r="B660" s="48"/>
      <c r="C660" s="49"/>
      <c r="D660" s="49" t="s">
        <v>155</v>
      </c>
      <c r="E660" s="48"/>
      <c r="F660" s="56" t="s">
        <v>199</v>
      </c>
      <c r="G660" s="59">
        <v>2550000</v>
      </c>
      <c r="H660" s="59">
        <v>5000000</v>
      </c>
      <c r="I660" s="59">
        <v>1450000</v>
      </c>
      <c r="J660" s="986"/>
      <c r="K660" s="989"/>
      <c r="L660" s="59">
        <v>5000000</v>
      </c>
      <c r="M660" s="59">
        <v>5000000</v>
      </c>
      <c r="N660" s="59">
        <v>5000000</v>
      </c>
      <c r="O660" s="59">
        <f t="shared" si="192"/>
        <v>15000000</v>
      </c>
    </row>
    <row r="661" spans="1:15" x14ac:dyDescent="0.25">
      <c r="A661" s="53">
        <v>22021008</v>
      </c>
      <c r="B661" s="48"/>
      <c r="C661" s="49"/>
      <c r="D661" s="49" t="s">
        <v>155</v>
      </c>
      <c r="E661" s="48"/>
      <c r="F661" s="56" t="s">
        <v>200</v>
      </c>
      <c r="G661" s="59"/>
      <c r="H661" s="59">
        <v>500000</v>
      </c>
      <c r="I661" s="59"/>
      <c r="J661" s="986"/>
      <c r="K661" s="989"/>
      <c r="L661" s="59">
        <v>500000</v>
      </c>
      <c r="M661" s="59">
        <v>500000</v>
      </c>
      <c r="N661" s="59">
        <v>500000</v>
      </c>
      <c r="O661" s="59">
        <f t="shared" si="192"/>
        <v>1500000</v>
      </c>
    </row>
    <row r="662" spans="1:15" x14ac:dyDescent="0.25">
      <c r="A662" s="53">
        <v>22021014</v>
      </c>
      <c r="B662" s="48"/>
      <c r="C662" s="49"/>
      <c r="D662" s="49" t="s">
        <v>155</v>
      </c>
      <c r="E662" s="48"/>
      <c r="F662" s="56" t="s">
        <v>728</v>
      </c>
      <c r="G662" s="59">
        <v>110639000</v>
      </c>
      <c r="H662" s="59">
        <v>70000000</v>
      </c>
      <c r="I662" s="59"/>
      <c r="J662" s="986"/>
      <c r="K662" s="989"/>
      <c r="L662" s="59">
        <v>80000000</v>
      </c>
      <c r="M662" s="59">
        <v>80000000</v>
      </c>
      <c r="N662" s="59">
        <v>80000000</v>
      </c>
      <c r="O662" s="59">
        <f t="shared" si="192"/>
        <v>240000000</v>
      </c>
    </row>
    <row r="663" spans="1:15" x14ac:dyDescent="0.25">
      <c r="A663" s="53">
        <v>22021024</v>
      </c>
      <c r="B663" s="48"/>
      <c r="C663" s="49"/>
      <c r="D663" s="49" t="s">
        <v>155</v>
      </c>
      <c r="E663" s="48"/>
      <c r="F663" s="56" t="s">
        <v>201</v>
      </c>
      <c r="G663" s="59"/>
      <c r="H663" s="59">
        <v>1000000</v>
      </c>
      <c r="I663" s="59"/>
      <c r="J663" s="986"/>
      <c r="K663" s="989"/>
      <c r="L663" s="59">
        <v>1000000</v>
      </c>
      <c r="M663" s="59">
        <v>1000000</v>
      </c>
      <c r="N663" s="59">
        <v>1000000</v>
      </c>
      <c r="O663" s="59">
        <f t="shared" si="192"/>
        <v>3000000</v>
      </c>
    </row>
    <row r="664" spans="1:15" x14ac:dyDescent="0.25">
      <c r="A664" s="53">
        <v>22021031</v>
      </c>
      <c r="B664" s="48"/>
      <c r="C664" s="49"/>
      <c r="D664" s="49" t="s">
        <v>155</v>
      </c>
      <c r="E664" s="48"/>
      <c r="F664" s="56" t="s">
        <v>806</v>
      </c>
      <c r="G664" s="59"/>
      <c r="H664" s="59">
        <v>1000000</v>
      </c>
      <c r="I664" s="59"/>
      <c r="J664" s="986"/>
      <c r="K664" s="989"/>
      <c r="L664" s="59">
        <v>1000000</v>
      </c>
      <c r="M664" s="59">
        <v>1000000</v>
      </c>
      <c r="N664" s="59">
        <v>1000000</v>
      </c>
      <c r="O664" s="59">
        <f t="shared" si="192"/>
        <v>3000000</v>
      </c>
    </row>
    <row r="665" spans="1:15" x14ac:dyDescent="0.25">
      <c r="A665" s="53">
        <v>22021037</v>
      </c>
      <c r="B665" s="48"/>
      <c r="C665" s="49"/>
      <c r="D665" s="49" t="s">
        <v>155</v>
      </c>
      <c r="E665" s="48"/>
      <c r="F665" s="56" t="s">
        <v>807</v>
      </c>
      <c r="G665" s="59"/>
      <c r="H665" s="59"/>
      <c r="I665" s="59"/>
      <c r="J665" s="986"/>
      <c r="K665" s="989"/>
      <c r="L665" s="59">
        <v>300000000</v>
      </c>
      <c r="M665" s="59">
        <v>300000000</v>
      </c>
      <c r="N665" s="59">
        <v>300000000</v>
      </c>
      <c r="O665" s="59">
        <f t="shared" si="192"/>
        <v>900000000</v>
      </c>
    </row>
    <row r="666" spans="1:15" x14ac:dyDescent="0.25">
      <c r="A666" s="53"/>
      <c r="B666" s="48"/>
      <c r="C666" s="49"/>
      <c r="D666" s="49"/>
      <c r="E666" s="48"/>
      <c r="F666" s="56"/>
      <c r="G666" s="59"/>
      <c r="H666" s="59"/>
      <c r="I666" s="59"/>
      <c r="J666" s="986"/>
      <c r="K666" s="989"/>
      <c r="L666" s="59"/>
      <c r="M666" s="59"/>
      <c r="N666" s="59"/>
      <c r="O666" s="59"/>
    </row>
    <row r="667" spans="1:15" x14ac:dyDescent="0.25">
      <c r="A667" s="47">
        <v>23</v>
      </c>
      <c r="B667" s="48"/>
      <c r="C667" s="49"/>
      <c r="D667" s="49"/>
      <c r="E667" s="48"/>
      <c r="F667" s="52" t="s">
        <v>203</v>
      </c>
      <c r="G667" s="59">
        <f t="shared" ref="G667:I667" si="193">SUM(G668)</f>
        <v>0</v>
      </c>
      <c r="H667" s="59">
        <f t="shared" si="193"/>
        <v>0</v>
      </c>
      <c r="I667" s="59">
        <f t="shared" si="193"/>
        <v>0</v>
      </c>
      <c r="J667" s="986"/>
      <c r="K667" s="989"/>
      <c r="L667" s="59">
        <f>SUM(L668)</f>
        <v>20000000</v>
      </c>
      <c r="M667" s="59">
        <f t="shared" ref="M667:N667" si="194">SUM(M668)</f>
        <v>20000000</v>
      </c>
      <c r="N667" s="59">
        <f t="shared" si="194"/>
        <v>20000000</v>
      </c>
      <c r="O667" s="59">
        <f>SUM(L667:N667)</f>
        <v>60000000</v>
      </c>
    </row>
    <row r="668" spans="1:15" x14ac:dyDescent="0.25">
      <c r="A668" s="47">
        <v>2301</v>
      </c>
      <c r="B668" s="48"/>
      <c r="C668" s="49"/>
      <c r="D668" s="49"/>
      <c r="E668" s="48"/>
      <c r="F668" s="52" t="s">
        <v>204</v>
      </c>
      <c r="G668" s="59">
        <f>G669</f>
        <v>0</v>
      </c>
      <c r="H668" s="59">
        <f t="shared" ref="H668:I668" si="195">H669</f>
        <v>0</v>
      </c>
      <c r="I668" s="59">
        <f t="shared" si="195"/>
        <v>0</v>
      </c>
      <c r="J668" s="986"/>
      <c r="K668" s="989"/>
      <c r="L668" s="59">
        <f>L669</f>
        <v>20000000</v>
      </c>
      <c r="M668" s="59">
        <f t="shared" ref="M668:N668" si="196">M669</f>
        <v>20000000</v>
      </c>
      <c r="N668" s="59">
        <f t="shared" si="196"/>
        <v>20000000</v>
      </c>
      <c r="O668" s="59">
        <f t="shared" ref="O668:O671" si="197">SUM(L668:N668)</f>
        <v>60000000</v>
      </c>
    </row>
    <row r="669" spans="1:15" x14ac:dyDescent="0.25">
      <c r="A669" s="47">
        <v>230101</v>
      </c>
      <c r="B669" s="48"/>
      <c r="C669" s="49"/>
      <c r="D669" s="49"/>
      <c r="E669" s="48"/>
      <c r="F669" s="52" t="s">
        <v>205</v>
      </c>
      <c r="G669" s="59">
        <f>SUM(G670:G671)</f>
        <v>0</v>
      </c>
      <c r="H669" s="59">
        <f>SUM(H670:H671)</f>
        <v>0</v>
      </c>
      <c r="I669" s="59">
        <f>SUM(I670:I671)</f>
        <v>0</v>
      </c>
      <c r="J669" s="986"/>
      <c r="K669" s="989"/>
      <c r="L669" s="59">
        <f>SUM(L670:L671)</f>
        <v>20000000</v>
      </c>
      <c r="M669" s="59">
        <f>SUM(M670:M671)</f>
        <v>20000000</v>
      </c>
      <c r="N669" s="59">
        <f>SUM(N670:N671)</f>
        <v>20000000</v>
      </c>
      <c r="O669" s="59">
        <f t="shared" si="197"/>
        <v>60000000</v>
      </c>
    </row>
    <row r="670" spans="1:15" x14ac:dyDescent="0.25">
      <c r="A670" s="53">
        <v>23010105</v>
      </c>
      <c r="B670" s="48"/>
      <c r="C670" s="49"/>
      <c r="D670" s="49" t="s">
        <v>206</v>
      </c>
      <c r="E670" s="48"/>
      <c r="F670" s="56" t="s">
        <v>738</v>
      </c>
      <c r="G670" s="59"/>
      <c r="H670" s="59"/>
      <c r="I670" s="59"/>
      <c r="J670" s="986"/>
      <c r="K670" s="989"/>
      <c r="L670" s="59">
        <v>15000000</v>
      </c>
      <c r="M670" s="59">
        <v>15000000</v>
      </c>
      <c r="N670" s="59">
        <v>15000000</v>
      </c>
      <c r="O670" s="59">
        <f t="shared" si="197"/>
        <v>45000000</v>
      </c>
    </row>
    <row r="671" spans="1:15" x14ac:dyDescent="0.25">
      <c r="A671" s="53">
        <v>23010112</v>
      </c>
      <c r="B671" s="48"/>
      <c r="C671" s="49"/>
      <c r="D671" s="49" t="s">
        <v>206</v>
      </c>
      <c r="E671" s="48"/>
      <c r="F671" s="56" t="s">
        <v>739</v>
      </c>
      <c r="G671" s="59"/>
      <c r="H671" s="59"/>
      <c r="I671" s="59"/>
      <c r="J671" s="986"/>
      <c r="K671" s="989"/>
      <c r="L671" s="59">
        <v>5000000</v>
      </c>
      <c r="M671" s="59">
        <v>5000000</v>
      </c>
      <c r="N671" s="59">
        <v>5000000</v>
      </c>
      <c r="O671" s="59">
        <f t="shared" si="197"/>
        <v>15000000</v>
      </c>
    </row>
    <row r="672" spans="1:15" x14ac:dyDescent="0.25">
      <c r="A672" s="80"/>
      <c r="B672" s="80"/>
      <c r="C672" s="80"/>
      <c r="D672" s="80"/>
      <c r="E672" s="80"/>
      <c r="F672" s="155"/>
      <c r="G672" s="82"/>
      <c r="H672" s="83"/>
      <c r="I672" s="65"/>
      <c r="J672" s="993"/>
      <c r="K672" s="992"/>
      <c r="L672" s="84"/>
      <c r="M672" s="84"/>
      <c r="N672" s="84"/>
      <c r="O672" s="84"/>
    </row>
    <row r="673" spans="1:15" x14ac:dyDescent="0.25">
      <c r="A673" s="78"/>
      <c r="B673" s="78"/>
      <c r="C673" s="78"/>
      <c r="D673" s="78"/>
      <c r="E673" s="78"/>
      <c r="F673" s="79" t="s">
        <v>582</v>
      </c>
      <c r="G673" s="78"/>
      <c r="H673" s="78"/>
      <c r="I673" s="65"/>
      <c r="J673" s="993"/>
      <c r="K673" s="992"/>
      <c r="L673" s="78"/>
      <c r="M673" s="78"/>
      <c r="N673" s="78"/>
      <c r="O673" s="78"/>
    </row>
    <row r="674" spans="1:15" x14ac:dyDescent="0.25">
      <c r="A674" s="80"/>
      <c r="B674" s="80"/>
      <c r="C674" s="80"/>
      <c r="D674" s="80"/>
      <c r="E674" s="80"/>
      <c r="F674" s="81"/>
      <c r="G674" s="82"/>
      <c r="H674" s="83"/>
      <c r="I674" s="65"/>
      <c r="J674" s="993"/>
      <c r="K674" s="992"/>
      <c r="L674" s="84"/>
      <c r="M674" s="84"/>
      <c r="N674" s="84"/>
      <c r="O674" s="84"/>
    </row>
    <row r="675" spans="1:15" x14ac:dyDescent="0.25">
      <c r="A675" s="80"/>
      <c r="B675" s="80"/>
      <c r="C675" s="80"/>
      <c r="D675" s="80"/>
      <c r="E675" s="80"/>
      <c r="F675" s="85" t="s">
        <v>583</v>
      </c>
      <c r="G675" s="86">
        <f>G626</f>
        <v>54875135</v>
      </c>
      <c r="H675" s="86">
        <f>H626</f>
        <v>57557913</v>
      </c>
      <c r="I675" s="86">
        <f>I626</f>
        <v>27481229</v>
      </c>
      <c r="J675" s="385"/>
      <c r="K675" s="386"/>
      <c r="L675" s="86">
        <f>L626</f>
        <v>56179423</v>
      </c>
      <c r="M675" s="86">
        <f>M626</f>
        <v>56179423</v>
      </c>
      <c r="N675" s="86">
        <f>N626</f>
        <v>56179423</v>
      </c>
      <c r="O675" s="87">
        <f>SUM(L675:N675)</f>
        <v>168538269</v>
      </c>
    </row>
    <row r="676" spans="1:15" x14ac:dyDescent="0.25">
      <c r="A676" s="80"/>
      <c r="B676" s="80"/>
      <c r="C676" s="80"/>
      <c r="D676" s="80"/>
      <c r="E676" s="80"/>
      <c r="F676" s="85" t="s">
        <v>584</v>
      </c>
      <c r="G676" s="86">
        <f>G632</f>
        <v>152209885</v>
      </c>
      <c r="H676" s="86">
        <f>H632</f>
        <v>180000000</v>
      </c>
      <c r="I676" s="86">
        <f>I632</f>
        <v>27112402</v>
      </c>
      <c r="J676" s="385"/>
      <c r="K676" s="386"/>
      <c r="L676" s="86">
        <f>L632</f>
        <v>500000000</v>
      </c>
      <c r="M676" s="86">
        <f>M632</f>
        <v>500000000</v>
      </c>
      <c r="N676" s="86">
        <f>N632</f>
        <v>500000000</v>
      </c>
      <c r="O676" s="87">
        <f t="shared" ref="O676:O679" si="198">SUM(L676:N676)</f>
        <v>1500000000</v>
      </c>
    </row>
    <row r="677" spans="1:15" x14ac:dyDescent="0.25">
      <c r="A677" s="80"/>
      <c r="B677" s="80"/>
      <c r="C677" s="80"/>
      <c r="D677" s="80"/>
      <c r="E677" s="80"/>
      <c r="F677" s="85" t="s">
        <v>203</v>
      </c>
      <c r="G677" s="86">
        <f>G667</f>
        <v>0</v>
      </c>
      <c r="H677" s="86">
        <f>H667</f>
        <v>0</v>
      </c>
      <c r="I677" s="86">
        <f>I667</f>
        <v>0</v>
      </c>
      <c r="J677" s="385"/>
      <c r="K677" s="386"/>
      <c r="L677" s="86">
        <f>L667</f>
        <v>20000000</v>
      </c>
      <c r="M677" s="86">
        <f>M667</f>
        <v>20000000</v>
      </c>
      <c r="N677" s="86">
        <f>N667</f>
        <v>20000000</v>
      </c>
      <c r="O677" s="87">
        <f t="shared" si="198"/>
        <v>60000000</v>
      </c>
    </row>
    <row r="678" spans="1:15" x14ac:dyDescent="0.25">
      <c r="A678" s="80"/>
      <c r="B678" s="80"/>
      <c r="C678" s="80"/>
      <c r="D678" s="80"/>
      <c r="E678" s="80"/>
      <c r="F678" s="85"/>
      <c r="G678" s="86"/>
      <c r="H678" s="86"/>
      <c r="I678" s="86"/>
      <c r="J678" s="385"/>
      <c r="K678" s="386"/>
      <c r="L678" s="86"/>
      <c r="M678" s="86"/>
      <c r="N678" s="86"/>
      <c r="O678" s="87">
        <f t="shared" si="198"/>
        <v>0</v>
      </c>
    </row>
    <row r="679" spans="1:15" x14ac:dyDescent="0.25">
      <c r="A679" s="80"/>
      <c r="B679" s="80"/>
      <c r="C679" s="80"/>
      <c r="D679" s="80"/>
      <c r="E679" s="80"/>
      <c r="F679" s="85" t="s">
        <v>130</v>
      </c>
      <c r="G679" s="87">
        <f t="shared" ref="G679:I679" si="199">SUM(G675:G677)</f>
        <v>207085020</v>
      </c>
      <c r="H679" s="87">
        <f t="shared" si="199"/>
        <v>237557913</v>
      </c>
      <c r="I679" s="87">
        <f t="shared" si="199"/>
        <v>54593631</v>
      </c>
      <c r="J679" s="725"/>
      <c r="K679" s="726"/>
      <c r="L679" s="87">
        <f>SUM(L675:L677)</f>
        <v>576179423</v>
      </c>
      <c r="M679" s="87">
        <f t="shared" ref="M679:N679" si="200">SUM(M675:M677)</f>
        <v>576179423</v>
      </c>
      <c r="N679" s="87">
        <f t="shared" si="200"/>
        <v>576179423</v>
      </c>
      <c r="O679" s="87">
        <f t="shared" si="198"/>
        <v>1728538269</v>
      </c>
    </row>
    <row r="682" spans="1:15" ht="20.25" x14ac:dyDescent="0.3">
      <c r="A682" s="1292" t="s">
        <v>133</v>
      </c>
      <c r="B682" s="1292"/>
      <c r="C682" s="1292"/>
      <c r="D682" s="1292"/>
      <c r="E682" s="1292"/>
      <c r="F682" s="1292"/>
      <c r="G682" s="1292"/>
      <c r="H682" s="1292"/>
      <c r="I682" s="1292"/>
      <c r="J682" s="1292"/>
      <c r="K682" s="1292"/>
      <c r="L682" s="1292"/>
      <c r="M682" s="1292"/>
      <c r="N682" s="1292"/>
      <c r="O682" s="1292"/>
    </row>
    <row r="683" spans="1:15" ht="15.75" x14ac:dyDescent="0.25">
      <c r="A683" s="1293" t="s">
        <v>814</v>
      </c>
      <c r="B683" s="1293"/>
      <c r="C683" s="1293"/>
      <c r="D683" s="1293"/>
      <c r="E683" s="1293"/>
      <c r="F683" s="1293"/>
      <c r="G683" s="1293"/>
      <c r="H683" s="1293"/>
      <c r="I683" s="1293"/>
      <c r="J683" s="1293"/>
      <c r="K683" s="1293"/>
      <c r="L683" s="1293"/>
      <c r="M683" s="1293"/>
      <c r="N683" s="1293"/>
      <c r="O683" s="1293"/>
    </row>
    <row r="684" spans="1:15" ht="51.75" x14ac:dyDescent="0.25">
      <c r="A684" s="45" t="s">
        <v>135</v>
      </c>
      <c r="B684" s="45" t="s">
        <v>136</v>
      </c>
      <c r="C684" s="45" t="s">
        <v>137</v>
      </c>
      <c r="D684" s="45" t="s">
        <v>138</v>
      </c>
      <c r="E684" s="45" t="s">
        <v>139</v>
      </c>
      <c r="F684" s="46" t="s">
        <v>140</v>
      </c>
      <c r="G684" s="45" t="s">
        <v>141</v>
      </c>
      <c r="H684" s="45" t="s">
        <v>142</v>
      </c>
      <c r="I684" s="45" t="s">
        <v>143</v>
      </c>
      <c r="J684" s="443" t="s">
        <v>1350</v>
      </c>
      <c r="K684" s="444" t="s">
        <v>1348</v>
      </c>
      <c r="L684" s="45" t="s">
        <v>144</v>
      </c>
      <c r="M684" s="45" t="s">
        <v>145</v>
      </c>
      <c r="N684" s="45" t="s">
        <v>146</v>
      </c>
      <c r="O684" s="45" t="s">
        <v>147</v>
      </c>
    </row>
    <row r="685" spans="1:15" x14ac:dyDescent="0.25">
      <c r="A685" s="47">
        <v>2</v>
      </c>
      <c r="B685" s="48"/>
      <c r="C685" s="49"/>
      <c r="D685" s="49"/>
      <c r="E685" s="48"/>
      <c r="F685" s="45" t="s">
        <v>153</v>
      </c>
      <c r="G685" s="59">
        <f>SUM(G686,G693)</f>
        <v>0</v>
      </c>
      <c r="H685" s="59">
        <f>SUM(H686,H693)</f>
        <v>852441245.83999991</v>
      </c>
      <c r="I685" s="59">
        <f>SUM(I686,I693)</f>
        <v>524926676.02999997</v>
      </c>
      <c r="J685" s="986"/>
      <c r="K685" s="989"/>
      <c r="L685" s="59">
        <f>SUM(L686,L693)</f>
        <v>1216033897.8399999</v>
      </c>
      <c r="M685" s="59">
        <f t="shared" ref="M685:N685" si="201">SUM(M686,M693)</f>
        <v>1216033897.8399999</v>
      </c>
      <c r="N685" s="59">
        <f t="shared" si="201"/>
        <v>1216033897.8399999</v>
      </c>
      <c r="O685" s="59">
        <f t="shared" ref="O685:O692" si="202">SUM(L685:N685)</f>
        <v>3648101693.5199995</v>
      </c>
    </row>
    <row r="686" spans="1:15" x14ac:dyDescent="0.25">
      <c r="A686" s="47">
        <v>21</v>
      </c>
      <c r="B686" s="48"/>
      <c r="C686" s="49"/>
      <c r="D686" s="49"/>
      <c r="E686" s="48"/>
      <c r="F686" s="52" t="s">
        <v>154</v>
      </c>
      <c r="G686" s="59">
        <f>SUM(G687,G689)</f>
        <v>0</v>
      </c>
      <c r="H686" s="59">
        <f t="shared" ref="H686:I686" si="203">SUM(H687,H689)</f>
        <v>352441245.83999997</v>
      </c>
      <c r="I686" s="59">
        <f t="shared" si="203"/>
        <v>231276276.03</v>
      </c>
      <c r="J686" s="986"/>
      <c r="K686" s="989"/>
      <c r="L686" s="59">
        <f>SUM(L687,L689)</f>
        <v>366033897.83999997</v>
      </c>
      <c r="M686" s="59">
        <f t="shared" ref="M686:N686" si="204">SUM(M687,M689)</f>
        <v>366033897.83999997</v>
      </c>
      <c r="N686" s="59">
        <f t="shared" si="204"/>
        <v>366033897.83999997</v>
      </c>
      <c r="O686" s="59">
        <f t="shared" si="202"/>
        <v>1098101693.52</v>
      </c>
    </row>
    <row r="687" spans="1:15" x14ac:dyDescent="0.25">
      <c r="A687" s="53">
        <v>21010101</v>
      </c>
      <c r="B687" s="48"/>
      <c r="C687" s="49"/>
      <c r="D687" s="49" t="s">
        <v>155</v>
      </c>
      <c r="E687" s="48">
        <v>50610800</v>
      </c>
      <c r="F687" s="56" t="s">
        <v>156</v>
      </c>
      <c r="G687" s="60"/>
      <c r="H687" s="60">
        <v>337192008.83999997</v>
      </c>
      <c r="I687" s="60">
        <v>231276276.03</v>
      </c>
      <c r="J687" s="987"/>
      <c r="K687" s="990"/>
      <c r="L687" s="60">
        <v>350634660.83999997</v>
      </c>
      <c r="M687" s="60">
        <v>350634660.83999997</v>
      </c>
      <c r="N687" s="60">
        <v>350634660.83999997</v>
      </c>
      <c r="O687" s="59">
        <f t="shared" si="202"/>
        <v>1051903982.52</v>
      </c>
    </row>
    <row r="688" spans="1:15" x14ac:dyDescent="0.25">
      <c r="A688" s="53">
        <v>21010102</v>
      </c>
      <c r="B688" s="48"/>
      <c r="C688" s="49"/>
      <c r="D688" s="49" t="s">
        <v>155</v>
      </c>
      <c r="E688" s="48">
        <v>50610800</v>
      </c>
      <c r="F688" s="56" t="s">
        <v>157</v>
      </c>
      <c r="G688" s="60">
        <f t="shared" ref="G688:I689" si="205">SUM(G689)</f>
        <v>0</v>
      </c>
      <c r="H688" s="60">
        <f t="shared" si="205"/>
        <v>15249237</v>
      </c>
      <c r="I688" s="60">
        <f t="shared" si="205"/>
        <v>0</v>
      </c>
      <c r="J688" s="987"/>
      <c r="K688" s="990"/>
      <c r="L688" s="60"/>
      <c r="M688" s="60"/>
      <c r="N688" s="60"/>
      <c r="O688" s="59">
        <f t="shared" si="202"/>
        <v>0</v>
      </c>
    </row>
    <row r="689" spans="1:15" x14ac:dyDescent="0.25">
      <c r="A689" s="47">
        <v>2102</v>
      </c>
      <c r="B689" s="48"/>
      <c r="C689" s="49"/>
      <c r="D689" s="49"/>
      <c r="E689" s="48">
        <v>50610800</v>
      </c>
      <c r="F689" s="52" t="s">
        <v>158</v>
      </c>
      <c r="G689" s="59">
        <f t="shared" si="205"/>
        <v>0</v>
      </c>
      <c r="H689" s="59">
        <f t="shared" si="205"/>
        <v>15249237</v>
      </c>
      <c r="I689" s="59">
        <f t="shared" si="205"/>
        <v>0</v>
      </c>
      <c r="J689" s="986"/>
      <c r="K689" s="989"/>
      <c r="L689" s="59">
        <f>SUM(L690)</f>
        <v>15399237</v>
      </c>
      <c r="M689" s="59">
        <f t="shared" ref="M689:N689" si="206">SUM(M690)</f>
        <v>15399237</v>
      </c>
      <c r="N689" s="59">
        <f t="shared" si="206"/>
        <v>15399237</v>
      </c>
      <c r="O689" s="59">
        <f t="shared" si="202"/>
        <v>46197711</v>
      </c>
    </row>
    <row r="690" spans="1:15" x14ac:dyDescent="0.25">
      <c r="A690" s="47">
        <v>210201</v>
      </c>
      <c r="B690" s="48"/>
      <c r="C690" s="49"/>
      <c r="D690" s="49"/>
      <c r="E690" s="48">
        <v>50610800</v>
      </c>
      <c r="F690" s="52" t="s">
        <v>159</v>
      </c>
      <c r="G690" s="59">
        <f t="shared" ref="G690:I690" si="207">SUM(G691:G692)</f>
        <v>0</v>
      </c>
      <c r="H690" s="59">
        <f t="shared" si="207"/>
        <v>15249237</v>
      </c>
      <c r="I690" s="59">
        <f t="shared" si="207"/>
        <v>0</v>
      </c>
      <c r="J690" s="986"/>
      <c r="K690" s="989"/>
      <c r="L690" s="59">
        <f>SUM(L691:L692)</f>
        <v>15399237</v>
      </c>
      <c r="M690" s="59">
        <f t="shared" ref="M690:N690" si="208">SUM(M691:M692)</f>
        <v>15399237</v>
      </c>
      <c r="N690" s="59">
        <f t="shared" si="208"/>
        <v>15399237</v>
      </c>
      <c r="O690" s="59">
        <f t="shared" si="202"/>
        <v>46197711</v>
      </c>
    </row>
    <row r="691" spans="1:15" x14ac:dyDescent="0.25">
      <c r="A691" s="53">
        <v>21020101</v>
      </c>
      <c r="B691" s="48"/>
      <c r="C691" s="49"/>
      <c r="D691" s="49" t="s">
        <v>155</v>
      </c>
      <c r="E691" s="48">
        <v>50610800</v>
      </c>
      <c r="F691" s="56" t="s">
        <v>160</v>
      </c>
      <c r="G691" s="60"/>
      <c r="H691" s="60">
        <v>7914876</v>
      </c>
      <c r="I691" s="60"/>
      <c r="J691" s="987"/>
      <c r="K691" s="990"/>
      <c r="L691" s="60">
        <v>7914876</v>
      </c>
      <c r="M691" s="60">
        <v>7914876</v>
      </c>
      <c r="N691" s="60">
        <v>7914876</v>
      </c>
      <c r="O691" s="59">
        <f t="shared" si="202"/>
        <v>23744628</v>
      </c>
    </row>
    <row r="692" spans="1:15" x14ac:dyDescent="0.25">
      <c r="A692" s="53">
        <v>21020102</v>
      </c>
      <c r="B692" s="48"/>
      <c r="C692" s="49"/>
      <c r="D692" s="49" t="s">
        <v>155</v>
      </c>
      <c r="E692" s="48">
        <v>50610800</v>
      </c>
      <c r="F692" s="56" t="s">
        <v>161</v>
      </c>
      <c r="G692" s="60"/>
      <c r="H692" s="60">
        <v>7334361</v>
      </c>
      <c r="I692" s="60"/>
      <c r="J692" s="987"/>
      <c r="K692" s="990"/>
      <c r="L692" s="60">
        <v>7484361</v>
      </c>
      <c r="M692" s="60">
        <v>7484361</v>
      </c>
      <c r="N692" s="60">
        <v>7484361</v>
      </c>
      <c r="O692" s="59">
        <f t="shared" si="202"/>
        <v>22453083</v>
      </c>
    </row>
    <row r="693" spans="1:15" x14ac:dyDescent="0.25">
      <c r="A693" s="47">
        <v>2202</v>
      </c>
      <c r="B693" s="49" t="s">
        <v>815</v>
      </c>
      <c r="C693" s="49"/>
      <c r="D693" s="49" t="s">
        <v>155</v>
      </c>
      <c r="E693" s="48">
        <v>50610800</v>
      </c>
      <c r="F693" s="52" t="s">
        <v>162</v>
      </c>
      <c r="G693" s="59">
        <f>G694+G697+G704+G709+G714+G717+G720+G722+G724</f>
        <v>0</v>
      </c>
      <c r="H693" s="59">
        <f>H694+H697+H704+H709+H714+H717+H720+H722+H724</f>
        <v>500000000</v>
      </c>
      <c r="I693" s="59">
        <f>I694+I697+I704+I709+I714+I717+I720+I722+I724</f>
        <v>293650400</v>
      </c>
      <c r="J693" s="986"/>
      <c r="K693" s="989"/>
      <c r="L693" s="59">
        <f>L694+L697+L704+L709+L714+L717+L720+L722+L724</f>
        <v>850000000</v>
      </c>
      <c r="M693" s="59">
        <f t="shared" ref="M693:N693" si="209">M694+M697+M704+M709+M714+M717+M720+M722+M724</f>
        <v>850000000</v>
      </c>
      <c r="N693" s="59">
        <f t="shared" si="209"/>
        <v>850000000</v>
      </c>
      <c r="O693" s="59">
        <f t="shared" ref="O693:O722" si="210">SUM(L693:N693)</f>
        <v>2550000000</v>
      </c>
    </row>
    <row r="694" spans="1:15" x14ac:dyDescent="0.25">
      <c r="A694" s="47">
        <v>220201</v>
      </c>
      <c r="B694" s="49" t="s">
        <v>815</v>
      </c>
      <c r="C694" s="49"/>
      <c r="D694" s="49" t="s">
        <v>155</v>
      </c>
      <c r="E694" s="48">
        <v>50610800</v>
      </c>
      <c r="F694" s="52" t="s">
        <v>163</v>
      </c>
      <c r="G694" s="59">
        <f>SUM(G695:G696)</f>
        <v>0</v>
      </c>
      <c r="H694" s="59">
        <f>SUM(H695:H696)</f>
        <v>80000000</v>
      </c>
      <c r="I694" s="59">
        <f>SUM(I695:I696)</f>
        <v>17467100</v>
      </c>
      <c r="J694" s="986"/>
      <c r="K694" s="989"/>
      <c r="L694" s="59">
        <f>SUM(L695:L696)</f>
        <v>40000000</v>
      </c>
      <c r="M694" s="59">
        <f>SUM(M695:M696)</f>
        <v>40000000</v>
      </c>
      <c r="N694" s="59">
        <f>SUM(N695:N696)</f>
        <v>40000000</v>
      </c>
      <c r="O694" s="59">
        <f t="shared" si="210"/>
        <v>120000000</v>
      </c>
    </row>
    <row r="695" spans="1:15" x14ac:dyDescent="0.25">
      <c r="A695" s="53">
        <v>22020101</v>
      </c>
      <c r="B695" s="49" t="s">
        <v>815</v>
      </c>
      <c r="C695" s="49"/>
      <c r="D695" s="49" t="s">
        <v>155</v>
      </c>
      <c r="E695" s="48">
        <v>50610800</v>
      </c>
      <c r="F695" s="56" t="s">
        <v>164</v>
      </c>
      <c r="G695" s="60"/>
      <c r="H695" s="60">
        <v>70000000</v>
      </c>
      <c r="I695" s="60">
        <v>17467100</v>
      </c>
      <c r="J695" s="987"/>
      <c r="K695" s="990"/>
      <c r="L695" s="60">
        <v>30000000</v>
      </c>
      <c r="M695" s="60">
        <v>30000000</v>
      </c>
      <c r="N695" s="60">
        <v>30000000</v>
      </c>
      <c r="O695" s="59"/>
    </row>
    <row r="696" spans="1:15" x14ac:dyDescent="0.25">
      <c r="A696" s="53">
        <v>22020102</v>
      </c>
      <c r="B696" s="49" t="s">
        <v>815</v>
      </c>
      <c r="C696" s="49"/>
      <c r="D696" s="49" t="s">
        <v>155</v>
      </c>
      <c r="E696" s="48">
        <v>50610800</v>
      </c>
      <c r="F696" s="56" t="s">
        <v>165</v>
      </c>
      <c r="G696" s="60"/>
      <c r="H696" s="60">
        <v>10000000</v>
      </c>
      <c r="I696" s="60"/>
      <c r="J696" s="987"/>
      <c r="K696" s="990"/>
      <c r="L696" s="60">
        <v>10000000</v>
      </c>
      <c r="M696" s="60">
        <v>10000000</v>
      </c>
      <c r="N696" s="60">
        <v>10000000</v>
      </c>
      <c r="O696" s="59">
        <f t="shared" si="210"/>
        <v>30000000</v>
      </c>
    </row>
    <row r="697" spans="1:15" x14ac:dyDescent="0.25">
      <c r="A697" s="47">
        <v>220202</v>
      </c>
      <c r="B697" s="48"/>
      <c r="C697" s="49"/>
      <c r="D697" s="49"/>
      <c r="E697" s="48"/>
      <c r="F697" s="52" t="s">
        <v>166</v>
      </c>
      <c r="G697" s="59">
        <f>SUM(G698:G703)</f>
        <v>0</v>
      </c>
      <c r="H697" s="59">
        <f>SUM(H698:H703)</f>
        <v>35000000</v>
      </c>
      <c r="I697" s="59">
        <f>SUM(I698:I703)</f>
        <v>24000000</v>
      </c>
      <c r="J697" s="986"/>
      <c r="K697" s="989"/>
      <c r="L697" s="59">
        <f>SUM(L698:L703)</f>
        <v>112000000</v>
      </c>
      <c r="M697" s="59">
        <f>SUM(M698:M703)</f>
        <v>112000000</v>
      </c>
      <c r="N697" s="59">
        <f>SUM(N698:N703)</f>
        <v>112000000</v>
      </c>
      <c r="O697" s="59">
        <f t="shared" si="210"/>
        <v>336000000</v>
      </c>
    </row>
    <row r="698" spans="1:15" x14ac:dyDescent="0.25">
      <c r="A698" s="53">
        <v>22020201</v>
      </c>
      <c r="B698" s="49" t="s">
        <v>815</v>
      </c>
      <c r="C698" s="49"/>
      <c r="D698" s="49" t="s">
        <v>155</v>
      </c>
      <c r="E698" s="48">
        <v>50610800</v>
      </c>
      <c r="F698" s="56" t="s">
        <v>167</v>
      </c>
      <c r="G698" s="60"/>
      <c r="H698" s="60">
        <v>7500000</v>
      </c>
      <c r="I698" s="60">
        <v>6000000</v>
      </c>
      <c r="J698" s="987"/>
      <c r="K698" s="990"/>
      <c r="L698" s="60">
        <v>12000000</v>
      </c>
      <c r="M698" s="60">
        <v>12000000</v>
      </c>
      <c r="N698" s="60">
        <v>12000000</v>
      </c>
      <c r="O698" s="59">
        <f t="shared" si="210"/>
        <v>36000000</v>
      </c>
    </row>
    <row r="699" spans="1:15" x14ac:dyDescent="0.25">
      <c r="A699" s="53">
        <v>22020203</v>
      </c>
      <c r="B699" s="49" t="s">
        <v>815</v>
      </c>
      <c r="C699" s="49"/>
      <c r="D699" s="49" t="s">
        <v>155</v>
      </c>
      <c r="E699" s="48">
        <v>50610800</v>
      </c>
      <c r="F699" s="56" t="s">
        <v>169</v>
      </c>
      <c r="G699" s="60"/>
      <c r="H699" s="60">
        <v>1000000</v>
      </c>
      <c r="I699" s="60"/>
      <c r="J699" s="987"/>
      <c r="K699" s="990"/>
      <c r="L699" s="60">
        <v>50000000</v>
      </c>
      <c r="M699" s="60">
        <v>50000000</v>
      </c>
      <c r="N699" s="60">
        <v>50000000</v>
      </c>
      <c r="O699" s="59">
        <f t="shared" si="210"/>
        <v>150000000</v>
      </c>
    </row>
    <row r="700" spans="1:15" x14ac:dyDescent="0.25">
      <c r="A700" s="53">
        <v>22020204</v>
      </c>
      <c r="B700" s="49" t="s">
        <v>815</v>
      </c>
      <c r="C700" s="49"/>
      <c r="D700" s="49" t="s">
        <v>155</v>
      </c>
      <c r="E700" s="48">
        <v>50610800</v>
      </c>
      <c r="F700" s="56" t="s">
        <v>805</v>
      </c>
      <c r="G700" s="60"/>
      <c r="H700" s="60">
        <v>4500000</v>
      </c>
      <c r="I700" s="60"/>
      <c r="J700" s="987"/>
      <c r="K700" s="990"/>
      <c r="L700" s="60">
        <v>10000000</v>
      </c>
      <c r="M700" s="60">
        <v>10000000</v>
      </c>
      <c r="N700" s="60">
        <v>10000000</v>
      </c>
      <c r="O700" s="59">
        <f t="shared" si="210"/>
        <v>30000000</v>
      </c>
    </row>
    <row r="701" spans="1:15" x14ac:dyDescent="0.25">
      <c r="A701" s="53">
        <v>22020206</v>
      </c>
      <c r="B701" s="49" t="s">
        <v>816</v>
      </c>
      <c r="C701" s="49"/>
      <c r="D701" s="49" t="s">
        <v>155</v>
      </c>
      <c r="E701" s="48">
        <v>50610800</v>
      </c>
      <c r="F701" s="56" t="s">
        <v>171</v>
      </c>
      <c r="G701" s="60"/>
      <c r="H701" s="60">
        <v>5000000</v>
      </c>
      <c r="I701" s="60">
        <v>3000000</v>
      </c>
      <c r="J701" s="987"/>
      <c r="K701" s="990"/>
      <c r="L701" s="60">
        <v>5000000</v>
      </c>
      <c r="M701" s="60">
        <v>5000000</v>
      </c>
      <c r="N701" s="60">
        <v>5000000</v>
      </c>
      <c r="O701" s="59">
        <f t="shared" si="210"/>
        <v>15000000</v>
      </c>
    </row>
    <row r="702" spans="1:15" x14ac:dyDescent="0.25">
      <c r="A702" s="53">
        <v>22020208</v>
      </c>
      <c r="B702" s="49" t="s">
        <v>817</v>
      </c>
      <c r="C702" s="49"/>
      <c r="D702" s="49" t="s">
        <v>155</v>
      </c>
      <c r="E702" s="48">
        <v>50610800</v>
      </c>
      <c r="F702" s="56" t="s">
        <v>720</v>
      </c>
      <c r="G702" s="60"/>
      <c r="H702" s="60">
        <v>15000000</v>
      </c>
      <c r="I702" s="60">
        <v>15000000</v>
      </c>
      <c r="J702" s="987"/>
      <c r="K702" s="990"/>
      <c r="L702" s="60">
        <v>30000000</v>
      </c>
      <c r="M702" s="60">
        <v>30000000</v>
      </c>
      <c r="N702" s="60">
        <v>30000000</v>
      </c>
      <c r="O702" s="59">
        <f t="shared" si="210"/>
        <v>90000000</v>
      </c>
    </row>
    <row r="703" spans="1:15" x14ac:dyDescent="0.25">
      <c r="A703" s="53">
        <v>22020209</v>
      </c>
      <c r="B703" s="49"/>
      <c r="C703" s="49"/>
      <c r="D703" s="49" t="s">
        <v>155</v>
      </c>
      <c r="E703" s="48">
        <v>50610800</v>
      </c>
      <c r="F703" s="56" t="s">
        <v>818</v>
      </c>
      <c r="G703" s="60"/>
      <c r="H703" s="60">
        <v>2000000</v>
      </c>
      <c r="I703" s="60"/>
      <c r="J703" s="987"/>
      <c r="K703" s="990"/>
      <c r="L703" s="60">
        <v>5000000</v>
      </c>
      <c r="M703" s="60">
        <v>5000000</v>
      </c>
      <c r="N703" s="60">
        <v>5000000</v>
      </c>
      <c r="O703" s="59">
        <f t="shared" si="210"/>
        <v>15000000</v>
      </c>
    </row>
    <row r="704" spans="1:15" x14ac:dyDescent="0.25">
      <c r="A704" s="47">
        <v>220203</v>
      </c>
      <c r="B704" s="49"/>
      <c r="C704" s="49"/>
      <c r="D704" s="49"/>
      <c r="E704" s="48"/>
      <c r="F704" s="52" t="s">
        <v>172</v>
      </c>
      <c r="G704" s="59">
        <f>SUM(G705:G708)</f>
        <v>0</v>
      </c>
      <c r="H704" s="59">
        <f>SUM(H705:H708)</f>
        <v>95500000</v>
      </c>
      <c r="I704" s="59">
        <f>SUM(I705:I708)</f>
        <v>85981000</v>
      </c>
      <c r="J704" s="986"/>
      <c r="K704" s="989"/>
      <c r="L704" s="59">
        <f>SUM(L705:L708)</f>
        <v>111000000</v>
      </c>
      <c r="M704" s="59">
        <f>SUM(M705:M708)</f>
        <v>111000000</v>
      </c>
      <c r="N704" s="59">
        <f>SUM(N705:N708)</f>
        <v>111000000</v>
      </c>
      <c r="O704" s="59">
        <f t="shared" si="210"/>
        <v>333000000</v>
      </c>
    </row>
    <row r="705" spans="1:15" x14ac:dyDescent="0.25">
      <c r="A705" s="53">
        <v>22020301</v>
      </c>
      <c r="B705" s="49" t="s">
        <v>819</v>
      </c>
      <c r="C705" s="49"/>
      <c r="D705" s="49" t="s">
        <v>155</v>
      </c>
      <c r="E705" s="48">
        <v>50610800</v>
      </c>
      <c r="F705" s="56" t="s">
        <v>173</v>
      </c>
      <c r="G705" s="60"/>
      <c r="H705" s="60">
        <v>50000000</v>
      </c>
      <c r="I705" s="60">
        <v>85981000</v>
      </c>
      <c r="J705" s="987"/>
      <c r="K705" s="990"/>
      <c r="L705" s="60">
        <v>60000000</v>
      </c>
      <c r="M705" s="60">
        <v>60000000</v>
      </c>
      <c r="N705" s="60">
        <v>60000000</v>
      </c>
      <c r="O705" s="59">
        <f t="shared" si="210"/>
        <v>180000000</v>
      </c>
    </row>
    <row r="706" spans="1:15" x14ac:dyDescent="0.25">
      <c r="A706" s="53">
        <v>22020305</v>
      </c>
      <c r="B706" s="49" t="s">
        <v>820</v>
      </c>
      <c r="C706" s="49"/>
      <c r="D706" s="49" t="s">
        <v>155</v>
      </c>
      <c r="E706" s="48">
        <v>50610800</v>
      </c>
      <c r="F706" s="56" t="s">
        <v>176</v>
      </c>
      <c r="G706" s="60"/>
      <c r="H706" s="60">
        <v>25000000</v>
      </c>
      <c r="I706" s="60"/>
      <c r="J706" s="987"/>
      <c r="K706" s="990"/>
      <c r="L706" s="60">
        <v>30000000</v>
      </c>
      <c r="M706" s="60">
        <v>30000000</v>
      </c>
      <c r="N706" s="60">
        <v>30000000</v>
      </c>
      <c r="O706" s="59">
        <f t="shared" si="210"/>
        <v>90000000</v>
      </c>
    </row>
    <row r="707" spans="1:15" x14ac:dyDescent="0.25">
      <c r="A707" s="53">
        <v>22020306</v>
      </c>
      <c r="B707" s="49" t="s">
        <v>820</v>
      </c>
      <c r="C707" s="49"/>
      <c r="D707" s="49" t="s">
        <v>155</v>
      </c>
      <c r="E707" s="48">
        <v>50610800</v>
      </c>
      <c r="F707" s="56" t="s">
        <v>802</v>
      </c>
      <c r="G707" s="60"/>
      <c r="H707" s="60">
        <v>20000000</v>
      </c>
      <c r="I707" s="60"/>
      <c r="J707" s="987"/>
      <c r="K707" s="990"/>
      <c r="L707" s="60">
        <v>20000000</v>
      </c>
      <c r="M707" s="60">
        <v>20000000</v>
      </c>
      <c r="N707" s="60">
        <v>20000000</v>
      </c>
      <c r="O707" s="59">
        <f t="shared" si="210"/>
        <v>60000000</v>
      </c>
    </row>
    <row r="708" spans="1:15" x14ac:dyDescent="0.25">
      <c r="A708" s="53">
        <v>22020309</v>
      </c>
      <c r="B708" s="49" t="s">
        <v>820</v>
      </c>
      <c r="C708" s="49"/>
      <c r="D708" s="49" t="s">
        <v>155</v>
      </c>
      <c r="E708" s="48">
        <v>50610800</v>
      </c>
      <c r="F708" s="56" t="s">
        <v>770</v>
      </c>
      <c r="G708" s="60"/>
      <c r="H708" s="60">
        <v>500000</v>
      </c>
      <c r="I708" s="60"/>
      <c r="J708" s="987"/>
      <c r="K708" s="990"/>
      <c r="L708" s="60">
        <v>1000000</v>
      </c>
      <c r="M708" s="60">
        <v>1000000</v>
      </c>
      <c r="N708" s="60">
        <v>1000000</v>
      </c>
      <c r="O708" s="59">
        <f t="shared" si="210"/>
        <v>3000000</v>
      </c>
    </row>
    <row r="709" spans="1:15" x14ac:dyDescent="0.25">
      <c r="A709" s="47">
        <v>220204</v>
      </c>
      <c r="B709" s="48"/>
      <c r="C709" s="49"/>
      <c r="D709" s="49"/>
      <c r="E709" s="48"/>
      <c r="F709" s="52" t="s">
        <v>177</v>
      </c>
      <c r="G709" s="59">
        <f>SUM(G710:G713)</f>
        <v>0</v>
      </c>
      <c r="H709" s="59">
        <f>SUM(H710:H713)</f>
        <v>32000000</v>
      </c>
      <c r="I709" s="59">
        <f>SUM(I710:I713)</f>
        <v>10016000</v>
      </c>
      <c r="J709" s="986"/>
      <c r="K709" s="989"/>
      <c r="L709" s="59">
        <f>SUM(L710:L713)</f>
        <v>130000000</v>
      </c>
      <c r="M709" s="59">
        <f>SUM(M710:M713)</f>
        <v>130000000</v>
      </c>
      <c r="N709" s="59">
        <f>SUM(N710:N713)</f>
        <v>130000000</v>
      </c>
      <c r="O709" s="59">
        <f t="shared" si="210"/>
        <v>390000000</v>
      </c>
    </row>
    <row r="710" spans="1:15" x14ac:dyDescent="0.25">
      <c r="A710" s="53">
        <v>22020402</v>
      </c>
      <c r="B710" s="49" t="s">
        <v>820</v>
      </c>
      <c r="C710" s="49"/>
      <c r="D710" s="49" t="s">
        <v>155</v>
      </c>
      <c r="E710" s="48">
        <v>50610800</v>
      </c>
      <c r="F710" s="56" t="s">
        <v>179</v>
      </c>
      <c r="G710" s="60"/>
      <c r="H710" s="60">
        <v>5000000</v>
      </c>
      <c r="I710" s="60"/>
      <c r="J710" s="987"/>
      <c r="K710" s="990"/>
      <c r="L710" s="60">
        <v>25000000</v>
      </c>
      <c r="M710" s="60">
        <v>25000000</v>
      </c>
      <c r="N710" s="60">
        <v>25000000</v>
      </c>
      <c r="O710" s="59">
        <f t="shared" si="210"/>
        <v>75000000</v>
      </c>
    </row>
    <row r="711" spans="1:15" x14ac:dyDescent="0.25">
      <c r="A711" s="53">
        <v>22020403</v>
      </c>
      <c r="B711" s="49" t="s">
        <v>820</v>
      </c>
      <c r="C711" s="49"/>
      <c r="D711" s="49" t="s">
        <v>155</v>
      </c>
      <c r="E711" s="48">
        <v>50610800</v>
      </c>
      <c r="F711" s="56" t="s">
        <v>180</v>
      </c>
      <c r="G711" s="60"/>
      <c r="H711" s="60">
        <v>15000000</v>
      </c>
      <c r="I711" s="60">
        <v>7000000</v>
      </c>
      <c r="J711" s="987"/>
      <c r="K711" s="990"/>
      <c r="L711" s="60">
        <v>40000000</v>
      </c>
      <c r="M711" s="60">
        <v>40000000</v>
      </c>
      <c r="N711" s="60">
        <v>40000000</v>
      </c>
      <c r="O711" s="59">
        <f t="shared" si="210"/>
        <v>120000000</v>
      </c>
    </row>
    <row r="712" spans="1:15" x14ac:dyDescent="0.25">
      <c r="A712" s="53">
        <v>22020404</v>
      </c>
      <c r="B712" s="49" t="s">
        <v>820</v>
      </c>
      <c r="C712" s="49"/>
      <c r="D712" s="49" t="s">
        <v>155</v>
      </c>
      <c r="E712" s="48">
        <v>50610800</v>
      </c>
      <c r="F712" s="56" t="s">
        <v>181</v>
      </c>
      <c r="G712" s="60"/>
      <c r="H712" s="60">
        <v>5000000</v>
      </c>
      <c r="I712" s="60">
        <v>3016000</v>
      </c>
      <c r="J712" s="987"/>
      <c r="K712" s="990"/>
      <c r="L712" s="60">
        <v>15000000</v>
      </c>
      <c r="M712" s="60">
        <v>15000000</v>
      </c>
      <c r="N712" s="60">
        <v>15000000</v>
      </c>
      <c r="O712" s="59">
        <f t="shared" si="210"/>
        <v>45000000</v>
      </c>
    </row>
    <row r="713" spans="1:15" x14ac:dyDescent="0.25">
      <c r="A713" s="53">
        <v>22020405</v>
      </c>
      <c r="B713" s="49" t="s">
        <v>820</v>
      </c>
      <c r="C713" s="49"/>
      <c r="D713" s="49" t="s">
        <v>155</v>
      </c>
      <c r="E713" s="48">
        <v>50610800</v>
      </c>
      <c r="F713" s="56" t="s">
        <v>182</v>
      </c>
      <c r="G713" s="60"/>
      <c r="H713" s="60">
        <v>7000000</v>
      </c>
      <c r="I713" s="60"/>
      <c r="J713" s="987"/>
      <c r="K713" s="990"/>
      <c r="L713" s="60">
        <v>50000000</v>
      </c>
      <c r="M713" s="60">
        <v>50000000</v>
      </c>
      <c r="N713" s="60">
        <v>50000000</v>
      </c>
      <c r="O713" s="59">
        <f t="shared" si="210"/>
        <v>150000000</v>
      </c>
    </row>
    <row r="714" spans="1:15" x14ac:dyDescent="0.25">
      <c r="A714" s="47">
        <v>220205</v>
      </c>
      <c r="B714" s="48"/>
      <c r="C714" s="49"/>
      <c r="D714" s="49"/>
      <c r="E714" s="48"/>
      <c r="F714" s="52" t="s">
        <v>184</v>
      </c>
      <c r="G714" s="59">
        <f>SUM(G715:G716)</f>
        <v>0</v>
      </c>
      <c r="H714" s="59">
        <f t="shared" ref="H714:N714" si="211">SUM(H715:H716)</f>
        <v>150000000</v>
      </c>
      <c r="I714" s="59">
        <f t="shared" si="211"/>
        <v>94923500</v>
      </c>
      <c r="J714" s="986"/>
      <c r="K714" s="989"/>
      <c r="L714" s="59">
        <f t="shared" si="211"/>
        <v>165000000</v>
      </c>
      <c r="M714" s="59">
        <f t="shared" si="211"/>
        <v>165000000</v>
      </c>
      <c r="N714" s="59">
        <f t="shared" si="211"/>
        <v>165000000</v>
      </c>
      <c r="O714" s="59">
        <f t="shared" si="210"/>
        <v>495000000</v>
      </c>
    </row>
    <row r="715" spans="1:15" x14ac:dyDescent="0.25">
      <c r="A715" s="53">
        <v>22020501</v>
      </c>
      <c r="B715" s="49" t="s">
        <v>821</v>
      </c>
      <c r="C715" s="49"/>
      <c r="D715" s="49" t="s">
        <v>155</v>
      </c>
      <c r="E715" s="48">
        <v>50610800</v>
      </c>
      <c r="F715" s="56" t="s">
        <v>185</v>
      </c>
      <c r="G715" s="60"/>
      <c r="H715" s="60">
        <v>140000000</v>
      </c>
      <c r="I715" s="60">
        <v>94923500</v>
      </c>
      <c r="J715" s="987"/>
      <c r="K715" s="990"/>
      <c r="L715" s="60">
        <v>140000000</v>
      </c>
      <c r="M715" s="60">
        <v>140000000</v>
      </c>
      <c r="N715" s="60">
        <v>140000000</v>
      </c>
      <c r="O715" s="59">
        <f t="shared" si="210"/>
        <v>420000000</v>
      </c>
    </row>
    <row r="716" spans="1:15" x14ac:dyDescent="0.25">
      <c r="A716" s="53">
        <v>22020502</v>
      </c>
      <c r="B716" s="49"/>
      <c r="C716" s="49"/>
      <c r="D716" s="49" t="s">
        <v>155</v>
      </c>
      <c r="E716" s="48">
        <v>50610800</v>
      </c>
      <c r="F716" s="56" t="s">
        <v>186</v>
      </c>
      <c r="G716" s="60"/>
      <c r="H716" s="60">
        <v>10000000</v>
      </c>
      <c r="I716" s="60"/>
      <c r="J716" s="987"/>
      <c r="K716" s="990"/>
      <c r="L716" s="60">
        <v>25000000</v>
      </c>
      <c r="M716" s="60">
        <v>25000000</v>
      </c>
      <c r="N716" s="60">
        <v>25000000</v>
      </c>
      <c r="O716" s="59">
        <f t="shared" si="210"/>
        <v>75000000</v>
      </c>
    </row>
    <row r="717" spans="1:15" x14ac:dyDescent="0.25">
      <c r="A717" s="47">
        <v>220206</v>
      </c>
      <c r="B717" s="49"/>
      <c r="C717" s="49"/>
      <c r="D717" s="49"/>
      <c r="E717" s="48"/>
      <c r="F717" s="52" t="s">
        <v>187</v>
      </c>
      <c r="G717" s="59">
        <f>SUM(G718:G719)</f>
        <v>0</v>
      </c>
      <c r="H717" s="59">
        <f>SUM(H718:H719)</f>
        <v>10000000</v>
      </c>
      <c r="I717" s="59">
        <f>SUM(I718:I719)</f>
        <v>0</v>
      </c>
      <c r="J717" s="986"/>
      <c r="K717" s="989"/>
      <c r="L717" s="59">
        <f>SUM(L718:L719)</f>
        <v>25000000</v>
      </c>
      <c r="M717" s="59">
        <f>SUM(M718:M719)</f>
        <v>25000000</v>
      </c>
      <c r="N717" s="59">
        <f>SUM(N718:N719)</f>
        <v>25000000</v>
      </c>
      <c r="O717" s="59">
        <f t="shared" si="210"/>
        <v>75000000</v>
      </c>
    </row>
    <row r="718" spans="1:15" x14ac:dyDescent="0.25">
      <c r="A718" s="53">
        <v>22020601</v>
      </c>
      <c r="B718" s="49" t="s">
        <v>822</v>
      </c>
      <c r="C718" s="49"/>
      <c r="D718" s="49" t="s">
        <v>155</v>
      </c>
      <c r="E718" s="48">
        <v>50610800</v>
      </c>
      <c r="F718" s="56" t="s">
        <v>188</v>
      </c>
      <c r="G718" s="60"/>
      <c r="H718" s="60">
        <v>5000000</v>
      </c>
      <c r="I718" s="60"/>
      <c r="J718" s="987"/>
      <c r="K718" s="990"/>
      <c r="L718" s="60">
        <v>20000000</v>
      </c>
      <c r="M718" s="60">
        <v>20000000</v>
      </c>
      <c r="N718" s="60">
        <v>20000000</v>
      </c>
      <c r="O718" s="59">
        <f t="shared" si="210"/>
        <v>60000000</v>
      </c>
    </row>
    <row r="719" spans="1:15" x14ac:dyDescent="0.25">
      <c r="A719" s="53">
        <v>22020605</v>
      </c>
      <c r="B719" s="49" t="s">
        <v>823</v>
      </c>
      <c r="C719" s="49"/>
      <c r="D719" s="49" t="s">
        <v>155</v>
      </c>
      <c r="E719" s="48">
        <v>50610800</v>
      </c>
      <c r="F719" s="56" t="s">
        <v>189</v>
      </c>
      <c r="G719" s="60"/>
      <c r="H719" s="60">
        <v>5000000</v>
      </c>
      <c r="I719" s="60"/>
      <c r="J719" s="987"/>
      <c r="K719" s="990"/>
      <c r="L719" s="60">
        <v>5000000</v>
      </c>
      <c r="M719" s="60">
        <v>5000000</v>
      </c>
      <c r="N719" s="60">
        <v>5000000</v>
      </c>
      <c r="O719" s="59">
        <f t="shared" si="210"/>
        <v>15000000</v>
      </c>
    </row>
    <row r="720" spans="1:15" x14ac:dyDescent="0.25">
      <c r="A720" s="47">
        <v>220207</v>
      </c>
      <c r="B720" s="48"/>
      <c r="C720" s="49"/>
      <c r="D720" s="49"/>
      <c r="E720" s="48"/>
      <c r="F720" s="52" t="s">
        <v>771</v>
      </c>
      <c r="G720" s="59">
        <f>SUM(G721:G721)</f>
        <v>0</v>
      </c>
      <c r="H720" s="59">
        <f>SUM(H721:H721)</f>
        <v>20000000</v>
      </c>
      <c r="I720" s="59">
        <f>SUM(I721:I721)</f>
        <v>0</v>
      </c>
      <c r="J720" s="986"/>
      <c r="K720" s="989"/>
      <c r="L720" s="59">
        <f>SUM(L721:L721)</f>
        <v>30000000</v>
      </c>
      <c r="M720" s="59">
        <f>SUM(M721:M721)</f>
        <v>30000000</v>
      </c>
      <c r="N720" s="59">
        <f>SUM(N721:N721)</f>
        <v>30000000</v>
      </c>
      <c r="O720" s="59">
        <f t="shared" si="210"/>
        <v>90000000</v>
      </c>
    </row>
    <row r="721" spans="1:15" x14ac:dyDescent="0.25">
      <c r="A721" s="53">
        <v>22020701</v>
      </c>
      <c r="B721" s="48"/>
      <c r="C721" s="49"/>
      <c r="D721" s="49" t="s">
        <v>155</v>
      </c>
      <c r="E721" s="48">
        <v>50680100</v>
      </c>
      <c r="F721" s="56" t="s">
        <v>722</v>
      </c>
      <c r="G721" s="60"/>
      <c r="H721" s="60">
        <v>20000000</v>
      </c>
      <c r="I721" s="60"/>
      <c r="J721" s="987"/>
      <c r="K721" s="990"/>
      <c r="L721" s="60">
        <v>30000000</v>
      </c>
      <c r="M721" s="60">
        <v>30000000</v>
      </c>
      <c r="N721" s="60">
        <v>30000000</v>
      </c>
      <c r="O721" s="59">
        <f t="shared" si="210"/>
        <v>90000000</v>
      </c>
    </row>
    <row r="722" spans="1:15" x14ac:dyDescent="0.25">
      <c r="A722" s="47">
        <v>220208</v>
      </c>
      <c r="B722" s="48"/>
      <c r="C722" s="49"/>
      <c r="D722" s="49"/>
      <c r="E722" s="48"/>
      <c r="F722" s="52" t="s">
        <v>190</v>
      </c>
      <c r="G722" s="59">
        <f>SUM(G723:G723)</f>
        <v>0</v>
      </c>
      <c r="H722" s="59">
        <f>SUM(H723:H723)</f>
        <v>60000000</v>
      </c>
      <c r="I722" s="59">
        <f>SUM(I723:I723)</f>
        <v>55262800</v>
      </c>
      <c r="J722" s="986"/>
      <c r="K722" s="989"/>
      <c r="L722" s="59">
        <f>SUM(L723:L723)</f>
        <v>60000000</v>
      </c>
      <c r="M722" s="59">
        <f>SUM(M723:M723)</f>
        <v>60000000</v>
      </c>
      <c r="N722" s="59">
        <f>SUM(N723:N723)</f>
        <v>60000000</v>
      </c>
      <c r="O722" s="59">
        <f t="shared" si="210"/>
        <v>180000000</v>
      </c>
    </row>
    <row r="723" spans="1:15" x14ac:dyDescent="0.25">
      <c r="A723" s="53">
        <v>22020803</v>
      </c>
      <c r="B723" s="49" t="s">
        <v>823</v>
      </c>
      <c r="C723" s="49"/>
      <c r="D723" s="49" t="s">
        <v>155</v>
      </c>
      <c r="E723" s="48">
        <v>50610800</v>
      </c>
      <c r="F723" s="56" t="s">
        <v>192</v>
      </c>
      <c r="G723" s="60"/>
      <c r="H723" s="60">
        <v>60000000</v>
      </c>
      <c r="I723" s="60">
        <v>55262800</v>
      </c>
      <c r="J723" s="987"/>
      <c r="K723" s="990"/>
      <c r="L723" s="60">
        <v>60000000</v>
      </c>
      <c r="M723" s="60">
        <v>60000000</v>
      </c>
      <c r="N723" s="60">
        <v>60000000</v>
      </c>
      <c r="O723" s="59">
        <f t="shared" ref="O723:O730" si="212">SUM(L723:N723)</f>
        <v>180000000</v>
      </c>
    </row>
    <row r="724" spans="1:15" x14ac:dyDescent="0.25">
      <c r="A724" s="47">
        <v>220210</v>
      </c>
      <c r="B724" s="48"/>
      <c r="C724" s="49"/>
      <c r="D724" s="49"/>
      <c r="E724" s="48">
        <v>50610800</v>
      </c>
      <c r="F724" s="52" t="s">
        <v>193</v>
      </c>
      <c r="G724" s="59">
        <f>SUM(G725:G730)</f>
        <v>0</v>
      </c>
      <c r="H724" s="59">
        <f>SUM(H725:H730)</f>
        <v>17500000</v>
      </c>
      <c r="I724" s="59">
        <f>SUM(I725:I730)</f>
        <v>6000000</v>
      </c>
      <c r="J724" s="986"/>
      <c r="K724" s="989"/>
      <c r="L724" s="59">
        <f>SUM(L725:L730)</f>
        <v>177000000</v>
      </c>
      <c r="M724" s="59">
        <f>SUM(M725:M730)</f>
        <v>177000000</v>
      </c>
      <c r="N724" s="59">
        <f>SUM(N725:N730)</f>
        <v>177000000</v>
      </c>
      <c r="O724" s="59">
        <f t="shared" si="212"/>
        <v>531000000</v>
      </c>
    </row>
    <row r="725" spans="1:15" x14ac:dyDescent="0.25">
      <c r="A725" s="53">
        <v>22021001</v>
      </c>
      <c r="B725" s="49" t="s">
        <v>820</v>
      </c>
      <c r="C725" s="49"/>
      <c r="D725" s="49" t="s">
        <v>155</v>
      </c>
      <c r="E725" s="48">
        <v>50610800</v>
      </c>
      <c r="F725" s="56" t="s">
        <v>194</v>
      </c>
      <c r="G725" s="60"/>
      <c r="H725" s="60">
        <v>2000000</v>
      </c>
      <c r="I725" s="60"/>
      <c r="J725" s="987"/>
      <c r="K725" s="990"/>
      <c r="L725" s="60">
        <v>15000000</v>
      </c>
      <c r="M725" s="60">
        <v>15000000</v>
      </c>
      <c r="N725" s="60">
        <v>15000000</v>
      </c>
      <c r="O725" s="59">
        <f t="shared" si="212"/>
        <v>45000000</v>
      </c>
    </row>
    <row r="726" spans="1:15" x14ac:dyDescent="0.25">
      <c r="A726" s="53">
        <v>22021003</v>
      </c>
      <c r="B726" s="49" t="s">
        <v>820</v>
      </c>
      <c r="C726" s="49"/>
      <c r="D726" s="49" t="s">
        <v>155</v>
      </c>
      <c r="E726" s="48">
        <v>50610800</v>
      </c>
      <c r="F726" s="56" t="s">
        <v>196</v>
      </c>
      <c r="G726" s="60"/>
      <c r="H726" s="60"/>
      <c r="I726" s="60"/>
      <c r="J726" s="987"/>
      <c r="K726" s="990"/>
      <c r="L726" s="60">
        <v>5000000</v>
      </c>
      <c r="M726" s="60">
        <v>5000000</v>
      </c>
      <c r="N726" s="60">
        <v>5000000</v>
      </c>
      <c r="O726" s="59">
        <f t="shared" si="212"/>
        <v>15000000</v>
      </c>
    </row>
    <row r="727" spans="1:15" x14ac:dyDescent="0.25">
      <c r="A727" s="53">
        <v>22021006</v>
      </c>
      <c r="B727" s="49" t="s">
        <v>820</v>
      </c>
      <c r="C727" s="49"/>
      <c r="D727" s="49" t="s">
        <v>155</v>
      </c>
      <c r="E727" s="48">
        <v>50610800</v>
      </c>
      <c r="F727" s="56" t="s">
        <v>198</v>
      </c>
      <c r="G727" s="60"/>
      <c r="H727" s="60">
        <v>500000</v>
      </c>
      <c r="I727" s="60"/>
      <c r="J727" s="987"/>
      <c r="K727" s="990"/>
      <c r="L727" s="60">
        <v>2000000</v>
      </c>
      <c r="M727" s="60">
        <v>2000000</v>
      </c>
      <c r="N727" s="60">
        <v>2000000</v>
      </c>
      <c r="O727" s="59">
        <f t="shared" si="212"/>
        <v>6000000</v>
      </c>
    </row>
    <row r="728" spans="1:15" x14ac:dyDescent="0.25">
      <c r="A728" s="53">
        <v>22021007</v>
      </c>
      <c r="B728" s="49" t="s">
        <v>820</v>
      </c>
      <c r="C728" s="49"/>
      <c r="D728" s="49" t="s">
        <v>155</v>
      </c>
      <c r="E728" s="48">
        <v>50610800</v>
      </c>
      <c r="F728" s="56" t="s">
        <v>199</v>
      </c>
      <c r="G728" s="60"/>
      <c r="H728" s="60">
        <v>15000000</v>
      </c>
      <c r="I728" s="60">
        <v>6000000</v>
      </c>
      <c r="J728" s="987"/>
      <c r="K728" s="990"/>
      <c r="L728" s="60">
        <v>50000000</v>
      </c>
      <c r="M728" s="60">
        <v>50000000</v>
      </c>
      <c r="N728" s="60">
        <v>50000000</v>
      </c>
      <c r="O728" s="59">
        <f t="shared" si="212"/>
        <v>150000000</v>
      </c>
    </row>
    <row r="729" spans="1:15" x14ac:dyDescent="0.25">
      <c r="A729" s="53">
        <v>22021014</v>
      </c>
      <c r="B729" s="49" t="s">
        <v>824</v>
      </c>
      <c r="C729" s="49"/>
      <c r="D729" s="49" t="s">
        <v>155</v>
      </c>
      <c r="E729" s="48">
        <v>50610800</v>
      </c>
      <c r="F729" s="56" t="s">
        <v>728</v>
      </c>
      <c r="G729" s="60"/>
      <c r="H729" s="60"/>
      <c r="I729" s="60"/>
      <c r="J729" s="987"/>
      <c r="K729" s="990"/>
      <c r="L729" s="60">
        <v>5000000</v>
      </c>
      <c r="M729" s="60">
        <v>5000000</v>
      </c>
      <c r="N729" s="60">
        <v>5000000</v>
      </c>
      <c r="O729" s="59">
        <f t="shared" si="212"/>
        <v>15000000</v>
      </c>
    </row>
    <row r="730" spans="1:15" x14ac:dyDescent="0.25">
      <c r="A730" s="53">
        <v>22021022</v>
      </c>
      <c r="B730" s="49" t="s">
        <v>825</v>
      </c>
      <c r="C730" s="49"/>
      <c r="D730" s="49" t="s">
        <v>155</v>
      </c>
      <c r="E730" s="48">
        <v>50610800</v>
      </c>
      <c r="F730" s="56" t="s">
        <v>826</v>
      </c>
      <c r="G730" s="60"/>
      <c r="H730" s="60"/>
      <c r="I730" s="60"/>
      <c r="J730" s="987"/>
      <c r="K730" s="990"/>
      <c r="L730" s="60">
        <v>100000000</v>
      </c>
      <c r="M730" s="60">
        <v>100000000</v>
      </c>
      <c r="N730" s="60">
        <v>100000000</v>
      </c>
      <c r="O730" s="59">
        <f t="shared" si="212"/>
        <v>300000000</v>
      </c>
    </row>
    <row r="731" spans="1:15" x14ac:dyDescent="0.25">
      <c r="A731" s="80"/>
      <c r="B731" s="80"/>
      <c r="C731" s="80"/>
      <c r="D731" s="80"/>
      <c r="E731" s="80"/>
      <c r="F731" s="155"/>
      <c r="G731" s="82"/>
      <c r="H731" s="83"/>
      <c r="I731" s="65"/>
      <c r="J731" s="993"/>
      <c r="K731" s="992"/>
      <c r="L731" s="84"/>
      <c r="M731" s="84"/>
      <c r="N731" s="84"/>
      <c r="O731" s="84"/>
    </row>
    <row r="732" spans="1:15" x14ac:dyDescent="0.25">
      <c r="A732" s="78"/>
      <c r="B732" s="78"/>
      <c r="C732" s="78"/>
      <c r="D732" s="78"/>
      <c r="E732" s="78"/>
      <c r="F732" s="79" t="s">
        <v>582</v>
      </c>
      <c r="G732" s="78"/>
      <c r="H732" s="78"/>
      <c r="I732" s="65"/>
      <c r="J732" s="993"/>
      <c r="K732" s="992"/>
      <c r="L732" s="78"/>
      <c r="M732" s="78"/>
      <c r="N732" s="78"/>
      <c r="O732" s="78"/>
    </row>
    <row r="733" spans="1:15" x14ac:dyDescent="0.25">
      <c r="A733" s="80"/>
      <c r="B733" s="80"/>
      <c r="C733" s="80"/>
      <c r="D733" s="80"/>
      <c r="E733" s="80"/>
      <c r="F733" s="81"/>
      <c r="G733" s="82"/>
      <c r="H733" s="83"/>
      <c r="I733" s="65"/>
      <c r="J733" s="993"/>
      <c r="K733" s="992"/>
      <c r="L733" s="84"/>
      <c r="M733" s="84"/>
      <c r="N733" s="84"/>
      <c r="O733" s="84"/>
    </row>
    <row r="734" spans="1:15" x14ac:dyDescent="0.25">
      <c r="A734" s="80"/>
      <c r="B734" s="80"/>
      <c r="C734" s="80"/>
      <c r="D734" s="80"/>
      <c r="E734" s="80"/>
      <c r="F734" s="85" t="s">
        <v>583</v>
      </c>
      <c r="G734" s="86">
        <f>G686</f>
        <v>0</v>
      </c>
      <c r="H734" s="86">
        <f>H686</f>
        <v>352441245.83999997</v>
      </c>
      <c r="I734" s="86">
        <f>I686</f>
        <v>231276276.03</v>
      </c>
      <c r="J734" s="385"/>
      <c r="K734" s="386"/>
      <c r="L734" s="86">
        <f>L686</f>
        <v>366033897.83999997</v>
      </c>
      <c r="M734" s="86">
        <f>M686</f>
        <v>366033897.83999997</v>
      </c>
      <c r="N734" s="86">
        <f>N686</f>
        <v>366033897.83999997</v>
      </c>
      <c r="O734" s="87">
        <f>SUM(L734:N734)</f>
        <v>1098101693.52</v>
      </c>
    </row>
    <row r="735" spans="1:15" x14ac:dyDescent="0.25">
      <c r="A735" s="80"/>
      <c r="B735" s="80"/>
      <c r="C735" s="80"/>
      <c r="D735" s="80"/>
      <c r="E735" s="80"/>
      <c r="F735" s="85" t="s">
        <v>584</v>
      </c>
      <c r="G735" s="86">
        <f>G693</f>
        <v>0</v>
      </c>
      <c r="H735" s="86">
        <f>H693</f>
        <v>500000000</v>
      </c>
      <c r="I735" s="86">
        <f>I693</f>
        <v>293650400</v>
      </c>
      <c r="J735" s="385"/>
      <c r="K735" s="386"/>
      <c r="L735" s="86">
        <f>L693</f>
        <v>850000000</v>
      </c>
      <c r="M735" s="86">
        <f>M693</f>
        <v>850000000</v>
      </c>
      <c r="N735" s="86">
        <f>N693</f>
        <v>850000000</v>
      </c>
      <c r="O735" s="87">
        <f t="shared" ref="O735:O738" si="213">SUM(L735:N735)</f>
        <v>2550000000</v>
      </c>
    </row>
    <row r="736" spans="1:15" x14ac:dyDescent="0.25">
      <c r="A736" s="80"/>
      <c r="B736" s="80"/>
      <c r="C736" s="80"/>
      <c r="D736" s="80"/>
      <c r="E736" s="80"/>
      <c r="F736" s="85" t="s">
        <v>203</v>
      </c>
      <c r="G736" s="86"/>
      <c r="H736" s="86"/>
      <c r="I736" s="86"/>
      <c r="J736" s="385"/>
      <c r="K736" s="386"/>
      <c r="L736" s="86"/>
      <c r="M736" s="86"/>
      <c r="N736" s="86"/>
      <c r="O736" s="87">
        <f t="shared" si="213"/>
        <v>0</v>
      </c>
    </row>
    <row r="737" spans="1:15" x14ac:dyDescent="0.25">
      <c r="A737" s="80"/>
      <c r="B737" s="80"/>
      <c r="C737" s="80"/>
      <c r="D737" s="80"/>
      <c r="E737" s="80"/>
      <c r="F737" s="85"/>
      <c r="G737" s="86"/>
      <c r="H737" s="86"/>
      <c r="I737" s="86"/>
      <c r="J737" s="385"/>
      <c r="K737" s="386"/>
      <c r="L737" s="86"/>
      <c r="M737" s="86"/>
      <c r="N737" s="86"/>
      <c r="O737" s="87">
        <f t="shared" si="213"/>
        <v>0</v>
      </c>
    </row>
    <row r="738" spans="1:15" x14ac:dyDescent="0.25">
      <c r="A738" s="80"/>
      <c r="B738" s="80"/>
      <c r="C738" s="80"/>
      <c r="D738" s="80"/>
      <c r="E738" s="80"/>
      <c r="F738" s="85" t="s">
        <v>130</v>
      </c>
      <c r="G738" s="87">
        <f t="shared" ref="G738:I738" si="214">SUM(G734:G736)</f>
        <v>0</v>
      </c>
      <c r="H738" s="87">
        <f t="shared" si="214"/>
        <v>852441245.83999991</v>
      </c>
      <c r="I738" s="87">
        <f t="shared" si="214"/>
        <v>524926676.02999997</v>
      </c>
      <c r="J738" s="725"/>
      <c r="K738" s="726"/>
      <c r="L738" s="87">
        <f>SUM(L734:L736)</f>
        <v>1216033897.8399999</v>
      </c>
      <c r="M738" s="87">
        <f t="shared" ref="M738:N738" si="215">SUM(M734:M736)</f>
        <v>1216033897.8399999</v>
      </c>
      <c r="N738" s="87">
        <f t="shared" si="215"/>
        <v>1216033897.8399999</v>
      </c>
      <c r="O738" s="87">
        <f t="shared" si="213"/>
        <v>3648101693.5199995</v>
      </c>
    </row>
    <row r="741" spans="1:15" ht="20.25" x14ac:dyDescent="0.3">
      <c r="A741" s="1292" t="s">
        <v>133</v>
      </c>
      <c r="B741" s="1292"/>
      <c r="C741" s="1292"/>
      <c r="D741" s="1292"/>
      <c r="E741" s="1292"/>
      <c r="F741" s="1292"/>
      <c r="G741" s="1292"/>
      <c r="H741" s="1292"/>
      <c r="I741" s="1292"/>
      <c r="J741" s="1292"/>
      <c r="K741" s="1292"/>
      <c r="L741" s="1292"/>
      <c r="M741" s="1292"/>
      <c r="N741" s="1292"/>
      <c r="O741" s="1292"/>
    </row>
    <row r="742" spans="1:15" ht="15.75" x14ac:dyDescent="0.25">
      <c r="A742" s="1293" t="s">
        <v>853</v>
      </c>
      <c r="B742" s="1293"/>
      <c r="C742" s="1293"/>
      <c r="D742" s="1293"/>
      <c r="E742" s="1293"/>
      <c r="F742" s="1293"/>
      <c r="G742" s="1293"/>
      <c r="H742" s="1293"/>
      <c r="I742" s="1293"/>
      <c r="J742" s="1293"/>
      <c r="K742" s="1293"/>
      <c r="L742" s="1293"/>
      <c r="M742" s="1293"/>
      <c r="N742" s="1293"/>
      <c r="O742" s="1293"/>
    </row>
    <row r="743" spans="1:15" ht="51.75" x14ac:dyDescent="0.25">
      <c r="A743" s="45" t="s">
        <v>135</v>
      </c>
      <c r="B743" s="45" t="s">
        <v>136</v>
      </c>
      <c r="C743" s="45" t="s">
        <v>137</v>
      </c>
      <c r="D743" s="45" t="s">
        <v>138</v>
      </c>
      <c r="E743" s="45" t="s">
        <v>139</v>
      </c>
      <c r="F743" s="46" t="s">
        <v>140</v>
      </c>
      <c r="G743" s="45" t="s">
        <v>141</v>
      </c>
      <c r="H743" s="45" t="s">
        <v>142</v>
      </c>
      <c r="I743" s="45" t="s">
        <v>143</v>
      </c>
      <c r="J743" s="443" t="s">
        <v>1350</v>
      </c>
      <c r="K743" s="444" t="s">
        <v>1348</v>
      </c>
      <c r="L743" s="45" t="s">
        <v>144</v>
      </c>
      <c r="M743" s="45" t="s">
        <v>145</v>
      </c>
      <c r="N743" s="45" t="s">
        <v>146</v>
      </c>
      <c r="O743" s="45" t="s">
        <v>147</v>
      </c>
    </row>
    <row r="744" spans="1:15" x14ac:dyDescent="0.25">
      <c r="A744" s="47">
        <v>1</v>
      </c>
      <c r="B744" s="48"/>
      <c r="C744" s="48"/>
      <c r="D744" s="49"/>
      <c r="E744" s="48"/>
      <c r="F744" s="46" t="s">
        <v>148</v>
      </c>
      <c r="G744" s="50">
        <f t="shared" ref="G744:H744" si="216">SUM(G745)</f>
        <v>12020031045.570002</v>
      </c>
      <c r="H744" s="50">
        <f t="shared" si="216"/>
        <v>20000000000</v>
      </c>
      <c r="I744" s="50">
        <f>SUM(I745)</f>
        <v>6358562927.9500008</v>
      </c>
      <c r="J744" s="822"/>
      <c r="K744" s="823"/>
      <c r="L744" s="50">
        <f>SUM(L745)</f>
        <v>16621832009.169983</v>
      </c>
      <c r="M744" s="50">
        <f t="shared" ref="M744:N744" si="217">SUM(M745)</f>
        <v>24165832009.169983</v>
      </c>
      <c r="N744" s="50">
        <f t="shared" si="217"/>
        <v>24889832009.169983</v>
      </c>
      <c r="O744" s="50">
        <f>SUM(L744:N744)</f>
        <v>65677496027.509949</v>
      </c>
    </row>
    <row r="745" spans="1:15" x14ac:dyDescent="0.25">
      <c r="A745" s="47">
        <v>12</v>
      </c>
      <c r="B745" s="48"/>
      <c r="C745" s="48"/>
      <c r="D745" s="49"/>
      <c r="E745" s="48"/>
      <c r="F745" s="52" t="s">
        <v>704</v>
      </c>
      <c r="G745" s="50">
        <f t="shared" ref="G745:I745" si="218">G746+G753</f>
        <v>12020031045.570002</v>
      </c>
      <c r="H745" s="50">
        <f t="shared" si="218"/>
        <v>20000000000</v>
      </c>
      <c r="I745" s="50">
        <f t="shared" si="218"/>
        <v>6358562927.9500008</v>
      </c>
      <c r="J745" s="822"/>
      <c r="K745" s="823"/>
      <c r="L745" s="50">
        <f>L746+L753</f>
        <v>16621832009.169983</v>
      </c>
      <c r="M745" s="50">
        <f t="shared" ref="M745:N745" si="219">M746+M753</f>
        <v>24165832009.169983</v>
      </c>
      <c r="N745" s="50">
        <f t="shared" si="219"/>
        <v>24889832009.169983</v>
      </c>
      <c r="O745" s="50">
        <f t="shared" ref="O745:O758" si="220">SUM(L745:N745)</f>
        <v>65677496027.509949</v>
      </c>
    </row>
    <row r="746" spans="1:15" x14ac:dyDescent="0.25">
      <c r="A746" s="47">
        <v>1201</v>
      </c>
      <c r="B746" s="48"/>
      <c r="C746" s="48"/>
      <c r="D746" s="49"/>
      <c r="E746" s="48"/>
      <c r="F746" s="52" t="s">
        <v>854</v>
      </c>
      <c r="G746" s="50">
        <f t="shared" ref="G746:I746" si="221">SUM(G747+G750)</f>
        <v>11886399734.060001</v>
      </c>
      <c r="H746" s="50">
        <f t="shared" si="221"/>
        <v>17602000000</v>
      </c>
      <c r="I746" s="50">
        <f t="shared" si="221"/>
        <v>5599627706.0300007</v>
      </c>
      <c r="J746" s="822"/>
      <c r="K746" s="823"/>
      <c r="L746" s="50">
        <f>SUM(L747+L750)</f>
        <v>13058000000</v>
      </c>
      <c r="M746" s="50">
        <f t="shared" ref="M746:N746" si="222">SUM(M747+M750)</f>
        <v>19812000000</v>
      </c>
      <c r="N746" s="50">
        <f t="shared" si="222"/>
        <v>20484000000</v>
      </c>
      <c r="O746" s="50">
        <f t="shared" si="220"/>
        <v>53354000000</v>
      </c>
    </row>
    <row r="747" spans="1:15" x14ac:dyDescent="0.25">
      <c r="A747" s="47">
        <v>120101</v>
      </c>
      <c r="B747" s="48"/>
      <c r="C747" s="48"/>
      <c r="D747" s="49"/>
      <c r="E747" s="48"/>
      <c r="F747" s="52" t="s">
        <v>855</v>
      </c>
      <c r="G747" s="50">
        <f t="shared" ref="G747:I747" si="223">G748+G749</f>
        <v>11083099949.35</v>
      </c>
      <c r="H747" s="50">
        <f t="shared" si="223"/>
        <v>16800000000</v>
      </c>
      <c r="I747" s="50">
        <f t="shared" si="223"/>
        <v>5298926685.2200003</v>
      </c>
      <c r="J747" s="822"/>
      <c r="K747" s="823"/>
      <c r="L747" s="50">
        <f>L748+L749</f>
        <v>12521000000</v>
      </c>
      <c r="M747" s="50">
        <f t="shared" ref="M747:N747" si="224">M748+M749</f>
        <v>18990000000</v>
      </c>
      <c r="N747" s="50">
        <f t="shared" si="224"/>
        <v>19634000000</v>
      </c>
      <c r="O747" s="50">
        <f t="shared" si="220"/>
        <v>51145000000</v>
      </c>
    </row>
    <row r="748" spans="1:15" x14ac:dyDescent="0.25">
      <c r="A748" s="53">
        <v>12010101</v>
      </c>
      <c r="B748" s="54"/>
      <c r="C748" s="54"/>
      <c r="D748" s="55"/>
      <c r="E748" s="54"/>
      <c r="F748" s="56" t="s">
        <v>856</v>
      </c>
      <c r="G748" s="57">
        <v>3774381387.8200002</v>
      </c>
      <c r="H748" s="57"/>
      <c r="I748" s="57">
        <v>2022340166.1600001</v>
      </c>
      <c r="J748" s="824"/>
      <c r="K748" s="825"/>
      <c r="L748" s="57">
        <v>4883000000</v>
      </c>
      <c r="M748" s="57">
        <v>7406000000</v>
      </c>
      <c r="N748" s="57">
        <v>7657000000</v>
      </c>
      <c r="O748" s="50">
        <f t="shared" si="220"/>
        <v>19946000000</v>
      </c>
    </row>
    <row r="749" spans="1:15" x14ac:dyDescent="0.25">
      <c r="A749" s="53">
        <v>12010102</v>
      </c>
      <c r="B749" s="54"/>
      <c r="C749" s="54"/>
      <c r="D749" s="55"/>
      <c r="E749" s="54"/>
      <c r="F749" s="56" t="s">
        <v>857</v>
      </c>
      <c r="G749" s="57">
        <v>7308718561.5299997</v>
      </c>
      <c r="H749" s="57">
        <v>16800000000</v>
      </c>
      <c r="I749" s="57">
        <v>3276586519.0599999</v>
      </c>
      <c r="J749" s="824"/>
      <c r="K749" s="825"/>
      <c r="L749" s="57">
        <v>7638000000</v>
      </c>
      <c r="M749" s="57">
        <v>11584000000</v>
      </c>
      <c r="N749" s="57">
        <v>11977000000</v>
      </c>
      <c r="O749" s="50">
        <f t="shared" si="220"/>
        <v>31199000000</v>
      </c>
    </row>
    <row r="750" spans="1:15" x14ac:dyDescent="0.25">
      <c r="A750" s="47">
        <v>120102</v>
      </c>
      <c r="B750" s="48"/>
      <c r="C750" s="48"/>
      <c r="D750" s="49"/>
      <c r="E750" s="48"/>
      <c r="F750" s="52" t="s">
        <v>858</v>
      </c>
      <c r="G750" s="50">
        <f t="shared" ref="G750:I750" si="225">G751+G752</f>
        <v>803299784.71000004</v>
      </c>
      <c r="H750" s="50">
        <f t="shared" si="225"/>
        <v>802000000</v>
      </c>
      <c r="I750" s="50">
        <f t="shared" si="225"/>
        <v>300701020.81</v>
      </c>
      <c r="J750" s="822"/>
      <c r="K750" s="823"/>
      <c r="L750" s="50">
        <f>L751+L752</f>
        <v>537000000</v>
      </c>
      <c r="M750" s="50">
        <f t="shared" ref="M750:N750" si="226">M751+M752</f>
        <v>822000000</v>
      </c>
      <c r="N750" s="50">
        <f t="shared" si="226"/>
        <v>850000000</v>
      </c>
      <c r="O750" s="50">
        <f t="shared" si="220"/>
        <v>2209000000</v>
      </c>
    </row>
    <row r="751" spans="1:15" x14ac:dyDescent="0.25">
      <c r="A751" s="53">
        <v>12010201</v>
      </c>
      <c r="B751" s="48"/>
      <c r="C751" s="48"/>
      <c r="D751" s="49"/>
      <c r="E751" s="48"/>
      <c r="F751" s="56" t="s">
        <v>859</v>
      </c>
      <c r="G751" s="50">
        <v>803299784.71000004</v>
      </c>
      <c r="H751" s="57">
        <v>802000000</v>
      </c>
      <c r="I751" s="57">
        <v>300701020.81</v>
      </c>
      <c r="J751" s="824"/>
      <c r="K751" s="825"/>
      <c r="L751" s="57">
        <v>522000000</v>
      </c>
      <c r="M751" s="57">
        <v>791000000</v>
      </c>
      <c r="N751" s="57">
        <v>818000000</v>
      </c>
      <c r="O751" s="50">
        <f t="shared" si="220"/>
        <v>2131000000</v>
      </c>
    </row>
    <row r="752" spans="1:15" ht="26.25" x14ac:dyDescent="0.25">
      <c r="A752" s="53">
        <v>12010202</v>
      </c>
      <c r="B752" s="48"/>
      <c r="C752" s="48"/>
      <c r="D752" s="49"/>
      <c r="E752" s="48"/>
      <c r="F752" s="56" t="s">
        <v>860</v>
      </c>
      <c r="G752" s="50"/>
      <c r="H752" s="50"/>
      <c r="I752" s="50"/>
      <c r="J752" s="822"/>
      <c r="K752" s="823"/>
      <c r="L752" s="50">
        <v>15000000</v>
      </c>
      <c r="M752" s="50">
        <v>31000000</v>
      </c>
      <c r="N752" s="50">
        <v>32000000</v>
      </c>
      <c r="O752" s="50">
        <f t="shared" si="220"/>
        <v>78000000</v>
      </c>
    </row>
    <row r="753" spans="1:15" x14ac:dyDescent="0.25">
      <c r="A753" s="46">
        <v>1202</v>
      </c>
      <c r="B753" s="51"/>
      <c r="C753" s="51"/>
      <c r="D753" s="49"/>
      <c r="E753" s="51"/>
      <c r="F753" s="52" t="s">
        <v>705</v>
      </c>
      <c r="G753" s="50">
        <f t="shared" ref="G753:H753" si="227">SUM(G754,G758)</f>
        <v>133631311.51000001</v>
      </c>
      <c r="H753" s="50">
        <f t="shared" si="227"/>
        <v>2398000000</v>
      </c>
      <c r="I753" s="50">
        <f>SUM(I754,I758)</f>
        <v>758935221.91999996</v>
      </c>
      <c r="J753" s="822"/>
      <c r="K753" s="823"/>
      <c r="L753" s="50">
        <f>SUM(L754,L758)</f>
        <v>3563832009.1699829</v>
      </c>
      <c r="M753" s="50">
        <f t="shared" ref="M753:N753" si="228">SUM(M754,M758)</f>
        <v>4353832009.1699829</v>
      </c>
      <c r="N753" s="50">
        <f t="shared" si="228"/>
        <v>4405832009.1699829</v>
      </c>
      <c r="O753" s="50">
        <f t="shared" si="220"/>
        <v>12323496027.509949</v>
      </c>
    </row>
    <row r="754" spans="1:15" x14ac:dyDescent="0.25">
      <c r="A754" s="46">
        <v>120201</v>
      </c>
      <c r="B754" s="51"/>
      <c r="C754" s="51"/>
      <c r="D754" s="49"/>
      <c r="E754" s="51"/>
      <c r="F754" s="52" t="s">
        <v>861</v>
      </c>
      <c r="G754" s="50">
        <f>SUM(G755:G757)</f>
        <v>12391934.42</v>
      </c>
      <c r="H754" s="50">
        <f>SUM(H755:H757)</f>
        <v>393000000</v>
      </c>
      <c r="I754" s="50">
        <f>SUM(I755:I757)</f>
        <v>19219500</v>
      </c>
      <c r="J754" s="822"/>
      <c r="K754" s="823"/>
      <c r="L754" s="50">
        <f>SUM(L755:L757)</f>
        <v>133000000</v>
      </c>
      <c r="M754" s="50">
        <f>SUM(M755:M757)</f>
        <v>281000000</v>
      </c>
      <c r="N754" s="50">
        <f>SUM(N755:N757)</f>
        <v>290000000</v>
      </c>
      <c r="O754" s="50">
        <f t="shared" si="220"/>
        <v>704000000</v>
      </c>
    </row>
    <row r="755" spans="1:15" x14ac:dyDescent="0.25">
      <c r="A755" s="53">
        <v>12020128</v>
      </c>
      <c r="B755" s="54"/>
      <c r="C755" s="54"/>
      <c r="D755" s="55"/>
      <c r="E755" s="54"/>
      <c r="F755" s="56" t="s">
        <v>862</v>
      </c>
      <c r="G755" s="57">
        <v>2700000</v>
      </c>
      <c r="H755" s="57">
        <v>12000000</v>
      </c>
      <c r="I755" s="57">
        <v>7200000</v>
      </c>
      <c r="J755" s="824"/>
      <c r="K755" s="825"/>
      <c r="L755" s="57">
        <v>7000000</v>
      </c>
      <c r="M755" s="57">
        <v>16000000</v>
      </c>
      <c r="N755" s="57">
        <v>16000000</v>
      </c>
      <c r="O755" s="50">
        <f t="shared" si="220"/>
        <v>39000000</v>
      </c>
    </row>
    <row r="756" spans="1:15" x14ac:dyDescent="0.25">
      <c r="A756" s="53">
        <v>12020131</v>
      </c>
      <c r="B756" s="54"/>
      <c r="C756" s="54"/>
      <c r="D756" s="55"/>
      <c r="E756" s="54"/>
      <c r="F756" s="56" t="s">
        <v>863</v>
      </c>
      <c r="G756" s="57"/>
      <c r="H756" s="57">
        <v>83000000</v>
      </c>
      <c r="I756" s="57"/>
      <c r="J756" s="824"/>
      <c r="K756" s="825"/>
      <c r="L756" s="57">
        <v>74000000</v>
      </c>
      <c r="M756" s="57">
        <v>156000000</v>
      </c>
      <c r="N756" s="57">
        <v>161000000</v>
      </c>
      <c r="O756" s="50">
        <f t="shared" si="220"/>
        <v>391000000</v>
      </c>
    </row>
    <row r="757" spans="1:15" x14ac:dyDescent="0.25">
      <c r="A757" s="53">
        <v>12020132</v>
      </c>
      <c r="B757" s="54"/>
      <c r="C757" s="54"/>
      <c r="D757" s="55"/>
      <c r="E757" s="54"/>
      <c r="F757" s="56" t="s">
        <v>864</v>
      </c>
      <c r="G757" s="57">
        <v>9691934.4199999999</v>
      </c>
      <c r="H757" s="57">
        <v>298000000</v>
      </c>
      <c r="I757" s="57">
        <v>12019500</v>
      </c>
      <c r="J757" s="824"/>
      <c r="K757" s="825"/>
      <c r="L757" s="57">
        <v>52000000</v>
      </c>
      <c r="M757" s="57">
        <v>109000000</v>
      </c>
      <c r="N757" s="57">
        <v>113000000</v>
      </c>
      <c r="O757" s="50">
        <f t="shared" si="220"/>
        <v>274000000</v>
      </c>
    </row>
    <row r="758" spans="1:15" x14ac:dyDescent="0.25">
      <c r="A758" s="46">
        <v>120204</v>
      </c>
      <c r="B758" s="51"/>
      <c r="C758" s="51"/>
      <c r="D758" s="49"/>
      <c r="E758" s="51"/>
      <c r="F758" s="52" t="s">
        <v>149</v>
      </c>
      <c r="G758" s="50">
        <f>SUM(G759:G761)</f>
        <v>121239377.09</v>
      </c>
      <c r="H758" s="50">
        <f>SUM(H759:H761)</f>
        <v>2005000000</v>
      </c>
      <c r="I758" s="50">
        <f>SUM(I759:I761)</f>
        <v>739715721.91999996</v>
      </c>
      <c r="J758" s="822"/>
      <c r="K758" s="823"/>
      <c r="L758" s="50">
        <f>SUM(L759:L761)</f>
        <v>3430832009.1699829</v>
      </c>
      <c r="M758" s="50">
        <f>SUM(M759:M761)</f>
        <v>4072832009.1699829</v>
      </c>
      <c r="N758" s="50">
        <f>SUM(N759:N761)</f>
        <v>4115832009.1699829</v>
      </c>
      <c r="O758" s="50">
        <f t="shared" si="220"/>
        <v>11619496027.509949</v>
      </c>
    </row>
    <row r="759" spans="1:15" x14ac:dyDescent="0.25">
      <c r="A759" s="53">
        <v>12020437</v>
      </c>
      <c r="B759" s="54"/>
      <c r="C759" s="54"/>
      <c r="D759" s="55"/>
      <c r="E759" s="54"/>
      <c r="F759" s="56" t="s">
        <v>865</v>
      </c>
      <c r="G759" s="57">
        <v>64995648.310000002</v>
      </c>
      <c r="H759" s="57">
        <v>265000000</v>
      </c>
      <c r="I759" s="57">
        <v>103521134.67</v>
      </c>
      <c r="J759" s="824"/>
      <c r="K759" s="825"/>
      <c r="L759" s="57"/>
      <c r="M759" s="57"/>
      <c r="N759" s="57"/>
      <c r="O759" s="50">
        <f t="shared" ref="O759:O761" si="229">SUM(L759:N759)</f>
        <v>0</v>
      </c>
    </row>
    <row r="760" spans="1:15" x14ac:dyDescent="0.25">
      <c r="A760" s="53">
        <v>12020447</v>
      </c>
      <c r="B760" s="54"/>
      <c r="C760" s="54"/>
      <c r="D760" s="55"/>
      <c r="E760" s="54"/>
      <c r="F760" s="56" t="s">
        <v>866</v>
      </c>
      <c r="G760" s="57"/>
      <c r="H760" s="57"/>
      <c r="I760" s="57"/>
      <c r="J760" s="824"/>
      <c r="K760" s="825"/>
      <c r="L760" s="57">
        <v>602000000</v>
      </c>
      <c r="M760" s="57">
        <v>1244000000</v>
      </c>
      <c r="N760" s="57">
        <v>1287000000</v>
      </c>
      <c r="O760" s="50">
        <f t="shared" si="229"/>
        <v>3133000000</v>
      </c>
    </row>
    <row r="761" spans="1:15" x14ac:dyDescent="0.25">
      <c r="A761" s="53">
        <v>12020448</v>
      </c>
      <c r="B761" s="54"/>
      <c r="C761" s="54"/>
      <c r="D761" s="55"/>
      <c r="E761" s="54"/>
      <c r="F761" s="56" t="s">
        <v>867</v>
      </c>
      <c r="G761" s="57">
        <v>56243728.780000001</v>
      </c>
      <c r="H761" s="57">
        <v>1740000000</v>
      </c>
      <c r="I761" s="57">
        <v>636194587.25</v>
      </c>
      <c r="J761" s="824"/>
      <c r="K761" s="825"/>
      <c r="L761" s="57">
        <v>2828832009.1699829</v>
      </c>
      <c r="M761" s="57">
        <v>2828832009.1699829</v>
      </c>
      <c r="N761" s="57">
        <v>2828832009.1699829</v>
      </c>
      <c r="O761" s="50">
        <f t="shared" si="229"/>
        <v>8486496027.5099487</v>
      </c>
    </row>
    <row r="762" spans="1:15" x14ac:dyDescent="0.25">
      <c r="A762" s="53"/>
      <c r="B762" s="54"/>
      <c r="C762" s="54"/>
      <c r="D762" s="55"/>
      <c r="E762" s="54"/>
      <c r="F762" s="58"/>
      <c r="G762" s="59"/>
      <c r="H762" s="59"/>
      <c r="I762" s="59"/>
      <c r="J762" s="986"/>
      <c r="K762" s="989"/>
      <c r="L762" s="57"/>
      <c r="M762" s="57"/>
      <c r="N762" s="57"/>
      <c r="O762" s="57"/>
    </row>
    <row r="763" spans="1:15" x14ac:dyDescent="0.25">
      <c r="A763" s="47">
        <v>2</v>
      </c>
      <c r="B763" s="48"/>
      <c r="C763" s="49"/>
      <c r="D763" s="49"/>
      <c r="E763" s="48"/>
      <c r="F763" s="45" t="s">
        <v>153</v>
      </c>
      <c r="G763" s="59">
        <f t="shared" ref="G763:H763" si="230">SUM(G764,G772)</f>
        <v>460895402.38999999</v>
      </c>
      <c r="H763" s="59">
        <f t="shared" si="230"/>
        <v>606842404.84000003</v>
      </c>
      <c r="I763" s="59">
        <f>SUM(I764,I772)</f>
        <v>278951976.63</v>
      </c>
      <c r="J763" s="986"/>
      <c r="K763" s="989"/>
      <c r="L763" s="59">
        <f>SUM(L764,L772)</f>
        <v>615706762.84000003</v>
      </c>
      <c r="M763" s="59">
        <f t="shared" ref="M763:N763" si="231">SUM(M764,M772)</f>
        <v>615706762.84000003</v>
      </c>
      <c r="N763" s="59">
        <f t="shared" si="231"/>
        <v>615706762.84000003</v>
      </c>
      <c r="O763" s="59">
        <f t="shared" ref="O763:O770" si="232">SUM(L763:N763)</f>
        <v>1847120288.52</v>
      </c>
    </row>
    <row r="764" spans="1:15" x14ac:dyDescent="0.25">
      <c r="A764" s="47">
        <v>21</v>
      </c>
      <c r="B764" s="48"/>
      <c r="C764" s="49"/>
      <c r="D764" s="49"/>
      <c r="E764" s="48"/>
      <c r="F764" s="52" t="s">
        <v>154</v>
      </c>
      <c r="G764" s="59">
        <f>SUM(G765,G767)</f>
        <v>96498784.700000003</v>
      </c>
      <c r="H764" s="59">
        <f t="shared" ref="H764:I764" si="233">SUM(H765,H767)</f>
        <v>106842404.84</v>
      </c>
      <c r="I764" s="59">
        <f t="shared" si="233"/>
        <v>50744560.710000001</v>
      </c>
      <c r="J764" s="986"/>
      <c r="K764" s="989"/>
      <c r="L764" s="59">
        <f>SUM(L765,L767)</f>
        <v>115706762.84</v>
      </c>
      <c r="M764" s="59">
        <f t="shared" ref="M764:N764" si="234">SUM(M765,M767)</f>
        <v>115706762.84</v>
      </c>
      <c r="N764" s="59">
        <f t="shared" si="234"/>
        <v>115706762.84</v>
      </c>
      <c r="O764" s="59">
        <f t="shared" si="232"/>
        <v>347120288.51999998</v>
      </c>
    </row>
    <row r="765" spans="1:15" x14ac:dyDescent="0.25">
      <c r="A765" s="53">
        <v>21010101</v>
      </c>
      <c r="B765" s="48"/>
      <c r="C765" s="49"/>
      <c r="D765" s="49" t="s">
        <v>155</v>
      </c>
      <c r="E765" s="48"/>
      <c r="F765" s="56" t="s">
        <v>156</v>
      </c>
      <c r="G765" s="60">
        <v>86626199.049999997</v>
      </c>
      <c r="H765" s="60">
        <v>96003167.840000004</v>
      </c>
      <c r="I765" s="60">
        <v>46123150.310000002</v>
      </c>
      <c r="J765" s="987"/>
      <c r="K765" s="990"/>
      <c r="L765" s="60">
        <v>104687525.84</v>
      </c>
      <c r="M765" s="60">
        <v>104687525.84</v>
      </c>
      <c r="N765" s="60">
        <v>104687525.84</v>
      </c>
      <c r="O765" s="59">
        <f t="shared" si="232"/>
        <v>314062577.51999998</v>
      </c>
    </row>
    <row r="766" spans="1:15" x14ac:dyDescent="0.25">
      <c r="A766" s="53">
        <v>21010102</v>
      </c>
      <c r="B766" s="48"/>
      <c r="C766" s="49"/>
      <c r="D766" s="49" t="s">
        <v>155</v>
      </c>
      <c r="E766" s="48"/>
      <c r="F766" s="56" t="s">
        <v>157</v>
      </c>
      <c r="G766" s="60">
        <f t="shared" ref="G766:I767" si="235">SUM(G767)</f>
        <v>9872585.6500000004</v>
      </c>
      <c r="H766" s="60">
        <f t="shared" si="235"/>
        <v>10839237</v>
      </c>
      <c r="I766" s="60">
        <f t="shared" si="235"/>
        <v>4621410.4000000004</v>
      </c>
      <c r="J766" s="987"/>
      <c r="K766" s="990"/>
      <c r="L766" s="60"/>
      <c r="M766" s="60"/>
      <c r="N766" s="60"/>
      <c r="O766" s="59">
        <f t="shared" si="232"/>
        <v>0</v>
      </c>
    </row>
    <row r="767" spans="1:15" x14ac:dyDescent="0.25">
      <c r="A767" s="47">
        <v>2102</v>
      </c>
      <c r="B767" s="48"/>
      <c r="C767" s="49"/>
      <c r="D767" s="49"/>
      <c r="E767" s="48"/>
      <c r="F767" s="52" t="s">
        <v>158</v>
      </c>
      <c r="G767" s="59">
        <f t="shared" si="235"/>
        <v>9872585.6500000004</v>
      </c>
      <c r="H767" s="59">
        <f t="shared" si="235"/>
        <v>10839237</v>
      </c>
      <c r="I767" s="59">
        <f t="shared" si="235"/>
        <v>4621410.4000000004</v>
      </c>
      <c r="J767" s="986"/>
      <c r="K767" s="989"/>
      <c r="L767" s="59">
        <f>SUM(L768)</f>
        <v>11019237</v>
      </c>
      <c r="M767" s="59">
        <f t="shared" ref="M767:N767" si="236">SUM(M768)</f>
        <v>11019237</v>
      </c>
      <c r="N767" s="59">
        <f t="shared" si="236"/>
        <v>11019237</v>
      </c>
      <c r="O767" s="59">
        <f t="shared" si="232"/>
        <v>33057711</v>
      </c>
    </row>
    <row r="768" spans="1:15" x14ac:dyDescent="0.25">
      <c r="A768" s="47">
        <v>210201</v>
      </c>
      <c r="B768" s="48"/>
      <c r="C768" s="49"/>
      <c r="D768" s="49"/>
      <c r="E768" s="48"/>
      <c r="F768" s="52" t="s">
        <v>159</v>
      </c>
      <c r="G768" s="59">
        <f t="shared" ref="G768:I768" si="237">SUM(G769:G770)</f>
        <v>9872585.6500000004</v>
      </c>
      <c r="H768" s="59">
        <f t="shared" si="237"/>
        <v>10839237</v>
      </c>
      <c r="I768" s="59">
        <f t="shared" si="237"/>
        <v>4621410.4000000004</v>
      </c>
      <c r="J768" s="986"/>
      <c r="K768" s="989"/>
      <c r="L768" s="59">
        <f>SUM(L769:L770)</f>
        <v>11019237</v>
      </c>
      <c r="M768" s="59">
        <f t="shared" ref="M768:N768" si="238">SUM(M769:M770)</f>
        <v>11019237</v>
      </c>
      <c r="N768" s="59">
        <f t="shared" si="238"/>
        <v>11019237</v>
      </c>
      <c r="O768" s="59">
        <f t="shared" si="232"/>
        <v>33057711</v>
      </c>
    </row>
    <row r="769" spans="1:15" x14ac:dyDescent="0.25">
      <c r="A769" s="53">
        <v>21020101</v>
      </c>
      <c r="B769" s="48"/>
      <c r="C769" s="49"/>
      <c r="D769" s="49" t="s">
        <v>155</v>
      </c>
      <c r="E769" s="48"/>
      <c r="F769" s="56" t="s">
        <v>160</v>
      </c>
      <c r="G769" s="60">
        <v>7003919.4000000004</v>
      </c>
      <c r="H769" s="60">
        <v>7914876</v>
      </c>
      <c r="I769" s="60">
        <v>3089229.9</v>
      </c>
      <c r="J769" s="987"/>
      <c r="K769" s="990"/>
      <c r="L769" s="60">
        <v>7914876</v>
      </c>
      <c r="M769" s="60">
        <v>7914876</v>
      </c>
      <c r="N769" s="60">
        <v>7914876</v>
      </c>
      <c r="O769" s="59">
        <f t="shared" si="232"/>
        <v>23744628</v>
      </c>
    </row>
    <row r="770" spans="1:15" x14ac:dyDescent="0.25">
      <c r="A770" s="53">
        <v>21020102</v>
      </c>
      <c r="B770" s="48">
        <v>70131</v>
      </c>
      <c r="C770" s="49"/>
      <c r="D770" s="49" t="s">
        <v>155</v>
      </c>
      <c r="E770" s="48">
        <v>50610801</v>
      </c>
      <c r="F770" s="56" t="s">
        <v>161</v>
      </c>
      <c r="G770" s="60">
        <v>2868666.25</v>
      </c>
      <c r="H770" s="60">
        <v>2924361</v>
      </c>
      <c r="I770" s="60">
        <v>1532180.5</v>
      </c>
      <c r="J770" s="987"/>
      <c r="K770" s="990"/>
      <c r="L770" s="60">
        <v>3104361</v>
      </c>
      <c r="M770" s="60">
        <v>3104361</v>
      </c>
      <c r="N770" s="60">
        <v>3104361</v>
      </c>
      <c r="O770" s="59">
        <f t="shared" si="232"/>
        <v>9313083</v>
      </c>
    </row>
    <row r="771" spans="1:15" x14ac:dyDescent="0.25">
      <c r="A771" s="53"/>
      <c r="B771" s="48"/>
      <c r="C771" s="49"/>
      <c r="D771" s="49"/>
      <c r="E771" s="48"/>
      <c r="F771" s="56"/>
      <c r="G771" s="60"/>
      <c r="H771" s="60"/>
      <c r="I771" s="60"/>
      <c r="J771" s="987"/>
      <c r="K771" s="990"/>
      <c r="L771" s="60"/>
      <c r="M771" s="60"/>
      <c r="N771" s="60"/>
      <c r="O771" s="59"/>
    </row>
    <row r="772" spans="1:15" x14ac:dyDescent="0.25">
      <c r="A772" s="47">
        <v>2202</v>
      </c>
      <c r="B772" s="48"/>
      <c r="C772" s="49"/>
      <c r="D772" s="49"/>
      <c r="E772" s="48"/>
      <c r="F772" s="52" t="s">
        <v>162</v>
      </c>
      <c r="G772" s="59">
        <f>G773+G776+G778+G781+G786+G788+G791+G794+G797+G799+G806</f>
        <v>364396617.69</v>
      </c>
      <c r="H772" s="59">
        <f>H773+H776+H778+H781+H786+H788+H791+H794+H797+H799+H806</f>
        <v>500000000</v>
      </c>
      <c r="I772" s="59">
        <f>I773+I776+I778+I781+I786+I788+I791+I794+I797+I799+I806</f>
        <v>228207415.91999999</v>
      </c>
      <c r="J772" s="986"/>
      <c r="K772" s="989"/>
      <c r="L772" s="59">
        <f>L773+L776+L778+L781+L786+L788+L791+L794+L797+L799+L806</f>
        <v>500000000</v>
      </c>
      <c r="M772" s="59">
        <f t="shared" ref="M772:N772" si="239">M773+M776+M778+M781+M786+M788+M791+M794+M797+M799+M806</f>
        <v>500000000</v>
      </c>
      <c r="N772" s="59">
        <f t="shared" si="239"/>
        <v>500000000</v>
      </c>
      <c r="O772" s="59">
        <f t="shared" ref="O772:O795" si="240">SUM(L772:N772)</f>
        <v>1500000000</v>
      </c>
    </row>
    <row r="773" spans="1:15" x14ac:dyDescent="0.25">
      <c r="A773" s="47">
        <v>220201</v>
      </c>
      <c r="B773" s="48"/>
      <c r="C773" s="49"/>
      <c r="D773" s="49"/>
      <c r="E773" s="48"/>
      <c r="F773" s="52" t="s">
        <v>163</v>
      </c>
      <c r="G773" s="59">
        <f>SUM(G774:G775)</f>
        <v>2642900</v>
      </c>
      <c r="H773" s="59">
        <f>SUM(H774:H775)</f>
        <v>9110000</v>
      </c>
      <c r="I773" s="59">
        <f>SUM(I774:I775)</f>
        <v>4297910</v>
      </c>
      <c r="J773" s="986"/>
      <c r="K773" s="989"/>
      <c r="L773" s="59">
        <f>SUM(L774:L775)</f>
        <v>9110000</v>
      </c>
      <c r="M773" s="59">
        <f>SUM(M774:M775)</f>
        <v>9110000</v>
      </c>
      <c r="N773" s="59">
        <f>SUM(N774:N775)</f>
        <v>9110000</v>
      </c>
      <c r="O773" s="59">
        <f t="shared" si="240"/>
        <v>27330000</v>
      </c>
    </row>
    <row r="774" spans="1:15" x14ac:dyDescent="0.25">
      <c r="A774" s="53">
        <v>22020101</v>
      </c>
      <c r="B774" s="48">
        <v>70451</v>
      </c>
      <c r="C774" s="49"/>
      <c r="D774" s="49" t="s">
        <v>155</v>
      </c>
      <c r="E774" s="48">
        <v>50610801</v>
      </c>
      <c r="F774" s="56" t="s">
        <v>164</v>
      </c>
      <c r="G774" s="60">
        <v>1914000</v>
      </c>
      <c r="H774" s="60">
        <v>3060000</v>
      </c>
      <c r="I774" s="60">
        <v>1208000</v>
      </c>
      <c r="J774" s="987"/>
      <c r="K774" s="990"/>
      <c r="L774" s="60">
        <v>3060000</v>
      </c>
      <c r="M774" s="60">
        <v>3060000</v>
      </c>
      <c r="N774" s="60">
        <v>3060000</v>
      </c>
      <c r="O774" s="59"/>
    </row>
    <row r="775" spans="1:15" x14ac:dyDescent="0.25">
      <c r="A775" s="53">
        <v>22020102</v>
      </c>
      <c r="B775" s="48">
        <v>70451</v>
      </c>
      <c r="C775" s="49"/>
      <c r="D775" s="49" t="s">
        <v>155</v>
      </c>
      <c r="E775" s="48">
        <v>50610801</v>
      </c>
      <c r="F775" s="56" t="s">
        <v>165</v>
      </c>
      <c r="G775" s="60">
        <v>728900</v>
      </c>
      <c r="H775" s="60">
        <v>6050000</v>
      </c>
      <c r="I775" s="60">
        <v>3089910</v>
      </c>
      <c r="J775" s="987"/>
      <c r="K775" s="990"/>
      <c r="L775" s="60">
        <v>6050000</v>
      </c>
      <c r="M775" s="60">
        <v>6050000</v>
      </c>
      <c r="N775" s="60">
        <v>6050000</v>
      </c>
      <c r="O775" s="59">
        <f t="shared" si="240"/>
        <v>18150000</v>
      </c>
    </row>
    <row r="776" spans="1:15" x14ac:dyDescent="0.25">
      <c r="A776" s="47">
        <v>220202</v>
      </c>
      <c r="B776" s="48"/>
      <c r="C776" s="49"/>
      <c r="D776" s="49"/>
      <c r="E776" s="48"/>
      <c r="F776" s="52" t="s">
        <v>166</v>
      </c>
      <c r="G776" s="59">
        <f>SUM(G777:G777)</f>
        <v>0</v>
      </c>
      <c r="H776" s="59">
        <f>SUM(H777:H777)</f>
        <v>7400000</v>
      </c>
      <c r="I776" s="59">
        <f>SUM(I777:I777)</f>
        <v>0</v>
      </c>
      <c r="J776" s="986"/>
      <c r="K776" s="989"/>
      <c r="L776" s="59">
        <f>SUM(L777:L777)</f>
        <v>5400000</v>
      </c>
      <c r="M776" s="59">
        <f>SUM(M777:M777)</f>
        <v>5400000</v>
      </c>
      <c r="N776" s="59">
        <f>SUM(N777:N777)</f>
        <v>5400000</v>
      </c>
      <c r="O776" s="59">
        <f t="shared" si="240"/>
        <v>16200000</v>
      </c>
    </row>
    <row r="777" spans="1:15" x14ac:dyDescent="0.25">
      <c r="A777" s="53">
        <v>22020201</v>
      </c>
      <c r="B777" s="48">
        <v>70451</v>
      </c>
      <c r="C777" s="49"/>
      <c r="D777" s="49" t="s">
        <v>155</v>
      </c>
      <c r="E777" s="48">
        <v>50610801</v>
      </c>
      <c r="F777" s="56" t="s">
        <v>167</v>
      </c>
      <c r="G777" s="60"/>
      <c r="H777" s="60">
        <v>7400000</v>
      </c>
      <c r="I777" s="60"/>
      <c r="J777" s="987"/>
      <c r="K777" s="990"/>
      <c r="L777" s="60">
        <v>5400000</v>
      </c>
      <c r="M777" s="60">
        <v>5400000</v>
      </c>
      <c r="N777" s="60">
        <v>5400000</v>
      </c>
      <c r="O777" s="59">
        <f t="shared" si="240"/>
        <v>16200000</v>
      </c>
    </row>
    <row r="778" spans="1:15" x14ac:dyDescent="0.25">
      <c r="A778" s="47">
        <v>220203</v>
      </c>
      <c r="B778" s="48"/>
      <c r="C778" s="49"/>
      <c r="D778" s="49"/>
      <c r="E778" s="48"/>
      <c r="F778" s="52" t="s">
        <v>172</v>
      </c>
      <c r="G778" s="59">
        <f>SUM(G779:G780)</f>
        <v>13464550</v>
      </c>
      <c r="H778" s="59">
        <f>SUM(H779:H780)</f>
        <v>10850000</v>
      </c>
      <c r="I778" s="59">
        <f>SUM(I779:I780)</f>
        <v>2514120</v>
      </c>
      <c r="J778" s="986"/>
      <c r="K778" s="989"/>
      <c r="L778" s="59">
        <f>SUM(L779:L780)</f>
        <v>6850000</v>
      </c>
      <c r="M778" s="59">
        <f>SUM(M779:M780)</f>
        <v>6850000</v>
      </c>
      <c r="N778" s="59">
        <f>SUM(N779:N780)</f>
        <v>6850000</v>
      </c>
      <c r="O778" s="59">
        <f t="shared" si="240"/>
        <v>20550000</v>
      </c>
    </row>
    <row r="779" spans="1:15" x14ac:dyDescent="0.25">
      <c r="A779" s="53">
        <v>22020301</v>
      </c>
      <c r="B779" s="48">
        <v>70133</v>
      </c>
      <c r="C779" s="49"/>
      <c r="D779" s="49" t="s">
        <v>155</v>
      </c>
      <c r="E779" s="48">
        <v>50610801</v>
      </c>
      <c r="F779" s="56" t="s">
        <v>173</v>
      </c>
      <c r="G779" s="60">
        <v>3782150</v>
      </c>
      <c r="H779" s="60">
        <v>4500000</v>
      </c>
      <c r="I779" s="60">
        <v>2514120</v>
      </c>
      <c r="J779" s="987"/>
      <c r="K779" s="990"/>
      <c r="L779" s="60">
        <v>4500000</v>
      </c>
      <c r="M779" s="60">
        <v>4500000</v>
      </c>
      <c r="N779" s="60">
        <v>4500000</v>
      </c>
      <c r="O779" s="59">
        <f t="shared" si="240"/>
        <v>13500000</v>
      </c>
    </row>
    <row r="780" spans="1:15" x14ac:dyDescent="0.25">
      <c r="A780" s="53">
        <v>22020305</v>
      </c>
      <c r="B780" s="48">
        <v>70133</v>
      </c>
      <c r="C780" s="49"/>
      <c r="D780" s="49" t="s">
        <v>155</v>
      </c>
      <c r="E780" s="48">
        <v>50610801</v>
      </c>
      <c r="F780" s="56" t="s">
        <v>176</v>
      </c>
      <c r="G780" s="60">
        <v>9682400</v>
      </c>
      <c r="H780" s="60">
        <v>6350000</v>
      </c>
      <c r="I780" s="60"/>
      <c r="J780" s="987"/>
      <c r="K780" s="990"/>
      <c r="L780" s="60">
        <v>2350000</v>
      </c>
      <c r="M780" s="60">
        <v>2350000</v>
      </c>
      <c r="N780" s="60">
        <v>2350000</v>
      </c>
      <c r="O780" s="59">
        <f t="shared" si="240"/>
        <v>7050000</v>
      </c>
    </row>
    <row r="781" spans="1:15" x14ac:dyDescent="0.25">
      <c r="A781" s="47">
        <v>220204</v>
      </c>
      <c r="B781" s="48"/>
      <c r="C781" s="49"/>
      <c r="D781" s="49"/>
      <c r="E781" s="48"/>
      <c r="F781" s="52" t="s">
        <v>177</v>
      </c>
      <c r="G781" s="59">
        <f>SUM(G782:G785)</f>
        <v>3376300</v>
      </c>
      <c r="H781" s="59">
        <f>SUM(H782:H785)</f>
        <v>11040000</v>
      </c>
      <c r="I781" s="59">
        <f>SUM(I782:I785)</f>
        <v>6329000</v>
      </c>
      <c r="J781" s="986"/>
      <c r="K781" s="989"/>
      <c r="L781" s="59">
        <f>SUM(L782:L785)</f>
        <v>12040000</v>
      </c>
      <c r="M781" s="59">
        <f>SUM(M782:M785)</f>
        <v>12040000</v>
      </c>
      <c r="N781" s="59">
        <f>SUM(N782:N785)</f>
        <v>12040000</v>
      </c>
      <c r="O781" s="59">
        <f t="shared" si="240"/>
        <v>36120000</v>
      </c>
    </row>
    <row r="782" spans="1:15" ht="26.25" x14ac:dyDescent="0.25">
      <c r="A782" s="53">
        <v>22020401</v>
      </c>
      <c r="B782" s="48">
        <v>70133</v>
      </c>
      <c r="C782" s="49"/>
      <c r="D782" s="49" t="s">
        <v>155</v>
      </c>
      <c r="E782" s="48">
        <v>50610801</v>
      </c>
      <c r="F782" s="56" t="s">
        <v>178</v>
      </c>
      <c r="G782" s="60">
        <v>1408500</v>
      </c>
      <c r="H782" s="60">
        <v>1040000</v>
      </c>
      <c r="I782" s="60">
        <v>853000</v>
      </c>
      <c r="J782" s="987"/>
      <c r="K782" s="990"/>
      <c r="L782" s="60">
        <v>1040000</v>
      </c>
      <c r="M782" s="60">
        <v>1040000</v>
      </c>
      <c r="N782" s="60">
        <v>1040000</v>
      </c>
      <c r="O782" s="59">
        <f t="shared" si="240"/>
        <v>3120000</v>
      </c>
    </row>
    <row r="783" spans="1:15" x14ac:dyDescent="0.25">
      <c r="A783" s="53">
        <v>22020402</v>
      </c>
      <c r="B783" s="48">
        <v>70133</v>
      </c>
      <c r="C783" s="49"/>
      <c r="D783" s="49" t="s">
        <v>155</v>
      </c>
      <c r="E783" s="48">
        <v>50610801</v>
      </c>
      <c r="F783" s="56" t="s">
        <v>179</v>
      </c>
      <c r="G783" s="60"/>
      <c r="H783" s="60">
        <v>500000</v>
      </c>
      <c r="I783" s="60"/>
      <c r="J783" s="987"/>
      <c r="K783" s="990"/>
      <c r="L783" s="60">
        <v>1500000</v>
      </c>
      <c r="M783" s="60">
        <v>1500000</v>
      </c>
      <c r="N783" s="60">
        <v>1500000</v>
      </c>
      <c r="O783" s="59">
        <f t="shared" si="240"/>
        <v>4500000</v>
      </c>
    </row>
    <row r="784" spans="1:15" x14ac:dyDescent="0.25">
      <c r="A784" s="53">
        <v>22020405</v>
      </c>
      <c r="B784" s="48">
        <v>70133</v>
      </c>
      <c r="C784" s="49"/>
      <c r="D784" s="49" t="s">
        <v>155</v>
      </c>
      <c r="E784" s="48">
        <v>50610801</v>
      </c>
      <c r="F784" s="56" t="s">
        <v>182</v>
      </c>
      <c r="G784" s="60"/>
      <c r="H784" s="60">
        <v>4000000</v>
      </c>
      <c r="I784" s="60">
        <v>2824000</v>
      </c>
      <c r="J784" s="987"/>
      <c r="K784" s="990"/>
      <c r="L784" s="60">
        <v>4000000</v>
      </c>
      <c r="M784" s="60">
        <v>4000000</v>
      </c>
      <c r="N784" s="60">
        <v>4000000</v>
      </c>
      <c r="O784" s="59">
        <f t="shared" si="240"/>
        <v>12000000</v>
      </c>
    </row>
    <row r="785" spans="1:15" x14ac:dyDescent="0.25">
      <c r="A785" s="53">
        <v>22020406</v>
      </c>
      <c r="B785" s="48">
        <v>70133</v>
      </c>
      <c r="C785" s="49"/>
      <c r="D785" s="49" t="s">
        <v>155</v>
      </c>
      <c r="E785" s="48">
        <v>50610801</v>
      </c>
      <c r="F785" s="56" t="s">
        <v>183</v>
      </c>
      <c r="G785" s="60">
        <v>1967800</v>
      </c>
      <c r="H785" s="60">
        <v>5500000</v>
      </c>
      <c r="I785" s="60">
        <v>2652000</v>
      </c>
      <c r="J785" s="987"/>
      <c r="K785" s="990"/>
      <c r="L785" s="60">
        <v>5500000</v>
      </c>
      <c r="M785" s="60">
        <v>5500000</v>
      </c>
      <c r="N785" s="60">
        <v>5500000</v>
      </c>
      <c r="O785" s="59">
        <f t="shared" si="240"/>
        <v>16500000</v>
      </c>
    </row>
    <row r="786" spans="1:15" x14ac:dyDescent="0.25">
      <c r="A786" s="47">
        <v>220205</v>
      </c>
      <c r="B786" s="48"/>
      <c r="C786" s="49"/>
      <c r="D786" s="49"/>
      <c r="E786" s="48"/>
      <c r="F786" s="52" t="s">
        <v>184</v>
      </c>
      <c r="G786" s="59">
        <f>SUM(G787:G787)</f>
        <v>5584500</v>
      </c>
      <c r="H786" s="59">
        <f>SUM(H787:H787)</f>
        <v>10000000</v>
      </c>
      <c r="I786" s="59">
        <f>SUM(I787:I787)</f>
        <v>10000000</v>
      </c>
      <c r="J786" s="986"/>
      <c r="K786" s="989"/>
      <c r="L786" s="59">
        <f>SUM(L787:L787)</f>
        <v>13000000</v>
      </c>
      <c r="M786" s="59">
        <f>SUM(M787:M787)</f>
        <v>13000000</v>
      </c>
      <c r="N786" s="59">
        <f>SUM(N787:N787)</f>
        <v>13000000</v>
      </c>
      <c r="O786" s="59">
        <f t="shared" si="240"/>
        <v>39000000</v>
      </c>
    </row>
    <row r="787" spans="1:15" x14ac:dyDescent="0.25">
      <c r="A787" s="53">
        <v>22020501</v>
      </c>
      <c r="B787" s="48">
        <v>70310</v>
      </c>
      <c r="C787" s="49"/>
      <c r="D787" s="49" t="s">
        <v>155</v>
      </c>
      <c r="E787" s="48">
        <v>50610801</v>
      </c>
      <c r="F787" s="56" t="s">
        <v>185</v>
      </c>
      <c r="G787" s="60">
        <v>5584500</v>
      </c>
      <c r="H787" s="60">
        <v>10000000</v>
      </c>
      <c r="I787" s="60">
        <v>10000000</v>
      </c>
      <c r="J787" s="987"/>
      <c r="K787" s="990"/>
      <c r="L787" s="60">
        <v>13000000</v>
      </c>
      <c r="M787" s="60">
        <v>13000000</v>
      </c>
      <c r="N787" s="60">
        <v>13000000</v>
      </c>
      <c r="O787" s="59">
        <f t="shared" si="240"/>
        <v>39000000</v>
      </c>
    </row>
    <row r="788" spans="1:15" x14ac:dyDescent="0.25">
      <c r="A788" s="47">
        <v>220206</v>
      </c>
      <c r="B788" s="48"/>
      <c r="C788" s="49"/>
      <c r="D788" s="49"/>
      <c r="E788" s="48"/>
      <c r="F788" s="52" t="s">
        <v>187</v>
      </c>
      <c r="G788" s="59">
        <f>SUM(G789:G790)</f>
        <v>25436900</v>
      </c>
      <c r="H788" s="59">
        <f>SUM(H789:H790)</f>
        <v>148600000</v>
      </c>
      <c r="I788" s="59">
        <f>SUM(I789:I790)</f>
        <v>50555000</v>
      </c>
      <c r="J788" s="986"/>
      <c r="K788" s="989"/>
      <c r="L788" s="59">
        <f>SUM(L789:L790)</f>
        <v>148600000</v>
      </c>
      <c r="M788" s="59">
        <f>SUM(M789:M790)</f>
        <v>148600000</v>
      </c>
      <c r="N788" s="59">
        <f>SUM(N789:N790)</f>
        <v>148600000</v>
      </c>
      <c r="O788" s="59">
        <f t="shared" si="240"/>
        <v>445800000</v>
      </c>
    </row>
    <row r="789" spans="1:15" x14ac:dyDescent="0.25">
      <c r="A789" s="53">
        <v>22020601</v>
      </c>
      <c r="B789" s="48">
        <v>70310</v>
      </c>
      <c r="C789" s="49"/>
      <c r="D789" s="49" t="s">
        <v>155</v>
      </c>
      <c r="E789" s="48">
        <v>50610801</v>
      </c>
      <c r="F789" s="56" t="s">
        <v>188</v>
      </c>
      <c r="G789" s="60">
        <v>24836900</v>
      </c>
      <c r="H789" s="60">
        <v>148000000</v>
      </c>
      <c r="I789" s="60">
        <v>50005000</v>
      </c>
      <c r="J789" s="987"/>
      <c r="K789" s="990"/>
      <c r="L789" s="60">
        <v>148000000</v>
      </c>
      <c r="M789" s="60">
        <v>148000000</v>
      </c>
      <c r="N789" s="60">
        <v>148000000</v>
      </c>
      <c r="O789" s="59">
        <f t="shared" si="240"/>
        <v>444000000</v>
      </c>
    </row>
    <row r="790" spans="1:15" x14ac:dyDescent="0.25">
      <c r="A790" s="53">
        <v>22020602</v>
      </c>
      <c r="B790" s="48">
        <v>70130</v>
      </c>
      <c r="C790" s="49"/>
      <c r="D790" s="49" t="s">
        <v>155</v>
      </c>
      <c r="E790" s="48">
        <v>50610801</v>
      </c>
      <c r="F790" s="56" t="s">
        <v>781</v>
      </c>
      <c r="G790" s="60">
        <v>600000</v>
      </c>
      <c r="H790" s="60">
        <v>600000</v>
      </c>
      <c r="I790" s="60">
        <v>550000</v>
      </c>
      <c r="J790" s="987"/>
      <c r="K790" s="990"/>
      <c r="L790" s="60">
        <v>600000</v>
      </c>
      <c r="M790" s="60">
        <v>600000</v>
      </c>
      <c r="N790" s="60">
        <v>600000</v>
      </c>
      <c r="O790" s="59">
        <f t="shared" si="240"/>
        <v>1800000</v>
      </c>
    </row>
    <row r="791" spans="1:15" x14ac:dyDescent="0.25">
      <c r="A791" s="47">
        <v>220207</v>
      </c>
      <c r="B791" s="48"/>
      <c r="C791" s="49"/>
      <c r="D791" s="49"/>
      <c r="E791" s="48"/>
      <c r="F791" s="52" t="s">
        <v>771</v>
      </c>
      <c r="G791" s="59">
        <f>SUM(G792:G793)</f>
        <v>104932133.62</v>
      </c>
      <c r="H791" s="59">
        <f>SUM(H792:H793)</f>
        <v>115000000</v>
      </c>
      <c r="I791" s="59">
        <f>SUM(I792:I793)</f>
        <v>57454000</v>
      </c>
      <c r="J791" s="986"/>
      <c r="K791" s="989"/>
      <c r="L791" s="59">
        <f>SUM(L792:L793)</f>
        <v>115000000</v>
      </c>
      <c r="M791" s="59">
        <f>SUM(M792:M793)</f>
        <v>115000000</v>
      </c>
      <c r="N791" s="59">
        <f>SUM(N792:N793)</f>
        <v>115000000</v>
      </c>
      <c r="O791" s="59">
        <f t="shared" si="240"/>
        <v>345000000</v>
      </c>
    </row>
    <row r="792" spans="1:15" x14ac:dyDescent="0.25">
      <c r="A792" s="53">
        <v>22020701</v>
      </c>
      <c r="B792" s="48">
        <v>70610</v>
      </c>
      <c r="C792" s="49"/>
      <c r="D792" s="49" t="s">
        <v>155</v>
      </c>
      <c r="E792" s="48">
        <v>50610801</v>
      </c>
      <c r="F792" s="56" t="s">
        <v>722</v>
      </c>
      <c r="G792" s="60">
        <v>103000133.62</v>
      </c>
      <c r="H792" s="60">
        <v>112000000</v>
      </c>
      <c r="I792" s="60">
        <v>55984000</v>
      </c>
      <c r="J792" s="987"/>
      <c r="K792" s="990"/>
      <c r="L792" s="60">
        <v>112000000</v>
      </c>
      <c r="M792" s="60">
        <v>112000000</v>
      </c>
      <c r="N792" s="60">
        <v>112000000</v>
      </c>
      <c r="O792" s="59">
        <f t="shared" si="240"/>
        <v>336000000</v>
      </c>
    </row>
    <row r="793" spans="1:15" x14ac:dyDescent="0.25">
      <c r="A793" s="53">
        <v>22020703</v>
      </c>
      <c r="B793" s="48">
        <v>70330</v>
      </c>
      <c r="C793" s="49"/>
      <c r="D793" s="49" t="s">
        <v>155</v>
      </c>
      <c r="E793" s="48">
        <v>50610801</v>
      </c>
      <c r="F793" s="56" t="s">
        <v>868</v>
      </c>
      <c r="G793" s="60">
        <v>1932000</v>
      </c>
      <c r="H793" s="60">
        <v>3000000</v>
      </c>
      <c r="I793" s="60">
        <v>1470000</v>
      </c>
      <c r="J793" s="987"/>
      <c r="K793" s="990"/>
      <c r="L793" s="60">
        <v>3000000</v>
      </c>
      <c r="M793" s="60">
        <v>3000000</v>
      </c>
      <c r="N793" s="60">
        <v>3000000</v>
      </c>
      <c r="O793" s="59">
        <f t="shared" si="240"/>
        <v>9000000</v>
      </c>
    </row>
    <row r="794" spans="1:15" x14ac:dyDescent="0.25">
      <c r="A794" s="47">
        <v>220208</v>
      </c>
      <c r="B794" s="48"/>
      <c r="C794" s="49"/>
      <c r="D794" s="49"/>
      <c r="E794" s="48"/>
      <c r="F794" s="52" t="s">
        <v>190</v>
      </c>
      <c r="G794" s="59">
        <f>SUM(G795:G796)</f>
        <v>17568800</v>
      </c>
      <c r="H794" s="59">
        <f>SUM(H795:H796)</f>
        <v>24000000</v>
      </c>
      <c r="I794" s="59">
        <f>SUM(I795:I796)</f>
        <v>12839900</v>
      </c>
      <c r="J794" s="986"/>
      <c r="K794" s="989"/>
      <c r="L794" s="59">
        <f>SUM(L795:L796)</f>
        <v>26000000</v>
      </c>
      <c r="M794" s="59">
        <f>SUM(M795:M796)</f>
        <v>26000000</v>
      </c>
      <c r="N794" s="59">
        <f>SUM(N795:N796)</f>
        <v>26000000</v>
      </c>
      <c r="O794" s="59">
        <f t="shared" si="240"/>
        <v>78000000</v>
      </c>
    </row>
    <row r="795" spans="1:15" x14ac:dyDescent="0.25">
      <c r="A795" s="53">
        <v>22020801</v>
      </c>
      <c r="B795" s="48">
        <v>70432</v>
      </c>
      <c r="C795" s="49"/>
      <c r="D795" s="49" t="s">
        <v>155</v>
      </c>
      <c r="E795" s="48">
        <v>50610801</v>
      </c>
      <c r="F795" s="56" t="s">
        <v>191</v>
      </c>
      <c r="G795" s="60">
        <v>998800</v>
      </c>
      <c r="H795" s="60">
        <v>1000000</v>
      </c>
      <c r="I795" s="60">
        <v>359900</v>
      </c>
      <c r="J795" s="987"/>
      <c r="K795" s="990"/>
      <c r="L795" s="60">
        <v>1000000</v>
      </c>
      <c r="M795" s="60">
        <v>1000000</v>
      </c>
      <c r="N795" s="60">
        <v>1000000</v>
      </c>
      <c r="O795" s="59">
        <f t="shared" si="240"/>
        <v>3000000</v>
      </c>
    </row>
    <row r="796" spans="1:15" x14ac:dyDescent="0.25">
      <c r="A796" s="53">
        <v>22020803</v>
      </c>
      <c r="B796" s="48">
        <v>70432</v>
      </c>
      <c r="C796" s="49"/>
      <c r="D796" s="49" t="s">
        <v>155</v>
      </c>
      <c r="E796" s="48">
        <v>50610801</v>
      </c>
      <c r="F796" s="56" t="s">
        <v>192</v>
      </c>
      <c r="G796" s="60">
        <v>16570000</v>
      </c>
      <c r="H796" s="60">
        <v>23000000</v>
      </c>
      <c r="I796" s="60">
        <v>12480000</v>
      </c>
      <c r="J796" s="987"/>
      <c r="K796" s="990"/>
      <c r="L796" s="60">
        <v>25000000</v>
      </c>
      <c r="M796" s="60">
        <v>25000000</v>
      </c>
      <c r="N796" s="60">
        <v>25000000</v>
      </c>
      <c r="O796" s="59">
        <f t="shared" ref="O796:O808" si="241">SUM(L796:N796)</f>
        <v>75000000</v>
      </c>
    </row>
    <row r="797" spans="1:15" x14ac:dyDescent="0.25">
      <c r="A797" s="47">
        <v>220209</v>
      </c>
      <c r="B797" s="48"/>
      <c r="C797" s="49"/>
      <c r="D797" s="49"/>
      <c r="E797" s="48"/>
      <c r="F797" s="52" t="s">
        <v>724</v>
      </c>
      <c r="G797" s="59">
        <f>SUM(G798:G798)</f>
        <v>880784.07</v>
      </c>
      <c r="H797" s="59">
        <f>SUM(H798:H798)</f>
        <v>1500000</v>
      </c>
      <c r="I797" s="59">
        <f>SUM(I798:I798)</f>
        <v>494485.92</v>
      </c>
      <c r="J797" s="986"/>
      <c r="K797" s="989"/>
      <c r="L797" s="59">
        <f>SUM(L798:L798)</f>
        <v>1500000</v>
      </c>
      <c r="M797" s="59">
        <f>SUM(M798:M798)</f>
        <v>1500000</v>
      </c>
      <c r="N797" s="59">
        <f>SUM(N798:N798)</f>
        <v>1500000</v>
      </c>
      <c r="O797" s="59">
        <f t="shared" si="241"/>
        <v>4500000</v>
      </c>
    </row>
    <row r="798" spans="1:15" x14ac:dyDescent="0.25">
      <c r="A798" s="53">
        <v>22020901</v>
      </c>
      <c r="B798" s="48">
        <v>70432</v>
      </c>
      <c r="C798" s="49"/>
      <c r="D798" s="49" t="s">
        <v>155</v>
      </c>
      <c r="E798" s="48">
        <v>50610801</v>
      </c>
      <c r="F798" s="56" t="s">
        <v>725</v>
      </c>
      <c r="G798" s="60">
        <v>880784.07</v>
      </c>
      <c r="H798" s="60">
        <v>1500000</v>
      </c>
      <c r="I798" s="60">
        <v>494485.92</v>
      </c>
      <c r="J798" s="987"/>
      <c r="K798" s="990"/>
      <c r="L798" s="60">
        <v>1500000</v>
      </c>
      <c r="M798" s="60">
        <v>1500000</v>
      </c>
      <c r="N798" s="60">
        <v>1500000</v>
      </c>
      <c r="O798" s="59">
        <f t="shared" si="241"/>
        <v>4500000</v>
      </c>
    </row>
    <row r="799" spans="1:15" x14ac:dyDescent="0.25">
      <c r="A799" s="47">
        <v>220210</v>
      </c>
      <c r="B799" s="48"/>
      <c r="C799" s="49"/>
      <c r="D799" s="49"/>
      <c r="E799" s="48"/>
      <c r="F799" s="52" t="s">
        <v>193</v>
      </c>
      <c r="G799" s="59">
        <f>SUM(G800:G805)</f>
        <v>26748750</v>
      </c>
      <c r="H799" s="59">
        <f>SUM(H800:H805)</f>
        <v>162500000</v>
      </c>
      <c r="I799" s="59">
        <f>SUM(I800:I805)</f>
        <v>83723000</v>
      </c>
      <c r="J799" s="986"/>
      <c r="K799" s="989"/>
      <c r="L799" s="59">
        <f>SUM(L800:L805)</f>
        <v>162500000</v>
      </c>
      <c r="M799" s="59">
        <f>SUM(M800:M805)</f>
        <v>162500000</v>
      </c>
      <c r="N799" s="59">
        <f>SUM(N800:N805)</f>
        <v>162500000</v>
      </c>
      <c r="O799" s="59">
        <f t="shared" si="241"/>
        <v>487500000</v>
      </c>
    </row>
    <row r="800" spans="1:15" x14ac:dyDescent="0.25">
      <c r="A800" s="53">
        <v>22021001</v>
      </c>
      <c r="B800" s="48">
        <v>70472</v>
      </c>
      <c r="C800" s="49"/>
      <c r="D800" s="49" t="s">
        <v>155</v>
      </c>
      <c r="E800" s="48">
        <v>50610801</v>
      </c>
      <c r="F800" s="56" t="s">
        <v>194</v>
      </c>
      <c r="G800" s="59">
        <v>1980000</v>
      </c>
      <c r="H800" s="60">
        <v>2000000</v>
      </c>
      <c r="I800" s="60">
        <v>1005000</v>
      </c>
      <c r="J800" s="987"/>
      <c r="K800" s="990"/>
      <c r="L800" s="60">
        <v>2000000</v>
      </c>
      <c r="M800" s="60">
        <v>2000000</v>
      </c>
      <c r="N800" s="60">
        <v>2000000</v>
      </c>
      <c r="O800" s="59">
        <f t="shared" si="241"/>
        <v>6000000</v>
      </c>
    </row>
    <row r="801" spans="1:15" x14ac:dyDescent="0.25">
      <c r="A801" s="53">
        <v>22021002</v>
      </c>
      <c r="B801" s="48">
        <v>70112</v>
      </c>
      <c r="C801" s="49"/>
      <c r="D801" s="49" t="s">
        <v>155</v>
      </c>
      <c r="E801" s="48">
        <v>50610801</v>
      </c>
      <c r="F801" s="56" t="s">
        <v>195</v>
      </c>
      <c r="G801" s="59">
        <v>1500000</v>
      </c>
      <c r="H801" s="60">
        <v>3000000</v>
      </c>
      <c r="I801" s="60">
        <v>1390000</v>
      </c>
      <c r="J801" s="987"/>
      <c r="K801" s="990"/>
      <c r="L801" s="60">
        <v>3000000</v>
      </c>
      <c r="M801" s="60">
        <v>3000000</v>
      </c>
      <c r="N801" s="60">
        <v>3000000</v>
      </c>
      <c r="O801" s="59">
        <f t="shared" si="241"/>
        <v>9000000</v>
      </c>
    </row>
    <row r="802" spans="1:15" x14ac:dyDescent="0.25">
      <c r="A802" s="53">
        <v>22021003</v>
      </c>
      <c r="B802" s="48">
        <v>70630</v>
      </c>
      <c r="C802" s="49"/>
      <c r="D802" s="49" t="s">
        <v>155</v>
      </c>
      <c r="E802" s="48">
        <v>50610801</v>
      </c>
      <c r="F802" s="56" t="s">
        <v>196</v>
      </c>
      <c r="G802" s="59">
        <v>2451750</v>
      </c>
      <c r="H802" s="60">
        <v>5000000</v>
      </c>
      <c r="I802" s="60">
        <v>3305000</v>
      </c>
      <c r="J802" s="987"/>
      <c r="K802" s="990"/>
      <c r="L802" s="60">
        <v>4000000</v>
      </c>
      <c r="M802" s="60">
        <v>4000000</v>
      </c>
      <c r="N802" s="60">
        <v>4000000</v>
      </c>
      <c r="O802" s="59">
        <f t="shared" si="241"/>
        <v>12000000</v>
      </c>
    </row>
    <row r="803" spans="1:15" x14ac:dyDescent="0.25">
      <c r="A803" s="53">
        <v>22021007</v>
      </c>
      <c r="B803" s="48">
        <v>70112</v>
      </c>
      <c r="C803" s="49"/>
      <c r="D803" s="49" t="s">
        <v>155</v>
      </c>
      <c r="E803" s="48">
        <v>50610801</v>
      </c>
      <c r="F803" s="56" t="s">
        <v>199</v>
      </c>
      <c r="G803" s="59">
        <v>19990000</v>
      </c>
      <c r="H803" s="60">
        <v>151000000</v>
      </c>
      <c r="I803" s="60">
        <v>78023000</v>
      </c>
      <c r="J803" s="987"/>
      <c r="K803" s="990"/>
      <c r="L803" s="60">
        <v>152000000</v>
      </c>
      <c r="M803" s="60">
        <v>152000000</v>
      </c>
      <c r="N803" s="60">
        <v>152000000</v>
      </c>
      <c r="O803" s="59">
        <f t="shared" si="241"/>
        <v>456000000</v>
      </c>
    </row>
    <row r="804" spans="1:15" x14ac:dyDescent="0.25">
      <c r="A804" s="53">
        <v>22021008</v>
      </c>
      <c r="B804" s="48">
        <v>70112</v>
      </c>
      <c r="C804" s="49"/>
      <c r="D804" s="49" t="s">
        <v>155</v>
      </c>
      <c r="E804" s="48">
        <v>50610801</v>
      </c>
      <c r="F804" s="56" t="s">
        <v>200</v>
      </c>
      <c r="G804" s="59">
        <v>727000</v>
      </c>
      <c r="H804" s="60">
        <v>1000000</v>
      </c>
      <c r="I804" s="60"/>
      <c r="J804" s="987"/>
      <c r="K804" s="990"/>
      <c r="L804" s="60">
        <v>1000000</v>
      </c>
      <c r="M804" s="60">
        <v>1000000</v>
      </c>
      <c r="N804" s="60">
        <v>1000000</v>
      </c>
      <c r="O804" s="59">
        <f t="shared" si="241"/>
        <v>3000000</v>
      </c>
    </row>
    <row r="805" spans="1:15" x14ac:dyDescent="0.25">
      <c r="A805" s="53">
        <v>22021014</v>
      </c>
      <c r="B805" s="48">
        <v>70112</v>
      </c>
      <c r="C805" s="49"/>
      <c r="D805" s="49" t="s">
        <v>155</v>
      </c>
      <c r="E805" s="48">
        <v>50610801</v>
      </c>
      <c r="F805" s="56" t="s">
        <v>728</v>
      </c>
      <c r="G805" s="59">
        <v>100000</v>
      </c>
      <c r="H805" s="60">
        <v>500000</v>
      </c>
      <c r="I805" s="60"/>
      <c r="J805" s="987"/>
      <c r="K805" s="990"/>
      <c r="L805" s="60">
        <v>500000</v>
      </c>
      <c r="M805" s="60">
        <v>500000</v>
      </c>
      <c r="N805" s="60">
        <v>500000</v>
      </c>
      <c r="O805" s="59">
        <f t="shared" si="241"/>
        <v>1500000</v>
      </c>
    </row>
    <row r="806" spans="1:15" x14ac:dyDescent="0.25">
      <c r="A806" s="47">
        <v>2204</v>
      </c>
      <c r="B806" s="48"/>
      <c r="C806" s="49"/>
      <c r="D806" s="49" t="s">
        <v>155</v>
      </c>
      <c r="E806" s="48"/>
      <c r="F806" s="52" t="s">
        <v>730</v>
      </c>
      <c r="G806" s="59">
        <f>G807</f>
        <v>163761000</v>
      </c>
      <c r="H806" s="59">
        <f t="shared" ref="H806:N806" si="242">H807</f>
        <v>0</v>
      </c>
      <c r="I806" s="59">
        <f t="shared" si="242"/>
        <v>0</v>
      </c>
      <c r="J806" s="986"/>
      <c r="K806" s="989"/>
      <c r="L806" s="59">
        <f t="shared" si="242"/>
        <v>0</v>
      </c>
      <c r="M806" s="59">
        <f t="shared" si="242"/>
        <v>0</v>
      </c>
      <c r="N806" s="59">
        <f t="shared" si="242"/>
        <v>0</v>
      </c>
      <c r="O806" s="59">
        <f t="shared" si="241"/>
        <v>0</v>
      </c>
    </row>
    <row r="807" spans="1:15" x14ac:dyDescent="0.25">
      <c r="A807" s="47">
        <v>220401</v>
      </c>
      <c r="B807" s="48"/>
      <c r="C807" s="49"/>
      <c r="D807" s="49" t="s">
        <v>155</v>
      </c>
      <c r="E807" s="48"/>
      <c r="F807" s="52" t="s">
        <v>731</v>
      </c>
      <c r="G807" s="59">
        <f>SUM(G808:G808)</f>
        <v>163761000</v>
      </c>
      <c r="H807" s="59">
        <f>SUM(H808:H808)</f>
        <v>0</v>
      </c>
      <c r="I807" s="59">
        <f>SUM(I808:I808)</f>
        <v>0</v>
      </c>
      <c r="J807" s="986"/>
      <c r="K807" s="989"/>
      <c r="L807" s="59">
        <f>SUM(L808:L808)</f>
        <v>0</v>
      </c>
      <c r="M807" s="59">
        <f>SUM(M808:M808)</f>
        <v>0</v>
      </c>
      <c r="N807" s="59">
        <f>SUM(N808:N808)</f>
        <v>0</v>
      </c>
      <c r="O807" s="59">
        <f t="shared" si="241"/>
        <v>0</v>
      </c>
    </row>
    <row r="808" spans="1:15" x14ac:dyDescent="0.25">
      <c r="A808" s="53">
        <v>22040107</v>
      </c>
      <c r="B808" s="48"/>
      <c r="C808" s="49"/>
      <c r="D808" s="49" t="s">
        <v>155</v>
      </c>
      <c r="E808" s="48"/>
      <c r="F808" s="56" t="s">
        <v>869</v>
      </c>
      <c r="G808" s="59">
        <v>163761000</v>
      </c>
      <c r="H808" s="59"/>
      <c r="I808" s="59"/>
      <c r="J808" s="986"/>
      <c r="K808" s="989"/>
      <c r="L808" s="59"/>
      <c r="M808" s="59"/>
      <c r="N808" s="59"/>
      <c r="O808" s="59">
        <f t="shared" si="241"/>
        <v>0</v>
      </c>
    </row>
    <row r="809" spans="1:15" x14ac:dyDescent="0.25">
      <c r="A809" s="53"/>
      <c r="B809" s="48"/>
      <c r="C809" s="49"/>
      <c r="D809" s="49"/>
      <c r="E809" s="48"/>
      <c r="F809" s="56"/>
      <c r="G809" s="59"/>
      <c r="H809" s="59"/>
      <c r="I809" s="59"/>
      <c r="J809" s="986"/>
      <c r="K809" s="989"/>
      <c r="L809" s="59"/>
      <c r="M809" s="59"/>
      <c r="N809" s="59"/>
      <c r="O809" s="59"/>
    </row>
    <row r="810" spans="1:15" x14ac:dyDescent="0.25">
      <c r="A810" s="80"/>
      <c r="B810" s="80"/>
      <c r="C810" s="80"/>
      <c r="D810" s="80"/>
      <c r="E810" s="80"/>
      <c r="F810" s="155"/>
      <c r="G810" s="82"/>
      <c r="H810" s="83"/>
      <c r="I810" s="65"/>
      <c r="J810" s="993"/>
      <c r="K810" s="992"/>
      <c r="L810" s="84"/>
      <c r="M810" s="84"/>
      <c r="N810" s="84"/>
      <c r="O810" s="84"/>
    </row>
    <row r="811" spans="1:15" x14ac:dyDescent="0.25">
      <c r="A811" s="78"/>
      <c r="B811" s="78"/>
      <c r="C811" s="78"/>
      <c r="D811" s="78"/>
      <c r="E811" s="78"/>
      <c r="F811" s="79" t="s">
        <v>582</v>
      </c>
      <c r="G811" s="78"/>
      <c r="H811" s="78"/>
      <c r="I811" s="65"/>
      <c r="J811" s="993"/>
      <c r="K811" s="992"/>
      <c r="L811" s="78"/>
      <c r="M811" s="78"/>
      <c r="N811" s="78"/>
      <c r="O811" s="78"/>
    </row>
    <row r="812" spans="1:15" x14ac:dyDescent="0.25">
      <c r="A812" s="80"/>
      <c r="B812" s="80"/>
      <c r="C812" s="80"/>
      <c r="D812" s="80"/>
      <c r="E812" s="80"/>
      <c r="F812" s="81"/>
      <c r="G812" s="82"/>
      <c r="H812" s="83"/>
      <c r="I812" s="65"/>
      <c r="J812" s="993"/>
      <c r="K812" s="992"/>
      <c r="L812" s="84"/>
      <c r="M812" s="84"/>
      <c r="N812" s="84"/>
      <c r="O812" s="84"/>
    </row>
    <row r="813" spans="1:15" x14ac:dyDescent="0.25">
      <c r="A813" s="80"/>
      <c r="B813" s="80"/>
      <c r="C813" s="80"/>
      <c r="D813" s="80"/>
      <c r="E813" s="80"/>
      <c r="F813" s="85" t="s">
        <v>583</v>
      </c>
      <c r="G813" s="86">
        <f>G764</f>
        <v>96498784.700000003</v>
      </c>
      <c r="H813" s="86">
        <f>H764</f>
        <v>106842404.84</v>
      </c>
      <c r="I813" s="86">
        <f>I764</f>
        <v>50744560.710000001</v>
      </c>
      <c r="J813" s="385"/>
      <c r="K813" s="386"/>
      <c r="L813" s="86">
        <f>L764</f>
        <v>115706762.84</v>
      </c>
      <c r="M813" s="86">
        <f>M764</f>
        <v>115706762.84</v>
      </c>
      <c r="N813" s="86">
        <f>N764</f>
        <v>115706762.84</v>
      </c>
      <c r="O813" s="87">
        <f>SUM(L813:N813)</f>
        <v>347120288.51999998</v>
      </c>
    </row>
    <row r="814" spans="1:15" x14ac:dyDescent="0.25">
      <c r="A814" s="80"/>
      <c r="B814" s="80"/>
      <c r="C814" s="80"/>
      <c r="D814" s="80"/>
      <c r="E814" s="80"/>
      <c r="F814" s="85" t="s">
        <v>584</v>
      </c>
      <c r="G814" s="86">
        <f>G772</f>
        <v>364396617.69</v>
      </c>
      <c r="H814" s="86">
        <f>H772</f>
        <v>500000000</v>
      </c>
      <c r="I814" s="86">
        <f>I772</f>
        <v>228207415.91999999</v>
      </c>
      <c r="J814" s="385"/>
      <c r="K814" s="386"/>
      <c r="L814" s="86">
        <f>L772</f>
        <v>500000000</v>
      </c>
      <c r="M814" s="86">
        <f>M772</f>
        <v>500000000</v>
      </c>
      <c r="N814" s="86">
        <f>N772</f>
        <v>500000000</v>
      </c>
      <c r="O814" s="87">
        <f t="shared" ref="O814:O817" si="243">SUM(L814:N814)</f>
        <v>1500000000</v>
      </c>
    </row>
    <row r="815" spans="1:15" x14ac:dyDescent="0.25">
      <c r="A815" s="80"/>
      <c r="B815" s="80"/>
      <c r="C815" s="80"/>
      <c r="D815" s="80"/>
      <c r="E815" s="80"/>
      <c r="F815" s="85" t="s">
        <v>203</v>
      </c>
      <c r="G815" s="86"/>
      <c r="H815" s="86"/>
      <c r="I815" s="86"/>
      <c r="J815" s="385"/>
      <c r="K815" s="386"/>
      <c r="L815" s="86"/>
      <c r="M815" s="86"/>
      <c r="N815" s="86"/>
      <c r="O815" s="87">
        <f t="shared" si="243"/>
        <v>0</v>
      </c>
    </row>
    <row r="816" spans="1:15" x14ac:dyDescent="0.25">
      <c r="A816" s="80"/>
      <c r="B816" s="80"/>
      <c r="C816" s="80"/>
      <c r="D816" s="80"/>
      <c r="E816" s="80"/>
      <c r="F816" s="85"/>
      <c r="G816" s="86"/>
      <c r="H816" s="86"/>
      <c r="I816" s="86"/>
      <c r="J816" s="385"/>
      <c r="K816" s="386"/>
      <c r="L816" s="86"/>
      <c r="M816" s="86"/>
      <c r="N816" s="86"/>
      <c r="O816" s="87">
        <f t="shared" si="243"/>
        <v>0</v>
      </c>
    </row>
    <row r="817" spans="1:15" x14ac:dyDescent="0.25">
      <c r="A817" s="80"/>
      <c r="B817" s="80"/>
      <c r="C817" s="80"/>
      <c r="D817" s="80"/>
      <c r="E817" s="80"/>
      <c r="F817" s="85" t="s">
        <v>130</v>
      </c>
      <c r="G817" s="87">
        <f t="shared" ref="G817:I817" si="244">SUM(G813:G815)</f>
        <v>460895402.38999999</v>
      </c>
      <c r="H817" s="87">
        <f t="shared" si="244"/>
        <v>606842404.84000003</v>
      </c>
      <c r="I817" s="87">
        <f t="shared" si="244"/>
        <v>278951976.63</v>
      </c>
      <c r="J817" s="725"/>
      <c r="K817" s="726"/>
      <c r="L817" s="87">
        <f>SUM(L813:L815)</f>
        <v>615706762.84000003</v>
      </c>
      <c r="M817" s="87">
        <f t="shared" ref="M817:N817" si="245">SUM(M813:M815)</f>
        <v>615706762.84000003</v>
      </c>
      <c r="N817" s="87">
        <f t="shared" si="245"/>
        <v>615706762.84000003</v>
      </c>
      <c r="O817" s="87">
        <f t="shared" si="243"/>
        <v>1847120288.52</v>
      </c>
    </row>
    <row r="820" spans="1:15" ht="20.25" x14ac:dyDescent="0.3">
      <c r="A820" s="1326" t="s">
        <v>133</v>
      </c>
      <c r="B820" s="1326"/>
      <c r="C820" s="1326"/>
      <c r="D820" s="1326"/>
      <c r="E820" s="1326"/>
      <c r="F820" s="1326"/>
      <c r="G820" s="1326"/>
      <c r="H820" s="1326"/>
      <c r="I820" s="1326"/>
      <c r="J820" s="1326"/>
      <c r="K820" s="1326"/>
      <c r="L820" s="1326"/>
      <c r="M820" s="1326"/>
      <c r="N820" s="1326"/>
      <c r="O820" s="1326"/>
    </row>
    <row r="821" spans="1:15" ht="15.75" x14ac:dyDescent="0.25">
      <c r="A821" s="1327" t="s">
        <v>875</v>
      </c>
      <c r="B821" s="1327"/>
      <c r="C821" s="1327"/>
      <c r="D821" s="1327"/>
      <c r="E821" s="1327"/>
      <c r="F821" s="1327"/>
      <c r="G821" s="1327"/>
      <c r="H821" s="1327"/>
      <c r="I821" s="1327"/>
      <c r="J821" s="1327"/>
      <c r="K821" s="1327"/>
      <c r="L821" s="1327"/>
      <c r="M821" s="1327"/>
      <c r="N821" s="1327"/>
      <c r="O821" s="1327"/>
    </row>
    <row r="822" spans="1:15" ht="51.75" x14ac:dyDescent="0.25">
      <c r="A822" s="163" t="s">
        <v>135</v>
      </c>
      <c r="B822" s="163" t="s">
        <v>136</v>
      </c>
      <c r="C822" s="163" t="s">
        <v>137</v>
      </c>
      <c r="D822" s="163" t="s">
        <v>138</v>
      </c>
      <c r="E822" s="163" t="s">
        <v>139</v>
      </c>
      <c r="F822" s="164" t="s">
        <v>140</v>
      </c>
      <c r="G822" s="163" t="s">
        <v>141</v>
      </c>
      <c r="H822" s="163" t="s">
        <v>142</v>
      </c>
      <c r="I822" s="163" t="s">
        <v>143</v>
      </c>
      <c r="J822" s="443" t="s">
        <v>1350</v>
      </c>
      <c r="K822" s="444" t="s">
        <v>1348</v>
      </c>
      <c r="L822" s="163" t="s">
        <v>144</v>
      </c>
      <c r="M822" s="163" t="s">
        <v>145</v>
      </c>
      <c r="N822" s="163" t="s">
        <v>146</v>
      </c>
      <c r="O822" s="163" t="s">
        <v>147</v>
      </c>
    </row>
    <row r="823" spans="1:15" x14ac:dyDescent="0.25">
      <c r="A823" s="165">
        <v>1</v>
      </c>
      <c r="B823" s="166"/>
      <c r="C823" s="166"/>
      <c r="D823" s="167"/>
      <c r="E823" s="166"/>
      <c r="F823" s="164" t="s">
        <v>148</v>
      </c>
      <c r="G823" s="168">
        <f t="shared" ref="G823:I823" si="246">SUM(G824)</f>
        <v>0</v>
      </c>
      <c r="H823" s="168">
        <f t="shared" si="246"/>
        <v>230000000</v>
      </c>
      <c r="I823" s="168">
        <f t="shared" si="246"/>
        <v>304205445.19</v>
      </c>
      <c r="J823" s="1007"/>
      <c r="K823" s="1000"/>
      <c r="L823" s="168">
        <f>SUM(L824)</f>
        <v>260000000</v>
      </c>
      <c r="M823" s="168">
        <f>SUM(M824)</f>
        <v>310000000</v>
      </c>
      <c r="N823" s="168">
        <f>SUM(N824)</f>
        <v>360000000</v>
      </c>
      <c r="O823" s="168">
        <f>SUM(L823:N823)</f>
        <v>930000000</v>
      </c>
    </row>
    <row r="824" spans="1:15" x14ac:dyDescent="0.25">
      <c r="A824" s="165">
        <v>12</v>
      </c>
      <c r="B824" s="166"/>
      <c r="C824" s="166"/>
      <c r="D824" s="167"/>
      <c r="E824" s="166"/>
      <c r="F824" s="169" t="s">
        <v>704</v>
      </c>
      <c r="G824" s="168">
        <f t="shared" ref="G824:I824" si="247">G825</f>
        <v>0</v>
      </c>
      <c r="H824" s="168">
        <f t="shared" si="247"/>
        <v>230000000</v>
      </c>
      <c r="I824" s="168">
        <f t="shared" si="247"/>
        <v>304205445.19</v>
      </c>
      <c r="J824" s="1007"/>
      <c r="K824" s="1000"/>
      <c r="L824" s="168">
        <f>L825</f>
        <v>260000000</v>
      </c>
      <c r="M824" s="168">
        <f t="shared" ref="M824:N824" si="248">M825</f>
        <v>310000000</v>
      </c>
      <c r="N824" s="168">
        <f t="shared" si="248"/>
        <v>360000000</v>
      </c>
      <c r="O824" s="168">
        <f t="shared" ref="O824:O825" si="249">SUM(L824:N824)</f>
        <v>930000000</v>
      </c>
    </row>
    <row r="825" spans="1:15" x14ac:dyDescent="0.25">
      <c r="A825" s="164">
        <v>1202</v>
      </c>
      <c r="B825" s="175"/>
      <c r="C825" s="175"/>
      <c r="D825" s="167"/>
      <c r="E825" s="175"/>
      <c r="F825" s="169" t="s">
        <v>705</v>
      </c>
      <c r="G825" s="168">
        <f t="shared" ref="G825:I825" si="250">SUM(G826)</f>
        <v>0</v>
      </c>
      <c r="H825" s="168">
        <f t="shared" si="250"/>
        <v>230000000</v>
      </c>
      <c r="I825" s="168">
        <f t="shared" si="250"/>
        <v>304205445.19</v>
      </c>
      <c r="J825" s="1007"/>
      <c r="K825" s="1000"/>
      <c r="L825" s="168">
        <f>SUM(L826)</f>
        <v>260000000</v>
      </c>
      <c r="M825" s="168">
        <f t="shared" ref="M825:N825" si="251">SUM(M826)</f>
        <v>310000000</v>
      </c>
      <c r="N825" s="168">
        <f t="shared" si="251"/>
        <v>360000000</v>
      </c>
      <c r="O825" s="168">
        <f t="shared" si="249"/>
        <v>930000000</v>
      </c>
    </row>
    <row r="826" spans="1:15" x14ac:dyDescent="0.25">
      <c r="A826" s="165">
        <v>120211</v>
      </c>
      <c r="B826" s="166"/>
      <c r="C826" s="166"/>
      <c r="D826" s="167"/>
      <c r="E826" s="166"/>
      <c r="F826" s="169" t="s">
        <v>888</v>
      </c>
      <c r="G826" s="168">
        <f>SUM(G827:G828)</f>
        <v>0</v>
      </c>
      <c r="H826" s="168">
        <f>SUM(H827:H828)</f>
        <v>230000000</v>
      </c>
      <c r="I826" s="168">
        <f>SUM(I827:I828)</f>
        <v>304205445.19</v>
      </c>
      <c r="J826" s="1007"/>
      <c r="K826" s="1000"/>
      <c r="L826" s="168">
        <f>SUM(L827:L828)</f>
        <v>260000000</v>
      </c>
      <c r="M826" s="168">
        <f>SUM(M827:M828)</f>
        <v>310000000</v>
      </c>
      <c r="N826" s="168">
        <f>SUM(N827:N828)</f>
        <v>360000000</v>
      </c>
      <c r="O826" s="168">
        <f t="shared" ref="O826:O828" si="252">SUM(L826:N826)</f>
        <v>930000000</v>
      </c>
    </row>
    <row r="827" spans="1:15" x14ac:dyDescent="0.25">
      <c r="A827" s="170">
        <v>12021102</v>
      </c>
      <c r="B827" s="171"/>
      <c r="C827" s="171"/>
      <c r="D827" s="172"/>
      <c r="E827" s="171"/>
      <c r="F827" s="173" t="s">
        <v>889</v>
      </c>
      <c r="G827" s="174"/>
      <c r="H827" s="174">
        <v>70000000</v>
      </c>
      <c r="I827" s="174">
        <v>304205445.19</v>
      </c>
      <c r="J827" s="1008"/>
      <c r="K827" s="1001"/>
      <c r="L827" s="174">
        <v>100000000</v>
      </c>
      <c r="M827" s="174">
        <v>150000000</v>
      </c>
      <c r="N827" s="174">
        <v>200000000</v>
      </c>
      <c r="O827" s="168">
        <f t="shared" si="252"/>
        <v>450000000</v>
      </c>
    </row>
    <row r="828" spans="1:15" x14ac:dyDescent="0.25">
      <c r="A828" s="170">
        <v>12021103</v>
      </c>
      <c r="B828" s="171"/>
      <c r="C828" s="171"/>
      <c r="D828" s="172"/>
      <c r="E828" s="171"/>
      <c r="F828" s="173" t="s">
        <v>890</v>
      </c>
      <c r="G828" s="174"/>
      <c r="H828" s="174">
        <v>160000000</v>
      </c>
      <c r="I828" s="174"/>
      <c r="J828" s="1008"/>
      <c r="K828" s="1001"/>
      <c r="L828" s="174">
        <v>160000000</v>
      </c>
      <c r="M828" s="174">
        <v>160000000</v>
      </c>
      <c r="N828" s="174">
        <v>160000000</v>
      </c>
      <c r="O828" s="168">
        <f t="shared" si="252"/>
        <v>480000000</v>
      </c>
    </row>
    <row r="829" spans="1:15" x14ac:dyDescent="0.25">
      <c r="A829" s="165">
        <v>2</v>
      </c>
      <c r="B829" s="166"/>
      <c r="C829" s="167"/>
      <c r="D829" s="167"/>
      <c r="E829" s="166"/>
      <c r="F829" s="163" t="s">
        <v>153</v>
      </c>
      <c r="G829" s="178">
        <f>SUM(G830,G837)</f>
        <v>10808313.609999999</v>
      </c>
      <c r="H829" s="178">
        <f>SUM(H830,H837)</f>
        <v>208097680</v>
      </c>
      <c r="I829" s="178">
        <f>SUM(I830,I837)</f>
        <v>9439789.4000000004</v>
      </c>
      <c r="J829" s="1009"/>
      <c r="K829" s="1002"/>
      <c r="L829" s="178">
        <f>SUM(L830,L837)</f>
        <v>209229704</v>
      </c>
      <c r="M829" s="178">
        <f>SUM(M830,M837)</f>
        <v>209229704</v>
      </c>
      <c r="N829" s="178">
        <f>SUM(N830,N837)</f>
        <v>209229704</v>
      </c>
      <c r="O829" s="178">
        <f t="shared" ref="O829:O837" si="253">SUM(L829:N829)</f>
        <v>627689112</v>
      </c>
    </row>
    <row r="830" spans="1:15" x14ac:dyDescent="0.25">
      <c r="A830" s="165">
        <v>21</v>
      </c>
      <c r="B830" s="166"/>
      <c r="C830" s="167"/>
      <c r="D830" s="167"/>
      <c r="E830" s="166"/>
      <c r="F830" s="169" t="s">
        <v>154</v>
      </c>
      <c r="G830" s="178">
        <v>6459872.5099999998</v>
      </c>
      <c r="H830" s="178">
        <v>8097680</v>
      </c>
      <c r="I830" s="178">
        <f t="shared" ref="I830" si="254">SUM(I831,I833)</f>
        <v>7863789.4000000004</v>
      </c>
      <c r="J830" s="1009"/>
      <c r="K830" s="1002"/>
      <c r="L830" s="178">
        <f>SUM(L831,L833)</f>
        <v>9229704</v>
      </c>
      <c r="M830" s="178">
        <f t="shared" ref="M830:N830" si="255">SUM(M831,M833)</f>
        <v>9229704</v>
      </c>
      <c r="N830" s="178">
        <f t="shared" si="255"/>
        <v>9229704</v>
      </c>
      <c r="O830" s="178">
        <f t="shared" si="253"/>
        <v>27689112</v>
      </c>
    </row>
    <row r="831" spans="1:15" x14ac:dyDescent="0.25">
      <c r="A831" s="170">
        <v>21010101</v>
      </c>
      <c r="B831" s="166">
        <v>70113</v>
      </c>
      <c r="C831" s="167"/>
      <c r="D831" s="167" t="s">
        <v>155</v>
      </c>
      <c r="E831" s="166">
        <v>50610802</v>
      </c>
      <c r="F831" s="173" t="s">
        <v>156</v>
      </c>
      <c r="G831" s="179">
        <v>4348441.0999999996</v>
      </c>
      <c r="H831" s="179">
        <v>7917680</v>
      </c>
      <c r="I831" s="179">
        <v>3844394.7</v>
      </c>
      <c r="J831" s="1010"/>
      <c r="K831" s="1003"/>
      <c r="L831" s="179">
        <v>9049704</v>
      </c>
      <c r="M831" s="179">
        <v>9049704</v>
      </c>
      <c r="N831" s="179">
        <v>9049704</v>
      </c>
      <c r="O831" s="178">
        <f t="shared" si="253"/>
        <v>27149112</v>
      </c>
    </row>
    <row r="832" spans="1:15" x14ac:dyDescent="0.25">
      <c r="A832" s="170">
        <v>21010102</v>
      </c>
      <c r="B832" s="166"/>
      <c r="C832" s="167"/>
      <c r="D832" s="167" t="s">
        <v>155</v>
      </c>
      <c r="E832" s="166"/>
      <c r="F832" s="173" t="s">
        <v>157</v>
      </c>
      <c r="G832" s="179">
        <f t="shared" ref="G832:I833" si="256">SUM(G833)</f>
        <v>6607372.5099999998</v>
      </c>
      <c r="H832" s="179">
        <f t="shared" si="256"/>
        <v>8277680</v>
      </c>
      <c r="I832" s="179">
        <f t="shared" si="256"/>
        <v>4019394.7</v>
      </c>
      <c r="J832" s="1010"/>
      <c r="K832" s="1003"/>
      <c r="L832" s="179"/>
      <c r="M832" s="179"/>
      <c r="N832" s="179"/>
      <c r="O832" s="178">
        <f t="shared" si="253"/>
        <v>0</v>
      </c>
    </row>
    <row r="833" spans="1:15" x14ac:dyDescent="0.25">
      <c r="A833" s="165">
        <v>2102</v>
      </c>
      <c r="B833" s="166"/>
      <c r="C833" s="167"/>
      <c r="D833" s="167"/>
      <c r="E833" s="166"/>
      <c r="F833" s="169" t="s">
        <v>158</v>
      </c>
      <c r="G833" s="178">
        <f t="shared" si="256"/>
        <v>6607372.5099999998</v>
      </c>
      <c r="H833" s="178">
        <f t="shared" si="256"/>
        <v>8277680</v>
      </c>
      <c r="I833" s="178">
        <f t="shared" si="256"/>
        <v>4019394.7</v>
      </c>
      <c r="J833" s="1009"/>
      <c r="K833" s="1002"/>
      <c r="L833" s="178">
        <f>SUM(L834)</f>
        <v>180000</v>
      </c>
      <c r="M833" s="178">
        <f t="shared" ref="M833:N833" si="257">SUM(M834)</f>
        <v>180000</v>
      </c>
      <c r="N833" s="178">
        <f t="shared" si="257"/>
        <v>180000</v>
      </c>
      <c r="O833" s="178">
        <f t="shared" si="253"/>
        <v>540000</v>
      </c>
    </row>
    <row r="834" spans="1:15" x14ac:dyDescent="0.25">
      <c r="A834" s="165">
        <v>210201</v>
      </c>
      <c r="B834" s="166"/>
      <c r="C834" s="167"/>
      <c r="D834" s="167"/>
      <c r="E834" s="166"/>
      <c r="F834" s="169" t="s">
        <v>159</v>
      </c>
      <c r="G834" s="178">
        <f t="shared" ref="G834:I834" si="258">SUM(G835:G836)</f>
        <v>6607372.5099999998</v>
      </c>
      <c r="H834" s="178">
        <f t="shared" si="258"/>
        <v>8277680</v>
      </c>
      <c r="I834" s="178">
        <f t="shared" si="258"/>
        <v>4019394.7</v>
      </c>
      <c r="J834" s="1009"/>
      <c r="K834" s="1002"/>
      <c r="L834" s="178">
        <f>SUM(L835:L836)</f>
        <v>180000</v>
      </c>
      <c r="M834" s="178">
        <f t="shared" ref="M834:N834" si="259">SUM(M835:M836)</f>
        <v>180000</v>
      </c>
      <c r="N834" s="178">
        <f t="shared" si="259"/>
        <v>180000</v>
      </c>
      <c r="O834" s="178">
        <f t="shared" si="253"/>
        <v>540000</v>
      </c>
    </row>
    <row r="835" spans="1:15" x14ac:dyDescent="0.25">
      <c r="A835" s="170">
        <v>21020101</v>
      </c>
      <c r="B835" s="166">
        <v>70113</v>
      </c>
      <c r="C835" s="167"/>
      <c r="D835" s="167" t="s">
        <v>155</v>
      </c>
      <c r="E835" s="166">
        <v>50610802</v>
      </c>
      <c r="F835" s="173" t="s">
        <v>160</v>
      </c>
      <c r="G835" s="179">
        <v>6459872.5099999998</v>
      </c>
      <c r="H835" s="179">
        <v>8097680</v>
      </c>
      <c r="I835" s="179">
        <v>3931894.7</v>
      </c>
      <c r="J835" s="1010"/>
      <c r="K835" s="1003"/>
      <c r="L835" s="179"/>
      <c r="M835" s="179"/>
      <c r="N835" s="179"/>
      <c r="O835" s="178">
        <f t="shared" si="253"/>
        <v>0</v>
      </c>
    </row>
    <row r="836" spans="1:15" x14ac:dyDescent="0.25">
      <c r="A836" s="170">
        <v>21020102</v>
      </c>
      <c r="B836" s="166">
        <v>70113</v>
      </c>
      <c r="C836" s="167"/>
      <c r="D836" s="167" t="s">
        <v>155</v>
      </c>
      <c r="E836" s="166">
        <v>50610802</v>
      </c>
      <c r="F836" s="173" t="s">
        <v>161</v>
      </c>
      <c r="G836" s="179">
        <v>147500</v>
      </c>
      <c r="H836" s="179">
        <v>180000</v>
      </c>
      <c r="I836" s="179">
        <v>87500</v>
      </c>
      <c r="J836" s="1010"/>
      <c r="K836" s="1003"/>
      <c r="L836" s="179">
        <v>180000</v>
      </c>
      <c r="M836" s="179">
        <v>180000</v>
      </c>
      <c r="N836" s="179">
        <v>180000</v>
      </c>
      <c r="O836" s="178">
        <f t="shared" si="253"/>
        <v>540000</v>
      </c>
    </row>
    <row r="837" spans="1:15" x14ac:dyDescent="0.25">
      <c r="A837" s="165">
        <v>2202</v>
      </c>
      <c r="B837" s="166"/>
      <c r="C837" s="167"/>
      <c r="D837" s="167"/>
      <c r="E837" s="166"/>
      <c r="F837" s="169" t="s">
        <v>162</v>
      </c>
      <c r="G837" s="178">
        <f t="shared" ref="G837:I837" si="260">G838+G842+G848+G850+G856+G859+G861+G863+G865+G868</f>
        <v>4348441.0999999996</v>
      </c>
      <c r="H837" s="178">
        <f t="shared" si="260"/>
        <v>200000000</v>
      </c>
      <c r="I837" s="178">
        <f t="shared" si="260"/>
        <v>1576000</v>
      </c>
      <c r="J837" s="1009"/>
      <c r="K837" s="1002"/>
      <c r="L837" s="178">
        <f>L838+L842+L848+L850+L856+L859+L861+L863+L865+L868</f>
        <v>200000000</v>
      </c>
      <c r="M837" s="178">
        <f>M838+M842+M848+M850+M856+M859+M861+M863+M865+M868</f>
        <v>200000000</v>
      </c>
      <c r="N837" s="178">
        <f>N838+N842+N848+N850+N856+N859+N861+N863+N865+N868</f>
        <v>200000000</v>
      </c>
      <c r="O837" s="178">
        <f t="shared" si="253"/>
        <v>600000000</v>
      </c>
    </row>
    <row r="838" spans="1:15" x14ac:dyDescent="0.25">
      <c r="A838" s="165">
        <v>220201</v>
      </c>
      <c r="B838" s="166"/>
      <c r="C838" s="167"/>
      <c r="D838" s="167"/>
      <c r="E838" s="166"/>
      <c r="F838" s="169" t="s">
        <v>163</v>
      </c>
      <c r="G838" s="178">
        <f>SUM(G839:G841)</f>
        <v>766000</v>
      </c>
      <c r="H838" s="178">
        <f>SUM(H839:H841)</f>
        <v>12000000</v>
      </c>
      <c r="I838" s="178">
        <f>SUM(I839:I841)</f>
        <v>689000</v>
      </c>
      <c r="J838" s="1009"/>
      <c r="K838" s="1002"/>
      <c r="L838" s="178">
        <f>SUM(L839:L841)</f>
        <v>12000000</v>
      </c>
      <c r="M838" s="178">
        <f>SUM(M839:M841)</f>
        <v>12000000</v>
      </c>
      <c r="N838" s="178">
        <f>SUM(N839:N841)</f>
        <v>12000000</v>
      </c>
      <c r="O838" s="178">
        <f t="shared" ref="O838:O867" si="261">SUM(L838:N838)</f>
        <v>36000000</v>
      </c>
    </row>
    <row r="839" spans="1:15" x14ac:dyDescent="0.25">
      <c r="A839" s="170">
        <v>22020101</v>
      </c>
      <c r="B839" s="166">
        <v>70113</v>
      </c>
      <c r="C839" s="167"/>
      <c r="D839" s="167" t="s">
        <v>155</v>
      </c>
      <c r="E839" s="166">
        <v>50610802</v>
      </c>
      <c r="F839" s="173" t="s">
        <v>164</v>
      </c>
      <c r="G839" s="179"/>
      <c r="H839" s="179">
        <v>4000000</v>
      </c>
      <c r="I839" s="179"/>
      <c r="J839" s="1010"/>
      <c r="K839" s="1003"/>
      <c r="L839" s="179">
        <v>4000000</v>
      </c>
      <c r="M839" s="179">
        <v>4000000</v>
      </c>
      <c r="N839" s="179">
        <v>4000000</v>
      </c>
      <c r="O839" s="178"/>
    </row>
    <row r="840" spans="1:15" x14ac:dyDescent="0.25">
      <c r="A840" s="170">
        <v>22020102</v>
      </c>
      <c r="B840" s="166">
        <v>70113</v>
      </c>
      <c r="C840" s="167"/>
      <c r="D840" s="167" t="s">
        <v>155</v>
      </c>
      <c r="E840" s="166">
        <v>50610802</v>
      </c>
      <c r="F840" s="173" t="s">
        <v>165</v>
      </c>
      <c r="G840" s="179">
        <v>766000</v>
      </c>
      <c r="H840" s="179">
        <v>6000000</v>
      </c>
      <c r="I840" s="179">
        <v>689000</v>
      </c>
      <c r="J840" s="1010"/>
      <c r="K840" s="1003"/>
      <c r="L840" s="179">
        <v>6000000</v>
      </c>
      <c r="M840" s="179">
        <v>6000000</v>
      </c>
      <c r="N840" s="179">
        <v>6000000</v>
      </c>
      <c r="O840" s="178">
        <f t="shared" si="261"/>
        <v>18000000</v>
      </c>
    </row>
    <row r="841" spans="1:15" x14ac:dyDescent="0.25">
      <c r="A841" s="170">
        <v>22020104</v>
      </c>
      <c r="B841" s="166">
        <v>70113</v>
      </c>
      <c r="C841" s="167"/>
      <c r="D841" s="167" t="s">
        <v>155</v>
      </c>
      <c r="E841" s="166">
        <v>50610802</v>
      </c>
      <c r="F841" s="173" t="s">
        <v>891</v>
      </c>
      <c r="G841" s="179"/>
      <c r="H841" s="179">
        <v>2000000</v>
      </c>
      <c r="I841" s="179"/>
      <c r="J841" s="1010"/>
      <c r="K841" s="1003"/>
      <c r="L841" s="179">
        <v>2000000</v>
      </c>
      <c r="M841" s="179">
        <v>2000000</v>
      </c>
      <c r="N841" s="179">
        <v>2000000</v>
      </c>
      <c r="O841" s="178">
        <f t="shared" si="261"/>
        <v>6000000</v>
      </c>
    </row>
    <row r="842" spans="1:15" x14ac:dyDescent="0.25">
      <c r="A842" s="165">
        <v>220202</v>
      </c>
      <c r="B842" s="166"/>
      <c r="C842" s="167"/>
      <c r="D842" s="167"/>
      <c r="E842" s="166"/>
      <c r="F842" s="169" t="s">
        <v>166</v>
      </c>
      <c r="G842" s="178">
        <f>SUM(G843:G847)</f>
        <v>100000</v>
      </c>
      <c r="H842" s="178">
        <f>SUM(H843:H847)</f>
        <v>1400000</v>
      </c>
      <c r="I842" s="178">
        <f>SUM(I843:I847)</f>
        <v>98000</v>
      </c>
      <c r="J842" s="1009"/>
      <c r="K842" s="1002"/>
      <c r="L842" s="178">
        <v>1400000</v>
      </c>
      <c r="M842" s="178">
        <v>1400000</v>
      </c>
      <c r="N842" s="178">
        <v>1400000</v>
      </c>
      <c r="O842" s="178">
        <f t="shared" si="261"/>
        <v>4200000</v>
      </c>
    </row>
    <row r="843" spans="1:15" x14ac:dyDescent="0.25">
      <c r="A843" s="170">
        <v>22020201</v>
      </c>
      <c r="B843" s="166">
        <v>70113</v>
      </c>
      <c r="C843" s="167"/>
      <c r="D843" s="167" t="s">
        <v>155</v>
      </c>
      <c r="E843" s="166">
        <v>50610802</v>
      </c>
      <c r="F843" s="173" t="s">
        <v>167</v>
      </c>
      <c r="G843" s="179"/>
      <c r="H843" s="179">
        <v>800000</v>
      </c>
      <c r="I843" s="179"/>
      <c r="J843" s="1010"/>
      <c r="K843" s="1003"/>
      <c r="L843" s="179">
        <v>800000</v>
      </c>
      <c r="M843" s="179">
        <v>800000</v>
      </c>
      <c r="N843" s="179">
        <v>800000</v>
      </c>
      <c r="O843" s="178">
        <f t="shared" si="261"/>
        <v>2400000</v>
      </c>
    </row>
    <row r="844" spans="1:15" x14ac:dyDescent="0.25">
      <c r="A844" s="170">
        <v>22020203</v>
      </c>
      <c r="B844" s="166">
        <v>70113</v>
      </c>
      <c r="C844" s="167"/>
      <c r="D844" s="167" t="s">
        <v>155</v>
      </c>
      <c r="E844" s="166">
        <v>50610802</v>
      </c>
      <c r="F844" s="173" t="s">
        <v>169</v>
      </c>
      <c r="G844" s="179">
        <v>50000</v>
      </c>
      <c r="H844" s="179">
        <v>200000</v>
      </c>
      <c r="I844" s="179">
        <v>35000</v>
      </c>
      <c r="J844" s="1010"/>
      <c r="K844" s="1003"/>
      <c r="L844" s="179">
        <v>200000</v>
      </c>
      <c r="M844" s="179">
        <v>200000</v>
      </c>
      <c r="N844" s="179">
        <v>200000</v>
      </c>
      <c r="O844" s="178">
        <f t="shared" si="261"/>
        <v>600000</v>
      </c>
    </row>
    <row r="845" spans="1:15" x14ac:dyDescent="0.25">
      <c r="A845" s="170">
        <v>22020204</v>
      </c>
      <c r="B845" s="166">
        <v>70113</v>
      </c>
      <c r="C845" s="167"/>
      <c r="D845" s="167" t="s">
        <v>155</v>
      </c>
      <c r="E845" s="166">
        <v>50610802</v>
      </c>
      <c r="F845" s="173" t="s">
        <v>805</v>
      </c>
      <c r="G845" s="179">
        <v>14000</v>
      </c>
      <c r="H845" s="179">
        <v>100000</v>
      </c>
      <c r="I845" s="179">
        <v>18000</v>
      </c>
      <c r="J845" s="1010"/>
      <c r="K845" s="1003"/>
      <c r="L845" s="179">
        <v>100000</v>
      </c>
      <c r="M845" s="179">
        <v>100000</v>
      </c>
      <c r="N845" s="179">
        <v>100000</v>
      </c>
      <c r="O845" s="178">
        <f t="shared" si="261"/>
        <v>300000</v>
      </c>
    </row>
    <row r="846" spans="1:15" x14ac:dyDescent="0.25">
      <c r="A846" s="170">
        <v>22020205</v>
      </c>
      <c r="B846" s="166">
        <v>70113</v>
      </c>
      <c r="C846" s="167"/>
      <c r="D846" s="167" t="s">
        <v>155</v>
      </c>
      <c r="E846" s="166">
        <v>50610802</v>
      </c>
      <c r="F846" s="173" t="s">
        <v>170</v>
      </c>
      <c r="G846" s="179">
        <v>21000</v>
      </c>
      <c r="H846" s="179">
        <v>100000</v>
      </c>
      <c r="I846" s="179">
        <v>35000</v>
      </c>
      <c r="J846" s="1010"/>
      <c r="K846" s="1003"/>
      <c r="L846" s="179">
        <v>100000</v>
      </c>
      <c r="M846" s="179">
        <v>100000</v>
      </c>
      <c r="N846" s="179">
        <v>100000</v>
      </c>
      <c r="O846" s="178">
        <f t="shared" si="261"/>
        <v>300000</v>
      </c>
    </row>
    <row r="847" spans="1:15" x14ac:dyDescent="0.25">
      <c r="A847" s="170">
        <v>22020206</v>
      </c>
      <c r="B847" s="166">
        <v>70113</v>
      </c>
      <c r="C847" s="167"/>
      <c r="D847" s="167" t="s">
        <v>155</v>
      </c>
      <c r="E847" s="166">
        <v>50610802</v>
      </c>
      <c r="F847" s="173" t="s">
        <v>171</v>
      </c>
      <c r="G847" s="179">
        <v>15000</v>
      </c>
      <c r="H847" s="179">
        <v>200000</v>
      </c>
      <c r="I847" s="179">
        <v>10000</v>
      </c>
      <c r="J847" s="1010"/>
      <c r="K847" s="1003"/>
      <c r="L847" s="179">
        <v>200000</v>
      </c>
      <c r="M847" s="179">
        <v>200000</v>
      </c>
      <c r="N847" s="179">
        <v>200000</v>
      </c>
      <c r="O847" s="178">
        <f t="shared" si="261"/>
        <v>600000</v>
      </c>
    </row>
    <row r="848" spans="1:15" x14ac:dyDescent="0.25">
      <c r="A848" s="165">
        <v>220203</v>
      </c>
      <c r="B848" s="166"/>
      <c r="C848" s="167"/>
      <c r="D848" s="167"/>
      <c r="E848" s="166"/>
      <c r="F848" s="169" t="s">
        <v>172</v>
      </c>
      <c r="G848" s="178">
        <f>SUM(G849:G849)</f>
        <v>458500</v>
      </c>
      <c r="H848" s="178">
        <f>SUM(H849:H849)</f>
        <v>800000</v>
      </c>
      <c r="I848" s="178">
        <f>SUM(I849:I849)</f>
        <v>143566.25</v>
      </c>
      <c r="J848" s="1009"/>
      <c r="K848" s="1002"/>
      <c r="L848" s="178">
        <v>800000</v>
      </c>
      <c r="M848" s="178">
        <v>800000</v>
      </c>
      <c r="N848" s="178">
        <v>800000</v>
      </c>
      <c r="O848" s="178">
        <f t="shared" si="261"/>
        <v>2400000</v>
      </c>
    </row>
    <row r="849" spans="1:15" x14ac:dyDescent="0.25">
      <c r="A849" s="170">
        <v>22020301</v>
      </c>
      <c r="B849" s="166">
        <v>70113</v>
      </c>
      <c r="C849" s="167"/>
      <c r="D849" s="167" t="s">
        <v>155</v>
      </c>
      <c r="E849" s="166">
        <v>50610802</v>
      </c>
      <c r="F849" s="173" t="s">
        <v>173</v>
      </c>
      <c r="G849" s="178">
        <v>458500</v>
      </c>
      <c r="H849" s="178">
        <v>800000</v>
      </c>
      <c r="I849" s="178">
        <v>143566.25</v>
      </c>
      <c r="J849" s="1009"/>
      <c r="K849" s="1002"/>
      <c r="L849" s="178">
        <v>800000</v>
      </c>
      <c r="M849" s="178">
        <v>800000</v>
      </c>
      <c r="N849" s="178">
        <v>800000</v>
      </c>
      <c r="O849" s="178">
        <f>SUM(L849:N849)</f>
        <v>2400000</v>
      </c>
    </row>
    <row r="850" spans="1:15" x14ac:dyDescent="0.25">
      <c r="A850" s="165">
        <v>220204</v>
      </c>
      <c r="B850" s="166"/>
      <c r="C850" s="167"/>
      <c r="D850" s="167"/>
      <c r="E850" s="166"/>
      <c r="F850" s="169" t="s">
        <v>177</v>
      </c>
      <c r="G850" s="178">
        <f>SUM(G851:G855)</f>
        <v>2298500</v>
      </c>
      <c r="H850" s="178">
        <f>SUM(H851:H855)</f>
        <v>13450000</v>
      </c>
      <c r="I850" s="178">
        <f>SUM(I851:I855)</f>
        <v>548500</v>
      </c>
      <c r="J850" s="1009"/>
      <c r="K850" s="1002"/>
      <c r="L850" s="178">
        <f>SUM(L851:L855)</f>
        <v>13450000</v>
      </c>
      <c r="M850" s="178">
        <f>SUM(M851:M855)</f>
        <v>13450000</v>
      </c>
      <c r="N850" s="178">
        <f>SUM(N851:N855)</f>
        <v>13450000</v>
      </c>
      <c r="O850" s="178">
        <f t="shared" si="261"/>
        <v>40350000</v>
      </c>
    </row>
    <row r="851" spans="1:15" x14ac:dyDescent="0.25">
      <c r="A851" s="170">
        <v>22020402</v>
      </c>
      <c r="B851" s="166">
        <v>70113</v>
      </c>
      <c r="C851" s="167"/>
      <c r="D851" s="167" t="s">
        <v>155</v>
      </c>
      <c r="E851" s="166">
        <v>50610802</v>
      </c>
      <c r="F851" s="173" t="s">
        <v>179</v>
      </c>
      <c r="G851" s="178"/>
      <c r="H851" s="178">
        <v>5000000</v>
      </c>
      <c r="I851" s="178"/>
      <c r="J851" s="1009"/>
      <c r="K851" s="1002"/>
      <c r="L851" s="178">
        <v>5000000</v>
      </c>
      <c r="M851" s="178">
        <v>5000000</v>
      </c>
      <c r="N851" s="178">
        <v>5000000</v>
      </c>
      <c r="O851" s="178">
        <f t="shared" si="261"/>
        <v>15000000</v>
      </c>
    </row>
    <row r="852" spans="1:15" x14ac:dyDescent="0.25">
      <c r="A852" s="170">
        <v>22020403</v>
      </c>
      <c r="B852" s="166">
        <v>70113</v>
      </c>
      <c r="C852" s="167"/>
      <c r="D852" s="167" t="s">
        <v>155</v>
      </c>
      <c r="E852" s="166">
        <v>50610802</v>
      </c>
      <c r="F852" s="173" t="s">
        <v>180</v>
      </c>
      <c r="G852" s="178">
        <v>1063500</v>
      </c>
      <c r="H852" s="178">
        <v>1000000</v>
      </c>
      <c r="I852" s="178"/>
      <c r="J852" s="1009"/>
      <c r="K852" s="1002"/>
      <c r="L852" s="178">
        <v>1000000</v>
      </c>
      <c r="M852" s="178">
        <v>1000000</v>
      </c>
      <c r="N852" s="178">
        <v>1000000</v>
      </c>
      <c r="O852" s="178">
        <f t="shared" si="261"/>
        <v>3000000</v>
      </c>
    </row>
    <row r="853" spans="1:15" x14ac:dyDescent="0.25">
      <c r="A853" s="170">
        <v>22020404</v>
      </c>
      <c r="B853" s="166">
        <v>70113</v>
      </c>
      <c r="C853" s="167"/>
      <c r="D853" s="167" t="s">
        <v>155</v>
      </c>
      <c r="E853" s="166">
        <v>50610802</v>
      </c>
      <c r="F853" s="173" t="s">
        <v>181</v>
      </c>
      <c r="G853" s="178"/>
      <c r="H853" s="178">
        <v>2000000</v>
      </c>
      <c r="I853" s="178"/>
      <c r="J853" s="1009"/>
      <c r="K853" s="1002"/>
      <c r="L853" s="178">
        <v>2000000</v>
      </c>
      <c r="M853" s="178">
        <v>2000000</v>
      </c>
      <c r="N853" s="178">
        <v>2000000</v>
      </c>
      <c r="O853" s="178">
        <f t="shared" si="261"/>
        <v>6000000</v>
      </c>
    </row>
    <row r="854" spans="1:15" x14ac:dyDescent="0.25">
      <c r="A854" s="170">
        <v>22020405</v>
      </c>
      <c r="B854" s="166">
        <v>70113</v>
      </c>
      <c r="C854" s="167"/>
      <c r="D854" s="167" t="s">
        <v>155</v>
      </c>
      <c r="E854" s="166">
        <v>50610802</v>
      </c>
      <c r="F854" s="173" t="s">
        <v>182</v>
      </c>
      <c r="G854" s="178">
        <v>321000</v>
      </c>
      <c r="H854" s="178">
        <v>4000000</v>
      </c>
      <c r="I854" s="178">
        <v>232500</v>
      </c>
      <c r="J854" s="1009"/>
      <c r="K854" s="1002"/>
      <c r="L854" s="178">
        <v>4000000</v>
      </c>
      <c r="M854" s="178">
        <v>4000000</v>
      </c>
      <c r="N854" s="178">
        <v>4000000</v>
      </c>
      <c r="O854" s="178">
        <f t="shared" si="261"/>
        <v>12000000</v>
      </c>
    </row>
    <row r="855" spans="1:15" x14ac:dyDescent="0.25">
      <c r="A855" s="170">
        <v>22020406</v>
      </c>
      <c r="B855" s="166">
        <v>70113</v>
      </c>
      <c r="C855" s="167"/>
      <c r="D855" s="167" t="s">
        <v>155</v>
      </c>
      <c r="E855" s="166">
        <v>50610802</v>
      </c>
      <c r="F855" s="173" t="s">
        <v>183</v>
      </c>
      <c r="G855" s="178">
        <v>914000</v>
      </c>
      <c r="H855" s="178">
        <v>1450000</v>
      </c>
      <c r="I855" s="178">
        <v>316000</v>
      </c>
      <c r="J855" s="1009"/>
      <c r="K855" s="1002"/>
      <c r="L855" s="178">
        <v>1450000</v>
      </c>
      <c r="M855" s="178">
        <v>1450000</v>
      </c>
      <c r="N855" s="178">
        <v>1450000</v>
      </c>
      <c r="O855" s="178">
        <f t="shared" si="261"/>
        <v>4350000</v>
      </c>
    </row>
    <row r="856" spans="1:15" x14ac:dyDescent="0.25">
      <c r="A856" s="165">
        <v>220205</v>
      </c>
      <c r="B856" s="166"/>
      <c r="C856" s="167"/>
      <c r="D856" s="167"/>
      <c r="E856" s="166"/>
      <c r="F856" s="180" t="s">
        <v>899</v>
      </c>
      <c r="G856" s="178">
        <f>SUM(G857:G858)</f>
        <v>0</v>
      </c>
      <c r="H856" s="178">
        <f t="shared" ref="H856:N856" si="262">SUM(H857:H858)</f>
        <v>5000000</v>
      </c>
      <c r="I856" s="178">
        <f t="shared" si="262"/>
        <v>0</v>
      </c>
      <c r="J856" s="1009"/>
      <c r="K856" s="1002"/>
      <c r="L856" s="178">
        <f t="shared" si="262"/>
        <v>5000000</v>
      </c>
      <c r="M856" s="178">
        <f t="shared" si="262"/>
        <v>5000000</v>
      </c>
      <c r="N856" s="178">
        <f t="shared" si="262"/>
        <v>5000000</v>
      </c>
      <c r="O856" s="178">
        <f t="shared" si="261"/>
        <v>15000000</v>
      </c>
    </row>
    <row r="857" spans="1:15" x14ac:dyDescent="0.25">
      <c r="A857" s="170">
        <v>22020501</v>
      </c>
      <c r="B857" s="166">
        <v>70113</v>
      </c>
      <c r="C857" s="167"/>
      <c r="D857" s="167" t="s">
        <v>155</v>
      </c>
      <c r="E857" s="166">
        <v>50610802</v>
      </c>
      <c r="F857" s="173" t="s">
        <v>185</v>
      </c>
      <c r="G857" s="179"/>
      <c r="H857" s="179">
        <v>3000000</v>
      </c>
      <c r="I857" s="179"/>
      <c r="J857" s="1010"/>
      <c r="K857" s="1003"/>
      <c r="L857" s="179">
        <v>3000000</v>
      </c>
      <c r="M857" s="179">
        <v>3000000</v>
      </c>
      <c r="N857" s="179">
        <v>3000000</v>
      </c>
      <c r="O857" s="178">
        <f t="shared" si="261"/>
        <v>9000000</v>
      </c>
    </row>
    <row r="858" spans="1:15" x14ac:dyDescent="0.25">
      <c r="A858" s="170">
        <v>22020502</v>
      </c>
      <c r="B858" s="166">
        <v>70113</v>
      </c>
      <c r="C858" s="167"/>
      <c r="D858" s="167" t="s">
        <v>155</v>
      </c>
      <c r="E858" s="166">
        <v>50610802</v>
      </c>
      <c r="F858" s="173" t="s">
        <v>186</v>
      </c>
      <c r="G858" s="179"/>
      <c r="H858" s="179">
        <v>2000000</v>
      </c>
      <c r="I858" s="179"/>
      <c r="J858" s="1010"/>
      <c r="K858" s="1003"/>
      <c r="L858" s="179">
        <v>2000000</v>
      </c>
      <c r="M858" s="179">
        <v>2000000</v>
      </c>
      <c r="N858" s="179">
        <v>2000000</v>
      </c>
      <c r="O858" s="178">
        <f t="shared" si="261"/>
        <v>6000000</v>
      </c>
    </row>
    <row r="859" spans="1:15" x14ac:dyDescent="0.25">
      <c r="A859" s="165">
        <v>220206</v>
      </c>
      <c r="B859" s="166"/>
      <c r="C859" s="167"/>
      <c r="D859" s="167"/>
      <c r="E859" s="166"/>
      <c r="F859" s="169" t="s">
        <v>187</v>
      </c>
      <c r="G859" s="178">
        <f>SUM(G860:G860)</f>
        <v>23000</v>
      </c>
      <c r="H859" s="178">
        <f>SUM(H860:H860)</f>
        <v>400000</v>
      </c>
      <c r="I859" s="178">
        <f>SUM(I860:I860)</f>
        <v>37000</v>
      </c>
      <c r="J859" s="1009"/>
      <c r="K859" s="1002"/>
      <c r="L859" s="178">
        <v>400000</v>
      </c>
      <c r="M859" s="178">
        <v>400000</v>
      </c>
      <c r="N859" s="178">
        <v>400000</v>
      </c>
      <c r="O859" s="178">
        <f t="shared" si="261"/>
        <v>1200000</v>
      </c>
    </row>
    <row r="860" spans="1:15" x14ac:dyDescent="0.25">
      <c r="A860" s="170">
        <v>22020605</v>
      </c>
      <c r="B860" s="166">
        <v>70113</v>
      </c>
      <c r="C860" s="167"/>
      <c r="D860" s="167" t="s">
        <v>155</v>
      </c>
      <c r="E860" s="166">
        <v>50610802</v>
      </c>
      <c r="F860" s="173" t="s">
        <v>189</v>
      </c>
      <c r="G860" s="179">
        <v>23000</v>
      </c>
      <c r="H860" s="179">
        <v>400000</v>
      </c>
      <c r="I860" s="179">
        <v>37000</v>
      </c>
      <c r="J860" s="1010"/>
      <c r="K860" s="1003"/>
      <c r="L860" s="179">
        <v>400000</v>
      </c>
      <c r="M860" s="179">
        <v>400000</v>
      </c>
      <c r="N860" s="179">
        <v>400000</v>
      </c>
      <c r="O860" s="178">
        <f t="shared" si="261"/>
        <v>1200000</v>
      </c>
    </row>
    <row r="861" spans="1:15" x14ac:dyDescent="0.25">
      <c r="A861" s="165">
        <v>220208</v>
      </c>
      <c r="B861" s="166"/>
      <c r="C861" s="167"/>
      <c r="D861" s="167"/>
      <c r="E861" s="166"/>
      <c r="F861" s="169" t="s">
        <v>190</v>
      </c>
      <c r="G861" s="178">
        <f>SUM(G862:G862)</f>
        <v>108000</v>
      </c>
      <c r="H861" s="178">
        <f>SUM(H862:H862)</f>
        <v>5000000</v>
      </c>
      <c r="I861" s="178"/>
      <c r="J861" s="1009"/>
      <c r="K861" s="1002"/>
      <c r="L861" s="178">
        <f>SUM(L862:L862)</f>
        <v>5000000</v>
      </c>
      <c r="M861" s="178">
        <f>SUM(M862:M862)</f>
        <v>5000000</v>
      </c>
      <c r="N861" s="178">
        <f>SUM(N862:N862)</f>
        <v>5000000</v>
      </c>
      <c r="O861" s="178">
        <f t="shared" si="261"/>
        <v>15000000</v>
      </c>
    </row>
    <row r="862" spans="1:15" x14ac:dyDescent="0.25">
      <c r="A862" s="170">
        <v>22020803</v>
      </c>
      <c r="B862" s="166">
        <v>70113</v>
      </c>
      <c r="C862" s="167"/>
      <c r="D862" s="167" t="s">
        <v>155</v>
      </c>
      <c r="E862" s="166">
        <v>50610802</v>
      </c>
      <c r="F862" s="173" t="s">
        <v>192</v>
      </c>
      <c r="G862" s="179">
        <v>108000</v>
      </c>
      <c r="H862" s="179">
        <v>5000000</v>
      </c>
      <c r="I862" s="179">
        <v>114000</v>
      </c>
      <c r="J862" s="1010"/>
      <c r="K862" s="1003"/>
      <c r="L862" s="181">
        <v>5000000</v>
      </c>
      <c r="M862" s="179">
        <v>5000000</v>
      </c>
      <c r="N862" s="179">
        <v>5000000</v>
      </c>
      <c r="O862" s="178">
        <f t="shared" si="261"/>
        <v>15000000</v>
      </c>
    </row>
    <row r="863" spans="1:15" x14ac:dyDescent="0.25">
      <c r="A863" s="165">
        <v>220209</v>
      </c>
      <c r="B863" s="166"/>
      <c r="C863" s="167"/>
      <c r="D863" s="167"/>
      <c r="E863" s="166"/>
      <c r="F863" s="169" t="s">
        <v>724</v>
      </c>
      <c r="G863" s="178">
        <f>SUM(G864:G864)</f>
        <v>558941.1</v>
      </c>
      <c r="H863" s="178">
        <f>SUM(H864:H864)</f>
        <v>600000</v>
      </c>
      <c r="I863" s="178">
        <f>SUM(I864:I864)</f>
        <v>0</v>
      </c>
      <c r="J863" s="1009"/>
      <c r="K863" s="1002"/>
      <c r="L863" s="178">
        <f>SUM(L864:L864)</f>
        <v>600000</v>
      </c>
      <c r="M863" s="178">
        <f>SUM(M864:M864)</f>
        <v>600000</v>
      </c>
      <c r="N863" s="178">
        <f>SUM(N864:N864)</f>
        <v>600000</v>
      </c>
      <c r="O863" s="178">
        <f t="shared" si="261"/>
        <v>1800000</v>
      </c>
    </row>
    <row r="864" spans="1:15" x14ac:dyDescent="0.25">
      <c r="A864" s="170">
        <v>22020901</v>
      </c>
      <c r="B864" s="166">
        <v>70113</v>
      </c>
      <c r="C864" s="167"/>
      <c r="D864" s="167" t="s">
        <v>155</v>
      </c>
      <c r="E864" s="166">
        <v>50610802</v>
      </c>
      <c r="F864" s="173" t="s">
        <v>725</v>
      </c>
      <c r="G864" s="179">
        <v>558941.1</v>
      </c>
      <c r="H864" s="179">
        <v>600000</v>
      </c>
      <c r="I864" s="179"/>
      <c r="J864" s="1010"/>
      <c r="K864" s="1003"/>
      <c r="L864" s="179">
        <v>600000</v>
      </c>
      <c r="M864" s="179">
        <v>600000</v>
      </c>
      <c r="N864" s="179">
        <v>600000</v>
      </c>
      <c r="O864" s="178">
        <f t="shared" si="261"/>
        <v>1800000</v>
      </c>
    </row>
    <row r="865" spans="1:15" x14ac:dyDescent="0.25">
      <c r="A865" s="165">
        <v>220210</v>
      </c>
      <c r="B865" s="166"/>
      <c r="C865" s="167"/>
      <c r="D865" s="167"/>
      <c r="E865" s="166"/>
      <c r="F865" s="169" t="s">
        <v>193</v>
      </c>
      <c r="G865" s="178">
        <f>SUM(G866:G867)</f>
        <v>35500</v>
      </c>
      <c r="H865" s="178">
        <f>SUM(H866:H867)</f>
        <v>1350000</v>
      </c>
      <c r="I865" s="178">
        <f>SUM(I866:I867)</f>
        <v>59933.75</v>
      </c>
      <c r="J865" s="1009"/>
      <c r="K865" s="1002"/>
      <c r="L865" s="178">
        <f>SUM(L866:L867)</f>
        <v>1350000</v>
      </c>
      <c r="M865" s="178">
        <f>SUM(M866:M867)</f>
        <v>1350000</v>
      </c>
      <c r="N865" s="178">
        <f>SUM(N866:N867)</f>
        <v>1350000</v>
      </c>
      <c r="O865" s="178">
        <f t="shared" si="261"/>
        <v>4050000</v>
      </c>
    </row>
    <row r="866" spans="1:15" x14ac:dyDescent="0.25">
      <c r="A866" s="170">
        <v>22021006</v>
      </c>
      <c r="B866" s="166">
        <v>70113</v>
      </c>
      <c r="C866" s="167"/>
      <c r="D866" s="167" t="s">
        <v>155</v>
      </c>
      <c r="E866" s="166">
        <v>50610802</v>
      </c>
      <c r="F866" s="173" t="s">
        <v>198</v>
      </c>
      <c r="G866" s="179">
        <v>35500</v>
      </c>
      <c r="H866" s="179">
        <v>350000</v>
      </c>
      <c r="I866" s="179">
        <v>59933.75</v>
      </c>
      <c r="J866" s="1010"/>
      <c r="K866" s="1003"/>
      <c r="L866" s="179">
        <v>350000</v>
      </c>
      <c r="M866" s="179">
        <v>350000</v>
      </c>
      <c r="N866" s="179">
        <v>350000</v>
      </c>
      <c r="O866" s="178">
        <f t="shared" si="261"/>
        <v>1050000</v>
      </c>
    </row>
    <row r="867" spans="1:15" x14ac:dyDescent="0.25">
      <c r="A867" s="170">
        <v>22021008</v>
      </c>
      <c r="B867" s="166">
        <v>70113</v>
      </c>
      <c r="C867" s="167"/>
      <c r="D867" s="167" t="s">
        <v>155</v>
      </c>
      <c r="E867" s="166">
        <v>50610802</v>
      </c>
      <c r="F867" s="173" t="s">
        <v>200</v>
      </c>
      <c r="G867" s="179"/>
      <c r="H867" s="179">
        <v>1000000</v>
      </c>
      <c r="I867" s="179"/>
      <c r="J867" s="1010"/>
      <c r="K867" s="1003"/>
      <c r="L867" s="179">
        <v>1000000</v>
      </c>
      <c r="M867" s="179">
        <v>1000000</v>
      </c>
      <c r="N867" s="179">
        <v>1000000</v>
      </c>
      <c r="O867" s="178">
        <f t="shared" si="261"/>
        <v>3000000</v>
      </c>
    </row>
    <row r="868" spans="1:15" x14ac:dyDescent="0.25">
      <c r="A868" s="165">
        <v>220602</v>
      </c>
      <c r="B868" s="166"/>
      <c r="C868" s="167"/>
      <c r="D868" s="167"/>
      <c r="E868" s="166"/>
      <c r="F868" s="177" t="s">
        <v>736</v>
      </c>
      <c r="G868" s="178">
        <f>SUM(G869:G869)</f>
        <v>0</v>
      </c>
      <c r="H868" s="178">
        <f>SUM(H869:H869)</f>
        <v>160000000</v>
      </c>
      <c r="I868" s="178">
        <f>SUM(I869:I869)</f>
        <v>0</v>
      </c>
      <c r="J868" s="1009"/>
      <c r="K868" s="1002"/>
      <c r="L868" s="178">
        <f>SUM(L869:L869)</f>
        <v>160000000</v>
      </c>
      <c r="M868" s="178">
        <f>SUM(M869:M869)</f>
        <v>160000000</v>
      </c>
      <c r="N868" s="178">
        <f>SUM(N869:N869)</f>
        <v>160000000</v>
      </c>
      <c r="O868" s="178">
        <f t="shared" ref="O868:O869" si="263">SUM(L868:N868)</f>
        <v>480000000</v>
      </c>
    </row>
    <row r="869" spans="1:15" x14ac:dyDescent="0.25">
      <c r="A869" s="170">
        <v>22060201</v>
      </c>
      <c r="B869" s="166">
        <v>70113</v>
      </c>
      <c r="C869" s="167"/>
      <c r="D869" s="167" t="s">
        <v>155</v>
      </c>
      <c r="E869" s="166">
        <v>50610802</v>
      </c>
      <c r="F869" s="176" t="s">
        <v>917</v>
      </c>
      <c r="G869" s="179">
        <v>0</v>
      </c>
      <c r="H869" s="179">
        <v>160000000</v>
      </c>
      <c r="I869" s="179">
        <v>0</v>
      </c>
      <c r="J869" s="1010"/>
      <c r="K869" s="1003"/>
      <c r="L869" s="179">
        <v>160000000</v>
      </c>
      <c r="M869" s="179">
        <v>160000000</v>
      </c>
      <c r="N869" s="179">
        <v>160000000</v>
      </c>
      <c r="O869" s="178">
        <f t="shared" si="263"/>
        <v>480000000</v>
      </c>
    </row>
    <row r="870" spans="1:15" x14ac:dyDescent="0.25">
      <c r="A870" s="183"/>
      <c r="B870" s="183"/>
      <c r="C870" s="183"/>
      <c r="D870" s="183"/>
      <c r="E870" s="183"/>
      <c r="F870" s="184"/>
      <c r="G870" s="185"/>
      <c r="H870" s="186"/>
      <c r="I870" s="182"/>
      <c r="J870" s="1011"/>
      <c r="K870" s="1004"/>
      <c r="L870" s="187"/>
      <c r="M870" s="187"/>
      <c r="N870" s="187"/>
      <c r="O870" s="187"/>
    </row>
    <row r="871" spans="1:15" x14ac:dyDescent="0.25">
      <c r="A871" s="188"/>
      <c r="B871" s="188"/>
      <c r="C871" s="188"/>
      <c r="D871" s="188"/>
      <c r="E871" s="188"/>
      <c r="F871" s="189" t="s">
        <v>582</v>
      </c>
      <c r="G871" s="188"/>
      <c r="H871" s="188"/>
      <c r="I871" s="182"/>
      <c r="J871" s="1011"/>
      <c r="K871" s="1004"/>
      <c r="L871" s="188"/>
      <c r="M871" s="188"/>
      <c r="N871" s="188"/>
      <c r="O871" s="188"/>
    </row>
    <row r="872" spans="1:15" x14ac:dyDescent="0.25">
      <c r="A872" s="183"/>
      <c r="B872" s="183"/>
      <c r="C872" s="183"/>
      <c r="D872" s="183"/>
      <c r="E872" s="183"/>
      <c r="F872" s="190"/>
      <c r="G872" s="185"/>
      <c r="H872" s="186"/>
      <c r="I872" s="182"/>
      <c r="J872" s="1011"/>
      <c r="K872" s="1004"/>
      <c r="L872" s="187"/>
      <c r="M872" s="187"/>
      <c r="N872" s="187"/>
      <c r="O872" s="187"/>
    </row>
    <row r="873" spans="1:15" x14ac:dyDescent="0.25">
      <c r="A873" s="183"/>
      <c r="B873" s="183"/>
      <c r="C873" s="183"/>
      <c r="D873" s="183"/>
      <c r="E873" s="183"/>
      <c r="F873" s="191" t="s">
        <v>583</v>
      </c>
      <c r="G873" s="192">
        <f>G830</f>
        <v>6459872.5099999998</v>
      </c>
      <c r="H873" s="192">
        <f>H830</f>
        <v>8097680</v>
      </c>
      <c r="I873" s="192">
        <f>I830</f>
        <v>7863789.4000000004</v>
      </c>
      <c r="J873" s="1012"/>
      <c r="K873" s="1005"/>
      <c r="L873" s="192">
        <f>L830</f>
        <v>9229704</v>
      </c>
      <c r="M873" s="192">
        <f>M830</f>
        <v>9229704</v>
      </c>
      <c r="N873" s="192">
        <f>N830</f>
        <v>9229704</v>
      </c>
      <c r="O873" s="193">
        <f>SUM(L873:N873)</f>
        <v>27689112</v>
      </c>
    </row>
    <row r="874" spans="1:15" x14ac:dyDescent="0.25">
      <c r="A874" s="183"/>
      <c r="B874" s="183"/>
      <c r="C874" s="183"/>
      <c r="D874" s="183"/>
      <c r="E874" s="183"/>
      <c r="F874" s="191" t="s">
        <v>584</v>
      </c>
      <c r="G874" s="192">
        <f>G837</f>
        <v>4348441.0999999996</v>
      </c>
      <c r="H874" s="192">
        <f>H837</f>
        <v>200000000</v>
      </c>
      <c r="I874" s="192">
        <f>I837</f>
        <v>1576000</v>
      </c>
      <c r="J874" s="1012"/>
      <c r="K874" s="1005"/>
      <c r="L874" s="192">
        <f>L837</f>
        <v>200000000</v>
      </c>
      <c r="M874" s="192">
        <f>M837</f>
        <v>200000000</v>
      </c>
      <c r="N874" s="192">
        <f>N837</f>
        <v>200000000</v>
      </c>
      <c r="O874" s="193">
        <f t="shared" ref="O874:O877" si="264">SUM(L874:N874)</f>
        <v>600000000</v>
      </c>
    </row>
    <row r="875" spans="1:15" x14ac:dyDescent="0.25">
      <c r="A875" s="183"/>
      <c r="B875" s="183"/>
      <c r="C875" s="183"/>
      <c r="D875" s="183"/>
      <c r="E875" s="183"/>
      <c r="F875" s="191" t="s">
        <v>203</v>
      </c>
      <c r="G875" s="192"/>
      <c r="H875" s="192"/>
      <c r="I875" s="192"/>
      <c r="J875" s="1012"/>
      <c r="K875" s="1005"/>
      <c r="L875" s="192"/>
      <c r="M875" s="192"/>
      <c r="N875" s="192"/>
      <c r="O875" s="193">
        <f t="shared" si="264"/>
        <v>0</v>
      </c>
    </row>
    <row r="876" spans="1:15" x14ac:dyDescent="0.25">
      <c r="A876" s="183"/>
      <c r="B876" s="183"/>
      <c r="C876" s="183"/>
      <c r="D876" s="183"/>
      <c r="E876" s="183"/>
      <c r="F876" s="191"/>
      <c r="G876" s="192"/>
      <c r="H876" s="192"/>
      <c r="I876" s="192"/>
      <c r="J876" s="1012"/>
      <c r="K876" s="1005"/>
      <c r="L876" s="192"/>
      <c r="M876" s="192"/>
      <c r="N876" s="192"/>
      <c r="O876" s="193">
        <f t="shared" si="264"/>
        <v>0</v>
      </c>
    </row>
    <row r="877" spans="1:15" x14ac:dyDescent="0.25">
      <c r="A877" s="183"/>
      <c r="B877" s="183"/>
      <c r="C877" s="183"/>
      <c r="D877" s="183"/>
      <c r="E877" s="183"/>
      <c r="F877" s="191" t="s">
        <v>130</v>
      </c>
      <c r="G877" s="193">
        <f t="shared" ref="G877:I877" si="265">SUM(G873:G875)</f>
        <v>10808313.609999999</v>
      </c>
      <c r="H877" s="193">
        <f t="shared" si="265"/>
        <v>208097680</v>
      </c>
      <c r="I877" s="193">
        <f t="shared" si="265"/>
        <v>9439789.4000000004</v>
      </c>
      <c r="J877" s="1013"/>
      <c r="K877" s="1006"/>
      <c r="L877" s="193">
        <f>SUM(L873:L875)</f>
        <v>209229704</v>
      </c>
      <c r="M877" s="193">
        <f t="shared" ref="M877:N877" si="266">SUM(M873:M875)</f>
        <v>209229704</v>
      </c>
      <c r="N877" s="193">
        <f t="shared" si="266"/>
        <v>209229704</v>
      </c>
      <c r="O877" s="193">
        <f t="shared" si="264"/>
        <v>627689112</v>
      </c>
    </row>
    <row r="880" spans="1:15" ht="20.25" x14ac:dyDescent="0.3">
      <c r="A880" s="1292" t="s">
        <v>133</v>
      </c>
      <c r="B880" s="1292"/>
      <c r="C880" s="1292"/>
      <c r="D880" s="1292"/>
      <c r="E880" s="1292"/>
      <c r="F880" s="1292"/>
      <c r="G880" s="1292"/>
      <c r="H880" s="1292"/>
      <c r="I880" s="1292"/>
      <c r="J880" s="1292"/>
      <c r="K880" s="1292"/>
      <c r="L880" s="1292"/>
      <c r="M880" s="1292"/>
      <c r="N880" s="1292"/>
      <c r="O880" s="1292"/>
    </row>
    <row r="881" spans="1:15" ht="15.75" x14ac:dyDescent="0.25">
      <c r="A881" s="1293" t="s">
        <v>973</v>
      </c>
      <c r="B881" s="1293"/>
      <c r="C881" s="1293"/>
      <c r="D881" s="1293"/>
      <c r="E881" s="1293"/>
      <c r="F881" s="1293"/>
      <c r="G881" s="1293"/>
      <c r="H881" s="1293"/>
      <c r="I881" s="1293"/>
      <c r="J881" s="1293"/>
      <c r="K881" s="1293"/>
      <c r="L881" s="1293"/>
      <c r="M881" s="1293"/>
      <c r="N881" s="1293"/>
      <c r="O881" s="1293"/>
    </row>
    <row r="882" spans="1:15" ht="51.75" x14ac:dyDescent="0.25">
      <c r="A882" s="45" t="s">
        <v>135</v>
      </c>
      <c r="B882" s="45" t="s">
        <v>136</v>
      </c>
      <c r="C882" s="45" t="s">
        <v>137</v>
      </c>
      <c r="D882" s="45" t="s">
        <v>138</v>
      </c>
      <c r="E882" s="45" t="s">
        <v>139</v>
      </c>
      <c r="F882" s="46" t="s">
        <v>140</v>
      </c>
      <c r="G882" s="45" t="s">
        <v>141</v>
      </c>
      <c r="H882" s="45" t="s">
        <v>142</v>
      </c>
      <c r="I882" s="45" t="s">
        <v>143</v>
      </c>
      <c r="J882" s="443" t="s">
        <v>1350</v>
      </c>
      <c r="K882" s="444" t="s">
        <v>1348</v>
      </c>
      <c r="L882" s="45" t="s">
        <v>144</v>
      </c>
      <c r="M882" s="45" t="s">
        <v>145</v>
      </c>
      <c r="N882" s="45" t="s">
        <v>146</v>
      </c>
      <c r="O882" s="45" t="s">
        <v>147</v>
      </c>
    </row>
    <row r="883" spans="1:15" x14ac:dyDescent="0.25">
      <c r="A883" s="47">
        <v>1</v>
      </c>
      <c r="B883" s="48"/>
      <c r="C883" s="48"/>
      <c r="D883" s="49"/>
      <c r="E883" s="48"/>
      <c r="F883" s="46" t="s">
        <v>148</v>
      </c>
      <c r="G883" s="160">
        <f>SUM(G884)</f>
        <v>39169600</v>
      </c>
      <c r="H883" s="160">
        <f t="shared" ref="H883:I883" si="267">SUM(H884)</f>
        <v>39169600</v>
      </c>
      <c r="I883" s="160">
        <f t="shared" si="267"/>
        <v>38869600</v>
      </c>
      <c r="J883" s="838"/>
      <c r="K883" s="839"/>
      <c r="L883" s="160">
        <f>SUM(L884)</f>
        <v>109758800</v>
      </c>
      <c r="M883" s="160">
        <f t="shared" ref="M883:N883" si="268">SUM(M884)</f>
        <v>109758800</v>
      </c>
      <c r="N883" s="160">
        <f t="shared" si="268"/>
        <v>109758800</v>
      </c>
      <c r="O883" s="160">
        <f>SUM(L883:N883)</f>
        <v>329276400</v>
      </c>
    </row>
    <row r="884" spans="1:15" x14ac:dyDescent="0.25">
      <c r="A884" s="47">
        <v>12</v>
      </c>
      <c r="B884" s="48"/>
      <c r="C884" s="48"/>
      <c r="D884" s="49"/>
      <c r="E884" s="48"/>
      <c r="F884" s="52" t="s">
        <v>704</v>
      </c>
      <c r="G884" s="160">
        <f>G885+G886</f>
        <v>39169600</v>
      </c>
      <c r="H884" s="160">
        <f t="shared" ref="H884:N884" si="269">H885+H886</f>
        <v>39169600</v>
      </c>
      <c r="I884" s="160">
        <f t="shared" si="269"/>
        <v>38869600</v>
      </c>
      <c r="J884" s="838"/>
      <c r="K884" s="839"/>
      <c r="L884" s="160">
        <f t="shared" si="269"/>
        <v>109758800</v>
      </c>
      <c r="M884" s="160">
        <f t="shared" si="269"/>
        <v>109758800</v>
      </c>
      <c r="N884" s="160">
        <f t="shared" si="269"/>
        <v>109758800</v>
      </c>
      <c r="O884" s="160">
        <f t="shared" ref="O884:O888" si="270">SUM(L884:N884)</f>
        <v>329276400</v>
      </c>
    </row>
    <row r="885" spans="1:15" x14ac:dyDescent="0.25">
      <c r="A885" s="47">
        <v>1201</v>
      </c>
      <c r="B885" s="48"/>
      <c r="C885" s="48"/>
      <c r="D885" s="49"/>
      <c r="E885" s="48"/>
      <c r="F885" s="52" t="s">
        <v>854</v>
      </c>
      <c r="G885" s="160">
        <v>19584800</v>
      </c>
      <c r="H885" s="160">
        <v>19584800</v>
      </c>
      <c r="I885" s="160">
        <v>19584800</v>
      </c>
      <c r="J885" s="838"/>
      <c r="K885" s="839"/>
      <c r="L885" s="160">
        <v>55379400</v>
      </c>
      <c r="M885" s="160">
        <v>55379400</v>
      </c>
      <c r="N885" s="160">
        <v>55379400</v>
      </c>
      <c r="O885" s="160">
        <f t="shared" si="270"/>
        <v>166138200</v>
      </c>
    </row>
    <row r="886" spans="1:15" x14ac:dyDescent="0.25">
      <c r="A886" s="46">
        <v>1202</v>
      </c>
      <c r="B886" s="51"/>
      <c r="C886" s="51"/>
      <c r="D886" s="49"/>
      <c r="E886" s="51"/>
      <c r="F886" s="52" t="s">
        <v>705</v>
      </c>
      <c r="G886" s="160">
        <f t="shared" ref="G886:H886" si="271">SUM(G887,G889,)</f>
        <v>19584800</v>
      </c>
      <c r="H886" s="160">
        <f t="shared" si="271"/>
        <v>19584800</v>
      </c>
      <c r="I886" s="160">
        <f>SUM(I887,I889,)</f>
        <v>19284800</v>
      </c>
      <c r="J886" s="838"/>
      <c r="K886" s="839"/>
      <c r="L886" s="160">
        <f>SUM(L887,L889,)</f>
        <v>54379400</v>
      </c>
      <c r="M886" s="160">
        <f t="shared" ref="M886:N886" si="272">SUM(M887,M889,)</f>
        <v>54379400</v>
      </c>
      <c r="N886" s="160">
        <f t="shared" si="272"/>
        <v>54379400</v>
      </c>
      <c r="O886" s="160">
        <f t="shared" si="270"/>
        <v>163138200</v>
      </c>
    </row>
    <row r="887" spans="1:15" x14ac:dyDescent="0.25">
      <c r="A887" s="46">
        <v>120201</v>
      </c>
      <c r="B887" s="51"/>
      <c r="C887" s="51"/>
      <c r="D887" s="49"/>
      <c r="E887" s="51"/>
      <c r="F887" s="52" t="s">
        <v>861</v>
      </c>
      <c r="G887" s="160">
        <f>SUM(G888:G888)</f>
        <v>800000</v>
      </c>
      <c r="H887" s="160">
        <f>SUM(H888:H888)</f>
        <v>800000</v>
      </c>
      <c r="I887" s="160">
        <f>SUM(I888:I888)</f>
        <v>500000</v>
      </c>
      <c r="J887" s="838"/>
      <c r="K887" s="839"/>
      <c r="L887" s="160">
        <f>SUM(L888:L888)</f>
        <v>2500000</v>
      </c>
      <c r="M887" s="160">
        <f>SUM(M888:M888)</f>
        <v>2500000</v>
      </c>
      <c r="N887" s="160">
        <f>SUM(N888:N888)</f>
        <v>2500000</v>
      </c>
      <c r="O887" s="160">
        <f t="shared" si="270"/>
        <v>7500000</v>
      </c>
    </row>
    <row r="888" spans="1:15" x14ac:dyDescent="0.25">
      <c r="A888" s="53">
        <v>12020124.379310301</v>
      </c>
      <c r="B888" s="54"/>
      <c r="C888" s="54"/>
      <c r="D888" s="55"/>
      <c r="E888" s="54"/>
      <c r="F888" s="56" t="s">
        <v>876</v>
      </c>
      <c r="G888" s="194">
        <v>800000</v>
      </c>
      <c r="H888" s="194">
        <v>800000</v>
      </c>
      <c r="I888" s="194">
        <v>500000</v>
      </c>
      <c r="J888" s="1014"/>
      <c r="K888" s="1020"/>
      <c r="L888" s="194">
        <v>2500000</v>
      </c>
      <c r="M888" s="194">
        <v>2500000</v>
      </c>
      <c r="N888" s="194">
        <v>2500000</v>
      </c>
      <c r="O888" s="160">
        <f t="shared" si="270"/>
        <v>7500000</v>
      </c>
    </row>
    <row r="889" spans="1:15" x14ac:dyDescent="0.25">
      <c r="A889" s="47">
        <v>120209</v>
      </c>
      <c r="B889" s="48"/>
      <c r="C889" s="48"/>
      <c r="D889" s="49"/>
      <c r="E889" s="48"/>
      <c r="F889" s="52" t="s">
        <v>886</v>
      </c>
      <c r="G889" s="160">
        <f>SUM(G890:G890)</f>
        <v>18784800</v>
      </c>
      <c r="H889" s="160">
        <f t="shared" ref="H889:N889" si="273">SUM(H890:H890)</f>
        <v>18784800</v>
      </c>
      <c r="I889" s="160">
        <f t="shared" si="273"/>
        <v>18784800</v>
      </c>
      <c r="J889" s="838"/>
      <c r="K889" s="839"/>
      <c r="L889" s="160">
        <f t="shared" si="273"/>
        <v>51879400</v>
      </c>
      <c r="M889" s="160">
        <f t="shared" si="273"/>
        <v>51879400</v>
      </c>
      <c r="N889" s="160">
        <f t="shared" si="273"/>
        <v>51879400</v>
      </c>
      <c r="O889" s="160">
        <f t="shared" ref="O889:O890" si="274">SUM(L889:N889)</f>
        <v>155638200</v>
      </c>
    </row>
    <row r="890" spans="1:15" x14ac:dyDescent="0.25">
      <c r="A890" s="53">
        <v>12020906</v>
      </c>
      <c r="B890" s="54"/>
      <c r="C890" s="54"/>
      <c r="D890" s="55"/>
      <c r="E890" s="54"/>
      <c r="F890" s="56" t="s">
        <v>887</v>
      </c>
      <c r="G890" s="194">
        <v>18784800</v>
      </c>
      <c r="H890" s="194">
        <v>18784800</v>
      </c>
      <c r="I890" s="194">
        <v>18784800</v>
      </c>
      <c r="J890" s="1014"/>
      <c r="K890" s="1020"/>
      <c r="L890" s="194">
        <v>51879400</v>
      </c>
      <c r="M890" s="194">
        <v>51879400</v>
      </c>
      <c r="N890" s="194">
        <v>51879400</v>
      </c>
      <c r="O890" s="194">
        <f t="shared" si="274"/>
        <v>155638200</v>
      </c>
    </row>
    <row r="891" spans="1:15" x14ac:dyDescent="0.25">
      <c r="A891" s="47">
        <v>2</v>
      </c>
      <c r="B891" s="48"/>
      <c r="C891" s="49"/>
      <c r="D891" s="49"/>
      <c r="E891" s="48"/>
      <c r="F891" s="45" t="s">
        <v>153</v>
      </c>
      <c r="G891" s="195">
        <f>SUM(G892,G898,G964)</f>
        <v>410309935.10000002</v>
      </c>
      <c r="H891" s="195">
        <f>SUM(H892,H898,H964)</f>
        <v>865484862.84000003</v>
      </c>
      <c r="I891" s="195">
        <f>SUM(I892,I898,I964)</f>
        <v>198792785.39000002</v>
      </c>
      <c r="J891" s="1015"/>
      <c r="K891" s="1021"/>
      <c r="L891" s="195">
        <f>SUM(L892,L898,L964)</f>
        <v>1178284248.8400002</v>
      </c>
      <c r="M891" s="195">
        <f>SUM(M892,M898,M964)</f>
        <v>1678284248.8400002</v>
      </c>
      <c r="N891" s="195">
        <f>SUM(N892,N898,N964)</f>
        <v>1678284248.8400002</v>
      </c>
      <c r="O891" s="195">
        <f t="shared" ref="O891:O897" si="275">SUM(L891:N891)</f>
        <v>4534852746.5200005</v>
      </c>
    </row>
    <row r="892" spans="1:15" x14ac:dyDescent="0.25">
      <c r="A892" s="47">
        <v>21</v>
      </c>
      <c r="B892" s="48"/>
      <c r="C892" s="49"/>
      <c r="D892" s="49"/>
      <c r="E892" s="48"/>
      <c r="F892" s="52" t="s">
        <v>154</v>
      </c>
      <c r="G892" s="195">
        <f>SUM(G893,G894)</f>
        <v>246182935.09999999</v>
      </c>
      <c r="H892" s="195">
        <f>SUM(H893,H894)</f>
        <v>265484862.84</v>
      </c>
      <c r="I892" s="195">
        <f>SUM(I893,I894)</f>
        <v>152106224.65000001</v>
      </c>
      <c r="J892" s="1015"/>
      <c r="K892" s="1021"/>
      <c r="L892" s="195">
        <f>SUM(L893,L894)</f>
        <v>278284248.84000003</v>
      </c>
      <c r="M892" s="195">
        <f>SUM(M893,M894)</f>
        <v>278284248.84000003</v>
      </c>
      <c r="N892" s="195">
        <f>SUM(N893,N894)</f>
        <v>278284248.84000003</v>
      </c>
      <c r="O892" s="195">
        <f>SUM(L892:N892)</f>
        <v>834852746.5200001</v>
      </c>
    </row>
    <row r="893" spans="1:15" x14ac:dyDescent="0.25">
      <c r="A893" s="53">
        <v>21010101</v>
      </c>
      <c r="B893" s="48">
        <v>70113</v>
      </c>
      <c r="C893" s="49"/>
      <c r="D893" s="49" t="s">
        <v>155</v>
      </c>
      <c r="E893" s="48">
        <v>50610801</v>
      </c>
      <c r="F893" s="56" t="s">
        <v>156</v>
      </c>
      <c r="G893" s="196">
        <v>246182935.09999999</v>
      </c>
      <c r="H893" s="196">
        <v>258060501.84</v>
      </c>
      <c r="I893" s="196">
        <v>152106224.65000001</v>
      </c>
      <c r="J893" s="1016"/>
      <c r="K893" s="1022"/>
      <c r="L893" s="60">
        <v>262645011.84</v>
      </c>
      <c r="M893" s="60">
        <v>262645011.84</v>
      </c>
      <c r="N893" s="60">
        <v>262645011.84</v>
      </c>
      <c r="O893" s="196">
        <f t="shared" si="275"/>
        <v>787935035.51999998</v>
      </c>
    </row>
    <row r="894" spans="1:15" x14ac:dyDescent="0.25">
      <c r="A894" s="47">
        <v>2102</v>
      </c>
      <c r="B894" s="48"/>
      <c r="C894" s="49"/>
      <c r="D894" s="49"/>
      <c r="E894" s="48"/>
      <c r="F894" s="52" t="s">
        <v>158</v>
      </c>
      <c r="G894" s="195">
        <f t="shared" ref="G894:I894" si="276">SUM(G895)</f>
        <v>0</v>
      </c>
      <c r="H894" s="195">
        <f t="shared" si="276"/>
        <v>7424361</v>
      </c>
      <c r="I894" s="195">
        <f t="shared" si="276"/>
        <v>0</v>
      </c>
      <c r="J894" s="1015"/>
      <c r="K894" s="1021"/>
      <c r="L894" s="195">
        <f>SUM(L895)</f>
        <v>15639237</v>
      </c>
      <c r="M894" s="195">
        <f t="shared" ref="M894:N894" si="277">SUM(M895)</f>
        <v>15639237</v>
      </c>
      <c r="N894" s="195">
        <f t="shared" si="277"/>
        <v>15639237</v>
      </c>
      <c r="O894" s="195">
        <f>SUM(L894:N894)</f>
        <v>46917711</v>
      </c>
    </row>
    <row r="895" spans="1:15" x14ac:dyDescent="0.25">
      <c r="A895" s="47">
        <v>210201</v>
      </c>
      <c r="B895" s="48"/>
      <c r="C895" s="49"/>
      <c r="D895" s="49"/>
      <c r="E895" s="48"/>
      <c r="F895" s="52" t="s">
        <v>159</v>
      </c>
      <c r="G895" s="195">
        <f t="shared" ref="G895:I895" si="278">SUM(G896:G897)</f>
        <v>0</v>
      </c>
      <c r="H895" s="195">
        <f t="shared" si="278"/>
        <v>7424361</v>
      </c>
      <c r="I895" s="195">
        <f t="shared" si="278"/>
        <v>0</v>
      </c>
      <c r="J895" s="1015"/>
      <c r="K895" s="1021"/>
      <c r="L895" s="195">
        <f>SUM(L896:L897)</f>
        <v>15639237</v>
      </c>
      <c r="M895" s="195">
        <f t="shared" ref="M895:N895" si="279">SUM(M896:M897)</f>
        <v>15639237</v>
      </c>
      <c r="N895" s="195">
        <f t="shared" si="279"/>
        <v>15639237</v>
      </c>
      <c r="O895" s="195">
        <f>SUM(L895:N895)</f>
        <v>46917711</v>
      </c>
    </row>
    <row r="896" spans="1:15" x14ac:dyDescent="0.25">
      <c r="A896" s="53">
        <v>21020101</v>
      </c>
      <c r="B896" s="48">
        <v>70411</v>
      </c>
      <c r="C896" s="49"/>
      <c r="D896" s="49" t="s">
        <v>155</v>
      </c>
      <c r="E896" s="48">
        <v>50610801</v>
      </c>
      <c r="F896" s="56" t="s">
        <v>160</v>
      </c>
      <c r="G896" s="196"/>
      <c r="H896" s="196"/>
      <c r="I896" s="196"/>
      <c r="J896" s="1016"/>
      <c r="K896" s="1022"/>
      <c r="L896" s="60">
        <v>7914876</v>
      </c>
      <c r="M896" s="60">
        <v>7914876</v>
      </c>
      <c r="N896" s="60">
        <v>7914876</v>
      </c>
      <c r="O896" s="196">
        <f t="shared" si="275"/>
        <v>23744628</v>
      </c>
    </row>
    <row r="897" spans="1:15" x14ac:dyDescent="0.25">
      <c r="A897" s="53">
        <v>21020102</v>
      </c>
      <c r="B897" s="48">
        <v>70411</v>
      </c>
      <c r="C897" s="49"/>
      <c r="D897" s="49" t="s">
        <v>155</v>
      </c>
      <c r="E897" s="48">
        <v>50610801</v>
      </c>
      <c r="F897" s="56" t="s">
        <v>161</v>
      </c>
      <c r="G897" s="196"/>
      <c r="H897" s="196">
        <v>7424361</v>
      </c>
      <c r="I897" s="196"/>
      <c r="J897" s="1016"/>
      <c r="K897" s="1022"/>
      <c r="L897" s="60">
        <v>7724361</v>
      </c>
      <c r="M897" s="60">
        <v>7724361</v>
      </c>
      <c r="N897" s="60">
        <v>7724361</v>
      </c>
      <c r="O897" s="196">
        <f t="shared" si="275"/>
        <v>23173083</v>
      </c>
    </row>
    <row r="898" spans="1:15" x14ac:dyDescent="0.25">
      <c r="A898" s="47">
        <v>2202</v>
      </c>
      <c r="B898" s="48"/>
      <c r="C898" s="49"/>
      <c r="D898" s="49"/>
      <c r="E898" s="48"/>
      <c r="F898" s="52" t="s">
        <v>162</v>
      </c>
      <c r="G898" s="195">
        <f>G899+G904+G911+G917+G925+G928+G931+G935+G938+G940+G958+G960</f>
        <v>19127000</v>
      </c>
      <c r="H898" s="195">
        <f>H899+H904+H911+H917+H925+H928+H931+H935+H938+H940+H958+H960</f>
        <v>100000000</v>
      </c>
      <c r="I898" s="195">
        <f>I899+I904+I911+I917+I925+I928+I931+I935+I938+I940+I958+I960</f>
        <v>14639340</v>
      </c>
      <c r="J898" s="1015"/>
      <c r="K898" s="1021"/>
      <c r="L898" s="195">
        <f>L899+L904+L911+L917+L925+L928+L931+L935+L938+L940+L960</f>
        <v>400000000</v>
      </c>
      <c r="M898" s="195">
        <f>M899+M904+M911+M917+M925+M928+M931+M935+M938+M940+M960</f>
        <v>400000000</v>
      </c>
      <c r="N898" s="195">
        <f>N899+N904+N911+N917+N925+N928+N931+N935+N938+N940+N960</f>
        <v>400000000</v>
      </c>
      <c r="O898" s="195">
        <f t="shared" ref="O898:O936" si="280">SUM(L898:N898)</f>
        <v>1200000000</v>
      </c>
    </row>
    <row r="899" spans="1:15" x14ac:dyDescent="0.25">
      <c r="A899" s="47">
        <v>220201</v>
      </c>
      <c r="B899" s="48"/>
      <c r="C899" s="49"/>
      <c r="D899" s="49"/>
      <c r="E899" s="48"/>
      <c r="F899" s="52" t="s">
        <v>163</v>
      </c>
      <c r="G899" s="195">
        <f>SUM(G900:G903)</f>
        <v>0</v>
      </c>
      <c r="H899" s="195">
        <f t="shared" ref="H899:N899" si="281">SUM(H900:H903)</f>
        <v>24000000</v>
      </c>
      <c r="I899" s="195">
        <f t="shared" si="281"/>
        <v>5346000</v>
      </c>
      <c r="J899" s="1015"/>
      <c r="K899" s="1021"/>
      <c r="L899" s="195">
        <f t="shared" si="281"/>
        <v>33000000</v>
      </c>
      <c r="M899" s="195">
        <f t="shared" si="281"/>
        <v>33000000</v>
      </c>
      <c r="N899" s="195">
        <f t="shared" si="281"/>
        <v>33000000</v>
      </c>
      <c r="O899" s="195">
        <f t="shared" si="280"/>
        <v>99000000</v>
      </c>
    </row>
    <row r="900" spans="1:15" x14ac:dyDescent="0.25">
      <c r="A900" s="53">
        <v>22020101</v>
      </c>
      <c r="B900" s="48">
        <v>70411</v>
      </c>
      <c r="C900" s="49"/>
      <c r="D900" s="49" t="s">
        <v>155</v>
      </c>
      <c r="E900" s="48">
        <v>50610801</v>
      </c>
      <c r="F900" s="56" t="s">
        <v>164</v>
      </c>
      <c r="G900" s="196"/>
      <c r="H900" s="196">
        <v>10000000</v>
      </c>
      <c r="I900" s="196">
        <v>5346000</v>
      </c>
      <c r="J900" s="1016"/>
      <c r="K900" s="1022"/>
      <c r="L900" s="196">
        <v>8000000</v>
      </c>
      <c r="M900" s="196">
        <v>8000000</v>
      </c>
      <c r="N900" s="196">
        <v>8000000</v>
      </c>
      <c r="O900" s="196">
        <f t="shared" si="280"/>
        <v>24000000</v>
      </c>
    </row>
    <row r="901" spans="1:15" x14ac:dyDescent="0.25">
      <c r="A901" s="53">
        <v>22020102</v>
      </c>
      <c r="B901" s="48">
        <v>70411</v>
      </c>
      <c r="C901" s="49"/>
      <c r="D901" s="49" t="s">
        <v>155</v>
      </c>
      <c r="E901" s="48">
        <v>50610801</v>
      </c>
      <c r="F901" s="56" t="s">
        <v>165</v>
      </c>
      <c r="G901" s="196"/>
      <c r="H901" s="196">
        <v>2000000</v>
      </c>
      <c r="I901" s="196"/>
      <c r="J901" s="1016"/>
      <c r="K901" s="1022"/>
      <c r="L901" s="196">
        <v>5000000</v>
      </c>
      <c r="M901" s="196">
        <v>5000000</v>
      </c>
      <c r="N901" s="196">
        <v>5000000</v>
      </c>
      <c r="O901" s="196">
        <f t="shared" si="280"/>
        <v>15000000</v>
      </c>
    </row>
    <row r="902" spans="1:15" x14ac:dyDescent="0.25">
      <c r="A902" s="53">
        <v>22020103</v>
      </c>
      <c r="B902" s="48">
        <v>70411</v>
      </c>
      <c r="C902" s="49"/>
      <c r="D902" s="49" t="s">
        <v>155</v>
      </c>
      <c r="E902" s="48">
        <v>50610801</v>
      </c>
      <c r="F902" s="56" t="s">
        <v>974</v>
      </c>
      <c r="G902" s="196"/>
      <c r="H902" s="196">
        <v>8000000</v>
      </c>
      <c r="I902" s="196"/>
      <c r="J902" s="1016"/>
      <c r="K902" s="1022"/>
      <c r="L902" s="196">
        <v>10000000</v>
      </c>
      <c r="M902" s="196">
        <v>10000000</v>
      </c>
      <c r="N902" s="196">
        <v>10000000</v>
      </c>
      <c r="O902" s="196">
        <f t="shared" si="280"/>
        <v>30000000</v>
      </c>
    </row>
    <row r="903" spans="1:15" x14ac:dyDescent="0.25">
      <c r="A903" s="53">
        <v>22020104</v>
      </c>
      <c r="B903" s="48">
        <v>70411</v>
      </c>
      <c r="C903" s="49"/>
      <c r="D903" s="49" t="s">
        <v>155</v>
      </c>
      <c r="E903" s="48">
        <v>50610801</v>
      </c>
      <c r="F903" s="56" t="s">
        <v>891</v>
      </c>
      <c r="G903" s="196"/>
      <c r="H903" s="196">
        <v>4000000</v>
      </c>
      <c r="I903" s="196"/>
      <c r="J903" s="1016"/>
      <c r="K903" s="1022"/>
      <c r="L903" s="196">
        <v>10000000</v>
      </c>
      <c r="M903" s="196">
        <v>10000000</v>
      </c>
      <c r="N903" s="196">
        <v>10000000</v>
      </c>
      <c r="O903" s="196">
        <f t="shared" si="280"/>
        <v>30000000</v>
      </c>
    </row>
    <row r="904" spans="1:15" x14ac:dyDescent="0.25">
      <c r="A904" s="47">
        <v>220202</v>
      </c>
      <c r="B904" s="48"/>
      <c r="C904" s="49"/>
      <c r="D904" s="49"/>
      <c r="E904" s="48"/>
      <c r="F904" s="52" t="s">
        <v>166</v>
      </c>
      <c r="G904" s="195">
        <f>SUM(G905:G910)</f>
        <v>0</v>
      </c>
      <c r="H904" s="195">
        <f>SUM(H905:H910)</f>
        <v>5900000</v>
      </c>
      <c r="I904" s="195">
        <f>SUM(I905:I910)</f>
        <v>181040</v>
      </c>
      <c r="J904" s="1015"/>
      <c r="K904" s="1021"/>
      <c r="L904" s="195">
        <f>SUM(L905:L910)</f>
        <v>6750000</v>
      </c>
      <c r="M904" s="195">
        <f t="shared" ref="M904:N904" si="282">SUM(M905:M910)</f>
        <v>6750000</v>
      </c>
      <c r="N904" s="195">
        <f t="shared" si="282"/>
        <v>6750000</v>
      </c>
      <c r="O904" s="195">
        <f t="shared" si="280"/>
        <v>20250000</v>
      </c>
    </row>
    <row r="905" spans="1:15" x14ac:dyDescent="0.25">
      <c r="A905" s="53">
        <v>22020201</v>
      </c>
      <c r="B905" s="48">
        <v>70411</v>
      </c>
      <c r="C905" s="49"/>
      <c r="D905" s="49" t="s">
        <v>155</v>
      </c>
      <c r="E905" s="48">
        <v>50610801</v>
      </c>
      <c r="F905" s="56" t="s">
        <v>167</v>
      </c>
      <c r="G905" s="196"/>
      <c r="H905" s="196">
        <v>2500000</v>
      </c>
      <c r="I905" s="196"/>
      <c r="J905" s="1016"/>
      <c r="K905" s="1022"/>
      <c r="L905" s="196">
        <v>1000000</v>
      </c>
      <c r="M905" s="196">
        <v>1000000</v>
      </c>
      <c r="N905" s="196">
        <v>1000000</v>
      </c>
      <c r="O905" s="196">
        <f t="shared" si="280"/>
        <v>3000000</v>
      </c>
    </row>
    <row r="906" spans="1:15" x14ac:dyDescent="0.25">
      <c r="A906" s="53">
        <v>22020202</v>
      </c>
      <c r="B906" s="48">
        <v>70411</v>
      </c>
      <c r="C906" s="49"/>
      <c r="D906" s="49" t="s">
        <v>155</v>
      </c>
      <c r="E906" s="48">
        <v>50610801</v>
      </c>
      <c r="F906" s="56" t="s">
        <v>168</v>
      </c>
      <c r="G906" s="196"/>
      <c r="H906" s="196"/>
      <c r="I906" s="196"/>
      <c r="J906" s="1016"/>
      <c r="K906" s="1022"/>
      <c r="L906" s="196">
        <v>1000000</v>
      </c>
      <c r="M906" s="196">
        <v>1000000</v>
      </c>
      <c r="N906" s="196">
        <v>1000000</v>
      </c>
      <c r="O906" s="196">
        <f t="shared" si="280"/>
        <v>3000000</v>
      </c>
    </row>
    <row r="907" spans="1:15" x14ac:dyDescent="0.25">
      <c r="A907" s="53">
        <v>22020203</v>
      </c>
      <c r="B907" s="48">
        <v>70411</v>
      </c>
      <c r="C907" s="49"/>
      <c r="D907" s="49" t="s">
        <v>155</v>
      </c>
      <c r="E907" s="48">
        <v>50610801</v>
      </c>
      <c r="F907" s="56" t="s">
        <v>169</v>
      </c>
      <c r="G907" s="196"/>
      <c r="H907" s="196">
        <v>3000000</v>
      </c>
      <c r="I907" s="196"/>
      <c r="J907" s="1016"/>
      <c r="K907" s="1022"/>
      <c r="L907" s="196">
        <v>2500000</v>
      </c>
      <c r="M907" s="196">
        <v>2500000</v>
      </c>
      <c r="N907" s="196">
        <v>2500000</v>
      </c>
      <c r="O907" s="196">
        <f t="shared" si="280"/>
        <v>7500000</v>
      </c>
    </row>
    <row r="908" spans="1:15" x14ac:dyDescent="0.25">
      <c r="A908" s="53">
        <v>22020205</v>
      </c>
      <c r="B908" s="48">
        <v>70411</v>
      </c>
      <c r="C908" s="49"/>
      <c r="D908" s="49" t="s">
        <v>155</v>
      </c>
      <c r="E908" s="48">
        <v>50610801</v>
      </c>
      <c r="F908" s="56" t="s">
        <v>170</v>
      </c>
      <c r="G908" s="196"/>
      <c r="H908" s="196">
        <v>200000</v>
      </c>
      <c r="I908" s="196">
        <v>181040</v>
      </c>
      <c r="J908" s="1016"/>
      <c r="K908" s="1022"/>
      <c r="L908" s="196">
        <v>250000</v>
      </c>
      <c r="M908" s="196">
        <v>250000</v>
      </c>
      <c r="N908" s="196">
        <v>250000</v>
      </c>
      <c r="O908" s="196">
        <f t="shared" si="280"/>
        <v>750000</v>
      </c>
    </row>
    <row r="909" spans="1:15" x14ac:dyDescent="0.25">
      <c r="A909" s="53">
        <v>22020206</v>
      </c>
      <c r="B909" s="48">
        <v>70411</v>
      </c>
      <c r="C909" s="49"/>
      <c r="D909" s="49" t="s">
        <v>155</v>
      </c>
      <c r="E909" s="48">
        <v>50610801</v>
      </c>
      <c r="F909" s="56" t="s">
        <v>171</v>
      </c>
      <c r="G909" s="196"/>
      <c r="H909" s="196">
        <v>200000</v>
      </c>
      <c r="I909" s="196"/>
      <c r="J909" s="1016"/>
      <c r="K909" s="1022"/>
      <c r="L909" s="196">
        <v>500000</v>
      </c>
      <c r="M909" s="196">
        <v>500000</v>
      </c>
      <c r="N909" s="196">
        <v>500000</v>
      </c>
      <c r="O909" s="196">
        <f t="shared" si="280"/>
        <v>1500000</v>
      </c>
    </row>
    <row r="910" spans="1:15" x14ac:dyDescent="0.25">
      <c r="A910" s="53">
        <v>22020209</v>
      </c>
      <c r="B910" s="48">
        <v>70411</v>
      </c>
      <c r="C910" s="49"/>
      <c r="D910" s="49" t="s">
        <v>155</v>
      </c>
      <c r="E910" s="48">
        <v>50610801</v>
      </c>
      <c r="F910" s="56" t="s">
        <v>818</v>
      </c>
      <c r="G910" s="196"/>
      <c r="H910" s="196"/>
      <c r="I910" s="196"/>
      <c r="J910" s="1016"/>
      <c r="K910" s="1022"/>
      <c r="L910" s="196">
        <v>1500000</v>
      </c>
      <c r="M910" s="196">
        <v>1500000</v>
      </c>
      <c r="N910" s="196">
        <v>1500000</v>
      </c>
      <c r="O910" s="196">
        <f t="shared" si="280"/>
        <v>4500000</v>
      </c>
    </row>
    <row r="911" spans="1:15" x14ac:dyDescent="0.25">
      <c r="A911" s="47">
        <v>220203</v>
      </c>
      <c r="B911" s="48"/>
      <c r="C911" s="49"/>
      <c r="D911" s="49"/>
      <c r="E911" s="48"/>
      <c r="F911" s="52" t="s">
        <v>172</v>
      </c>
      <c r="G911" s="195">
        <f>SUM(G912:G916)</f>
        <v>322000</v>
      </c>
      <c r="H911" s="195">
        <f>SUM(H912:H916)</f>
        <v>6000000</v>
      </c>
      <c r="I911" s="195">
        <f>SUM(I912:I916)</f>
        <v>233800</v>
      </c>
      <c r="J911" s="1015"/>
      <c r="K911" s="1021"/>
      <c r="L911" s="195">
        <f>SUM(L912:L916)</f>
        <v>4500000</v>
      </c>
      <c r="M911" s="195">
        <f t="shared" ref="M911:N911" si="283">SUM(M912:M916)</f>
        <v>4500000</v>
      </c>
      <c r="N911" s="195">
        <f t="shared" si="283"/>
        <v>4500000</v>
      </c>
      <c r="O911" s="195">
        <f t="shared" si="280"/>
        <v>13500000</v>
      </c>
    </row>
    <row r="912" spans="1:15" x14ac:dyDescent="0.25">
      <c r="A912" s="53">
        <v>22020301</v>
      </c>
      <c r="B912" s="48">
        <v>70411</v>
      </c>
      <c r="C912" s="49"/>
      <c r="D912" s="49" t="s">
        <v>155</v>
      </c>
      <c r="E912" s="48">
        <v>50610801</v>
      </c>
      <c r="F912" s="56" t="s">
        <v>173</v>
      </c>
      <c r="G912" s="196">
        <v>322000</v>
      </c>
      <c r="H912" s="196">
        <v>3000000</v>
      </c>
      <c r="I912" s="196">
        <v>233800</v>
      </c>
      <c r="J912" s="1016"/>
      <c r="K912" s="1022"/>
      <c r="L912" s="196">
        <v>1000000</v>
      </c>
      <c r="M912" s="196">
        <v>1000000</v>
      </c>
      <c r="N912" s="196">
        <v>1000000</v>
      </c>
      <c r="O912" s="196">
        <f t="shared" si="280"/>
        <v>3000000</v>
      </c>
    </row>
    <row r="913" spans="1:15" x14ac:dyDescent="0.25">
      <c r="A913" s="53">
        <v>22020302</v>
      </c>
      <c r="B913" s="48">
        <v>70411</v>
      </c>
      <c r="C913" s="49"/>
      <c r="D913" s="49" t="s">
        <v>155</v>
      </c>
      <c r="E913" s="48">
        <v>50610801</v>
      </c>
      <c r="F913" s="56" t="s">
        <v>174</v>
      </c>
      <c r="G913" s="196"/>
      <c r="H913" s="196">
        <v>2000000</v>
      </c>
      <c r="I913" s="196"/>
      <c r="J913" s="1016"/>
      <c r="K913" s="1022"/>
      <c r="L913" s="196">
        <v>500000</v>
      </c>
      <c r="M913" s="196">
        <v>500000</v>
      </c>
      <c r="N913" s="196">
        <v>500000</v>
      </c>
      <c r="O913" s="196">
        <f t="shared" si="280"/>
        <v>1500000</v>
      </c>
    </row>
    <row r="914" spans="1:15" x14ac:dyDescent="0.25">
      <c r="A914" s="53">
        <v>22020305</v>
      </c>
      <c r="B914" s="48">
        <v>70411</v>
      </c>
      <c r="C914" s="49"/>
      <c r="D914" s="49" t="s">
        <v>155</v>
      </c>
      <c r="E914" s="48">
        <v>50610801</v>
      </c>
      <c r="F914" s="56" t="s">
        <v>176</v>
      </c>
      <c r="G914" s="196"/>
      <c r="H914" s="196"/>
      <c r="I914" s="196"/>
      <c r="J914" s="1016"/>
      <c r="K914" s="1022"/>
      <c r="L914" s="196">
        <v>1000000</v>
      </c>
      <c r="M914" s="196">
        <v>1000000</v>
      </c>
      <c r="N914" s="196">
        <v>1000000</v>
      </c>
      <c r="O914" s="196">
        <f t="shared" si="280"/>
        <v>3000000</v>
      </c>
    </row>
    <row r="915" spans="1:15" x14ac:dyDescent="0.25">
      <c r="A915" s="53">
        <v>22020309</v>
      </c>
      <c r="B915" s="48">
        <v>70411</v>
      </c>
      <c r="C915" s="49"/>
      <c r="D915" s="49" t="s">
        <v>155</v>
      </c>
      <c r="E915" s="48">
        <v>50610801</v>
      </c>
      <c r="F915" s="56" t="s">
        <v>770</v>
      </c>
      <c r="G915" s="196"/>
      <c r="H915" s="196">
        <v>1000000</v>
      </c>
      <c r="I915" s="196"/>
      <c r="J915" s="1016"/>
      <c r="K915" s="1022"/>
      <c r="L915" s="196">
        <v>1000000</v>
      </c>
      <c r="M915" s="196">
        <v>1000000</v>
      </c>
      <c r="N915" s="196">
        <v>1000000</v>
      </c>
      <c r="O915" s="196">
        <f t="shared" si="280"/>
        <v>3000000</v>
      </c>
    </row>
    <row r="916" spans="1:15" x14ac:dyDescent="0.25">
      <c r="A916" s="53">
        <v>22020310</v>
      </c>
      <c r="B916" s="48">
        <v>70411</v>
      </c>
      <c r="C916" s="49"/>
      <c r="D916" s="49" t="s">
        <v>155</v>
      </c>
      <c r="E916" s="48">
        <v>50610801</v>
      </c>
      <c r="F916" s="56" t="s">
        <v>721</v>
      </c>
      <c r="G916" s="196"/>
      <c r="H916" s="196"/>
      <c r="I916" s="196"/>
      <c r="J916" s="1016"/>
      <c r="K916" s="1022"/>
      <c r="L916" s="196">
        <v>1000000</v>
      </c>
      <c r="M916" s="196">
        <v>1000000</v>
      </c>
      <c r="N916" s="196">
        <v>1000000</v>
      </c>
      <c r="O916" s="196">
        <f t="shared" si="280"/>
        <v>3000000</v>
      </c>
    </row>
    <row r="917" spans="1:15" x14ac:dyDescent="0.25">
      <c r="A917" s="47">
        <v>220204</v>
      </c>
      <c r="B917" s="48"/>
      <c r="C917" s="49"/>
      <c r="D917" s="49"/>
      <c r="E917" s="48"/>
      <c r="F917" s="52" t="s">
        <v>177</v>
      </c>
      <c r="G917" s="195">
        <f t="shared" ref="G917:N917" si="284">SUM(G918:G924)</f>
        <v>55000</v>
      </c>
      <c r="H917" s="195">
        <f t="shared" si="284"/>
        <v>13980000</v>
      </c>
      <c r="I917" s="195">
        <f t="shared" si="284"/>
        <v>58000</v>
      </c>
      <c r="J917" s="1015"/>
      <c r="K917" s="1021"/>
      <c r="L917" s="195">
        <f t="shared" si="284"/>
        <v>20000000</v>
      </c>
      <c r="M917" s="195">
        <f t="shared" si="284"/>
        <v>20000000</v>
      </c>
      <c r="N917" s="195">
        <f t="shared" si="284"/>
        <v>20000000</v>
      </c>
      <c r="O917" s="195">
        <f t="shared" si="280"/>
        <v>60000000</v>
      </c>
    </row>
    <row r="918" spans="1:15" ht="26.25" x14ac:dyDescent="0.25">
      <c r="A918" s="53">
        <v>22020401</v>
      </c>
      <c r="B918" s="48">
        <v>70411</v>
      </c>
      <c r="C918" s="49"/>
      <c r="D918" s="49" t="s">
        <v>155</v>
      </c>
      <c r="E918" s="48">
        <v>50610801</v>
      </c>
      <c r="F918" s="56" t="s">
        <v>178</v>
      </c>
      <c r="G918" s="196"/>
      <c r="H918" s="196">
        <v>500000</v>
      </c>
      <c r="I918" s="196"/>
      <c r="J918" s="1016"/>
      <c r="K918" s="1022"/>
      <c r="L918" s="196">
        <v>1500000</v>
      </c>
      <c r="M918" s="196">
        <v>1500000</v>
      </c>
      <c r="N918" s="196">
        <v>1500000</v>
      </c>
      <c r="O918" s="196">
        <f t="shared" si="280"/>
        <v>4500000</v>
      </c>
    </row>
    <row r="919" spans="1:15" x14ac:dyDescent="0.25">
      <c r="A919" s="53">
        <v>22020402</v>
      </c>
      <c r="B919" s="48">
        <v>70411</v>
      </c>
      <c r="C919" s="49"/>
      <c r="D919" s="49" t="s">
        <v>155</v>
      </c>
      <c r="E919" s="48">
        <v>50610801</v>
      </c>
      <c r="F919" s="56" t="s">
        <v>179</v>
      </c>
      <c r="G919" s="196"/>
      <c r="H919" s="196">
        <v>4480000</v>
      </c>
      <c r="I919" s="196"/>
      <c r="J919" s="1016"/>
      <c r="K919" s="1022"/>
      <c r="L919" s="196">
        <v>5000000</v>
      </c>
      <c r="M919" s="196">
        <v>5000000</v>
      </c>
      <c r="N919" s="196">
        <v>5000000</v>
      </c>
      <c r="O919" s="196">
        <f t="shared" si="280"/>
        <v>15000000</v>
      </c>
    </row>
    <row r="920" spans="1:15" x14ac:dyDescent="0.25">
      <c r="A920" s="53">
        <v>22020403</v>
      </c>
      <c r="B920" s="48">
        <v>70411</v>
      </c>
      <c r="C920" s="49"/>
      <c r="D920" s="49" t="s">
        <v>155</v>
      </c>
      <c r="E920" s="48">
        <v>50610801</v>
      </c>
      <c r="F920" s="56" t="s">
        <v>180</v>
      </c>
      <c r="G920" s="196"/>
      <c r="H920" s="196"/>
      <c r="I920" s="196"/>
      <c r="J920" s="1016"/>
      <c r="K920" s="1022"/>
      <c r="L920" s="196">
        <v>1500000</v>
      </c>
      <c r="M920" s="196">
        <v>1500000</v>
      </c>
      <c r="N920" s="196">
        <v>1500000</v>
      </c>
      <c r="O920" s="196">
        <f t="shared" si="280"/>
        <v>4500000</v>
      </c>
    </row>
    <row r="921" spans="1:15" x14ac:dyDescent="0.25">
      <c r="A921" s="53">
        <v>22020404</v>
      </c>
      <c r="B921" s="48">
        <v>70411</v>
      </c>
      <c r="C921" s="49"/>
      <c r="D921" s="49" t="s">
        <v>155</v>
      </c>
      <c r="E921" s="48">
        <v>50610801</v>
      </c>
      <c r="F921" s="56" t="s">
        <v>181</v>
      </c>
      <c r="G921" s="196">
        <v>55000</v>
      </c>
      <c r="H921" s="196">
        <v>4000000</v>
      </c>
      <c r="I921" s="196">
        <v>58000</v>
      </c>
      <c r="J921" s="1016"/>
      <c r="K921" s="1022"/>
      <c r="L921" s="196">
        <v>2000000</v>
      </c>
      <c r="M921" s="196">
        <v>2000000</v>
      </c>
      <c r="N921" s="196">
        <v>2000000</v>
      </c>
      <c r="O921" s="196">
        <f t="shared" si="280"/>
        <v>6000000</v>
      </c>
    </row>
    <row r="922" spans="1:15" x14ac:dyDescent="0.25">
      <c r="A922" s="53">
        <v>22020405</v>
      </c>
      <c r="B922" s="48">
        <v>70411</v>
      </c>
      <c r="C922" s="49"/>
      <c r="D922" s="49" t="s">
        <v>155</v>
      </c>
      <c r="E922" s="48">
        <v>50610801</v>
      </c>
      <c r="F922" s="56" t="s">
        <v>182</v>
      </c>
      <c r="G922" s="196"/>
      <c r="H922" s="196">
        <v>5000000</v>
      </c>
      <c r="I922" s="196"/>
      <c r="J922" s="1016"/>
      <c r="K922" s="1022"/>
      <c r="L922" s="196">
        <v>4000000</v>
      </c>
      <c r="M922" s="196">
        <v>4000000</v>
      </c>
      <c r="N922" s="196">
        <v>4000000</v>
      </c>
      <c r="O922" s="196">
        <f t="shared" si="280"/>
        <v>12000000</v>
      </c>
    </row>
    <row r="923" spans="1:15" x14ac:dyDescent="0.25">
      <c r="A923" s="53">
        <v>22020406</v>
      </c>
      <c r="B923" s="48">
        <v>70411</v>
      </c>
      <c r="C923" s="49"/>
      <c r="D923" s="49" t="s">
        <v>155</v>
      </c>
      <c r="E923" s="48">
        <v>50610801</v>
      </c>
      <c r="F923" s="56" t="s">
        <v>183</v>
      </c>
      <c r="G923" s="196"/>
      <c r="H923" s="196"/>
      <c r="I923" s="196"/>
      <c r="J923" s="1016"/>
      <c r="K923" s="1022"/>
      <c r="L923" s="196">
        <v>1000000</v>
      </c>
      <c r="M923" s="196">
        <v>1000000</v>
      </c>
      <c r="N923" s="196">
        <v>1000000</v>
      </c>
      <c r="O923" s="196">
        <f t="shared" si="280"/>
        <v>3000000</v>
      </c>
    </row>
    <row r="924" spans="1:15" x14ac:dyDescent="0.25">
      <c r="A924" s="53">
        <v>22020412</v>
      </c>
      <c r="B924" s="48">
        <v>70411</v>
      </c>
      <c r="C924" s="49"/>
      <c r="D924" s="49" t="s">
        <v>155</v>
      </c>
      <c r="E924" s="48">
        <v>50610801</v>
      </c>
      <c r="F924" s="56" t="s">
        <v>898</v>
      </c>
      <c r="G924" s="196"/>
      <c r="H924" s="196"/>
      <c r="I924" s="196"/>
      <c r="J924" s="1016"/>
      <c r="K924" s="1022"/>
      <c r="L924" s="196">
        <v>5000000</v>
      </c>
      <c r="M924" s="196">
        <v>5000000</v>
      </c>
      <c r="N924" s="196">
        <v>5000000</v>
      </c>
      <c r="O924" s="196">
        <f t="shared" si="280"/>
        <v>15000000</v>
      </c>
    </row>
    <row r="925" spans="1:15" x14ac:dyDescent="0.25">
      <c r="A925" s="47">
        <v>220205</v>
      </c>
      <c r="B925" s="48"/>
      <c r="C925" s="49"/>
      <c r="D925" s="49"/>
      <c r="E925" s="48"/>
      <c r="F925" s="52" t="s">
        <v>184</v>
      </c>
      <c r="G925" s="195">
        <f>SUM(G926:G927)</f>
        <v>0</v>
      </c>
      <c r="H925" s="195">
        <f t="shared" ref="H925:N925" si="285">SUM(H926:H927)</f>
        <v>4500000</v>
      </c>
      <c r="I925" s="195">
        <f t="shared" si="285"/>
        <v>0</v>
      </c>
      <c r="J925" s="1015"/>
      <c r="K925" s="1021"/>
      <c r="L925" s="195">
        <f t="shared" si="285"/>
        <v>6000000</v>
      </c>
      <c r="M925" s="195">
        <f t="shared" si="285"/>
        <v>6000000</v>
      </c>
      <c r="N925" s="195">
        <f t="shared" si="285"/>
        <v>6000000</v>
      </c>
      <c r="O925" s="195">
        <f t="shared" si="280"/>
        <v>18000000</v>
      </c>
    </row>
    <row r="926" spans="1:15" x14ac:dyDescent="0.25">
      <c r="A926" s="53">
        <v>22020501</v>
      </c>
      <c r="B926" s="48">
        <v>70411</v>
      </c>
      <c r="C926" s="49"/>
      <c r="D926" s="49" t="s">
        <v>155</v>
      </c>
      <c r="E926" s="48">
        <v>50610801</v>
      </c>
      <c r="F926" s="56" t="s">
        <v>185</v>
      </c>
      <c r="G926" s="196"/>
      <c r="H926" s="196">
        <v>4500000</v>
      </c>
      <c r="I926" s="196"/>
      <c r="J926" s="1016"/>
      <c r="K926" s="1022"/>
      <c r="L926" s="196">
        <v>3000000</v>
      </c>
      <c r="M926" s="196">
        <v>3000000</v>
      </c>
      <c r="N926" s="196">
        <v>3000000</v>
      </c>
      <c r="O926" s="196">
        <f t="shared" si="280"/>
        <v>9000000</v>
      </c>
    </row>
    <row r="927" spans="1:15" x14ac:dyDescent="0.25">
      <c r="A927" s="53">
        <v>22020502</v>
      </c>
      <c r="B927" s="48">
        <v>70411</v>
      </c>
      <c r="C927" s="49"/>
      <c r="D927" s="49" t="s">
        <v>155</v>
      </c>
      <c r="E927" s="48">
        <v>50610801</v>
      </c>
      <c r="F927" s="56" t="s">
        <v>186</v>
      </c>
      <c r="G927" s="196"/>
      <c r="H927" s="196"/>
      <c r="I927" s="196"/>
      <c r="J927" s="1016"/>
      <c r="K927" s="1022"/>
      <c r="L927" s="196">
        <v>3000000</v>
      </c>
      <c r="M927" s="196">
        <v>3000000</v>
      </c>
      <c r="N927" s="196">
        <v>3000000</v>
      </c>
      <c r="O927" s="196">
        <f t="shared" si="280"/>
        <v>9000000</v>
      </c>
    </row>
    <row r="928" spans="1:15" x14ac:dyDescent="0.25">
      <c r="A928" s="47">
        <v>220206</v>
      </c>
      <c r="B928" s="48"/>
      <c r="C928" s="49"/>
      <c r="D928" s="49"/>
      <c r="E928" s="48"/>
      <c r="F928" s="52" t="s">
        <v>187</v>
      </c>
      <c r="G928" s="195">
        <f t="shared" ref="G928:N928" si="286">SUM(G929:G930)</f>
        <v>7930000</v>
      </c>
      <c r="H928" s="195">
        <f t="shared" si="286"/>
        <v>10000000</v>
      </c>
      <c r="I928" s="195">
        <f t="shared" si="286"/>
        <v>720000</v>
      </c>
      <c r="J928" s="1015"/>
      <c r="K928" s="1021"/>
      <c r="L928" s="195">
        <f t="shared" si="286"/>
        <v>4000000</v>
      </c>
      <c r="M928" s="195">
        <f t="shared" si="286"/>
        <v>4000000</v>
      </c>
      <c r="N928" s="195">
        <f t="shared" si="286"/>
        <v>4000000</v>
      </c>
      <c r="O928" s="195">
        <f t="shared" si="280"/>
        <v>12000000</v>
      </c>
    </row>
    <row r="929" spans="1:15" x14ac:dyDescent="0.25">
      <c r="A929" s="53">
        <v>22020601</v>
      </c>
      <c r="B929" s="48">
        <v>70411</v>
      </c>
      <c r="C929" s="49"/>
      <c r="D929" s="49" t="s">
        <v>155</v>
      </c>
      <c r="E929" s="48">
        <v>50610801</v>
      </c>
      <c r="F929" s="56" t="s">
        <v>188</v>
      </c>
      <c r="G929" s="196"/>
      <c r="H929" s="196">
        <v>1000000</v>
      </c>
      <c r="I929" s="196">
        <v>720000</v>
      </c>
      <c r="J929" s="1016"/>
      <c r="K929" s="1022"/>
      <c r="L929" s="196">
        <v>2000000</v>
      </c>
      <c r="M929" s="196">
        <v>2000000</v>
      </c>
      <c r="N929" s="196">
        <v>2000000</v>
      </c>
      <c r="O929" s="196">
        <f t="shared" si="280"/>
        <v>6000000</v>
      </c>
    </row>
    <row r="930" spans="1:15" x14ac:dyDescent="0.25">
      <c r="A930" s="53">
        <v>22020605</v>
      </c>
      <c r="B930" s="48">
        <v>70411</v>
      </c>
      <c r="C930" s="49"/>
      <c r="D930" s="49" t="s">
        <v>155</v>
      </c>
      <c r="E930" s="48">
        <v>50610801</v>
      </c>
      <c r="F930" s="56" t="s">
        <v>189</v>
      </c>
      <c r="G930" s="196">
        <v>7930000</v>
      </c>
      <c r="H930" s="196">
        <v>9000000</v>
      </c>
      <c r="I930" s="196"/>
      <c r="J930" s="1016"/>
      <c r="K930" s="1022"/>
      <c r="L930" s="196">
        <v>2000000</v>
      </c>
      <c r="M930" s="196">
        <v>2000000</v>
      </c>
      <c r="N930" s="196">
        <v>2000000</v>
      </c>
      <c r="O930" s="196">
        <f t="shared" si="280"/>
        <v>6000000</v>
      </c>
    </row>
    <row r="931" spans="1:15" x14ac:dyDescent="0.25">
      <c r="A931" s="47">
        <v>220207</v>
      </c>
      <c r="B931" s="48"/>
      <c r="C931" s="49"/>
      <c r="D931" s="49"/>
      <c r="E931" s="48"/>
      <c r="F931" s="52" t="s">
        <v>771</v>
      </c>
      <c r="G931" s="195">
        <f t="shared" ref="G931:N931" si="287">SUM(G932:G934)</f>
        <v>0</v>
      </c>
      <c r="H931" s="195">
        <f t="shared" si="287"/>
        <v>3000000</v>
      </c>
      <c r="I931" s="195">
        <f t="shared" si="287"/>
        <v>0</v>
      </c>
      <c r="J931" s="1015"/>
      <c r="K931" s="1021"/>
      <c r="L931" s="195">
        <f t="shared" si="287"/>
        <v>237000000</v>
      </c>
      <c r="M931" s="195">
        <f t="shared" si="287"/>
        <v>237000000</v>
      </c>
      <c r="N931" s="195">
        <f t="shared" si="287"/>
        <v>237000000</v>
      </c>
      <c r="O931" s="195">
        <f t="shared" si="280"/>
        <v>711000000</v>
      </c>
    </row>
    <row r="932" spans="1:15" x14ac:dyDescent="0.25">
      <c r="A932" s="53">
        <v>22020701</v>
      </c>
      <c r="B932" s="48">
        <v>70411</v>
      </c>
      <c r="C932" s="49"/>
      <c r="D932" s="49" t="s">
        <v>155</v>
      </c>
      <c r="E932" s="48">
        <v>50610801</v>
      </c>
      <c r="F932" s="56" t="s">
        <v>722</v>
      </c>
      <c r="G932" s="196"/>
      <c r="H932" s="196">
        <v>1000000</v>
      </c>
      <c r="I932" s="196"/>
      <c r="J932" s="1016"/>
      <c r="K932" s="1022"/>
      <c r="L932" s="196">
        <v>10000000</v>
      </c>
      <c r="M932" s="196">
        <v>10000000</v>
      </c>
      <c r="N932" s="196">
        <v>10000000</v>
      </c>
      <c r="O932" s="196">
        <f t="shared" si="280"/>
        <v>30000000</v>
      </c>
    </row>
    <row r="933" spans="1:15" x14ac:dyDescent="0.25">
      <c r="A933" s="53">
        <v>22020702</v>
      </c>
      <c r="B933" s="48">
        <v>70411</v>
      </c>
      <c r="C933" s="49"/>
      <c r="D933" s="49" t="s">
        <v>155</v>
      </c>
      <c r="E933" s="48">
        <v>50610801</v>
      </c>
      <c r="F933" s="56" t="s">
        <v>975</v>
      </c>
      <c r="G933" s="196"/>
      <c r="H933" s="196"/>
      <c r="I933" s="196"/>
      <c r="J933" s="1016"/>
      <c r="K933" s="1022"/>
      <c r="L933" s="196">
        <v>2000000</v>
      </c>
      <c r="M933" s="196">
        <v>2000000</v>
      </c>
      <c r="N933" s="196">
        <v>2000000</v>
      </c>
      <c r="O933" s="196">
        <f t="shared" si="280"/>
        <v>6000000</v>
      </c>
    </row>
    <row r="934" spans="1:15" x14ac:dyDescent="0.25">
      <c r="A934" s="53">
        <v>22020703</v>
      </c>
      <c r="B934" s="48">
        <v>70411</v>
      </c>
      <c r="C934" s="49"/>
      <c r="D934" s="49" t="s">
        <v>155</v>
      </c>
      <c r="E934" s="48">
        <v>50610801</v>
      </c>
      <c r="F934" s="56" t="s">
        <v>868</v>
      </c>
      <c r="G934" s="196"/>
      <c r="H934" s="196">
        <v>2000000</v>
      </c>
      <c r="I934" s="196"/>
      <c r="J934" s="1016"/>
      <c r="K934" s="1022"/>
      <c r="L934" s="196">
        <v>225000000</v>
      </c>
      <c r="M934" s="196">
        <v>225000000</v>
      </c>
      <c r="N934" s="196">
        <v>225000000</v>
      </c>
      <c r="O934" s="196">
        <f t="shared" si="280"/>
        <v>675000000</v>
      </c>
    </row>
    <row r="935" spans="1:15" x14ac:dyDescent="0.25">
      <c r="A935" s="47">
        <v>220208</v>
      </c>
      <c r="B935" s="48"/>
      <c r="C935" s="49"/>
      <c r="D935" s="49"/>
      <c r="E935" s="48"/>
      <c r="F935" s="52" t="s">
        <v>190</v>
      </c>
      <c r="G935" s="195">
        <f>SUM(G936:G937)</f>
        <v>620000</v>
      </c>
      <c r="H935" s="195">
        <f>SUM(H936:H937)</f>
        <v>3000000</v>
      </c>
      <c r="I935" s="195">
        <f>SUM(I936:I937)</f>
        <v>132500</v>
      </c>
      <c r="J935" s="1015"/>
      <c r="K935" s="1021"/>
      <c r="L935" s="195">
        <f>SUM(L936:L937)</f>
        <v>6000000</v>
      </c>
      <c r="M935" s="195">
        <f t="shared" ref="M935:N935" si="288">SUM(M936:M937)</f>
        <v>6000000</v>
      </c>
      <c r="N935" s="195">
        <f t="shared" si="288"/>
        <v>6000000</v>
      </c>
      <c r="O935" s="195">
        <f t="shared" si="280"/>
        <v>18000000</v>
      </c>
    </row>
    <row r="936" spans="1:15" x14ac:dyDescent="0.25">
      <c r="A936" s="53">
        <v>22020801</v>
      </c>
      <c r="B936" s="48">
        <v>70411</v>
      </c>
      <c r="C936" s="49"/>
      <c r="D936" s="49" t="s">
        <v>155</v>
      </c>
      <c r="E936" s="48">
        <v>50610801</v>
      </c>
      <c r="F936" s="56" t="s">
        <v>191</v>
      </c>
      <c r="G936" s="196"/>
      <c r="H936" s="196"/>
      <c r="I936" s="196"/>
      <c r="J936" s="1016"/>
      <c r="K936" s="1022"/>
      <c r="L936" s="196">
        <v>3000000</v>
      </c>
      <c r="M936" s="196">
        <v>3000000</v>
      </c>
      <c r="N936" s="196">
        <v>3000000</v>
      </c>
      <c r="O936" s="196">
        <f t="shared" si="280"/>
        <v>9000000</v>
      </c>
    </row>
    <row r="937" spans="1:15" x14ac:dyDescent="0.25">
      <c r="A937" s="53">
        <v>22020803</v>
      </c>
      <c r="B937" s="48">
        <v>70411</v>
      </c>
      <c r="C937" s="49"/>
      <c r="D937" s="49" t="s">
        <v>155</v>
      </c>
      <c r="E937" s="48">
        <v>50610801</v>
      </c>
      <c r="F937" s="56" t="s">
        <v>192</v>
      </c>
      <c r="G937" s="196">
        <v>620000</v>
      </c>
      <c r="H937" s="196">
        <v>3000000</v>
      </c>
      <c r="I937" s="196">
        <v>132500</v>
      </c>
      <c r="J937" s="1016"/>
      <c r="K937" s="1022"/>
      <c r="L937" s="196">
        <v>3000000</v>
      </c>
      <c r="M937" s="196">
        <v>3000000</v>
      </c>
      <c r="N937" s="196">
        <v>3000000</v>
      </c>
      <c r="O937" s="196">
        <f t="shared" ref="O937:O962" si="289">SUM(L937:N937)</f>
        <v>9000000</v>
      </c>
    </row>
    <row r="938" spans="1:15" x14ac:dyDescent="0.25">
      <c r="A938" s="47">
        <v>220209</v>
      </c>
      <c r="B938" s="48"/>
      <c r="C938" s="49"/>
      <c r="D938" s="49"/>
      <c r="E938" s="48"/>
      <c r="F938" s="52" t="s">
        <v>724</v>
      </c>
      <c r="G938" s="195">
        <f t="shared" ref="G938:N938" si="290">SUM(G939:G939)</f>
        <v>0</v>
      </c>
      <c r="H938" s="195">
        <f t="shared" si="290"/>
        <v>1000000</v>
      </c>
      <c r="I938" s="195">
        <f t="shared" si="290"/>
        <v>0</v>
      </c>
      <c r="J938" s="1015"/>
      <c r="K938" s="1021"/>
      <c r="L938" s="195">
        <f t="shared" si="290"/>
        <v>750000</v>
      </c>
      <c r="M938" s="195">
        <f t="shared" si="290"/>
        <v>750000</v>
      </c>
      <c r="N938" s="195">
        <f t="shared" si="290"/>
        <v>750000</v>
      </c>
      <c r="O938" s="195">
        <f t="shared" si="289"/>
        <v>2250000</v>
      </c>
    </row>
    <row r="939" spans="1:15" x14ac:dyDescent="0.25">
      <c r="A939" s="53">
        <v>22020901</v>
      </c>
      <c r="B939" s="48">
        <v>70411</v>
      </c>
      <c r="C939" s="49"/>
      <c r="D939" s="49" t="s">
        <v>155</v>
      </c>
      <c r="E939" s="48">
        <v>50610801</v>
      </c>
      <c r="F939" s="56" t="s">
        <v>725</v>
      </c>
      <c r="G939" s="195"/>
      <c r="H939" s="196">
        <v>1000000</v>
      </c>
      <c r="I939" s="196"/>
      <c r="J939" s="1016"/>
      <c r="K939" s="1022"/>
      <c r="L939" s="196">
        <v>750000</v>
      </c>
      <c r="M939" s="196">
        <v>750000</v>
      </c>
      <c r="N939" s="196">
        <v>750000</v>
      </c>
      <c r="O939" s="196">
        <f t="shared" si="289"/>
        <v>2250000</v>
      </c>
    </row>
    <row r="940" spans="1:15" x14ac:dyDescent="0.25">
      <c r="A940" s="47">
        <v>220210</v>
      </c>
      <c r="B940" s="48"/>
      <c r="C940" s="49"/>
      <c r="D940" s="49"/>
      <c r="E940" s="48"/>
      <c r="F940" s="52" t="s">
        <v>193</v>
      </c>
      <c r="G940" s="195">
        <f>SUM(G941:G959)</f>
        <v>10200000</v>
      </c>
      <c r="H940" s="195">
        <f>SUM(H941:H959)</f>
        <v>28620000</v>
      </c>
      <c r="I940" s="195">
        <f>SUM(I941:I959)</f>
        <v>7968000</v>
      </c>
      <c r="J940" s="1015"/>
      <c r="K940" s="1021"/>
      <c r="L940" s="195">
        <f>SUM(L941:L959)</f>
        <v>77000000</v>
      </c>
      <c r="M940" s="195">
        <f t="shared" ref="M940:N940" si="291">SUM(M941:M959)</f>
        <v>77000000</v>
      </c>
      <c r="N940" s="195">
        <f t="shared" si="291"/>
        <v>77000000</v>
      </c>
      <c r="O940" s="195">
        <f t="shared" si="289"/>
        <v>231000000</v>
      </c>
    </row>
    <row r="941" spans="1:15" x14ac:dyDescent="0.25">
      <c r="A941" s="53">
        <v>22021001</v>
      </c>
      <c r="B941" s="48">
        <v>70411</v>
      </c>
      <c r="C941" s="49"/>
      <c r="D941" s="49" t="s">
        <v>155</v>
      </c>
      <c r="E941" s="48">
        <v>50610801</v>
      </c>
      <c r="F941" s="56" t="s">
        <v>194</v>
      </c>
      <c r="G941" s="196"/>
      <c r="H941" s="196">
        <v>2000000</v>
      </c>
      <c r="I941" s="196"/>
      <c r="J941" s="1016"/>
      <c r="K941" s="1022"/>
      <c r="L941" s="196">
        <v>3000000</v>
      </c>
      <c r="M941" s="196">
        <v>3000000</v>
      </c>
      <c r="N941" s="196">
        <v>3000000</v>
      </c>
      <c r="O941" s="196">
        <f t="shared" si="289"/>
        <v>9000000</v>
      </c>
    </row>
    <row r="942" spans="1:15" x14ac:dyDescent="0.25">
      <c r="A942" s="53">
        <v>22021002</v>
      </c>
      <c r="B942" s="48">
        <v>70411</v>
      </c>
      <c r="C942" s="49"/>
      <c r="D942" s="49" t="s">
        <v>155</v>
      </c>
      <c r="E942" s="48">
        <v>50610801</v>
      </c>
      <c r="F942" s="56" t="s">
        <v>195</v>
      </c>
      <c r="G942" s="196"/>
      <c r="H942" s="196">
        <v>620000</v>
      </c>
      <c r="I942" s="196"/>
      <c r="J942" s="1016"/>
      <c r="K942" s="1022"/>
      <c r="L942" s="196">
        <v>5000000</v>
      </c>
      <c r="M942" s="196">
        <v>5000000</v>
      </c>
      <c r="N942" s="196">
        <v>5000000</v>
      </c>
      <c r="O942" s="196">
        <f t="shared" si="289"/>
        <v>15000000</v>
      </c>
    </row>
    <row r="943" spans="1:15" x14ac:dyDescent="0.25">
      <c r="A943" s="53">
        <v>22021003</v>
      </c>
      <c r="B943" s="48">
        <v>70411</v>
      </c>
      <c r="C943" s="49"/>
      <c r="D943" s="49" t="s">
        <v>155</v>
      </c>
      <c r="E943" s="48">
        <v>50610801</v>
      </c>
      <c r="F943" s="56" t="s">
        <v>196</v>
      </c>
      <c r="G943" s="196"/>
      <c r="H943" s="196">
        <v>2000000</v>
      </c>
      <c r="I943" s="196"/>
      <c r="J943" s="1016"/>
      <c r="K943" s="1022"/>
      <c r="L943" s="196">
        <v>5000000</v>
      </c>
      <c r="M943" s="196">
        <v>5000000</v>
      </c>
      <c r="N943" s="196">
        <v>5000000</v>
      </c>
      <c r="O943" s="196">
        <f t="shared" si="289"/>
        <v>15000000</v>
      </c>
    </row>
    <row r="944" spans="1:15" x14ac:dyDescent="0.25">
      <c r="A944" s="53">
        <v>22021006</v>
      </c>
      <c r="B944" s="48">
        <v>70411</v>
      </c>
      <c r="C944" s="49"/>
      <c r="D944" s="49" t="s">
        <v>155</v>
      </c>
      <c r="E944" s="48">
        <v>50610801</v>
      </c>
      <c r="F944" s="56" t="s">
        <v>198</v>
      </c>
      <c r="G944" s="196"/>
      <c r="H944" s="196"/>
      <c r="I944" s="196"/>
      <c r="J944" s="1016"/>
      <c r="K944" s="1022"/>
      <c r="L944" s="196">
        <v>1000000</v>
      </c>
      <c r="M944" s="196">
        <v>1000000</v>
      </c>
      <c r="N944" s="196">
        <v>1000000</v>
      </c>
      <c r="O944" s="196">
        <f t="shared" si="289"/>
        <v>3000000</v>
      </c>
    </row>
    <row r="945" spans="1:15" x14ac:dyDescent="0.25">
      <c r="A945" s="53">
        <v>22021007</v>
      </c>
      <c r="B945" s="48">
        <v>70411</v>
      </c>
      <c r="C945" s="49"/>
      <c r="D945" s="49" t="s">
        <v>155</v>
      </c>
      <c r="E945" s="48">
        <v>50610801</v>
      </c>
      <c r="F945" s="56" t="s">
        <v>199</v>
      </c>
      <c r="G945" s="196"/>
      <c r="H945" s="196">
        <v>8000000</v>
      </c>
      <c r="I945" s="196">
        <v>5378000</v>
      </c>
      <c r="J945" s="1016"/>
      <c r="K945" s="1022"/>
      <c r="L945" s="196">
        <v>8000000</v>
      </c>
      <c r="M945" s="196">
        <v>8000000</v>
      </c>
      <c r="N945" s="196">
        <v>8000000</v>
      </c>
      <c r="O945" s="196">
        <f t="shared" si="289"/>
        <v>24000000</v>
      </c>
    </row>
    <row r="946" spans="1:15" x14ac:dyDescent="0.25">
      <c r="A946" s="53">
        <v>22021008</v>
      </c>
      <c r="B946" s="48">
        <v>70411</v>
      </c>
      <c r="C946" s="49"/>
      <c r="D946" s="49" t="s">
        <v>155</v>
      </c>
      <c r="E946" s="48">
        <v>50610801</v>
      </c>
      <c r="F946" s="56" t="s">
        <v>200</v>
      </c>
      <c r="G946" s="196"/>
      <c r="H946" s="196"/>
      <c r="I946" s="196"/>
      <c r="J946" s="1016"/>
      <c r="K946" s="1022"/>
      <c r="L946" s="196">
        <v>2000000</v>
      </c>
      <c r="M946" s="196">
        <v>2000000</v>
      </c>
      <c r="N946" s="196">
        <v>2000000</v>
      </c>
      <c r="O946" s="196">
        <f t="shared" si="289"/>
        <v>6000000</v>
      </c>
    </row>
    <row r="947" spans="1:15" x14ac:dyDescent="0.25">
      <c r="A947" s="53">
        <v>22021014</v>
      </c>
      <c r="B947" s="48">
        <v>70411</v>
      </c>
      <c r="C947" s="49"/>
      <c r="D947" s="49" t="s">
        <v>155</v>
      </c>
      <c r="E947" s="48">
        <v>50610801</v>
      </c>
      <c r="F947" s="56" t="s">
        <v>728</v>
      </c>
      <c r="G947" s="196"/>
      <c r="H947" s="196">
        <v>3000000</v>
      </c>
      <c r="I947" s="196">
        <v>2590000</v>
      </c>
      <c r="J947" s="1016"/>
      <c r="K947" s="1022"/>
      <c r="L947" s="196">
        <v>500000</v>
      </c>
      <c r="M947" s="196">
        <v>500000</v>
      </c>
      <c r="N947" s="196">
        <v>500000</v>
      </c>
      <c r="O947" s="196">
        <f t="shared" si="289"/>
        <v>1500000</v>
      </c>
    </row>
    <row r="948" spans="1:15" x14ac:dyDescent="0.25">
      <c r="A948" s="53">
        <v>22021021</v>
      </c>
      <c r="B948" s="48">
        <v>70411</v>
      </c>
      <c r="C948" s="49"/>
      <c r="D948" s="49" t="s">
        <v>155</v>
      </c>
      <c r="E948" s="48">
        <v>50610801</v>
      </c>
      <c r="F948" s="56" t="s">
        <v>904</v>
      </c>
      <c r="G948" s="196"/>
      <c r="H948" s="196"/>
      <c r="I948" s="196"/>
      <c r="J948" s="1016"/>
      <c r="K948" s="1022"/>
      <c r="L948" s="196">
        <v>1000000</v>
      </c>
      <c r="M948" s="196">
        <v>1000000</v>
      </c>
      <c r="N948" s="196">
        <v>1000000</v>
      </c>
      <c r="O948" s="196">
        <f t="shared" si="289"/>
        <v>3000000</v>
      </c>
    </row>
    <row r="949" spans="1:15" x14ac:dyDescent="0.25">
      <c r="A949" s="53">
        <v>22021024</v>
      </c>
      <c r="B949" s="48">
        <v>70411</v>
      </c>
      <c r="C949" s="49"/>
      <c r="D949" s="49" t="s">
        <v>155</v>
      </c>
      <c r="E949" s="48">
        <v>50610801</v>
      </c>
      <c r="F949" s="56" t="s">
        <v>201</v>
      </c>
      <c r="G949" s="196"/>
      <c r="H949" s="196">
        <v>1000000</v>
      </c>
      <c r="I949" s="196"/>
      <c r="J949" s="1016"/>
      <c r="K949" s="1022"/>
      <c r="L949" s="196">
        <v>1000000</v>
      </c>
      <c r="M949" s="196">
        <v>1000000</v>
      </c>
      <c r="N949" s="196">
        <v>1000000</v>
      </c>
      <c r="O949" s="196">
        <f t="shared" si="289"/>
        <v>3000000</v>
      </c>
    </row>
    <row r="950" spans="1:15" x14ac:dyDescent="0.25">
      <c r="A950" s="53">
        <v>22021025</v>
      </c>
      <c r="B950" s="48">
        <v>70411</v>
      </c>
      <c r="C950" s="49"/>
      <c r="D950" s="49" t="s">
        <v>155</v>
      </c>
      <c r="E950" s="48">
        <v>50610801</v>
      </c>
      <c r="F950" s="56" t="s">
        <v>906</v>
      </c>
      <c r="G950" s="196"/>
      <c r="H950" s="196"/>
      <c r="I950" s="196"/>
      <c r="J950" s="1016"/>
      <c r="K950" s="1022"/>
      <c r="L950" s="196">
        <v>500000</v>
      </c>
      <c r="M950" s="196">
        <v>500000</v>
      </c>
      <c r="N950" s="196">
        <v>500000</v>
      </c>
      <c r="O950" s="196">
        <f t="shared" si="289"/>
        <v>1500000</v>
      </c>
    </row>
    <row r="951" spans="1:15" x14ac:dyDescent="0.25">
      <c r="A951" s="53">
        <v>22021026</v>
      </c>
      <c r="B951" s="48">
        <v>70411</v>
      </c>
      <c r="C951" s="49"/>
      <c r="D951" s="49" t="s">
        <v>155</v>
      </c>
      <c r="E951" s="48">
        <v>50610801</v>
      </c>
      <c r="F951" s="56" t="s">
        <v>202</v>
      </c>
      <c r="G951" s="196"/>
      <c r="H951" s="196"/>
      <c r="I951" s="196"/>
      <c r="J951" s="1016"/>
      <c r="K951" s="1022"/>
      <c r="L951" s="196">
        <v>500000</v>
      </c>
      <c r="M951" s="196">
        <v>500000</v>
      </c>
      <c r="N951" s="196">
        <v>500000</v>
      </c>
      <c r="O951" s="196">
        <f t="shared" si="289"/>
        <v>1500000</v>
      </c>
    </row>
    <row r="952" spans="1:15" x14ac:dyDescent="0.25">
      <c r="A952" s="53">
        <v>22021028</v>
      </c>
      <c r="B952" s="48">
        <v>70411</v>
      </c>
      <c r="C952" s="49"/>
      <c r="D952" s="49" t="s">
        <v>155</v>
      </c>
      <c r="E952" s="48">
        <v>50610801</v>
      </c>
      <c r="F952" s="56" t="s">
        <v>907</v>
      </c>
      <c r="G952" s="196"/>
      <c r="H952" s="196"/>
      <c r="I952" s="196"/>
      <c r="J952" s="1016"/>
      <c r="K952" s="1022"/>
      <c r="L952" s="196">
        <v>1000000</v>
      </c>
      <c r="M952" s="196">
        <v>1000000</v>
      </c>
      <c r="N952" s="196">
        <v>1000000</v>
      </c>
      <c r="O952" s="196">
        <f t="shared" si="289"/>
        <v>3000000</v>
      </c>
    </row>
    <row r="953" spans="1:15" x14ac:dyDescent="0.25">
      <c r="A953" s="53">
        <v>22021029</v>
      </c>
      <c r="B953" s="48">
        <v>70411</v>
      </c>
      <c r="C953" s="49"/>
      <c r="D953" s="49" t="s">
        <v>155</v>
      </c>
      <c r="E953" s="48">
        <v>50610801</v>
      </c>
      <c r="F953" s="56" t="s">
        <v>908</v>
      </c>
      <c r="G953" s="196">
        <v>10200000</v>
      </c>
      <c r="H953" s="196">
        <v>12000000</v>
      </c>
      <c r="I953" s="196"/>
      <c r="J953" s="1016"/>
      <c r="K953" s="1022"/>
      <c r="L953" s="196"/>
      <c r="M953" s="196"/>
      <c r="N953" s="196"/>
      <c r="O953" s="196">
        <f t="shared" si="289"/>
        <v>0</v>
      </c>
    </row>
    <row r="954" spans="1:15" x14ac:dyDescent="0.25">
      <c r="A954" s="53">
        <v>22021031</v>
      </c>
      <c r="B954" s="48">
        <v>70411</v>
      </c>
      <c r="C954" s="49"/>
      <c r="D954" s="49" t="s">
        <v>155</v>
      </c>
      <c r="E954" s="48">
        <v>50610801</v>
      </c>
      <c r="F954" s="56" t="s">
        <v>806</v>
      </c>
      <c r="G954" s="196"/>
      <c r="H954" s="196"/>
      <c r="I954" s="196"/>
      <c r="J954" s="1016"/>
      <c r="K954" s="1022"/>
      <c r="L954" s="196">
        <v>1500000</v>
      </c>
      <c r="M954" s="196">
        <v>1500000</v>
      </c>
      <c r="N954" s="196">
        <v>1500000</v>
      </c>
      <c r="O954" s="196">
        <f t="shared" si="289"/>
        <v>4500000</v>
      </c>
    </row>
    <row r="955" spans="1:15" x14ac:dyDescent="0.25">
      <c r="A955" s="53">
        <v>22021033</v>
      </c>
      <c r="B955" s="48">
        <v>70411</v>
      </c>
      <c r="C955" s="49"/>
      <c r="D955" s="49" t="s">
        <v>155</v>
      </c>
      <c r="E955" s="48">
        <v>50610801</v>
      </c>
      <c r="F955" s="56" t="s">
        <v>909</v>
      </c>
      <c r="G955" s="196"/>
      <c r="H955" s="196"/>
      <c r="I955" s="196"/>
      <c r="J955" s="1016"/>
      <c r="K955" s="1022"/>
      <c r="L955" s="196">
        <v>20000000</v>
      </c>
      <c r="M955" s="196">
        <v>20000000</v>
      </c>
      <c r="N955" s="196">
        <v>20000000</v>
      </c>
      <c r="O955" s="196">
        <f t="shared" si="289"/>
        <v>60000000</v>
      </c>
    </row>
    <row r="956" spans="1:15" x14ac:dyDescent="0.25">
      <c r="A956" s="53">
        <v>22021034</v>
      </c>
      <c r="B956" s="48">
        <v>70411</v>
      </c>
      <c r="C956" s="49"/>
      <c r="D956" s="49" t="s">
        <v>155</v>
      </c>
      <c r="E956" s="48">
        <v>50610801</v>
      </c>
      <c r="F956" s="56" t="s">
        <v>729</v>
      </c>
      <c r="G956" s="196"/>
      <c r="H956" s="196"/>
      <c r="I956" s="196"/>
      <c r="J956" s="1016"/>
      <c r="K956" s="1022"/>
      <c r="L956" s="196">
        <v>5000000</v>
      </c>
      <c r="M956" s="196">
        <v>5000000</v>
      </c>
      <c r="N956" s="196">
        <v>5000000</v>
      </c>
      <c r="O956" s="196">
        <f t="shared" si="289"/>
        <v>15000000</v>
      </c>
    </row>
    <row r="957" spans="1:15" x14ac:dyDescent="0.25">
      <c r="A957" s="53">
        <v>22021037</v>
      </c>
      <c r="B957" s="48">
        <v>70411</v>
      </c>
      <c r="C957" s="49"/>
      <c r="D957" s="49" t="s">
        <v>155</v>
      </c>
      <c r="E957" s="48">
        <v>50610801</v>
      </c>
      <c r="F957" s="56" t="s">
        <v>910</v>
      </c>
      <c r="G957" s="196"/>
      <c r="H957" s="196"/>
      <c r="I957" s="196"/>
      <c r="J957" s="1016"/>
      <c r="K957" s="1022"/>
      <c r="L957" s="196">
        <v>20000000</v>
      </c>
      <c r="M957" s="196">
        <v>20000000</v>
      </c>
      <c r="N957" s="196">
        <v>20000000</v>
      </c>
      <c r="O957" s="196">
        <f t="shared" si="289"/>
        <v>60000000</v>
      </c>
    </row>
    <row r="958" spans="1:15" x14ac:dyDescent="0.25">
      <c r="A958" s="53">
        <v>22021044</v>
      </c>
      <c r="B958" s="48">
        <v>70411</v>
      </c>
      <c r="C958" s="49"/>
      <c r="D958" s="49" t="s">
        <v>155</v>
      </c>
      <c r="E958" s="48">
        <v>50610801</v>
      </c>
      <c r="F958" s="52" t="s">
        <v>913</v>
      </c>
      <c r="G958" s="195">
        <f t="shared" ref="G958:N958" si="292">SUM(G959)</f>
        <v>0</v>
      </c>
      <c r="H958" s="195">
        <f t="shared" si="292"/>
        <v>0</v>
      </c>
      <c r="I958" s="195">
        <f t="shared" si="292"/>
        <v>0</v>
      </c>
      <c r="J958" s="1015"/>
      <c r="K958" s="1021"/>
      <c r="L958" s="195">
        <f t="shared" si="292"/>
        <v>1000000</v>
      </c>
      <c r="M958" s="195">
        <f t="shared" si="292"/>
        <v>1000000</v>
      </c>
      <c r="N958" s="195">
        <f t="shared" si="292"/>
        <v>1000000</v>
      </c>
      <c r="O958" s="195">
        <f t="shared" si="289"/>
        <v>3000000</v>
      </c>
    </row>
    <row r="959" spans="1:15" x14ac:dyDescent="0.25">
      <c r="A959" s="53">
        <v>22021045</v>
      </c>
      <c r="B959" s="48">
        <v>70411</v>
      </c>
      <c r="C959" s="49"/>
      <c r="D959" s="49" t="s">
        <v>155</v>
      </c>
      <c r="E959" s="48">
        <v>50610801</v>
      </c>
      <c r="F959" s="56" t="s">
        <v>914</v>
      </c>
      <c r="G959" s="195"/>
      <c r="H959" s="195"/>
      <c r="I959" s="195"/>
      <c r="J959" s="1015"/>
      <c r="K959" s="1021"/>
      <c r="L959" s="195">
        <v>1000000</v>
      </c>
      <c r="M959" s="195">
        <v>1000000</v>
      </c>
      <c r="N959" s="195">
        <v>1000000</v>
      </c>
      <c r="O959" s="195">
        <f t="shared" si="289"/>
        <v>3000000</v>
      </c>
    </row>
    <row r="960" spans="1:15" x14ac:dyDescent="0.25">
      <c r="A960" s="47">
        <v>2204</v>
      </c>
      <c r="B960" s="48">
        <v>70411</v>
      </c>
      <c r="C960" s="49"/>
      <c r="D960" s="49" t="s">
        <v>155</v>
      </c>
      <c r="E960" s="48">
        <v>50610801</v>
      </c>
      <c r="F960" s="52" t="s">
        <v>730</v>
      </c>
      <c r="G960" s="195">
        <f>G961</f>
        <v>0</v>
      </c>
      <c r="H960" s="195">
        <f t="shared" ref="H960:N960" si="293">H961</f>
        <v>0</v>
      </c>
      <c r="I960" s="195">
        <f t="shared" si="293"/>
        <v>0</v>
      </c>
      <c r="J960" s="1015"/>
      <c r="K960" s="1021"/>
      <c r="L960" s="195">
        <f t="shared" si="293"/>
        <v>5000000</v>
      </c>
      <c r="M960" s="195">
        <f t="shared" si="293"/>
        <v>5000000</v>
      </c>
      <c r="N960" s="195">
        <f t="shared" si="293"/>
        <v>5000000</v>
      </c>
      <c r="O960" s="195">
        <f t="shared" si="289"/>
        <v>15000000</v>
      </c>
    </row>
    <row r="961" spans="1:15" x14ac:dyDescent="0.25">
      <c r="A961" s="47">
        <v>220401</v>
      </c>
      <c r="B961" s="48">
        <v>70411</v>
      </c>
      <c r="C961" s="49"/>
      <c r="D961" s="49" t="s">
        <v>155</v>
      </c>
      <c r="E961" s="48">
        <v>50610801</v>
      </c>
      <c r="F961" s="52" t="s">
        <v>731</v>
      </c>
      <c r="G961" s="195">
        <f>SUM(G962:G962)</f>
        <v>0</v>
      </c>
      <c r="H961" s="195">
        <f>SUM(H962:H962)</f>
        <v>0</v>
      </c>
      <c r="I961" s="195">
        <f>SUM(I962:I962)</f>
        <v>0</v>
      </c>
      <c r="J961" s="1015"/>
      <c r="K961" s="1021"/>
      <c r="L961" s="195">
        <f>SUM(L962:L962)</f>
        <v>5000000</v>
      </c>
      <c r="M961" s="195">
        <f t="shared" ref="M961:N961" si="294">SUM(M962:M962)</f>
        <v>5000000</v>
      </c>
      <c r="N961" s="195">
        <f t="shared" si="294"/>
        <v>5000000</v>
      </c>
      <c r="O961" s="195">
        <f t="shared" si="289"/>
        <v>15000000</v>
      </c>
    </row>
    <row r="962" spans="1:15" x14ac:dyDescent="0.25">
      <c r="A962" s="53">
        <v>22040109</v>
      </c>
      <c r="B962" s="48">
        <v>70411</v>
      </c>
      <c r="C962" s="49"/>
      <c r="D962" s="49" t="s">
        <v>155</v>
      </c>
      <c r="E962" s="48">
        <v>50610801</v>
      </c>
      <c r="F962" s="56" t="s">
        <v>916</v>
      </c>
      <c r="G962" s="195"/>
      <c r="H962" s="195"/>
      <c r="I962" s="195"/>
      <c r="J962" s="1015"/>
      <c r="K962" s="1021"/>
      <c r="L962" s="195">
        <v>5000000</v>
      </c>
      <c r="M962" s="195">
        <v>5000000</v>
      </c>
      <c r="N962" s="195">
        <v>5000000</v>
      </c>
      <c r="O962" s="195">
        <f t="shared" si="289"/>
        <v>15000000</v>
      </c>
    </row>
    <row r="963" spans="1:15" x14ac:dyDescent="0.25">
      <c r="A963" s="53"/>
      <c r="B963" s="48"/>
      <c r="C963" s="49"/>
      <c r="D963" s="49"/>
      <c r="E963" s="48"/>
      <c r="F963" s="56"/>
      <c r="G963" s="195"/>
      <c r="H963" s="195"/>
      <c r="I963" s="195"/>
      <c r="J963" s="1015"/>
      <c r="K963" s="1021"/>
      <c r="L963" s="195"/>
      <c r="M963" s="195"/>
      <c r="N963" s="195"/>
      <c r="O963" s="195"/>
    </row>
    <row r="964" spans="1:15" x14ac:dyDescent="0.25">
      <c r="A964" s="47">
        <v>23</v>
      </c>
      <c r="B964" s="48"/>
      <c r="C964" s="49"/>
      <c r="D964" s="49"/>
      <c r="E964" s="48"/>
      <c r="F964" s="52" t="s">
        <v>203</v>
      </c>
      <c r="G964" s="195">
        <f t="shared" ref="G964:H964" si="295">SUM(G965,G976,G982,G985,G992,G1002)</f>
        <v>145000000</v>
      </c>
      <c r="H964" s="195">
        <f t="shared" si="295"/>
        <v>500000000</v>
      </c>
      <c r="I964" s="195">
        <f>SUM(I965,I976,I982,I985,I992,I1002)</f>
        <v>32047220.739999998</v>
      </c>
      <c r="J964" s="1015"/>
      <c r="K964" s="1021"/>
      <c r="L964" s="195">
        <f>SUM(L965,L976,L982,L985)</f>
        <v>500000000</v>
      </c>
      <c r="M964" s="195">
        <f t="shared" ref="M964:N964" si="296">SUM(M965,M976,M982,M985)</f>
        <v>1000000000</v>
      </c>
      <c r="N964" s="195">
        <f t="shared" si="296"/>
        <v>1000000000</v>
      </c>
      <c r="O964" s="195">
        <f>SUM(L964:N964)</f>
        <v>2500000000</v>
      </c>
    </row>
    <row r="965" spans="1:15" x14ac:dyDescent="0.25">
      <c r="A965" s="47">
        <v>2301</v>
      </c>
      <c r="B965" s="48"/>
      <c r="C965" s="49"/>
      <c r="D965" s="49"/>
      <c r="E965" s="48"/>
      <c r="F965" s="52" t="s">
        <v>204</v>
      </c>
      <c r="G965" s="195">
        <f>G966</f>
        <v>0</v>
      </c>
      <c r="H965" s="195">
        <f t="shared" ref="H965:I965" si="297">H966</f>
        <v>20000000</v>
      </c>
      <c r="I965" s="195">
        <f t="shared" si="297"/>
        <v>0</v>
      </c>
      <c r="J965" s="1015"/>
      <c r="K965" s="1021"/>
      <c r="L965" s="195">
        <f>L966</f>
        <v>49900000</v>
      </c>
      <c r="M965" s="195">
        <f t="shared" ref="M965:N965" si="298">M966</f>
        <v>54000000</v>
      </c>
      <c r="N965" s="195">
        <f t="shared" si="298"/>
        <v>54000000</v>
      </c>
      <c r="O965" s="195">
        <f t="shared" ref="O965:O989" si="299">SUM(L965:N965)</f>
        <v>157900000</v>
      </c>
    </row>
    <row r="966" spans="1:15" x14ac:dyDescent="0.25">
      <c r="A966" s="47">
        <v>230101</v>
      </c>
      <c r="B966" s="48"/>
      <c r="C966" s="49"/>
      <c r="D966" s="49"/>
      <c r="E966" s="48"/>
      <c r="F966" s="52" t="s">
        <v>205</v>
      </c>
      <c r="G966" s="195">
        <f>SUM(G967:G975)</f>
        <v>0</v>
      </c>
      <c r="H966" s="195">
        <f>SUM(H967:H975)</f>
        <v>20000000</v>
      </c>
      <c r="I966" s="195">
        <f>SUM(I967:I975)</f>
        <v>0</v>
      </c>
      <c r="J966" s="1015"/>
      <c r="K966" s="1021"/>
      <c r="L966" s="195">
        <f>SUM(L967:L975)</f>
        <v>49900000</v>
      </c>
      <c r="M966" s="195">
        <f>SUM(M967:M975)</f>
        <v>54000000</v>
      </c>
      <c r="N966" s="195">
        <f>SUM(N967:N975)</f>
        <v>54000000</v>
      </c>
      <c r="O966" s="195">
        <f>SUM(L966:N966)</f>
        <v>157900000</v>
      </c>
    </row>
    <row r="967" spans="1:15" x14ac:dyDescent="0.25">
      <c r="A967" s="53">
        <v>23010112</v>
      </c>
      <c r="B967" s="48">
        <v>70411</v>
      </c>
      <c r="C967" s="49"/>
      <c r="D967" s="49" t="s">
        <v>206</v>
      </c>
      <c r="E967" s="48">
        <v>50610801</v>
      </c>
      <c r="F967" s="56" t="s">
        <v>739</v>
      </c>
      <c r="G967" s="195"/>
      <c r="H967" s="195">
        <v>5000000</v>
      </c>
      <c r="I967" s="195"/>
      <c r="J967" s="1015"/>
      <c r="K967" s="1021"/>
      <c r="L967" s="195">
        <v>3000000</v>
      </c>
      <c r="M967" s="195">
        <v>4400000</v>
      </c>
      <c r="N967" s="195">
        <v>4400000</v>
      </c>
      <c r="O967" s="195">
        <f t="shared" si="299"/>
        <v>11800000</v>
      </c>
    </row>
    <row r="968" spans="1:15" x14ac:dyDescent="0.25">
      <c r="A968" s="53">
        <v>23010113</v>
      </c>
      <c r="B968" s="48">
        <v>70411</v>
      </c>
      <c r="C968" s="49"/>
      <c r="D968" s="49" t="s">
        <v>206</v>
      </c>
      <c r="E968" s="48">
        <v>50610801</v>
      </c>
      <c r="F968" s="56" t="s">
        <v>740</v>
      </c>
      <c r="G968" s="195"/>
      <c r="H968" s="195">
        <v>5000000</v>
      </c>
      <c r="I968" s="195"/>
      <c r="J968" s="1015"/>
      <c r="K968" s="1021"/>
      <c r="L968" s="195">
        <v>4600000</v>
      </c>
      <c r="M968" s="195">
        <v>4600000</v>
      </c>
      <c r="N968" s="195">
        <v>4600000</v>
      </c>
      <c r="O968" s="195">
        <f t="shared" si="299"/>
        <v>13800000</v>
      </c>
    </row>
    <row r="969" spans="1:15" x14ac:dyDescent="0.25">
      <c r="A969" s="53">
        <v>23010114</v>
      </c>
      <c r="B969" s="48">
        <v>70411</v>
      </c>
      <c r="C969" s="49"/>
      <c r="D969" s="49" t="s">
        <v>206</v>
      </c>
      <c r="E969" s="48">
        <v>50610801</v>
      </c>
      <c r="F969" s="56" t="s">
        <v>741</v>
      </c>
      <c r="G969" s="195"/>
      <c r="H969" s="195"/>
      <c r="I969" s="195"/>
      <c r="J969" s="1015"/>
      <c r="K969" s="1021"/>
      <c r="L969" s="195">
        <v>100000</v>
      </c>
      <c r="M969" s="195">
        <v>400000</v>
      </c>
      <c r="N969" s="195">
        <v>400000</v>
      </c>
      <c r="O969" s="195">
        <f t="shared" si="299"/>
        <v>900000</v>
      </c>
    </row>
    <row r="970" spans="1:15" x14ac:dyDescent="0.25">
      <c r="A970" s="53">
        <v>23010115</v>
      </c>
      <c r="B970" s="48">
        <v>70411</v>
      </c>
      <c r="C970" s="49"/>
      <c r="D970" s="49" t="s">
        <v>206</v>
      </c>
      <c r="E970" s="48">
        <v>50610801</v>
      </c>
      <c r="F970" s="56" t="s">
        <v>742</v>
      </c>
      <c r="G970" s="195"/>
      <c r="H970" s="195"/>
      <c r="I970" s="195"/>
      <c r="J970" s="1015"/>
      <c r="K970" s="1021"/>
      <c r="L970" s="195">
        <v>100000</v>
      </c>
      <c r="M970" s="195">
        <v>400000</v>
      </c>
      <c r="N970" s="195">
        <v>400000</v>
      </c>
      <c r="O970" s="195">
        <f t="shared" si="299"/>
        <v>900000</v>
      </c>
    </row>
    <row r="971" spans="1:15" x14ac:dyDescent="0.25">
      <c r="A971" s="53">
        <v>23010117</v>
      </c>
      <c r="B971" s="48">
        <v>70411</v>
      </c>
      <c r="C971" s="49"/>
      <c r="D971" s="49" t="s">
        <v>206</v>
      </c>
      <c r="E971" s="48">
        <v>50610801</v>
      </c>
      <c r="F971" s="56" t="s">
        <v>743</v>
      </c>
      <c r="G971" s="195"/>
      <c r="H971" s="195"/>
      <c r="I971" s="195"/>
      <c r="J971" s="1015"/>
      <c r="K971" s="1021"/>
      <c r="L971" s="195">
        <v>100000</v>
      </c>
      <c r="M971" s="195">
        <v>200000</v>
      </c>
      <c r="N971" s="195">
        <v>200000</v>
      </c>
      <c r="O971" s="195">
        <f t="shared" si="299"/>
        <v>500000</v>
      </c>
    </row>
    <row r="972" spans="1:15" x14ac:dyDescent="0.25">
      <c r="A972" s="53">
        <v>23010119</v>
      </c>
      <c r="B972" s="48">
        <v>70411</v>
      </c>
      <c r="C972" s="49"/>
      <c r="D972" s="49" t="s">
        <v>206</v>
      </c>
      <c r="E972" s="48">
        <v>50610801</v>
      </c>
      <c r="F972" s="56" t="s">
        <v>745</v>
      </c>
      <c r="G972" s="195"/>
      <c r="H972" s="195">
        <v>10000000</v>
      </c>
      <c r="I972" s="195"/>
      <c r="J972" s="1015"/>
      <c r="K972" s="1021"/>
      <c r="L972" s="195">
        <v>10000000</v>
      </c>
      <c r="M972" s="195">
        <v>10000000</v>
      </c>
      <c r="N972" s="195">
        <v>10000000</v>
      </c>
      <c r="O972" s="195">
        <f t="shared" si="299"/>
        <v>30000000</v>
      </c>
    </row>
    <row r="973" spans="1:15" x14ac:dyDescent="0.25">
      <c r="A973" s="53">
        <v>23010124</v>
      </c>
      <c r="B973" s="48">
        <v>70411</v>
      </c>
      <c r="C973" s="49"/>
      <c r="D973" s="49" t="s">
        <v>206</v>
      </c>
      <c r="E973" s="48">
        <v>50610801</v>
      </c>
      <c r="F973" s="56" t="s">
        <v>748</v>
      </c>
      <c r="G973" s="195"/>
      <c r="H973" s="195"/>
      <c r="I973" s="195"/>
      <c r="J973" s="1015"/>
      <c r="K973" s="1021"/>
      <c r="L973" s="195">
        <v>2000000</v>
      </c>
      <c r="M973" s="195">
        <v>4000000</v>
      </c>
      <c r="N973" s="195">
        <v>4000000</v>
      </c>
      <c r="O973" s="195">
        <f t="shared" si="299"/>
        <v>10000000</v>
      </c>
    </row>
    <row r="974" spans="1:15" x14ac:dyDescent="0.25">
      <c r="A974" s="53">
        <v>23010140</v>
      </c>
      <c r="B974" s="48">
        <v>70411</v>
      </c>
      <c r="C974" s="49"/>
      <c r="D974" s="49" t="s">
        <v>206</v>
      </c>
      <c r="E974" s="48">
        <v>50610801</v>
      </c>
      <c r="F974" s="58" t="s">
        <v>749</v>
      </c>
      <c r="G974" s="195"/>
      <c r="H974" s="195"/>
      <c r="I974" s="195"/>
      <c r="J974" s="1015"/>
      <c r="K974" s="1021"/>
      <c r="L974" s="195">
        <v>5000000</v>
      </c>
      <c r="M974" s="195">
        <v>5000000</v>
      </c>
      <c r="N974" s="195">
        <v>5000000</v>
      </c>
      <c r="O974" s="195">
        <f t="shared" si="299"/>
        <v>15000000</v>
      </c>
    </row>
    <row r="975" spans="1:15" x14ac:dyDescent="0.25">
      <c r="A975" s="53">
        <v>23010141</v>
      </c>
      <c r="B975" s="48">
        <v>70411</v>
      </c>
      <c r="C975" s="49"/>
      <c r="D975" s="49" t="s">
        <v>976</v>
      </c>
      <c r="E975" s="48">
        <v>50610801</v>
      </c>
      <c r="F975" s="58" t="s">
        <v>977</v>
      </c>
      <c r="G975" s="195"/>
      <c r="H975" s="195"/>
      <c r="I975" s="195"/>
      <c r="J975" s="1015"/>
      <c r="K975" s="1021"/>
      <c r="L975" s="195">
        <v>25000000</v>
      </c>
      <c r="M975" s="195">
        <v>25000000</v>
      </c>
      <c r="N975" s="195">
        <v>25000000</v>
      </c>
      <c r="O975" s="195">
        <f t="shared" si="299"/>
        <v>75000000</v>
      </c>
    </row>
    <row r="976" spans="1:15" x14ac:dyDescent="0.25">
      <c r="A976" s="47">
        <v>2302</v>
      </c>
      <c r="B976" s="48"/>
      <c r="C976" s="49"/>
      <c r="D976" s="49"/>
      <c r="E976" s="48"/>
      <c r="F976" s="61" t="s">
        <v>209</v>
      </c>
      <c r="G976" s="195">
        <f t="shared" ref="G976:I976" si="300">G977</f>
        <v>145000000</v>
      </c>
      <c r="H976" s="195">
        <f t="shared" si="300"/>
        <v>250000000</v>
      </c>
      <c r="I976" s="195">
        <f t="shared" si="300"/>
        <v>32047220.739999998</v>
      </c>
      <c r="J976" s="1015"/>
      <c r="K976" s="1021"/>
      <c r="L976" s="195">
        <f>L977</f>
        <v>335000000</v>
      </c>
      <c r="M976" s="195">
        <f>M977</f>
        <v>695800000</v>
      </c>
      <c r="N976" s="195">
        <f t="shared" ref="N976" si="301">N977</f>
        <v>695800000</v>
      </c>
      <c r="O976" s="195">
        <f t="shared" si="299"/>
        <v>1726600000</v>
      </c>
    </row>
    <row r="977" spans="1:15" x14ac:dyDescent="0.25">
      <c r="A977" s="47">
        <v>230201</v>
      </c>
      <c r="B977" s="48"/>
      <c r="C977" s="49"/>
      <c r="D977" s="49"/>
      <c r="E977" s="48"/>
      <c r="F977" s="61" t="s">
        <v>210</v>
      </c>
      <c r="G977" s="195">
        <f t="shared" ref="G977:N977" si="302">SUM(G978:G981)</f>
        <v>145000000</v>
      </c>
      <c r="H977" s="195">
        <f t="shared" si="302"/>
        <v>250000000</v>
      </c>
      <c r="I977" s="195">
        <f t="shared" si="302"/>
        <v>32047220.739999998</v>
      </c>
      <c r="J977" s="1015"/>
      <c r="K977" s="1021"/>
      <c r="L977" s="195">
        <f>SUM(L978:L981)</f>
        <v>335000000</v>
      </c>
      <c r="M977" s="195">
        <f>SUM(M978:M981)</f>
        <v>695800000</v>
      </c>
      <c r="N977" s="195">
        <f t="shared" si="302"/>
        <v>695800000</v>
      </c>
      <c r="O977" s="195">
        <f t="shared" si="299"/>
        <v>1726600000</v>
      </c>
    </row>
    <row r="978" spans="1:15" x14ac:dyDescent="0.25">
      <c r="A978" s="53">
        <v>23020118</v>
      </c>
      <c r="B978" s="48">
        <v>70411</v>
      </c>
      <c r="C978" s="49"/>
      <c r="D978" s="49" t="s">
        <v>206</v>
      </c>
      <c r="E978" s="48">
        <v>50610801</v>
      </c>
      <c r="F978" s="56" t="s">
        <v>978</v>
      </c>
      <c r="G978" s="196"/>
      <c r="H978" s="196"/>
      <c r="I978" s="196"/>
      <c r="J978" s="1016"/>
      <c r="K978" s="1022"/>
      <c r="L978" s="196">
        <v>100000000</v>
      </c>
      <c r="M978" s="196">
        <v>295800000</v>
      </c>
      <c r="N978" s="196">
        <v>295800000</v>
      </c>
      <c r="O978" s="195">
        <f t="shared" si="299"/>
        <v>691600000</v>
      </c>
    </row>
    <row r="979" spans="1:15" x14ac:dyDescent="0.25">
      <c r="A979" s="53">
        <v>23020122</v>
      </c>
      <c r="B979" s="48">
        <v>70411</v>
      </c>
      <c r="C979" s="49"/>
      <c r="D979" s="49" t="s">
        <v>206</v>
      </c>
      <c r="E979" s="48">
        <v>50610801</v>
      </c>
      <c r="F979" s="58" t="s">
        <v>979</v>
      </c>
      <c r="G979" s="196"/>
      <c r="H979" s="196"/>
      <c r="I979" s="196"/>
      <c r="J979" s="1016"/>
      <c r="K979" s="1022"/>
      <c r="L979" s="196"/>
      <c r="M979" s="196"/>
      <c r="N979" s="196"/>
      <c r="O979" s="195">
        <f t="shared" si="299"/>
        <v>0</v>
      </c>
    </row>
    <row r="980" spans="1:15" x14ac:dyDescent="0.25">
      <c r="A980" s="53">
        <v>23020124</v>
      </c>
      <c r="B980" s="48">
        <v>70411</v>
      </c>
      <c r="C980" s="49"/>
      <c r="D980" s="49" t="s">
        <v>206</v>
      </c>
      <c r="E980" s="48">
        <v>50610801</v>
      </c>
      <c r="F980" s="58" t="s">
        <v>980</v>
      </c>
      <c r="G980" s="196">
        <v>145000000</v>
      </c>
      <c r="H980" s="196">
        <v>250000000</v>
      </c>
      <c r="I980" s="196">
        <v>32047220.739999998</v>
      </c>
      <c r="J980" s="1016"/>
      <c r="K980" s="1022"/>
      <c r="L980" s="196">
        <v>235000000</v>
      </c>
      <c r="M980" s="196">
        <v>400000000</v>
      </c>
      <c r="N980" s="196">
        <v>400000000</v>
      </c>
      <c r="O980" s="195">
        <f t="shared" si="299"/>
        <v>1035000000</v>
      </c>
    </row>
    <row r="981" spans="1:15" x14ac:dyDescent="0.25">
      <c r="A981" s="53">
        <v>23020128</v>
      </c>
      <c r="B981" s="48">
        <v>70411</v>
      </c>
      <c r="C981" s="49"/>
      <c r="D981" s="49" t="s">
        <v>206</v>
      </c>
      <c r="E981" s="48">
        <v>50610801</v>
      </c>
      <c r="F981" s="58" t="s">
        <v>981</v>
      </c>
      <c r="G981" s="196"/>
      <c r="H981" s="196"/>
      <c r="I981" s="196"/>
      <c r="J981" s="1016"/>
      <c r="K981" s="1022"/>
      <c r="L981" s="196"/>
      <c r="M981" s="196"/>
      <c r="N981" s="196"/>
      <c r="O981" s="195">
        <f t="shared" si="299"/>
        <v>0</v>
      </c>
    </row>
    <row r="982" spans="1:15" x14ac:dyDescent="0.25">
      <c r="A982" s="47">
        <v>2303</v>
      </c>
      <c r="B982" s="48"/>
      <c r="C982" s="49"/>
      <c r="D982" s="49"/>
      <c r="E982" s="48"/>
      <c r="F982" s="52" t="s">
        <v>212</v>
      </c>
      <c r="G982" s="195">
        <f t="shared" ref="G982:I982" si="303">G983</f>
        <v>0</v>
      </c>
      <c r="H982" s="195">
        <f t="shared" si="303"/>
        <v>100000000</v>
      </c>
      <c r="I982" s="195">
        <f t="shared" si="303"/>
        <v>0</v>
      </c>
      <c r="J982" s="1015"/>
      <c r="K982" s="1021"/>
      <c r="L982" s="195">
        <f>L983</f>
        <v>100000000</v>
      </c>
      <c r="M982" s="195">
        <f t="shared" ref="M982:N982" si="304">M983</f>
        <v>190000000</v>
      </c>
      <c r="N982" s="195">
        <f t="shared" si="304"/>
        <v>190000000</v>
      </c>
      <c r="O982" s="195">
        <f t="shared" si="299"/>
        <v>480000000</v>
      </c>
    </row>
    <row r="983" spans="1:15" x14ac:dyDescent="0.25">
      <c r="A983" s="47">
        <v>230301</v>
      </c>
      <c r="B983" s="48"/>
      <c r="C983" s="49"/>
      <c r="D983" s="49"/>
      <c r="E983" s="48"/>
      <c r="F983" s="52" t="s">
        <v>213</v>
      </c>
      <c r="G983" s="195">
        <f>SUM(G984:G984)</f>
        <v>0</v>
      </c>
      <c r="H983" s="195">
        <f>SUM(H984:H984)</f>
        <v>100000000</v>
      </c>
      <c r="I983" s="195">
        <f>SUM(I984:I984)</f>
        <v>0</v>
      </c>
      <c r="J983" s="1015"/>
      <c r="K983" s="1021"/>
      <c r="L983" s="195">
        <f>SUM(L984:L984)</f>
        <v>100000000</v>
      </c>
      <c r="M983" s="195">
        <f>SUM(M984:M984)</f>
        <v>190000000</v>
      </c>
      <c r="N983" s="195">
        <f>SUM(N984:N984)</f>
        <v>190000000</v>
      </c>
      <c r="O983" s="195">
        <f t="shared" si="299"/>
        <v>480000000</v>
      </c>
    </row>
    <row r="984" spans="1:15" x14ac:dyDescent="0.25">
      <c r="A984" s="53">
        <v>23030124</v>
      </c>
      <c r="B984" s="48">
        <v>70411</v>
      </c>
      <c r="C984" s="49"/>
      <c r="D984" s="49" t="s">
        <v>206</v>
      </c>
      <c r="E984" s="48">
        <v>50610801</v>
      </c>
      <c r="F984" s="58" t="s">
        <v>982</v>
      </c>
      <c r="G984" s="196"/>
      <c r="H984" s="196">
        <v>100000000</v>
      </c>
      <c r="I984" s="196"/>
      <c r="J984" s="1016"/>
      <c r="K984" s="1022"/>
      <c r="L984" s="196">
        <v>100000000</v>
      </c>
      <c r="M984" s="196">
        <v>190000000</v>
      </c>
      <c r="N984" s="196">
        <v>190000000</v>
      </c>
      <c r="O984" s="195">
        <f t="shared" si="299"/>
        <v>480000000</v>
      </c>
    </row>
    <row r="985" spans="1:15" x14ac:dyDescent="0.25">
      <c r="A985" s="47">
        <v>2305</v>
      </c>
      <c r="B985" s="48"/>
      <c r="C985" s="49"/>
      <c r="D985" s="49"/>
      <c r="E985" s="48"/>
      <c r="F985" s="52" t="s">
        <v>215</v>
      </c>
      <c r="G985" s="195">
        <f t="shared" ref="G985:I985" si="305">G986</f>
        <v>0</v>
      </c>
      <c r="H985" s="195">
        <f t="shared" si="305"/>
        <v>50000000</v>
      </c>
      <c r="I985" s="195">
        <f t="shared" si="305"/>
        <v>0</v>
      </c>
      <c r="J985" s="1015"/>
      <c r="K985" s="1021"/>
      <c r="L985" s="195">
        <f>L986</f>
        <v>15100000</v>
      </c>
      <c r="M985" s="195">
        <f t="shared" ref="M985:N985" si="306">M986</f>
        <v>60200000</v>
      </c>
      <c r="N985" s="195">
        <f t="shared" si="306"/>
        <v>60200000</v>
      </c>
      <c r="O985" s="195">
        <f t="shared" si="299"/>
        <v>135500000</v>
      </c>
    </row>
    <row r="986" spans="1:15" x14ac:dyDescent="0.25">
      <c r="A986" s="47">
        <v>230501</v>
      </c>
      <c r="B986" s="48"/>
      <c r="C986" s="49"/>
      <c r="D986" s="49"/>
      <c r="E986" s="48"/>
      <c r="F986" s="52" t="s">
        <v>216</v>
      </c>
      <c r="G986" s="195">
        <f>SUM(G987:G989)</f>
        <v>0</v>
      </c>
      <c r="H986" s="195">
        <f>SUM(H987:H989)</f>
        <v>50000000</v>
      </c>
      <c r="I986" s="195">
        <f>SUM(I987:I989)</f>
        <v>0</v>
      </c>
      <c r="J986" s="1015"/>
      <c r="K986" s="1021"/>
      <c r="L986" s="195">
        <f>SUM(L987:L989)</f>
        <v>15100000</v>
      </c>
      <c r="M986" s="195">
        <f>SUM(M987:M989)</f>
        <v>60200000</v>
      </c>
      <c r="N986" s="195">
        <f>SUM(N987:N989)</f>
        <v>60200000</v>
      </c>
      <c r="O986" s="195">
        <f t="shared" si="299"/>
        <v>135500000</v>
      </c>
    </row>
    <row r="987" spans="1:15" x14ac:dyDescent="0.25">
      <c r="A987" s="53">
        <v>23050101</v>
      </c>
      <c r="B987" s="48">
        <v>70411</v>
      </c>
      <c r="C987" s="49"/>
      <c r="D987" s="49" t="s">
        <v>206</v>
      </c>
      <c r="E987" s="48">
        <v>50610801</v>
      </c>
      <c r="F987" s="56" t="s">
        <v>217</v>
      </c>
      <c r="G987" s="197"/>
      <c r="H987" s="197">
        <v>50000000</v>
      </c>
      <c r="I987" s="197"/>
      <c r="J987" s="1017"/>
      <c r="K987" s="1023"/>
      <c r="L987" s="197">
        <v>10000000</v>
      </c>
      <c r="M987" s="197">
        <v>50000000</v>
      </c>
      <c r="N987" s="197">
        <v>50000000</v>
      </c>
      <c r="O987" s="195">
        <f t="shared" si="299"/>
        <v>110000000</v>
      </c>
    </row>
    <row r="988" spans="1:15" x14ac:dyDescent="0.25">
      <c r="A988" s="53">
        <v>23050102</v>
      </c>
      <c r="B988" s="48">
        <v>70411</v>
      </c>
      <c r="C988" s="49"/>
      <c r="D988" s="49" t="s">
        <v>206</v>
      </c>
      <c r="E988" s="48">
        <v>50610801</v>
      </c>
      <c r="F988" s="56" t="s">
        <v>755</v>
      </c>
      <c r="G988" s="197"/>
      <c r="H988" s="197"/>
      <c r="I988" s="197"/>
      <c r="J988" s="1017"/>
      <c r="K988" s="1023"/>
      <c r="L988" s="197">
        <v>100000</v>
      </c>
      <c r="M988" s="197">
        <v>200000</v>
      </c>
      <c r="N988" s="197">
        <v>200000</v>
      </c>
      <c r="O988" s="195">
        <f t="shared" si="299"/>
        <v>500000</v>
      </c>
    </row>
    <row r="989" spans="1:15" x14ac:dyDescent="0.25">
      <c r="A989" s="53">
        <v>23050103</v>
      </c>
      <c r="B989" s="48">
        <v>70411</v>
      </c>
      <c r="C989" s="49"/>
      <c r="D989" s="49" t="s">
        <v>206</v>
      </c>
      <c r="E989" s="48">
        <v>50610801</v>
      </c>
      <c r="F989" s="56" t="s">
        <v>218</v>
      </c>
      <c r="G989" s="197"/>
      <c r="H989" s="197"/>
      <c r="I989" s="197"/>
      <c r="J989" s="1017"/>
      <c r="K989" s="1023"/>
      <c r="L989" s="197">
        <v>5000000</v>
      </c>
      <c r="M989" s="197">
        <v>10000000</v>
      </c>
      <c r="N989" s="197">
        <v>10000000</v>
      </c>
      <c r="O989" s="195">
        <f t="shared" si="299"/>
        <v>25000000</v>
      </c>
    </row>
    <row r="990" spans="1:15" x14ac:dyDescent="0.25">
      <c r="A990" s="53"/>
      <c r="B990" s="1324" t="s">
        <v>221</v>
      </c>
      <c r="C990" s="1324"/>
      <c r="D990" s="1324"/>
      <c r="E990" s="1324"/>
      <c r="F990" s="1324"/>
      <c r="G990" s="199"/>
      <c r="H990" s="199"/>
      <c r="I990" s="199"/>
      <c r="J990" s="1018"/>
      <c r="K990" s="1024"/>
      <c r="L990" s="200"/>
      <c r="M990" s="200"/>
      <c r="N990" s="200"/>
      <c r="O990" s="200"/>
    </row>
    <row r="991" spans="1:15" x14ac:dyDescent="0.25">
      <c r="A991" s="201"/>
      <c r="B991" s="201"/>
      <c r="C991" s="201"/>
      <c r="D991" s="201"/>
      <c r="E991" s="201"/>
      <c r="F991" s="202"/>
      <c r="G991" s="203"/>
      <c r="H991" s="203"/>
      <c r="I991" s="199"/>
      <c r="J991" s="1018"/>
      <c r="K991" s="1024"/>
      <c r="L991" s="203"/>
      <c r="M991" s="203"/>
      <c r="N991" s="203"/>
      <c r="O991" s="203"/>
    </row>
    <row r="992" spans="1:15" x14ac:dyDescent="0.25">
      <c r="A992" s="201"/>
      <c r="B992" s="201"/>
      <c r="C992" s="201"/>
      <c r="D992" s="201"/>
      <c r="E992" s="201"/>
      <c r="F992" s="95" t="s">
        <v>269</v>
      </c>
      <c r="G992" s="195">
        <f>G993</f>
        <v>0</v>
      </c>
      <c r="H992" s="195">
        <f>H993</f>
        <v>80000000</v>
      </c>
      <c r="I992" s="199"/>
      <c r="J992" s="1018"/>
      <c r="K992" s="1024"/>
      <c r="L992" s="195">
        <f t="shared" ref="L992:N992" si="307">L993</f>
        <v>45000000</v>
      </c>
      <c r="M992" s="195">
        <f t="shared" si="307"/>
        <v>45000000</v>
      </c>
      <c r="N992" s="195">
        <f t="shared" si="307"/>
        <v>45000000</v>
      </c>
      <c r="O992" s="195">
        <f t="shared" ref="O992:O999" si="308">SUM(L992:N992)</f>
        <v>135000000</v>
      </c>
    </row>
    <row r="993" spans="1:15" x14ac:dyDescent="0.25">
      <c r="A993" s="201">
        <v>230201</v>
      </c>
      <c r="B993" s="201"/>
      <c r="C993" s="201"/>
      <c r="D993" s="201"/>
      <c r="E993" s="201"/>
      <c r="F993" s="204" t="s">
        <v>329</v>
      </c>
      <c r="G993" s="195">
        <f>SUM(G994:G999)</f>
        <v>0</v>
      </c>
      <c r="H993" s="195">
        <f>SUM(H994:H1001)</f>
        <v>80000000</v>
      </c>
      <c r="I993" s="199"/>
      <c r="J993" s="1018"/>
      <c r="K993" s="1024"/>
      <c r="L993" s="195">
        <f>SUM(L994:L1001)</f>
        <v>45000000</v>
      </c>
      <c r="M993" s="195">
        <f>SUM(M994:M1001)</f>
        <v>45000000</v>
      </c>
      <c r="N993" s="195">
        <f>SUM(N994:N1001)</f>
        <v>45000000</v>
      </c>
      <c r="O993" s="195">
        <f t="shared" si="308"/>
        <v>135000000</v>
      </c>
    </row>
    <row r="994" spans="1:15" x14ac:dyDescent="0.25">
      <c r="A994" s="201"/>
      <c r="B994" s="201"/>
      <c r="C994" s="201"/>
      <c r="D994" s="201"/>
      <c r="E994" s="201"/>
      <c r="F994" s="96" t="s">
        <v>983</v>
      </c>
      <c r="G994" s="199"/>
      <c r="H994" s="205">
        <v>10000000</v>
      </c>
      <c r="I994" s="199"/>
      <c r="J994" s="1018"/>
      <c r="K994" s="1024"/>
      <c r="L994" s="205"/>
      <c r="M994" s="205"/>
      <c r="N994" s="205"/>
      <c r="O994" s="195">
        <f t="shared" si="308"/>
        <v>0</v>
      </c>
    </row>
    <row r="995" spans="1:15" ht="26.25" x14ac:dyDescent="0.25">
      <c r="A995" s="201"/>
      <c r="B995" s="201"/>
      <c r="C995" s="201"/>
      <c r="D995" s="201"/>
      <c r="E995" s="201"/>
      <c r="F995" s="96" t="s">
        <v>984</v>
      </c>
      <c r="G995" s="199"/>
      <c r="H995" s="205">
        <v>50000000</v>
      </c>
      <c r="I995" s="199"/>
      <c r="J995" s="1018"/>
      <c r="K995" s="1024"/>
      <c r="L995" s="205"/>
      <c r="M995" s="205"/>
      <c r="N995" s="205"/>
      <c r="O995" s="195">
        <f t="shared" si="308"/>
        <v>0</v>
      </c>
    </row>
    <row r="996" spans="1:15" x14ac:dyDescent="0.25">
      <c r="A996" s="201"/>
      <c r="B996" s="201"/>
      <c r="C996" s="201"/>
      <c r="D996" s="201"/>
      <c r="E996" s="201"/>
      <c r="F996" s="96" t="s">
        <v>985</v>
      </c>
      <c r="G996" s="199"/>
      <c r="H996" s="205">
        <v>20000000</v>
      </c>
      <c r="I996" s="199"/>
      <c r="J996" s="1018"/>
      <c r="K996" s="1024"/>
      <c r="L996" s="205"/>
      <c r="M996" s="205"/>
      <c r="N996" s="205"/>
      <c r="O996" s="195">
        <f t="shared" si="308"/>
        <v>0</v>
      </c>
    </row>
    <row r="997" spans="1:15" x14ac:dyDescent="0.25">
      <c r="A997" s="201"/>
      <c r="B997" s="201"/>
      <c r="C997" s="201"/>
      <c r="D997" s="201"/>
      <c r="E997" s="201"/>
      <c r="F997" s="96" t="s">
        <v>986</v>
      </c>
      <c r="G997" s="195"/>
      <c r="H997" s="203"/>
      <c r="I997" s="199"/>
      <c r="J997" s="1018"/>
      <c r="K997" s="1024"/>
      <c r="L997" s="205">
        <v>20000000</v>
      </c>
      <c r="M997" s="205">
        <v>20000000</v>
      </c>
      <c r="N997" s="205">
        <v>20000000</v>
      </c>
      <c r="O997" s="195">
        <f t="shared" si="308"/>
        <v>60000000</v>
      </c>
    </row>
    <row r="998" spans="1:15" x14ac:dyDescent="0.25">
      <c r="A998" s="201"/>
      <c r="B998" s="201"/>
      <c r="C998" s="201"/>
      <c r="D998" s="201"/>
      <c r="E998" s="201"/>
      <c r="F998" s="96" t="s">
        <v>987</v>
      </c>
      <c r="G998" s="195"/>
      <c r="H998" s="203"/>
      <c r="I998" s="199"/>
      <c r="J998" s="1018"/>
      <c r="K998" s="1024"/>
      <c r="L998" s="205"/>
      <c r="M998" s="205"/>
      <c r="N998" s="205"/>
      <c r="O998" s="195">
        <f t="shared" si="308"/>
        <v>0</v>
      </c>
    </row>
    <row r="999" spans="1:15" x14ac:dyDescent="0.25">
      <c r="A999" s="201"/>
      <c r="B999" s="201"/>
      <c r="C999" s="201"/>
      <c r="D999" s="201"/>
      <c r="E999" s="201"/>
      <c r="F999" s="114" t="s">
        <v>988</v>
      </c>
      <c r="G999" s="203"/>
      <c r="H999" s="203"/>
      <c r="I999" s="199"/>
      <c r="J999" s="1018"/>
      <c r="K999" s="1024"/>
      <c r="L999" s="205">
        <v>25000000</v>
      </c>
      <c r="M999" s="205">
        <v>25000000</v>
      </c>
      <c r="N999" s="205">
        <v>25000000</v>
      </c>
      <c r="O999" s="195">
        <f t="shared" si="308"/>
        <v>75000000</v>
      </c>
    </row>
    <row r="1000" spans="1:15" x14ac:dyDescent="0.25">
      <c r="A1000" s="201"/>
      <c r="B1000" s="201"/>
      <c r="C1000" s="201"/>
      <c r="D1000" s="201"/>
      <c r="E1000" s="201"/>
      <c r="F1000" s="114"/>
      <c r="G1000" s="203"/>
      <c r="H1000" s="203"/>
      <c r="I1000" s="199"/>
      <c r="J1000" s="1018"/>
      <c r="K1000" s="1024"/>
      <c r="L1000" s="206"/>
      <c r="M1000" s="206"/>
      <c r="N1000" s="206"/>
      <c r="O1000" s="203"/>
    </row>
    <row r="1001" spans="1:15" x14ac:dyDescent="0.25">
      <c r="A1001" s="201"/>
      <c r="B1001" s="201"/>
      <c r="C1001" s="201"/>
      <c r="D1001" s="201"/>
      <c r="E1001" s="201"/>
      <c r="F1001" s="114"/>
      <c r="G1001" s="203"/>
      <c r="H1001" s="203"/>
      <c r="I1001" s="199"/>
      <c r="J1001" s="1018"/>
      <c r="K1001" s="1024"/>
      <c r="L1001" s="206"/>
      <c r="M1001" s="206"/>
      <c r="N1001" s="206"/>
      <c r="O1001" s="203"/>
    </row>
    <row r="1002" spans="1:15" x14ac:dyDescent="0.25">
      <c r="A1002" s="201"/>
      <c r="B1002" s="201"/>
      <c r="C1002" s="201"/>
      <c r="D1002" s="201"/>
      <c r="E1002" s="201"/>
      <c r="F1002" s="95" t="s">
        <v>223</v>
      </c>
      <c r="G1002" s="195">
        <f>SUM(G1003:G1006)</f>
        <v>0</v>
      </c>
      <c r="H1002" s="195">
        <f>SUM(H1003:H1006)</f>
        <v>0</v>
      </c>
      <c r="I1002" s="199"/>
      <c r="J1002" s="1018"/>
      <c r="K1002" s="1024"/>
      <c r="L1002" s="195">
        <f>SUM(L1003:L1006)</f>
        <v>435800000</v>
      </c>
      <c r="M1002" s="195">
        <f>SUM(M1003:M1006)</f>
        <v>435800000</v>
      </c>
      <c r="N1002" s="195">
        <f>SUM(N1003:N1006)</f>
        <v>435800000</v>
      </c>
      <c r="O1002" s="195">
        <f t="shared" ref="O1002:O1006" si="309">SUM(L1002:N1002)</f>
        <v>1307400000</v>
      </c>
    </row>
    <row r="1003" spans="1:15" x14ac:dyDescent="0.25">
      <c r="A1003" s="201"/>
      <c r="B1003" s="201"/>
      <c r="C1003" s="201"/>
      <c r="D1003" s="201"/>
      <c r="E1003" s="201"/>
      <c r="F1003" s="114" t="s">
        <v>989</v>
      </c>
      <c r="G1003" s="203"/>
      <c r="H1003" s="203"/>
      <c r="I1003" s="199"/>
      <c r="J1003" s="1018"/>
      <c r="K1003" s="1024"/>
      <c r="L1003" s="205">
        <v>190000000</v>
      </c>
      <c r="M1003" s="205">
        <v>190000000</v>
      </c>
      <c r="N1003" s="205">
        <v>190000000</v>
      </c>
      <c r="O1003" s="195">
        <f t="shared" si="309"/>
        <v>570000000</v>
      </c>
    </row>
    <row r="1004" spans="1:15" x14ac:dyDescent="0.25">
      <c r="A1004" s="201"/>
      <c r="B1004" s="201"/>
      <c r="C1004" s="201"/>
      <c r="D1004" s="201"/>
      <c r="E1004" s="201"/>
      <c r="F1004" s="114" t="s">
        <v>990</v>
      </c>
      <c r="G1004" s="203"/>
      <c r="H1004" s="203"/>
      <c r="I1004" s="199"/>
      <c r="J1004" s="1018"/>
      <c r="K1004" s="1024"/>
      <c r="L1004" s="205">
        <v>100000000</v>
      </c>
      <c r="M1004" s="205">
        <v>100000000</v>
      </c>
      <c r="N1004" s="205">
        <v>100000000</v>
      </c>
      <c r="O1004" s="195">
        <f t="shared" si="309"/>
        <v>300000000</v>
      </c>
    </row>
    <row r="1005" spans="1:15" x14ac:dyDescent="0.25">
      <c r="A1005" s="201"/>
      <c r="B1005" s="201"/>
      <c r="C1005" s="201"/>
      <c r="D1005" s="201"/>
      <c r="E1005" s="201"/>
      <c r="F1005" s="114" t="s">
        <v>991</v>
      </c>
      <c r="G1005" s="203"/>
      <c r="H1005" s="203"/>
      <c r="I1005" s="199"/>
      <c r="J1005" s="1018"/>
      <c r="K1005" s="1024"/>
      <c r="L1005" s="205">
        <v>85800000</v>
      </c>
      <c r="M1005" s="205">
        <v>85800000</v>
      </c>
      <c r="N1005" s="205">
        <v>85800000</v>
      </c>
      <c r="O1005" s="195">
        <f t="shared" si="309"/>
        <v>257400000</v>
      </c>
    </row>
    <row r="1006" spans="1:15" x14ac:dyDescent="0.25">
      <c r="A1006" s="201"/>
      <c r="B1006" s="201"/>
      <c r="C1006" s="201"/>
      <c r="D1006" s="201"/>
      <c r="E1006" s="201"/>
      <c r="F1006" s="114" t="s">
        <v>992</v>
      </c>
      <c r="G1006" s="206"/>
      <c r="H1006" s="206"/>
      <c r="I1006" s="207"/>
      <c r="J1006" s="1019"/>
      <c r="K1006" s="1025"/>
      <c r="L1006" s="205">
        <v>60000000</v>
      </c>
      <c r="M1006" s="205">
        <v>60000000</v>
      </c>
      <c r="N1006" s="205">
        <v>60000000</v>
      </c>
      <c r="O1006" s="195">
        <f t="shared" si="309"/>
        <v>180000000</v>
      </c>
    </row>
    <row r="1007" spans="1:15" x14ac:dyDescent="0.25">
      <c r="A1007" s="208"/>
      <c r="B1007" s="208"/>
      <c r="C1007" s="208"/>
      <c r="D1007" s="208"/>
      <c r="E1007" s="208"/>
      <c r="F1007" s="209"/>
      <c r="G1007" s="210"/>
      <c r="H1007" s="210"/>
      <c r="I1007" s="199"/>
      <c r="J1007" s="1018"/>
      <c r="K1007" s="1024"/>
      <c r="L1007" s="210"/>
      <c r="M1007" s="210"/>
      <c r="N1007" s="210"/>
      <c r="O1007" s="210"/>
    </row>
    <row r="1008" spans="1:15" x14ac:dyDescent="0.25">
      <c r="A1008" s="208"/>
      <c r="B1008" s="208"/>
      <c r="C1008" s="208"/>
      <c r="D1008" s="208"/>
      <c r="E1008" s="208"/>
      <c r="F1008" s="47" t="s">
        <v>582</v>
      </c>
      <c r="G1008" s="211"/>
      <c r="H1008" s="211"/>
      <c r="I1008" s="199"/>
      <c r="J1008" s="1018"/>
      <c r="K1008" s="1024"/>
      <c r="L1008" s="211"/>
      <c r="M1008" s="211"/>
      <c r="N1008" s="211"/>
      <c r="O1008" s="211"/>
    </row>
    <row r="1009" spans="1:15" x14ac:dyDescent="0.25">
      <c r="A1009" s="208"/>
      <c r="B1009" s="208"/>
      <c r="C1009" s="208"/>
      <c r="D1009" s="208"/>
      <c r="E1009" s="208"/>
      <c r="F1009" s="212"/>
      <c r="G1009" s="210"/>
      <c r="H1009" s="210"/>
      <c r="I1009" s="199"/>
      <c r="J1009" s="1018"/>
      <c r="K1009" s="1024"/>
      <c r="L1009" s="210"/>
      <c r="M1009" s="210"/>
      <c r="N1009" s="210"/>
      <c r="O1009" s="210"/>
    </row>
    <row r="1010" spans="1:15" x14ac:dyDescent="0.25">
      <c r="A1010" s="208"/>
      <c r="B1010" s="208"/>
      <c r="C1010" s="208"/>
      <c r="D1010" s="208"/>
      <c r="E1010" s="208"/>
      <c r="F1010" s="51" t="s">
        <v>583</v>
      </c>
      <c r="G1010" s="194">
        <f>G892</f>
        <v>246182935.09999999</v>
      </c>
      <c r="H1010" s="194">
        <f>H892</f>
        <v>265484862.84</v>
      </c>
      <c r="I1010" s="194">
        <f>I892</f>
        <v>152106224.65000001</v>
      </c>
      <c r="J1010" s="1014"/>
      <c r="K1010" s="1020"/>
      <c r="L1010" s="194">
        <f>L892</f>
        <v>278284248.84000003</v>
      </c>
      <c r="M1010" s="194">
        <f>M892</f>
        <v>278284248.84000003</v>
      </c>
      <c r="N1010" s="194">
        <f>N892</f>
        <v>278284248.84000003</v>
      </c>
      <c r="O1010" s="160">
        <f>SUM(L1010:N1010)</f>
        <v>834852746.5200001</v>
      </c>
    </row>
    <row r="1011" spans="1:15" x14ac:dyDescent="0.25">
      <c r="A1011" s="208"/>
      <c r="B1011" s="208"/>
      <c r="C1011" s="208"/>
      <c r="D1011" s="208"/>
      <c r="E1011" s="208"/>
      <c r="F1011" s="51" t="s">
        <v>584</v>
      </c>
      <c r="G1011" s="194">
        <f>G898</f>
        <v>19127000</v>
      </c>
      <c r="H1011" s="194">
        <f>H898</f>
        <v>100000000</v>
      </c>
      <c r="I1011" s="194">
        <f>I898</f>
        <v>14639340</v>
      </c>
      <c r="J1011" s="1014"/>
      <c r="K1011" s="1020"/>
      <c r="L1011" s="194">
        <f>L898</f>
        <v>400000000</v>
      </c>
      <c r="M1011" s="194">
        <f>M898</f>
        <v>400000000</v>
      </c>
      <c r="N1011" s="194">
        <f>N898</f>
        <v>400000000</v>
      </c>
      <c r="O1011" s="160">
        <f t="shared" ref="O1011:O1014" si="310">SUM(L1011:N1011)</f>
        <v>1200000000</v>
      </c>
    </row>
    <row r="1012" spans="1:15" x14ac:dyDescent="0.25">
      <c r="A1012" s="208"/>
      <c r="B1012" s="208"/>
      <c r="C1012" s="208"/>
      <c r="D1012" s="208"/>
      <c r="E1012" s="208"/>
      <c r="F1012" s="51" t="s">
        <v>203</v>
      </c>
      <c r="G1012" s="194">
        <f>G964</f>
        <v>145000000</v>
      </c>
      <c r="H1012" s="194">
        <f>H964</f>
        <v>500000000</v>
      </c>
      <c r="I1012" s="194">
        <f>I964</f>
        <v>32047220.739999998</v>
      </c>
      <c r="J1012" s="1014"/>
      <c r="K1012" s="1020"/>
      <c r="L1012" s="194">
        <f>L964</f>
        <v>500000000</v>
      </c>
      <c r="M1012" s="194">
        <f>M964</f>
        <v>1000000000</v>
      </c>
      <c r="N1012" s="194">
        <f>N964</f>
        <v>1000000000</v>
      </c>
      <c r="O1012" s="160">
        <f t="shared" si="310"/>
        <v>2500000000</v>
      </c>
    </row>
    <row r="1013" spans="1:15" x14ac:dyDescent="0.25">
      <c r="A1013" s="208"/>
      <c r="B1013" s="208"/>
      <c r="C1013" s="208"/>
      <c r="D1013" s="208"/>
      <c r="E1013" s="208"/>
      <c r="F1013" s="51"/>
      <c r="G1013" s="194"/>
      <c r="H1013" s="194"/>
      <c r="I1013" s="194"/>
      <c r="J1013" s="1014"/>
      <c r="K1013" s="1020"/>
      <c r="L1013" s="194"/>
      <c r="M1013" s="194"/>
      <c r="N1013" s="194"/>
      <c r="O1013" s="160">
        <f t="shared" si="310"/>
        <v>0</v>
      </c>
    </row>
    <row r="1014" spans="1:15" x14ac:dyDescent="0.25">
      <c r="A1014" s="208"/>
      <c r="B1014" s="208"/>
      <c r="C1014" s="208"/>
      <c r="D1014" s="208"/>
      <c r="E1014" s="208"/>
      <c r="F1014" s="51" t="s">
        <v>130</v>
      </c>
      <c r="G1014" s="160">
        <f t="shared" ref="G1014:I1014" si="311">SUM(G1010:G1012)</f>
        <v>410309935.10000002</v>
      </c>
      <c r="H1014" s="160">
        <f t="shared" si="311"/>
        <v>865484862.84000003</v>
      </c>
      <c r="I1014" s="160">
        <f t="shared" si="311"/>
        <v>198792785.39000002</v>
      </c>
      <c r="J1014" s="838"/>
      <c r="K1014" s="839"/>
      <c r="L1014" s="160">
        <f>SUM(L1010:L1012)</f>
        <v>1178284248.8400002</v>
      </c>
      <c r="M1014" s="160">
        <f t="shared" ref="M1014:N1014" si="312">SUM(M1010:M1012)</f>
        <v>1678284248.8400002</v>
      </c>
      <c r="N1014" s="160">
        <f t="shared" si="312"/>
        <v>1678284248.8400002</v>
      </c>
      <c r="O1014" s="160">
        <f t="shared" si="310"/>
        <v>4534852746.5200005</v>
      </c>
    </row>
    <row r="1017" spans="1:15" ht="15.75" x14ac:dyDescent="0.25">
      <c r="A1017" s="1325" t="s">
        <v>133</v>
      </c>
      <c r="B1017" s="1325"/>
      <c r="C1017" s="1325"/>
      <c r="D1017" s="1325"/>
      <c r="E1017" s="1325"/>
      <c r="F1017" s="1325"/>
      <c r="G1017" s="1325"/>
      <c r="H1017" s="1325"/>
      <c r="I1017" s="1325"/>
      <c r="J1017" s="1325"/>
      <c r="K1017" s="1325"/>
      <c r="L1017" s="1325"/>
      <c r="M1017" s="1325"/>
      <c r="N1017" s="1325"/>
      <c r="O1017" s="1325"/>
    </row>
    <row r="1018" spans="1:15" ht="15.75" x14ac:dyDescent="0.25">
      <c r="A1018" s="1293" t="s">
        <v>995</v>
      </c>
      <c r="B1018" s="1293"/>
      <c r="C1018" s="1293"/>
      <c r="D1018" s="1293"/>
      <c r="E1018" s="1293"/>
      <c r="F1018" s="1293"/>
      <c r="G1018" s="1293"/>
      <c r="H1018" s="1293"/>
      <c r="I1018" s="1293"/>
      <c r="J1018" s="1293"/>
      <c r="K1018" s="1293"/>
      <c r="L1018" s="1293"/>
      <c r="M1018" s="1293"/>
      <c r="N1018" s="1293"/>
      <c r="O1018" s="1293"/>
    </row>
    <row r="1019" spans="1:15" ht="51.75" x14ac:dyDescent="0.25">
      <c r="A1019" s="45" t="s">
        <v>996</v>
      </c>
      <c r="B1019" s="45" t="s">
        <v>136</v>
      </c>
      <c r="C1019" s="45" t="s">
        <v>997</v>
      </c>
      <c r="D1019" s="45" t="s">
        <v>138</v>
      </c>
      <c r="E1019" s="45" t="s">
        <v>139</v>
      </c>
      <c r="F1019" s="46" t="s">
        <v>140</v>
      </c>
      <c r="G1019" s="45" t="s">
        <v>998</v>
      </c>
      <c r="H1019" s="45" t="s">
        <v>142</v>
      </c>
      <c r="I1019" s="45" t="s">
        <v>999</v>
      </c>
      <c r="J1019" s="443" t="s">
        <v>1350</v>
      </c>
      <c r="K1019" s="444" t="s">
        <v>1348</v>
      </c>
      <c r="L1019" s="45" t="s">
        <v>144</v>
      </c>
      <c r="M1019" s="45" t="s">
        <v>145</v>
      </c>
      <c r="N1019" s="45" t="s">
        <v>146</v>
      </c>
      <c r="O1019" s="45" t="s">
        <v>147</v>
      </c>
    </row>
    <row r="1020" spans="1:15" x14ac:dyDescent="0.25">
      <c r="A1020" s="47">
        <v>2</v>
      </c>
      <c r="B1020" s="48"/>
      <c r="C1020" s="49"/>
      <c r="D1020" s="49"/>
      <c r="E1020" s="48"/>
      <c r="F1020" s="45" t="s">
        <v>153</v>
      </c>
      <c r="G1020" s="59">
        <f>G1021+G1028+G1087</f>
        <v>0</v>
      </c>
      <c r="H1020" s="59">
        <f>H1021+H1028+H1087</f>
        <v>2314685668</v>
      </c>
      <c r="I1020" s="59">
        <f>I1021+I1028+I1087</f>
        <v>3448100</v>
      </c>
      <c r="J1020" s="986"/>
      <c r="K1020" s="989"/>
      <c r="L1020" s="59">
        <f>L1021+L1028+L1087</f>
        <v>1519869323</v>
      </c>
      <c r="M1020" s="59">
        <f>M1021+M1028+M1087</f>
        <v>1522449323</v>
      </c>
      <c r="N1020" s="59">
        <f>N1021+N1028+N1087</f>
        <v>1522449323</v>
      </c>
      <c r="O1020" s="59">
        <f t="shared" ref="O1020:O1027" si="313">SUM(L1020:N1020)</f>
        <v>4564767969</v>
      </c>
    </row>
    <row r="1021" spans="1:15" x14ac:dyDescent="0.25">
      <c r="A1021" s="47">
        <v>21</v>
      </c>
      <c r="B1021" s="48"/>
      <c r="C1021" s="49"/>
      <c r="D1021" s="49"/>
      <c r="E1021" s="48"/>
      <c r="F1021" s="52" t="s">
        <v>154</v>
      </c>
      <c r="G1021" s="59">
        <f>SUM(G1022,G1024)</f>
        <v>0</v>
      </c>
      <c r="H1021" s="59">
        <f t="shared" ref="H1021:I1021" si="314">SUM(H1022,H1024)</f>
        <v>14039668</v>
      </c>
      <c r="I1021" s="59">
        <f t="shared" si="314"/>
        <v>0</v>
      </c>
      <c r="J1021" s="986"/>
      <c r="K1021" s="989"/>
      <c r="L1021" s="59">
        <f>SUM(L1022,L1024)</f>
        <v>19869323</v>
      </c>
      <c r="M1021" s="59">
        <f t="shared" ref="M1021:N1021" si="315">SUM(M1022,M1024)</f>
        <v>19869323</v>
      </c>
      <c r="N1021" s="59">
        <f t="shared" si="315"/>
        <v>19869323</v>
      </c>
      <c r="O1021" s="59">
        <f t="shared" si="313"/>
        <v>59607969</v>
      </c>
    </row>
    <row r="1022" spans="1:15" x14ac:dyDescent="0.25">
      <c r="A1022" s="53">
        <v>21010101</v>
      </c>
      <c r="B1022" s="48"/>
      <c r="C1022" s="49"/>
      <c r="D1022" s="49" t="s">
        <v>155</v>
      </c>
      <c r="E1022" s="48"/>
      <c r="F1022" s="56" t="s">
        <v>156</v>
      </c>
      <c r="G1022" s="60"/>
      <c r="H1022" s="60">
        <v>14039668</v>
      </c>
      <c r="I1022" s="60"/>
      <c r="J1022" s="987"/>
      <c r="K1022" s="990"/>
      <c r="L1022" s="60">
        <v>19419323</v>
      </c>
      <c r="M1022" s="60">
        <v>19419323</v>
      </c>
      <c r="N1022" s="60">
        <v>19419323</v>
      </c>
      <c r="O1022" s="59">
        <f t="shared" si="313"/>
        <v>58257969</v>
      </c>
    </row>
    <row r="1023" spans="1:15" x14ac:dyDescent="0.25">
      <c r="A1023" s="53">
        <v>21010102</v>
      </c>
      <c r="B1023" s="48"/>
      <c r="C1023" s="49"/>
      <c r="D1023" s="49" t="s">
        <v>155</v>
      </c>
      <c r="E1023" s="48"/>
      <c r="F1023" s="56" t="s">
        <v>157</v>
      </c>
      <c r="G1023" s="60">
        <f t="shared" ref="G1023:I1024" si="316">SUM(G1024)</f>
        <v>0</v>
      </c>
      <c r="H1023" s="60">
        <f t="shared" si="316"/>
        <v>0</v>
      </c>
      <c r="I1023" s="60">
        <f t="shared" si="316"/>
        <v>0</v>
      </c>
      <c r="J1023" s="987"/>
      <c r="K1023" s="990"/>
      <c r="L1023" s="60"/>
      <c r="M1023" s="60"/>
      <c r="N1023" s="60"/>
      <c r="O1023" s="59">
        <f t="shared" si="313"/>
        <v>0</v>
      </c>
    </row>
    <row r="1024" spans="1:15" x14ac:dyDescent="0.25">
      <c r="A1024" s="47">
        <v>2102</v>
      </c>
      <c r="B1024" s="48"/>
      <c r="C1024" s="49"/>
      <c r="D1024" s="49"/>
      <c r="E1024" s="48"/>
      <c r="F1024" s="52" t="s">
        <v>158</v>
      </c>
      <c r="G1024" s="59">
        <f t="shared" si="316"/>
        <v>0</v>
      </c>
      <c r="H1024" s="59">
        <f t="shared" si="316"/>
        <v>0</v>
      </c>
      <c r="I1024" s="59">
        <f t="shared" si="316"/>
        <v>0</v>
      </c>
      <c r="J1024" s="986"/>
      <c r="K1024" s="989"/>
      <c r="L1024" s="59">
        <f>SUM(L1025)</f>
        <v>450000</v>
      </c>
      <c r="M1024" s="59">
        <f t="shared" ref="M1024:N1024" si="317">SUM(M1025)</f>
        <v>450000</v>
      </c>
      <c r="N1024" s="59">
        <f t="shared" si="317"/>
        <v>450000</v>
      </c>
      <c r="O1024" s="59">
        <f t="shared" si="313"/>
        <v>1350000</v>
      </c>
    </row>
    <row r="1025" spans="1:15" x14ac:dyDescent="0.25">
      <c r="A1025" s="47">
        <v>210201</v>
      </c>
      <c r="B1025" s="48"/>
      <c r="C1025" s="49"/>
      <c r="D1025" s="49"/>
      <c r="E1025" s="48"/>
      <c r="F1025" s="52" t="s">
        <v>159</v>
      </c>
      <c r="G1025" s="59">
        <f t="shared" ref="G1025:I1025" si="318">SUM(G1026:G1027)</f>
        <v>0</v>
      </c>
      <c r="H1025" s="59">
        <f t="shared" si="318"/>
        <v>0</v>
      </c>
      <c r="I1025" s="59">
        <f t="shared" si="318"/>
        <v>0</v>
      </c>
      <c r="J1025" s="986"/>
      <c r="K1025" s="989"/>
      <c r="L1025" s="59">
        <f>SUM(L1026:L1027)</f>
        <v>450000</v>
      </c>
      <c r="M1025" s="59">
        <f t="shared" ref="M1025:N1025" si="319">SUM(M1026:M1027)</f>
        <v>450000</v>
      </c>
      <c r="N1025" s="59">
        <f t="shared" si="319"/>
        <v>450000</v>
      </c>
      <c r="O1025" s="59">
        <f t="shared" si="313"/>
        <v>1350000</v>
      </c>
    </row>
    <row r="1026" spans="1:15" x14ac:dyDescent="0.25">
      <c r="A1026" s="53">
        <v>21020101</v>
      </c>
      <c r="B1026" s="48"/>
      <c r="C1026" s="49"/>
      <c r="D1026" s="49" t="s">
        <v>155</v>
      </c>
      <c r="E1026" s="48"/>
      <c r="F1026" s="56" t="s">
        <v>160</v>
      </c>
      <c r="G1026" s="60"/>
      <c r="H1026" s="60"/>
      <c r="I1026" s="60"/>
      <c r="J1026" s="987"/>
      <c r="K1026" s="990"/>
      <c r="L1026" s="60">
        <f>'[19]PERSONNEL CALCULATION'!K1037</f>
        <v>0</v>
      </c>
      <c r="M1026" s="60">
        <f>'[19]PERSONNEL CALCULATION'!K1037</f>
        <v>0</v>
      </c>
      <c r="N1026" s="60">
        <f>'[19]PERSONNEL CALCULATION'!K1037</f>
        <v>0</v>
      </c>
      <c r="O1026" s="59">
        <f t="shared" si="313"/>
        <v>0</v>
      </c>
    </row>
    <row r="1027" spans="1:15" x14ac:dyDescent="0.25">
      <c r="A1027" s="53">
        <v>21020102</v>
      </c>
      <c r="B1027" s="48"/>
      <c r="C1027" s="49"/>
      <c r="D1027" s="49" t="s">
        <v>155</v>
      </c>
      <c r="E1027" s="48"/>
      <c r="F1027" s="56" t="s">
        <v>161</v>
      </c>
      <c r="G1027" s="60"/>
      <c r="H1027" s="60"/>
      <c r="I1027" s="60"/>
      <c r="J1027" s="987"/>
      <c r="K1027" s="990"/>
      <c r="L1027" s="60">
        <v>450000</v>
      </c>
      <c r="M1027" s="60">
        <v>450000</v>
      </c>
      <c r="N1027" s="60">
        <v>450000</v>
      </c>
      <c r="O1027" s="59">
        <f t="shared" si="313"/>
        <v>1350000</v>
      </c>
    </row>
    <row r="1028" spans="1:15" x14ac:dyDescent="0.25">
      <c r="A1028" s="47">
        <v>2202</v>
      </c>
      <c r="B1028" s="48"/>
      <c r="C1028" s="49"/>
      <c r="D1028" s="49"/>
      <c r="E1028" s="48"/>
      <c r="F1028" s="52" t="s">
        <v>162</v>
      </c>
      <c r="G1028" s="59">
        <f>G1029+G1032+G1040+G1049+G1057+G1059+G1062+G1067+G1071+G1074+G1082</f>
        <v>0</v>
      </c>
      <c r="H1028" s="59">
        <f>H1029+H1032+H1040+H1049+H1057+H1059+H1062+H1067+H1071+H1074+H1082</f>
        <v>2298781000</v>
      </c>
      <c r="I1028" s="59">
        <f>I1029+I1032+I1040+I1049+I1057+I1059+I1062+I1067+I1071+I1074+I1082</f>
        <v>0</v>
      </c>
      <c r="J1028" s="986"/>
      <c r="K1028" s="989"/>
      <c r="L1028" s="59">
        <f>L1029+L1032+L1040+L1049+L1057+L1059+L1062+L1067+L1071+L1074+L1082</f>
        <v>1000000000</v>
      </c>
      <c r="M1028" s="59">
        <f>M1029+M1032+M1040+M1049+M1057+M1059+M1062+M1067+M1071+M1074+M1082</f>
        <v>1000000000</v>
      </c>
      <c r="N1028" s="59">
        <f>N1029+N1032+N1040+N1049+N1057+N1059+N1062+N1067+N1071+N1074+N1082</f>
        <v>1000000000</v>
      </c>
      <c r="O1028" s="59">
        <f t="shared" ref="O1028:O1068" si="320">SUM(L1028:N1028)</f>
        <v>3000000000</v>
      </c>
    </row>
    <row r="1029" spans="1:15" x14ac:dyDescent="0.25">
      <c r="A1029" s="47">
        <v>220201</v>
      </c>
      <c r="B1029" s="48"/>
      <c r="C1029" s="49"/>
      <c r="D1029" s="49"/>
      <c r="E1029" s="48"/>
      <c r="F1029" s="52" t="s">
        <v>163</v>
      </c>
      <c r="G1029" s="59">
        <f>SUM(G1030:G1031)</f>
        <v>0</v>
      </c>
      <c r="H1029" s="59">
        <f>SUM(H1030:H1031)</f>
        <v>330600000</v>
      </c>
      <c r="I1029" s="59">
        <f>SUM(I1030:I1031)</f>
        <v>0</v>
      </c>
      <c r="J1029" s="986"/>
      <c r="K1029" s="989"/>
      <c r="L1029" s="59">
        <f>SUM(L1030:L1031)</f>
        <v>170000000</v>
      </c>
      <c r="M1029" s="59">
        <f t="shared" ref="M1029:N1029" si="321">SUM(M1030:M1031)</f>
        <v>170000000</v>
      </c>
      <c r="N1029" s="59">
        <f t="shared" si="321"/>
        <v>170000000</v>
      </c>
      <c r="O1029" s="59">
        <f t="shared" si="320"/>
        <v>510000000</v>
      </c>
    </row>
    <row r="1030" spans="1:15" x14ac:dyDescent="0.25">
      <c r="A1030" s="53">
        <v>22020101</v>
      </c>
      <c r="B1030" s="48"/>
      <c r="C1030" s="49"/>
      <c r="D1030" s="49" t="s">
        <v>155</v>
      </c>
      <c r="E1030" s="48"/>
      <c r="F1030" s="56" t="s">
        <v>164</v>
      </c>
      <c r="G1030" s="60"/>
      <c r="H1030" s="60">
        <v>198360000</v>
      </c>
      <c r="I1030" s="60"/>
      <c r="J1030" s="987"/>
      <c r="K1030" s="990"/>
      <c r="L1030" s="60">
        <v>100000000</v>
      </c>
      <c r="M1030" s="60">
        <v>100000000</v>
      </c>
      <c r="N1030" s="60">
        <v>100000000</v>
      </c>
      <c r="O1030" s="59"/>
    </row>
    <row r="1031" spans="1:15" x14ac:dyDescent="0.25">
      <c r="A1031" s="53">
        <v>22020102</v>
      </c>
      <c r="B1031" s="48"/>
      <c r="C1031" s="49"/>
      <c r="D1031" s="49" t="s">
        <v>155</v>
      </c>
      <c r="E1031" s="48"/>
      <c r="F1031" s="56" t="s">
        <v>165</v>
      </c>
      <c r="G1031" s="60"/>
      <c r="H1031" s="60">
        <v>132240000</v>
      </c>
      <c r="I1031" s="60"/>
      <c r="J1031" s="987"/>
      <c r="K1031" s="990"/>
      <c r="L1031" s="60">
        <v>70000000</v>
      </c>
      <c r="M1031" s="60">
        <v>70000000</v>
      </c>
      <c r="N1031" s="60">
        <v>70000000</v>
      </c>
      <c r="O1031" s="59">
        <f t="shared" si="320"/>
        <v>210000000</v>
      </c>
    </row>
    <row r="1032" spans="1:15" x14ac:dyDescent="0.25">
      <c r="A1032" s="47">
        <v>220202</v>
      </c>
      <c r="B1032" s="48"/>
      <c r="C1032" s="49"/>
      <c r="D1032" s="49"/>
      <c r="E1032" s="48"/>
      <c r="F1032" s="52" t="s">
        <v>166</v>
      </c>
      <c r="G1032" s="59">
        <f>SUM(G1033:G1039)</f>
        <v>0</v>
      </c>
      <c r="H1032" s="59">
        <f>SUM(H1033:H1039)</f>
        <v>19400000</v>
      </c>
      <c r="I1032" s="59">
        <f>SUM(I1033:I1039)</f>
        <v>0</v>
      </c>
      <c r="J1032" s="986"/>
      <c r="K1032" s="989"/>
      <c r="L1032" s="59">
        <f>SUM(L1033:L1039)</f>
        <v>5200000</v>
      </c>
      <c r="M1032" s="59">
        <f t="shared" ref="M1032:N1032" si="322">SUM(M1033:M1039)</f>
        <v>5200000</v>
      </c>
      <c r="N1032" s="59">
        <f t="shared" si="322"/>
        <v>5200000</v>
      </c>
      <c r="O1032" s="59">
        <f t="shared" si="320"/>
        <v>15600000</v>
      </c>
    </row>
    <row r="1033" spans="1:15" x14ac:dyDescent="0.25">
      <c r="A1033" s="53">
        <v>22020201</v>
      </c>
      <c r="B1033" s="48"/>
      <c r="C1033" s="49"/>
      <c r="D1033" s="49" t="s">
        <v>155</v>
      </c>
      <c r="E1033" s="48"/>
      <c r="F1033" s="56" t="s">
        <v>167</v>
      </c>
      <c r="G1033" s="60"/>
      <c r="H1033" s="60">
        <v>4462000</v>
      </c>
      <c r="I1033" s="60"/>
      <c r="J1033" s="987"/>
      <c r="K1033" s="990"/>
      <c r="L1033" s="60">
        <v>1000000</v>
      </c>
      <c r="M1033" s="60">
        <v>1000000</v>
      </c>
      <c r="N1033" s="60">
        <v>1000000</v>
      </c>
      <c r="O1033" s="59">
        <f t="shared" si="320"/>
        <v>3000000</v>
      </c>
    </row>
    <row r="1034" spans="1:15" x14ac:dyDescent="0.25">
      <c r="A1034" s="53">
        <v>22020202</v>
      </c>
      <c r="B1034" s="48"/>
      <c r="C1034" s="49"/>
      <c r="D1034" s="49" t="s">
        <v>155</v>
      </c>
      <c r="E1034" s="48"/>
      <c r="F1034" s="56" t="s">
        <v>168</v>
      </c>
      <c r="G1034" s="60"/>
      <c r="H1034" s="60">
        <v>970000</v>
      </c>
      <c r="I1034" s="60"/>
      <c r="J1034" s="987"/>
      <c r="K1034" s="990"/>
      <c r="L1034" s="60">
        <v>200000</v>
      </c>
      <c r="M1034" s="60">
        <v>200000</v>
      </c>
      <c r="N1034" s="60">
        <v>200000</v>
      </c>
      <c r="O1034" s="59">
        <f t="shared" si="320"/>
        <v>600000</v>
      </c>
    </row>
    <row r="1035" spans="1:15" x14ac:dyDescent="0.25">
      <c r="A1035" s="53">
        <v>22020203</v>
      </c>
      <c r="B1035" s="48"/>
      <c r="C1035" s="49"/>
      <c r="D1035" s="49" t="s">
        <v>155</v>
      </c>
      <c r="E1035" s="48"/>
      <c r="F1035" s="56" t="s">
        <v>169</v>
      </c>
      <c r="G1035" s="60"/>
      <c r="H1035" s="60">
        <v>3298000</v>
      </c>
      <c r="I1035" s="60"/>
      <c r="J1035" s="987"/>
      <c r="K1035" s="990"/>
      <c r="L1035" s="60">
        <v>500000</v>
      </c>
      <c r="M1035" s="60">
        <v>500000</v>
      </c>
      <c r="N1035" s="60">
        <v>500000</v>
      </c>
      <c r="O1035" s="59">
        <f t="shared" si="320"/>
        <v>1500000</v>
      </c>
    </row>
    <row r="1036" spans="1:15" x14ac:dyDescent="0.25">
      <c r="A1036" s="53">
        <v>22020204</v>
      </c>
      <c r="B1036" s="48"/>
      <c r="C1036" s="49"/>
      <c r="D1036" s="49" t="s">
        <v>155</v>
      </c>
      <c r="E1036" s="48"/>
      <c r="F1036" s="56" t="s">
        <v>805</v>
      </c>
      <c r="G1036" s="60"/>
      <c r="H1036" s="60">
        <v>582000</v>
      </c>
      <c r="I1036" s="60"/>
      <c r="J1036" s="987"/>
      <c r="K1036" s="990"/>
      <c r="L1036" s="60">
        <v>200000</v>
      </c>
      <c r="M1036" s="60">
        <v>200000</v>
      </c>
      <c r="N1036" s="60">
        <v>200000</v>
      </c>
      <c r="O1036" s="59">
        <f t="shared" si="320"/>
        <v>600000</v>
      </c>
    </row>
    <row r="1037" spans="1:15" x14ac:dyDescent="0.25">
      <c r="A1037" s="53">
        <v>22020206</v>
      </c>
      <c r="B1037" s="48"/>
      <c r="C1037" s="49"/>
      <c r="D1037" s="49" t="s">
        <v>155</v>
      </c>
      <c r="E1037" s="48"/>
      <c r="F1037" s="56" t="s">
        <v>171</v>
      </c>
      <c r="G1037" s="60"/>
      <c r="H1037" s="60">
        <v>970000</v>
      </c>
      <c r="I1037" s="60"/>
      <c r="J1037" s="987"/>
      <c r="K1037" s="990"/>
      <c r="L1037" s="60">
        <v>300000</v>
      </c>
      <c r="M1037" s="60">
        <v>300000</v>
      </c>
      <c r="N1037" s="60">
        <v>300000</v>
      </c>
      <c r="O1037" s="59">
        <f t="shared" si="320"/>
        <v>900000</v>
      </c>
    </row>
    <row r="1038" spans="1:15" x14ac:dyDescent="0.25">
      <c r="A1038" s="53">
        <v>22020208</v>
      </c>
      <c r="B1038" s="48"/>
      <c r="C1038" s="49"/>
      <c r="D1038" s="49" t="s">
        <v>155</v>
      </c>
      <c r="E1038" s="48"/>
      <c r="F1038" s="56" t="s">
        <v>720</v>
      </c>
      <c r="G1038" s="60"/>
      <c r="H1038" s="60">
        <v>5238000</v>
      </c>
      <c r="I1038" s="60"/>
      <c r="J1038" s="987"/>
      <c r="K1038" s="990"/>
      <c r="L1038" s="60">
        <v>1500000</v>
      </c>
      <c r="M1038" s="60">
        <v>1500000</v>
      </c>
      <c r="N1038" s="60">
        <v>1500000</v>
      </c>
      <c r="O1038" s="59">
        <f t="shared" si="320"/>
        <v>4500000</v>
      </c>
    </row>
    <row r="1039" spans="1:15" x14ac:dyDescent="0.25">
      <c r="A1039" s="53">
        <v>22020209</v>
      </c>
      <c r="B1039" s="48"/>
      <c r="C1039" s="49"/>
      <c r="D1039" s="49" t="s">
        <v>155</v>
      </c>
      <c r="E1039" s="48"/>
      <c r="F1039" s="56" t="s">
        <v>818</v>
      </c>
      <c r="G1039" s="60"/>
      <c r="H1039" s="60">
        <v>3880000</v>
      </c>
      <c r="I1039" s="60"/>
      <c r="J1039" s="987"/>
      <c r="K1039" s="990"/>
      <c r="L1039" s="60">
        <v>1500000</v>
      </c>
      <c r="M1039" s="60">
        <v>1500000</v>
      </c>
      <c r="N1039" s="60">
        <v>1500000</v>
      </c>
      <c r="O1039" s="59">
        <f t="shared" si="320"/>
        <v>4500000</v>
      </c>
    </row>
    <row r="1040" spans="1:15" x14ac:dyDescent="0.25">
      <c r="A1040" s="47">
        <v>220203</v>
      </c>
      <c r="B1040" s="48"/>
      <c r="C1040" s="49"/>
      <c r="D1040" s="49"/>
      <c r="E1040" s="48"/>
      <c r="F1040" s="52" t="s">
        <v>172</v>
      </c>
      <c r="G1040" s="59">
        <f>SUM(G1041:G1048)</f>
        <v>0</v>
      </c>
      <c r="H1040" s="59">
        <f>SUM(H1041:H1048)</f>
        <v>172900000</v>
      </c>
      <c r="I1040" s="59">
        <f>SUM(I1041:I1048)</f>
        <v>0</v>
      </c>
      <c r="J1040" s="986"/>
      <c r="K1040" s="989"/>
      <c r="L1040" s="59">
        <f>SUM(L1041:L1048)</f>
        <v>52333000</v>
      </c>
      <c r="M1040" s="59">
        <f t="shared" ref="M1040:N1040" si="323">SUM(M1041:M1048)</f>
        <v>52333000</v>
      </c>
      <c r="N1040" s="59">
        <f t="shared" si="323"/>
        <v>52333000</v>
      </c>
      <c r="O1040" s="59">
        <f t="shared" si="320"/>
        <v>156999000</v>
      </c>
    </row>
    <row r="1041" spans="1:15" x14ac:dyDescent="0.25">
      <c r="A1041" s="53">
        <v>22020301</v>
      </c>
      <c r="B1041" s="48"/>
      <c r="C1041" s="49"/>
      <c r="D1041" s="49" t="s">
        <v>155</v>
      </c>
      <c r="E1041" s="48"/>
      <c r="F1041" s="56" t="s">
        <v>173</v>
      </c>
      <c r="G1041" s="60"/>
      <c r="H1041" s="60">
        <v>39767000</v>
      </c>
      <c r="I1041" s="60"/>
      <c r="J1041" s="987"/>
      <c r="K1041" s="990"/>
      <c r="L1041" s="60">
        <v>10000000</v>
      </c>
      <c r="M1041" s="60">
        <v>10000000</v>
      </c>
      <c r="N1041" s="60">
        <v>10000000</v>
      </c>
      <c r="O1041" s="59">
        <f t="shared" si="320"/>
        <v>30000000</v>
      </c>
    </row>
    <row r="1042" spans="1:15" x14ac:dyDescent="0.25">
      <c r="A1042" s="53">
        <v>22020302</v>
      </c>
      <c r="B1042" s="48"/>
      <c r="C1042" s="49"/>
      <c r="D1042" s="49" t="s">
        <v>155</v>
      </c>
      <c r="E1042" s="48"/>
      <c r="F1042" s="56" t="s">
        <v>174</v>
      </c>
      <c r="G1042" s="60"/>
      <c r="H1042" s="60">
        <v>15561000</v>
      </c>
      <c r="I1042" s="60"/>
      <c r="J1042" s="987"/>
      <c r="K1042" s="990"/>
      <c r="L1042" s="60">
        <v>2000000</v>
      </c>
      <c r="M1042" s="60">
        <v>2000000</v>
      </c>
      <c r="N1042" s="60">
        <v>2000000</v>
      </c>
      <c r="O1042" s="59">
        <f t="shared" si="320"/>
        <v>6000000</v>
      </c>
    </row>
    <row r="1043" spans="1:15" x14ac:dyDescent="0.25">
      <c r="A1043" s="53">
        <v>22020303</v>
      </c>
      <c r="B1043" s="48"/>
      <c r="C1043" s="49"/>
      <c r="D1043" s="49" t="s">
        <v>155</v>
      </c>
      <c r="E1043" s="48"/>
      <c r="F1043" s="56" t="s">
        <v>175</v>
      </c>
      <c r="G1043" s="60"/>
      <c r="H1043" s="60">
        <v>10374000</v>
      </c>
      <c r="I1043" s="60"/>
      <c r="J1043" s="987"/>
      <c r="K1043" s="990"/>
      <c r="L1043" s="60">
        <v>200000</v>
      </c>
      <c r="M1043" s="60">
        <v>200000</v>
      </c>
      <c r="N1043" s="60">
        <v>200000</v>
      </c>
      <c r="O1043" s="59">
        <f t="shared" si="320"/>
        <v>600000</v>
      </c>
    </row>
    <row r="1044" spans="1:15" x14ac:dyDescent="0.25">
      <c r="A1044" s="53">
        <v>22020304</v>
      </c>
      <c r="B1044" s="48"/>
      <c r="C1044" s="49"/>
      <c r="D1044" s="49" t="s">
        <v>155</v>
      </c>
      <c r="E1044" s="48"/>
      <c r="F1044" s="56" t="s">
        <v>892</v>
      </c>
      <c r="G1044" s="60"/>
      <c r="H1044" s="60">
        <v>13832000</v>
      </c>
      <c r="I1044" s="60"/>
      <c r="J1044" s="987"/>
      <c r="K1044" s="990"/>
      <c r="L1044" s="60">
        <v>133000</v>
      </c>
      <c r="M1044" s="60">
        <v>133000</v>
      </c>
      <c r="N1044" s="60">
        <v>133000</v>
      </c>
      <c r="O1044" s="59">
        <f t="shared" si="320"/>
        <v>399000</v>
      </c>
    </row>
    <row r="1045" spans="1:15" x14ac:dyDescent="0.25">
      <c r="A1045" s="53">
        <v>22020305</v>
      </c>
      <c r="B1045" s="48"/>
      <c r="C1045" s="49"/>
      <c r="D1045" s="49" t="s">
        <v>155</v>
      </c>
      <c r="E1045" s="48"/>
      <c r="F1045" s="56" t="s">
        <v>176</v>
      </c>
      <c r="G1045" s="60"/>
      <c r="H1045" s="60">
        <v>32851000</v>
      </c>
      <c r="I1045" s="60"/>
      <c r="J1045" s="987"/>
      <c r="K1045" s="990"/>
      <c r="L1045" s="60">
        <v>10000000</v>
      </c>
      <c r="M1045" s="60">
        <v>10000000</v>
      </c>
      <c r="N1045" s="60">
        <v>10000000</v>
      </c>
      <c r="O1045" s="59">
        <f t="shared" si="320"/>
        <v>30000000</v>
      </c>
    </row>
    <row r="1046" spans="1:15" x14ac:dyDescent="0.25">
      <c r="A1046" s="53">
        <v>22020306</v>
      </c>
      <c r="B1046" s="48"/>
      <c r="C1046" s="49"/>
      <c r="D1046" s="49" t="s">
        <v>155</v>
      </c>
      <c r="E1046" s="48"/>
      <c r="F1046" s="56" t="s">
        <v>802</v>
      </c>
      <c r="G1046" s="60"/>
      <c r="H1046" s="60">
        <v>22477000</v>
      </c>
      <c r="I1046" s="60"/>
      <c r="J1046" s="987"/>
      <c r="K1046" s="990"/>
      <c r="L1046" s="60">
        <v>10000000</v>
      </c>
      <c r="M1046" s="60">
        <v>10000000</v>
      </c>
      <c r="N1046" s="60">
        <v>10000000</v>
      </c>
      <c r="O1046" s="59">
        <f t="shared" si="320"/>
        <v>30000000</v>
      </c>
    </row>
    <row r="1047" spans="1:15" x14ac:dyDescent="0.25">
      <c r="A1047" s="53">
        <v>22020310</v>
      </c>
      <c r="B1047" s="48"/>
      <c r="C1047" s="49"/>
      <c r="D1047" s="49" t="s">
        <v>155</v>
      </c>
      <c r="E1047" s="48"/>
      <c r="F1047" s="56" t="s">
        <v>721</v>
      </c>
      <c r="G1047" s="60"/>
      <c r="H1047" s="60">
        <v>20748000</v>
      </c>
      <c r="I1047" s="60"/>
      <c r="J1047" s="987"/>
      <c r="K1047" s="990"/>
      <c r="L1047" s="60">
        <v>10000000</v>
      </c>
      <c r="M1047" s="60">
        <v>10000000</v>
      </c>
      <c r="N1047" s="60">
        <v>10000000</v>
      </c>
      <c r="O1047" s="59">
        <f t="shared" si="320"/>
        <v>30000000</v>
      </c>
    </row>
    <row r="1048" spans="1:15" x14ac:dyDescent="0.25">
      <c r="A1048" s="53">
        <v>22020311</v>
      </c>
      <c r="B1048" s="48"/>
      <c r="C1048" s="49"/>
      <c r="D1048" s="49" t="s">
        <v>155</v>
      </c>
      <c r="E1048" s="48"/>
      <c r="F1048" s="56" t="s">
        <v>1000</v>
      </c>
      <c r="G1048" s="60"/>
      <c r="H1048" s="60">
        <v>17290000</v>
      </c>
      <c r="I1048" s="60"/>
      <c r="J1048" s="987"/>
      <c r="K1048" s="990"/>
      <c r="L1048" s="60">
        <v>10000000</v>
      </c>
      <c r="M1048" s="60">
        <v>10000000</v>
      </c>
      <c r="N1048" s="60">
        <v>10000000</v>
      </c>
      <c r="O1048" s="59">
        <f t="shared" si="320"/>
        <v>30000000</v>
      </c>
    </row>
    <row r="1049" spans="1:15" x14ac:dyDescent="0.25">
      <c r="A1049" s="47">
        <v>220204</v>
      </c>
      <c r="B1049" s="48"/>
      <c r="C1049" s="49"/>
      <c r="D1049" s="49"/>
      <c r="E1049" s="48"/>
      <c r="F1049" s="52" t="s">
        <v>177</v>
      </c>
      <c r="G1049" s="59">
        <f>SUM(G1050:G1056)</f>
        <v>0</v>
      </c>
      <c r="H1049" s="59">
        <f>SUM(H1050:H1056)</f>
        <v>182100000</v>
      </c>
      <c r="I1049" s="59">
        <f>SUM(I1050:I1056)</f>
        <v>0</v>
      </c>
      <c r="J1049" s="986"/>
      <c r="K1049" s="989"/>
      <c r="L1049" s="59">
        <f>SUM(L1050:L1056)</f>
        <v>134167000</v>
      </c>
      <c r="M1049" s="59">
        <f>SUM(M1050:M1056)</f>
        <v>134167000</v>
      </c>
      <c r="N1049" s="59">
        <f>SUM(N1050:N1056)</f>
        <v>134167000</v>
      </c>
      <c r="O1049" s="59">
        <f t="shared" si="320"/>
        <v>402501000</v>
      </c>
    </row>
    <row r="1050" spans="1:15" ht="26.25" x14ac:dyDescent="0.25">
      <c r="A1050" s="53">
        <v>22020401</v>
      </c>
      <c r="B1050" s="48"/>
      <c r="C1050" s="49"/>
      <c r="D1050" s="49" t="s">
        <v>155</v>
      </c>
      <c r="E1050" s="48"/>
      <c r="F1050" s="56" t="s">
        <v>178</v>
      </c>
      <c r="G1050" s="60"/>
      <c r="H1050" s="60">
        <v>36420000</v>
      </c>
      <c r="I1050" s="60"/>
      <c r="J1050" s="987"/>
      <c r="K1050" s="990"/>
      <c r="L1050" s="60">
        <v>25000000</v>
      </c>
      <c r="M1050" s="60">
        <v>25000000</v>
      </c>
      <c r="N1050" s="60">
        <v>25000000</v>
      </c>
      <c r="O1050" s="59">
        <f t="shared" si="320"/>
        <v>75000000</v>
      </c>
    </row>
    <row r="1051" spans="1:15" x14ac:dyDescent="0.25">
      <c r="A1051" s="53">
        <v>22020402</v>
      </c>
      <c r="B1051" s="48"/>
      <c r="C1051" s="49"/>
      <c r="D1051" s="49" t="s">
        <v>155</v>
      </c>
      <c r="E1051" s="48"/>
      <c r="F1051" s="56" t="s">
        <v>179</v>
      </c>
      <c r="G1051" s="60"/>
      <c r="H1051" s="60">
        <v>16389000</v>
      </c>
      <c r="I1051" s="60"/>
      <c r="J1051" s="987"/>
      <c r="K1051" s="990"/>
      <c r="L1051" s="60">
        <v>16389000</v>
      </c>
      <c r="M1051" s="60">
        <v>16389000</v>
      </c>
      <c r="N1051" s="60">
        <v>16389000</v>
      </c>
      <c r="O1051" s="59">
        <f t="shared" si="320"/>
        <v>49167000</v>
      </c>
    </row>
    <row r="1052" spans="1:15" x14ac:dyDescent="0.25">
      <c r="A1052" s="53">
        <v>22020403</v>
      </c>
      <c r="B1052" s="48"/>
      <c r="C1052" s="49"/>
      <c r="D1052" s="49" t="s">
        <v>155</v>
      </c>
      <c r="E1052" s="48"/>
      <c r="F1052" s="56" t="s">
        <v>180</v>
      </c>
      <c r="G1052" s="60"/>
      <c r="H1052" s="60">
        <v>16389000</v>
      </c>
      <c r="I1052" s="60"/>
      <c r="J1052" s="987"/>
      <c r="K1052" s="990"/>
      <c r="L1052" s="60">
        <v>10000000</v>
      </c>
      <c r="M1052" s="60">
        <v>10000000</v>
      </c>
      <c r="N1052" s="60">
        <v>10000000</v>
      </c>
      <c r="O1052" s="59">
        <f t="shared" si="320"/>
        <v>30000000</v>
      </c>
    </row>
    <row r="1053" spans="1:15" x14ac:dyDescent="0.25">
      <c r="A1053" s="53">
        <v>22020404</v>
      </c>
      <c r="B1053" s="48"/>
      <c r="C1053" s="49"/>
      <c r="D1053" s="49" t="s">
        <v>155</v>
      </c>
      <c r="E1053" s="48"/>
      <c r="F1053" s="56" t="s">
        <v>181</v>
      </c>
      <c r="G1053" s="60"/>
      <c r="H1053" s="60">
        <v>25494000</v>
      </c>
      <c r="I1053" s="60"/>
      <c r="J1053" s="987"/>
      <c r="K1053" s="990"/>
      <c r="L1053" s="60">
        <v>30000000</v>
      </c>
      <c r="M1053" s="60">
        <v>30000000</v>
      </c>
      <c r="N1053" s="60">
        <v>30000000</v>
      </c>
      <c r="O1053" s="59">
        <f t="shared" si="320"/>
        <v>90000000</v>
      </c>
    </row>
    <row r="1054" spans="1:15" x14ac:dyDescent="0.25">
      <c r="A1054" s="53">
        <v>22020405</v>
      </c>
      <c r="B1054" s="48"/>
      <c r="C1054" s="49"/>
      <c r="D1054" s="49" t="s">
        <v>155</v>
      </c>
      <c r="E1054" s="48"/>
      <c r="F1054" s="56" t="s">
        <v>182</v>
      </c>
      <c r="G1054" s="60"/>
      <c r="H1054" s="60">
        <v>54630000</v>
      </c>
      <c r="I1054" s="60"/>
      <c r="J1054" s="987"/>
      <c r="K1054" s="990"/>
      <c r="L1054" s="60">
        <v>20000000</v>
      </c>
      <c r="M1054" s="60">
        <v>20000000</v>
      </c>
      <c r="N1054" s="60">
        <v>20000000</v>
      </c>
      <c r="O1054" s="59">
        <f t="shared" si="320"/>
        <v>60000000</v>
      </c>
    </row>
    <row r="1055" spans="1:15" x14ac:dyDescent="0.25">
      <c r="A1055" s="53">
        <v>22020406</v>
      </c>
      <c r="B1055" s="48"/>
      <c r="C1055" s="49"/>
      <c r="D1055" s="49" t="s">
        <v>155</v>
      </c>
      <c r="E1055" s="48"/>
      <c r="F1055" s="56" t="s">
        <v>183</v>
      </c>
      <c r="G1055" s="60"/>
      <c r="H1055" s="60">
        <v>12747000</v>
      </c>
      <c r="I1055" s="60"/>
      <c r="J1055" s="987"/>
      <c r="K1055" s="990"/>
      <c r="L1055" s="60">
        <v>12747000</v>
      </c>
      <c r="M1055" s="60">
        <v>12747000</v>
      </c>
      <c r="N1055" s="60">
        <v>12747000</v>
      </c>
      <c r="O1055" s="59">
        <f t="shared" si="320"/>
        <v>38241000</v>
      </c>
    </row>
    <row r="1056" spans="1:15" x14ac:dyDescent="0.25">
      <c r="A1056" s="53">
        <v>22020411</v>
      </c>
      <c r="B1056" s="48"/>
      <c r="C1056" s="49"/>
      <c r="D1056" s="49" t="s">
        <v>155</v>
      </c>
      <c r="E1056" s="48"/>
      <c r="F1056" s="56" t="s">
        <v>897</v>
      </c>
      <c r="G1056" s="60"/>
      <c r="H1056" s="60">
        <v>20031000</v>
      </c>
      <c r="I1056" s="60"/>
      <c r="J1056" s="987"/>
      <c r="K1056" s="990"/>
      <c r="L1056" s="60">
        <v>20031000</v>
      </c>
      <c r="M1056" s="60">
        <v>20031000</v>
      </c>
      <c r="N1056" s="60">
        <v>20031000</v>
      </c>
      <c r="O1056" s="59">
        <f t="shared" si="320"/>
        <v>60093000</v>
      </c>
    </row>
    <row r="1057" spans="1:15" x14ac:dyDescent="0.25">
      <c r="A1057" s="47">
        <v>220205</v>
      </c>
      <c r="B1057" s="48"/>
      <c r="C1057" s="49"/>
      <c r="D1057" s="49"/>
      <c r="E1057" s="48"/>
      <c r="F1057" s="52" t="s">
        <v>184</v>
      </c>
      <c r="G1057" s="59">
        <f>SUM(G1058:G1058)</f>
        <v>0</v>
      </c>
      <c r="H1057" s="59">
        <f>SUM(H1058:H1058)</f>
        <v>240000000</v>
      </c>
      <c r="I1057" s="59">
        <f>SUM(I1058:I1058)</f>
        <v>0</v>
      </c>
      <c r="J1057" s="986"/>
      <c r="K1057" s="989"/>
      <c r="L1057" s="59">
        <f>SUM(L1058:L1058)</f>
        <v>50000000</v>
      </c>
      <c r="M1057" s="59">
        <f t="shared" ref="M1057:N1057" si="324">SUM(M1058:M1058)</f>
        <v>50000000</v>
      </c>
      <c r="N1057" s="59">
        <f t="shared" si="324"/>
        <v>50000000</v>
      </c>
      <c r="O1057" s="59">
        <f t="shared" si="320"/>
        <v>150000000</v>
      </c>
    </row>
    <row r="1058" spans="1:15" x14ac:dyDescent="0.25">
      <c r="A1058" s="53">
        <v>22020501</v>
      </c>
      <c r="B1058" s="48"/>
      <c r="C1058" s="49"/>
      <c r="D1058" s="49" t="s">
        <v>155</v>
      </c>
      <c r="E1058" s="48"/>
      <c r="F1058" s="56" t="s">
        <v>185</v>
      </c>
      <c r="G1058" s="60"/>
      <c r="H1058" s="60">
        <v>240000000</v>
      </c>
      <c r="I1058" s="60"/>
      <c r="J1058" s="987"/>
      <c r="K1058" s="990"/>
      <c r="L1058" s="60">
        <v>50000000</v>
      </c>
      <c r="M1058" s="60">
        <v>50000000</v>
      </c>
      <c r="N1058" s="60">
        <v>50000000</v>
      </c>
      <c r="O1058" s="59">
        <f t="shared" si="320"/>
        <v>150000000</v>
      </c>
    </row>
    <row r="1059" spans="1:15" x14ac:dyDescent="0.25">
      <c r="A1059" s="47">
        <v>220206</v>
      </c>
      <c r="B1059" s="48"/>
      <c r="C1059" s="49"/>
      <c r="D1059" s="49"/>
      <c r="E1059" s="48"/>
      <c r="F1059" s="52" t="s">
        <v>187</v>
      </c>
      <c r="G1059" s="59">
        <f>SUM(G1060:G1061)</f>
        <v>0</v>
      </c>
      <c r="H1059" s="59">
        <f>SUM(H1060:H1061)</f>
        <v>60000000</v>
      </c>
      <c r="I1059" s="59">
        <f>SUM(I1060:I1061)</f>
        <v>0</v>
      </c>
      <c r="J1059" s="986"/>
      <c r="K1059" s="989"/>
      <c r="L1059" s="59">
        <f>SUM(L1060:L1061)</f>
        <v>8800000</v>
      </c>
      <c r="M1059" s="59">
        <f>SUM(M1060:M1061)</f>
        <v>8800000</v>
      </c>
      <c r="N1059" s="59">
        <f>SUM(N1060:N1061)</f>
        <v>8800000</v>
      </c>
      <c r="O1059" s="59">
        <f t="shared" si="320"/>
        <v>26400000</v>
      </c>
    </row>
    <row r="1060" spans="1:15" x14ac:dyDescent="0.25">
      <c r="A1060" s="53">
        <v>22020601</v>
      </c>
      <c r="B1060" s="48"/>
      <c r="C1060" s="49"/>
      <c r="D1060" s="49" t="s">
        <v>155</v>
      </c>
      <c r="E1060" s="48"/>
      <c r="F1060" s="56" t="s">
        <v>188</v>
      </c>
      <c r="G1060" s="59"/>
      <c r="H1060" s="59">
        <v>7800000</v>
      </c>
      <c r="I1060" s="59"/>
      <c r="J1060" s="986"/>
      <c r="K1060" s="989"/>
      <c r="L1060" s="59">
        <v>7800000</v>
      </c>
      <c r="M1060" s="59">
        <v>7800000</v>
      </c>
      <c r="N1060" s="59">
        <v>7800000</v>
      </c>
      <c r="O1060" s="59">
        <f t="shared" si="320"/>
        <v>23400000</v>
      </c>
    </row>
    <row r="1061" spans="1:15" x14ac:dyDescent="0.25">
      <c r="A1061" s="53">
        <v>22020602</v>
      </c>
      <c r="B1061" s="48"/>
      <c r="C1061" s="49"/>
      <c r="D1061" s="49" t="s">
        <v>155</v>
      </c>
      <c r="E1061" s="48"/>
      <c r="F1061" s="56" t="s">
        <v>781</v>
      </c>
      <c r="G1061" s="59"/>
      <c r="H1061" s="59">
        <v>52200000</v>
      </c>
      <c r="I1061" s="59"/>
      <c r="J1061" s="986"/>
      <c r="K1061" s="989"/>
      <c r="L1061" s="59">
        <v>1000000</v>
      </c>
      <c r="M1061" s="59">
        <v>1000000</v>
      </c>
      <c r="N1061" s="59">
        <v>1000000</v>
      </c>
      <c r="O1061" s="59">
        <f t="shared" si="320"/>
        <v>3000000</v>
      </c>
    </row>
    <row r="1062" spans="1:15" x14ac:dyDescent="0.25">
      <c r="A1062" s="47">
        <v>220207</v>
      </c>
      <c r="B1062" s="48"/>
      <c r="C1062" s="49"/>
      <c r="D1062" s="49"/>
      <c r="E1062" s="48"/>
      <c r="F1062" s="52" t="s">
        <v>771</v>
      </c>
      <c r="G1062" s="59">
        <f>SUM(G1063:G1066)</f>
        <v>0</v>
      </c>
      <c r="H1062" s="59">
        <f>SUM(H1063:H1066)</f>
        <v>55000000</v>
      </c>
      <c r="I1062" s="59">
        <f>SUM(I1063:I1066)</f>
        <v>0</v>
      </c>
      <c r="J1062" s="986"/>
      <c r="K1062" s="989"/>
      <c r="L1062" s="59">
        <f>SUM(L1063:L1066)</f>
        <v>4500000</v>
      </c>
      <c r="M1062" s="59">
        <f t="shared" ref="M1062:N1062" si="325">SUM(M1063:M1066)</f>
        <v>4500000</v>
      </c>
      <c r="N1062" s="59">
        <f t="shared" si="325"/>
        <v>4500000</v>
      </c>
      <c r="O1062" s="59">
        <f t="shared" si="320"/>
        <v>13500000</v>
      </c>
    </row>
    <row r="1063" spans="1:15" x14ac:dyDescent="0.25">
      <c r="A1063" s="53">
        <v>22020702</v>
      </c>
      <c r="B1063" s="48"/>
      <c r="C1063" s="49"/>
      <c r="D1063" s="49" t="s">
        <v>155</v>
      </c>
      <c r="E1063" s="48"/>
      <c r="F1063" s="56" t="s">
        <v>975</v>
      </c>
      <c r="G1063" s="59"/>
      <c r="H1063" s="60">
        <v>4950000</v>
      </c>
      <c r="I1063" s="60"/>
      <c r="J1063" s="987"/>
      <c r="K1063" s="990"/>
      <c r="L1063" s="60">
        <v>1500000</v>
      </c>
      <c r="M1063" s="60">
        <v>1500000</v>
      </c>
      <c r="N1063" s="60">
        <v>1500000</v>
      </c>
      <c r="O1063" s="59">
        <f t="shared" si="320"/>
        <v>4500000</v>
      </c>
    </row>
    <row r="1064" spans="1:15" x14ac:dyDescent="0.25">
      <c r="A1064" s="53">
        <v>22020703</v>
      </c>
      <c r="B1064" s="48"/>
      <c r="C1064" s="49"/>
      <c r="D1064" s="49" t="s">
        <v>155</v>
      </c>
      <c r="E1064" s="48"/>
      <c r="F1064" s="56" t="s">
        <v>868</v>
      </c>
      <c r="G1064" s="59"/>
      <c r="H1064" s="60">
        <v>29150000</v>
      </c>
      <c r="I1064" s="60"/>
      <c r="J1064" s="987"/>
      <c r="K1064" s="990"/>
      <c r="L1064" s="60">
        <v>2000000</v>
      </c>
      <c r="M1064" s="60">
        <v>2000000</v>
      </c>
      <c r="N1064" s="60">
        <v>2000000</v>
      </c>
      <c r="O1064" s="59">
        <f t="shared" si="320"/>
        <v>6000000</v>
      </c>
    </row>
    <row r="1065" spans="1:15" x14ac:dyDescent="0.25">
      <c r="A1065" s="53">
        <v>22020707</v>
      </c>
      <c r="B1065" s="48"/>
      <c r="C1065" s="49"/>
      <c r="D1065" s="49" t="s">
        <v>155</v>
      </c>
      <c r="E1065" s="48"/>
      <c r="F1065" s="56" t="s">
        <v>723</v>
      </c>
      <c r="G1065" s="59"/>
      <c r="H1065" s="60">
        <v>10450000</v>
      </c>
      <c r="I1065" s="60"/>
      <c r="J1065" s="987"/>
      <c r="K1065" s="990"/>
      <c r="L1065" s="60">
        <v>500000</v>
      </c>
      <c r="M1065" s="60">
        <v>500000</v>
      </c>
      <c r="N1065" s="60">
        <v>500000</v>
      </c>
      <c r="O1065" s="59">
        <f t="shared" si="320"/>
        <v>1500000</v>
      </c>
    </row>
    <row r="1066" spans="1:15" x14ac:dyDescent="0.25">
      <c r="A1066" s="53">
        <v>22020708</v>
      </c>
      <c r="B1066" s="48"/>
      <c r="C1066" s="49"/>
      <c r="D1066" s="49" t="s">
        <v>155</v>
      </c>
      <c r="E1066" s="48"/>
      <c r="F1066" s="56" t="s">
        <v>1001</v>
      </c>
      <c r="G1066" s="59"/>
      <c r="H1066" s="60">
        <v>10450000</v>
      </c>
      <c r="I1066" s="60"/>
      <c r="J1066" s="987"/>
      <c r="K1066" s="990"/>
      <c r="L1066" s="60">
        <v>500000</v>
      </c>
      <c r="M1066" s="60">
        <v>500000</v>
      </c>
      <c r="N1066" s="60">
        <v>500000</v>
      </c>
      <c r="O1066" s="59">
        <f t="shared" si="320"/>
        <v>1500000</v>
      </c>
    </row>
    <row r="1067" spans="1:15" x14ac:dyDescent="0.25">
      <c r="A1067" s="47">
        <v>220208</v>
      </c>
      <c r="B1067" s="48"/>
      <c r="C1067" s="49"/>
      <c r="D1067" s="49"/>
      <c r="E1067" s="48"/>
      <c r="F1067" s="52" t="s">
        <v>190</v>
      </c>
      <c r="G1067" s="59">
        <f>SUM(G1068:G1070)</f>
        <v>0</v>
      </c>
      <c r="H1067" s="59">
        <f>SUM(H1068:H1070)</f>
        <v>120281000</v>
      </c>
      <c r="I1067" s="59">
        <f>SUM(I1068:I1070)</f>
        <v>0</v>
      </c>
      <c r="J1067" s="986"/>
      <c r="K1067" s="989"/>
      <c r="L1067" s="59">
        <f>SUM(L1068:L1070)</f>
        <v>40000000</v>
      </c>
      <c r="M1067" s="59">
        <f t="shared" ref="M1067:N1067" si="326">SUM(M1068:M1070)</f>
        <v>40000000</v>
      </c>
      <c r="N1067" s="59">
        <f t="shared" si="326"/>
        <v>40000000</v>
      </c>
      <c r="O1067" s="59">
        <f t="shared" si="320"/>
        <v>120000000</v>
      </c>
    </row>
    <row r="1068" spans="1:15" x14ac:dyDescent="0.25">
      <c r="A1068" s="53">
        <v>22020801</v>
      </c>
      <c r="B1068" s="48"/>
      <c r="C1068" s="49"/>
      <c r="D1068" s="49" t="s">
        <v>155</v>
      </c>
      <c r="E1068" s="48"/>
      <c r="F1068" s="56" t="s">
        <v>191</v>
      </c>
      <c r="G1068" s="60"/>
      <c r="H1068" s="60">
        <v>33881000</v>
      </c>
      <c r="I1068" s="60"/>
      <c r="J1068" s="987"/>
      <c r="K1068" s="990"/>
      <c r="L1068" s="60">
        <v>15000000</v>
      </c>
      <c r="M1068" s="60">
        <v>15000000</v>
      </c>
      <c r="N1068" s="60">
        <v>15000000</v>
      </c>
      <c r="O1068" s="59">
        <f t="shared" si="320"/>
        <v>45000000</v>
      </c>
    </row>
    <row r="1069" spans="1:15" x14ac:dyDescent="0.25">
      <c r="A1069" s="53">
        <v>22020802</v>
      </c>
      <c r="B1069" s="48"/>
      <c r="C1069" s="49"/>
      <c r="D1069" s="49" t="s">
        <v>155</v>
      </c>
      <c r="E1069" s="48"/>
      <c r="F1069" s="56" t="s">
        <v>1002</v>
      </c>
      <c r="G1069" s="60"/>
      <c r="H1069" s="60">
        <v>10800000</v>
      </c>
      <c r="I1069" s="60"/>
      <c r="J1069" s="987"/>
      <c r="K1069" s="990"/>
      <c r="L1069" s="60">
        <v>10000000</v>
      </c>
      <c r="M1069" s="60">
        <v>10000000</v>
      </c>
      <c r="N1069" s="60">
        <v>10000000</v>
      </c>
      <c r="O1069" s="59">
        <f t="shared" ref="O1069:O1085" si="327">SUM(L1069:N1069)</f>
        <v>30000000</v>
      </c>
    </row>
    <row r="1070" spans="1:15" x14ac:dyDescent="0.25">
      <c r="A1070" s="53">
        <v>22020803</v>
      </c>
      <c r="B1070" s="48"/>
      <c r="C1070" s="49"/>
      <c r="D1070" s="49" t="s">
        <v>155</v>
      </c>
      <c r="E1070" s="48"/>
      <c r="F1070" s="56" t="s">
        <v>192</v>
      </c>
      <c r="G1070" s="60"/>
      <c r="H1070" s="60">
        <v>75600000</v>
      </c>
      <c r="I1070" s="60"/>
      <c r="J1070" s="987"/>
      <c r="K1070" s="990"/>
      <c r="L1070" s="60">
        <v>15000000</v>
      </c>
      <c r="M1070" s="60">
        <v>15000000</v>
      </c>
      <c r="N1070" s="60">
        <v>15000000</v>
      </c>
      <c r="O1070" s="59">
        <f t="shared" si="327"/>
        <v>45000000</v>
      </c>
    </row>
    <row r="1071" spans="1:15" x14ac:dyDescent="0.25">
      <c r="A1071" s="47">
        <v>220209</v>
      </c>
      <c r="B1071" s="48"/>
      <c r="C1071" s="49"/>
      <c r="D1071" s="49"/>
      <c r="E1071" s="48"/>
      <c r="F1071" s="52" t="s">
        <v>724</v>
      </c>
      <c r="G1071" s="59">
        <f>SUM(G1072:G1073)</f>
        <v>0</v>
      </c>
      <c r="H1071" s="59">
        <f>SUM(H1072:H1073)</f>
        <v>8500000</v>
      </c>
      <c r="I1071" s="59">
        <f>SUM(I1072:I1073)</f>
        <v>0</v>
      </c>
      <c r="J1071" s="986"/>
      <c r="K1071" s="989"/>
      <c r="L1071" s="59">
        <f>SUM(L1072:L1073)</f>
        <v>3000000</v>
      </c>
      <c r="M1071" s="59">
        <f t="shared" ref="M1071:N1071" si="328">SUM(M1072:M1073)</f>
        <v>3000000</v>
      </c>
      <c r="N1071" s="59">
        <f t="shared" si="328"/>
        <v>3000000</v>
      </c>
      <c r="O1071" s="59">
        <f t="shared" si="327"/>
        <v>9000000</v>
      </c>
    </row>
    <row r="1072" spans="1:15" x14ac:dyDescent="0.25">
      <c r="A1072" s="53">
        <v>22020901</v>
      </c>
      <c r="B1072" s="48"/>
      <c r="C1072" s="49"/>
      <c r="D1072" s="49" t="s">
        <v>155</v>
      </c>
      <c r="E1072" s="48"/>
      <c r="F1072" s="56" t="s">
        <v>725</v>
      </c>
      <c r="G1072" s="60"/>
      <c r="H1072" s="60">
        <v>7000000</v>
      </c>
      <c r="I1072" s="60"/>
      <c r="J1072" s="987"/>
      <c r="K1072" s="990"/>
      <c r="L1072" s="60">
        <v>2000000</v>
      </c>
      <c r="M1072" s="60">
        <v>2000000</v>
      </c>
      <c r="N1072" s="60">
        <v>2000000</v>
      </c>
      <c r="O1072" s="59">
        <f t="shared" si="327"/>
        <v>6000000</v>
      </c>
    </row>
    <row r="1073" spans="1:15" x14ac:dyDescent="0.25">
      <c r="A1073" s="53">
        <v>22020902</v>
      </c>
      <c r="B1073" s="48"/>
      <c r="C1073" s="49"/>
      <c r="D1073" s="49" t="s">
        <v>155</v>
      </c>
      <c r="E1073" s="48"/>
      <c r="F1073" s="56" t="s">
        <v>726</v>
      </c>
      <c r="G1073" s="60"/>
      <c r="H1073" s="60">
        <v>1500000</v>
      </c>
      <c r="I1073" s="60"/>
      <c r="J1073" s="987"/>
      <c r="K1073" s="990"/>
      <c r="L1073" s="60">
        <v>1000000</v>
      </c>
      <c r="M1073" s="60">
        <v>1000000</v>
      </c>
      <c r="N1073" s="60">
        <v>1000000</v>
      </c>
      <c r="O1073" s="59">
        <f t="shared" si="327"/>
        <v>3000000</v>
      </c>
    </row>
    <row r="1074" spans="1:15" x14ac:dyDescent="0.25">
      <c r="A1074" s="47">
        <v>220210</v>
      </c>
      <c r="B1074" s="48"/>
      <c r="C1074" s="49"/>
      <c r="D1074" s="49"/>
      <c r="E1074" s="48"/>
      <c r="F1074" s="52" t="s">
        <v>193</v>
      </c>
      <c r="G1074" s="59">
        <f>SUM(G1075:G1081)</f>
        <v>0</v>
      </c>
      <c r="H1074" s="59">
        <f>SUM(H1075:H1081)</f>
        <v>310000000</v>
      </c>
      <c r="I1074" s="59">
        <f>SUM(I1075:I1081)</f>
        <v>0</v>
      </c>
      <c r="J1074" s="986"/>
      <c r="K1074" s="989"/>
      <c r="L1074" s="59">
        <f>SUM(L1075:L1081)</f>
        <v>32000000</v>
      </c>
      <c r="M1074" s="59">
        <f>SUM(M1075:M1081)</f>
        <v>32000000</v>
      </c>
      <c r="N1074" s="59">
        <f>SUM(N1075:N1081)</f>
        <v>32000000</v>
      </c>
      <c r="O1074" s="59">
        <f t="shared" si="327"/>
        <v>96000000</v>
      </c>
    </row>
    <row r="1075" spans="1:15" x14ac:dyDescent="0.25">
      <c r="A1075" s="53">
        <v>22021001</v>
      </c>
      <c r="B1075" s="48"/>
      <c r="C1075" s="49"/>
      <c r="D1075" s="49" t="s">
        <v>155</v>
      </c>
      <c r="E1075" s="48"/>
      <c r="F1075" s="56" t="s">
        <v>194</v>
      </c>
      <c r="G1075" s="60"/>
      <c r="H1075" s="60">
        <v>52700000</v>
      </c>
      <c r="I1075" s="60"/>
      <c r="J1075" s="987"/>
      <c r="K1075" s="990"/>
      <c r="L1075" s="60">
        <v>10000000</v>
      </c>
      <c r="M1075" s="60">
        <v>10000000</v>
      </c>
      <c r="N1075" s="60">
        <v>10000000</v>
      </c>
      <c r="O1075" s="59">
        <f t="shared" si="327"/>
        <v>30000000</v>
      </c>
    </row>
    <row r="1076" spans="1:15" x14ac:dyDescent="0.25">
      <c r="A1076" s="53">
        <v>22021002</v>
      </c>
      <c r="B1076" s="48"/>
      <c r="C1076" s="49"/>
      <c r="D1076" s="49" t="s">
        <v>155</v>
      </c>
      <c r="E1076" s="48"/>
      <c r="F1076" s="56" t="s">
        <v>195</v>
      </c>
      <c r="G1076" s="60"/>
      <c r="H1076" s="60">
        <v>46500000</v>
      </c>
      <c r="I1076" s="60"/>
      <c r="J1076" s="987"/>
      <c r="K1076" s="990"/>
      <c r="L1076" s="60">
        <v>10000000</v>
      </c>
      <c r="M1076" s="60">
        <v>10000000</v>
      </c>
      <c r="N1076" s="60">
        <v>10000000</v>
      </c>
      <c r="O1076" s="59">
        <f t="shared" si="327"/>
        <v>30000000</v>
      </c>
    </row>
    <row r="1077" spans="1:15" x14ac:dyDescent="0.25">
      <c r="A1077" s="53">
        <v>22021003</v>
      </c>
      <c r="B1077" s="48"/>
      <c r="C1077" s="49"/>
      <c r="D1077" s="49" t="s">
        <v>155</v>
      </c>
      <c r="E1077" s="48"/>
      <c r="F1077" s="56" t="s">
        <v>196</v>
      </c>
      <c r="G1077" s="60"/>
      <c r="H1077" s="60">
        <v>68200000</v>
      </c>
      <c r="I1077" s="60"/>
      <c r="J1077" s="987"/>
      <c r="K1077" s="990"/>
      <c r="L1077" s="60">
        <v>500000</v>
      </c>
      <c r="M1077" s="60">
        <v>500000</v>
      </c>
      <c r="N1077" s="60">
        <v>500000</v>
      </c>
      <c r="O1077" s="59">
        <f t="shared" si="327"/>
        <v>1500000</v>
      </c>
    </row>
    <row r="1078" spans="1:15" x14ac:dyDescent="0.25">
      <c r="A1078" s="53">
        <v>22021004</v>
      </c>
      <c r="B1078" s="48"/>
      <c r="C1078" s="49"/>
      <c r="D1078" s="49" t="s">
        <v>155</v>
      </c>
      <c r="E1078" s="48"/>
      <c r="F1078" s="56" t="s">
        <v>197</v>
      </c>
      <c r="G1078" s="60"/>
      <c r="H1078" s="60">
        <v>37200000</v>
      </c>
      <c r="I1078" s="60"/>
      <c r="J1078" s="987"/>
      <c r="K1078" s="990"/>
      <c r="L1078" s="60">
        <v>5000000</v>
      </c>
      <c r="M1078" s="60">
        <v>5000000</v>
      </c>
      <c r="N1078" s="60">
        <v>5000000</v>
      </c>
      <c r="O1078" s="59">
        <f t="shared" si="327"/>
        <v>15000000</v>
      </c>
    </row>
    <row r="1079" spans="1:15" x14ac:dyDescent="0.25">
      <c r="A1079" s="53">
        <v>22021006</v>
      </c>
      <c r="B1079" s="48"/>
      <c r="C1079" s="49"/>
      <c r="D1079" s="49" t="s">
        <v>155</v>
      </c>
      <c r="E1079" s="48"/>
      <c r="F1079" s="56" t="s">
        <v>198</v>
      </c>
      <c r="G1079" s="60"/>
      <c r="H1079" s="60">
        <v>15500000</v>
      </c>
      <c r="I1079" s="60"/>
      <c r="J1079" s="987"/>
      <c r="K1079" s="990"/>
      <c r="L1079" s="60">
        <v>500000</v>
      </c>
      <c r="M1079" s="60">
        <v>500000</v>
      </c>
      <c r="N1079" s="60">
        <v>500000</v>
      </c>
      <c r="O1079" s="59">
        <f t="shared" si="327"/>
        <v>1500000</v>
      </c>
    </row>
    <row r="1080" spans="1:15" x14ac:dyDescent="0.25">
      <c r="A1080" s="53">
        <v>22021007</v>
      </c>
      <c r="B1080" s="48"/>
      <c r="C1080" s="49"/>
      <c r="D1080" s="49" t="s">
        <v>155</v>
      </c>
      <c r="E1080" s="48"/>
      <c r="F1080" s="56" t="s">
        <v>199</v>
      </c>
      <c r="G1080" s="60"/>
      <c r="H1080" s="60">
        <v>58900000</v>
      </c>
      <c r="I1080" s="60"/>
      <c r="J1080" s="987"/>
      <c r="K1080" s="990"/>
      <c r="L1080" s="60">
        <v>5000000</v>
      </c>
      <c r="M1080" s="60">
        <v>5000000</v>
      </c>
      <c r="N1080" s="60">
        <v>5000000</v>
      </c>
      <c r="O1080" s="59">
        <f t="shared" si="327"/>
        <v>15000000</v>
      </c>
    </row>
    <row r="1081" spans="1:15" x14ac:dyDescent="0.25">
      <c r="A1081" s="53">
        <v>22021008</v>
      </c>
      <c r="B1081" s="48"/>
      <c r="C1081" s="49"/>
      <c r="D1081" s="49" t="s">
        <v>155</v>
      </c>
      <c r="E1081" s="48"/>
      <c r="F1081" s="56" t="s">
        <v>200</v>
      </c>
      <c r="G1081" s="60"/>
      <c r="H1081" s="60">
        <v>31000000</v>
      </c>
      <c r="I1081" s="60"/>
      <c r="J1081" s="987"/>
      <c r="K1081" s="990"/>
      <c r="L1081" s="60">
        <v>1000000</v>
      </c>
      <c r="M1081" s="60">
        <v>1000000</v>
      </c>
      <c r="N1081" s="60">
        <v>1000000</v>
      </c>
      <c r="O1081" s="59">
        <f t="shared" si="327"/>
        <v>3000000</v>
      </c>
    </row>
    <row r="1082" spans="1:15" x14ac:dyDescent="0.25">
      <c r="A1082" s="47">
        <v>2204</v>
      </c>
      <c r="B1082" s="48"/>
      <c r="C1082" s="49"/>
      <c r="D1082" s="49" t="s">
        <v>155</v>
      </c>
      <c r="E1082" s="48"/>
      <c r="F1082" s="52" t="s">
        <v>730</v>
      </c>
      <c r="G1082" s="59">
        <f>G1083</f>
        <v>0</v>
      </c>
      <c r="H1082" s="59">
        <f t="shared" ref="H1082:N1082" si="329">H1083</f>
        <v>800000000</v>
      </c>
      <c r="I1082" s="59">
        <f t="shared" si="329"/>
        <v>0</v>
      </c>
      <c r="J1082" s="986"/>
      <c r="K1082" s="989"/>
      <c r="L1082" s="59">
        <f t="shared" si="329"/>
        <v>500000000</v>
      </c>
      <c r="M1082" s="59">
        <f t="shared" si="329"/>
        <v>500000000</v>
      </c>
      <c r="N1082" s="59">
        <f t="shared" si="329"/>
        <v>500000000</v>
      </c>
      <c r="O1082" s="59">
        <f t="shared" si="327"/>
        <v>1500000000</v>
      </c>
    </row>
    <row r="1083" spans="1:15" x14ac:dyDescent="0.25">
      <c r="A1083" s="47">
        <v>220401</v>
      </c>
      <c r="B1083" s="48"/>
      <c r="C1083" s="49"/>
      <c r="D1083" s="49" t="s">
        <v>155</v>
      </c>
      <c r="E1083" s="48"/>
      <c r="F1083" s="52" t="s">
        <v>731</v>
      </c>
      <c r="G1083" s="59">
        <f>SUM(G1084:G1085)</f>
        <v>0</v>
      </c>
      <c r="H1083" s="59">
        <f>SUM(H1084:H1085)</f>
        <v>800000000</v>
      </c>
      <c r="I1083" s="59">
        <f>SUM(I1084:I1085)</f>
        <v>0</v>
      </c>
      <c r="J1083" s="986"/>
      <c r="K1083" s="989"/>
      <c r="L1083" s="59">
        <f>SUM(L1084:L1085)</f>
        <v>500000000</v>
      </c>
      <c r="M1083" s="59">
        <f t="shared" ref="M1083:N1083" si="330">SUM(M1084:M1085)</f>
        <v>500000000</v>
      </c>
      <c r="N1083" s="59">
        <f t="shared" si="330"/>
        <v>500000000</v>
      </c>
      <c r="O1083" s="59">
        <f t="shared" si="327"/>
        <v>1500000000</v>
      </c>
    </row>
    <row r="1084" spans="1:15" x14ac:dyDescent="0.25">
      <c r="A1084" s="53">
        <v>22040107</v>
      </c>
      <c r="B1084" s="48"/>
      <c r="C1084" s="49"/>
      <c r="D1084" s="49" t="s">
        <v>155</v>
      </c>
      <c r="E1084" s="48"/>
      <c r="F1084" s="56" t="s">
        <v>869</v>
      </c>
      <c r="G1084" s="60"/>
      <c r="H1084" s="60">
        <v>400000000</v>
      </c>
      <c r="I1084" s="60"/>
      <c r="J1084" s="987"/>
      <c r="K1084" s="990"/>
      <c r="L1084" s="60">
        <v>500000000</v>
      </c>
      <c r="M1084" s="60">
        <v>500000000</v>
      </c>
      <c r="N1084" s="60">
        <v>500000000</v>
      </c>
      <c r="O1084" s="59">
        <f t="shared" si="327"/>
        <v>1500000000</v>
      </c>
    </row>
    <row r="1085" spans="1:15" x14ac:dyDescent="0.25">
      <c r="A1085" s="53">
        <v>22040108</v>
      </c>
      <c r="B1085" s="48"/>
      <c r="C1085" s="49"/>
      <c r="D1085" s="49" t="s">
        <v>155</v>
      </c>
      <c r="E1085" s="48"/>
      <c r="F1085" s="56" t="s">
        <v>732</v>
      </c>
      <c r="G1085" s="60"/>
      <c r="H1085" s="60">
        <v>400000000</v>
      </c>
      <c r="I1085" s="60"/>
      <c r="J1085" s="987"/>
      <c r="K1085" s="990"/>
      <c r="L1085" s="60"/>
      <c r="M1085" s="60"/>
      <c r="N1085" s="60"/>
      <c r="O1085" s="59">
        <f t="shared" si="327"/>
        <v>0</v>
      </c>
    </row>
    <row r="1086" spans="1:15" x14ac:dyDescent="0.25">
      <c r="A1086" s="80"/>
      <c r="B1086" s="80"/>
      <c r="C1086" s="80"/>
      <c r="D1086" s="80"/>
      <c r="E1086" s="80"/>
      <c r="F1086" s="155"/>
      <c r="G1086" s="82"/>
      <c r="H1086" s="83"/>
      <c r="I1086" s="65"/>
      <c r="J1086" s="993"/>
      <c r="K1086" s="992"/>
      <c r="L1086" s="84"/>
      <c r="M1086" s="84"/>
      <c r="N1086" s="84"/>
      <c r="O1086" s="84"/>
    </row>
    <row r="1087" spans="1:15" x14ac:dyDescent="0.25">
      <c r="A1087" s="47">
        <v>23</v>
      </c>
      <c r="B1087" s="48"/>
      <c r="C1087" s="49"/>
      <c r="D1087" s="49"/>
      <c r="E1087" s="48"/>
      <c r="F1087" s="52" t="s">
        <v>203</v>
      </c>
      <c r="G1087" s="59">
        <f>SUM(G1088,G1092,G1118,G1143,G1150,G1161)</f>
        <v>0</v>
      </c>
      <c r="H1087" s="59">
        <f>SUM(H1088,H1092,H1118,H1143,H1150,H1161)</f>
        <v>1865000</v>
      </c>
      <c r="I1087" s="59">
        <f>SUM(I1088,I1092,I1118,I1143,I1150,I1161)</f>
        <v>3448100</v>
      </c>
      <c r="J1087" s="986"/>
      <c r="K1087" s="989"/>
      <c r="L1087" s="59">
        <f>L1088</f>
        <v>500000000</v>
      </c>
      <c r="M1087" s="59">
        <f>SUM(M1088,M1092,M1118,M1143,M1150,M1161)</f>
        <v>502580000</v>
      </c>
      <c r="N1087" s="59">
        <f>SUM(N1088,N1092,N1118,N1143,N1150,N1161)</f>
        <v>502580000</v>
      </c>
      <c r="O1087" s="59">
        <f>SUM(L1087:N1087)</f>
        <v>1505160000</v>
      </c>
    </row>
    <row r="1088" spans="1:15" x14ac:dyDescent="0.25">
      <c r="A1088" s="47">
        <v>2301</v>
      </c>
      <c r="B1088" s="48"/>
      <c r="C1088" s="49"/>
      <c r="D1088" s="49"/>
      <c r="E1088" s="48"/>
      <c r="F1088" s="52" t="s">
        <v>204</v>
      </c>
      <c r="G1088" s="59">
        <f>G1089</f>
        <v>0</v>
      </c>
      <c r="H1088" s="59">
        <f t="shared" ref="H1088:I1088" si="331">H1089</f>
        <v>0</v>
      </c>
      <c r="I1088" s="59">
        <f t="shared" si="331"/>
        <v>0</v>
      </c>
      <c r="J1088" s="986"/>
      <c r="K1088" s="989"/>
      <c r="L1088" s="59">
        <f>L1089</f>
        <v>500000000</v>
      </c>
      <c r="M1088" s="59">
        <f t="shared" ref="M1088:N1088" si="332">M1089</f>
        <v>500000000</v>
      </c>
      <c r="N1088" s="59">
        <f t="shared" si="332"/>
        <v>500000000</v>
      </c>
      <c r="O1088" s="59">
        <f t="shared" ref="O1088:O1091" si="333">SUM(L1088:N1088)</f>
        <v>1500000000</v>
      </c>
    </row>
    <row r="1089" spans="1:15" x14ac:dyDescent="0.25">
      <c r="A1089" s="47">
        <v>230101</v>
      </c>
      <c r="B1089" s="48"/>
      <c r="C1089" s="49"/>
      <c r="D1089" s="49"/>
      <c r="E1089" s="48"/>
      <c r="F1089" s="52" t="s">
        <v>205</v>
      </c>
      <c r="G1089" s="59">
        <f>SUM(G1090:G1091)</f>
        <v>0</v>
      </c>
      <c r="H1089" s="59">
        <f>SUM(H1090:H1091)</f>
        <v>0</v>
      </c>
      <c r="I1089" s="59">
        <f>SUM(I1090:I1091)</f>
        <v>0</v>
      </c>
      <c r="J1089" s="986"/>
      <c r="K1089" s="989"/>
      <c r="L1089" s="59">
        <f>SUM(L1090:L1091)</f>
        <v>500000000</v>
      </c>
      <c r="M1089" s="59">
        <f>SUM(M1090:M1091)</f>
        <v>500000000</v>
      </c>
      <c r="N1089" s="59">
        <f>SUM(N1090:N1091)</f>
        <v>500000000</v>
      </c>
      <c r="O1089" s="59">
        <f t="shared" si="333"/>
        <v>1500000000</v>
      </c>
    </row>
    <row r="1090" spans="1:15" x14ac:dyDescent="0.25">
      <c r="A1090" s="53">
        <v>23010112</v>
      </c>
      <c r="B1090" s="48"/>
      <c r="C1090" s="49"/>
      <c r="D1090" s="49" t="s">
        <v>206</v>
      </c>
      <c r="E1090" s="48"/>
      <c r="F1090" s="56" t="s">
        <v>739</v>
      </c>
      <c r="G1090" s="59"/>
      <c r="H1090" s="59"/>
      <c r="I1090" s="59"/>
      <c r="J1090" s="986"/>
      <c r="K1090" s="989"/>
      <c r="L1090" s="59">
        <v>250000000</v>
      </c>
      <c r="M1090" s="59">
        <v>250000000</v>
      </c>
      <c r="N1090" s="59">
        <v>250000000</v>
      </c>
      <c r="O1090" s="59">
        <f t="shared" si="333"/>
        <v>750000000</v>
      </c>
    </row>
    <row r="1091" spans="1:15" x14ac:dyDescent="0.25">
      <c r="A1091" s="53">
        <v>23010140</v>
      </c>
      <c r="B1091" s="48"/>
      <c r="C1091" s="49"/>
      <c r="D1091" s="49" t="s">
        <v>206</v>
      </c>
      <c r="E1091" s="48"/>
      <c r="F1091" s="58" t="s">
        <v>749</v>
      </c>
      <c r="G1091" s="59"/>
      <c r="H1091" s="59"/>
      <c r="I1091" s="59"/>
      <c r="J1091" s="986"/>
      <c r="K1091" s="989"/>
      <c r="L1091" s="59">
        <v>250000000</v>
      </c>
      <c r="M1091" s="59">
        <v>250000000</v>
      </c>
      <c r="N1091" s="59">
        <v>250000000</v>
      </c>
      <c r="O1091" s="59">
        <f t="shared" si="333"/>
        <v>750000000</v>
      </c>
    </row>
    <row r="1092" spans="1:15" x14ac:dyDescent="0.25">
      <c r="A1092" s="78"/>
      <c r="B1092" s="78"/>
      <c r="C1092" s="78"/>
      <c r="D1092" s="78"/>
      <c r="E1092" s="78"/>
      <c r="F1092" s="161" t="s">
        <v>582</v>
      </c>
      <c r="G1092" s="78"/>
      <c r="H1092" s="78"/>
      <c r="I1092" s="65"/>
      <c r="J1092" s="993"/>
      <c r="K1092" s="992"/>
      <c r="L1092" s="78"/>
      <c r="M1092" s="78"/>
      <c r="N1092" s="78"/>
      <c r="O1092" s="78"/>
    </row>
    <row r="1093" spans="1:15" x14ac:dyDescent="0.25">
      <c r="A1093" s="80"/>
      <c r="B1093" s="80"/>
      <c r="C1093" s="80"/>
      <c r="D1093" s="80"/>
      <c r="E1093" s="80"/>
      <c r="F1093" s="81"/>
      <c r="G1093" s="82"/>
      <c r="H1093" s="83"/>
      <c r="I1093" s="65"/>
      <c r="J1093" s="993"/>
      <c r="K1093" s="992"/>
      <c r="L1093" s="84"/>
      <c r="M1093" s="84"/>
      <c r="N1093" s="84"/>
      <c r="O1093" s="84"/>
    </row>
    <row r="1094" spans="1:15" x14ac:dyDescent="0.25">
      <c r="A1094" s="80"/>
      <c r="B1094" s="80"/>
      <c r="C1094" s="80"/>
      <c r="D1094" s="80"/>
      <c r="E1094" s="80"/>
      <c r="F1094" s="85" t="s">
        <v>583</v>
      </c>
      <c r="G1094" s="86">
        <f>G1021</f>
        <v>0</v>
      </c>
      <c r="H1094" s="86">
        <f>H1021</f>
        <v>14039668</v>
      </c>
      <c r="I1094" s="86">
        <f>I1021</f>
        <v>0</v>
      </c>
      <c r="J1094" s="385"/>
      <c r="K1094" s="386"/>
      <c r="L1094" s="86">
        <f>L1021</f>
        <v>19869323</v>
      </c>
      <c r="M1094" s="86">
        <f>M1021</f>
        <v>19869323</v>
      </c>
      <c r="N1094" s="86">
        <f>N1021</f>
        <v>19869323</v>
      </c>
      <c r="O1094" s="87">
        <f>SUM(L1094:N1094)</f>
        <v>59607969</v>
      </c>
    </row>
    <row r="1095" spans="1:15" x14ac:dyDescent="0.25">
      <c r="A1095" s="80"/>
      <c r="B1095" s="80"/>
      <c r="C1095" s="80"/>
      <c r="D1095" s="80"/>
      <c r="E1095" s="80"/>
      <c r="F1095" s="85" t="s">
        <v>584</v>
      </c>
      <c r="G1095" s="86">
        <f>G1028</f>
        <v>0</v>
      </c>
      <c r="H1095" s="86">
        <f>H1028</f>
        <v>2298781000</v>
      </c>
      <c r="I1095" s="86">
        <f>I1028</f>
        <v>0</v>
      </c>
      <c r="J1095" s="385"/>
      <c r="K1095" s="386"/>
      <c r="L1095" s="86">
        <f>L1028</f>
        <v>1000000000</v>
      </c>
      <c r="M1095" s="86">
        <f>M1028</f>
        <v>1000000000</v>
      </c>
      <c r="N1095" s="86">
        <f>N1028</f>
        <v>1000000000</v>
      </c>
      <c r="O1095" s="87">
        <f t="shared" ref="O1095:O1098" si="334">SUM(L1095:N1095)</f>
        <v>3000000000</v>
      </c>
    </row>
    <row r="1096" spans="1:15" x14ac:dyDescent="0.25">
      <c r="A1096" s="80"/>
      <c r="B1096" s="80"/>
      <c r="C1096" s="80"/>
      <c r="D1096" s="80"/>
      <c r="E1096" s="80"/>
      <c r="F1096" s="85" t="s">
        <v>203</v>
      </c>
      <c r="G1096" s="86">
        <f>G1087</f>
        <v>0</v>
      </c>
      <c r="H1096" s="86">
        <f>H1087</f>
        <v>1865000</v>
      </c>
      <c r="I1096" s="86">
        <f>I1087</f>
        <v>3448100</v>
      </c>
      <c r="J1096" s="385"/>
      <c r="K1096" s="386"/>
      <c r="L1096" s="86">
        <f>L1087</f>
        <v>500000000</v>
      </c>
      <c r="M1096" s="86">
        <f>M1087</f>
        <v>502580000</v>
      </c>
      <c r="N1096" s="86">
        <f>N1087</f>
        <v>502580000</v>
      </c>
      <c r="O1096" s="87">
        <f t="shared" si="334"/>
        <v>1505160000</v>
      </c>
    </row>
    <row r="1097" spans="1:15" x14ac:dyDescent="0.25">
      <c r="A1097" s="80"/>
      <c r="B1097" s="80"/>
      <c r="C1097" s="80"/>
      <c r="D1097" s="80"/>
      <c r="E1097" s="80"/>
      <c r="F1097" s="85"/>
      <c r="G1097" s="86"/>
      <c r="H1097" s="86"/>
      <c r="I1097" s="86"/>
      <c r="J1097" s="385"/>
      <c r="K1097" s="386"/>
      <c r="L1097" s="86"/>
      <c r="M1097" s="86"/>
      <c r="N1097" s="86"/>
      <c r="O1097" s="87">
        <f t="shared" si="334"/>
        <v>0</v>
      </c>
    </row>
    <row r="1098" spans="1:15" x14ac:dyDescent="0.25">
      <c r="A1098" s="80"/>
      <c r="B1098" s="80"/>
      <c r="C1098" s="80"/>
      <c r="D1098" s="80"/>
      <c r="E1098" s="80"/>
      <c r="F1098" s="85" t="s">
        <v>130</v>
      </c>
      <c r="G1098" s="87">
        <f t="shared" ref="G1098:I1098" si="335">SUM(G1094:G1096)</f>
        <v>0</v>
      </c>
      <c r="H1098" s="87">
        <f t="shared" si="335"/>
        <v>2314685668</v>
      </c>
      <c r="I1098" s="87">
        <f t="shared" si="335"/>
        <v>3448100</v>
      </c>
      <c r="J1098" s="725"/>
      <c r="K1098" s="726"/>
      <c r="L1098" s="87">
        <f>SUM(L1094:L1096)</f>
        <v>1519869323</v>
      </c>
      <c r="M1098" s="87">
        <f t="shared" ref="M1098:N1098" si="336">SUM(M1094:M1096)</f>
        <v>1522449323</v>
      </c>
      <c r="N1098" s="87">
        <f t="shared" si="336"/>
        <v>1522449323</v>
      </c>
      <c r="O1098" s="87">
        <f t="shared" si="334"/>
        <v>4564767969</v>
      </c>
    </row>
    <row r="1101" spans="1:15" ht="20.25" x14ac:dyDescent="0.3">
      <c r="A1101" s="1321" t="s">
        <v>133</v>
      </c>
      <c r="B1101" s="1322"/>
      <c r="C1101" s="1322"/>
      <c r="D1101" s="1322"/>
      <c r="E1101" s="1322"/>
      <c r="F1101" s="1322"/>
      <c r="G1101" s="1322"/>
      <c r="H1101" s="1322"/>
      <c r="I1101" s="1322"/>
      <c r="J1101" s="1322"/>
      <c r="K1101" s="1322"/>
      <c r="L1101" s="1322"/>
      <c r="M1101" s="1322"/>
      <c r="N1101" s="1322"/>
      <c r="O1101" s="1323"/>
    </row>
    <row r="1102" spans="1:15" ht="15.75" x14ac:dyDescent="0.25">
      <c r="A1102" s="1293" t="s">
        <v>1036</v>
      </c>
      <c r="B1102" s="1293"/>
      <c r="C1102" s="1293"/>
      <c r="D1102" s="1293"/>
      <c r="E1102" s="1293"/>
      <c r="F1102" s="1293"/>
      <c r="G1102" s="1293"/>
      <c r="H1102" s="1293"/>
      <c r="I1102" s="1293"/>
      <c r="J1102" s="1293"/>
      <c r="K1102" s="1293"/>
      <c r="L1102" s="1293"/>
      <c r="M1102" s="1293"/>
      <c r="N1102" s="1293"/>
      <c r="O1102" s="1293"/>
    </row>
    <row r="1103" spans="1:15" ht="51.75" x14ac:dyDescent="0.25">
      <c r="A1103" s="45" t="s">
        <v>135</v>
      </c>
      <c r="B1103" s="45" t="s">
        <v>136</v>
      </c>
      <c r="C1103" s="45" t="s">
        <v>137</v>
      </c>
      <c r="D1103" s="45" t="s">
        <v>138</v>
      </c>
      <c r="E1103" s="45" t="s">
        <v>139</v>
      </c>
      <c r="F1103" s="46" t="s">
        <v>140</v>
      </c>
      <c r="G1103" s="45" t="s">
        <v>141</v>
      </c>
      <c r="H1103" s="45" t="s">
        <v>142</v>
      </c>
      <c r="I1103" s="45" t="s">
        <v>143</v>
      </c>
      <c r="J1103" s="443" t="s">
        <v>1350</v>
      </c>
      <c r="K1103" s="444" t="s">
        <v>1348</v>
      </c>
      <c r="L1103" s="45" t="s">
        <v>144</v>
      </c>
      <c r="M1103" s="45" t="s">
        <v>145</v>
      </c>
      <c r="N1103" s="45" t="s">
        <v>146</v>
      </c>
      <c r="O1103" s="45" t="s">
        <v>147</v>
      </c>
    </row>
    <row r="1104" spans="1:15" x14ac:dyDescent="0.25">
      <c r="A1104" s="47">
        <v>2</v>
      </c>
      <c r="B1104" s="48"/>
      <c r="C1104" s="49"/>
      <c r="D1104" s="49"/>
      <c r="E1104" s="48"/>
      <c r="F1104" s="45" t="s">
        <v>153</v>
      </c>
      <c r="G1104" s="59">
        <f>SUM(G1105,G1112)</f>
        <v>0</v>
      </c>
      <c r="H1104" s="59">
        <f t="shared" ref="H1104:I1104" si="337">SUM(H1105,H1112)</f>
        <v>54893799</v>
      </c>
      <c r="I1104" s="59">
        <f t="shared" si="337"/>
        <v>0</v>
      </c>
      <c r="J1104" s="986"/>
      <c r="K1104" s="989"/>
      <c r="L1104" s="59">
        <f t="shared" ref="L1104:N1104" si="338">SUM(L1105,L1112)</f>
        <v>57536079</v>
      </c>
      <c r="M1104" s="59">
        <f t="shared" si="338"/>
        <v>57536079</v>
      </c>
      <c r="N1104" s="59">
        <f t="shared" si="338"/>
        <v>57536079</v>
      </c>
      <c r="O1104" s="59">
        <f t="shared" ref="O1104:O1111" si="339">SUM(L1104:N1104)</f>
        <v>172608237</v>
      </c>
    </row>
    <row r="1105" spans="1:15" x14ac:dyDescent="0.25">
      <c r="A1105" s="47">
        <v>21</v>
      </c>
      <c r="B1105" s="48"/>
      <c r="C1105" s="49"/>
      <c r="D1105" s="49"/>
      <c r="E1105" s="48"/>
      <c r="F1105" s="52" t="s">
        <v>154</v>
      </c>
      <c r="G1105" s="59">
        <f>SUM(G1106,G1108)</f>
        <v>0</v>
      </c>
      <c r="H1105" s="59">
        <f t="shared" ref="H1105:I1105" si="340">SUM(H1106,H1108)</f>
        <v>14893799</v>
      </c>
      <c r="I1105" s="59">
        <f t="shared" si="340"/>
        <v>0</v>
      </c>
      <c r="J1105" s="986"/>
      <c r="K1105" s="989"/>
      <c r="L1105" s="59">
        <f>SUM(L1106,L1108)</f>
        <v>17536079</v>
      </c>
      <c r="M1105" s="59">
        <f t="shared" ref="M1105:N1105" si="341">SUM(M1106,M1108)</f>
        <v>17536079</v>
      </c>
      <c r="N1105" s="59">
        <f t="shared" si="341"/>
        <v>17536079</v>
      </c>
      <c r="O1105" s="59">
        <f t="shared" si="339"/>
        <v>52608237</v>
      </c>
    </row>
    <row r="1106" spans="1:15" x14ac:dyDescent="0.25">
      <c r="A1106" s="53">
        <v>21010101</v>
      </c>
      <c r="B1106" s="48"/>
      <c r="C1106" s="49"/>
      <c r="D1106" s="49" t="s">
        <v>155</v>
      </c>
      <c r="E1106" s="48"/>
      <c r="F1106" s="56" t="s">
        <v>156</v>
      </c>
      <c r="G1106" s="60"/>
      <c r="H1106" s="60">
        <v>14563799</v>
      </c>
      <c r="I1106" s="60"/>
      <c r="J1106" s="987"/>
      <c r="K1106" s="990"/>
      <c r="L1106" s="60">
        <v>17176079</v>
      </c>
      <c r="M1106" s="60">
        <v>17176079</v>
      </c>
      <c r="N1106" s="60">
        <v>17176079</v>
      </c>
      <c r="O1106" s="59">
        <f t="shared" si="339"/>
        <v>51528237</v>
      </c>
    </row>
    <row r="1107" spans="1:15" x14ac:dyDescent="0.25">
      <c r="A1107" s="53">
        <v>21010102</v>
      </c>
      <c r="B1107" s="48"/>
      <c r="C1107" s="49"/>
      <c r="D1107" s="49" t="s">
        <v>155</v>
      </c>
      <c r="E1107" s="48"/>
      <c r="F1107" s="56" t="s">
        <v>157</v>
      </c>
      <c r="G1107" s="60">
        <f t="shared" ref="G1107:I1108" si="342">SUM(G1108)</f>
        <v>0</v>
      </c>
      <c r="H1107" s="60">
        <f t="shared" si="342"/>
        <v>330000</v>
      </c>
      <c r="I1107" s="60">
        <f t="shared" si="342"/>
        <v>0</v>
      </c>
      <c r="J1107" s="987"/>
      <c r="K1107" s="990"/>
      <c r="L1107" s="60"/>
      <c r="M1107" s="60"/>
      <c r="N1107" s="60"/>
      <c r="O1107" s="59">
        <f t="shared" si="339"/>
        <v>0</v>
      </c>
    </row>
    <row r="1108" spans="1:15" x14ac:dyDescent="0.25">
      <c r="A1108" s="47">
        <v>2102</v>
      </c>
      <c r="B1108" s="48"/>
      <c r="C1108" s="49"/>
      <c r="D1108" s="49"/>
      <c r="E1108" s="48"/>
      <c r="F1108" s="52" t="s">
        <v>158</v>
      </c>
      <c r="G1108" s="59">
        <f t="shared" si="342"/>
        <v>0</v>
      </c>
      <c r="H1108" s="59">
        <f t="shared" si="342"/>
        <v>330000</v>
      </c>
      <c r="I1108" s="59">
        <f t="shared" si="342"/>
        <v>0</v>
      </c>
      <c r="J1108" s="986"/>
      <c r="K1108" s="989"/>
      <c r="L1108" s="59">
        <f>SUM(L1109)</f>
        <v>360000</v>
      </c>
      <c r="M1108" s="59">
        <f t="shared" ref="M1108:N1108" si="343">SUM(M1109)</f>
        <v>360000</v>
      </c>
      <c r="N1108" s="59">
        <f t="shared" si="343"/>
        <v>360000</v>
      </c>
      <c r="O1108" s="59">
        <f t="shared" si="339"/>
        <v>1080000</v>
      </c>
    </row>
    <row r="1109" spans="1:15" x14ac:dyDescent="0.25">
      <c r="A1109" s="47">
        <v>210201</v>
      </c>
      <c r="B1109" s="48"/>
      <c r="C1109" s="49"/>
      <c r="D1109" s="49"/>
      <c r="E1109" s="48"/>
      <c r="F1109" s="52" t="s">
        <v>159</v>
      </c>
      <c r="G1109" s="59">
        <f t="shared" ref="G1109:I1109" si="344">SUM(G1110:G1111)</f>
        <v>0</v>
      </c>
      <c r="H1109" s="59">
        <f t="shared" si="344"/>
        <v>330000</v>
      </c>
      <c r="I1109" s="59">
        <f t="shared" si="344"/>
        <v>0</v>
      </c>
      <c r="J1109" s="986"/>
      <c r="K1109" s="989"/>
      <c r="L1109" s="59">
        <f>SUM(L1110:L1111)</f>
        <v>360000</v>
      </c>
      <c r="M1109" s="59">
        <f t="shared" ref="M1109:N1109" si="345">SUM(M1110:M1111)</f>
        <v>360000</v>
      </c>
      <c r="N1109" s="59">
        <f t="shared" si="345"/>
        <v>360000</v>
      </c>
      <c r="O1109" s="59">
        <f t="shared" si="339"/>
        <v>1080000</v>
      </c>
    </row>
    <row r="1110" spans="1:15" x14ac:dyDescent="0.25">
      <c r="A1110" s="53">
        <v>21020101</v>
      </c>
      <c r="B1110" s="48"/>
      <c r="C1110" s="49"/>
      <c r="D1110" s="49" t="s">
        <v>155</v>
      </c>
      <c r="E1110" s="48"/>
      <c r="F1110" s="56" t="s">
        <v>160</v>
      </c>
      <c r="G1110" s="60"/>
      <c r="H1110" s="60"/>
      <c r="I1110" s="60"/>
      <c r="J1110" s="987"/>
      <c r="K1110" s="990"/>
      <c r="L1110" s="60">
        <f>'[20]PERSONNEL CALCULATION'!K1121</f>
        <v>0</v>
      </c>
      <c r="M1110" s="60">
        <f>'[20]PERSONNEL CALCULATION'!K1121</f>
        <v>0</v>
      </c>
      <c r="N1110" s="60">
        <f>'[20]PERSONNEL CALCULATION'!K1121</f>
        <v>0</v>
      </c>
      <c r="O1110" s="59">
        <f t="shared" si="339"/>
        <v>0</v>
      </c>
    </row>
    <row r="1111" spans="1:15" x14ac:dyDescent="0.25">
      <c r="A1111" s="53">
        <v>21020102</v>
      </c>
      <c r="B1111" s="48"/>
      <c r="C1111" s="49"/>
      <c r="D1111" s="49" t="s">
        <v>155</v>
      </c>
      <c r="E1111" s="48"/>
      <c r="F1111" s="56" t="s">
        <v>161</v>
      </c>
      <c r="G1111" s="60"/>
      <c r="H1111" s="60">
        <v>330000</v>
      </c>
      <c r="I1111" s="60"/>
      <c r="J1111" s="987"/>
      <c r="K1111" s="990"/>
      <c r="L1111" s="60">
        <v>360000</v>
      </c>
      <c r="M1111" s="60">
        <v>360000</v>
      </c>
      <c r="N1111" s="60">
        <v>360000</v>
      </c>
      <c r="O1111" s="59">
        <f t="shared" si="339"/>
        <v>1080000</v>
      </c>
    </row>
    <row r="1112" spans="1:15" x14ac:dyDescent="0.25">
      <c r="A1112" s="47">
        <v>2202</v>
      </c>
      <c r="B1112" s="48"/>
      <c r="C1112" s="49"/>
      <c r="D1112" s="49"/>
      <c r="E1112" s="48"/>
      <c r="F1112" s="52" t="s">
        <v>162</v>
      </c>
      <c r="G1112" s="59">
        <f>G1113+G1116+G1119+G1121+G1123</f>
        <v>0</v>
      </c>
      <c r="H1112" s="59">
        <f t="shared" ref="H1112:I1112" si="346">H1113+H1116+H1119+H1121+H1123</f>
        <v>40000000</v>
      </c>
      <c r="I1112" s="59">
        <f t="shared" si="346"/>
        <v>0</v>
      </c>
      <c r="J1112" s="986"/>
      <c r="K1112" s="989"/>
      <c r="L1112" s="59">
        <f>L1113+L1116+L1119+L1121+L1123</f>
        <v>40000000</v>
      </c>
      <c r="M1112" s="59">
        <f>M1113+M1116+M1119+M1121+M1123</f>
        <v>40000000</v>
      </c>
      <c r="N1112" s="59">
        <f>N1113+N1116+N1119+N1121+N1123</f>
        <v>40000000</v>
      </c>
      <c r="O1112" s="59">
        <f t="shared" ref="O1112:O1122" si="347">SUM(L1112:N1112)</f>
        <v>120000000</v>
      </c>
    </row>
    <row r="1113" spans="1:15" x14ac:dyDescent="0.25">
      <c r="A1113" s="47">
        <v>220201</v>
      </c>
      <c r="B1113" s="48"/>
      <c r="C1113" s="49"/>
      <c r="D1113" s="49"/>
      <c r="E1113" s="48"/>
      <c r="F1113" s="52" t="s">
        <v>163</v>
      </c>
      <c r="G1113" s="59">
        <f>SUM(G1114:G1115)</f>
        <v>0</v>
      </c>
      <c r="H1113" s="59">
        <f>SUM(H1114:H1115)</f>
        <v>28000000</v>
      </c>
      <c r="I1113" s="59">
        <f>SUM(I1114:I1115)</f>
        <v>0</v>
      </c>
      <c r="J1113" s="986"/>
      <c r="K1113" s="989"/>
      <c r="L1113" s="59">
        <f>SUM(L1114:L1115)</f>
        <v>28000000</v>
      </c>
      <c r="M1113" s="59">
        <f>SUM(M1114:M1115)</f>
        <v>28000000</v>
      </c>
      <c r="N1113" s="59">
        <f>SUM(N1114:N1115)</f>
        <v>28000000</v>
      </c>
      <c r="O1113" s="59">
        <f t="shared" si="347"/>
        <v>84000000</v>
      </c>
    </row>
    <row r="1114" spans="1:15" x14ac:dyDescent="0.25">
      <c r="A1114" s="53">
        <v>22020101</v>
      </c>
      <c r="B1114" s="48"/>
      <c r="C1114" s="49"/>
      <c r="D1114" s="49" t="s">
        <v>155</v>
      </c>
      <c r="E1114" s="48"/>
      <c r="F1114" s="56" t="s">
        <v>164</v>
      </c>
      <c r="G1114" s="59"/>
      <c r="H1114" s="60">
        <v>14000000</v>
      </c>
      <c r="I1114" s="59"/>
      <c r="J1114" s="986"/>
      <c r="K1114" s="989"/>
      <c r="L1114" s="60">
        <v>14000000</v>
      </c>
      <c r="M1114" s="60">
        <v>14000000</v>
      </c>
      <c r="N1114" s="60">
        <v>14000000</v>
      </c>
      <c r="O1114" s="59"/>
    </row>
    <row r="1115" spans="1:15" x14ac:dyDescent="0.25">
      <c r="A1115" s="53">
        <v>22020102</v>
      </c>
      <c r="B1115" s="48"/>
      <c r="C1115" s="49"/>
      <c r="D1115" s="49" t="s">
        <v>155</v>
      </c>
      <c r="E1115" s="48"/>
      <c r="F1115" s="56" t="s">
        <v>165</v>
      </c>
      <c r="G1115" s="59"/>
      <c r="H1115" s="60">
        <v>14000000</v>
      </c>
      <c r="I1115" s="59"/>
      <c r="J1115" s="986"/>
      <c r="K1115" s="989"/>
      <c r="L1115" s="60">
        <v>14000000</v>
      </c>
      <c r="M1115" s="60">
        <v>14000000</v>
      </c>
      <c r="N1115" s="60">
        <v>14000000</v>
      </c>
      <c r="O1115" s="59">
        <f t="shared" si="347"/>
        <v>42000000</v>
      </c>
    </row>
    <row r="1116" spans="1:15" x14ac:dyDescent="0.25">
      <c r="A1116" s="47">
        <v>220202</v>
      </c>
      <c r="B1116" s="48"/>
      <c r="C1116" s="49"/>
      <c r="D1116" s="49"/>
      <c r="E1116" s="48"/>
      <c r="F1116" s="52" t="s">
        <v>166</v>
      </c>
      <c r="G1116" s="59">
        <f>SUM(G1117:G1118)</f>
        <v>0</v>
      </c>
      <c r="H1116" s="59">
        <f>SUM(H1117:H1118)</f>
        <v>1000000</v>
      </c>
      <c r="I1116" s="59">
        <f>SUM(I1117:I1118)</f>
        <v>0</v>
      </c>
      <c r="J1116" s="986"/>
      <c r="K1116" s="989"/>
      <c r="L1116" s="59">
        <f>SUM(L1117:L1118)</f>
        <v>1000000</v>
      </c>
      <c r="M1116" s="59">
        <f>SUM(M1117:M1118)</f>
        <v>1000000</v>
      </c>
      <c r="N1116" s="59">
        <f>SUM(N1117:N1118)</f>
        <v>1000000</v>
      </c>
      <c r="O1116" s="59">
        <f t="shared" si="347"/>
        <v>3000000</v>
      </c>
    </row>
    <row r="1117" spans="1:15" x14ac:dyDescent="0.25">
      <c r="A1117" s="53">
        <v>22020201</v>
      </c>
      <c r="B1117" s="48"/>
      <c r="C1117" s="49"/>
      <c r="D1117" s="49" t="s">
        <v>155</v>
      </c>
      <c r="E1117" s="48"/>
      <c r="F1117" s="56" t="s">
        <v>167</v>
      </c>
      <c r="G1117" s="60"/>
      <c r="H1117" s="60">
        <v>600000</v>
      </c>
      <c r="I1117" s="60"/>
      <c r="J1117" s="986"/>
      <c r="K1117" s="989"/>
      <c r="L1117" s="60">
        <v>600000</v>
      </c>
      <c r="M1117" s="60">
        <v>600000</v>
      </c>
      <c r="N1117" s="60">
        <v>600000</v>
      </c>
      <c r="O1117" s="59">
        <f t="shared" si="347"/>
        <v>1800000</v>
      </c>
    </row>
    <row r="1118" spans="1:15" x14ac:dyDescent="0.25">
      <c r="A1118" s="53">
        <v>22020206</v>
      </c>
      <c r="B1118" s="48"/>
      <c r="C1118" s="49"/>
      <c r="D1118" s="49" t="s">
        <v>155</v>
      </c>
      <c r="E1118" s="48"/>
      <c r="F1118" s="56" t="s">
        <v>171</v>
      </c>
      <c r="G1118" s="60"/>
      <c r="H1118" s="60">
        <v>400000</v>
      </c>
      <c r="I1118" s="60"/>
      <c r="J1118" s="986"/>
      <c r="K1118" s="989"/>
      <c r="L1118" s="60">
        <v>400000</v>
      </c>
      <c r="M1118" s="60">
        <v>400000</v>
      </c>
      <c r="N1118" s="60">
        <v>400000</v>
      </c>
      <c r="O1118" s="59">
        <f t="shared" si="347"/>
        <v>1200000</v>
      </c>
    </row>
    <row r="1119" spans="1:15" x14ac:dyDescent="0.25">
      <c r="A1119" s="47">
        <v>220203</v>
      </c>
      <c r="B1119" s="48"/>
      <c r="C1119" s="49"/>
      <c r="D1119" s="49"/>
      <c r="E1119" s="48"/>
      <c r="F1119" s="52" t="s">
        <v>172</v>
      </c>
      <c r="G1119" s="59">
        <f>SUM(G1120:G1120)</f>
        <v>0</v>
      </c>
      <c r="H1119" s="59">
        <f>SUM(H1120:H1120)</f>
        <v>1000000</v>
      </c>
      <c r="I1119" s="59">
        <f>SUM(I1120:I1120)</f>
        <v>0</v>
      </c>
      <c r="J1119" s="986"/>
      <c r="K1119" s="989"/>
      <c r="L1119" s="59">
        <f>SUM(L1120:L1120)</f>
        <v>1000000</v>
      </c>
      <c r="M1119" s="59">
        <f>SUM(M1120:M1120)</f>
        <v>1000000</v>
      </c>
      <c r="N1119" s="59">
        <f>SUM(N1120:N1120)</f>
        <v>1000000</v>
      </c>
      <c r="O1119" s="59">
        <f t="shared" si="347"/>
        <v>3000000</v>
      </c>
    </row>
    <row r="1120" spans="1:15" x14ac:dyDescent="0.25">
      <c r="A1120" s="53">
        <v>22020305</v>
      </c>
      <c r="B1120" s="48"/>
      <c r="C1120" s="49"/>
      <c r="D1120" s="49" t="s">
        <v>155</v>
      </c>
      <c r="E1120" s="48"/>
      <c r="F1120" s="56" t="s">
        <v>176</v>
      </c>
      <c r="G1120" s="60"/>
      <c r="H1120" s="60">
        <v>1000000</v>
      </c>
      <c r="I1120" s="60"/>
      <c r="J1120" s="986"/>
      <c r="K1120" s="989"/>
      <c r="L1120" s="60">
        <v>1000000</v>
      </c>
      <c r="M1120" s="60">
        <v>1000000</v>
      </c>
      <c r="N1120" s="60">
        <v>1000000</v>
      </c>
      <c r="O1120" s="59">
        <f t="shared" si="347"/>
        <v>3000000</v>
      </c>
    </row>
    <row r="1121" spans="1:15" x14ac:dyDescent="0.25">
      <c r="A1121" s="47">
        <v>220204</v>
      </c>
      <c r="B1121" s="48"/>
      <c r="C1121" s="49"/>
      <c r="D1121" s="49"/>
      <c r="E1121" s="48"/>
      <c r="F1121" s="52" t="s">
        <v>177</v>
      </c>
      <c r="G1121" s="59">
        <f>SUM(G1122:G1122)</f>
        <v>0</v>
      </c>
      <c r="H1121" s="59">
        <f>SUM(H1122:H1122)</f>
        <v>2000000</v>
      </c>
      <c r="I1121" s="59">
        <f>SUM(I1122:I1122)</f>
        <v>0</v>
      </c>
      <c r="J1121" s="986"/>
      <c r="K1121" s="989"/>
      <c r="L1121" s="59">
        <f>SUM(L1122:L1122)</f>
        <v>2000000</v>
      </c>
      <c r="M1121" s="59">
        <f>SUM(M1122:M1122)</f>
        <v>2000000</v>
      </c>
      <c r="N1121" s="59">
        <f>SUM(N1122:N1122)</f>
        <v>2000000</v>
      </c>
      <c r="O1121" s="59">
        <f t="shared" si="347"/>
        <v>6000000</v>
      </c>
    </row>
    <row r="1122" spans="1:15" x14ac:dyDescent="0.25">
      <c r="A1122" s="53">
        <v>22020402</v>
      </c>
      <c r="B1122" s="48"/>
      <c r="C1122" s="49"/>
      <c r="D1122" s="49" t="s">
        <v>155</v>
      </c>
      <c r="E1122" s="48"/>
      <c r="F1122" s="56" t="s">
        <v>179</v>
      </c>
      <c r="G1122" s="60"/>
      <c r="H1122" s="60">
        <v>2000000</v>
      </c>
      <c r="I1122" s="60"/>
      <c r="J1122" s="986"/>
      <c r="K1122" s="989"/>
      <c r="L1122" s="60">
        <v>2000000</v>
      </c>
      <c r="M1122" s="60">
        <v>2000000</v>
      </c>
      <c r="N1122" s="60">
        <v>2000000</v>
      </c>
      <c r="O1122" s="59">
        <f t="shared" si="347"/>
        <v>6000000</v>
      </c>
    </row>
    <row r="1123" spans="1:15" x14ac:dyDescent="0.25">
      <c r="A1123" s="47">
        <v>220210</v>
      </c>
      <c r="B1123" s="48"/>
      <c r="C1123" s="49"/>
      <c r="D1123" s="49"/>
      <c r="E1123" s="48"/>
      <c r="F1123" s="52" t="s">
        <v>193</v>
      </c>
      <c r="G1123" s="59">
        <f>SUM(G1124:G1124)</f>
        <v>0</v>
      </c>
      <c r="H1123" s="59">
        <f>SUM(H1124:H1124)</f>
        <v>8000000</v>
      </c>
      <c r="I1123" s="59">
        <f>SUM(I1124:I1124)</f>
        <v>0</v>
      </c>
      <c r="J1123" s="986"/>
      <c r="K1123" s="989"/>
      <c r="L1123" s="59">
        <f>SUM(L1124:L1124)</f>
        <v>8000000</v>
      </c>
      <c r="M1123" s="59">
        <f>SUM(M1124:M1124)</f>
        <v>8000000</v>
      </c>
      <c r="N1123" s="59">
        <f>SUM(N1124:N1124)</f>
        <v>8000000</v>
      </c>
      <c r="O1123" s="59">
        <f t="shared" ref="O1123:O1124" si="348">SUM(L1123:N1123)</f>
        <v>24000000</v>
      </c>
    </row>
    <row r="1124" spans="1:15" x14ac:dyDescent="0.25">
      <c r="A1124" s="53">
        <v>22021021</v>
      </c>
      <c r="B1124" s="48"/>
      <c r="C1124" s="49"/>
      <c r="D1124" s="49" t="s">
        <v>155</v>
      </c>
      <c r="E1124" s="48"/>
      <c r="F1124" s="56" t="s">
        <v>904</v>
      </c>
      <c r="G1124" s="60"/>
      <c r="H1124" s="60">
        <v>8000000</v>
      </c>
      <c r="I1124" s="60"/>
      <c r="J1124" s="987"/>
      <c r="K1124" s="990"/>
      <c r="L1124" s="60">
        <v>8000000</v>
      </c>
      <c r="M1124" s="60">
        <v>8000000</v>
      </c>
      <c r="N1124" s="60">
        <v>8000000</v>
      </c>
      <c r="O1124" s="59">
        <f t="shared" si="348"/>
        <v>24000000</v>
      </c>
    </row>
    <row r="1125" spans="1:15" x14ac:dyDescent="0.25">
      <c r="A1125" s="80"/>
      <c r="B1125" s="80"/>
      <c r="C1125" s="80"/>
      <c r="D1125" s="80"/>
      <c r="E1125" s="80"/>
      <c r="F1125" s="155"/>
      <c r="G1125" s="82"/>
      <c r="H1125" s="83"/>
      <c r="I1125" s="65"/>
      <c r="J1125" s="993"/>
      <c r="K1125" s="992"/>
      <c r="L1125" s="84"/>
      <c r="M1125" s="84"/>
      <c r="N1125" s="84"/>
      <c r="O1125" s="84"/>
    </row>
    <row r="1126" spans="1:15" x14ac:dyDescent="0.25">
      <c r="A1126" s="78"/>
      <c r="B1126" s="78"/>
      <c r="C1126" s="78"/>
      <c r="D1126" s="78"/>
      <c r="E1126" s="78"/>
      <c r="F1126" s="161" t="s">
        <v>582</v>
      </c>
      <c r="G1126" s="78"/>
      <c r="H1126" s="78"/>
      <c r="I1126" s="65"/>
      <c r="J1126" s="993"/>
      <c r="K1126" s="992"/>
      <c r="L1126" s="78"/>
      <c r="M1126" s="78"/>
      <c r="N1126" s="78"/>
      <c r="O1126" s="78"/>
    </row>
    <row r="1127" spans="1:15" x14ac:dyDescent="0.25">
      <c r="A1127" s="80"/>
      <c r="B1127" s="80"/>
      <c r="C1127" s="80"/>
      <c r="D1127" s="80"/>
      <c r="E1127" s="80"/>
      <c r="F1127" s="81"/>
      <c r="G1127" s="82"/>
      <c r="H1127" s="83"/>
      <c r="I1127" s="65"/>
      <c r="J1127" s="993"/>
      <c r="K1127" s="992"/>
      <c r="L1127" s="84"/>
      <c r="M1127" s="84"/>
      <c r="N1127" s="84"/>
      <c r="O1127" s="84"/>
    </row>
    <row r="1128" spans="1:15" x14ac:dyDescent="0.25">
      <c r="A1128" s="80"/>
      <c r="B1128" s="80"/>
      <c r="C1128" s="80"/>
      <c r="D1128" s="80"/>
      <c r="E1128" s="80"/>
      <c r="F1128" s="85" t="s">
        <v>583</v>
      </c>
      <c r="G1128" s="86">
        <f>G1105</f>
        <v>0</v>
      </c>
      <c r="H1128" s="86">
        <f>H1105</f>
        <v>14893799</v>
      </c>
      <c r="I1128" s="86">
        <f>I1105</f>
        <v>0</v>
      </c>
      <c r="J1128" s="385"/>
      <c r="K1128" s="386"/>
      <c r="L1128" s="86">
        <f>L1105</f>
        <v>17536079</v>
      </c>
      <c r="M1128" s="86">
        <f>M1105</f>
        <v>17536079</v>
      </c>
      <c r="N1128" s="86">
        <f>N1105</f>
        <v>17536079</v>
      </c>
      <c r="O1128" s="87">
        <f>SUM(L1128:N1128)</f>
        <v>52608237</v>
      </c>
    </row>
    <row r="1129" spans="1:15" x14ac:dyDescent="0.25">
      <c r="A1129" s="80"/>
      <c r="B1129" s="80"/>
      <c r="C1129" s="80"/>
      <c r="D1129" s="80"/>
      <c r="E1129" s="80"/>
      <c r="F1129" s="85" t="s">
        <v>584</v>
      </c>
      <c r="G1129" s="86">
        <f>G1112</f>
        <v>0</v>
      </c>
      <c r="H1129" s="86">
        <f>H1112</f>
        <v>40000000</v>
      </c>
      <c r="I1129" s="86">
        <f>I1112</f>
        <v>0</v>
      </c>
      <c r="J1129" s="385"/>
      <c r="K1129" s="386"/>
      <c r="L1129" s="86">
        <f>L1112</f>
        <v>40000000</v>
      </c>
      <c r="M1129" s="86">
        <f>M1112</f>
        <v>40000000</v>
      </c>
      <c r="N1129" s="86">
        <f>N1112</f>
        <v>40000000</v>
      </c>
      <c r="O1129" s="87">
        <f t="shared" ref="O1129:O1132" si="349">SUM(L1129:N1129)</f>
        <v>120000000</v>
      </c>
    </row>
    <row r="1130" spans="1:15" x14ac:dyDescent="0.25">
      <c r="A1130" s="80"/>
      <c r="B1130" s="80"/>
      <c r="C1130" s="80"/>
      <c r="D1130" s="80"/>
      <c r="E1130" s="80"/>
      <c r="F1130" s="85" t="s">
        <v>203</v>
      </c>
      <c r="G1130" s="86"/>
      <c r="H1130" s="86"/>
      <c r="I1130" s="86"/>
      <c r="J1130" s="385"/>
      <c r="K1130" s="386"/>
      <c r="L1130" s="86"/>
      <c r="M1130" s="86"/>
      <c r="N1130" s="86"/>
      <c r="O1130" s="87">
        <f t="shared" si="349"/>
        <v>0</v>
      </c>
    </row>
    <row r="1131" spans="1:15" x14ac:dyDescent="0.25">
      <c r="A1131" s="80"/>
      <c r="B1131" s="80"/>
      <c r="C1131" s="80"/>
      <c r="D1131" s="80"/>
      <c r="E1131" s="80"/>
      <c r="F1131" s="85"/>
      <c r="G1131" s="86"/>
      <c r="H1131" s="86"/>
      <c r="I1131" s="86"/>
      <c r="J1131" s="385"/>
      <c r="K1131" s="386"/>
      <c r="L1131" s="86"/>
      <c r="M1131" s="86"/>
      <c r="N1131" s="86"/>
      <c r="O1131" s="87">
        <f t="shared" si="349"/>
        <v>0</v>
      </c>
    </row>
    <row r="1132" spans="1:15" x14ac:dyDescent="0.25">
      <c r="A1132" s="80"/>
      <c r="B1132" s="80"/>
      <c r="C1132" s="80"/>
      <c r="D1132" s="80"/>
      <c r="E1132" s="80"/>
      <c r="F1132" s="85" t="s">
        <v>130</v>
      </c>
      <c r="G1132" s="87">
        <f t="shared" ref="G1132:I1132" si="350">SUM(G1128:G1130)</f>
        <v>0</v>
      </c>
      <c r="H1132" s="87">
        <f t="shared" si="350"/>
        <v>54893799</v>
      </c>
      <c r="I1132" s="87">
        <f t="shared" si="350"/>
        <v>0</v>
      </c>
      <c r="J1132" s="725"/>
      <c r="K1132" s="726"/>
      <c r="L1132" s="87">
        <f>SUM(L1128:L1130)</f>
        <v>57536079</v>
      </c>
      <c r="M1132" s="87">
        <f t="shared" ref="M1132:N1132" si="351">SUM(M1128:M1130)</f>
        <v>57536079</v>
      </c>
      <c r="N1132" s="87">
        <f t="shared" si="351"/>
        <v>57536079</v>
      </c>
      <c r="O1132" s="87">
        <f t="shared" si="349"/>
        <v>172608237</v>
      </c>
    </row>
    <row r="1135" spans="1:15" ht="23.25" x14ac:dyDescent="0.35">
      <c r="A1135" s="1328" t="s">
        <v>133</v>
      </c>
      <c r="B1135" s="1328"/>
      <c r="C1135" s="1328"/>
      <c r="D1135" s="1328"/>
      <c r="E1135" s="1328"/>
      <c r="F1135" s="1328"/>
      <c r="G1135" s="1328"/>
      <c r="H1135" s="1328"/>
      <c r="I1135" s="1328"/>
      <c r="J1135" s="1328"/>
      <c r="K1135" s="1328"/>
      <c r="L1135" s="1328"/>
      <c r="M1135" s="1328"/>
      <c r="N1135" s="1328"/>
      <c r="O1135" s="1328"/>
    </row>
    <row r="1136" spans="1:15" ht="19.5" x14ac:dyDescent="0.3">
      <c r="A1136" s="1329" t="s">
        <v>1038</v>
      </c>
      <c r="B1136" s="1329"/>
      <c r="C1136" s="1329"/>
      <c r="D1136" s="1329"/>
      <c r="E1136" s="1329"/>
      <c r="F1136" s="1329"/>
      <c r="G1136" s="1329"/>
      <c r="H1136" s="1329"/>
      <c r="I1136" s="1329"/>
      <c r="J1136" s="1329"/>
      <c r="K1136" s="1329"/>
      <c r="L1136" s="1329"/>
      <c r="M1136" s="1329"/>
      <c r="N1136" s="1329"/>
      <c r="O1136" s="1329"/>
    </row>
    <row r="1137" spans="1:15" ht="90" x14ac:dyDescent="0.25">
      <c r="A1137" s="218" t="s">
        <v>135</v>
      </c>
      <c r="B1137" s="218" t="s">
        <v>136</v>
      </c>
      <c r="C1137" s="218" t="s">
        <v>137</v>
      </c>
      <c r="D1137" s="218" t="s">
        <v>138</v>
      </c>
      <c r="E1137" s="218" t="s">
        <v>139</v>
      </c>
      <c r="F1137" s="219" t="s">
        <v>140</v>
      </c>
      <c r="G1137" s="218" t="s">
        <v>141</v>
      </c>
      <c r="H1137" s="218" t="s">
        <v>142</v>
      </c>
      <c r="I1137" s="218" t="s">
        <v>143</v>
      </c>
      <c r="J1137" s="443" t="s">
        <v>1350</v>
      </c>
      <c r="K1137" s="444" t="s">
        <v>1348</v>
      </c>
      <c r="L1137" s="218" t="s">
        <v>144</v>
      </c>
      <c r="M1137" s="218" t="s">
        <v>145</v>
      </c>
      <c r="N1137" s="218" t="s">
        <v>146</v>
      </c>
      <c r="O1137" s="218" t="s">
        <v>147</v>
      </c>
    </row>
    <row r="1138" spans="1:15" x14ac:dyDescent="0.25">
      <c r="A1138" s="220"/>
      <c r="B1138" s="221"/>
      <c r="C1138" s="221"/>
      <c r="D1138" s="222"/>
      <c r="E1138" s="221"/>
      <c r="F1138" s="223"/>
      <c r="G1138" s="224"/>
      <c r="H1138" s="224"/>
      <c r="I1138" s="224"/>
      <c r="J1138" s="1028"/>
      <c r="K1138" s="1026"/>
      <c r="L1138" s="225"/>
      <c r="M1138" s="225"/>
      <c r="N1138" s="225"/>
      <c r="O1138" s="225"/>
    </row>
    <row r="1139" spans="1:15" x14ac:dyDescent="0.25">
      <c r="A1139" s="226">
        <v>2</v>
      </c>
      <c r="B1139" s="227"/>
      <c r="C1139" s="228"/>
      <c r="D1139" s="228"/>
      <c r="E1139" s="227"/>
      <c r="F1139" s="218" t="s">
        <v>153</v>
      </c>
      <c r="G1139" s="224">
        <v>18513553.82</v>
      </c>
      <c r="H1139" s="224">
        <v>50000000</v>
      </c>
      <c r="I1139" s="224">
        <v>5159200</v>
      </c>
      <c r="J1139" s="1028"/>
      <c r="K1139" s="1026"/>
      <c r="L1139" s="224">
        <v>50000000</v>
      </c>
      <c r="M1139" s="224">
        <v>50000000</v>
      </c>
      <c r="N1139" s="224">
        <v>50000000</v>
      </c>
      <c r="O1139" s="224">
        <f t="shared" ref="O1139:O1146" si="352">SUM(L1139:N1139)</f>
        <v>150000000</v>
      </c>
    </row>
    <row r="1140" spans="1:15" x14ac:dyDescent="0.25">
      <c r="A1140" s="226">
        <v>21</v>
      </c>
      <c r="B1140" s="227"/>
      <c r="C1140" s="228"/>
      <c r="D1140" s="228"/>
      <c r="E1140" s="227"/>
      <c r="F1140" s="229" t="s">
        <v>154</v>
      </c>
      <c r="G1140" s="224">
        <v>33978590</v>
      </c>
      <c r="H1140" s="224"/>
      <c r="I1140" s="224">
        <f>SUM(I1141,I1142)</f>
        <v>0</v>
      </c>
      <c r="J1140" s="1028"/>
      <c r="K1140" s="1026"/>
      <c r="L1140" s="224">
        <f>L1141+L1142</f>
        <v>17638881</v>
      </c>
      <c r="M1140" s="224">
        <f t="shared" ref="M1140:N1140" si="353">M1141+M1142</f>
        <v>17638881</v>
      </c>
      <c r="N1140" s="224">
        <f t="shared" si="353"/>
        <v>17638881</v>
      </c>
      <c r="O1140" s="224">
        <f t="shared" si="352"/>
        <v>52916643</v>
      </c>
    </row>
    <row r="1141" spans="1:15" x14ac:dyDescent="0.25">
      <c r="A1141" s="220">
        <v>21010101</v>
      </c>
      <c r="B1141" s="227"/>
      <c r="C1141" s="228"/>
      <c r="D1141" s="228" t="s">
        <v>155</v>
      </c>
      <c r="E1141" s="227"/>
      <c r="F1141" s="230" t="s">
        <v>156</v>
      </c>
      <c r="G1141" s="231"/>
      <c r="H1141" s="231">
        <v>14511470</v>
      </c>
      <c r="I1141" s="231"/>
      <c r="J1141" s="1029"/>
      <c r="K1141" s="1027"/>
      <c r="L1141" s="231">
        <v>17158881</v>
      </c>
      <c r="M1141" s="231">
        <v>17158881</v>
      </c>
      <c r="N1141" s="231">
        <v>17158881</v>
      </c>
      <c r="O1141" s="224">
        <f t="shared" si="352"/>
        <v>51476643</v>
      </c>
    </row>
    <row r="1142" spans="1:15" x14ac:dyDescent="0.25">
      <c r="A1142" s="226">
        <v>2102</v>
      </c>
      <c r="B1142" s="227"/>
      <c r="C1142" s="228"/>
      <c r="D1142" s="228"/>
      <c r="E1142" s="227"/>
      <c r="F1142" s="229" t="s">
        <v>158</v>
      </c>
      <c r="G1142" s="224">
        <f t="shared" ref="G1142:I1142" si="354">SUM(G1143)</f>
        <v>0</v>
      </c>
      <c r="H1142" s="224">
        <f t="shared" si="354"/>
        <v>420000</v>
      </c>
      <c r="I1142" s="224">
        <f t="shared" si="354"/>
        <v>0</v>
      </c>
      <c r="J1142" s="1028"/>
      <c r="K1142" s="1026"/>
      <c r="L1142" s="224">
        <f>SUM(L1143)</f>
        <v>480000</v>
      </c>
      <c r="M1142" s="224">
        <f t="shared" ref="M1142:N1142" si="355">SUM(M1143)</f>
        <v>480000</v>
      </c>
      <c r="N1142" s="224">
        <f t="shared" si="355"/>
        <v>480000</v>
      </c>
      <c r="O1142" s="224">
        <f t="shared" si="352"/>
        <v>1440000</v>
      </c>
    </row>
    <row r="1143" spans="1:15" x14ac:dyDescent="0.25">
      <c r="A1143" s="226">
        <v>210201</v>
      </c>
      <c r="B1143" s="227"/>
      <c r="C1143" s="228"/>
      <c r="D1143" s="228"/>
      <c r="E1143" s="227"/>
      <c r="F1143" s="229" t="s">
        <v>159</v>
      </c>
      <c r="G1143" s="224">
        <f>SUM(G1144:G1144)</f>
        <v>0</v>
      </c>
      <c r="H1143" s="224">
        <f>SUM(H1144:H1144)</f>
        <v>420000</v>
      </c>
      <c r="I1143" s="224">
        <f>SUM(I1144:I1144)</f>
        <v>0</v>
      </c>
      <c r="J1143" s="1028"/>
      <c r="K1143" s="1026"/>
      <c r="L1143" s="224">
        <f>SUM(L1144:L1144)</f>
        <v>480000</v>
      </c>
      <c r="M1143" s="224">
        <f>SUM(M1144:M1144)</f>
        <v>480000</v>
      </c>
      <c r="N1143" s="224">
        <f>SUM(N1144:N1144)</f>
        <v>480000</v>
      </c>
      <c r="O1143" s="224">
        <f t="shared" si="352"/>
        <v>1440000</v>
      </c>
    </row>
    <row r="1144" spans="1:15" x14ac:dyDescent="0.25">
      <c r="A1144" s="220">
        <v>21020102</v>
      </c>
      <c r="B1144" s="227"/>
      <c r="C1144" s="228"/>
      <c r="D1144" s="228" t="s">
        <v>155</v>
      </c>
      <c r="E1144" s="227"/>
      <c r="F1144" s="230" t="s">
        <v>161</v>
      </c>
      <c r="G1144" s="231"/>
      <c r="H1144" s="231">
        <v>420000</v>
      </c>
      <c r="I1144" s="231"/>
      <c r="J1144" s="1029"/>
      <c r="K1144" s="1027"/>
      <c r="L1144" s="231">
        <v>480000</v>
      </c>
      <c r="M1144" s="231">
        <v>480000</v>
      </c>
      <c r="N1144" s="231">
        <v>480000</v>
      </c>
      <c r="O1144" s="224">
        <f t="shared" si="352"/>
        <v>1440000</v>
      </c>
    </row>
    <row r="1145" spans="1:15" x14ac:dyDescent="0.25">
      <c r="A1145" s="226">
        <v>2202</v>
      </c>
      <c r="B1145" s="227"/>
      <c r="C1145" s="228"/>
      <c r="D1145" s="228"/>
      <c r="E1145" s="227"/>
      <c r="F1145" s="229" t="s">
        <v>162</v>
      </c>
      <c r="G1145" s="224">
        <f>G1146+G1149+G1153+G1157+G1163+G1165+G1169+G1169+G1173+G1176+G1143</f>
        <v>0</v>
      </c>
      <c r="H1145" s="224">
        <f t="shared" ref="H1145:I1145" si="356">H1146+H1149+H1153+H1157+H1163+H1165+H1169+H1173+H1176+H1178</f>
        <v>50000000</v>
      </c>
      <c r="I1145" s="224">
        <f t="shared" si="356"/>
        <v>1908400</v>
      </c>
      <c r="J1145" s="1028"/>
      <c r="K1145" s="1026"/>
      <c r="L1145" s="224">
        <f>L1146+L1149+L1153+L1157+L1163+L1165+L1169+L1173+L1176+L1178</f>
        <v>40000000</v>
      </c>
      <c r="M1145" s="224">
        <f t="shared" ref="M1145:N1145" si="357">M1146+M1149+M1153+M1157+M1163+M1165+M1169+M1173+M1176+M1178</f>
        <v>40000000</v>
      </c>
      <c r="N1145" s="224">
        <f t="shared" si="357"/>
        <v>40000000</v>
      </c>
      <c r="O1145" s="224">
        <f t="shared" si="352"/>
        <v>120000000</v>
      </c>
    </row>
    <row r="1146" spans="1:15" x14ac:dyDescent="0.25">
      <c r="A1146" s="226">
        <v>220201</v>
      </c>
      <c r="B1146" s="227"/>
      <c r="C1146" s="228"/>
      <c r="D1146" s="228"/>
      <c r="E1146" s="227"/>
      <c r="F1146" s="229" t="s">
        <v>163</v>
      </c>
      <c r="G1146" s="224">
        <f>SUM(G1147:G1148)</f>
        <v>0</v>
      </c>
      <c r="H1146" s="224">
        <f>H1147+H1148</f>
        <v>5730000</v>
      </c>
      <c r="I1146" s="224">
        <v>444300</v>
      </c>
      <c r="J1146" s="1028"/>
      <c r="K1146" s="1026"/>
      <c r="L1146" s="224">
        <f>L1147+L1148</f>
        <v>6000000</v>
      </c>
      <c r="M1146" s="224">
        <f t="shared" ref="M1146:N1146" si="358">M1147+M1148</f>
        <v>6000000</v>
      </c>
      <c r="N1146" s="224">
        <f t="shared" si="358"/>
        <v>6000000</v>
      </c>
      <c r="O1146" s="224">
        <f t="shared" si="352"/>
        <v>18000000</v>
      </c>
    </row>
    <row r="1147" spans="1:15" x14ac:dyDescent="0.25">
      <c r="A1147" s="220">
        <v>22020101</v>
      </c>
      <c r="B1147" s="227"/>
      <c r="C1147" s="228"/>
      <c r="D1147" s="228" t="s">
        <v>155</v>
      </c>
      <c r="E1147" s="227"/>
      <c r="F1147" s="230" t="s">
        <v>164</v>
      </c>
      <c r="G1147" s="224"/>
      <c r="H1147" s="231">
        <v>2730000</v>
      </c>
      <c r="I1147" s="231">
        <v>415000</v>
      </c>
      <c r="J1147" s="1029"/>
      <c r="K1147" s="1027"/>
      <c r="L1147" s="231">
        <v>3000000</v>
      </c>
      <c r="M1147" s="231">
        <v>3000000</v>
      </c>
      <c r="N1147" s="231">
        <v>3000000</v>
      </c>
      <c r="O1147" s="224"/>
    </row>
    <row r="1148" spans="1:15" x14ac:dyDescent="0.25">
      <c r="A1148" s="220">
        <v>22020102</v>
      </c>
      <c r="B1148" s="227"/>
      <c r="C1148" s="228"/>
      <c r="D1148" s="228" t="s">
        <v>155</v>
      </c>
      <c r="E1148" s="227"/>
      <c r="F1148" s="230" t="s">
        <v>165</v>
      </c>
      <c r="G1148" s="224"/>
      <c r="H1148" s="231">
        <v>3000000</v>
      </c>
      <c r="I1148" s="231">
        <v>29300</v>
      </c>
      <c r="J1148" s="1029"/>
      <c r="K1148" s="1027"/>
      <c r="L1148" s="231">
        <v>3000000</v>
      </c>
      <c r="M1148" s="231">
        <v>3000000</v>
      </c>
      <c r="N1148" s="231">
        <v>3000000</v>
      </c>
      <c r="O1148" s="224">
        <f t="shared" ref="O1148:O1186" si="359">SUM(L1148:N1148)</f>
        <v>9000000</v>
      </c>
    </row>
    <row r="1149" spans="1:15" x14ac:dyDescent="0.25">
      <c r="A1149" s="226">
        <v>220202</v>
      </c>
      <c r="B1149" s="227"/>
      <c r="C1149" s="228"/>
      <c r="D1149" s="228"/>
      <c r="E1149" s="227"/>
      <c r="F1149" s="229" t="s">
        <v>166</v>
      </c>
      <c r="G1149" s="224">
        <f>SUM(G1150:G1152)</f>
        <v>0</v>
      </c>
      <c r="H1149" s="224">
        <f>H1150+H1151+H1152</f>
        <v>7500000</v>
      </c>
      <c r="I1149" s="224">
        <v>82100</v>
      </c>
      <c r="J1149" s="1028"/>
      <c r="K1149" s="1026"/>
      <c r="L1149" s="224">
        <f>L1150+L1151+L1152</f>
        <v>7500000</v>
      </c>
      <c r="M1149" s="224">
        <f t="shared" ref="M1149:N1149" si="360">M1150+M1151+M1152</f>
        <v>7500000</v>
      </c>
      <c r="N1149" s="224">
        <f t="shared" si="360"/>
        <v>7500000</v>
      </c>
      <c r="O1149" s="224">
        <f t="shared" si="359"/>
        <v>22500000</v>
      </c>
    </row>
    <row r="1150" spans="1:15" x14ac:dyDescent="0.25">
      <c r="A1150" s="220">
        <v>22020203</v>
      </c>
      <c r="B1150" s="227"/>
      <c r="C1150" s="228"/>
      <c r="D1150" s="228" t="s">
        <v>155</v>
      </c>
      <c r="E1150" s="227"/>
      <c r="F1150" s="230" t="s">
        <v>169</v>
      </c>
      <c r="G1150" s="224"/>
      <c r="H1150" s="231">
        <v>500000</v>
      </c>
      <c r="I1150" s="231">
        <v>3332100</v>
      </c>
      <c r="J1150" s="1029"/>
      <c r="K1150" s="1027"/>
      <c r="L1150" s="231">
        <v>1000000</v>
      </c>
      <c r="M1150" s="231">
        <v>1000000</v>
      </c>
      <c r="N1150" s="231">
        <v>1000000</v>
      </c>
      <c r="O1150" s="224">
        <f t="shared" si="359"/>
        <v>3000000</v>
      </c>
    </row>
    <row r="1151" spans="1:15" x14ac:dyDescent="0.25">
      <c r="A1151" s="220">
        <v>22020208</v>
      </c>
      <c r="B1151" s="227"/>
      <c r="C1151" s="228"/>
      <c r="D1151" s="228" t="s">
        <v>155</v>
      </c>
      <c r="E1151" s="227"/>
      <c r="F1151" s="230" t="s">
        <v>720</v>
      </c>
      <c r="G1151" s="224"/>
      <c r="H1151" s="231">
        <v>1000000</v>
      </c>
      <c r="I1151" s="231"/>
      <c r="J1151" s="1029"/>
      <c r="K1151" s="1027"/>
      <c r="L1151" s="231">
        <v>500000</v>
      </c>
      <c r="M1151" s="231">
        <v>500000</v>
      </c>
      <c r="N1151" s="231">
        <v>500000</v>
      </c>
      <c r="O1151" s="224">
        <f t="shared" si="359"/>
        <v>1500000</v>
      </c>
    </row>
    <row r="1152" spans="1:15" ht="30" x14ac:dyDescent="0.25">
      <c r="A1152" s="220">
        <v>22020209</v>
      </c>
      <c r="B1152" s="227"/>
      <c r="C1152" s="228"/>
      <c r="D1152" s="228" t="s">
        <v>155</v>
      </c>
      <c r="E1152" s="227"/>
      <c r="F1152" s="230" t="s">
        <v>818</v>
      </c>
      <c r="G1152" s="224"/>
      <c r="H1152" s="231">
        <v>6000000</v>
      </c>
      <c r="I1152" s="231">
        <v>3250000</v>
      </c>
      <c r="J1152" s="1029"/>
      <c r="K1152" s="1027"/>
      <c r="L1152" s="231">
        <v>6000000</v>
      </c>
      <c r="M1152" s="231">
        <v>6000000</v>
      </c>
      <c r="N1152" s="231">
        <v>6000000</v>
      </c>
      <c r="O1152" s="224">
        <f t="shared" si="359"/>
        <v>18000000</v>
      </c>
    </row>
    <row r="1153" spans="1:15" x14ac:dyDescent="0.25">
      <c r="A1153" s="226">
        <v>220203</v>
      </c>
      <c r="B1153" s="227"/>
      <c r="C1153" s="228"/>
      <c r="D1153" s="228"/>
      <c r="E1153" s="227"/>
      <c r="F1153" s="229" t="s">
        <v>172</v>
      </c>
      <c r="G1153" s="224">
        <f>SUM(G1154:G1156)</f>
        <v>0</v>
      </c>
      <c r="H1153" s="224">
        <f>H1154+H1155+H1156</f>
        <v>2850000</v>
      </c>
      <c r="I1153" s="224">
        <f>SUM(I1154:I1156)</f>
        <v>1021000</v>
      </c>
      <c r="J1153" s="1028"/>
      <c r="K1153" s="1026"/>
      <c r="L1153" s="224">
        <f>L1154+L1155+L1156</f>
        <v>3085000</v>
      </c>
      <c r="M1153" s="224">
        <f t="shared" ref="M1153:N1153" si="361">M1154+M1155+M1156</f>
        <v>3085000</v>
      </c>
      <c r="N1153" s="224">
        <f t="shared" si="361"/>
        <v>3085000</v>
      </c>
      <c r="O1153" s="224">
        <f t="shared" si="359"/>
        <v>9255000</v>
      </c>
    </row>
    <row r="1154" spans="1:15" x14ac:dyDescent="0.25">
      <c r="A1154" s="220">
        <v>22020301</v>
      </c>
      <c r="B1154" s="227"/>
      <c r="C1154" s="228"/>
      <c r="D1154" s="228" t="s">
        <v>155</v>
      </c>
      <c r="E1154" s="227"/>
      <c r="F1154" s="230" t="s">
        <v>173</v>
      </c>
      <c r="G1154" s="224"/>
      <c r="H1154" s="231">
        <v>2000000</v>
      </c>
      <c r="I1154" s="231">
        <v>951000</v>
      </c>
      <c r="J1154" s="1029"/>
      <c r="K1154" s="1027"/>
      <c r="L1154" s="231">
        <v>2000000</v>
      </c>
      <c r="M1154" s="231">
        <v>2000000</v>
      </c>
      <c r="N1154" s="231">
        <v>2000000</v>
      </c>
      <c r="O1154" s="224">
        <f t="shared" si="359"/>
        <v>6000000</v>
      </c>
    </row>
    <row r="1155" spans="1:15" x14ac:dyDescent="0.25">
      <c r="A1155" s="220">
        <v>22020303</v>
      </c>
      <c r="B1155" s="227"/>
      <c r="C1155" s="228"/>
      <c r="D1155" s="228" t="s">
        <v>155</v>
      </c>
      <c r="E1155" s="227"/>
      <c r="F1155" s="230" t="s">
        <v>175</v>
      </c>
      <c r="G1155" s="224"/>
      <c r="H1155" s="231">
        <v>45000</v>
      </c>
      <c r="I1155" s="231"/>
      <c r="J1155" s="1029"/>
      <c r="K1155" s="1027"/>
      <c r="L1155" s="231">
        <v>85000</v>
      </c>
      <c r="M1155" s="231">
        <v>85000</v>
      </c>
      <c r="N1155" s="231">
        <v>85000</v>
      </c>
      <c r="O1155" s="224">
        <f t="shared" si="359"/>
        <v>255000</v>
      </c>
    </row>
    <row r="1156" spans="1:15" x14ac:dyDescent="0.25">
      <c r="A1156" s="220">
        <v>22020306</v>
      </c>
      <c r="B1156" s="227"/>
      <c r="C1156" s="228"/>
      <c r="D1156" s="228" t="s">
        <v>155</v>
      </c>
      <c r="E1156" s="227"/>
      <c r="F1156" s="230" t="s">
        <v>802</v>
      </c>
      <c r="G1156" s="224"/>
      <c r="H1156" s="231">
        <v>805000</v>
      </c>
      <c r="I1156" s="231">
        <v>70000</v>
      </c>
      <c r="J1156" s="1029"/>
      <c r="K1156" s="1027"/>
      <c r="L1156" s="231">
        <v>1000000</v>
      </c>
      <c r="M1156" s="231">
        <v>1000000</v>
      </c>
      <c r="N1156" s="231">
        <v>1000000</v>
      </c>
      <c r="O1156" s="224">
        <f t="shared" si="359"/>
        <v>3000000</v>
      </c>
    </row>
    <row r="1157" spans="1:15" x14ac:dyDescent="0.25">
      <c r="A1157" s="226">
        <v>220204</v>
      </c>
      <c r="B1157" s="227"/>
      <c r="C1157" s="228"/>
      <c r="D1157" s="228"/>
      <c r="E1157" s="227"/>
      <c r="F1157" s="229" t="s">
        <v>177</v>
      </c>
      <c r="G1157" s="224">
        <f>SUM(G1158:G1162)</f>
        <v>0</v>
      </c>
      <c r="H1157" s="224">
        <f>SUM(H1158:H1162)</f>
        <v>2745000</v>
      </c>
      <c r="I1157" s="224">
        <f>SUM(I1158:I1162)</f>
        <v>254000</v>
      </c>
      <c r="J1157" s="1028"/>
      <c r="K1157" s="1026"/>
      <c r="L1157" s="224">
        <f>L1158+L1159+L1160+L1161+L1162</f>
        <v>3050000</v>
      </c>
      <c r="M1157" s="224">
        <f t="shared" ref="M1157:N1157" si="362">M1158+M1159+M1160+M1161+M1162</f>
        <v>3050000</v>
      </c>
      <c r="N1157" s="224">
        <f t="shared" si="362"/>
        <v>3050000</v>
      </c>
      <c r="O1157" s="224">
        <f t="shared" si="359"/>
        <v>9150000</v>
      </c>
    </row>
    <row r="1158" spans="1:15" ht="30" x14ac:dyDescent="0.25">
      <c r="A1158" s="220">
        <v>22020401</v>
      </c>
      <c r="B1158" s="227"/>
      <c r="C1158" s="228"/>
      <c r="D1158" s="228" t="s">
        <v>155</v>
      </c>
      <c r="E1158" s="227"/>
      <c r="F1158" s="230" t="s">
        <v>178</v>
      </c>
      <c r="G1158" s="231"/>
      <c r="H1158" s="232">
        <v>1000000</v>
      </c>
      <c r="I1158" s="231"/>
      <c r="J1158" s="1029"/>
      <c r="K1158" s="1027"/>
      <c r="L1158" s="231">
        <v>1000000</v>
      </c>
      <c r="M1158" s="231">
        <v>1000000</v>
      </c>
      <c r="N1158" s="231">
        <v>1000000</v>
      </c>
      <c r="O1158" s="224">
        <f t="shared" si="359"/>
        <v>3000000</v>
      </c>
    </row>
    <row r="1159" spans="1:15" x14ac:dyDescent="0.25">
      <c r="A1159" s="220">
        <v>22020402</v>
      </c>
      <c r="B1159" s="227"/>
      <c r="C1159" s="228"/>
      <c r="D1159" s="228" t="s">
        <v>155</v>
      </c>
      <c r="E1159" s="227"/>
      <c r="F1159" s="230" t="s">
        <v>179</v>
      </c>
      <c r="G1159" s="231"/>
      <c r="H1159" s="231">
        <v>200000</v>
      </c>
      <c r="I1159" s="231"/>
      <c r="J1159" s="1029"/>
      <c r="K1159" s="1027"/>
      <c r="L1159" s="231">
        <v>200000</v>
      </c>
      <c r="M1159" s="231">
        <v>200000</v>
      </c>
      <c r="N1159" s="231">
        <v>200000</v>
      </c>
      <c r="O1159" s="224">
        <f t="shared" si="359"/>
        <v>600000</v>
      </c>
    </row>
    <row r="1160" spans="1:15" x14ac:dyDescent="0.25">
      <c r="A1160" s="220">
        <v>22020404</v>
      </c>
      <c r="B1160" s="227"/>
      <c r="C1160" s="228"/>
      <c r="D1160" s="228" t="s">
        <v>155</v>
      </c>
      <c r="E1160" s="227"/>
      <c r="F1160" s="230" t="s">
        <v>181</v>
      </c>
      <c r="G1160" s="231"/>
      <c r="H1160" s="231">
        <v>300000</v>
      </c>
      <c r="I1160" s="231">
        <v>61000</v>
      </c>
      <c r="J1160" s="1029"/>
      <c r="K1160" s="1027"/>
      <c r="L1160" s="231">
        <v>450000</v>
      </c>
      <c r="M1160" s="231">
        <v>450000</v>
      </c>
      <c r="N1160" s="231">
        <v>450000</v>
      </c>
      <c r="O1160" s="224">
        <f t="shared" si="359"/>
        <v>1350000</v>
      </c>
    </row>
    <row r="1161" spans="1:15" x14ac:dyDescent="0.25">
      <c r="A1161" s="220">
        <v>22020405</v>
      </c>
      <c r="B1161" s="227"/>
      <c r="C1161" s="228"/>
      <c r="D1161" s="228" t="s">
        <v>155</v>
      </c>
      <c r="E1161" s="227"/>
      <c r="F1161" s="230" t="s">
        <v>182</v>
      </c>
      <c r="G1161" s="231"/>
      <c r="H1161" s="231">
        <v>545000</v>
      </c>
      <c r="I1161" s="231">
        <v>116000</v>
      </c>
      <c r="J1161" s="1029"/>
      <c r="K1161" s="1027"/>
      <c r="L1161" s="231">
        <v>700000</v>
      </c>
      <c r="M1161" s="231">
        <v>700000</v>
      </c>
      <c r="N1161" s="231">
        <v>700000</v>
      </c>
      <c r="O1161" s="224">
        <f t="shared" si="359"/>
        <v>2100000</v>
      </c>
    </row>
    <row r="1162" spans="1:15" x14ac:dyDescent="0.25">
      <c r="A1162" s="220">
        <v>22020406</v>
      </c>
      <c r="B1162" s="227"/>
      <c r="C1162" s="228"/>
      <c r="D1162" s="228" t="s">
        <v>155</v>
      </c>
      <c r="E1162" s="227"/>
      <c r="F1162" s="230" t="s">
        <v>183</v>
      </c>
      <c r="G1162" s="231"/>
      <c r="H1162" s="231">
        <v>700000</v>
      </c>
      <c r="I1162" s="231">
        <v>77000</v>
      </c>
      <c r="J1162" s="1029"/>
      <c r="K1162" s="1027"/>
      <c r="L1162" s="231">
        <v>700000</v>
      </c>
      <c r="M1162" s="231">
        <v>700000</v>
      </c>
      <c r="N1162" s="231">
        <v>700000</v>
      </c>
      <c r="O1162" s="224">
        <f t="shared" si="359"/>
        <v>2100000</v>
      </c>
    </row>
    <row r="1163" spans="1:15" x14ac:dyDescent="0.25">
      <c r="A1163" s="226">
        <v>220205</v>
      </c>
      <c r="B1163" s="227"/>
      <c r="C1163" s="228"/>
      <c r="D1163" s="228"/>
      <c r="E1163" s="227"/>
      <c r="F1163" s="229" t="s">
        <v>184</v>
      </c>
      <c r="G1163" s="224">
        <f>SUM(G1164:G1164)</f>
        <v>0</v>
      </c>
      <c r="H1163" s="224">
        <f>SUM(H1164:H1164)</f>
        <v>6500000</v>
      </c>
      <c r="I1163" s="224">
        <f>SUM(I1164:I1164)</f>
        <v>0</v>
      </c>
      <c r="J1163" s="1028"/>
      <c r="K1163" s="1026"/>
      <c r="L1163" s="224">
        <f>L1165</f>
        <v>2300000</v>
      </c>
      <c r="M1163" s="224">
        <f t="shared" ref="M1163:N1163" si="363">M1165</f>
        <v>2300000</v>
      </c>
      <c r="N1163" s="224">
        <f t="shared" si="363"/>
        <v>2300000</v>
      </c>
      <c r="O1163" s="224">
        <f t="shared" si="359"/>
        <v>6900000</v>
      </c>
    </row>
    <row r="1164" spans="1:15" x14ac:dyDescent="0.25">
      <c r="A1164" s="220">
        <v>22020501</v>
      </c>
      <c r="B1164" s="227"/>
      <c r="C1164" s="228"/>
      <c r="D1164" s="228" t="s">
        <v>155</v>
      </c>
      <c r="E1164" s="227"/>
      <c r="F1164" s="230" t="s">
        <v>185</v>
      </c>
      <c r="G1164" s="224"/>
      <c r="H1164" s="231">
        <v>6500000</v>
      </c>
      <c r="I1164" s="231"/>
      <c r="J1164" s="1029"/>
      <c r="K1164" s="1027"/>
      <c r="L1164" s="231">
        <v>2500000</v>
      </c>
      <c r="M1164" s="231">
        <v>2500000</v>
      </c>
      <c r="N1164" s="231">
        <v>2500000</v>
      </c>
      <c r="O1164" s="224">
        <f t="shared" si="359"/>
        <v>7500000</v>
      </c>
    </row>
    <row r="1165" spans="1:15" x14ac:dyDescent="0.25">
      <c r="A1165" s="226">
        <v>220206</v>
      </c>
      <c r="B1165" s="227"/>
      <c r="C1165" s="228"/>
      <c r="D1165" s="228"/>
      <c r="E1165" s="227"/>
      <c r="F1165" s="229" t="s">
        <v>187</v>
      </c>
      <c r="G1165" s="224">
        <f>SUM(G1166:G1168)</f>
        <v>0</v>
      </c>
      <c r="H1165" s="224">
        <f>SUM(H1166:H1168)</f>
        <v>2500000</v>
      </c>
      <c r="I1165" s="224">
        <f>SUM(I1166:I1168)</f>
        <v>25000</v>
      </c>
      <c r="J1165" s="1028"/>
      <c r="K1165" s="1026"/>
      <c r="L1165" s="224">
        <f>L1166+L1167+L1168</f>
        <v>2300000</v>
      </c>
      <c r="M1165" s="224">
        <f t="shared" ref="M1165:N1165" si="364">M1166+M1167+M1168</f>
        <v>2300000</v>
      </c>
      <c r="N1165" s="224">
        <f t="shared" si="364"/>
        <v>2300000</v>
      </c>
      <c r="O1165" s="224">
        <f t="shared" si="359"/>
        <v>6900000</v>
      </c>
    </row>
    <row r="1166" spans="1:15" x14ac:dyDescent="0.25">
      <c r="A1166" s="220">
        <v>22020601</v>
      </c>
      <c r="B1166" s="227"/>
      <c r="C1166" s="228"/>
      <c r="D1166" s="228" t="s">
        <v>155</v>
      </c>
      <c r="E1166" s="227"/>
      <c r="F1166" s="230" t="s">
        <v>188</v>
      </c>
      <c r="G1166" s="224"/>
      <c r="H1166" s="231">
        <v>500000</v>
      </c>
      <c r="I1166" s="231"/>
      <c r="J1166" s="1029"/>
      <c r="K1166" s="1027"/>
      <c r="L1166" s="231">
        <v>500000</v>
      </c>
      <c r="M1166" s="231">
        <v>500000</v>
      </c>
      <c r="N1166" s="231">
        <v>500000</v>
      </c>
      <c r="O1166" s="224">
        <f t="shared" si="359"/>
        <v>1500000</v>
      </c>
    </row>
    <row r="1167" spans="1:15" x14ac:dyDescent="0.25">
      <c r="A1167" s="220">
        <v>22020602</v>
      </c>
      <c r="B1167" s="227"/>
      <c r="C1167" s="228"/>
      <c r="D1167" s="228" t="s">
        <v>155</v>
      </c>
      <c r="E1167" s="227"/>
      <c r="F1167" s="230" t="s">
        <v>781</v>
      </c>
      <c r="G1167" s="224"/>
      <c r="H1167" s="231">
        <v>1500000</v>
      </c>
      <c r="I1167" s="231"/>
      <c r="J1167" s="1029"/>
      <c r="K1167" s="1027"/>
      <c r="L1167" s="231">
        <v>1500000</v>
      </c>
      <c r="M1167" s="231">
        <v>1500000</v>
      </c>
      <c r="N1167" s="231">
        <v>1500000</v>
      </c>
      <c r="O1167" s="224">
        <f t="shared" si="359"/>
        <v>4500000</v>
      </c>
    </row>
    <row r="1168" spans="1:15" x14ac:dyDescent="0.25">
      <c r="A1168" s="220">
        <v>22020605</v>
      </c>
      <c r="B1168" s="227"/>
      <c r="C1168" s="228"/>
      <c r="D1168" s="228" t="s">
        <v>155</v>
      </c>
      <c r="E1168" s="227"/>
      <c r="F1168" s="230" t="s">
        <v>189</v>
      </c>
      <c r="G1168" s="224"/>
      <c r="H1168" s="231">
        <v>500000</v>
      </c>
      <c r="I1168" s="231">
        <v>25000</v>
      </c>
      <c r="J1168" s="1029"/>
      <c r="K1168" s="1027"/>
      <c r="L1168" s="231">
        <v>300000</v>
      </c>
      <c r="M1168" s="231">
        <v>300000</v>
      </c>
      <c r="N1168" s="231">
        <v>300000</v>
      </c>
      <c r="O1168" s="224">
        <f t="shared" si="359"/>
        <v>900000</v>
      </c>
    </row>
    <row r="1169" spans="1:15" x14ac:dyDescent="0.25">
      <c r="A1169" s="226">
        <v>220207</v>
      </c>
      <c r="B1169" s="227"/>
      <c r="C1169" s="228"/>
      <c r="D1169" s="228"/>
      <c r="E1169" s="227"/>
      <c r="F1169" s="229" t="s">
        <v>771</v>
      </c>
      <c r="G1169" s="224">
        <f>SUM(G1170:G1172)</f>
        <v>0</v>
      </c>
      <c r="H1169" s="224">
        <f>SUM(H1170:H1172)</f>
        <v>3500000</v>
      </c>
      <c r="I1169" s="224">
        <f>SUM(I1170:I1172)</f>
        <v>0</v>
      </c>
      <c r="J1169" s="1028"/>
      <c r="K1169" s="1026"/>
      <c r="L1169" s="224">
        <f>L1170+L1171+L1172</f>
        <v>3000000</v>
      </c>
      <c r="M1169" s="224">
        <f t="shared" ref="M1169:N1169" si="365">M1170+M1171+M1172</f>
        <v>3000000</v>
      </c>
      <c r="N1169" s="224">
        <f t="shared" si="365"/>
        <v>3000000</v>
      </c>
      <c r="O1169" s="224">
        <f t="shared" si="359"/>
        <v>9000000</v>
      </c>
    </row>
    <row r="1170" spans="1:15" x14ac:dyDescent="0.25">
      <c r="A1170" s="220">
        <v>22020701</v>
      </c>
      <c r="B1170" s="227"/>
      <c r="C1170" s="228"/>
      <c r="D1170" s="228" t="s">
        <v>155</v>
      </c>
      <c r="E1170" s="227"/>
      <c r="F1170" s="230" t="s">
        <v>722</v>
      </c>
      <c r="G1170" s="224"/>
      <c r="H1170" s="231">
        <v>2000000</v>
      </c>
      <c r="I1170" s="231"/>
      <c r="J1170" s="1029"/>
      <c r="K1170" s="1027"/>
      <c r="L1170" s="231">
        <v>1000000</v>
      </c>
      <c r="M1170" s="231">
        <v>1000000</v>
      </c>
      <c r="N1170" s="231">
        <v>1000000</v>
      </c>
      <c r="O1170" s="224">
        <f t="shared" si="359"/>
        <v>3000000</v>
      </c>
    </row>
    <row r="1171" spans="1:15" x14ac:dyDescent="0.25">
      <c r="A1171" s="220">
        <v>22020702</v>
      </c>
      <c r="B1171" s="227"/>
      <c r="C1171" s="228"/>
      <c r="D1171" s="228" t="s">
        <v>155</v>
      </c>
      <c r="E1171" s="227"/>
      <c r="F1171" s="230" t="s">
        <v>975</v>
      </c>
      <c r="G1171" s="224"/>
      <c r="H1171" s="231"/>
      <c r="I1171" s="231"/>
      <c r="J1171" s="1029"/>
      <c r="K1171" s="1027"/>
      <c r="L1171" s="231">
        <v>1000000</v>
      </c>
      <c r="M1171" s="231">
        <v>1000000</v>
      </c>
      <c r="N1171" s="231">
        <v>1000000</v>
      </c>
      <c r="O1171" s="224">
        <f t="shared" si="359"/>
        <v>3000000</v>
      </c>
    </row>
    <row r="1172" spans="1:15" x14ac:dyDescent="0.25">
      <c r="A1172" s="220">
        <v>22020703</v>
      </c>
      <c r="B1172" s="227"/>
      <c r="C1172" s="228"/>
      <c r="D1172" s="228" t="s">
        <v>155</v>
      </c>
      <c r="E1172" s="227"/>
      <c r="F1172" s="230" t="s">
        <v>868</v>
      </c>
      <c r="G1172" s="224"/>
      <c r="H1172" s="231">
        <v>1500000</v>
      </c>
      <c r="I1172" s="231"/>
      <c r="J1172" s="1029"/>
      <c r="K1172" s="1027"/>
      <c r="L1172" s="231">
        <v>1000000</v>
      </c>
      <c r="M1172" s="231">
        <v>1000000</v>
      </c>
      <c r="N1172" s="231">
        <v>1000000</v>
      </c>
      <c r="O1172" s="224">
        <f t="shared" si="359"/>
        <v>3000000</v>
      </c>
    </row>
    <row r="1173" spans="1:15" x14ac:dyDescent="0.25">
      <c r="A1173" s="226">
        <v>220208</v>
      </c>
      <c r="B1173" s="227"/>
      <c r="C1173" s="228"/>
      <c r="D1173" s="228"/>
      <c r="E1173" s="227"/>
      <c r="F1173" s="229" t="s">
        <v>190</v>
      </c>
      <c r="G1173" s="224">
        <f>SUM(G1174:G1175)</f>
        <v>0</v>
      </c>
      <c r="H1173" s="224">
        <f>SUM(H1174:H1175)</f>
        <v>1540000</v>
      </c>
      <c r="I1173" s="224">
        <f>SUM(I1174:I1175)</f>
        <v>2000</v>
      </c>
      <c r="J1173" s="1028"/>
      <c r="K1173" s="1026"/>
      <c r="L1173" s="224">
        <f>L1174+L1175</f>
        <v>1000000</v>
      </c>
      <c r="M1173" s="224">
        <f t="shared" ref="M1173:N1173" si="366">M1174+M1175</f>
        <v>1000000</v>
      </c>
      <c r="N1173" s="224">
        <f t="shared" si="366"/>
        <v>1000000</v>
      </c>
      <c r="O1173" s="224">
        <f t="shared" si="359"/>
        <v>3000000</v>
      </c>
    </row>
    <row r="1174" spans="1:15" x14ac:dyDescent="0.25">
      <c r="A1174" s="220">
        <v>22020801</v>
      </c>
      <c r="B1174" s="227"/>
      <c r="C1174" s="228"/>
      <c r="D1174" s="228" t="s">
        <v>155</v>
      </c>
      <c r="E1174" s="227"/>
      <c r="F1174" s="230" t="s">
        <v>191</v>
      </c>
      <c r="G1174" s="224"/>
      <c r="H1174" s="231">
        <v>1040000</v>
      </c>
      <c r="I1174" s="231"/>
      <c r="J1174" s="1029"/>
      <c r="K1174" s="1027"/>
      <c r="L1174" s="231">
        <v>500000</v>
      </c>
      <c r="M1174" s="231">
        <v>500000</v>
      </c>
      <c r="N1174" s="231">
        <v>500000</v>
      </c>
      <c r="O1174" s="224">
        <f t="shared" si="359"/>
        <v>1500000</v>
      </c>
    </row>
    <row r="1175" spans="1:15" x14ac:dyDescent="0.25">
      <c r="A1175" s="220">
        <v>22020803</v>
      </c>
      <c r="B1175" s="227"/>
      <c r="C1175" s="228"/>
      <c r="D1175" s="228" t="s">
        <v>155</v>
      </c>
      <c r="E1175" s="227"/>
      <c r="F1175" s="230" t="s">
        <v>192</v>
      </c>
      <c r="G1175" s="224"/>
      <c r="H1175" s="231">
        <v>500000</v>
      </c>
      <c r="I1175" s="231">
        <v>2000</v>
      </c>
      <c r="J1175" s="1029"/>
      <c r="K1175" s="1027"/>
      <c r="L1175" s="231">
        <v>500000</v>
      </c>
      <c r="M1175" s="231">
        <v>500000</v>
      </c>
      <c r="N1175" s="231">
        <v>500000</v>
      </c>
      <c r="O1175" s="224">
        <f t="shared" si="359"/>
        <v>1500000</v>
      </c>
    </row>
    <row r="1176" spans="1:15" x14ac:dyDescent="0.25">
      <c r="A1176" s="226">
        <v>220209</v>
      </c>
      <c r="B1176" s="227"/>
      <c r="C1176" s="228"/>
      <c r="D1176" s="228"/>
      <c r="E1176" s="227"/>
      <c r="F1176" s="229" t="s">
        <v>724</v>
      </c>
      <c r="G1176" s="224">
        <f>SUM(G1177:G1177)</f>
        <v>0</v>
      </c>
      <c r="H1176" s="224">
        <f>SUM(H1177:H1177)</f>
        <v>65000</v>
      </c>
      <c r="I1176" s="224">
        <f>SUM(I1177:I1177)</f>
        <v>0</v>
      </c>
      <c r="J1176" s="1028"/>
      <c r="K1176" s="1026"/>
      <c r="L1176" s="224">
        <f>L1177</f>
        <v>65000</v>
      </c>
      <c r="M1176" s="224">
        <f t="shared" ref="M1176:N1176" si="367">M1177</f>
        <v>65000</v>
      </c>
      <c r="N1176" s="224">
        <f t="shared" si="367"/>
        <v>65000</v>
      </c>
      <c r="O1176" s="224">
        <f t="shared" si="359"/>
        <v>195000</v>
      </c>
    </row>
    <row r="1177" spans="1:15" x14ac:dyDescent="0.25">
      <c r="A1177" s="220">
        <v>22020901</v>
      </c>
      <c r="B1177" s="227"/>
      <c r="C1177" s="228"/>
      <c r="D1177" s="228" t="s">
        <v>155</v>
      </c>
      <c r="E1177" s="227"/>
      <c r="F1177" s="230" t="s">
        <v>725</v>
      </c>
      <c r="G1177" s="224"/>
      <c r="H1177" s="231">
        <v>65000</v>
      </c>
      <c r="I1177" s="231"/>
      <c r="J1177" s="1029"/>
      <c r="K1177" s="1027"/>
      <c r="L1177" s="231">
        <v>65000</v>
      </c>
      <c r="M1177" s="231">
        <v>65000</v>
      </c>
      <c r="N1177" s="231">
        <v>65000</v>
      </c>
      <c r="O1177" s="224">
        <f t="shared" si="359"/>
        <v>195000</v>
      </c>
    </row>
    <row r="1178" spans="1:15" x14ac:dyDescent="0.25">
      <c r="A1178" s="226">
        <v>220210</v>
      </c>
      <c r="B1178" s="227"/>
      <c r="C1178" s="228"/>
      <c r="D1178" s="228"/>
      <c r="E1178" s="227"/>
      <c r="F1178" s="229" t="s">
        <v>193</v>
      </c>
      <c r="G1178" s="224">
        <f>SUM(G1179:G1186)</f>
        <v>0</v>
      </c>
      <c r="H1178" s="224">
        <f>SUM(H1179:H1186)</f>
        <v>17070000</v>
      </c>
      <c r="I1178" s="224">
        <f>SUM(I1179:I1186)</f>
        <v>80000</v>
      </c>
      <c r="J1178" s="1028"/>
      <c r="K1178" s="1026"/>
      <c r="L1178" s="224">
        <f>SUM(L1179:L1186)</f>
        <v>11700000</v>
      </c>
      <c r="M1178" s="224">
        <f t="shared" ref="M1178:N1178" si="368">SUM(M1179:M1186)</f>
        <v>11700000</v>
      </c>
      <c r="N1178" s="224">
        <f t="shared" si="368"/>
        <v>11700000</v>
      </c>
      <c r="O1178" s="224">
        <f t="shared" si="359"/>
        <v>35100000</v>
      </c>
    </row>
    <row r="1179" spans="1:15" x14ac:dyDescent="0.25">
      <c r="A1179" s="220">
        <v>22021001</v>
      </c>
      <c r="B1179" s="227"/>
      <c r="C1179" s="228"/>
      <c r="D1179" s="228" t="s">
        <v>155</v>
      </c>
      <c r="E1179" s="227"/>
      <c r="F1179" s="230" t="s">
        <v>194</v>
      </c>
      <c r="G1179" s="224"/>
      <c r="H1179" s="231">
        <v>1000000</v>
      </c>
      <c r="I1179" s="231"/>
      <c r="J1179" s="1029"/>
      <c r="K1179" s="1027"/>
      <c r="L1179" s="231">
        <v>1000000</v>
      </c>
      <c r="M1179" s="231">
        <v>1000000</v>
      </c>
      <c r="N1179" s="231">
        <v>1000000</v>
      </c>
      <c r="O1179" s="224">
        <f t="shared" si="359"/>
        <v>3000000</v>
      </c>
    </row>
    <row r="1180" spans="1:15" x14ac:dyDescent="0.25">
      <c r="A1180" s="220">
        <v>22021002</v>
      </c>
      <c r="B1180" s="227"/>
      <c r="C1180" s="228"/>
      <c r="D1180" s="228" t="s">
        <v>155</v>
      </c>
      <c r="E1180" s="227"/>
      <c r="F1180" s="230" t="s">
        <v>195</v>
      </c>
      <c r="G1180" s="224"/>
      <c r="H1180" s="231">
        <v>2000000</v>
      </c>
      <c r="I1180" s="231"/>
      <c r="J1180" s="1029"/>
      <c r="K1180" s="1027"/>
      <c r="L1180" s="231">
        <v>1000000</v>
      </c>
      <c r="M1180" s="231">
        <v>1000000</v>
      </c>
      <c r="N1180" s="231">
        <v>1000000</v>
      </c>
      <c r="O1180" s="224">
        <f t="shared" si="359"/>
        <v>3000000</v>
      </c>
    </row>
    <row r="1181" spans="1:15" x14ac:dyDescent="0.25">
      <c r="A1181" s="220">
        <v>22021003</v>
      </c>
      <c r="B1181" s="227"/>
      <c r="C1181" s="228"/>
      <c r="D1181" s="228" t="s">
        <v>155</v>
      </c>
      <c r="E1181" s="227"/>
      <c r="F1181" s="230" t="s">
        <v>196</v>
      </c>
      <c r="G1181" s="224"/>
      <c r="H1181" s="231">
        <v>7150000</v>
      </c>
      <c r="I1181" s="231"/>
      <c r="J1181" s="1029"/>
      <c r="K1181" s="1027"/>
      <c r="L1181" s="231">
        <v>3000000</v>
      </c>
      <c r="M1181" s="231">
        <v>3000000</v>
      </c>
      <c r="N1181" s="231">
        <v>3000000</v>
      </c>
      <c r="O1181" s="224">
        <f t="shared" si="359"/>
        <v>9000000</v>
      </c>
    </row>
    <row r="1182" spans="1:15" x14ac:dyDescent="0.25">
      <c r="A1182" s="220">
        <v>22021006</v>
      </c>
      <c r="B1182" s="227"/>
      <c r="C1182" s="228"/>
      <c r="D1182" s="228" t="s">
        <v>155</v>
      </c>
      <c r="E1182" s="227"/>
      <c r="F1182" s="230" t="s">
        <v>198</v>
      </c>
      <c r="G1182" s="224"/>
      <c r="H1182" s="231">
        <v>120000</v>
      </c>
      <c r="I1182" s="231"/>
      <c r="J1182" s="1029"/>
      <c r="K1182" s="1027"/>
      <c r="L1182" s="231">
        <v>200000</v>
      </c>
      <c r="M1182" s="231">
        <v>200000</v>
      </c>
      <c r="N1182" s="231">
        <v>200000</v>
      </c>
      <c r="O1182" s="224">
        <f t="shared" si="359"/>
        <v>600000</v>
      </c>
    </row>
    <row r="1183" spans="1:15" x14ac:dyDescent="0.25">
      <c r="A1183" s="220">
        <v>22021007</v>
      </c>
      <c r="B1183" s="227"/>
      <c r="C1183" s="228"/>
      <c r="D1183" s="228" t="s">
        <v>155</v>
      </c>
      <c r="E1183" s="227"/>
      <c r="F1183" s="230" t="s">
        <v>199</v>
      </c>
      <c r="G1183" s="224"/>
      <c r="H1183" s="231">
        <v>2800000</v>
      </c>
      <c r="I1183" s="231">
        <v>80000</v>
      </c>
      <c r="J1183" s="1029"/>
      <c r="K1183" s="1027"/>
      <c r="L1183" s="231">
        <v>2000000</v>
      </c>
      <c r="M1183" s="231">
        <v>2000000</v>
      </c>
      <c r="N1183" s="231">
        <v>2000000</v>
      </c>
      <c r="O1183" s="224">
        <f t="shared" si="359"/>
        <v>6000000</v>
      </c>
    </row>
    <row r="1184" spans="1:15" x14ac:dyDescent="0.25">
      <c r="A1184" s="220">
        <v>22021008</v>
      </c>
      <c r="B1184" s="227"/>
      <c r="C1184" s="228"/>
      <c r="D1184" s="228" t="s">
        <v>155</v>
      </c>
      <c r="E1184" s="227"/>
      <c r="F1184" s="230" t="s">
        <v>200</v>
      </c>
      <c r="G1184" s="224"/>
      <c r="H1184" s="231">
        <v>2000000</v>
      </c>
      <c r="I1184" s="231"/>
      <c r="J1184" s="1029"/>
      <c r="K1184" s="1027"/>
      <c r="L1184" s="231">
        <v>1000000</v>
      </c>
      <c r="M1184" s="231">
        <v>1000000</v>
      </c>
      <c r="N1184" s="231">
        <v>1000000</v>
      </c>
      <c r="O1184" s="224">
        <f t="shared" si="359"/>
        <v>3000000</v>
      </c>
    </row>
    <row r="1185" spans="1:15" x14ac:dyDescent="0.25">
      <c r="A1185" s="220">
        <v>22021033</v>
      </c>
      <c r="B1185" s="227"/>
      <c r="C1185" s="228"/>
      <c r="D1185" s="228" t="s">
        <v>155</v>
      </c>
      <c r="E1185" s="227"/>
      <c r="F1185" s="230" t="s">
        <v>909</v>
      </c>
      <c r="G1185" s="224"/>
      <c r="H1185" s="231">
        <v>2000000</v>
      </c>
      <c r="I1185" s="231"/>
      <c r="J1185" s="1029"/>
      <c r="K1185" s="1027"/>
      <c r="L1185" s="231">
        <v>2500000</v>
      </c>
      <c r="M1185" s="231">
        <v>2500000</v>
      </c>
      <c r="N1185" s="231">
        <v>2500000</v>
      </c>
      <c r="O1185" s="224">
        <f t="shared" si="359"/>
        <v>7500000</v>
      </c>
    </row>
    <row r="1186" spans="1:15" x14ac:dyDescent="0.25">
      <c r="A1186" s="220">
        <v>22021034</v>
      </c>
      <c r="B1186" s="227"/>
      <c r="C1186" s="228"/>
      <c r="D1186" s="228" t="s">
        <v>155</v>
      </c>
      <c r="E1186" s="227"/>
      <c r="F1186" s="230" t="s">
        <v>729</v>
      </c>
      <c r="G1186" s="224"/>
      <c r="H1186" s="224"/>
      <c r="I1186" s="224"/>
      <c r="J1186" s="1028"/>
      <c r="K1186" s="1026"/>
      <c r="L1186" s="231">
        <v>1000000</v>
      </c>
      <c r="M1186" s="231">
        <v>1000000</v>
      </c>
      <c r="N1186" s="231">
        <v>1000000</v>
      </c>
      <c r="O1186" s="224">
        <f t="shared" si="359"/>
        <v>3000000</v>
      </c>
    </row>
    <row r="1187" spans="1:15" x14ac:dyDescent="0.25">
      <c r="A1187" s="233"/>
      <c r="B1187" s="233"/>
      <c r="C1187" s="233"/>
      <c r="D1187" s="233"/>
      <c r="E1187" s="233"/>
      <c r="F1187" s="234" t="s">
        <v>582</v>
      </c>
      <c r="G1187" s="233"/>
      <c r="H1187" s="233"/>
      <c r="I1187" s="235"/>
      <c r="J1187" s="381"/>
      <c r="K1187" s="382"/>
      <c r="L1187" s="233"/>
      <c r="M1187" s="233"/>
      <c r="N1187" s="233"/>
      <c r="O1187" s="233"/>
    </row>
    <row r="1188" spans="1:15" x14ac:dyDescent="0.25">
      <c r="A1188" s="236"/>
      <c r="B1188" s="236"/>
      <c r="C1188" s="236"/>
      <c r="D1188" s="236"/>
      <c r="E1188" s="236"/>
      <c r="F1188" s="237"/>
      <c r="G1188" s="238"/>
      <c r="H1188" s="239"/>
      <c r="I1188" s="235"/>
      <c r="J1188" s="381"/>
      <c r="K1188" s="382"/>
      <c r="L1188" s="240"/>
      <c r="M1188" s="240"/>
      <c r="N1188" s="240"/>
      <c r="O1188" s="240"/>
    </row>
    <row r="1189" spans="1:15" x14ac:dyDescent="0.25">
      <c r="A1189" s="236"/>
      <c r="B1189" s="236"/>
      <c r="C1189" s="236"/>
      <c r="D1189" s="236"/>
      <c r="E1189" s="236"/>
      <c r="F1189" s="241" t="s">
        <v>583</v>
      </c>
      <c r="G1189" s="242">
        <f>G1140</f>
        <v>33978590</v>
      </c>
      <c r="H1189" s="242">
        <f>H1140</f>
        <v>0</v>
      </c>
      <c r="I1189" s="242">
        <f>I1140</f>
        <v>0</v>
      </c>
      <c r="J1189" s="383"/>
      <c r="K1189" s="384"/>
      <c r="L1189" s="242">
        <f>L1140</f>
        <v>17638881</v>
      </c>
      <c r="M1189" s="242">
        <f>M1140</f>
        <v>17638881</v>
      </c>
      <c r="N1189" s="242">
        <f>N1140</f>
        <v>17638881</v>
      </c>
      <c r="O1189" s="243">
        <f>SUM(L1189:N1189)</f>
        <v>52916643</v>
      </c>
    </row>
    <row r="1190" spans="1:15" x14ac:dyDescent="0.25">
      <c r="A1190" s="236"/>
      <c r="B1190" s="236"/>
      <c r="C1190" s="236"/>
      <c r="D1190" s="236"/>
      <c r="E1190" s="236"/>
      <c r="F1190" s="241" t="s">
        <v>584</v>
      </c>
      <c r="G1190" s="242"/>
      <c r="H1190" s="242">
        <f>H1145</f>
        <v>50000000</v>
      </c>
      <c r="I1190" s="242">
        <f>I1145</f>
        <v>1908400</v>
      </c>
      <c r="J1190" s="383"/>
      <c r="K1190" s="384"/>
      <c r="L1190" s="242">
        <f>L1145</f>
        <v>40000000</v>
      </c>
      <c r="M1190" s="242">
        <f>M1145</f>
        <v>40000000</v>
      </c>
      <c r="N1190" s="242">
        <f>N1145</f>
        <v>40000000</v>
      </c>
      <c r="O1190" s="243">
        <f>SUM(L1190:N1190)</f>
        <v>120000000</v>
      </c>
    </row>
    <row r="1191" spans="1:15" x14ac:dyDescent="0.25">
      <c r="A1191" s="236"/>
      <c r="B1191" s="236"/>
      <c r="C1191" s="236"/>
      <c r="D1191" s="236"/>
      <c r="E1191" s="236"/>
      <c r="F1191" s="241" t="s">
        <v>203</v>
      </c>
      <c r="G1191" s="242"/>
      <c r="H1191" s="242"/>
      <c r="I1191" s="242"/>
      <c r="J1191" s="383"/>
      <c r="K1191" s="384"/>
      <c r="L1191" s="242"/>
      <c r="M1191" s="242"/>
      <c r="N1191" s="242"/>
      <c r="O1191" s="243">
        <f>SUM(L1191:N1191)</f>
        <v>0</v>
      </c>
    </row>
    <row r="1192" spans="1:15" x14ac:dyDescent="0.25">
      <c r="A1192" s="236"/>
      <c r="B1192" s="236"/>
      <c r="C1192" s="236"/>
      <c r="D1192" s="236"/>
      <c r="E1192" s="236"/>
      <c r="F1192" s="241"/>
      <c r="G1192" s="242"/>
      <c r="H1192" s="242"/>
      <c r="I1192" s="242"/>
      <c r="J1192" s="383"/>
      <c r="K1192" s="384"/>
      <c r="L1192" s="242"/>
      <c r="M1192" s="242"/>
      <c r="N1192" s="242"/>
      <c r="O1192" s="243">
        <f>SUM(L1192:N1192)</f>
        <v>0</v>
      </c>
    </row>
    <row r="1193" spans="1:15" x14ac:dyDescent="0.25">
      <c r="A1193" s="236"/>
      <c r="B1193" s="236"/>
      <c r="C1193" s="236"/>
      <c r="D1193" s="236"/>
      <c r="E1193" s="236"/>
      <c r="F1193" s="241" t="s">
        <v>130</v>
      </c>
      <c r="G1193" s="243">
        <f t="shared" ref="G1193:I1193" si="369">SUM(G1189:G1191)</f>
        <v>33978590</v>
      </c>
      <c r="H1193" s="243">
        <f t="shared" si="369"/>
        <v>50000000</v>
      </c>
      <c r="I1193" s="243">
        <f t="shared" si="369"/>
        <v>1908400</v>
      </c>
      <c r="J1193" s="387"/>
      <c r="K1193" s="388"/>
      <c r="L1193" s="243">
        <f>SUM(L1189:L1191)</f>
        <v>57638881</v>
      </c>
      <c r="M1193" s="243">
        <f t="shared" ref="M1193:N1193" si="370">SUM(M1189:M1191)</f>
        <v>57638881</v>
      </c>
      <c r="N1193" s="243">
        <f t="shared" si="370"/>
        <v>57638881</v>
      </c>
      <c r="O1193" s="243">
        <f>SUM(L1193:N1193)</f>
        <v>172916643</v>
      </c>
    </row>
    <row r="1196" spans="1:15" ht="20.25" x14ac:dyDescent="0.3">
      <c r="A1196" s="1292" t="s">
        <v>133</v>
      </c>
      <c r="B1196" s="1292"/>
      <c r="C1196" s="1292"/>
      <c r="D1196" s="1292"/>
      <c r="E1196" s="1292"/>
      <c r="F1196" s="1292"/>
      <c r="G1196" s="1292"/>
      <c r="H1196" s="1292"/>
      <c r="I1196" s="1292"/>
      <c r="J1196" s="1292"/>
      <c r="K1196" s="1292"/>
      <c r="L1196" s="1292"/>
      <c r="M1196" s="1292"/>
      <c r="N1196" s="1292"/>
      <c r="O1196" s="1292"/>
    </row>
    <row r="1197" spans="1:15" ht="15.75" x14ac:dyDescent="0.25">
      <c r="A1197" s="1293" t="s">
        <v>1039</v>
      </c>
      <c r="B1197" s="1293"/>
      <c r="C1197" s="1293"/>
      <c r="D1197" s="1293"/>
      <c r="E1197" s="1293"/>
      <c r="F1197" s="1293"/>
      <c r="G1197" s="1293"/>
      <c r="H1197" s="1293"/>
      <c r="I1197" s="1293"/>
      <c r="J1197" s="1293"/>
      <c r="K1197" s="1293"/>
      <c r="L1197" s="1293"/>
      <c r="M1197" s="1293"/>
      <c r="N1197" s="1293"/>
      <c r="O1197" s="1293"/>
    </row>
    <row r="1198" spans="1:15" ht="51.75" x14ac:dyDescent="0.25">
      <c r="A1198" s="45" t="s">
        <v>135</v>
      </c>
      <c r="B1198" s="45" t="s">
        <v>136</v>
      </c>
      <c r="C1198" s="45" t="s">
        <v>137</v>
      </c>
      <c r="D1198" s="45" t="s">
        <v>138</v>
      </c>
      <c r="E1198" s="45" t="s">
        <v>139</v>
      </c>
      <c r="F1198" s="46" t="s">
        <v>140</v>
      </c>
      <c r="G1198" s="45" t="s">
        <v>141</v>
      </c>
      <c r="H1198" s="45" t="s">
        <v>142</v>
      </c>
      <c r="I1198" s="45" t="s">
        <v>143</v>
      </c>
      <c r="J1198" s="443" t="s">
        <v>1350</v>
      </c>
      <c r="K1198" s="444" t="s">
        <v>1348</v>
      </c>
      <c r="L1198" s="45" t="s">
        <v>144</v>
      </c>
      <c r="M1198" s="45" t="s">
        <v>145</v>
      </c>
      <c r="N1198" s="45" t="s">
        <v>146</v>
      </c>
      <c r="O1198" s="45" t="s">
        <v>147</v>
      </c>
    </row>
    <row r="1199" spans="1:15" x14ac:dyDescent="0.25">
      <c r="A1199" s="47">
        <v>2</v>
      </c>
      <c r="B1199" s="48"/>
      <c r="C1199" s="49"/>
      <c r="D1199" s="49"/>
      <c r="E1199" s="48"/>
      <c r="F1199" s="45" t="s">
        <v>153</v>
      </c>
      <c r="G1199" s="59">
        <f>SUM(G1200,G1207,G1238)</f>
        <v>127473558</v>
      </c>
      <c r="H1199" s="59">
        <f>SUM(H1200,H1207,H1238)</f>
        <v>266182558</v>
      </c>
      <c r="I1199" s="59">
        <f>SUM(I1200,I1207,I1238)</f>
        <v>39972276.030000001</v>
      </c>
      <c r="J1199" s="986"/>
      <c r="K1199" s="1030"/>
      <c r="L1199" s="59">
        <f>SUM(L1200,L1207,L1238)</f>
        <v>534403592.84000003</v>
      </c>
      <c r="M1199" s="59">
        <f>SUM(M1200,M1207,M1238)</f>
        <v>784453592.84000003</v>
      </c>
      <c r="N1199" s="59">
        <f>SUM(N1200,N1207,N1238)</f>
        <v>784503592.84000003</v>
      </c>
      <c r="O1199" s="59">
        <f t="shared" ref="O1199:O1206" si="371">SUM(L1199:N1199)</f>
        <v>2103360778.52</v>
      </c>
    </row>
    <row r="1200" spans="1:15" x14ac:dyDescent="0.25">
      <c r="A1200" s="47">
        <v>21</v>
      </c>
      <c r="B1200" s="48"/>
      <c r="C1200" s="49"/>
      <c r="D1200" s="49"/>
      <c r="E1200" s="48"/>
      <c r="F1200" s="52" t="s">
        <v>154</v>
      </c>
      <c r="G1200" s="59">
        <f>SUM(G1201,G1203)</f>
        <v>63622558</v>
      </c>
      <c r="H1200" s="59">
        <f t="shared" ref="H1200:I1200" si="372">SUM(H1201,H1203)</f>
        <v>63622558</v>
      </c>
      <c r="I1200" s="59">
        <f t="shared" si="372"/>
        <v>37472276.030000001</v>
      </c>
      <c r="J1200" s="986"/>
      <c r="K1200" s="1030"/>
      <c r="L1200" s="59">
        <f>SUM(L1201,L1203)</f>
        <v>84403592.840000004</v>
      </c>
      <c r="M1200" s="59">
        <f t="shared" ref="M1200:N1200" si="373">SUM(M1201,M1203)</f>
        <v>84403592.840000004</v>
      </c>
      <c r="N1200" s="59">
        <f t="shared" si="373"/>
        <v>84403592.840000004</v>
      </c>
      <c r="O1200" s="59">
        <f t="shared" si="371"/>
        <v>253210778.52000001</v>
      </c>
    </row>
    <row r="1201" spans="1:15" x14ac:dyDescent="0.25">
      <c r="A1201" s="53">
        <v>21010101</v>
      </c>
      <c r="B1201" s="48"/>
      <c r="C1201" s="49"/>
      <c r="D1201" s="49" t="s">
        <v>155</v>
      </c>
      <c r="E1201" s="48"/>
      <c r="F1201" s="56" t="s">
        <v>156</v>
      </c>
      <c r="G1201" s="60">
        <v>63622558</v>
      </c>
      <c r="H1201" s="60">
        <v>63622558</v>
      </c>
      <c r="I1201" s="60">
        <v>37472276.030000001</v>
      </c>
      <c r="J1201" s="987"/>
      <c r="K1201" s="1031"/>
      <c r="L1201" s="60">
        <v>74344355.840000004</v>
      </c>
      <c r="M1201" s="60">
        <v>74344355.840000004</v>
      </c>
      <c r="N1201" s="60">
        <v>74344355.840000004</v>
      </c>
      <c r="O1201" s="59">
        <f t="shared" si="371"/>
        <v>223033067.52000001</v>
      </c>
    </row>
    <row r="1202" spans="1:15" x14ac:dyDescent="0.25">
      <c r="A1202" s="53">
        <v>21010102</v>
      </c>
      <c r="B1202" s="48"/>
      <c r="C1202" s="49"/>
      <c r="D1202" s="49" t="s">
        <v>155</v>
      </c>
      <c r="E1202" s="48"/>
      <c r="F1202" s="56" t="s">
        <v>157</v>
      </c>
      <c r="G1202" s="60">
        <f t="shared" ref="G1202:I1203" si="374">SUM(G1203)</f>
        <v>0</v>
      </c>
      <c r="H1202" s="60">
        <f t="shared" si="374"/>
        <v>0</v>
      </c>
      <c r="I1202" s="60">
        <f t="shared" si="374"/>
        <v>0</v>
      </c>
      <c r="J1202" s="987"/>
      <c r="K1202" s="1031"/>
      <c r="L1202" s="60"/>
      <c r="M1202" s="60"/>
      <c r="N1202" s="60"/>
      <c r="O1202" s="59">
        <f t="shared" si="371"/>
        <v>0</v>
      </c>
    </row>
    <row r="1203" spans="1:15" x14ac:dyDescent="0.25">
      <c r="A1203" s="47">
        <v>2102</v>
      </c>
      <c r="B1203" s="48"/>
      <c r="C1203" s="49"/>
      <c r="D1203" s="49"/>
      <c r="E1203" s="48"/>
      <c r="F1203" s="52" t="s">
        <v>158</v>
      </c>
      <c r="G1203" s="59">
        <f t="shared" si="374"/>
        <v>0</v>
      </c>
      <c r="H1203" s="59">
        <f t="shared" si="374"/>
        <v>0</v>
      </c>
      <c r="I1203" s="59">
        <f t="shared" si="374"/>
        <v>0</v>
      </c>
      <c r="J1203" s="986"/>
      <c r="K1203" s="1030"/>
      <c r="L1203" s="59">
        <f>SUM(L1204)</f>
        <v>10059237</v>
      </c>
      <c r="M1203" s="59">
        <f t="shared" ref="M1203:N1203" si="375">SUM(M1204)</f>
        <v>10059237</v>
      </c>
      <c r="N1203" s="59">
        <f t="shared" si="375"/>
        <v>10059237</v>
      </c>
      <c r="O1203" s="59">
        <f t="shared" si="371"/>
        <v>30177711</v>
      </c>
    </row>
    <row r="1204" spans="1:15" x14ac:dyDescent="0.25">
      <c r="A1204" s="47">
        <v>210201</v>
      </c>
      <c r="B1204" s="48"/>
      <c r="C1204" s="49"/>
      <c r="D1204" s="49"/>
      <c r="E1204" s="48"/>
      <c r="F1204" s="52" t="s">
        <v>159</v>
      </c>
      <c r="G1204" s="59">
        <f t="shared" ref="G1204:I1204" si="376">SUM(G1205:G1206)</f>
        <v>0</v>
      </c>
      <c r="H1204" s="59">
        <f t="shared" si="376"/>
        <v>0</v>
      </c>
      <c r="I1204" s="59">
        <f t="shared" si="376"/>
        <v>0</v>
      </c>
      <c r="J1204" s="986"/>
      <c r="K1204" s="1030"/>
      <c r="L1204" s="59">
        <f>SUM(L1205:L1206)</f>
        <v>10059237</v>
      </c>
      <c r="M1204" s="59">
        <f t="shared" ref="M1204:N1204" si="377">SUM(M1205:M1206)</f>
        <v>10059237</v>
      </c>
      <c r="N1204" s="59">
        <f t="shared" si="377"/>
        <v>10059237</v>
      </c>
      <c r="O1204" s="59">
        <f t="shared" si="371"/>
        <v>30177711</v>
      </c>
    </row>
    <row r="1205" spans="1:15" x14ac:dyDescent="0.25">
      <c r="A1205" s="53">
        <v>21020101</v>
      </c>
      <c r="B1205" s="48"/>
      <c r="C1205" s="49"/>
      <c r="D1205" s="49" t="s">
        <v>155</v>
      </c>
      <c r="E1205" s="48"/>
      <c r="F1205" s="56" t="s">
        <v>160</v>
      </c>
      <c r="G1205" s="60"/>
      <c r="H1205" s="60"/>
      <c r="I1205" s="60"/>
      <c r="J1205" s="987"/>
      <c r="K1205" s="1031"/>
      <c r="L1205" s="60">
        <v>7914876</v>
      </c>
      <c r="M1205" s="60">
        <v>7914876</v>
      </c>
      <c r="N1205" s="60">
        <v>7914876</v>
      </c>
      <c r="O1205" s="59">
        <f t="shared" si="371"/>
        <v>23744628</v>
      </c>
    </row>
    <row r="1206" spans="1:15" x14ac:dyDescent="0.25">
      <c r="A1206" s="53">
        <v>21020102</v>
      </c>
      <c r="B1206" s="48"/>
      <c r="C1206" s="49"/>
      <c r="D1206" s="49" t="s">
        <v>155</v>
      </c>
      <c r="E1206" s="48"/>
      <c r="F1206" s="56" t="s">
        <v>161</v>
      </c>
      <c r="G1206" s="60"/>
      <c r="H1206" s="60"/>
      <c r="I1206" s="60"/>
      <c r="J1206" s="987"/>
      <c r="K1206" s="1031"/>
      <c r="L1206" s="60">
        <v>2144361</v>
      </c>
      <c r="M1206" s="60">
        <v>2144361</v>
      </c>
      <c r="N1206" s="60">
        <v>2144361</v>
      </c>
      <c r="O1206" s="59">
        <f t="shared" si="371"/>
        <v>6433083</v>
      </c>
    </row>
    <row r="1207" spans="1:15" x14ac:dyDescent="0.25">
      <c r="A1207" s="47">
        <v>2202</v>
      </c>
      <c r="B1207" s="48"/>
      <c r="C1207" s="49"/>
      <c r="D1207" s="49"/>
      <c r="E1207" s="48"/>
      <c r="F1207" s="52" t="s">
        <v>162</v>
      </c>
      <c r="G1207" s="59">
        <f t="shared" ref="G1207:I1207" si="378">G1208+G1210+G1213+G1218+G1220+G1222+G1224+G1226</f>
        <v>13851000</v>
      </c>
      <c r="H1207" s="59">
        <f t="shared" si="378"/>
        <v>172560000</v>
      </c>
      <c r="I1207" s="59">
        <f t="shared" si="378"/>
        <v>2500000</v>
      </c>
      <c r="J1207" s="986"/>
      <c r="K1207" s="1030"/>
      <c r="L1207" s="59">
        <f>L1208+L1210+L1213+L1218+L1220+L1222+L1224+L1226</f>
        <v>200000000</v>
      </c>
      <c r="M1207" s="59">
        <f t="shared" ref="M1207:N1207" si="379">M1208+M1210+M1213+M1218+M1220+M1222+M1224+M1226</f>
        <v>200000000</v>
      </c>
      <c r="N1207" s="59">
        <f t="shared" si="379"/>
        <v>200000000</v>
      </c>
      <c r="O1207" s="59">
        <f t="shared" ref="O1207:O1222" si="380">SUM(L1207:N1207)</f>
        <v>600000000</v>
      </c>
    </row>
    <row r="1208" spans="1:15" x14ac:dyDescent="0.25">
      <c r="A1208" s="47">
        <v>220201</v>
      </c>
      <c r="B1208" s="48"/>
      <c r="C1208" s="49"/>
      <c r="D1208" s="49"/>
      <c r="E1208" s="48"/>
      <c r="F1208" s="52" t="s">
        <v>163</v>
      </c>
      <c r="G1208" s="59">
        <f>SUM(G1209:G1209)</f>
        <v>0</v>
      </c>
      <c r="H1208" s="59">
        <f>SUM(H1209:H1209)</f>
        <v>11500000</v>
      </c>
      <c r="I1208" s="59">
        <f>SUM(I1209:I1209)</f>
        <v>2500000</v>
      </c>
      <c r="J1208" s="986"/>
      <c r="K1208" s="1030"/>
      <c r="L1208" s="59">
        <f>SUM(L1209:L1209)</f>
        <v>10000000</v>
      </c>
      <c r="M1208" s="59">
        <f t="shared" ref="M1208:N1208" si="381">SUM(M1209:M1209)</f>
        <v>10000000</v>
      </c>
      <c r="N1208" s="59">
        <f t="shared" si="381"/>
        <v>10000000</v>
      </c>
      <c r="O1208" s="59">
        <f t="shared" si="380"/>
        <v>30000000</v>
      </c>
    </row>
    <row r="1209" spans="1:15" x14ac:dyDescent="0.25">
      <c r="A1209" s="53">
        <v>22020101</v>
      </c>
      <c r="B1209" s="48"/>
      <c r="C1209" s="49"/>
      <c r="D1209" s="49" t="s">
        <v>155</v>
      </c>
      <c r="E1209" s="48"/>
      <c r="F1209" s="56" t="s">
        <v>164</v>
      </c>
      <c r="G1209" s="60">
        <v>0</v>
      </c>
      <c r="H1209" s="60">
        <v>11500000</v>
      </c>
      <c r="I1209" s="60">
        <v>2500000</v>
      </c>
      <c r="J1209" s="987"/>
      <c r="K1209" s="1031"/>
      <c r="L1209" s="60">
        <v>10000000</v>
      </c>
      <c r="M1209" s="60">
        <v>10000000</v>
      </c>
      <c r="N1209" s="60">
        <v>10000000</v>
      </c>
      <c r="O1209" s="59"/>
    </row>
    <row r="1210" spans="1:15" x14ac:dyDescent="0.25">
      <c r="A1210" s="47">
        <v>220202</v>
      </c>
      <c r="B1210" s="48"/>
      <c r="C1210" s="49"/>
      <c r="D1210" s="49"/>
      <c r="E1210" s="48"/>
      <c r="F1210" s="52" t="s">
        <v>166</v>
      </c>
      <c r="G1210" s="59">
        <f>SUM(G1211:G1212)</f>
        <v>0</v>
      </c>
      <c r="H1210" s="59">
        <f>SUM(H1211:H1212)</f>
        <v>1120000</v>
      </c>
      <c r="I1210" s="59">
        <f>SUM(I1211:I1212)</f>
        <v>0</v>
      </c>
      <c r="J1210" s="986"/>
      <c r="K1210" s="1030"/>
      <c r="L1210" s="59">
        <f>SUM(L1211:L1212)</f>
        <v>1060000</v>
      </c>
      <c r="M1210" s="59">
        <f t="shared" ref="M1210:N1210" si="382">SUM(M1211:M1212)</f>
        <v>1060000</v>
      </c>
      <c r="N1210" s="59">
        <f t="shared" si="382"/>
        <v>1060000</v>
      </c>
      <c r="O1210" s="59">
        <f t="shared" si="380"/>
        <v>3180000</v>
      </c>
    </row>
    <row r="1211" spans="1:15" x14ac:dyDescent="0.25">
      <c r="A1211" s="53">
        <v>22020201</v>
      </c>
      <c r="B1211" s="48"/>
      <c r="C1211" s="49"/>
      <c r="D1211" s="49" t="s">
        <v>155</v>
      </c>
      <c r="E1211" s="48"/>
      <c r="F1211" s="56" t="s">
        <v>167</v>
      </c>
      <c r="G1211" s="60">
        <v>0</v>
      </c>
      <c r="H1211" s="60">
        <v>1060000</v>
      </c>
      <c r="I1211" s="60">
        <v>0</v>
      </c>
      <c r="J1211" s="987"/>
      <c r="K1211" s="1031"/>
      <c r="L1211" s="60">
        <v>1000000</v>
      </c>
      <c r="M1211" s="60">
        <v>1000000</v>
      </c>
      <c r="N1211" s="60">
        <v>1000000</v>
      </c>
      <c r="O1211" s="59">
        <f t="shared" si="380"/>
        <v>3000000</v>
      </c>
    </row>
    <row r="1212" spans="1:15" x14ac:dyDescent="0.25">
      <c r="A1212" s="53">
        <v>22020206</v>
      </c>
      <c r="B1212" s="48"/>
      <c r="C1212" s="49"/>
      <c r="D1212" s="49" t="s">
        <v>155</v>
      </c>
      <c r="E1212" s="48"/>
      <c r="F1212" s="56" t="s">
        <v>171</v>
      </c>
      <c r="G1212" s="60"/>
      <c r="H1212" s="60">
        <v>60000</v>
      </c>
      <c r="I1212" s="60"/>
      <c r="J1212" s="987"/>
      <c r="K1212" s="1031"/>
      <c r="L1212" s="60">
        <v>60000</v>
      </c>
      <c r="M1212" s="60">
        <v>60000</v>
      </c>
      <c r="N1212" s="60">
        <v>60000</v>
      </c>
      <c r="O1212" s="59">
        <f t="shared" si="380"/>
        <v>180000</v>
      </c>
    </row>
    <row r="1213" spans="1:15" x14ac:dyDescent="0.25">
      <c r="A1213" s="47">
        <v>220204</v>
      </c>
      <c r="B1213" s="48"/>
      <c r="C1213" s="49"/>
      <c r="D1213" s="49"/>
      <c r="E1213" s="48"/>
      <c r="F1213" s="52" t="s">
        <v>177</v>
      </c>
      <c r="G1213" s="59">
        <f>SUM(G1214:G1217)</f>
        <v>0</v>
      </c>
      <c r="H1213" s="59">
        <f>SUM(H1214:H1217)</f>
        <v>5000000</v>
      </c>
      <c r="I1213" s="59">
        <f>SUM(I1214:I1217)</f>
        <v>0</v>
      </c>
      <c r="J1213" s="986"/>
      <c r="K1213" s="1030"/>
      <c r="L1213" s="59">
        <f>SUM(L1214:L1217)</f>
        <v>3800000</v>
      </c>
      <c r="M1213" s="59">
        <f t="shared" ref="M1213:N1213" si="383">SUM(M1214:M1217)</f>
        <v>3800000</v>
      </c>
      <c r="N1213" s="59">
        <f t="shared" si="383"/>
        <v>3800000</v>
      </c>
      <c r="O1213" s="59">
        <f t="shared" si="380"/>
        <v>11400000</v>
      </c>
    </row>
    <row r="1214" spans="1:15" x14ac:dyDescent="0.25">
      <c r="A1214" s="53">
        <v>22020402</v>
      </c>
      <c r="B1214" s="48"/>
      <c r="C1214" s="49"/>
      <c r="D1214" s="49" t="s">
        <v>155</v>
      </c>
      <c r="E1214" s="48"/>
      <c r="F1214" s="56" t="s">
        <v>179</v>
      </c>
      <c r="G1214" s="60"/>
      <c r="H1214" s="60">
        <v>300000</v>
      </c>
      <c r="I1214" s="60"/>
      <c r="J1214" s="987"/>
      <c r="K1214" s="1031"/>
      <c r="L1214" s="60">
        <v>300000</v>
      </c>
      <c r="M1214" s="60">
        <v>300000</v>
      </c>
      <c r="N1214" s="60">
        <v>300000</v>
      </c>
      <c r="O1214" s="59">
        <f t="shared" si="380"/>
        <v>900000</v>
      </c>
    </row>
    <row r="1215" spans="1:15" x14ac:dyDescent="0.25">
      <c r="A1215" s="53">
        <v>22020403</v>
      </c>
      <c r="B1215" s="48"/>
      <c r="C1215" s="49"/>
      <c r="D1215" s="49" t="s">
        <v>155</v>
      </c>
      <c r="E1215" s="48"/>
      <c r="F1215" s="56" t="s">
        <v>180</v>
      </c>
      <c r="G1215" s="60"/>
      <c r="H1215" s="60">
        <v>700000</v>
      </c>
      <c r="I1215" s="60"/>
      <c r="J1215" s="987"/>
      <c r="K1215" s="1031"/>
      <c r="L1215" s="60">
        <v>1000000</v>
      </c>
      <c r="M1215" s="60">
        <v>1000000</v>
      </c>
      <c r="N1215" s="60">
        <v>1000000</v>
      </c>
      <c r="O1215" s="59">
        <f t="shared" si="380"/>
        <v>3000000</v>
      </c>
    </row>
    <row r="1216" spans="1:15" x14ac:dyDescent="0.25">
      <c r="A1216" s="53">
        <v>22020404</v>
      </c>
      <c r="B1216" s="48"/>
      <c r="C1216" s="49"/>
      <c r="D1216" s="49" t="s">
        <v>155</v>
      </c>
      <c r="E1216" s="48"/>
      <c r="F1216" s="56" t="s">
        <v>181</v>
      </c>
      <c r="G1216" s="60"/>
      <c r="H1216" s="60">
        <v>1500000</v>
      </c>
      <c r="I1216" s="60"/>
      <c r="J1216" s="987"/>
      <c r="K1216" s="1031"/>
      <c r="L1216" s="60">
        <v>1500000</v>
      </c>
      <c r="M1216" s="60">
        <v>1500000</v>
      </c>
      <c r="N1216" s="60">
        <v>1500000</v>
      </c>
      <c r="O1216" s="59">
        <f t="shared" si="380"/>
        <v>4500000</v>
      </c>
    </row>
    <row r="1217" spans="1:15" x14ac:dyDescent="0.25">
      <c r="A1217" s="53">
        <v>22020405</v>
      </c>
      <c r="B1217" s="48"/>
      <c r="C1217" s="49"/>
      <c r="D1217" s="49" t="s">
        <v>155</v>
      </c>
      <c r="E1217" s="48"/>
      <c r="F1217" s="56" t="s">
        <v>182</v>
      </c>
      <c r="G1217" s="60"/>
      <c r="H1217" s="60">
        <v>2500000</v>
      </c>
      <c r="I1217" s="60"/>
      <c r="J1217" s="987"/>
      <c r="K1217" s="1031"/>
      <c r="L1217" s="60">
        <v>1000000</v>
      </c>
      <c r="M1217" s="60">
        <v>1000000</v>
      </c>
      <c r="N1217" s="60">
        <v>1000000</v>
      </c>
      <c r="O1217" s="59">
        <f t="shared" si="380"/>
        <v>3000000</v>
      </c>
    </row>
    <row r="1218" spans="1:15" x14ac:dyDescent="0.25">
      <c r="A1218" s="47">
        <v>220205</v>
      </c>
      <c r="B1218" s="48"/>
      <c r="C1218" s="49"/>
      <c r="D1218" s="49"/>
      <c r="E1218" s="48"/>
      <c r="F1218" s="52" t="s">
        <v>184</v>
      </c>
      <c r="G1218" s="59">
        <f>SUM(G1219:G1219)</f>
        <v>13851000</v>
      </c>
      <c r="H1218" s="59">
        <f>SUM(H1219:H1219)</f>
        <v>140900000</v>
      </c>
      <c r="I1218" s="59">
        <f>SUM(I1219:I1219)</f>
        <v>0</v>
      </c>
      <c r="J1218" s="986"/>
      <c r="K1218" s="1030"/>
      <c r="L1218" s="59">
        <f>SUM(L1219:L1219)</f>
        <v>130540000</v>
      </c>
      <c r="M1218" s="59">
        <f t="shared" ref="M1218:N1218" si="384">SUM(M1219:M1219)</f>
        <v>130540000</v>
      </c>
      <c r="N1218" s="59">
        <f t="shared" si="384"/>
        <v>130540000</v>
      </c>
      <c r="O1218" s="59">
        <f t="shared" si="380"/>
        <v>391620000</v>
      </c>
    </row>
    <row r="1219" spans="1:15" x14ac:dyDescent="0.25">
      <c r="A1219" s="53">
        <v>22020501</v>
      </c>
      <c r="B1219" s="48"/>
      <c r="C1219" s="49"/>
      <c r="D1219" s="49" t="s">
        <v>155</v>
      </c>
      <c r="E1219" s="48"/>
      <c r="F1219" s="56" t="s">
        <v>185</v>
      </c>
      <c r="G1219" s="60">
        <v>13851000</v>
      </c>
      <c r="H1219" s="60">
        <v>140900000</v>
      </c>
      <c r="I1219" s="60"/>
      <c r="J1219" s="987"/>
      <c r="K1219" s="1031"/>
      <c r="L1219" s="60">
        <v>130540000</v>
      </c>
      <c r="M1219" s="60">
        <v>130540000</v>
      </c>
      <c r="N1219" s="60">
        <v>130540000</v>
      </c>
      <c r="O1219" s="59">
        <f t="shared" si="380"/>
        <v>391620000</v>
      </c>
    </row>
    <row r="1220" spans="1:15" x14ac:dyDescent="0.25">
      <c r="A1220" s="47">
        <v>220206</v>
      </c>
      <c r="B1220" s="48"/>
      <c r="C1220" s="49"/>
      <c r="D1220" s="49"/>
      <c r="E1220" s="48"/>
      <c r="F1220" s="52" t="s">
        <v>187</v>
      </c>
      <c r="G1220" s="59">
        <f>SUM(G1221:G1221)</f>
        <v>0</v>
      </c>
      <c r="H1220" s="59">
        <f>SUM(H1221:H1221)</f>
        <v>500000</v>
      </c>
      <c r="I1220" s="59">
        <f>SUM(I1221:I1221)</f>
        <v>0</v>
      </c>
      <c r="J1220" s="986"/>
      <c r="K1220" s="1030"/>
      <c r="L1220" s="59">
        <f>SUM(L1221:L1221)</f>
        <v>500000</v>
      </c>
      <c r="M1220" s="59">
        <f t="shared" ref="M1220:N1220" si="385">SUM(M1221:M1221)</f>
        <v>500000</v>
      </c>
      <c r="N1220" s="59">
        <f t="shared" si="385"/>
        <v>500000</v>
      </c>
      <c r="O1220" s="59">
        <f t="shared" si="380"/>
        <v>1500000</v>
      </c>
    </row>
    <row r="1221" spans="1:15" x14ac:dyDescent="0.25">
      <c r="A1221" s="53">
        <v>22020605</v>
      </c>
      <c r="B1221" s="48"/>
      <c r="C1221" s="49"/>
      <c r="D1221" s="49" t="s">
        <v>155</v>
      </c>
      <c r="E1221" s="48"/>
      <c r="F1221" s="56" t="s">
        <v>189</v>
      </c>
      <c r="G1221" s="60"/>
      <c r="H1221" s="60">
        <v>500000</v>
      </c>
      <c r="I1221" s="60"/>
      <c r="J1221" s="987"/>
      <c r="K1221" s="1031"/>
      <c r="L1221" s="60">
        <v>500000</v>
      </c>
      <c r="M1221" s="60">
        <v>500000</v>
      </c>
      <c r="N1221" s="60">
        <v>500000</v>
      </c>
      <c r="O1221" s="59">
        <f t="shared" si="380"/>
        <v>1500000</v>
      </c>
    </row>
    <row r="1222" spans="1:15" x14ac:dyDescent="0.25">
      <c r="A1222" s="47">
        <v>220208</v>
      </c>
      <c r="B1222" s="48"/>
      <c r="C1222" s="49"/>
      <c r="D1222" s="49"/>
      <c r="E1222" s="48"/>
      <c r="F1222" s="52" t="s">
        <v>190</v>
      </c>
      <c r="G1222" s="59">
        <f>SUM(G1223:G1223)</f>
        <v>0</v>
      </c>
      <c r="H1222" s="59">
        <f>SUM(H1223:H1223)</f>
        <v>60000</v>
      </c>
      <c r="I1222" s="59">
        <f>SUM(I1223:I1223)</f>
        <v>0</v>
      </c>
      <c r="J1222" s="986"/>
      <c r="K1222" s="1030"/>
      <c r="L1222" s="59">
        <f>SUM(L1223:L1223)</f>
        <v>1000000</v>
      </c>
      <c r="M1222" s="59">
        <f t="shared" ref="M1222:N1222" si="386">SUM(M1223:M1223)</f>
        <v>1000000</v>
      </c>
      <c r="N1222" s="59">
        <f t="shared" si="386"/>
        <v>1000000</v>
      </c>
      <c r="O1222" s="59">
        <f t="shared" si="380"/>
        <v>3000000</v>
      </c>
    </row>
    <row r="1223" spans="1:15" x14ac:dyDescent="0.25">
      <c r="A1223" s="53">
        <v>22020803</v>
      </c>
      <c r="B1223" s="48"/>
      <c r="C1223" s="49"/>
      <c r="D1223" s="49" t="s">
        <v>155</v>
      </c>
      <c r="E1223" s="48"/>
      <c r="F1223" s="56" t="s">
        <v>192</v>
      </c>
      <c r="G1223" s="60"/>
      <c r="H1223" s="60">
        <v>60000</v>
      </c>
      <c r="I1223" s="60"/>
      <c r="J1223" s="987"/>
      <c r="K1223" s="1031"/>
      <c r="L1223" s="60">
        <v>1000000</v>
      </c>
      <c r="M1223" s="60">
        <v>1000000</v>
      </c>
      <c r="N1223" s="60">
        <v>1000000</v>
      </c>
      <c r="O1223" s="59">
        <f t="shared" ref="O1223:O1236" si="387">SUM(L1223:N1223)</f>
        <v>3000000</v>
      </c>
    </row>
    <row r="1224" spans="1:15" x14ac:dyDescent="0.25">
      <c r="A1224" s="47">
        <v>220209</v>
      </c>
      <c r="B1224" s="48"/>
      <c r="C1224" s="49"/>
      <c r="D1224" s="49"/>
      <c r="E1224" s="48"/>
      <c r="F1224" s="52" t="s">
        <v>724</v>
      </c>
      <c r="G1224" s="59">
        <f>SUM(G1225:G1225)</f>
        <v>0</v>
      </c>
      <c r="H1224" s="59">
        <f>SUM(H1225:H1225)</f>
        <v>80000</v>
      </c>
      <c r="I1224" s="59">
        <f>SUM(I1225:I1225)</f>
        <v>0</v>
      </c>
      <c r="J1224" s="986"/>
      <c r="K1224" s="1030"/>
      <c r="L1224" s="59">
        <f>SUM(L1225:L1225)</f>
        <v>100000</v>
      </c>
      <c r="M1224" s="59">
        <f t="shared" ref="M1224:N1224" si="388">SUM(M1225:M1225)</f>
        <v>100000</v>
      </c>
      <c r="N1224" s="59">
        <f t="shared" si="388"/>
        <v>100000</v>
      </c>
      <c r="O1224" s="59">
        <f t="shared" si="387"/>
        <v>300000</v>
      </c>
    </row>
    <row r="1225" spans="1:15" x14ac:dyDescent="0.25">
      <c r="A1225" s="53">
        <v>22020901</v>
      </c>
      <c r="B1225" s="48"/>
      <c r="C1225" s="49"/>
      <c r="D1225" s="49" t="s">
        <v>155</v>
      </c>
      <c r="E1225" s="48"/>
      <c r="F1225" s="56" t="s">
        <v>725</v>
      </c>
      <c r="G1225" s="60"/>
      <c r="H1225" s="60">
        <v>80000</v>
      </c>
      <c r="I1225" s="60"/>
      <c r="J1225" s="987"/>
      <c r="K1225" s="1031"/>
      <c r="L1225" s="60">
        <v>100000</v>
      </c>
      <c r="M1225" s="60">
        <v>100000</v>
      </c>
      <c r="N1225" s="60">
        <v>100000</v>
      </c>
      <c r="O1225" s="59">
        <f t="shared" si="387"/>
        <v>300000</v>
      </c>
    </row>
    <row r="1226" spans="1:15" x14ac:dyDescent="0.25">
      <c r="A1226" s="47">
        <v>220210</v>
      </c>
      <c r="B1226" s="48"/>
      <c r="C1226" s="49"/>
      <c r="D1226" s="49"/>
      <c r="E1226" s="48"/>
      <c r="F1226" s="52" t="s">
        <v>193</v>
      </c>
      <c r="G1226" s="59">
        <f>SUM(G1227:G1236)</f>
        <v>0</v>
      </c>
      <c r="H1226" s="59">
        <f>SUM(H1227:H1236)</f>
        <v>13400000</v>
      </c>
      <c r="I1226" s="59">
        <f>SUM(I1227:I1236)</f>
        <v>0</v>
      </c>
      <c r="J1226" s="986"/>
      <c r="K1226" s="1030"/>
      <c r="L1226" s="59">
        <f>SUM(L1227:L1236)</f>
        <v>53000000</v>
      </c>
      <c r="M1226" s="59">
        <f>SUM(M1227:M1236)</f>
        <v>53000000</v>
      </c>
      <c r="N1226" s="59">
        <f>SUM(N1227:N1236)</f>
        <v>53000000</v>
      </c>
      <c r="O1226" s="59">
        <f t="shared" si="387"/>
        <v>159000000</v>
      </c>
    </row>
    <row r="1227" spans="1:15" x14ac:dyDescent="0.25">
      <c r="A1227" s="53">
        <v>22021001</v>
      </c>
      <c r="B1227" s="48"/>
      <c r="C1227" s="49"/>
      <c r="D1227" s="49" t="s">
        <v>155</v>
      </c>
      <c r="E1227" s="48"/>
      <c r="F1227" s="56" t="s">
        <v>194</v>
      </c>
      <c r="G1227" s="60"/>
      <c r="H1227" s="60">
        <v>1000000</v>
      </c>
      <c r="I1227" s="60"/>
      <c r="J1227" s="987"/>
      <c r="K1227" s="1031"/>
      <c r="L1227" s="60">
        <v>1000000</v>
      </c>
      <c r="M1227" s="60">
        <v>1000000</v>
      </c>
      <c r="N1227" s="60">
        <v>1000000</v>
      </c>
      <c r="O1227" s="59">
        <f t="shared" si="387"/>
        <v>3000000</v>
      </c>
    </row>
    <row r="1228" spans="1:15" x14ac:dyDescent="0.25">
      <c r="A1228" s="53">
        <v>22021002</v>
      </c>
      <c r="B1228" s="48"/>
      <c r="C1228" s="49"/>
      <c r="D1228" s="49" t="s">
        <v>155</v>
      </c>
      <c r="E1228" s="48"/>
      <c r="F1228" s="56" t="s">
        <v>195</v>
      </c>
      <c r="G1228" s="60"/>
      <c r="H1228" s="60">
        <v>1000000</v>
      </c>
      <c r="I1228" s="60"/>
      <c r="J1228" s="987"/>
      <c r="K1228" s="1031"/>
      <c r="L1228" s="60">
        <v>1500000</v>
      </c>
      <c r="M1228" s="60">
        <v>1500000</v>
      </c>
      <c r="N1228" s="60">
        <v>1500000</v>
      </c>
      <c r="O1228" s="59">
        <f t="shared" si="387"/>
        <v>4500000</v>
      </c>
    </row>
    <row r="1229" spans="1:15" x14ac:dyDescent="0.25">
      <c r="A1229" s="53">
        <v>22021003</v>
      </c>
      <c r="B1229" s="48"/>
      <c r="C1229" s="49"/>
      <c r="D1229" s="49" t="s">
        <v>155</v>
      </c>
      <c r="E1229" s="48"/>
      <c r="F1229" s="56" t="s">
        <v>196</v>
      </c>
      <c r="G1229" s="60"/>
      <c r="H1229" s="60">
        <v>500000</v>
      </c>
      <c r="I1229" s="60"/>
      <c r="J1229" s="987"/>
      <c r="K1229" s="1031"/>
      <c r="L1229" s="60">
        <v>2000000</v>
      </c>
      <c r="M1229" s="60">
        <v>2000000</v>
      </c>
      <c r="N1229" s="60">
        <v>2000000</v>
      </c>
      <c r="O1229" s="59">
        <f t="shared" si="387"/>
        <v>6000000</v>
      </c>
    </row>
    <row r="1230" spans="1:15" x14ac:dyDescent="0.25">
      <c r="A1230" s="53">
        <v>22021006</v>
      </c>
      <c r="B1230" s="48"/>
      <c r="C1230" s="49"/>
      <c r="D1230" s="49" t="s">
        <v>155</v>
      </c>
      <c r="E1230" s="48"/>
      <c r="F1230" s="56" t="s">
        <v>198</v>
      </c>
      <c r="G1230" s="60"/>
      <c r="H1230" s="60">
        <v>100000</v>
      </c>
      <c r="I1230" s="60"/>
      <c r="J1230" s="987"/>
      <c r="K1230" s="1031"/>
      <c r="L1230" s="60">
        <v>100000</v>
      </c>
      <c r="M1230" s="60">
        <v>100000</v>
      </c>
      <c r="N1230" s="60">
        <v>100000</v>
      </c>
      <c r="O1230" s="59">
        <f t="shared" si="387"/>
        <v>300000</v>
      </c>
    </row>
    <row r="1231" spans="1:15" x14ac:dyDescent="0.25">
      <c r="A1231" s="53">
        <v>22021007</v>
      </c>
      <c r="B1231" s="48"/>
      <c r="C1231" s="49"/>
      <c r="D1231" s="49" t="s">
        <v>155</v>
      </c>
      <c r="E1231" s="48"/>
      <c r="F1231" s="56" t="s">
        <v>199</v>
      </c>
      <c r="G1231" s="60"/>
      <c r="H1231" s="60">
        <v>3000000</v>
      </c>
      <c r="I1231" s="60"/>
      <c r="J1231" s="987"/>
      <c r="K1231" s="1031"/>
      <c r="L1231" s="60">
        <v>3000000</v>
      </c>
      <c r="M1231" s="60">
        <v>3000000</v>
      </c>
      <c r="N1231" s="60">
        <v>3000000</v>
      </c>
      <c r="O1231" s="59">
        <f t="shared" si="387"/>
        <v>9000000</v>
      </c>
    </row>
    <row r="1232" spans="1:15" x14ac:dyDescent="0.25">
      <c r="A1232" s="53">
        <v>22021014</v>
      </c>
      <c r="B1232" s="48"/>
      <c r="C1232" s="49"/>
      <c r="D1232" s="49" t="s">
        <v>155</v>
      </c>
      <c r="E1232" s="48"/>
      <c r="F1232" s="56" t="s">
        <v>728</v>
      </c>
      <c r="G1232" s="60"/>
      <c r="H1232" s="60">
        <v>100000</v>
      </c>
      <c r="I1232" s="60"/>
      <c r="J1232" s="987"/>
      <c r="K1232" s="1031"/>
      <c r="L1232" s="60">
        <v>1000000</v>
      </c>
      <c r="M1232" s="60">
        <v>1000000</v>
      </c>
      <c r="N1232" s="60">
        <v>1000000</v>
      </c>
      <c r="O1232" s="59">
        <f t="shared" si="387"/>
        <v>3000000</v>
      </c>
    </row>
    <row r="1233" spans="1:15" x14ac:dyDescent="0.25">
      <c r="A1233" s="53">
        <v>22021021</v>
      </c>
      <c r="B1233" s="48"/>
      <c r="C1233" s="49"/>
      <c r="D1233" s="49" t="s">
        <v>155</v>
      </c>
      <c r="E1233" s="48"/>
      <c r="F1233" s="56" t="s">
        <v>904</v>
      </c>
      <c r="G1233" s="60"/>
      <c r="H1233" s="60">
        <v>3000000</v>
      </c>
      <c r="I1233" s="60"/>
      <c r="J1233" s="987"/>
      <c r="K1233" s="1031"/>
      <c r="L1233" s="60">
        <v>30000000</v>
      </c>
      <c r="M1233" s="60">
        <v>30000000</v>
      </c>
      <c r="N1233" s="60">
        <v>30000000</v>
      </c>
      <c r="O1233" s="59">
        <f t="shared" si="387"/>
        <v>90000000</v>
      </c>
    </row>
    <row r="1234" spans="1:15" x14ac:dyDescent="0.25">
      <c r="A1234" s="53">
        <v>22021025</v>
      </c>
      <c r="B1234" s="48"/>
      <c r="C1234" s="49"/>
      <c r="D1234" s="49" t="s">
        <v>155</v>
      </c>
      <c r="E1234" s="48"/>
      <c r="F1234" s="56" t="s">
        <v>906</v>
      </c>
      <c r="G1234" s="60"/>
      <c r="H1234" s="60">
        <v>400000</v>
      </c>
      <c r="I1234" s="60"/>
      <c r="J1234" s="987"/>
      <c r="K1234" s="1031"/>
      <c r="L1234" s="60">
        <v>400000</v>
      </c>
      <c r="M1234" s="60">
        <v>400000</v>
      </c>
      <c r="N1234" s="60">
        <v>400000</v>
      </c>
      <c r="O1234" s="59">
        <f t="shared" si="387"/>
        <v>1200000</v>
      </c>
    </row>
    <row r="1235" spans="1:15" x14ac:dyDescent="0.25">
      <c r="A1235" s="53">
        <v>22021033</v>
      </c>
      <c r="B1235" s="48"/>
      <c r="C1235" s="49"/>
      <c r="D1235" s="49" t="s">
        <v>155</v>
      </c>
      <c r="E1235" s="48"/>
      <c r="F1235" s="56" t="s">
        <v>909</v>
      </c>
      <c r="G1235" s="60"/>
      <c r="H1235" s="60">
        <v>1000000</v>
      </c>
      <c r="I1235" s="60"/>
      <c r="J1235" s="987"/>
      <c r="K1235" s="1031"/>
      <c r="L1235" s="60">
        <v>10000000</v>
      </c>
      <c r="M1235" s="60">
        <v>10000000</v>
      </c>
      <c r="N1235" s="60">
        <v>10000000</v>
      </c>
      <c r="O1235" s="59">
        <f t="shared" si="387"/>
        <v>30000000</v>
      </c>
    </row>
    <row r="1236" spans="1:15" x14ac:dyDescent="0.25">
      <c r="A1236" s="53">
        <v>22021034</v>
      </c>
      <c r="B1236" s="48"/>
      <c r="C1236" s="49"/>
      <c r="D1236" s="49" t="s">
        <v>155</v>
      </c>
      <c r="E1236" s="48"/>
      <c r="F1236" s="56" t="s">
        <v>729</v>
      </c>
      <c r="G1236" s="60"/>
      <c r="H1236" s="60">
        <v>3300000</v>
      </c>
      <c r="I1236" s="60"/>
      <c r="J1236" s="987"/>
      <c r="K1236" s="1031"/>
      <c r="L1236" s="60">
        <v>4000000</v>
      </c>
      <c r="M1236" s="60">
        <v>4000000</v>
      </c>
      <c r="N1236" s="60">
        <v>4000000</v>
      </c>
      <c r="O1236" s="59">
        <f t="shared" si="387"/>
        <v>12000000</v>
      </c>
    </row>
    <row r="1237" spans="1:15" x14ac:dyDescent="0.25">
      <c r="A1237" s="53"/>
      <c r="B1237" s="48"/>
      <c r="C1237" s="49"/>
      <c r="D1237" s="49"/>
      <c r="E1237" s="48"/>
      <c r="F1237" s="56"/>
      <c r="G1237" s="59"/>
      <c r="H1237" s="59"/>
      <c r="I1237" s="59"/>
      <c r="J1237" s="986"/>
      <c r="K1237" s="1030"/>
      <c r="L1237" s="59"/>
      <c r="M1237" s="59"/>
      <c r="N1237" s="59"/>
      <c r="O1237" s="59"/>
    </row>
    <row r="1238" spans="1:15" x14ac:dyDescent="0.25">
      <c r="A1238" s="47">
        <v>23</v>
      </c>
      <c r="B1238" s="48"/>
      <c r="C1238" s="49"/>
      <c r="D1238" s="49"/>
      <c r="E1238" s="48"/>
      <c r="F1238" s="52" t="s">
        <v>203</v>
      </c>
      <c r="G1238" s="59">
        <f t="shared" ref="G1238:I1238" si="389">SUM(G1239,G1248,G1251)</f>
        <v>50000000</v>
      </c>
      <c r="H1238" s="59">
        <f t="shared" si="389"/>
        <v>30000000</v>
      </c>
      <c r="I1238" s="59">
        <f t="shared" si="389"/>
        <v>0</v>
      </c>
      <c r="J1238" s="986"/>
      <c r="K1238" s="1030"/>
      <c r="L1238" s="59">
        <f>SUM(L1239,L1248,L1251)</f>
        <v>250000000</v>
      </c>
      <c r="M1238" s="59">
        <f t="shared" ref="M1238:N1238" si="390">SUM(M1239,M1248,M1251)</f>
        <v>500050000</v>
      </c>
      <c r="N1238" s="59">
        <f t="shared" si="390"/>
        <v>500100000</v>
      </c>
      <c r="O1238" s="59">
        <f>SUM(L1238:N1238)</f>
        <v>1250150000</v>
      </c>
    </row>
    <row r="1239" spans="1:15" x14ac:dyDescent="0.25">
      <c r="A1239" s="47">
        <v>2301</v>
      </c>
      <c r="B1239" s="48"/>
      <c r="C1239" s="49"/>
      <c r="D1239" s="49"/>
      <c r="E1239" s="48"/>
      <c r="F1239" s="52" t="s">
        <v>204</v>
      </c>
      <c r="G1239" s="59">
        <f>G1240</f>
        <v>0</v>
      </c>
      <c r="H1239" s="59">
        <f t="shared" ref="H1239:I1239" si="391">H1240</f>
        <v>0</v>
      </c>
      <c r="I1239" s="59">
        <f t="shared" si="391"/>
        <v>0</v>
      </c>
      <c r="J1239" s="986"/>
      <c r="K1239" s="1030"/>
      <c r="L1239" s="59">
        <f>L1240</f>
        <v>175000000</v>
      </c>
      <c r="M1239" s="59">
        <f t="shared" ref="M1239:N1239" si="392">M1240</f>
        <v>251050000</v>
      </c>
      <c r="N1239" s="59">
        <f t="shared" si="392"/>
        <v>247840000</v>
      </c>
      <c r="O1239" s="59">
        <f t="shared" ref="O1239:O1253" si="393">SUM(L1239:N1239)</f>
        <v>673890000</v>
      </c>
    </row>
    <row r="1240" spans="1:15" x14ac:dyDescent="0.25">
      <c r="A1240" s="47">
        <v>230101</v>
      </c>
      <c r="B1240" s="48"/>
      <c r="C1240" s="49"/>
      <c r="D1240" s="49"/>
      <c r="E1240" s="48"/>
      <c r="F1240" s="52" t="s">
        <v>205</v>
      </c>
      <c r="G1240" s="59">
        <f>SUM(G1241:G1247)</f>
        <v>0</v>
      </c>
      <c r="H1240" s="59">
        <f>SUM(H1241:H1247)</f>
        <v>0</v>
      </c>
      <c r="I1240" s="59">
        <f>SUM(I1241:I1247)</f>
        <v>0</v>
      </c>
      <c r="J1240" s="986"/>
      <c r="K1240" s="1030"/>
      <c r="L1240" s="59">
        <f>SUM(L1241:L1247)</f>
        <v>175000000</v>
      </c>
      <c r="M1240" s="59">
        <f>SUM(M1241:M1247)</f>
        <v>251050000</v>
      </c>
      <c r="N1240" s="59">
        <f>SUM(N1241:N1247)</f>
        <v>247840000</v>
      </c>
      <c r="O1240" s="59">
        <f t="shared" si="393"/>
        <v>673890000</v>
      </c>
    </row>
    <row r="1241" spans="1:15" x14ac:dyDescent="0.25">
      <c r="A1241" s="53">
        <v>23010112</v>
      </c>
      <c r="B1241" s="48"/>
      <c r="C1241" s="49"/>
      <c r="D1241" s="49" t="s">
        <v>206</v>
      </c>
      <c r="E1241" s="48"/>
      <c r="F1241" s="56" t="s">
        <v>739</v>
      </c>
      <c r="G1241" s="59"/>
      <c r="H1241" s="59"/>
      <c r="I1241" s="59"/>
      <c r="J1241" s="986"/>
      <c r="K1241" s="1030"/>
      <c r="L1241" s="60">
        <v>5000000</v>
      </c>
      <c r="M1241" s="60">
        <v>15000000</v>
      </c>
      <c r="N1241" s="60">
        <v>15000000</v>
      </c>
      <c r="O1241" s="59">
        <f t="shared" si="393"/>
        <v>35000000</v>
      </c>
    </row>
    <row r="1242" spans="1:15" x14ac:dyDescent="0.25">
      <c r="A1242" s="53">
        <v>23010113</v>
      </c>
      <c r="B1242" s="48"/>
      <c r="C1242" s="49"/>
      <c r="D1242" s="49" t="s">
        <v>206</v>
      </c>
      <c r="E1242" s="48"/>
      <c r="F1242" s="56" t="s">
        <v>740</v>
      </c>
      <c r="G1242" s="59"/>
      <c r="H1242" s="59"/>
      <c r="I1242" s="59"/>
      <c r="J1242" s="986"/>
      <c r="K1242" s="1030"/>
      <c r="L1242" s="60">
        <v>3000000</v>
      </c>
      <c r="M1242" s="60">
        <v>5000000</v>
      </c>
      <c r="N1242" s="60">
        <v>5000000</v>
      </c>
      <c r="O1242" s="59">
        <f t="shared" si="393"/>
        <v>13000000</v>
      </c>
    </row>
    <row r="1243" spans="1:15" x14ac:dyDescent="0.25">
      <c r="A1243" s="53">
        <v>23010114</v>
      </c>
      <c r="B1243" s="48"/>
      <c r="C1243" s="49"/>
      <c r="D1243" s="49" t="s">
        <v>206</v>
      </c>
      <c r="E1243" s="48"/>
      <c r="F1243" s="56" t="s">
        <v>741</v>
      </c>
      <c r="G1243" s="59"/>
      <c r="H1243" s="59"/>
      <c r="I1243" s="59"/>
      <c r="J1243" s="986"/>
      <c r="K1243" s="1030"/>
      <c r="L1243" s="60">
        <v>1000000</v>
      </c>
      <c r="M1243" s="60">
        <v>1000000</v>
      </c>
      <c r="N1243" s="60">
        <v>1000000</v>
      </c>
      <c r="O1243" s="59">
        <f t="shared" si="393"/>
        <v>3000000</v>
      </c>
    </row>
    <row r="1244" spans="1:15" x14ac:dyDescent="0.25">
      <c r="A1244" s="53">
        <v>23010115</v>
      </c>
      <c r="B1244" s="48"/>
      <c r="C1244" s="49"/>
      <c r="D1244" s="49" t="s">
        <v>206</v>
      </c>
      <c r="E1244" s="48"/>
      <c r="F1244" s="56" t="s">
        <v>742</v>
      </c>
      <c r="G1244" s="59"/>
      <c r="H1244" s="59"/>
      <c r="I1244" s="59"/>
      <c r="J1244" s="986"/>
      <c r="K1244" s="1030"/>
      <c r="L1244" s="60">
        <v>4000000</v>
      </c>
      <c r="M1244" s="60">
        <v>5160000</v>
      </c>
      <c r="N1244" s="60">
        <v>5160000</v>
      </c>
      <c r="O1244" s="59">
        <f t="shared" si="393"/>
        <v>14320000</v>
      </c>
    </row>
    <row r="1245" spans="1:15" x14ac:dyDescent="0.25">
      <c r="A1245" s="53">
        <v>23010117</v>
      </c>
      <c r="B1245" s="48"/>
      <c r="C1245" s="49"/>
      <c r="D1245" s="49" t="s">
        <v>206</v>
      </c>
      <c r="E1245" s="48"/>
      <c r="F1245" s="56" t="s">
        <v>743</v>
      </c>
      <c r="G1245" s="59"/>
      <c r="H1245" s="59"/>
      <c r="I1245" s="59"/>
      <c r="J1245" s="986"/>
      <c r="K1245" s="1030"/>
      <c r="L1245" s="60">
        <v>100000</v>
      </c>
      <c r="M1245" s="60">
        <v>200000</v>
      </c>
      <c r="N1245" s="60">
        <v>400000</v>
      </c>
      <c r="O1245" s="59">
        <f t="shared" si="393"/>
        <v>700000</v>
      </c>
    </row>
    <row r="1246" spans="1:15" x14ac:dyDescent="0.25">
      <c r="A1246" s="53">
        <v>23010124</v>
      </c>
      <c r="B1246" s="48"/>
      <c r="C1246" s="49"/>
      <c r="D1246" s="49" t="s">
        <v>206</v>
      </c>
      <c r="E1246" s="48"/>
      <c r="F1246" s="56" t="s">
        <v>748</v>
      </c>
      <c r="G1246" s="59"/>
      <c r="H1246" s="59"/>
      <c r="I1246" s="59"/>
      <c r="J1246" s="986"/>
      <c r="K1246" s="1030"/>
      <c r="L1246" s="60">
        <v>136900000</v>
      </c>
      <c r="M1246" s="60">
        <v>214690000</v>
      </c>
      <c r="N1246" s="60">
        <v>216280000</v>
      </c>
      <c r="O1246" s="59">
        <f t="shared" si="393"/>
        <v>567870000</v>
      </c>
    </row>
    <row r="1247" spans="1:15" x14ac:dyDescent="0.25">
      <c r="A1247" s="53">
        <v>23010140</v>
      </c>
      <c r="B1247" s="48"/>
      <c r="C1247" s="49"/>
      <c r="D1247" s="49" t="s">
        <v>206</v>
      </c>
      <c r="E1247" s="48"/>
      <c r="F1247" s="58" t="s">
        <v>749</v>
      </c>
      <c r="G1247" s="59"/>
      <c r="H1247" s="59"/>
      <c r="I1247" s="59"/>
      <c r="J1247" s="986"/>
      <c r="K1247" s="1030"/>
      <c r="L1247" s="60">
        <v>25000000</v>
      </c>
      <c r="M1247" s="60">
        <v>10000000</v>
      </c>
      <c r="N1247" s="60">
        <v>5000000</v>
      </c>
      <c r="O1247" s="59">
        <f t="shared" si="393"/>
        <v>40000000</v>
      </c>
    </row>
    <row r="1248" spans="1:15" x14ac:dyDescent="0.25">
      <c r="A1248" s="47">
        <v>2302</v>
      </c>
      <c r="B1248" s="48"/>
      <c r="C1248" s="49"/>
      <c r="D1248" s="49"/>
      <c r="E1248" s="48"/>
      <c r="F1248" s="61" t="s">
        <v>209</v>
      </c>
      <c r="G1248" s="59">
        <f t="shared" ref="G1248:I1248" si="394">G1249</f>
        <v>50000000</v>
      </c>
      <c r="H1248" s="59">
        <f t="shared" si="394"/>
        <v>30000000</v>
      </c>
      <c r="I1248" s="59">
        <f t="shared" si="394"/>
        <v>0</v>
      </c>
      <c r="J1248" s="986"/>
      <c r="K1248" s="1030"/>
      <c r="L1248" s="59">
        <f>L1249</f>
        <v>50000000</v>
      </c>
      <c r="M1248" s="59">
        <f t="shared" ref="M1248:N1248" si="395">M1249</f>
        <v>99000000</v>
      </c>
      <c r="N1248" s="59">
        <f t="shared" si="395"/>
        <v>182000000</v>
      </c>
      <c r="O1248" s="59">
        <f t="shared" si="393"/>
        <v>331000000</v>
      </c>
    </row>
    <row r="1249" spans="1:15" x14ac:dyDescent="0.25">
      <c r="A1249" s="47">
        <v>230201</v>
      </c>
      <c r="B1249" s="48"/>
      <c r="C1249" s="49"/>
      <c r="D1249" s="49"/>
      <c r="E1249" s="48"/>
      <c r="F1249" s="61" t="s">
        <v>210</v>
      </c>
      <c r="G1249" s="59">
        <f>SUM(G1250:G1250)</f>
        <v>50000000</v>
      </c>
      <c r="H1249" s="59">
        <f>SUM(H1250:H1250)</f>
        <v>30000000</v>
      </c>
      <c r="I1249" s="59">
        <f>SUM(I1250:I1250)</f>
        <v>0</v>
      </c>
      <c r="J1249" s="986"/>
      <c r="K1249" s="1030"/>
      <c r="L1249" s="59">
        <f>SUM(L1250:L1250)</f>
        <v>50000000</v>
      </c>
      <c r="M1249" s="59">
        <f>SUM(M1250:M1250)</f>
        <v>99000000</v>
      </c>
      <c r="N1249" s="59">
        <f>SUM(N1250:N1250)</f>
        <v>182000000</v>
      </c>
      <c r="O1249" s="59">
        <f t="shared" si="393"/>
        <v>331000000</v>
      </c>
    </row>
    <row r="1250" spans="1:15" x14ac:dyDescent="0.25">
      <c r="A1250" s="53">
        <v>23020101</v>
      </c>
      <c r="B1250" s="48"/>
      <c r="C1250" s="49"/>
      <c r="D1250" s="49" t="s">
        <v>206</v>
      </c>
      <c r="E1250" s="48"/>
      <c r="F1250" s="58" t="s">
        <v>750</v>
      </c>
      <c r="G1250" s="60">
        <v>50000000</v>
      </c>
      <c r="H1250" s="60">
        <v>30000000</v>
      </c>
      <c r="I1250" s="60"/>
      <c r="J1250" s="987"/>
      <c r="K1250" s="1031"/>
      <c r="L1250" s="60">
        <v>50000000</v>
      </c>
      <c r="M1250" s="60">
        <v>99000000</v>
      </c>
      <c r="N1250" s="60">
        <v>182000000</v>
      </c>
      <c r="O1250" s="59">
        <f t="shared" si="393"/>
        <v>331000000</v>
      </c>
    </row>
    <row r="1251" spans="1:15" x14ac:dyDescent="0.25">
      <c r="A1251" s="47">
        <v>2303</v>
      </c>
      <c r="B1251" s="48"/>
      <c r="C1251" s="49"/>
      <c r="D1251" s="49"/>
      <c r="E1251" s="48"/>
      <c r="F1251" s="52" t="s">
        <v>212</v>
      </c>
      <c r="G1251" s="59">
        <f t="shared" ref="G1251:I1251" si="396">G1252</f>
        <v>0</v>
      </c>
      <c r="H1251" s="59">
        <f t="shared" si="396"/>
        <v>0</v>
      </c>
      <c r="I1251" s="59">
        <f t="shared" si="396"/>
        <v>0</v>
      </c>
      <c r="J1251" s="986"/>
      <c r="K1251" s="1030"/>
      <c r="L1251" s="59">
        <f>L1252</f>
        <v>25000000</v>
      </c>
      <c r="M1251" s="59">
        <f t="shared" ref="M1251:N1251" si="397">M1252</f>
        <v>150000000</v>
      </c>
      <c r="N1251" s="59">
        <f t="shared" si="397"/>
        <v>70260000</v>
      </c>
      <c r="O1251" s="59">
        <f t="shared" si="393"/>
        <v>245260000</v>
      </c>
    </row>
    <row r="1252" spans="1:15" x14ac:dyDescent="0.25">
      <c r="A1252" s="47">
        <v>230301</v>
      </c>
      <c r="B1252" s="48"/>
      <c r="C1252" s="49"/>
      <c r="D1252" s="49"/>
      <c r="E1252" s="48"/>
      <c r="F1252" s="52" t="s">
        <v>213</v>
      </c>
      <c r="G1252" s="59">
        <f>SUM(G1253:G1253)</f>
        <v>0</v>
      </c>
      <c r="H1252" s="59">
        <f>SUM(H1253:H1253)</f>
        <v>0</v>
      </c>
      <c r="I1252" s="59">
        <f>SUM(I1253:I1253)</f>
        <v>0</v>
      </c>
      <c r="J1252" s="986"/>
      <c r="K1252" s="1030"/>
      <c r="L1252" s="59">
        <f>SUM(L1253:L1253)</f>
        <v>25000000</v>
      </c>
      <c r="M1252" s="59">
        <f>SUM(M1253:M1253)</f>
        <v>150000000</v>
      </c>
      <c r="N1252" s="59">
        <f>SUM(N1253:N1253)</f>
        <v>70260000</v>
      </c>
      <c r="O1252" s="59">
        <f t="shared" si="393"/>
        <v>245260000</v>
      </c>
    </row>
    <row r="1253" spans="1:15" x14ac:dyDescent="0.25">
      <c r="A1253" s="53">
        <v>23030121</v>
      </c>
      <c r="B1253" s="48"/>
      <c r="C1253" s="49"/>
      <c r="D1253" s="49" t="s">
        <v>206</v>
      </c>
      <c r="E1253" s="48"/>
      <c r="F1253" s="58" t="s">
        <v>753</v>
      </c>
      <c r="G1253" s="60"/>
      <c r="H1253" s="60"/>
      <c r="I1253" s="60"/>
      <c r="J1253" s="987"/>
      <c r="K1253" s="1031"/>
      <c r="L1253" s="60">
        <v>25000000</v>
      </c>
      <c r="M1253" s="60">
        <v>150000000</v>
      </c>
      <c r="N1253" s="60">
        <v>70260000</v>
      </c>
      <c r="O1253" s="59">
        <f t="shared" si="393"/>
        <v>245260000</v>
      </c>
    </row>
    <row r="1254" spans="1:15" x14ac:dyDescent="0.25">
      <c r="A1254" s="80"/>
      <c r="B1254" s="80"/>
      <c r="C1254" s="80"/>
      <c r="D1254" s="80"/>
      <c r="E1254" s="80"/>
      <c r="F1254" s="155"/>
      <c r="G1254" s="82"/>
      <c r="H1254" s="83"/>
      <c r="I1254" s="65"/>
      <c r="J1254" s="993"/>
      <c r="K1254" s="1032"/>
      <c r="L1254" s="84"/>
      <c r="M1254" s="84"/>
      <c r="N1254" s="84"/>
      <c r="O1254" s="84"/>
    </row>
    <row r="1255" spans="1:15" x14ac:dyDescent="0.25">
      <c r="A1255" s="78"/>
      <c r="B1255" s="78"/>
      <c r="C1255" s="78"/>
      <c r="D1255" s="78"/>
      <c r="E1255" s="78"/>
      <c r="F1255" s="161" t="s">
        <v>582</v>
      </c>
      <c r="G1255" s="78"/>
      <c r="H1255" s="78"/>
      <c r="I1255" s="65"/>
      <c r="J1255" s="993"/>
      <c r="K1255" s="1032"/>
      <c r="L1255" s="78"/>
      <c r="M1255" s="78"/>
      <c r="N1255" s="78"/>
      <c r="O1255" s="78"/>
    </row>
    <row r="1256" spans="1:15" x14ac:dyDescent="0.25">
      <c r="A1256" s="80"/>
      <c r="B1256" s="80"/>
      <c r="C1256" s="80"/>
      <c r="D1256" s="80"/>
      <c r="E1256" s="80"/>
      <c r="F1256" s="81"/>
      <c r="G1256" s="82"/>
      <c r="H1256" s="83"/>
      <c r="I1256" s="65"/>
      <c r="J1256" s="993"/>
      <c r="K1256" s="1032"/>
      <c r="L1256" s="84"/>
      <c r="M1256" s="84"/>
      <c r="N1256" s="84"/>
      <c r="O1256" s="84"/>
    </row>
    <row r="1257" spans="1:15" x14ac:dyDescent="0.25">
      <c r="A1257" s="80"/>
      <c r="B1257" s="80"/>
      <c r="C1257" s="80"/>
      <c r="D1257" s="80"/>
      <c r="E1257" s="80"/>
      <c r="F1257" s="85" t="s">
        <v>583</v>
      </c>
      <c r="G1257" s="86">
        <f>G1200</f>
        <v>63622558</v>
      </c>
      <c r="H1257" s="86">
        <f>H1200</f>
        <v>63622558</v>
      </c>
      <c r="I1257" s="86">
        <f>I1200</f>
        <v>37472276.030000001</v>
      </c>
      <c r="J1257" s="385"/>
      <c r="K1257" s="1033"/>
      <c r="L1257" s="86">
        <f>L1200</f>
        <v>84403592.840000004</v>
      </c>
      <c r="M1257" s="86">
        <f>M1200</f>
        <v>84403592.840000004</v>
      </c>
      <c r="N1257" s="86">
        <f>N1200</f>
        <v>84403592.840000004</v>
      </c>
      <c r="O1257" s="87">
        <f>SUM(L1257:N1257)</f>
        <v>253210778.52000001</v>
      </c>
    </row>
    <row r="1258" spans="1:15" x14ac:dyDescent="0.25">
      <c r="A1258" s="80"/>
      <c r="B1258" s="80"/>
      <c r="C1258" s="80"/>
      <c r="D1258" s="80"/>
      <c r="E1258" s="80"/>
      <c r="F1258" s="85" t="s">
        <v>584</v>
      </c>
      <c r="G1258" s="86">
        <f>G1207</f>
        <v>13851000</v>
      </c>
      <c r="H1258" s="86">
        <f>H1207</f>
        <v>172560000</v>
      </c>
      <c r="I1258" s="86">
        <f>I1207</f>
        <v>2500000</v>
      </c>
      <c r="J1258" s="385"/>
      <c r="K1258" s="1033"/>
      <c r="L1258" s="86">
        <f>L1207</f>
        <v>200000000</v>
      </c>
      <c r="M1258" s="86">
        <f>M1207</f>
        <v>200000000</v>
      </c>
      <c r="N1258" s="86">
        <f>N1207</f>
        <v>200000000</v>
      </c>
      <c r="O1258" s="87">
        <f t="shared" ref="O1258:O1261" si="398">SUM(L1258:N1258)</f>
        <v>600000000</v>
      </c>
    </row>
    <row r="1259" spans="1:15" x14ac:dyDescent="0.25">
      <c r="A1259" s="80"/>
      <c r="B1259" s="80"/>
      <c r="C1259" s="80"/>
      <c r="D1259" s="80"/>
      <c r="E1259" s="80"/>
      <c r="F1259" s="85" t="s">
        <v>203</v>
      </c>
      <c r="G1259" s="86">
        <f>G1238</f>
        <v>50000000</v>
      </c>
      <c r="H1259" s="86">
        <f>H1238</f>
        <v>30000000</v>
      </c>
      <c r="I1259" s="86">
        <f>I1238</f>
        <v>0</v>
      </c>
      <c r="J1259" s="385"/>
      <c r="K1259" s="1033"/>
      <c r="L1259" s="86">
        <f>L1238</f>
        <v>250000000</v>
      </c>
      <c r="M1259" s="86">
        <f>M1238</f>
        <v>500050000</v>
      </c>
      <c r="N1259" s="86">
        <f>N1238</f>
        <v>500100000</v>
      </c>
      <c r="O1259" s="87">
        <f t="shared" si="398"/>
        <v>1250150000</v>
      </c>
    </row>
    <row r="1260" spans="1:15" x14ac:dyDescent="0.25">
      <c r="A1260" s="80"/>
      <c r="B1260" s="80"/>
      <c r="C1260" s="80"/>
      <c r="D1260" s="80"/>
      <c r="E1260" s="80"/>
      <c r="F1260" s="85"/>
      <c r="G1260" s="86"/>
      <c r="H1260" s="86"/>
      <c r="I1260" s="86"/>
      <c r="J1260" s="385"/>
      <c r="K1260" s="1033"/>
      <c r="L1260" s="86"/>
      <c r="M1260" s="86"/>
      <c r="N1260" s="86"/>
      <c r="O1260" s="87">
        <f t="shared" si="398"/>
        <v>0</v>
      </c>
    </row>
    <row r="1261" spans="1:15" x14ac:dyDescent="0.25">
      <c r="A1261" s="80"/>
      <c r="B1261" s="80"/>
      <c r="C1261" s="80"/>
      <c r="D1261" s="80"/>
      <c r="E1261" s="80"/>
      <c r="F1261" s="85" t="s">
        <v>130</v>
      </c>
      <c r="G1261" s="87">
        <f t="shared" ref="G1261:I1261" si="399">SUM(G1257:G1259)</f>
        <v>127473558</v>
      </c>
      <c r="H1261" s="87">
        <f t="shared" si="399"/>
        <v>266182558</v>
      </c>
      <c r="I1261" s="87">
        <f t="shared" si="399"/>
        <v>39972276.030000001</v>
      </c>
      <c r="J1261" s="725"/>
      <c r="K1261" s="1034"/>
      <c r="L1261" s="87">
        <f>SUM(L1257:L1259)</f>
        <v>534403592.84000003</v>
      </c>
      <c r="M1261" s="87">
        <f t="shared" ref="M1261:N1261" si="400">SUM(M1257:M1259)</f>
        <v>784453592.84000003</v>
      </c>
      <c r="N1261" s="87">
        <f t="shared" si="400"/>
        <v>784503592.84000003</v>
      </c>
      <c r="O1261" s="87">
        <f t="shared" si="398"/>
        <v>2103360778.52</v>
      </c>
    </row>
    <row r="1264" spans="1:15" ht="20.25" x14ac:dyDescent="0.3">
      <c r="A1264" s="1292" t="s">
        <v>133</v>
      </c>
      <c r="B1264" s="1292"/>
      <c r="C1264" s="1292"/>
      <c r="D1264" s="1292"/>
      <c r="E1264" s="1292"/>
      <c r="F1264" s="1292"/>
      <c r="G1264" s="1292"/>
      <c r="H1264" s="1292"/>
      <c r="I1264" s="1292"/>
      <c r="J1264" s="1292"/>
      <c r="K1264" s="1292"/>
      <c r="L1264" s="1292"/>
      <c r="M1264" s="1292"/>
      <c r="N1264" s="1292"/>
      <c r="O1264" s="1292"/>
    </row>
    <row r="1265" spans="1:15" ht="15.75" x14ac:dyDescent="0.25">
      <c r="A1265" s="1293" t="s">
        <v>1044</v>
      </c>
      <c r="B1265" s="1293"/>
      <c r="C1265" s="1293"/>
      <c r="D1265" s="1293"/>
      <c r="E1265" s="1293"/>
      <c r="F1265" s="1293"/>
      <c r="G1265" s="1293"/>
      <c r="H1265" s="1293"/>
      <c r="I1265" s="1293"/>
      <c r="J1265" s="1293"/>
      <c r="K1265" s="1293"/>
      <c r="L1265" s="1293"/>
      <c r="M1265" s="1293"/>
      <c r="N1265" s="1293"/>
      <c r="O1265" s="1293"/>
    </row>
    <row r="1266" spans="1:15" ht="51.75" x14ac:dyDescent="0.25">
      <c r="A1266" s="45" t="s">
        <v>135</v>
      </c>
      <c r="B1266" s="45" t="s">
        <v>136</v>
      </c>
      <c r="C1266" s="45" t="s">
        <v>137</v>
      </c>
      <c r="D1266" s="45" t="s">
        <v>138</v>
      </c>
      <c r="E1266" s="45" t="s">
        <v>139</v>
      </c>
      <c r="F1266" s="46" t="s">
        <v>140</v>
      </c>
      <c r="G1266" s="45" t="s">
        <v>141</v>
      </c>
      <c r="H1266" s="45" t="s">
        <v>142</v>
      </c>
      <c r="I1266" s="45" t="s">
        <v>143</v>
      </c>
      <c r="J1266" s="443" t="s">
        <v>1350</v>
      </c>
      <c r="K1266" s="444" t="s">
        <v>1348</v>
      </c>
      <c r="L1266" s="45" t="s">
        <v>144</v>
      </c>
      <c r="M1266" s="45" t="s">
        <v>145</v>
      </c>
      <c r="N1266" s="45" t="s">
        <v>146</v>
      </c>
      <c r="O1266" s="45" t="s">
        <v>147</v>
      </c>
    </row>
    <row r="1267" spans="1:15" x14ac:dyDescent="0.25">
      <c r="A1267" s="47">
        <v>2</v>
      </c>
      <c r="B1267" s="48"/>
      <c r="C1267" s="49"/>
      <c r="D1267" s="49"/>
      <c r="E1267" s="48"/>
      <c r="F1267" s="45" t="s">
        <v>153</v>
      </c>
      <c r="G1267" s="59">
        <f>SUM(G1268,G1275,G1295)</f>
        <v>0</v>
      </c>
      <c r="H1267" s="59">
        <f>SUM(H1268,H1275,H1295)</f>
        <v>160000000</v>
      </c>
      <c r="I1267" s="59">
        <f>SUM(I1268,I1275,I1295)</f>
        <v>0</v>
      </c>
      <c r="J1267" s="986"/>
      <c r="K1267" s="989"/>
      <c r="L1267" s="59">
        <f>SUM(L1268,L1275,L1295)</f>
        <v>779885575.84000003</v>
      </c>
      <c r="M1267" s="59">
        <f>SUM(M1268,M1275,M1295)</f>
        <v>1279885575.8400002</v>
      </c>
      <c r="N1267" s="59">
        <f>SUM(N1268,N1275,N1295)</f>
        <v>1309885575.8400002</v>
      </c>
      <c r="O1267" s="59">
        <f t="shared" ref="O1267:O1274" si="401">SUM(L1267:N1267)</f>
        <v>3369656727.5200005</v>
      </c>
    </row>
    <row r="1268" spans="1:15" x14ac:dyDescent="0.25">
      <c r="A1268" s="47">
        <v>21</v>
      </c>
      <c r="B1268" s="48"/>
      <c r="C1268" s="49"/>
      <c r="D1268" s="49"/>
      <c r="E1268" s="48"/>
      <c r="F1268" s="52" t="s">
        <v>154</v>
      </c>
      <c r="G1268" s="59">
        <f>SUM(G1269,G1271)</f>
        <v>0</v>
      </c>
      <c r="H1268" s="59">
        <f t="shared" ref="H1268:I1268" si="402">SUM(H1269,H1271)</f>
        <v>0</v>
      </c>
      <c r="I1268" s="59">
        <f t="shared" si="402"/>
        <v>0</v>
      </c>
      <c r="J1268" s="986"/>
      <c r="K1268" s="989"/>
      <c r="L1268" s="59">
        <f>SUM(L1269,L1271)</f>
        <v>79885575.840000004</v>
      </c>
      <c r="M1268" s="59">
        <f t="shared" ref="M1268:N1268" si="403">SUM(M1269,M1271)</f>
        <v>79885575.840000004</v>
      </c>
      <c r="N1268" s="59">
        <f t="shared" si="403"/>
        <v>79885575.840000004</v>
      </c>
      <c r="O1268" s="59">
        <f t="shared" si="401"/>
        <v>239656727.52000001</v>
      </c>
    </row>
    <row r="1269" spans="1:15" x14ac:dyDescent="0.25">
      <c r="A1269" s="53">
        <v>21010101</v>
      </c>
      <c r="B1269" s="48"/>
      <c r="C1269" s="49"/>
      <c r="D1269" s="49" t="s">
        <v>155</v>
      </c>
      <c r="E1269" s="48"/>
      <c r="F1269" s="56" t="s">
        <v>156</v>
      </c>
      <c r="G1269" s="60"/>
      <c r="H1269" s="60"/>
      <c r="I1269" s="60"/>
      <c r="J1269" s="987"/>
      <c r="K1269" s="990"/>
      <c r="L1269" s="60">
        <v>70036338.840000004</v>
      </c>
      <c r="M1269" s="60">
        <v>70036338.840000004</v>
      </c>
      <c r="N1269" s="60">
        <v>70036338.840000004</v>
      </c>
      <c r="O1269" s="59">
        <f t="shared" si="401"/>
        <v>210109016.52000001</v>
      </c>
    </row>
    <row r="1270" spans="1:15" x14ac:dyDescent="0.25">
      <c r="A1270" s="53">
        <v>21010102</v>
      </c>
      <c r="B1270" s="48"/>
      <c r="C1270" s="49"/>
      <c r="D1270" s="49" t="s">
        <v>155</v>
      </c>
      <c r="E1270" s="48"/>
      <c r="F1270" s="56" t="s">
        <v>157</v>
      </c>
      <c r="G1270" s="60">
        <f t="shared" ref="G1270:I1271" si="404">SUM(G1271)</f>
        <v>0</v>
      </c>
      <c r="H1270" s="60">
        <f t="shared" si="404"/>
        <v>0</v>
      </c>
      <c r="I1270" s="60">
        <f t="shared" si="404"/>
        <v>0</v>
      </c>
      <c r="J1270" s="987"/>
      <c r="K1270" s="990"/>
      <c r="L1270" s="60"/>
      <c r="M1270" s="60"/>
      <c r="N1270" s="60"/>
      <c r="O1270" s="59">
        <f t="shared" si="401"/>
        <v>0</v>
      </c>
    </row>
    <row r="1271" spans="1:15" x14ac:dyDescent="0.25">
      <c r="A1271" s="47">
        <v>2102</v>
      </c>
      <c r="B1271" s="48"/>
      <c r="C1271" s="49"/>
      <c r="D1271" s="49"/>
      <c r="E1271" s="48"/>
      <c r="F1271" s="52" t="s">
        <v>158</v>
      </c>
      <c r="G1271" s="59">
        <f t="shared" si="404"/>
        <v>0</v>
      </c>
      <c r="H1271" s="59">
        <f t="shared" si="404"/>
        <v>0</v>
      </c>
      <c r="I1271" s="59">
        <f t="shared" si="404"/>
        <v>0</v>
      </c>
      <c r="J1271" s="986"/>
      <c r="K1271" s="989"/>
      <c r="L1271" s="59">
        <f>SUM(L1272)</f>
        <v>9849237</v>
      </c>
      <c r="M1271" s="59">
        <f t="shared" ref="M1271:N1271" si="405">SUM(M1272)</f>
        <v>9849237</v>
      </c>
      <c r="N1271" s="59">
        <f t="shared" si="405"/>
        <v>9849237</v>
      </c>
      <c r="O1271" s="59">
        <f t="shared" si="401"/>
        <v>29547711</v>
      </c>
    </row>
    <row r="1272" spans="1:15" x14ac:dyDescent="0.25">
      <c r="A1272" s="47">
        <v>210201</v>
      </c>
      <c r="B1272" s="48"/>
      <c r="C1272" s="49"/>
      <c r="D1272" s="49"/>
      <c r="E1272" s="48"/>
      <c r="F1272" s="52" t="s">
        <v>159</v>
      </c>
      <c r="G1272" s="59">
        <f t="shared" ref="G1272:I1272" si="406">SUM(G1273:G1274)</f>
        <v>0</v>
      </c>
      <c r="H1272" s="59">
        <f t="shared" si="406"/>
        <v>0</v>
      </c>
      <c r="I1272" s="59">
        <f t="shared" si="406"/>
        <v>0</v>
      </c>
      <c r="J1272" s="986"/>
      <c r="K1272" s="989"/>
      <c r="L1272" s="59">
        <f>SUM(L1273:L1274)</f>
        <v>9849237</v>
      </c>
      <c r="M1272" s="59">
        <f t="shared" ref="M1272:N1272" si="407">SUM(M1273:M1274)</f>
        <v>9849237</v>
      </c>
      <c r="N1272" s="59">
        <f t="shared" si="407"/>
        <v>9849237</v>
      </c>
      <c r="O1272" s="59">
        <f t="shared" si="401"/>
        <v>29547711</v>
      </c>
    </row>
    <row r="1273" spans="1:15" x14ac:dyDescent="0.25">
      <c r="A1273" s="53">
        <v>21020101</v>
      </c>
      <c r="B1273" s="48"/>
      <c r="C1273" s="49"/>
      <c r="D1273" s="49" t="s">
        <v>155</v>
      </c>
      <c r="E1273" s="48"/>
      <c r="F1273" s="56" t="s">
        <v>160</v>
      </c>
      <c r="G1273" s="60"/>
      <c r="H1273" s="60"/>
      <c r="I1273" s="60"/>
      <c r="J1273" s="987"/>
      <c r="K1273" s="990"/>
      <c r="L1273" s="60">
        <v>7914876</v>
      </c>
      <c r="M1273" s="60">
        <v>7914876</v>
      </c>
      <c r="N1273" s="60">
        <v>7914876</v>
      </c>
      <c r="O1273" s="59">
        <f t="shared" si="401"/>
        <v>23744628</v>
      </c>
    </row>
    <row r="1274" spans="1:15" x14ac:dyDescent="0.25">
      <c r="A1274" s="53">
        <v>21020102</v>
      </c>
      <c r="B1274" s="48"/>
      <c r="C1274" s="49"/>
      <c r="D1274" s="49" t="s">
        <v>155</v>
      </c>
      <c r="E1274" s="48"/>
      <c r="F1274" s="56" t="s">
        <v>161</v>
      </c>
      <c r="G1274" s="60"/>
      <c r="H1274" s="60"/>
      <c r="I1274" s="60"/>
      <c r="J1274" s="987"/>
      <c r="K1274" s="990"/>
      <c r="L1274" s="60">
        <v>1934361</v>
      </c>
      <c r="M1274" s="60">
        <v>1934361</v>
      </c>
      <c r="N1274" s="60">
        <v>1934361</v>
      </c>
      <c r="O1274" s="59">
        <f t="shared" si="401"/>
        <v>5803083</v>
      </c>
    </row>
    <row r="1275" spans="1:15" x14ac:dyDescent="0.25">
      <c r="A1275" s="47">
        <v>2202</v>
      </c>
      <c r="B1275" s="48"/>
      <c r="C1275" s="49"/>
      <c r="D1275" s="49"/>
      <c r="E1275" s="48"/>
      <c r="F1275" s="52" t="s">
        <v>162</v>
      </c>
      <c r="G1275" s="59">
        <f>G1276+G1280+G1282+G1286+G1288+G1290</f>
        <v>0</v>
      </c>
      <c r="H1275" s="59">
        <f>H1276+H1280+H1282+H1286+H1288+H1290</f>
        <v>60000000</v>
      </c>
      <c r="I1275" s="59">
        <f>I1276+I1280+I1282+I1286+I1288+I1290</f>
        <v>0</v>
      </c>
      <c r="J1275" s="986"/>
      <c r="K1275" s="989"/>
      <c r="L1275" s="59">
        <f>L1276+L1280+L1282+L1286+L1288+L1290</f>
        <v>200000000</v>
      </c>
      <c r="M1275" s="59">
        <f t="shared" ref="M1275:N1275" si="408">M1276+M1280+M1282+M1286+M1288+M1290</f>
        <v>200000000</v>
      </c>
      <c r="N1275" s="59">
        <f t="shared" si="408"/>
        <v>200000000</v>
      </c>
      <c r="O1275" s="59">
        <f t="shared" ref="O1275:O1279" si="409">SUM(L1275:N1275)</f>
        <v>600000000</v>
      </c>
    </row>
    <row r="1276" spans="1:15" x14ac:dyDescent="0.25">
      <c r="A1276" s="47">
        <v>220201</v>
      </c>
      <c r="B1276" s="48"/>
      <c r="C1276" s="49"/>
      <c r="D1276" s="49"/>
      <c r="E1276" s="48"/>
      <c r="F1276" s="52" t="s">
        <v>163</v>
      </c>
      <c r="G1276" s="59"/>
      <c r="H1276" s="59">
        <v>23000000</v>
      </c>
      <c r="I1276" s="59">
        <f>SUM(I1277:I1279)</f>
        <v>0</v>
      </c>
      <c r="J1276" s="986"/>
      <c r="K1276" s="989"/>
      <c r="L1276" s="59">
        <f>L1277+L1278+L1279</f>
        <v>188000000</v>
      </c>
      <c r="M1276" s="59">
        <f t="shared" ref="M1276:N1276" si="410">M1277+M1278+M1279</f>
        <v>188000000</v>
      </c>
      <c r="N1276" s="59">
        <f t="shared" si="410"/>
        <v>188000000</v>
      </c>
      <c r="O1276" s="59">
        <f t="shared" si="409"/>
        <v>564000000</v>
      </c>
    </row>
    <row r="1277" spans="1:15" x14ac:dyDescent="0.25">
      <c r="A1277" s="53">
        <v>22020101</v>
      </c>
      <c r="B1277" s="48"/>
      <c r="C1277" s="49"/>
      <c r="D1277" s="49" t="s">
        <v>155</v>
      </c>
      <c r="E1277" s="48"/>
      <c r="F1277" s="56" t="s">
        <v>164</v>
      </c>
      <c r="G1277" s="60"/>
      <c r="H1277" s="60">
        <v>10000000</v>
      </c>
      <c r="I1277" s="59"/>
      <c r="J1277" s="986"/>
      <c r="K1277" s="989"/>
      <c r="L1277" s="60">
        <v>5000000</v>
      </c>
      <c r="M1277" s="60">
        <v>5000000</v>
      </c>
      <c r="N1277" s="60">
        <v>5000000</v>
      </c>
      <c r="O1277" s="59">
        <f t="shared" si="409"/>
        <v>15000000</v>
      </c>
    </row>
    <row r="1278" spans="1:15" x14ac:dyDescent="0.25">
      <c r="A1278" s="53">
        <v>22020102</v>
      </c>
      <c r="B1278" s="48"/>
      <c r="C1278" s="49"/>
      <c r="D1278" s="49" t="s">
        <v>155</v>
      </c>
      <c r="E1278" s="48"/>
      <c r="F1278" s="56" t="s">
        <v>165</v>
      </c>
      <c r="G1278" s="60"/>
      <c r="H1278" s="60">
        <v>13000000</v>
      </c>
      <c r="I1278" s="59"/>
      <c r="J1278" s="986"/>
      <c r="K1278" s="989"/>
      <c r="L1278" s="60">
        <v>3000000</v>
      </c>
      <c r="M1278" s="60">
        <v>3000000</v>
      </c>
      <c r="N1278" s="60">
        <v>3000000</v>
      </c>
      <c r="O1278" s="59">
        <f t="shared" si="409"/>
        <v>9000000</v>
      </c>
    </row>
    <row r="1279" spans="1:15" x14ac:dyDescent="0.25">
      <c r="A1279" s="53">
        <v>22020103</v>
      </c>
      <c r="B1279" s="48"/>
      <c r="C1279" s="49"/>
      <c r="D1279" s="49" t="s">
        <v>155</v>
      </c>
      <c r="E1279" s="48"/>
      <c r="F1279" s="56" t="s">
        <v>974</v>
      </c>
      <c r="G1279" s="59"/>
      <c r="H1279" s="59"/>
      <c r="I1279" s="59"/>
      <c r="J1279" s="986"/>
      <c r="K1279" s="989"/>
      <c r="L1279" s="60">
        <v>180000000</v>
      </c>
      <c r="M1279" s="60">
        <v>180000000</v>
      </c>
      <c r="N1279" s="60">
        <v>180000000</v>
      </c>
      <c r="O1279" s="59">
        <f t="shared" si="409"/>
        <v>540000000</v>
      </c>
    </row>
    <row r="1280" spans="1:15" x14ac:dyDescent="0.25">
      <c r="A1280" s="47">
        <v>220203</v>
      </c>
      <c r="B1280" s="48"/>
      <c r="C1280" s="49"/>
      <c r="D1280" s="49"/>
      <c r="E1280" s="48"/>
      <c r="F1280" s="52" t="s">
        <v>172</v>
      </c>
      <c r="G1280" s="59">
        <f>SUM(G1281:G1281)</f>
        <v>0</v>
      </c>
      <c r="H1280" s="59">
        <v>1000000</v>
      </c>
      <c r="I1280" s="59">
        <f>SUM(I1281:I1281)</f>
        <v>0</v>
      </c>
      <c r="J1280" s="986"/>
      <c r="K1280" s="989"/>
      <c r="L1280" s="59">
        <f>SUM(L1281:L1281)</f>
        <v>4000000</v>
      </c>
      <c r="M1280" s="59">
        <f t="shared" ref="M1280:N1280" si="411">SUM(M1281:M1281)</f>
        <v>4000000</v>
      </c>
      <c r="N1280" s="59">
        <f t="shared" si="411"/>
        <v>4000000</v>
      </c>
      <c r="O1280" s="59"/>
    </row>
    <row r="1281" spans="1:15" x14ac:dyDescent="0.25">
      <c r="A1281" s="53">
        <v>22020301</v>
      </c>
      <c r="B1281" s="48"/>
      <c r="C1281" s="49"/>
      <c r="D1281" s="49" t="s">
        <v>155</v>
      </c>
      <c r="E1281" s="48"/>
      <c r="F1281" s="56" t="s">
        <v>173</v>
      </c>
      <c r="G1281" s="60"/>
      <c r="H1281" s="60">
        <v>1000000</v>
      </c>
      <c r="I1281" s="59"/>
      <c r="J1281" s="986"/>
      <c r="K1281" s="989"/>
      <c r="L1281" s="60">
        <v>4000000</v>
      </c>
      <c r="M1281" s="60">
        <v>4000000</v>
      </c>
      <c r="N1281" s="60">
        <v>4000000</v>
      </c>
      <c r="O1281" s="59">
        <f t="shared" ref="O1281" si="412">SUM(L1281:N1281)</f>
        <v>12000000</v>
      </c>
    </row>
    <row r="1282" spans="1:15" x14ac:dyDescent="0.25">
      <c r="A1282" s="47">
        <v>220204</v>
      </c>
      <c r="B1282" s="48"/>
      <c r="C1282" s="49"/>
      <c r="D1282" s="49"/>
      <c r="E1282" s="48"/>
      <c r="F1282" s="52" t="s">
        <v>177</v>
      </c>
      <c r="G1282" s="59">
        <f>SUM(G1283:G1285)</f>
        <v>0</v>
      </c>
      <c r="H1282" s="59">
        <v>13000000</v>
      </c>
      <c r="I1282" s="59">
        <f>SUM(I1283:I1285)</f>
        <v>0</v>
      </c>
      <c r="J1282" s="986"/>
      <c r="K1282" s="989"/>
      <c r="L1282" s="59">
        <f>L1283+L1284+L1285</f>
        <v>8000000</v>
      </c>
      <c r="M1282" s="59">
        <f t="shared" ref="M1282:N1282" si="413">M1283+M1284+M1285</f>
        <v>8000000</v>
      </c>
      <c r="N1282" s="59">
        <f t="shared" si="413"/>
        <v>8000000</v>
      </c>
      <c r="O1282" s="59">
        <f t="shared" ref="O1282:O1288" si="414">SUM(L1282:N1282)</f>
        <v>24000000</v>
      </c>
    </row>
    <row r="1283" spans="1:15" x14ac:dyDescent="0.25">
      <c r="A1283" s="53">
        <v>22020402</v>
      </c>
      <c r="B1283" s="48"/>
      <c r="C1283" s="49"/>
      <c r="D1283" s="49" t="s">
        <v>155</v>
      </c>
      <c r="E1283" s="48"/>
      <c r="F1283" s="56" t="s">
        <v>179</v>
      </c>
      <c r="G1283" s="59"/>
      <c r="H1283" s="59"/>
      <c r="I1283" s="59"/>
      <c r="J1283" s="986"/>
      <c r="K1283" s="989"/>
      <c r="L1283" s="60">
        <v>3000000</v>
      </c>
      <c r="M1283" s="60">
        <v>3000000</v>
      </c>
      <c r="N1283" s="60">
        <v>3000000</v>
      </c>
      <c r="O1283" s="59">
        <f t="shared" si="414"/>
        <v>9000000</v>
      </c>
    </row>
    <row r="1284" spans="1:15" x14ac:dyDescent="0.25">
      <c r="A1284" s="53">
        <v>22020404</v>
      </c>
      <c r="B1284" s="48"/>
      <c r="C1284" s="49"/>
      <c r="D1284" s="49" t="s">
        <v>155</v>
      </c>
      <c r="E1284" s="48"/>
      <c r="F1284" s="56" t="s">
        <v>181</v>
      </c>
      <c r="G1284" s="60"/>
      <c r="H1284" s="60">
        <v>8000000</v>
      </c>
      <c r="I1284" s="59"/>
      <c r="J1284" s="986"/>
      <c r="K1284" s="989"/>
      <c r="L1284" s="60"/>
      <c r="M1284" s="60"/>
      <c r="N1284" s="60"/>
      <c r="O1284" s="59">
        <f t="shared" si="414"/>
        <v>0</v>
      </c>
    </row>
    <row r="1285" spans="1:15" x14ac:dyDescent="0.25">
      <c r="A1285" s="53">
        <v>22020405</v>
      </c>
      <c r="B1285" s="48"/>
      <c r="C1285" s="49"/>
      <c r="D1285" s="49" t="s">
        <v>155</v>
      </c>
      <c r="E1285" s="48"/>
      <c r="F1285" s="56" t="s">
        <v>182</v>
      </c>
      <c r="G1285" s="60"/>
      <c r="H1285" s="60">
        <v>5000000</v>
      </c>
      <c r="I1285" s="59"/>
      <c r="J1285" s="986"/>
      <c r="K1285" s="989"/>
      <c r="L1285" s="60">
        <v>5000000</v>
      </c>
      <c r="M1285" s="60">
        <v>5000000</v>
      </c>
      <c r="N1285" s="60">
        <v>5000000</v>
      </c>
      <c r="O1285" s="59">
        <f t="shared" si="414"/>
        <v>15000000</v>
      </c>
    </row>
    <row r="1286" spans="1:15" x14ac:dyDescent="0.25">
      <c r="A1286" s="47">
        <v>220205</v>
      </c>
      <c r="B1286" s="48"/>
      <c r="C1286" s="49"/>
      <c r="D1286" s="49"/>
      <c r="E1286" s="48"/>
      <c r="F1286" s="52" t="s">
        <v>184</v>
      </c>
      <c r="G1286" s="59">
        <f>SUM(G1287:G1287)</f>
        <v>0</v>
      </c>
      <c r="H1286" s="59">
        <v>10000000</v>
      </c>
      <c r="I1286" s="59">
        <f>SUM(I1287:I1287)</f>
        <v>0</v>
      </c>
      <c r="J1286" s="986"/>
      <c r="K1286" s="989"/>
      <c r="L1286" s="59">
        <f>SUM(L1287:L1287)</f>
        <v>0</v>
      </c>
      <c r="M1286" s="59">
        <f t="shared" ref="M1286:N1286" si="415">SUM(M1287:M1287)</f>
        <v>0</v>
      </c>
      <c r="N1286" s="59">
        <f t="shared" si="415"/>
        <v>0</v>
      </c>
      <c r="O1286" s="59">
        <f t="shared" si="414"/>
        <v>0</v>
      </c>
    </row>
    <row r="1287" spans="1:15" x14ac:dyDescent="0.25">
      <c r="A1287" s="53">
        <v>22020501</v>
      </c>
      <c r="B1287" s="48"/>
      <c r="C1287" s="49"/>
      <c r="D1287" s="49" t="s">
        <v>155</v>
      </c>
      <c r="E1287" s="48"/>
      <c r="F1287" s="56" t="s">
        <v>185</v>
      </c>
      <c r="G1287" s="60"/>
      <c r="H1287" s="60">
        <v>10000000</v>
      </c>
      <c r="I1287" s="59"/>
      <c r="J1287" s="986"/>
      <c r="K1287" s="989"/>
      <c r="L1287" s="59"/>
      <c r="M1287" s="59"/>
      <c r="N1287" s="59"/>
      <c r="O1287" s="59">
        <f t="shared" si="414"/>
        <v>0</v>
      </c>
    </row>
    <row r="1288" spans="1:15" x14ac:dyDescent="0.25">
      <c r="A1288" s="47">
        <v>220208</v>
      </c>
      <c r="B1288" s="48"/>
      <c r="C1288" s="49"/>
      <c r="D1288" s="49"/>
      <c r="E1288" s="48"/>
      <c r="F1288" s="52" t="s">
        <v>190</v>
      </c>
      <c r="G1288" s="59">
        <f>SUM(G1289:G1289)</f>
        <v>0</v>
      </c>
      <c r="H1288" s="59">
        <v>6000000</v>
      </c>
      <c r="I1288" s="59">
        <f>SUM(I1289:I1289)</f>
        <v>0</v>
      </c>
      <c r="J1288" s="986"/>
      <c r="K1288" s="989"/>
      <c r="L1288" s="59">
        <f>SUM(L1289:L1289)</f>
        <v>0</v>
      </c>
      <c r="M1288" s="59">
        <f t="shared" ref="M1288:N1288" si="416">SUM(M1289:M1289)</f>
        <v>0</v>
      </c>
      <c r="N1288" s="59">
        <f t="shared" si="416"/>
        <v>0</v>
      </c>
      <c r="O1288" s="59">
        <f t="shared" si="414"/>
        <v>0</v>
      </c>
    </row>
    <row r="1289" spans="1:15" x14ac:dyDescent="0.25">
      <c r="A1289" s="53">
        <v>22020803</v>
      </c>
      <c r="B1289" s="48"/>
      <c r="C1289" s="49"/>
      <c r="D1289" s="49" t="s">
        <v>155</v>
      </c>
      <c r="E1289" s="48"/>
      <c r="F1289" s="56" t="s">
        <v>192</v>
      </c>
      <c r="G1289" s="60"/>
      <c r="H1289" s="60">
        <v>6000000</v>
      </c>
      <c r="I1289" s="59"/>
      <c r="J1289" s="986"/>
      <c r="K1289" s="989"/>
      <c r="L1289" s="59"/>
      <c r="M1289" s="59"/>
      <c r="N1289" s="59"/>
      <c r="O1289" s="59">
        <f t="shared" ref="O1289:O1293" si="417">SUM(L1289:N1289)</f>
        <v>0</v>
      </c>
    </row>
    <row r="1290" spans="1:15" x14ac:dyDescent="0.25">
      <c r="A1290" s="47">
        <v>220210</v>
      </c>
      <c r="B1290" s="48"/>
      <c r="C1290" s="49"/>
      <c r="D1290" s="49"/>
      <c r="E1290" s="48"/>
      <c r="F1290" s="52" t="s">
        <v>193</v>
      </c>
      <c r="G1290" s="59">
        <f>SUM(G1291:G1293)</f>
        <v>0</v>
      </c>
      <c r="H1290" s="59">
        <v>7000000</v>
      </c>
      <c r="I1290" s="59">
        <f>SUM(I1291:I1293)</f>
        <v>0</v>
      </c>
      <c r="J1290" s="986"/>
      <c r="K1290" s="989"/>
      <c r="L1290" s="59">
        <f>SUM(L1291:L1293)</f>
        <v>0</v>
      </c>
      <c r="M1290" s="59">
        <f t="shared" ref="M1290:N1290" si="418">SUM(M1291:M1293)</f>
        <v>0</v>
      </c>
      <c r="N1290" s="59">
        <f t="shared" si="418"/>
        <v>0</v>
      </c>
      <c r="O1290" s="59">
        <f t="shared" si="417"/>
        <v>0</v>
      </c>
    </row>
    <row r="1291" spans="1:15" x14ac:dyDescent="0.25">
      <c r="A1291" s="53">
        <v>22021001</v>
      </c>
      <c r="B1291" s="48"/>
      <c r="C1291" s="49"/>
      <c r="D1291" s="49" t="s">
        <v>155</v>
      </c>
      <c r="E1291" s="48"/>
      <c r="F1291" s="56" t="s">
        <v>194</v>
      </c>
      <c r="G1291" s="60"/>
      <c r="H1291" s="60">
        <v>500000</v>
      </c>
      <c r="I1291" s="59"/>
      <c r="J1291" s="986"/>
      <c r="K1291" s="989"/>
      <c r="L1291" s="59"/>
      <c r="M1291" s="59"/>
      <c r="N1291" s="59"/>
      <c r="O1291" s="59">
        <f t="shared" si="417"/>
        <v>0</v>
      </c>
    </row>
    <row r="1292" spans="1:15" x14ac:dyDescent="0.25">
      <c r="A1292" s="53">
        <v>22021003</v>
      </c>
      <c r="B1292" s="48"/>
      <c r="C1292" s="49"/>
      <c r="D1292" s="49" t="s">
        <v>155</v>
      </c>
      <c r="E1292" s="48"/>
      <c r="F1292" s="56" t="s">
        <v>196</v>
      </c>
      <c r="G1292" s="60"/>
      <c r="H1292" s="60">
        <v>500000</v>
      </c>
      <c r="I1292" s="59"/>
      <c r="J1292" s="986"/>
      <c r="K1292" s="989"/>
      <c r="L1292" s="59"/>
      <c r="M1292" s="59"/>
      <c r="N1292" s="59"/>
      <c r="O1292" s="59">
        <f t="shared" si="417"/>
        <v>0</v>
      </c>
    </row>
    <row r="1293" spans="1:15" x14ac:dyDescent="0.25">
      <c r="A1293" s="53">
        <v>22021026</v>
      </c>
      <c r="B1293" s="48"/>
      <c r="C1293" s="49"/>
      <c r="D1293" s="49" t="s">
        <v>155</v>
      </c>
      <c r="E1293" s="48"/>
      <c r="F1293" s="56" t="s">
        <v>202</v>
      </c>
      <c r="G1293" s="59"/>
      <c r="H1293" s="60">
        <v>6000000</v>
      </c>
      <c r="I1293" s="59"/>
      <c r="J1293" s="986"/>
      <c r="K1293" s="989"/>
      <c r="L1293" s="59"/>
      <c r="M1293" s="59"/>
      <c r="N1293" s="59"/>
      <c r="O1293" s="59">
        <f t="shared" si="417"/>
        <v>0</v>
      </c>
    </row>
    <row r="1294" spans="1:15" x14ac:dyDescent="0.25">
      <c r="A1294" s="53"/>
      <c r="B1294" s="48"/>
      <c r="C1294" s="49"/>
      <c r="D1294" s="49"/>
      <c r="E1294" s="48"/>
      <c r="F1294" s="56"/>
      <c r="G1294" s="59"/>
      <c r="H1294" s="59"/>
      <c r="I1294" s="59"/>
      <c r="J1294" s="986"/>
      <c r="K1294" s="989"/>
      <c r="L1294" s="59"/>
      <c r="M1294" s="59"/>
      <c r="N1294" s="59"/>
      <c r="O1294" s="59"/>
    </row>
    <row r="1295" spans="1:15" x14ac:dyDescent="0.25">
      <c r="A1295" s="47">
        <v>23</v>
      </c>
      <c r="B1295" s="48"/>
      <c r="C1295" s="49"/>
      <c r="D1295" s="49"/>
      <c r="E1295" s="48"/>
      <c r="F1295" s="52" t="s">
        <v>203</v>
      </c>
      <c r="G1295" s="59"/>
      <c r="H1295" s="59">
        <v>100000000</v>
      </c>
      <c r="I1295" s="59"/>
      <c r="J1295" s="986"/>
      <c r="K1295" s="989"/>
      <c r="L1295" s="59">
        <f>L1296+L1303+L1308+L1311</f>
        <v>500000000</v>
      </c>
      <c r="M1295" s="59">
        <f t="shared" ref="M1295:N1295" si="419">M1296+M1303+M1308+M1311</f>
        <v>1000000000</v>
      </c>
      <c r="N1295" s="59">
        <f t="shared" si="419"/>
        <v>1030000000</v>
      </c>
      <c r="O1295" s="59">
        <f t="shared" ref="O1295" si="420">SUM(L1295:N1295)</f>
        <v>2530000000</v>
      </c>
    </row>
    <row r="1296" spans="1:15" x14ac:dyDescent="0.25">
      <c r="A1296" s="47">
        <v>2301</v>
      </c>
      <c r="B1296" s="48"/>
      <c r="C1296" s="49"/>
      <c r="D1296" s="49"/>
      <c r="E1296" s="48"/>
      <c r="F1296" s="52" t="s">
        <v>204</v>
      </c>
      <c r="G1296" s="59">
        <f>G1297</f>
        <v>0</v>
      </c>
      <c r="H1296" s="59">
        <v>28694408</v>
      </c>
      <c r="I1296" s="59">
        <f t="shared" ref="I1296" si="421">I1297</f>
        <v>0</v>
      </c>
      <c r="J1296" s="986"/>
      <c r="K1296" s="989"/>
      <c r="L1296" s="59">
        <f>L1297</f>
        <v>0</v>
      </c>
      <c r="M1296" s="59">
        <f t="shared" ref="M1296" si="422">M1297</f>
        <v>0</v>
      </c>
      <c r="N1296" s="59"/>
      <c r="O1296" s="59">
        <f t="shared" ref="O1296:O1304" si="423">SUM(L1296:N1296)</f>
        <v>0</v>
      </c>
    </row>
    <row r="1297" spans="1:15" x14ac:dyDescent="0.25">
      <c r="A1297" s="47">
        <v>230101</v>
      </c>
      <c r="B1297" s="48"/>
      <c r="C1297" s="49"/>
      <c r="D1297" s="49"/>
      <c r="E1297" s="48"/>
      <c r="F1297" s="52" t="s">
        <v>205</v>
      </c>
      <c r="G1297" s="59">
        <f>SUM(G1298:G1302)</f>
        <v>0</v>
      </c>
      <c r="H1297" s="59">
        <v>28694408</v>
      </c>
      <c r="I1297" s="59">
        <f>SUM(I1298:I1302)</f>
        <v>0</v>
      </c>
      <c r="J1297" s="986"/>
      <c r="K1297" s="989"/>
      <c r="L1297" s="59">
        <f>SUM(L1298:L1302)</f>
        <v>0</v>
      </c>
      <c r="M1297" s="59">
        <f>SUM(M1298:M1302)</f>
        <v>0</v>
      </c>
      <c r="N1297" s="59">
        <f>SUM(N1298:N1302)</f>
        <v>0</v>
      </c>
      <c r="O1297" s="59">
        <f t="shared" si="423"/>
        <v>0</v>
      </c>
    </row>
    <row r="1298" spans="1:15" x14ac:dyDescent="0.25">
      <c r="A1298" s="53">
        <v>23010112</v>
      </c>
      <c r="B1298" s="48"/>
      <c r="C1298" s="49"/>
      <c r="D1298" s="49" t="s">
        <v>206</v>
      </c>
      <c r="E1298" s="48"/>
      <c r="F1298" s="56" t="s">
        <v>739</v>
      </c>
      <c r="G1298" s="59"/>
      <c r="H1298" s="59">
        <v>4000000</v>
      </c>
      <c r="I1298" s="59"/>
      <c r="J1298" s="986"/>
      <c r="K1298" s="989"/>
      <c r="L1298" s="59"/>
      <c r="M1298" s="59"/>
      <c r="N1298" s="59"/>
      <c r="O1298" s="59">
        <f t="shared" si="423"/>
        <v>0</v>
      </c>
    </row>
    <row r="1299" spans="1:15" x14ac:dyDescent="0.25">
      <c r="A1299" s="53">
        <v>23010113</v>
      </c>
      <c r="B1299" s="48"/>
      <c r="C1299" s="49"/>
      <c r="D1299" s="49" t="s">
        <v>206</v>
      </c>
      <c r="E1299" s="48"/>
      <c r="F1299" s="56" t="s">
        <v>740</v>
      </c>
      <c r="G1299" s="59"/>
      <c r="H1299" s="59">
        <v>7500000</v>
      </c>
      <c r="I1299" s="59"/>
      <c r="J1299" s="986"/>
      <c r="K1299" s="989"/>
      <c r="L1299" s="59"/>
      <c r="M1299" s="59"/>
      <c r="N1299" s="59"/>
      <c r="O1299" s="59">
        <f t="shared" si="423"/>
        <v>0</v>
      </c>
    </row>
    <row r="1300" spans="1:15" x14ac:dyDescent="0.25">
      <c r="A1300" s="53">
        <v>23010114</v>
      </c>
      <c r="B1300" s="48"/>
      <c r="C1300" s="49"/>
      <c r="D1300" s="49" t="s">
        <v>206</v>
      </c>
      <c r="E1300" s="48"/>
      <c r="F1300" s="56" t="s">
        <v>741</v>
      </c>
      <c r="G1300" s="59"/>
      <c r="H1300" s="59">
        <v>3000000</v>
      </c>
      <c r="I1300" s="59"/>
      <c r="J1300" s="986"/>
      <c r="K1300" s="989"/>
      <c r="L1300" s="59"/>
      <c r="M1300" s="59"/>
      <c r="N1300" s="59"/>
      <c r="O1300" s="59">
        <f t="shared" si="423"/>
        <v>0</v>
      </c>
    </row>
    <row r="1301" spans="1:15" x14ac:dyDescent="0.25">
      <c r="A1301" s="53">
        <v>23010140</v>
      </c>
      <c r="B1301" s="48"/>
      <c r="C1301" s="49"/>
      <c r="D1301" s="49" t="s">
        <v>206</v>
      </c>
      <c r="E1301" s="48"/>
      <c r="F1301" s="58" t="s">
        <v>749</v>
      </c>
      <c r="G1301" s="59"/>
      <c r="H1301" s="59">
        <v>4194408</v>
      </c>
      <c r="I1301" s="59"/>
      <c r="J1301" s="986"/>
      <c r="K1301" s="989"/>
      <c r="L1301" s="59"/>
      <c r="M1301" s="59"/>
      <c r="N1301" s="59"/>
      <c r="O1301" s="59">
        <f t="shared" si="423"/>
        <v>0</v>
      </c>
    </row>
    <row r="1302" spans="1:15" x14ac:dyDescent="0.25">
      <c r="A1302" s="53">
        <v>23010141</v>
      </c>
      <c r="B1302" s="48"/>
      <c r="C1302" s="49"/>
      <c r="D1302" s="49" t="s">
        <v>206</v>
      </c>
      <c r="E1302" s="48"/>
      <c r="F1302" s="58" t="s">
        <v>1008</v>
      </c>
      <c r="G1302" s="59"/>
      <c r="H1302" s="59"/>
      <c r="I1302" s="59"/>
      <c r="J1302" s="986"/>
      <c r="K1302" s="989"/>
      <c r="L1302" s="59"/>
      <c r="M1302" s="59"/>
      <c r="N1302" s="59"/>
      <c r="O1302" s="59">
        <f t="shared" si="423"/>
        <v>0</v>
      </c>
    </row>
    <row r="1303" spans="1:15" x14ac:dyDescent="0.25">
      <c r="A1303" s="47">
        <v>2302</v>
      </c>
      <c r="B1303" s="48"/>
      <c r="C1303" s="49"/>
      <c r="D1303" s="49"/>
      <c r="E1303" s="48"/>
      <c r="F1303" s="61" t="s">
        <v>209</v>
      </c>
      <c r="G1303" s="59">
        <f t="shared" ref="G1303:I1303" si="424">G1304</f>
        <v>0</v>
      </c>
      <c r="H1303" s="59">
        <v>43305592</v>
      </c>
      <c r="I1303" s="59">
        <f t="shared" si="424"/>
        <v>0</v>
      </c>
      <c r="J1303" s="986"/>
      <c r="K1303" s="989"/>
      <c r="L1303" s="59">
        <f>L1304</f>
        <v>420000000</v>
      </c>
      <c r="M1303" s="59">
        <v>867000000</v>
      </c>
      <c r="N1303" s="59">
        <v>867000000</v>
      </c>
      <c r="O1303" s="59">
        <f t="shared" si="423"/>
        <v>2154000000</v>
      </c>
    </row>
    <row r="1304" spans="1:15" x14ac:dyDescent="0.25">
      <c r="A1304" s="47">
        <v>230201</v>
      </c>
      <c r="B1304" s="48"/>
      <c r="C1304" s="49"/>
      <c r="D1304" s="49"/>
      <c r="E1304" s="48"/>
      <c r="F1304" s="61" t="s">
        <v>210</v>
      </c>
      <c r="G1304" s="59">
        <f>SUM(G1305:G1307)</f>
        <v>0</v>
      </c>
      <c r="H1304" s="59">
        <v>43305592</v>
      </c>
      <c r="I1304" s="59">
        <f>SUM(I1305:I1307)</f>
        <v>0</v>
      </c>
      <c r="J1304" s="986"/>
      <c r="K1304" s="989"/>
      <c r="L1304" s="59">
        <f>L1306+L1307</f>
        <v>420000000</v>
      </c>
      <c r="M1304" s="59">
        <v>867000000</v>
      </c>
      <c r="N1304" s="59">
        <v>867000000</v>
      </c>
      <c r="O1304" s="59">
        <f t="shared" si="423"/>
        <v>2154000000</v>
      </c>
    </row>
    <row r="1305" spans="1:15" x14ac:dyDescent="0.25">
      <c r="A1305" s="53">
        <v>23020101</v>
      </c>
      <c r="B1305" s="48"/>
      <c r="C1305" s="49"/>
      <c r="D1305" s="49" t="s">
        <v>206</v>
      </c>
      <c r="E1305" s="48"/>
      <c r="F1305" s="58" t="s">
        <v>750</v>
      </c>
      <c r="G1305" s="59"/>
      <c r="H1305" s="59">
        <v>18305592</v>
      </c>
      <c r="I1305" s="59"/>
      <c r="J1305" s="986"/>
      <c r="K1305" s="989"/>
      <c r="L1305" s="59"/>
      <c r="M1305" s="59"/>
      <c r="N1305" s="59"/>
      <c r="O1305" s="59"/>
    </row>
    <row r="1306" spans="1:15" x14ac:dyDescent="0.25">
      <c r="A1306" s="53">
        <v>23020127</v>
      </c>
      <c r="B1306" s="48"/>
      <c r="C1306" s="49"/>
      <c r="D1306" s="49" t="s">
        <v>206</v>
      </c>
      <c r="E1306" s="48"/>
      <c r="F1306" s="58" t="s">
        <v>1016</v>
      </c>
      <c r="G1306" s="60"/>
      <c r="H1306" s="60">
        <v>25000000</v>
      </c>
      <c r="I1306" s="60"/>
      <c r="J1306" s="987"/>
      <c r="K1306" s="990"/>
      <c r="L1306" s="60">
        <v>400000000</v>
      </c>
      <c r="M1306" s="60">
        <v>837000000</v>
      </c>
      <c r="N1306" s="60">
        <v>837000000</v>
      </c>
      <c r="O1306" s="59">
        <f t="shared" ref="M1306:O1316" si="425">SUM(L1306:N1306)</f>
        <v>2074000000</v>
      </c>
    </row>
    <row r="1307" spans="1:15" x14ac:dyDescent="0.25">
      <c r="A1307" s="53">
        <v>23020128</v>
      </c>
      <c r="B1307" s="48"/>
      <c r="C1307" s="49"/>
      <c r="D1307" s="49" t="s">
        <v>206</v>
      </c>
      <c r="E1307" s="48"/>
      <c r="F1307" s="58" t="s">
        <v>981</v>
      </c>
      <c r="G1307" s="60"/>
      <c r="H1307" s="60"/>
      <c r="I1307" s="60"/>
      <c r="J1307" s="987"/>
      <c r="K1307" s="990"/>
      <c r="L1307" s="60">
        <v>20000000</v>
      </c>
      <c r="M1307" s="60">
        <v>30000000</v>
      </c>
      <c r="N1307" s="60">
        <v>30000000</v>
      </c>
      <c r="O1307" s="59">
        <f t="shared" si="425"/>
        <v>80000000</v>
      </c>
    </row>
    <row r="1308" spans="1:15" x14ac:dyDescent="0.25">
      <c r="A1308" s="47">
        <v>2303</v>
      </c>
      <c r="B1308" s="48"/>
      <c r="C1308" s="49"/>
      <c r="D1308" s="49"/>
      <c r="E1308" s="48"/>
      <c r="F1308" s="52" t="s">
        <v>212</v>
      </c>
      <c r="G1308" s="59">
        <f t="shared" ref="G1308:I1308" si="426">G1309</f>
        <v>0</v>
      </c>
      <c r="H1308" s="59">
        <f t="shared" si="426"/>
        <v>0</v>
      </c>
      <c r="I1308" s="59">
        <f t="shared" si="426"/>
        <v>0</v>
      </c>
      <c r="J1308" s="986"/>
      <c r="K1308" s="989"/>
      <c r="L1308" s="59">
        <f>L1309</f>
        <v>30000000</v>
      </c>
      <c r="M1308" s="59">
        <f t="shared" si="425"/>
        <v>30000000</v>
      </c>
      <c r="N1308" s="59">
        <f t="shared" si="425"/>
        <v>60000000</v>
      </c>
      <c r="O1308" s="59">
        <f t="shared" si="425"/>
        <v>120000000</v>
      </c>
    </row>
    <row r="1309" spans="1:15" x14ac:dyDescent="0.25">
      <c r="A1309" s="47">
        <v>230301</v>
      </c>
      <c r="B1309" s="48"/>
      <c r="C1309" s="49"/>
      <c r="D1309" s="49"/>
      <c r="E1309" s="48"/>
      <c r="F1309" s="52" t="s">
        <v>213</v>
      </c>
      <c r="G1309" s="59">
        <f>SUM(G1310:G1310)</f>
        <v>0</v>
      </c>
      <c r="H1309" s="59">
        <f>SUM(H1310:H1310)</f>
        <v>0</v>
      </c>
      <c r="I1309" s="59">
        <f>SUM(I1310:I1310)</f>
        <v>0</v>
      </c>
      <c r="J1309" s="986"/>
      <c r="K1309" s="989"/>
      <c r="L1309" s="59">
        <f>SUM(L1310:L1310)</f>
        <v>30000000</v>
      </c>
      <c r="M1309" s="59">
        <f t="shared" si="425"/>
        <v>30000000</v>
      </c>
      <c r="N1309" s="59">
        <f t="shared" si="425"/>
        <v>60000000</v>
      </c>
      <c r="O1309" s="59">
        <f t="shared" si="425"/>
        <v>120000000</v>
      </c>
    </row>
    <row r="1310" spans="1:15" x14ac:dyDescent="0.25">
      <c r="A1310" s="53">
        <v>23030127</v>
      </c>
      <c r="B1310" s="48"/>
      <c r="C1310" s="49"/>
      <c r="D1310" s="49" t="s">
        <v>206</v>
      </c>
      <c r="E1310" s="48"/>
      <c r="F1310" s="58" t="s">
        <v>754</v>
      </c>
      <c r="G1310" s="60"/>
      <c r="H1310" s="60"/>
      <c r="I1310" s="60"/>
      <c r="J1310" s="987"/>
      <c r="K1310" s="990"/>
      <c r="L1310" s="60">
        <v>30000000</v>
      </c>
      <c r="M1310" s="60">
        <v>30000000</v>
      </c>
      <c r="N1310" s="60">
        <v>30000000</v>
      </c>
      <c r="O1310" s="59">
        <f t="shared" si="425"/>
        <v>90000000</v>
      </c>
    </row>
    <row r="1311" spans="1:15" x14ac:dyDescent="0.25">
      <c r="A1311" s="47">
        <v>2305</v>
      </c>
      <c r="B1311" s="48"/>
      <c r="C1311" s="49"/>
      <c r="D1311" s="49"/>
      <c r="E1311" s="48"/>
      <c r="F1311" s="52" t="s">
        <v>215</v>
      </c>
      <c r="G1311" s="59">
        <f t="shared" ref="G1311:I1311" si="427">G1312</f>
        <v>0</v>
      </c>
      <c r="H1311" s="59">
        <v>28000000</v>
      </c>
      <c r="I1311" s="59">
        <f t="shared" si="427"/>
        <v>0</v>
      </c>
      <c r="J1311" s="986"/>
      <c r="K1311" s="989"/>
      <c r="L1311" s="59">
        <f>L1312</f>
        <v>50000000</v>
      </c>
      <c r="M1311" s="59">
        <v>103000000</v>
      </c>
      <c r="N1311" s="59">
        <v>103000000</v>
      </c>
      <c r="O1311" s="59">
        <f t="shared" si="425"/>
        <v>256000000</v>
      </c>
    </row>
    <row r="1312" spans="1:15" x14ac:dyDescent="0.25">
      <c r="A1312" s="47">
        <v>230501</v>
      </c>
      <c r="B1312" s="48"/>
      <c r="C1312" s="49"/>
      <c r="D1312" s="49"/>
      <c r="E1312" s="48"/>
      <c r="F1312" s="52" t="s">
        <v>216</v>
      </c>
      <c r="G1312" s="59">
        <f>SUM(G1313:G1316)</f>
        <v>0</v>
      </c>
      <c r="H1312" s="59">
        <v>28000000</v>
      </c>
      <c r="I1312" s="59">
        <f>SUM(I1313:I1316)</f>
        <v>0</v>
      </c>
      <c r="J1312" s="986"/>
      <c r="K1312" s="989"/>
      <c r="L1312" s="59">
        <f>L1313+L1314+L1315+L1316</f>
        <v>50000000</v>
      </c>
      <c r="M1312" s="59">
        <v>103000000</v>
      </c>
      <c r="N1312" s="59">
        <v>103000000</v>
      </c>
      <c r="O1312" s="59">
        <f t="shared" si="425"/>
        <v>256000000</v>
      </c>
    </row>
    <row r="1313" spans="1:15" x14ac:dyDescent="0.25">
      <c r="A1313" s="53">
        <v>23050101</v>
      </c>
      <c r="B1313" s="48"/>
      <c r="C1313" s="49"/>
      <c r="D1313" s="49" t="s">
        <v>206</v>
      </c>
      <c r="E1313" s="48"/>
      <c r="F1313" s="56" t="s">
        <v>217</v>
      </c>
      <c r="G1313" s="62"/>
      <c r="H1313" s="62">
        <v>10000000</v>
      </c>
      <c r="I1313" s="62"/>
      <c r="J1313" s="988"/>
      <c r="K1313" s="991"/>
      <c r="L1313" s="62">
        <v>15000000</v>
      </c>
      <c r="M1313" s="62">
        <v>30000000</v>
      </c>
      <c r="N1313" s="62">
        <v>30000000</v>
      </c>
      <c r="O1313" s="59">
        <f t="shared" si="425"/>
        <v>75000000</v>
      </c>
    </row>
    <row r="1314" spans="1:15" x14ac:dyDescent="0.25">
      <c r="A1314" s="53">
        <v>23050102</v>
      </c>
      <c r="B1314" s="48"/>
      <c r="C1314" s="49"/>
      <c r="D1314" s="49" t="s">
        <v>206</v>
      </c>
      <c r="E1314" s="48"/>
      <c r="F1314" s="56" t="s">
        <v>755</v>
      </c>
      <c r="G1314" s="62"/>
      <c r="H1314" s="62">
        <v>10000000</v>
      </c>
      <c r="I1314" s="62"/>
      <c r="J1314" s="988"/>
      <c r="K1314" s="991"/>
      <c r="L1314" s="62">
        <v>10000000</v>
      </c>
      <c r="M1314" s="62">
        <v>33000000</v>
      </c>
      <c r="N1314" s="62">
        <v>33000000</v>
      </c>
      <c r="O1314" s="59">
        <f t="shared" si="425"/>
        <v>76000000</v>
      </c>
    </row>
    <row r="1315" spans="1:15" x14ac:dyDescent="0.25">
      <c r="A1315" s="53">
        <v>23050103</v>
      </c>
      <c r="B1315" s="48"/>
      <c r="C1315" s="49"/>
      <c r="D1315" s="49" t="s">
        <v>206</v>
      </c>
      <c r="E1315" s="48"/>
      <c r="F1315" s="56" t="s">
        <v>218</v>
      </c>
      <c r="G1315" s="62"/>
      <c r="H1315" s="62">
        <v>8000000</v>
      </c>
      <c r="I1315" s="62"/>
      <c r="J1315" s="988"/>
      <c r="K1315" s="991"/>
      <c r="L1315" s="62">
        <v>10000000</v>
      </c>
      <c r="M1315" s="62">
        <v>10000000</v>
      </c>
      <c r="N1315" s="62">
        <v>10000000</v>
      </c>
      <c r="O1315" s="59">
        <f t="shared" si="425"/>
        <v>30000000</v>
      </c>
    </row>
    <row r="1316" spans="1:15" x14ac:dyDescent="0.25">
      <c r="A1316" s="63">
        <v>23050111</v>
      </c>
      <c r="B1316" s="48"/>
      <c r="C1316" s="49"/>
      <c r="D1316" s="49" t="s">
        <v>206</v>
      </c>
      <c r="E1316" s="48"/>
      <c r="F1316" s="64" t="s">
        <v>220</v>
      </c>
      <c r="G1316" s="60"/>
      <c r="H1316" s="60"/>
      <c r="I1316" s="60"/>
      <c r="J1316" s="987"/>
      <c r="K1316" s="990"/>
      <c r="L1316" s="60">
        <v>15000000</v>
      </c>
      <c r="M1316" s="60">
        <v>30000000</v>
      </c>
      <c r="N1316" s="60">
        <v>30000000</v>
      </c>
      <c r="O1316" s="59">
        <f t="shared" si="425"/>
        <v>75000000</v>
      </c>
    </row>
    <row r="1317" spans="1:15" x14ac:dyDescent="0.25">
      <c r="A1317" s="53"/>
      <c r="B1317" s="213"/>
      <c r="C1317" s="214"/>
      <c r="D1317" s="214"/>
      <c r="E1317" s="214"/>
      <c r="F1317" s="215"/>
      <c r="G1317" s="65"/>
      <c r="H1317" s="65"/>
      <c r="I1317" s="65"/>
      <c r="J1317" s="849"/>
      <c r="K1317" s="850"/>
      <c r="L1317" s="58"/>
      <c r="M1317" s="58"/>
      <c r="N1317" s="58"/>
      <c r="O1317" s="58"/>
    </row>
    <row r="1318" spans="1:15" x14ac:dyDescent="0.25">
      <c r="A1318" s="53"/>
      <c r="B1318" s="1314" t="s">
        <v>221</v>
      </c>
      <c r="C1318" s="1315"/>
      <c r="D1318" s="1315"/>
      <c r="E1318" s="1315"/>
      <c r="F1318" s="1316"/>
      <c r="G1318" s="65"/>
      <c r="H1318" s="65"/>
      <c r="I1318" s="65"/>
      <c r="J1318" s="849"/>
      <c r="K1318" s="850"/>
      <c r="L1318" s="58"/>
      <c r="M1318" s="58"/>
      <c r="N1318" s="58"/>
      <c r="O1318" s="58"/>
    </row>
    <row r="1319" spans="1:15" x14ac:dyDescent="0.25">
      <c r="A1319" s="201"/>
      <c r="B1319" s="201"/>
      <c r="C1319" s="201"/>
      <c r="D1319" s="201"/>
      <c r="E1319" s="201"/>
      <c r="F1319" s="202"/>
      <c r="G1319" s="216"/>
      <c r="H1319" s="216"/>
      <c r="I1319" s="65"/>
      <c r="J1319" s="849"/>
      <c r="K1319" s="850"/>
      <c r="L1319" s="216"/>
      <c r="M1319" s="216"/>
      <c r="N1319" s="216"/>
      <c r="O1319" s="216"/>
    </row>
    <row r="1320" spans="1:15" x14ac:dyDescent="0.25">
      <c r="A1320" s="201"/>
      <c r="B1320" s="201"/>
      <c r="C1320" s="201"/>
      <c r="D1320" s="201"/>
      <c r="E1320" s="201"/>
      <c r="F1320" s="245" t="s">
        <v>269</v>
      </c>
      <c r="G1320" s="216"/>
      <c r="H1320" s="216"/>
      <c r="I1320" s="65"/>
      <c r="J1320" s="849"/>
      <c r="K1320" s="850"/>
      <c r="L1320" s="216"/>
      <c r="M1320" s="216"/>
      <c r="N1320" s="216"/>
      <c r="O1320" s="216"/>
    </row>
    <row r="1321" spans="1:15" x14ac:dyDescent="0.25">
      <c r="A1321" s="201"/>
      <c r="B1321" s="201"/>
      <c r="C1321" s="201"/>
      <c r="D1321" s="201"/>
      <c r="E1321" s="201"/>
      <c r="F1321" s="245"/>
      <c r="G1321" s="216"/>
      <c r="H1321" s="216"/>
      <c r="I1321" s="65"/>
      <c r="J1321" s="849"/>
      <c r="K1321" s="850"/>
      <c r="L1321" s="216"/>
      <c r="M1321" s="216"/>
      <c r="N1321" s="216"/>
      <c r="O1321" s="216"/>
    </row>
    <row r="1322" spans="1:15" ht="26.25" x14ac:dyDescent="0.25">
      <c r="A1322" s="201">
        <v>230201</v>
      </c>
      <c r="B1322" s="201"/>
      <c r="C1322" s="201"/>
      <c r="D1322" s="201"/>
      <c r="E1322" s="201"/>
      <c r="F1322" s="246" t="s">
        <v>329</v>
      </c>
      <c r="G1322" s="216"/>
      <c r="H1322" s="216"/>
      <c r="I1322" s="65"/>
      <c r="J1322" s="849"/>
      <c r="K1322" s="850"/>
      <c r="L1322" s="216"/>
      <c r="M1322" s="216"/>
      <c r="N1322" s="216"/>
      <c r="O1322" s="216"/>
    </row>
    <row r="1323" spans="1:15" x14ac:dyDescent="0.25">
      <c r="A1323" s="201"/>
      <c r="B1323" s="201"/>
      <c r="C1323" s="201"/>
      <c r="D1323" s="201"/>
      <c r="E1323" s="201"/>
      <c r="F1323" s="245" t="s">
        <v>223</v>
      </c>
      <c r="G1323" s="216"/>
      <c r="H1323" s="216"/>
      <c r="I1323" s="65"/>
      <c r="J1323" s="849"/>
      <c r="K1323" s="850"/>
      <c r="L1323" s="216"/>
      <c r="M1323" s="216"/>
      <c r="N1323" s="216"/>
      <c r="O1323" s="216"/>
    </row>
    <row r="1324" spans="1:15" x14ac:dyDescent="0.25">
      <c r="A1324" s="201"/>
      <c r="B1324" s="201"/>
      <c r="C1324" s="201"/>
      <c r="D1324" s="201"/>
      <c r="E1324" s="201"/>
      <c r="F1324" s="202" t="s">
        <v>1045</v>
      </c>
      <c r="G1324" s="216"/>
      <c r="H1324" s="247">
        <v>18305592</v>
      </c>
      <c r="I1324" s="248">
        <v>837000000</v>
      </c>
      <c r="J1324" s="849"/>
      <c r="K1324" s="850"/>
      <c r="L1324" s="248">
        <v>837000000</v>
      </c>
      <c r="M1324" s="248">
        <v>837000000</v>
      </c>
      <c r="N1324" s="248">
        <v>837000000</v>
      </c>
      <c r="O1324" s="248"/>
    </row>
    <row r="1325" spans="1:15" x14ac:dyDescent="0.25">
      <c r="A1325" s="201"/>
      <c r="B1325" s="201"/>
      <c r="C1325" s="201"/>
      <c r="D1325" s="201"/>
      <c r="E1325" s="201"/>
      <c r="F1325" s="202" t="s">
        <v>1046</v>
      </c>
      <c r="G1325" s="216"/>
      <c r="H1325" s="247">
        <v>25000000</v>
      </c>
      <c r="I1325" s="65"/>
      <c r="J1325" s="849"/>
      <c r="K1325" s="850"/>
      <c r="L1325" s="216"/>
      <c r="M1325" s="216"/>
      <c r="N1325" s="216"/>
      <c r="O1325" s="216"/>
    </row>
    <row r="1326" spans="1:15" x14ac:dyDescent="0.25">
      <c r="A1326" s="201"/>
      <c r="B1326" s="201"/>
      <c r="C1326" s="201"/>
      <c r="D1326" s="201"/>
      <c r="E1326" s="201"/>
      <c r="F1326" s="202"/>
      <c r="G1326" s="216"/>
      <c r="H1326" s="216"/>
      <c r="I1326" s="65"/>
      <c r="J1326" s="849"/>
      <c r="K1326" s="850"/>
      <c r="L1326" s="216"/>
      <c r="M1326" s="216"/>
      <c r="N1326" s="216"/>
      <c r="O1326" s="216"/>
    </row>
    <row r="1327" spans="1:15" x14ac:dyDescent="0.25">
      <c r="A1327" s="201"/>
      <c r="B1327" s="201"/>
      <c r="C1327" s="201"/>
      <c r="D1327" s="201"/>
      <c r="E1327" s="201"/>
      <c r="F1327" s="245" t="s">
        <v>269</v>
      </c>
      <c r="G1327" s="216"/>
      <c r="H1327" s="216"/>
      <c r="I1327" s="65"/>
      <c r="J1327" s="849"/>
      <c r="K1327" s="850"/>
      <c r="L1327" s="216"/>
      <c r="M1327" s="216"/>
      <c r="N1327" s="216"/>
      <c r="O1327" s="216"/>
    </row>
    <row r="1328" spans="1:15" x14ac:dyDescent="0.25">
      <c r="A1328" s="201"/>
      <c r="B1328" s="201"/>
      <c r="C1328" s="201"/>
      <c r="D1328" s="201"/>
      <c r="E1328" s="201"/>
      <c r="F1328" s="202" t="s">
        <v>1047</v>
      </c>
      <c r="G1328" s="216"/>
      <c r="H1328" s="216"/>
      <c r="I1328" s="248">
        <v>30000000</v>
      </c>
      <c r="J1328" s="849"/>
      <c r="K1328" s="850"/>
      <c r="L1328" s="248">
        <v>30000000</v>
      </c>
      <c r="M1328" s="248">
        <v>30000000</v>
      </c>
      <c r="N1328" s="248">
        <v>30000000</v>
      </c>
      <c r="O1328" s="248"/>
    </row>
    <row r="1329" spans="1:15" x14ac:dyDescent="0.25">
      <c r="A1329" s="201"/>
      <c r="B1329" s="201"/>
      <c r="C1329" s="201"/>
      <c r="D1329" s="201"/>
      <c r="E1329" s="201"/>
      <c r="F1329" s="202" t="s">
        <v>1048</v>
      </c>
      <c r="G1329" s="216"/>
      <c r="H1329" s="216"/>
      <c r="I1329" s="248">
        <v>30000000</v>
      </c>
      <c r="J1329" s="849"/>
      <c r="K1329" s="850"/>
      <c r="L1329" s="248">
        <v>30000000</v>
      </c>
      <c r="M1329" s="248">
        <v>30000000</v>
      </c>
      <c r="N1329" s="248">
        <v>30000000</v>
      </c>
      <c r="O1329" s="248"/>
    </row>
    <row r="1330" spans="1:15" x14ac:dyDescent="0.25">
      <c r="A1330" s="201"/>
      <c r="B1330" s="201"/>
      <c r="C1330" s="201"/>
      <c r="D1330" s="201"/>
      <c r="E1330" s="201"/>
      <c r="F1330" s="202"/>
      <c r="G1330" s="216"/>
      <c r="H1330" s="216"/>
      <c r="I1330" s="65"/>
      <c r="J1330" s="849"/>
      <c r="K1330" s="850"/>
      <c r="L1330" s="216"/>
      <c r="M1330" s="216"/>
      <c r="N1330" s="216"/>
      <c r="O1330" s="216"/>
    </row>
    <row r="1331" spans="1:15" x14ac:dyDescent="0.25">
      <c r="A1331" s="201"/>
      <c r="B1331" s="201"/>
      <c r="C1331" s="201"/>
      <c r="D1331" s="201"/>
      <c r="E1331" s="201"/>
      <c r="F1331" s="202"/>
      <c r="G1331" s="216"/>
      <c r="H1331" s="216"/>
      <c r="I1331" s="65"/>
      <c r="J1331" s="849"/>
      <c r="K1331" s="850"/>
      <c r="L1331" s="216"/>
      <c r="M1331" s="216"/>
      <c r="N1331" s="216"/>
      <c r="O1331" s="216"/>
    </row>
    <row r="1332" spans="1:15" x14ac:dyDescent="0.25">
      <c r="A1332" s="201"/>
      <c r="B1332" s="201"/>
      <c r="C1332" s="201"/>
      <c r="D1332" s="201"/>
      <c r="E1332" s="201"/>
      <c r="F1332" s="245" t="s">
        <v>269</v>
      </c>
      <c r="G1332" s="216"/>
      <c r="H1332" s="216"/>
      <c r="I1332" s="65"/>
      <c r="J1332" s="849"/>
      <c r="K1332" s="850"/>
      <c r="L1332" s="216"/>
      <c r="M1332" s="216"/>
      <c r="N1332" s="216"/>
      <c r="O1332" s="216"/>
    </row>
    <row r="1333" spans="1:15" x14ac:dyDescent="0.25">
      <c r="A1333" s="201"/>
      <c r="B1333" s="201"/>
      <c r="C1333" s="201"/>
      <c r="D1333" s="201"/>
      <c r="E1333" s="201"/>
      <c r="F1333" s="202" t="s">
        <v>1049</v>
      </c>
      <c r="G1333" s="216"/>
      <c r="H1333" s="216"/>
      <c r="I1333" s="248">
        <v>30000000</v>
      </c>
      <c r="J1333" s="849"/>
      <c r="K1333" s="850"/>
      <c r="L1333" s="248">
        <v>30000000</v>
      </c>
      <c r="M1333" s="248">
        <v>30000000</v>
      </c>
      <c r="N1333" s="248">
        <v>30000000</v>
      </c>
      <c r="O1333" s="248"/>
    </row>
    <row r="1334" spans="1:15" x14ac:dyDescent="0.25">
      <c r="A1334" s="201"/>
      <c r="B1334" s="201"/>
      <c r="C1334" s="201"/>
      <c r="D1334" s="201"/>
      <c r="E1334" s="201"/>
      <c r="F1334" s="202"/>
      <c r="G1334" s="217"/>
      <c r="H1334" s="217"/>
      <c r="I1334" s="65"/>
      <c r="J1334" s="849"/>
      <c r="K1334" s="850"/>
      <c r="L1334" s="216"/>
      <c r="M1334" s="216"/>
      <c r="N1334" s="216"/>
      <c r="O1334" s="216"/>
    </row>
    <row r="1335" spans="1:15" x14ac:dyDescent="0.25">
      <c r="A1335" s="201"/>
      <c r="B1335" s="201"/>
      <c r="C1335" s="201"/>
      <c r="D1335" s="201"/>
      <c r="E1335" s="201"/>
      <c r="F1335" s="245" t="s">
        <v>269</v>
      </c>
      <c r="G1335" s="217"/>
      <c r="H1335" s="217"/>
      <c r="I1335" s="65"/>
      <c r="J1335" s="849"/>
      <c r="K1335" s="850"/>
      <c r="L1335" s="216"/>
      <c r="M1335" s="216"/>
      <c r="N1335" s="216"/>
      <c r="O1335" s="216"/>
    </row>
    <row r="1336" spans="1:15" x14ac:dyDescent="0.25">
      <c r="A1336" s="80"/>
      <c r="B1336" s="80"/>
      <c r="C1336" s="80"/>
      <c r="D1336" s="80"/>
      <c r="E1336" s="80"/>
      <c r="F1336" s="155" t="s">
        <v>1050</v>
      </c>
      <c r="G1336" s="82"/>
      <c r="H1336" s="249">
        <v>10000000</v>
      </c>
      <c r="I1336" s="248">
        <v>30000000</v>
      </c>
      <c r="J1336" s="993"/>
      <c r="K1336" s="992"/>
      <c r="L1336" s="248">
        <v>30000000</v>
      </c>
      <c r="M1336" s="248">
        <v>30000000</v>
      </c>
      <c r="N1336" s="248">
        <v>30000000</v>
      </c>
      <c r="O1336" s="248"/>
    </row>
    <row r="1337" spans="1:15" x14ac:dyDescent="0.25">
      <c r="A1337" s="80"/>
      <c r="B1337" s="80"/>
      <c r="C1337" s="80"/>
      <c r="D1337" s="80"/>
      <c r="E1337" s="80"/>
      <c r="F1337" s="155" t="s">
        <v>1051</v>
      </c>
      <c r="G1337" s="82"/>
      <c r="H1337" s="83"/>
      <c r="I1337" s="248">
        <v>30000000</v>
      </c>
      <c r="J1337" s="993"/>
      <c r="K1337" s="992"/>
      <c r="L1337" s="248">
        <v>30000000</v>
      </c>
      <c r="M1337" s="248">
        <v>30000000</v>
      </c>
      <c r="N1337" s="248">
        <v>30000000</v>
      </c>
      <c r="O1337" s="248"/>
    </row>
    <row r="1338" spans="1:15" x14ac:dyDescent="0.25">
      <c r="A1338" s="80"/>
      <c r="B1338" s="80"/>
      <c r="C1338" s="80"/>
      <c r="D1338" s="80"/>
      <c r="E1338" s="80"/>
      <c r="F1338" s="155" t="s">
        <v>1052</v>
      </c>
      <c r="G1338" s="82"/>
      <c r="H1338" s="249">
        <v>10000000</v>
      </c>
      <c r="I1338" s="248">
        <v>33000000</v>
      </c>
      <c r="J1338" s="993"/>
      <c r="K1338" s="992"/>
      <c r="L1338" s="248">
        <v>33000000</v>
      </c>
      <c r="M1338" s="248">
        <v>33000000</v>
      </c>
      <c r="N1338" s="248">
        <v>33000000</v>
      </c>
      <c r="O1338" s="248"/>
    </row>
    <row r="1339" spans="1:15" x14ac:dyDescent="0.25">
      <c r="A1339" s="80"/>
      <c r="B1339" s="80"/>
      <c r="C1339" s="80"/>
      <c r="D1339" s="80"/>
      <c r="E1339" s="80"/>
      <c r="F1339" s="155" t="s">
        <v>1053</v>
      </c>
      <c r="G1339" s="82"/>
      <c r="H1339" s="249">
        <v>8000000</v>
      </c>
      <c r="I1339" s="248">
        <v>10000000</v>
      </c>
      <c r="J1339" s="993"/>
      <c r="K1339" s="992"/>
      <c r="L1339" s="248">
        <v>10000000</v>
      </c>
      <c r="M1339" s="248">
        <v>10000000</v>
      </c>
      <c r="N1339" s="248">
        <v>10000000</v>
      </c>
      <c r="O1339" s="248"/>
    </row>
    <row r="1340" spans="1:15" x14ac:dyDescent="0.25">
      <c r="A1340" s="78"/>
      <c r="B1340" s="78"/>
      <c r="C1340" s="78"/>
      <c r="D1340" s="78"/>
      <c r="E1340" s="78"/>
      <c r="F1340" s="161" t="s">
        <v>582</v>
      </c>
      <c r="G1340" s="78"/>
      <c r="H1340" s="78"/>
      <c r="I1340" s="65"/>
      <c r="J1340" s="993"/>
      <c r="K1340" s="992"/>
      <c r="L1340" s="78"/>
      <c r="M1340" s="78"/>
      <c r="N1340" s="78"/>
      <c r="O1340" s="78"/>
    </row>
    <row r="1341" spans="1:15" x14ac:dyDescent="0.25">
      <c r="A1341" s="80"/>
      <c r="B1341" s="80"/>
      <c r="C1341" s="80"/>
      <c r="D1341" s="80"/>
      <c r="E1341" s="80"/>
      <c r="F1341" s="81"/>
      <c r="G1341" s="82"/>
      <c r="H1341" s="83"/>
      <c r="I1341" s="65"/>
      <c r="J1341" s="993"/>
      <c r="K1341" s="992"/>
      <c r="L1341" s="84"/>
      <c r="M1341" s="84"/>
      <c r="N1341" s="84"/>
      <c r="O1341" s="84"/>
    </row>
    <row r="1342" spans="1:15" x14ac:dyDescent="0.25">
      <c r="A1342" s="80"/>
      <c r="B1342" s="80"/>
      <c r="C1342" s="80"/>
      <c r="D1342" s="80"/>
      <c r="E1342" s="80"/>
      <c r="F1342" s="85" t="s">
        <v>583</v>
      </c>
      <c r="G1342" s="86">
        <f>G1268</f>
        <v>0</v>
      </c>
      <c r="H1342" s="86">
        <f>H1268</f>
        <v>0</v>
      </c>
      <c r="I1342" s="86">
        <f>I1268</f>
        <v>0</v>
      </c>
      <c r="J1342" s="385"/>
      <c r="K1342" s="386"/>
      <c r="L1342" s="86">
        <f>L1268</f>
        <v>79885575.840000004</v>
      </c>
      <c r="M1342" s="86">
        <f>M1268</f>
        <v>79885575.840000004</v>
      </c>
      <c r="N1342" s="86">
        <f>N1268</f>
        <v>79885575.840000004</v>
      </c>
      <c r="O1342" s="87">
        <f>SUM(L1342:N1342)</f>
        <v>239656727.52000001</v>
      </c>
    </row>
    <row r="1343" spans="1:15" x14ac:dyDescent="0.25">
      <c r="A1343" s="80"/>
      <c r="B1343" s="80"/>
      <c r="C1343" s="80"/>
      <c r="D1343" s="80"/>
      <c r="E1343" s="80"/>
      <c r="F1343" s="85" t="s">
        <v>584</v>
      </c>
      <c r="G1343" s="86">
        <f>G1275</f>
        <v>0</v>
      </c>
      <c r="H1343" s="86">
        <f>H1275</f>
        <v>60000000</v>
      </c>
      <c r="I1343" s="86">
        <f>I1275</f>
        <v>0</v>
      </c>
      <c r="J1343" s="385"/>
      <c r="K1343" s="386"/>
      <c r="L1343" s="86">
        <f>L1275</f>
        <v>200000000</v>
      </c>
      <c r="M1343" s="86">
        <f>M1275</f>
        <v>200000000</v>
      </c>
      <c r="N1343" s="86">
        <f>N1275</f>
        <v>200000000</v>
      </c>
      <c r="O1343" s="87">
        <f t="shared" ref="O1343:O1346" si="428">SUM(L1343:N1343)</f>
        <v>600000000</v>
      </c>
    </row>
    <row r="1344" spans="1:15" x14ac:dyDescent="0.25">
      <c r="A1344" s="80"/>
      <c r="B1344" s="80"/>
      <c r="C1344" s="80"/>
      <c r="D1344" s="80"/>
      <c r="E1344" s="80"/>
      <c r="F1344" s="85" t="s">
        <v>203</v>
      </c>
      <c r="G1344" s="86">
        <f>G1295</f>
        <v>0</v>
      </c>
      <c r="H1344" s="86">
        <f>H1295</f>
        <v>100000000</v>
      </c>
      <c r="I1344" s="86">
        <f>I1295</f>
        <v>0</v>
      </c>
      <c r="J1344" s="385"/>
      <c r="K1344" s="386"/>
      <c r="L1344" s="86">
        <f>L1295</f>
        <v>500000000</v>
      </c>
      <c r="M1344" s="86">
        <f>M1295</f>
        <v>1000000000</v>
      </c>
      <c r="N1344" s="86">
        <f>N1295</f>
        <v>1030000000</v>
      </c>
      <c r="O1344" s="87">
        <f t="shared" si="428"/>
        <v>2530000000</v>
      </c>
    </row>
    <row r="1345" spans="1:15" x14ac:dyDescent="0.25">
      <c r="A1345" s="80"/>
      <c r="B1345" s="80"/>
      <c r="C1345" s="80"/>
      <c r="D1345" s="80"/>
      <c r="E1345" s="80"/>
      <c r="F1345" s="85"/>
      <c r="G1345" s="86"/>
      <c r="H1345" s="86"/>
      <c r="I1345" s="86"/>
      <c r="J1345" s="385"/>
      <c r="K1345" s="386"/>
      <c r="L1345" s="86"/>
      <c r="M1345" s="86"/>
      <c r="N1345" s="86"/>
      <c r="O1345" s="87">
        <f t="shared" si="428"/>
        <v>0</v>
      </c>
    </row>
    <row r="1346" spans="1:15" x14ac:dyDescent="0.25">
      <c r="A1346" s="80"/>
      <c r="B1346" s="80"/>
      <c r="C1346" s="80"/>
      <c r="D1346" s="80"/>
      <c r="E1346" s="80"/>
      <c r="F1346" s="85" t="s">
        <v>130</v>
      </c>
      <c r="G1346" s="87">
        <f t="shared" ref="G1346:I1346" si="429">SUM(G1342:G1344)</f>
        <v>0</v>
      </c>
      <c r="H1346" s="87">
        <f t="shared" si="429"/>
        <v>160000000</v>
      </c>
      <c r="I1346" s="87">
        <f t="shared" si="429"/>
        <v>0</v>
      </c>
      <c r="J1346" s="725"/>
      <c r="K1346" s="726"/>
      <c r="L1346" s="87">
        <f>SUM(L1342:L1344)</f>
        <v>779885575.84000003</v>
      </c>
      <c r="M1346" s="87">
        <f t="shared" ref="M1346:N1346" si="430">SUM(M1342:M1344)</f>
        <v>1279885575.8400002</v>
      </c>
      <c r="N1346" s="87">
        <f t="shared" si="430"/>
        <v>1309885575.8400002</v>
      </c>
      <c r="O1346" s="87">
        <f t="shared" si="428"/>
        <v>3369656727.5200005</v>
      </c>
    </row>
    <row r="1349" spans="1:15" ht="20.25" x14ac:dyDescent="0.3">
      <c r="A1349" s="1292" t="s">
        <v>133</v>
      </c>
      <c r="B1349" s="1292"/>
      <c r="C1349" s="1292"/>
      <c r="D1349" s="1292"/>
      <c r="E1349" s="1292"/>
      <c r="F1349" s="1292"/>
      <c r="G1349" s="1292"/>
      <c r="H1349" s="1292"/>
      <c r="I1349" s="1292"/>
      <c r="J1349" s="1292"/>
      <c r="K1349" s="1292"/>
      <c r="L1349" s="1292"/>
      <c r="M1349" s="1292"/>
      <c r="N1349" s="1292"/>
      <c r="O1349" s="1292"/>
    </row>
    <row r="1350" spans="1:15" ht="15.75" x14ac:dyDescent="0.25">
      <c r="A1350" s="1293" t="s">
        <v>1055</v>
      </c>
      <c r="B1350" s="1293"/>
      <c r="C1350" s="1293"/>
      <c r="D1350" s="1293"/>
      <c r="E1350" s="1293"/>
      <c r="F1350" s="1293"/>
      <c r="G1350" s="1293"/>
      <c r="H1350" s="1293"/>
      <c r="I1350" s="1293"/>
      <c r="J1350" s="1293"/>
      <c r="K1350" s="1293"/>
      <c r="L1350" s="1293"/>
      <c r="M1350" s="1293"/>
      <c r="N1350" s="1293"/>
      <c r="O1350" s="1293"/>
    </row>
    <row r="1351" spans="1:15" ht="51.75" x14ac:dyDescent="0.25">
      <c r="A1351" s="45" t="s">
        <v>135</v>
      </c>
      <c r="B1351" s="45" t="s">
        <v>136</v>
      </c>
      <c r="C1351" s="45" t="s">
        <v>137</v>
      </c>
      <c r="D1351" s="45" t="s">
        <v>138</v>
      </c>
      <c r="E1351" s="45" t="s">
        <v>139</v>
      </c>
      <c r="F1351" s="46" t="s">
        <v>140</v>
      </c>
      <c r="G1351" s="45" t="s">
        <v>141</v>
      </c>
      <c r="H1351" s="45" t="s">
        <v>142</v>
      </c>
      <c r="I1351" s="45" t="s">
        <v>143</v>
      </c>
      <c r="J1351" s="443" t="s">
        <v>1350</v>
      </c>
      <c r="K1351" s="444" t="s">
        <v>1348</v>
      </c>
      <c r="L1351" s="45" t="s">
        <v>144</v>
      </c>
      <c r="M1351" s="45" t="s">
        <v>145</v>
      </c>
      <c r="N1351" s="45" t="s">
        <v>146</v>
      </c>
      <c r="O1351" s="45" t="s">
        <v>147</v>
      </c>
    </row>
    <row r="1352" spans="1:15" x14ac:dyDescent="0.25">
      <c r="A1352" s="47">
        <v>2</v>
      </c>
      <c r="B1352" s="48"/>
      <c r="C1352" s="49"/>
      <c r="D1352" s="49"/>
      <c r="E1352" s="48"/>
      <c r="F1352" s="45" t="s">
        <v>153</v>
      </c>
      <c r="G1352" s="59">
        <f t="shared" ref="G1352:I1352" si="431">SUM(G1353,G1358)</f>
        <v>1000000</v>
      </c>
      <c r="H1352" s="59">
        <f t="shared" si="431"/>
        <v>4000000</v>
      </c>
      <c r="I1352" s="59">
        <f t="shared" si="431"/>
        <v>1000000</v>
      </c>
      <c r="J1352" s="986"/>
      <c r="K1352" s="989"/>
      <c r="L1352" s="59">
        <f>SUM(L1353,L1358)</f>
        <v>216259721</v>
      </c>
      <c r="M1352" s="59">
        <f t="shared" ref="M1352:N1352" si="432">SUM(M1353,M1358)</f>
        <v>216259721</v>
      </c>
      <c r="N1352" s="59">
        <f t="shared" si="432"/>
        <v>216259721</v>
      </c>
      <c r="O1352" s="59">
        <f t="shared" ref="O1352:O1357" si="433">SUM(L1352:N1352)</f>
        <v>648779163</v>
      </c>
    </row>
    <row r="1353" spans="1:15" x14ac:dyDescent="0.25">
      <c r="A1353" s="47">
        <v>21</v>
      </c>
      <c r="B1353" s="48"/>
      <c r="C1353" s="49"/>
      <c r="D1353" s="49"/>
      <c r="E1353" s="48"/>
      <c r="F1353" s="52" t="s">
        <v>154</v>
      </c>
      <c r="G1353" s="59">
        <f>SUM(G1354,G1355)</f>
        <v>0</v>
      </c>
      <c r="H1353" s="59">
        <f>SUM(H1354,H1355)</f>
        <v>0</v>
      </c>
      <c r="I1353" s="59">
        <f>SUM(I1354,I1355)</f>
        <v>0</v>
      </c>
      <c r="J1353" s="986"/>
      <c r="K1353" s="989"/>
      <c r="L1353" s="59">
        <f>SUM(L1354,L1355)</f>
        <v>166259721</v>
      </c>
      <c r="M1353" s="59">
        <f>SUM(M1354,M1355)</f>
        <v>166259721</v>
      </c>
      <c r="N1353" s="59">
        <f>SUM(N1354,N1355)</f>
        <v>166259721</v>
      </c>
      <c r="O1353" s="59">
        <f t="shared" si="433"/>
        <v>498779163</v>
      </c>
    </row>
    <row r="1354" spans="1:15" x14ac:dyDescent="0.25">
      <c r="A1354" s="53">
        <v>21010101</v>
      </c>
      <c r="B1354" s="48"/>
      <c r="C1354" s="49"/>
      <c r="D1354" s="49" t="s">
        <v>155</v>
      </c>
      <c r="E1354" s="48"/>
      <c r="F1354" s="56" t="s">
        <v>156</v>
      </c>
      <c r="G1354" s="60"/>
      <c r="H1354" s="60"/>
      <c r="I1354" s="60"/>
      <c r="J1354" s="987"/>
      <c r="K1354" s="990"/>
      <c r="L1354" s="60">
        <v>161369721</v>
      </c>
      <c r="M1354" s="60">
        <v>161369721</v>
      </c>
      <c r="N1354" s="60">
        <v>161369721</v>
      </c>
      <c r="O1354" s="59">
        <f t="shared" si="433"/>
        <v>484109163</v>
      </c>
    </row>
    <row r="1355" spans="1:15" x14ac:dyDescent="0.25">
      <c r="A1355" s="47">
        <v>2102</v>
      </c>
      <c r="B1355" s="48"/>
      <c r="C1355" s="49"/>
      <c r="D1355" s="49"/>
      <c r="E1355" s="48"/>
      <c r="F1355" s="52" t="s">
        <v>158</v>
      </c>
      <c r="G1355" s="59">
        <f t="shared" ref="G1355:I1355" si="434">SUM(G1356)</f>
        <v>0</v>
      </c>
      <c r="H1355" s="59">
        <f t="shared" si="434"/>
        <v>0</v>
      </c>
      <c r="I1355" s="59">
        <f t="shared" si="434"/>
        <v>0</v>
      </c>
      <c r="J1355" s="986"/>
      <c r="K1355" s="989"/>
      <c r="L1355" s="59">
        <f>SUM(L1356)</f>
        <v>4890000</v>
      </c>
      <c r="M1355" s="59">
        <f t="shared" ref="M1355:N1355" si="435">SUM(M1356)</f>
        <v>4890000</v>
      </c>
      <c r="N1355" s="59">
        <f t="shared" si="435"/>
        <v>4890000</v>
      </c>
      <c r="O1355" s="59">
        <f t="shared" si="433"/>
        <v>14670000</v>
      </c>
    </row>
    <row r="1356" spans="1:15" x14ac:dyDescent="0.25">
      <c r="A1356" s="47">
        <v>210201</v>
      </c>
      <c r="B1356" s="48"/>
      <c r="C1356" s="49"/>
      <c r="D1356" s="49"/>
      <c r="E1356" s="48"/>
      <c r="F1356" s="52" t="s">
        <v>159</v>
      </c>
      <c r="G1356" s="59">
        <f>SUM(G1357:G1357)</f>
        <v>0</v>
      </c>
      <c r="H1356" s="59">
        <f>SUM(H1357:H1357)</f>
        <v>0</v>
      </c>
      <c r="I1356" s="59">
        <f>SUM(I1357:I1357)</f>
        <v>0</v>
      </c>
      <c r="J1356" s="986"/>
      <c r="K1356" s="989"/>
      <c r="L1356" s="59">
        <f>SUM(L1357:L1357)</f>
        <v>4890000</v>
      </c>
      <c r="M1356" s="59">
        <f>SUM(M1357:M1357)</f>
        <v>4890000</v>
      </c>
      <c r="N1356" s="59">
        <f>SUM(N1357:N1357)</f>
        <v>4890000</v>
      </c>
      <c r="O1356" s="59">
        <f t="shared" si="433"/>
        <v>14670000</v>
      </c>
    </row>
    <row r="1357" spans="1:15" x14ac:dyDescent="0.25">
      <c r="A1357" s="53">
        <v>21020102</v>
      </c>
      <c r="B1357" s="48"/>
      <c r="C1357" s="49"/>
      <c r="D1357" s="49" t="s">
        <v>155</v>
      </c>
      <c r="E1357" s="48"/>
      <c r="F1357" s="56" t="s">
        <v>161</v>
      </c>
      <c r="G1357" s="60"/>
      <c r="H1357" s="60"/>
      <c r="I1357" s="60"/>
      <c r="J1357" s="987"/>
      <c r="K1357" s="990"/>
      <c r="L1357" s="60">
        <v>4890000</v>
      </c>
      <c r="M1357" s="60">
        <v>4890000</v>
      </c>
      <c r="N1357" s="60">
        <v>4890000</v>
      </c>
      <c r="O1357" s="59">
        <f t="shared" si="433"/>
        <v>14670000</v>
      </c>
    </row>
    <row r="1358" spans="1:15" x14ac:dyDescent="0.25">
      <c r="A1358" s="47">
        <v>2202</v>
      </c>
      <c r="B1358" s="48"/>
      <c r="C1358" s="49"/>
      <c r="D1358" s="49"/>
      <c r="E1358" s="48"/>
      <c r="F1358" s="52" t="s">
        <v>162</v>
      </c>
      <c r="G1358" s="59">
        <f t="shared" ref="G1358:I1358" si="436">G1359+G1362+G1368+G1375+G1382+G1384+G1387+G1390</f>
        <v>1000000</v>
      </c>
      <c r="H1358" s="59">
        <f t="shared" si="436"/>
        <v>4000000</v>
      </c>
      <c r="I1358" s="59">
        <f t="shared" si="436"/>
        <v>1000000</v>
      </c>
      <c r="J1358" s="986"/>
      <c r="K1358" s="989"/>
      <c r="L1358" s="59">
        <f>L1359+L1362+L1368+L1375+L1382+L1384+L1387+L1390</f>
        <v>50000000</v>
      </c>
      <c r="M1358" s="59">
        <f t="shared" ref="M1358:N1358" si="437">M1359+M1362+M1368+M1375+M1382+M1384+M1387+M1390</f>
        <v>50000000</v>
      </c>
      <c r="N1358" s="59">
        <f t="shared" si="437"/>
        <v>50000000</v>
      </c>
      <c r="O1358" s="59">
        <f>SUM(L1358:N1358)</f>
        <v>150000000</v>
      </c>
    </row>
    <row r="1359" spans="1:15" x14ac:dyDescent="0.25">
      <c r="A1359" s="47">
        <v>220201</v>
      </c>
      <c r="B1359" s="48"/>
      <c r="C1359" s="49"/>
      <c r="D1359" s="49"/>
      <c r="E1359" s="48"/>
      <c r="F1359" s="52" t="s">
        <v>163</v>
      </c>
      <c r="G1359" s="59">
        <f>SUM(G1360:G1361)</f>
        <v>40000</v>
      </c>
      <c r="H1359" s="59">
        <f>SUM(H1360:H1361)</f>
        <v>700000</v>
      </c>
      <c r="I1359" s="59">
        <f>SUM(I1360:I1361)</f>
        <v>0</v>
      </c>
      <c r="J1359" s="986"/>
      <c r="K1359" s="989"/>
      <c r="L1359" s="59">
        <f>SUM(L1360:L1361)</f>
        <v>3000000</v>
      </c>
      <c r="M1359" s="59">
        <f>SUM(M1360:M1361)</f>
        <v>3000000</v>
      </c>
      <c r="N1359" s="59">
        <f>SUM(N1360:N1361)</f>
        <v>3000000</v>
      </c>
      <c r="O1359" s="59">
        <f>SUM(L1359:N1359)</f>
        <v>9000000</v>
      </c>
    </row>
    <row r="1360" spans="1:15" x14ac:dyDescent="0.25">
      <c r="A1360" s="53">
        <v>22020101</v>
      </c>
      <c r="B1360" s="48"/>
      <c r="C1360" s="49"/>
      <c r="D1360" s="49" t="s">
        <v>155</v>
      </c>
      <c r="E1360" s="48"/>
      <c r="F1360" s="56" t="s">
        <v>164</v>
      </c>
      <c r="G1360" s="60"/>
      <c r="H1360" s="60"/>
      <c r="I1360" s="60"/>
      <c r="J1360" s="987"/>
      <c r="K1360" s="990"/>
      <c r="L1360" s="60">
        <v>1800000</v>
      </c>
      <c r="M1360" s="60">
        <v>1800000</v>
      </c>
      <c r="N1360" s="60">
        <v>1800000</v>
      </c>
      <c r="O1360" s="59">
        <f>SUM(L1360:N1360)</f>
        <v>5400000</v>
      </c>
    </row>
    <row r="1361" spans="1:15" x14ac:dyDescent="0.25">
      <c r="A1361" s="53">
        <v>22020102</v>
      </c>
      <c r="B1361" s="48"/>
      <c r="C1361" s="49"/>
      <c r="D1361" s="49" t="s">
        <v>155</v>
      </c>
      <c r="E1361" s="48"/>
      <c r="F1361" s="56" t="s">
        <v>165</v>
      </c>
      <c r="G1361" s="60">
        <v>40000</v>
      </c>
      <c r="H1361" s="60">
        <v>700000</v>
      </c>
      <c r="I1361" s="60"/>
      <c r="J1361" s="987"/>
      <c r="K1361" s="990"/>
      <c r="L1361" s="60">
        <v>1200000</v>
      </c>
      <c r="M1361" s="60">
        <v>1200000</v>
      </c>
      <c r="N1361" s="60">
        <v>1200000</v>
      </c>
      <c r="O1361" s="59">
        <f>SUM(L1361:N1361)</f>
        <v>3600000</v>
      </c>
    </row>
    <row r="1362" spans="1:15" x14ac:dyDescent="0.25">
      <c r="A1362" s="47">
        <v>220202</v>
      </c>
      <c r="B1362" s="48"/>
      <c r="C1362" s="49"/>
      <c r="D1362" s="49"/>
      <c r="E1362" s="48"/>
      <c r="F1362" s="52" t="s">
        <v>166</v>
      </c>
      <c r="G1362" s="59">
        <f>SUM(G1363:G1367)</f>
        <v>0</v>
      </c>
      <c r="H1362" s="59">
        <f>SUM(H1363:H1367)</f>
        <v>0</v>
      </c>
      <c r="I1362" s="59">
        <f>SUM(I1363:I1367)</f>
        <v>0</v>
      </c>
      <c r="J1362" s="986"/>
      <c r="K1362" s="989"/>
      <c r="L1362" s="59">
        <f>SUM(L1363:L1367)</f>
        <v>19845750</v>
      </c>
      <c r="M1362" s="59">
        <f>SUM(M1363:M1367)</f>
        <v>19845750</v>
      </c>
      <c r="N1362" s="59">
        <f>SUM(N1363:N1367)</f>
        <v>19845750</v>
      </c>
      <c r="O1362" s="59">
        <f t="shared" ref="O1362:O1395" si="438">SUM(L1362:N1362)</f>
        <v>59537250</v>
      </c>
    </row>
    <row r="1363" spans="1:15" x14ac:dyDescent="0.25">
      <c r="A1363" s="53">
        <v>22020201</v>
      </c>
      <c r="B1363" s="48"/>
      <c r="C1363" s="49"/>
      <c r="D1363" s="49" t="s">
        <v>155</v>
      </c>
      <c r="E1363" s="48"/>
      <c r="F1363" s="56" t="s">
        <v>167</v>
      </c>
      <c r="G1363" s="60"/>
      <c r="H1363" s="60"/>
      <c r="I1363" s="60"/>
      <c r="J1363" s="987"/>
      <c r="K1363" s="990"/>
      <c r="L1363" s="60">
        <v>950000</v>
      </c>
      <c r="M1363" s="60">
        <v>950000</v>
      </c>
      <c r="N1363" s="60">
        <v>950000</v>
      </c>
      <c r="O1363" s="59">
        <f t="shared" si="438"/>
        <v>2850000</v>
      </c>
    </row>
    <row r="1364" spans="1:15" x14ac:dyDescent="0.25">
      <c r="A1364" s="53">
        <v>22020202</v>
      </c>
      <c r="B1364" s="48"/>
      <c r="C1364" s="49"/>
      <c r="D1364" s="49" t="s">
        <v>155</v>
      </c>
      <c r="E1364" s="48"/>
      <c r="F1364" s="56" t="s">
        <v>168</v>
      </c>
      <c r="G1364" s="60"/>
      <c r="H1364" s="60"/>
      <c r="I1364" s="60"/>
      <c r="J1364" s="987"/>
      <c r="K1364" s="990"/>
      <c r="L1364" s="60">
        <v>50000</v>
      </c>
      <c r="M1364" s="60">
        <v>50000</v>
      </c>
      <c r="N1364" s="60">
        <v>50000</v>
      </c>
      <c r="O1364" s="59">
        <f>SUM(L1364:N1364)</f>
        <v>150000</v>
      </c>
    </row>
    <row r="1365" spans="1:15" x14ac:dyDescent="0.25">
      <c r="A1365" s="53">
        <v>22020203</v>
      </c>
      <c r="B1365" s="48"/>
      <c r="C1365" s="49"/>
      <c r="D1365" s="49" t="s">
        <v>155</v>
      </c>
      <c r="E1365" s="48"/>
      <c r="F1365" s="56" t="s">
        <v>169</v>
      </c>
      <c r="G1365" s="60"/>
      <c r="H1365" s="60"/>
      <c r="I1365" s="60"/>
      <c r="J1365" s="987"/>
      <c r="K1365" s="990"/>
      <c r="L1365" s="60">
        <v>10900000</v>
      </c>
      <c r="M1365" s="60">
        <v>10900000</v>
      </c>
      <c r="N1365" s="60">
        <v>10900000</v>
      </c>
      <c r="O1365" s="59">
        <f t="shared" si="438"/>
        <v>32700000</v>
      </c>
    </row>
    <row r="1366" spans="1:15" x14ac:dyDescent="0.25">
      <c r="A1366" s="53">
        <v>22020206</v>
      </c>
      <c r="B1366" s="48"/>
      <c r="C1366" s="49"/>
      <c r="D1366" s="49" t="s">
        <v>155</v>
      </c>
      <c r="E1366" s="48"/>
      <c r="F1366" s="56" t="s">
        <v>171</v>
      </c>
      <c r="G1366" s="60"/>
      <c r="H1366" s="60"/>
      <c r="I1366" s="60"/>
      <c r="J1366" s="987"/>
      <c r="K1366" s="990"/>
      <c r="L1366" s="60">
        <v>300000</v>
      </c>
      <c r="M1366" s="60">
        <v>300000</v>
      </c>
      <c r="N1366" s="60">
        <v>300000</v>
      </c>
      <c r="O1366" s="59">
        <f t="shared" si="438"/>
        <v>900000</v>
      </c>
    </row>
    <row r="1367" spans="1:15" x14ac:dyDescent="0.25">
      <c r="A1367" s="53">
        <v>22020208</v>
      </c>
      <c r="B1367" s="48"/>
      <c r="C1367" s="49"/>
      <c r="D1367" s="49" t="s">
        <v>155</v>
      </c>
      <c r="E1367" s="48"/>
      <c r="F1367" s="56" t="s">
        <v>720</v>
      </c>
      <c r="G1367" s="60"/>
      <c r="H1367" s="60"/>
      <c r="I1367" s="60"/>
      <c r="J1367" s="987"/>
      <c r="K1367" s="990"/>
      <c r="L1367" s="60">
        <v>7645750</v>
      </c>
      <c r="M1367" s="60">
        <v>7645750</v>
      </c>
      <c r="N1367" s="60">
        <v>7645750</v>
      </c>
      <c r="O1367" s="59">
        <f t="shared" si="438"/>
        <v>22937250</v>
      </c>
    </row>
    <row r="1368" spans="1:15" x14ac:dyDescent="0.25">
      <c r="A1368" s="47">
        <v>220203</v>
      </c>
      <c r="B1368" s="48"/>
      <c r="C1368" s="49"/>
      <c r="D1368" s="49"/>
      <c r="E1368" s="48"/>
      <c r="F1368" s="52" t="s">
        <v>172</v>
      </c>
      <c r="G1368" s="59">
        <f>SUM(G1369:G1374)</f>
        <v>480000</v>
      </c>
      <c r="H1368" s="59">
        <f>SUM(H1369:H1374)</f>
        <v>900000</v>
      </c>
      <c r="I1368" s="59">
        <f>SUM(I1369:I1374)</f>
        <v>653500</v>
      </c>
      <c r="J1368" s="986"/>
      <c r="K1368" s="989"/>
      <c r="L1368" s="59">
        <f>SUM(L1369:L1374)</f>
        <v>5314250</v>
      </c>
      <c r="M1368" s="59">
        <f>SUM(M1369:M1374)</f>
        <v>5314250</v>
      </c>
      <c r="N1368" s="59">
        <f>SUM(N1369:N1374)</f>
        <v>5314250</v>
      </c>
      <c r="O1368" s="59">
        <f t="shared" si="438"/>
        <v>15942750</v>
      </c>
    </row>
    <row r="1369" spans="1:15" x14ac:dyDescent="0.25">
      <c r="A1369" s="53">
        <v>22020301</v>
      </c>
      <c r="B1369" s="48"/>
      <c r="C1369" s="49"/>
      <c r="D1369" s="49" t="s">
        <v>155</v>
      </c>
      <c r="E1369" s="48"/>
      <c r="F1369" s="56" t="s">
        <v>173</v>
      </c>
      <c r="G1369" s="60">
        <v>480000</v>
      </c>
      <c r="H1369" s="60">
        <v>900000</v>
      </c>
      <c r="I1369" s="60">
        <v>578500</v>
      </c>
      <c r="J1369" s="987"/>
      <c r="K1369" s="990"/>
      <c r="L1369" s="60">
        <v>2500000</v>
      </c>
      <c r="M1369" s="60">
        <v>2500000</v>
      </c>
      <c r="N1369" s="60">
        <v>2500000</v>
      </c>
      <c r="O1369" s="59">
        <f t="shared" si="438"/>
        <v>7500000</v>
      </c>
    </row>
    <row r="1370" spans="1:15" x14ac:dyDescent="0.25">
      <c r="A1370" s="53">
        <v>22020302</v>
      </c>
      <c r="B1370" s="48"/>
      <c r="C1370" s="49"/>
      <c r="D1370" s="49" t="s">
        <v>155</v>
      </c>
      <c r="E1370" s="48"/>
      <c r="F1370" s="56" t="s">
        <v>174</v>
      </c>
      <c r="G1370" s="60"/>
      <c r="H1370" s="60"/>
      <c r="I1370" s="60"/>
      <c r="J1370" s="987"/>
      <c r="K1370" s="990"/>
      <c r="L1370" s="60">
        <v>100000</v>
      </c>
      <c r="M1370" s="60">
        <v>100000</v>
      </c>
      <c r="N1370" s="60">
        <v>100000</v>
      </c>
      <c r="O1370" s="59">
        <f t="shared" si="438"/>
        <v>300000</v>
      </c>
    </row>
    <row r="1371" spans="1:15" x14ac:dyDescent="0.25">
      <c r="A1371" s="53">
        <v>22020303</v>
      </c>
      <c r="B1371" s="48"/>
      <c r="C1371" s="49"/>
      <c r="D1371" s="49" t="s">
        <v>155</v>
      </c>
      <c r="E1371" s="48"/>
      <c r="F1371" s="56" t="s">
        <v>175</v>
      </c>
      <c r="G1371" s="60"/>
      <c r="H1371" s="60"/>
      <c r="I1371" s="60">
        <v>60000</v>
      </c>
      <c r="J1371" s="987"/>
      <c r="K1371" s="990"/>
      <c r="L1371" s="60">
        <v>164250</v>
      </c>
      <c r="M1371" s="60">
        <v>164250</v>
      </c>
      <c r="N1371" s="60">
        <v>164250</v>
      </c>
      <c r="O1371" s="59">
        <f t="shared" si="438"/>
        <v>492750</v>
      </c>
    </row>
    <row r="1372" spans="1:15" x14ac:dyDescent="0.25">
      <c r="A1372" s="53">
        <v>22020304</v>
      </c>
      <c r="B1372" s="48"/>
      <c r="C1372" s="49"/>
      <c r="D1372" s="49" t="s">
        <v>155</v>
      </c>
      <c r="E1372" s="48"/>
      <c r="F1372" s="56" t="s">
        <v>892</v>
      </c>
      <c r="G1372" s="60"/>
      <c r="H1372" s="60"/>
      <c r="I1372" s="60">
        <v>15000</v>
      </c>
      <c r="J1372" s="987"/>
      <c r="K1372" s="990"/>
      <c r="L1372" s="60">
        <v>50000</v>
      </c>
      <c r="M1372" s="60">
        <v>50000</v>
      </c>
      <c r="N1372" s="60">
        <v>50000</v>
      </c>
      <c r="O1372" s="59">
        <f t="shared" si="438"/>
        <v>150000</v>
      </c>
    </row>
    <row r="1373" spans="1:15" x14ac:dyDescent="0.25">
      <c r="A1373" s="53">
        <v>22020305</v>
      </c>
      <c r="B1373" s="48"/>
      <c r="C1373" s="49"/>
      <c r="D1373" s="49" t="s">
        <v>155</v>
      </c>
      <c r="E1373" s="48"/>
      <c r="F1373" s="56" t="s">
        <v>176</v>
      </c>
      <c r="G1373" s="60"/>
      <c r="H1373" s="60"/>
      <c r="I1373" s="60"/>
      <c r="J1373" s="987"/>
      <c r="K1373" s="990"/>
      <c r="L1373" s="60">
        <v>1000000</v>
      </c>
      <c r="M1373" s="60">
        <v>1000000</v>
      </c>
      <c r="N1373" s="60">
        <v>1000000</v>
      </c>
      <c r="O1373" s="59">
        <f t="shared" si="438"/>
        <v>3000000</v>
      </c>
    </row>
    <row r="1374" spans="1:15" x14ac:dyDescent="0.25">
      <c r="A1374" s="53">
        <v>22020309</v>
      </c>
      <c r="B1374" s="48"/>
      <c r="C1374" s="49"/>
      <c r="D1374" s="49" t="s">
        <v>155</v>
      </c>
      <c r="E1374" s="48"/>
      <c r="F1374" s="56" t="s">
        <v>770</v>
      </c>
      <c r="G1374" s="60"/>
      <c r="H1374" s="60"/>
      <c r="I1374" s="60"/>
      <c r="J1374" s="987"/>
      <c r="K1374" s="990"/>
      <c r="L1374" s="60">
        <v>1500000</v>
      </c>
      <c r="M1374" s="60">
        <v>1500000</v>
      </c>
      <c r="N1374" s="60">
        <v>1500000</v>
      </c>
      <c r="O1374" s="59">
        <f t="shared" si="438"/>
        <v>4500000</v>
      </c>
    </row>
    <row r="1375" spans="1:15" x14ac:dyDescent="0.25">
      <c r="A1375" s="47">
        <v>220204</v>
      </c>
      <c r="B1375" s="48"/>
      <c r="C1375" s="49"/>
      <c r="D1375" s="49"/>
      <c r="E1375" s="48"/>
      <c r="F1375" s="52" t="s">
        <v>177</v>
      </c>
      <c r="G1375" s="59">
        <f>SUM(G1376:G1381)</f>
        <v>300000</v>
      </c>
      <c r="H1375" s="59">
        <f>SUM(H1376:H1381)</f>
        <v>900000</v>
      </c>
      <c r="I1375" s="59">
        <f>SUM(I1376:I1381)</f>
        <v>200000</v>
      </c>
      <c r="J1375" s="986"/>
      <c r="K1375" s="989"/>
      <c r="L1375" s="59">
        <f>SUM(L1376:L1381)</f>
        <v>6250000</v>
      </c>
      <c r="M1375" s="59">
        <f>SUM(M1376:M1381)</f>
        <v>6250000</v>
      </c>
      <c r="N1375" s="59">
        <f>SUM(N1376:N1381)</f>
        <v>6250000</v>
      </c>
      <c r="O1375" s="59">
        <f t="shared" si="438"/>
        <v>18750000</v>
      </c>
    </row>
    <row r="1376" spans="1:15" ht="26.25" x14ac:dyDescent="0.25">
      <c r="A1376" s="53">
        <v>22020401</v>
      </c>
      <c r="B1376" s="48"/>
      <c r="C1376" s="49"/>
      <c r="D1376" s="49" t="s">
        <v>155</v>
      </c>
      <c r="E1376" s="48"/>
      <c r="F1376" s="56" t="s">
        <v>178</v>
      </c>
      <c r="G1376" s="60">
        <v>60000</v>
      </c>
      <c r="H1376" s="60">
        <v>200000</v>
      </c>
      <c r="I1376" s="60">
        <v>45000</v>
      </c>
      <c r="J1376" s="987"/>
      <c r="K1376" s="990"/>
      <c r="L1376" s="60">
        <v>500000</v>
      </c>
      <c r="M1376" s="60">
        <v>500000</v>
      </c>
      <c r="N1376" s="60">
        <v>500000</v>
      </c>
      <c r="O1376" s="59">
        <f t="shared" si="438"/>
        <v>1500000</v>
      </c>
    </row>
    <row r="1377" spans="1:15" x14ac:dyDescent="0.25">
      <c r="A1377" s="53">
        <v>22020402</v>
      </c>
      <c r="B1377" s="48"/>
      <c r="C1377" s="49"/>
      <c r="D1377" s="49" t="s">
        <v>155</v>
      </c>
      <c r="E1377" s="48"/>
      <c r="F1377" s="56" t="s">
        <v>179</v>
      </c>
      <c r="G1377" s="60">
        <v>80000</v>
      </c>
      <c r="H1377" s="60">
        <v>500000</v>
      </c>
      <c r="I1377" s="60">
        <v>85000</v>
      </c>
      <c r="J1377" s="987"/>
      <c r="K1377" s="990"/>
      <c r="L1377" s="60">
        <v>1500000</v>
      </c>
      <c r="M1377" s="60">
        <v>1500000</v>
      </c>
      <c r="N1377" s="60">
        <v>1500000</v>
      </c>
      <c r="O1377" s="59">
        <f t="shared" si="438"/>
        <v>4500000</v>
      </c>
    </row>
    <row r="1378" spans="1:15" x14ac:dyDescent="0.25">
      <c r="A1378" s="53">
        <v>22020404</v>
      </c>
      <c r="B1378" s="48"/>
      <c r="C1378" s="49"/>
      <c r="D1378" s="49" t="s">
        <v>155</v>
      </c>
      <c r="E1378" s="48"/>
      <c r="F1378" s="56" t="s">
        <v>181</v>
      </c>
      <c r="G1378" s="60"/>
      <c r="H1378" s="60"/>
      <c r="I1378" s="60">
        <v>70000</v>
      </c>
      <c r="J1378" s="987"/>
      <c r="K1378" s="990"/>
      <c r="L1378" s="60">
        <v>1500000</v>
      </c>
      <c r="M1378" s="60">
        <v>1500000</v>
      </c>
      <c r="N1378" s="60">
        <v>1500000</v>
      </c>
      <c r="O1378" s="59">
        <f t="shared" si="438"/>
        <v>4500000</v>
      </c>
    </row>
    <row r="1379" spans="1:15" x14ac:dyDescent="0.25">
      <c r="A1379" s="53">
        <v>22020405</v>
      </c>
      <c r="B1379" s="48"/>
      <c r="C1379" s="49"/>
      <c r="D1379" s="49" t="s">
        <v>155</v>
      </c>
      <c r="E1379" s="48"/>
      <c r="F1379" s="56" t="s">
        <v>182</v>
      </c>
      <c r="G1379" s="60"/>
      <c r="H1379" s="60"/>
      <c r="I1379" s="60"/>
      <c r="J1379" s="987"/>
      <c r="K1379" s="990"/>
      <c r="L1379" s="60">
        <v>1500000</v>
      </c>
      <c r="M1379" s="60">
        <v>1500000</v>
      </c>
      <c r="N1379" s="60">
        <v>1500000</v>
      </c>
      <c r="O1379" s="59">
        <f t="shared" si="438"/>
        <v>4500000</v>
      </c>
    </row>
    <row r="1380" spans="1:15" x14ac:dyDescent="0.25">
      <c r="A1380" s="53">
        <v>22020406</v>
      </c>
      <c r="B1380" s="48"/>
      <c r="C1380" s="49"/>
      <c r="D1380" s="49" t="s">
        <v>155</v>
      </c>
      <c r="E1380" s="48"/>
      <c r="F1380" s="56" t="s">
        <v>183</v>
      </c>
      <c r="G1380" s="60">
        <v>160000</v>
      </c>
      <c r="H1380" s="60">
        <v>200000</v>
      </c>
      <c r="I1380" s="60"/>
      <c r="J1380" s="987"/>
      <c r="K1380" s="990"/>
      <c r="L1380" s="60"/>
      <c r="M1380" s="60"/>
      <c r="N1380" s="60"/>
      <c r="O1380" s="59">
        <f t="shared" si="438"/>
        <v>0</v>
      </c>
    </row>
    <row r="1381" spans="1:15" x14ac:dyDescent="0.25">
      <c r="A1381" s="53">
        <v>22020411</v>
      </c>
      <c r="B1381" s="48"/>
      <c r="C1381" s="49"/>
      <c r="D1381" s="49" t="s">
        <v>155</v>
      </c>
      <c r="E1381" s="48"/>
      <c r="F1381" s="56" t="s">
        <v>897</v>
      </c>
      <c r="G1381" s="60"/>
      <c r="H1381" s="60"/>
      <c r="I1381" s="60"/>
      <c r="J1381" s="987"/>
      <c r="K1381" s="990"/>
      <c r="L1381" s="60">
        <v>1250000</v>
      </c>
      <c r="M1381" s="60">
        <v>1250000</v>
      </c>
      <c r="N1381" s="60">
        <v>1250000</v>
      </c>
      <c r="O1381" s="59">
        <f t="shared" si="438"/>
        <v>3750000</v>
      </c>
    </row>
    <row r="1382" spans="1:15" x14ac:dyDescent="0.25">
      <c r="A1382" s="47">
        <v>220205</v>
      </c>
      <c r="B1382" s="48"/>
      <c r="C1382" s="49"/>
      <c r="D1382" s="49"/>
      <c r="E1382" s="48"/>
      <c r="F1382" s="52" t="s">
        <v>184</v>
      </c>
      <c r="G1382" s="59">
        <f>SUM(G1383:G1383)</f>
        <v>60000</v>
      </c>
      <c r="H1382" s="59">
        <f>SUM(H1383:H1383)</f>
        <v>300000</v>
      </c>
      <c r="I1382" s="59">
        <f>SUM(I1383:I1383)</f>
        <v>0</v>
      </c>
      <c r="J1382" s="986"/>
      <c r="K1382" s="989"/>
      <c r="L1382" s="59">
        <f>SUM(L1383:L1383)</f>
        <v>5500000</v>
      </c>
      <c r="M1382" s="59">
        <f>SUM(M1383:M1383)</f>
        <v>5500000</v>
      </c>
      <c r="N1382" s="59">
        <f>SUM(N1383:N1383)</f>
        <v>5500000</v>
      </c>
      <c r="O1382" s="59">
        <f t="shared" si="438"/>
        <v>16500000</v>
      </c>
    </row>
    <row r="1383" spans="1:15" x14ac:dyDescent="0.25">
      <c r="A1383" s="53">
        <v>22020501</v>
      </c>
      <c r="B1383" s="48"/>
      <c r="C1383" s="49"/>
      <c r="D1383" s="49" t="s">
        <v>155</v>
      </c>
      <c r="E1383" s="48"/>
      <c r="F1383" s="56" t="s">
        <v>185</v>
      </c>
      <c r="G1383" s="60">
        <v>60000</v>
      </c>
      <c r="H1383" s="60">
        <v>300000</v>
      </c>
      <c r="I1383" s="60"/>
      <c r="J1383" s="987"/>
      <c r="K1383" s="990"/>
      <c r="L1383" s="60">
        <v>5500000</v>
      </c>
      <c r="M1383" s="60">
        <v>5500000</v>
      </c>
      <c r="N1383" s="60">
        <v>5500000</v>
      </c>
      <c r="O1383" s="59">
        <f t="shared" si="438"/>
        <v>16500000</v>
      </c>
    </row>
    <row r="1384" spans="1:15" x14ac:dyDescent="0.25">
      <c r="A1384" s="47">
        <v>220206</v>
      </c>
      <c r="B1384" s="48"/>
      <c r="C1384" s="49"/>
      <c r="D1384" s="49"/>
      <c r="E1384" s="48"/>
      <c r="F1384" s="52" t="s">
        <v>187</v>
      </c>
      <c r="G1384" s="59">
        <f>SUM(G1385:G1386)</f>
        <v>0</v>
      </c>
      <c r="H1384" s="59">
        <f>SUM(H1385:H1386)</f>
        <v>0</v>
      </c>
      <c r="I1384" s="59">
        <f>SUM(I1385:I1386)</f>
        <v>25000</v>
      </c>
      <c r="J1384" s="986"/>
      <c r="K1384" s="989"/>
      <c r="L1384" s="59">
        <f>SUM(L1385:L1386)</f>
        <v>1100000</v>
      </c>
      <c r="M1384" s="59">
        <f>SUM(M1385:M1386)</f>
        <v>1100000</v>
      </c>
      <c r="N1384" s="59">
        <f>SUM(N1385:N1386)</f>
        <v>1100000</v>
      </c>
      <c r="O1384" s="59">
        <f t="shared" si="438"/>
        <v>3300000</v>
      </c>
    </row>
    <row r="1385" spans="1:15" x14ac:dyDescent="0.25">
      <c r="A1385" s="53">
        <v>22020601</v>
      </c>
      <c r="B1385" s="48"/>
      <c r="C1385" s="49"/>
      <c r="D1385" s="49" t="s">
        <v>155</v>
      </c>
      <c r="E1385" s="48"/>
      <c r="F1385" s="56" t="s">
        <v>188</v>
      </c>
      <c r="G1385" s="60"/>
      <c r="H1385" s="60"/>
      <c r="I1385" s="60"/>
      <c r="J1385" s="987"/>
      <c r="K1385" s="990"/>
      <c r="L1385" s="60">
        <v>500000</v>
      </c>
      <c r="M1385" s="60">
        <v>500000</v>
      </c>
      <c r="N1385" s="60">
        <v>500000</v>
      </c>
      <c r="O1385" s="59">
        <f t="shared" si="438"/>
        <v>1500000</v>
      </c>
    </row>
    <row r="1386" spans="1:15" x14ac:dyDescent="0.25">
      <c r="A1386" s="53">
        <v>22020605</v>
      </c>
      <c r="B1386" s="48"/>
      <c r="C1386" s="49"/>
      <c r="D1386" s="49" t="s">
        <v>155</v>
      </c>
      <c r="E1386" s="48"/>
      <c r="F1386" s="56" t="s">
        <v>189</v>
      </c>
      <c r="G1386" s="60"/>
      <c r="H1386" s="60"/>
      <c r="I1386" s="60">
        <v>25000</v>
      </c>
      <c r="J1386" s="987"/>
      <c r="K1386" s="990"/>
      <c r="L1386" s="60">
        <v>600000</v>
      </c>
      <c r="M1386" s="60">
        <v>600000</v>
      </c>
      <c r="N1386" s="60">
        <v>600000</v>
      </c>
      <c r="O1386" s="59">
        <f t="shared" si="438"/>
        <v>1800000</v>
      </c>
    </row>
    <row r="1387" spans="1:15" x14ac:dyDescent="0.25">
      <c r="A1387" s="47">
        <v>220208</v>
      </c>
      <c r="B1387" s="48"/>
      <c r="C1387" s="49"/>
      <c r="D1387" s="49"/>
      <c r="E1387" s="48"/>
      <c r="F1387" s="52" t="s">
        <v>190</v>
      </c>
      <c r="G1387" s="59">
        <f>SUM(G1388:G1389)</f>
        <v>60000</v>
      </c>
      <c r="H1387" s="59">
        <f>SUM(H1388:H1389)</f>
        <v>400000</v>
      </c>
      <c r="I1387" s="59">
        <f>SUM(I1388:I1389)</f>
        <v>105000</v>
      </c>
      <c r="J1387" s="986"/>
      <c r="K1387" s="989"/>
      <c r="L1387" s="59">
        <f>SUM(L1388:L1389)</f>
        <v>6240000</v>
      </c>
      <c r="M1387" s="59">
        <f>SUM(M1388:M1389)</f>
        <v>6240000</v>
      </c>
      <c r="N1387" s="59">
        <f>SUM(N1388:N1389)</f>
        <v>6240000</v>
      </c>
      <c r="O1387" s="59">
        <f t="shared" si="438"/>
        <v>18720000</v>
      </c>
    </row>
    <row r="1388" spans="1:15" x14ac:dyDescent="0.25">
      <c r="A1388" s="53">
        <v>22020801</v>
      </c>
      <c r="B1388" s="48"/>
      <c r="C1388" s="49"/>
      <c r="D1388" s="49" t="s">
        <v>155</v>
      </c>
      <c r="E1388" s="48"/>
      <c r="F1388" s="56" t="s">
        <v>191</v>
      </c>
      <c r="G1388" s="60">
        <v>60000</v>
      </c>
      <c r="H1388" s="60">
        <v>400000</v>
      </c>
      <c r="I1388" s="60">
        <v>105000</v>
      </c>
      <c r="J1388" s="987"/>
      <c r="K1388" s="990"/>
      <c r="L1388" s="60">
        <v>240000</v>
      </c>
      <c r="M1388" s="60">
        <v>240000</v>
      </c>
      <c r="N1388" s="60">
        <v>240000</v>
      </c>
      <c r="O1388" s="59">
        <f t="shared" si="438"/>
        <v>720000</v>
      </c>
    </row>
    <row r="1389" spans="1:15" x14ac:dyDescent="0.25">
      <c r="A1389" s="53">
        <v>22020803</v>
      </c>
      <c r="B1389" s="48"/>
      <c r="C1389" s="49"/>
      <c r="D1389" s="49" t="s">
        <v>155</v>
      </c>
      <c r="E1389" s="48"/>
      <c r="F1389" s="56" t="s">
        <v>192</v>
      </c>
      <c r="G1389" s="60"/>
      <c r="H1389" s="60"/>
      <c r="I1389" s="60"/>
      <c r="J1389" s="987"/>
      <c r="K1389" s="990"/>
      <c r="L1389" s="60">
        <v>6000000</v>
      </c>
      <c r="M1389" s="60">
        <v>6000000</v>
      </c>
      <c r="N1389" s="60">
        <v>6000000</v>
      </c>
      <c r="O1389" s="59">
        <f t="shared" si="438"/>
        <v>18000000</v>
      </c>
    </row>
    <row r="1390" spans="1:15" x14ac:dyDescent="0.25">
      <c r="A1390" s="47">
        <v>220210</v>
      </c>
      <c r="B1390" s="48"/>
      <c r="C1390" s="49"/>
      <c r="D1390" s="49"/>
      <c r="E1390" s="48"/>
      <c r="F1390" s="52" t="s">
        <v>193</v>
      </c>
      <c r="G1390" s="59">
        <f>SUM(G1391:G1395)</f>
        <v>60000</v>
      </c>
      <c r="H1390" s="59">
        <f>SUM(H1391:H1395)</f>
        <v>800000</v>
      </c>
      <c r="I1390" s="59">
        <f>SUM(I1391:I1395)</f>
        <v>16500</v>
      </c>
      <c r="J1390" s="986"/>
      <c r="K1390" s="989"/>
      <c r="L1390" s="59">
        <f>SUM(L1391:L1395)</f>
        <v>2750000</v>
      </c>
      <c r="M1390" s="59">
        <f>SUM(M1391:M1395)</f>
        <v>2750000</v>
      </c>
      <c r="N1390" s="59">
        <f>SUM(N1391:N1395)</f>
        <v>2750000</v>
      </c>
      <c r="O1390" s="59">
        <f t="shared" si="438"/>
        <v>8250000</v>
      </c>
    </row>
    <row r="1391" spans="1:15" x14ac:dyDescent="0.25">
      <c r="A1391" s="53">
        <v>22021001</v>
      </c>
      <c r="B1391" s="48"/>
      <c r="C1391" s="49"/>
      <c r="D1391" s="49" t="s">
        <v>155</v>
      </c>
      <c r="E1391" s="48"/>
      <c r="F1391" s="56" t="s">
        <v>194</v>
      </c>
      <c r="G1391" s="60"/>
      <c r="H1391" s="60"/>
      <c r="I1391" s="60">
        <v>16500</v>
      </c>
      <c r="J1391" s="987"/>
      <c r="K1391" s="990"/>
      <c r="L1391" s="60">
        <v>800000</v>
      </c>
      <c r="M1391" s="60">
        <v>800000</v>
      </c>
      <c r="N1391" s="60">
        <v>800000</v>
      </c>
      <c r="O1391" s="59">
        <f t="shared" si="438"/>
        <v>2400000</v>
      </c>
    </row>
    <row r="1392" spans="1:15" x14ac:dyDescent="0.25">
      <c r="A1392" s="53">
        <v>22021003</v>
      </c>
      <c r="B1392" s="48"/>
      <c r="C1392" s="49"/>
      <c r="D1392" s="49" t="s">
        <v>155</v>
      </c>
      <c r="E1392" s="48"/>
      <c r="F1392" s="56" t="s">
        <v>196</v>
      </c>
      <c r="G1392" s="60"/>
      <c r="H1392" s="60"/>
      <c r="I1392" s="60"/>
      <c r="J1392" s="987"/>
      <c r="K1392" s="990"/>
      <c r="L1392" s="60">
        <v>200000</v>
      </c>
      <c r="M1392" s="60">
        <v>200000</v>
      </c>
      <c r="N1392" s="60">
        <v>200000</v>
      </c>
      <c r="O1392" s="59">
        <f t="shared" si="438"/>
        <v>600000</v>
      </c>
    </row>
    <row r="1393" spans="1:15" x14ac:dyDescent="0.25">
      <c r="A1393" s="53">
        <v>22021007</v>
      </c>
      <c r="B1393" s="48"/>
      <c r="C1393" s="49"/>
      <c r="D1393" s="49" t="s">
        <v>155</v>
      </c>
      <c r="E1393" s="48"/>
      <c r="F1393" s="56" t="s">
        <v>199</v>
      </c>
      <c r="G1393" s="60">
        <v>60000</v>
      </c>
      <c r="H1393" s="60">
        <v>800000</v>
      </c>
      <c r="I1393" s="60"/>
      <c r="J1393" s="987"/>
      <c r="K1393" s="990"/>
      <c r="L1393" s="60">
        <v>1000000</v>
      </c>
      <c r="M1393" s="60">
        <v>1000000</v>
      </c>
      <c r="N1393" s="60">
        <v>1000000</v>
      </c>
      <c r="O1393" s="59">
        <f t="shared" si="438"/>
        <v>3000000</v>
      </c>
    </row>
    <row r="1394" spans="1:15" x14ac:dyDescent="0.25">
      <c r="A1394" s="53">
        <v>22021008</v>
      </c>
      <c r="B1394" s="48"/>
      <c r="C1394" s="49"/>
      <c r="D1394" s="49" t="s">
        <v>155</v>
      </c>
      <c r="E1394" s="48"/>
      <c r="F1394" s="56" t="s">
        <v>200</v>
      </c>
      <c r="G1394" s="60"/>
      <c r="H1394" s="60"/>
      <c r="I1394" s="60"/>
      <c r="J1394" s="987"/>
      <c r="K1394" s="990"/>
      <c r="L1394" s="60">
        <v>600000</v>
      </c>
      <c r="M1394" s="60">
        <v>600000</v>
      </c>
      <c r="N1394" s="60">
        <v>600000</v>
      </c>
      <c r="O1394" s="59">
        <f t="shared" si="438"/>
        <v>1800000</v>
      </c>
    </row>
    <row r="1395" spans="1:15" x14ac:dyDescent="0.25">
      <c r="A1395" s="53">
        <v>22021014</v>
      </c>
      <c r="B1395" s="48"/>
      <c r="C1395" s="49"/>
      <c r="D1395" s="49" t="s">
        <v>155</v>
      </c>
      <c r="E1395" s="48"/>
      <c r="F1395" s="56" t="s">
        <v>728</v>
      </c>
      <c r="G1395" s="60"/>
      <c r="H1395" s="60"/>
      <c r="I1395" s="60"/>
      <c r="J1395" s="987"/>
      <c r="K1395" s="990"/>
      <c r="L1395" s="60">
        <v>150000</v>
      </c>
      <c r="M1395" s="60">
        <v>150000</v>
      </c>
      <c r="N1395" s="60">
        <v>150000</v>
      </c>
      <c r="O1395" s="59">
        <f t="shared" si="438"/>
        <v>450000</v>
      </c>
    </row>
    <row r="1396" spans="1:15" x14ac:dyDescent="0.25">
      <c r="A1396" s="80"/>
      <c r="B1396" s="80"/>
      <c r="C1396" s="80"/>
      <c r="D1396" s="80"/>
      <c r="E1396" s="80"/>
      <c r="F1396" s="155"/>
      <c r="G1396" s="82"/>
      <c r="H1396" s="83"/>
      <c r="I1396" s="65"/>
      <c r="J1396" s="993"/>
      <c r="K1396" s="992"/>
      <c r="L1396" s="84"/>
      <c r="M1396" s="84"/>
      <c r="N1396" s="84"/>
      <c r="O1396" s="84"/>
    </row>
    <row r="1397" spans="1:15" x14ac:dyDescent="0.25">
      <c r="A1397" s="78"/>
      <c r="B1397" s="78"/>
      <c r="C1397" s="78"/>
      <c r="D1397" s="78"/>
      <c r="E1397" s="78"/>
      <c r="F1397" s="161" t="s">
        <v>582</v>
      </c>
      <c r="G1397" s="78"/>
      <c r="H1397" s="78"/>
      <c r="I1397" s="65"/>
      <c r="J1397" s="993"/>
      <c r="K1397" s="992"/>
      <c r="L1397" s="78"/>
      <c r="M1397" s="78"/>
      <c r="N1397" s="78"/>
      <c r="O1397" s="78"/>
    </row>
    <row r="1398" spans="1:15" x14ac:dyDescent="0.25">
      <c r="A1398" s="80"/>
      <c r="B1398" s="80"/>
      <c r="C1398" s="80"/>
      <c r="D1398" s="80"/>
      <c r="E1398" s="80"/>
      <c r="F1398" s="81"/>
      <c r="G1398" s="82"/>
      <c r="H1398" s="83"/>
      <c r="I1398" s="65"/>
      <c r="J1398" s="993"/>
      <c r="K1398" s="992"/>
      <c r="L1398" s="84"/>
      <c r="M1398" s="84"/>
      <c r="N1398" s="84"/>
      <c r="O1398" s="84"/>
    </row>
    <row r="1399" spans="1:15" x14ac:dyDescent="0.25">
      <c r="A1399" s="80"/>
      <c r="B1399" s="80"/>
      <c r="C1399" s="80"/>
      <c r="D1399" s="80"/>
      <c r="E1399" s="80"/>
      <c r="F1399" s="85" t="s">
        <v>583</v>
      </c>
      <c r="G1399" s="86">
        <f>G1353</f>
        <v>0</v>
      </c>
      <c r="H1399" s="86">
        <f>H1353</f>
        <v>0</v>
      </c>
      <c r="I1399" s="86">
        <f>I1353</f>
        <v>0</v>
      </c>
      <c r="J1399" s="385"/>
      <c r="K1399" s="386"/>
      <c r="L1399" s="86">
        <f>L1353</f>
        <v>166259721</v>
      </c>
      <c r="M1399" s="86">
        <f>M1353</f>
        <v>166259721</v>
      </c>
      <c r="N1399" s="86">
        <f>N1353</f>
        <v>166259721</v>
      </c>
      <c r="O1399" s="87">
        <f>SUM(L1399:N1399)</f>
        <v>498779163</v>
      </c>
    </row>
    <row r="1400" spans="1:15" x14ac:dyDescent="0.25">
      <c r="A1400" s="80"/>
      <c r="B1400" s="80"/>
      <c r="C1400" s="80"/>
      <c r="D1400" s="80"/>
      <c r="E1400" s="80"/>
      <c r="F1400" s="85" t="s">
        <v>584</v>
      </c>
      <c r="G1400" s="86">
        <f>G1358</f>
        <v>1000000</v>
      </c>
      <c r="H1400" s="86">
        <f>H1358</f>
        <v>4000000</v>
      </c>
      <c r="I1400" s="86">
        <f>I1358</f>
        <v>1000000</v>
      </c>
      <c r="J1400" s="385"/>
      <c r="K1400" s="386"/>
      <c r="L1400" s="86">
        <f>L1358</f>
        <v>50000000</v>
      </c>
      <c r="M1400" s="86">
        <f>M1358</f>
        <v>50000000</v>
      </c>
      <c r="N1400" s="86">
        <f>N1358</f>
        <v>50000000</v>
      </c>
      <c r="O1400" s="87">
        <f t="shared" ref="O1400:O1403" si="439">SUM(L1400:N1400)</f>
        <v>150000000</v>
      </c>
    </row>
    <row r="1401" spans="1:15" x14ac:dyDescent="0.25">
      <c r="A1401" s="80"/>
      <c r="B1401" s="80"/>
      <c r="C1401" s="80"/>
      <c r="D1401" s="80"/>
      <c r="E1401" s="80"/>
      <c r="F1401" s="85" t="s">
        <v>203</v>
      </c>
      <c r="G1401" s="86"/>
      <c r="H1401" s="86"/>
      <c r="I1401" s="86"/>
      <c r="J1401" s="385"/>
      <c r="K1401" s="386"/>
      <c r="L1401" s="86"/>
      <c r="M1401" s="86"/>
      <c r="N1401" s="86"/>
      <c r="O1401" s="87">
        <f t="shared" si="439"/>
        <v>0</v>
      </c>
    </row>
    <row r="1402" spans="1:15" x14ac:dyDescent="0.25">
      <c r="A1402" s="80"/>
      <c r="B1402" s="80"/>
      <c r="C1402" s="80"/>
      <c r="D1402" s="80"/>
      <c r="E1402" s="80"/>
      <c r="F1402" s="85"/>
      <c r="G1402" s="86"/>
      <c r="H1402" s="86"/>
      <c r="I1402" s="86"/>
      <c r="J1402" s="385"/>
      <c r="K1402" s="386"/>
      <c r="L1402" s="86"/>
      <c r="M1402" s="86"/>
      <c r="N1402" s="86"/>
      <c r="O1402" s="87">
        <f t="shared" si="439"/>
        <v>0</v>
      </c>
    </row>
    <row r="1403" spans="1:15" x14ac:dyDescent="0.25">
      <c r="A1403" s="80"/>
      <c r="B1403" s="80"/>
      <c r="C1403" s="80"/>
      <c r="D1403" s="80"/>
      <c r="E1403" s="80"/>
      <c r="F1403" s="85" t="s">
        <v>130</v>
      </c>
      <c r="G1403" s="87">
        <f t="shared" ref="G1403:I1403" si="440">SUM(G1399:G1401)</f>
        <v>1000000</v>
      </c>
      <c r="H1403" s="87">
        <f t="shared" si="440"/>
        <v>4000000</v>
      </c>
      <c r="I1403" s="87">
        <f t="shared" si="440"/>
        <v>1000000</v>
      </c>
      <c r="J1403" s="725"/>
      <c r="K1403" s="726"/>
      <c r="L1403" s="87">
        <f>SUM(L1399:L1401)</f>
        <v>216259721</v>
      </c>
      <c r="M1403" s="87">
        <f t="shared" ref="M1403:N1403" si="441">SUM(M1399:M1401)</f>
        <v>216259721</v>
      </c>
      <c r="N1403" s="87">
        <f t="shared" si="441"/>
        <v>216259721</v>
      </c>
      <c r="O1403" s="87">
        <f t="shared" si="439"/>
        <v>648779163</v>
      </c>
    </row>
    <row r="1406" spans="1:15" ht="20.25" x14ac:dyDescent="0.3">
      <c r="A1406" s="1292" t="s">
        <v>133</v>
      </c>
      <c r="B1406" s="1292"/>
      <c r="C1406" s="1292"/>
      <c r="D1406" s="1292"/>
      <c r="E1406" s="1292"/>
      <c r="F1406" s="1292"/>
      <c r="G1406" s="1292"/>
      <c r="H1406" s="1292"/>
      <c r="I1406" s="1292"/>
      <c r="J1406" s="1292"/>
      <c r="K1406" s="1292"/>
      <c r="L1406" s="1292"/>
      <c r="M1406" s="1292"/>
      <c r="N1406" s="1292"/>
      <c r="O1406" s="1292"/>
    </row>
    <row r="1407" spans="1:15" ht="15.75" x14ac:dyDescent="0.25">
      <c r="A1407" s="1293" t="s">
        <v>1058</v>
      </c>
      <c r="B1407" s="1293"/>
      <c r="C1407" s="1293"/>
      <c r="D1407" s="1293"/>
      <c r="E1407" s="1293"/>
      <c r="F1407" s="1293"/>
      <c r="G1407" s="1293"/>
      <c r="H1407" s="1293"/>
      <c r="I1407" s="1293"/>
      <c r="J1407" s="1293"/>
      <c r="K1407" s="1293"/>
      <c r="L1407" s="1293"/>
      <c r="M1407" s="1293"/>
      <c r="N1407" s="1293"/>
      <c r="O1407" s="1293"/>
    </row>
    <row r="1408" spans="1:15" ht="51.75" x14ac:dyDescent="0.25">
      <c r="A1408" s="45" t="s">
        <v>135</v>
      </c>
      <c r="B1408" s="45" t="s">
        <v>136</v>
      </c>
      <c r="C1408" s="45" t="s">
        <v>137</v>
      </c>
      <c r="D1408" s="45" t="s">
        <v>138</v>
      </c>
      <c r="E1408" s="45" t="s">
        <v>139</v>
      </c>
      <c r="F1408" s="46" t="s">
        <v>140</v>
      </c>
      <c r="G1408" s="45" t="s">
        <v>141</v>
      </c>
      <c r="H1408" s="45" t="s">
        <v>142</v>
      </c>
      <c r="I1408" s="45" t="s">
        <v>143</v>
      </c>
      <c r="J1408" s="443" t="s">
        <v>1350</v>
      </c>
      <c r="K1408" s="444" t="s">
        <v>1348</v>
      </c>
      <c r="L1408" s="45" t="s">
        <v>144</v>
      </c>
      <c r="M1408" s="45" t="s">
        <v>145</v>
      </c>
      <c r="N1408" s="45" t="s">
        <v>146</v>
      </c>
      <c r="O1408" s="45" t="s">
        <v>147</v>
      </c>
    </row>
    <row r="1409" spans="1:15" x14ac:dyDescent="0.25">
      <c r="A1409" s="47">
        <v>2</v>
      </c>
      <c r="B1409" s="48"/>
      <c r="C1409" s="49"/>
      <c r="D1409" s="49"/>
      <c r="E1409" s="48"/>
      <c r="F1409" s="45" t="s">
        <v>153</v>
      </c>
      <c r="G1409" s="59">
        <f>SUM(G1410,G1417,G1459)</f>
        <v>863967751</v>
      </c>
      <c r="H1409" s="59">
        <f>SUM(H1410,H1417,H1459)</f>
        <v>2159680735.8400002</v>
      </c>
      <c r="I1409" s="59">
        <f>SUM(I1410,I1417,I1459)</f>
        <v>2108103867.9200001</v>
      </c>
      <c r="J1409" s="986"/>
      <c r="K1409" s="989"/>
      <c r="L1409" s="59">
        <f>SUM(L1410,L1417,L1459)</f>
        <v>1729438043.8399999</v>
      </c>
      <c r="M1409" s="59">
        <f>SUM(M1410,M1417,M1459)</f>
        <v>3229438043.8400002</v>
      </c>
      <c r="N1409" s="59">
        <f>SUM(N1410,N1417,N1459)</f>
        <v>3229438043.8400002</v>
      </c>
      <c r="O1409" s="59">
        <f t="shared" ref="O1409:O1416" si="442">SUM(L1409:N1409)</f>
        <v>8188314131.5200005</v>
      </c>
    </row>
    <row r="1410" spans="1:15" x14ac:dyDescent="0.25">
      <c r="A1410" s="47">
        <v>21</v>
      </c>
      <c r="B1410" s="48"/>
      <c r="C1410" s="49"/>
      <c r="D1410" s="49"/>
      <c r="E1410" s="48"/>
      <c r="F1410" s="52" t="s">
        <v>154</v>
      </c>
      <c r="G1410" s="59">
        <f>SUM(G1411,G1413)</f>
        <v>146977751</v>
      </c>
      <c r="H1410" s="59">
        <f t="shared" ref="H1410:I1410" si="443">SUM(H1411,H1413)</f>
        <v>149880735.84</v>
      </c>
      <c r="I1410" s="59">
        <f t="shared" si="443"/>
        <v>71340367.920000002</v>
      </c>
      <c r="J1410" s="986"/>
      <c r="K1410" s="989"/>
      <c r="L1410" s="59">
        <f>SUM(L1411,L1413)</f>
        <v>179438043.84</v>
      </c>
      <c r="M1410" s="59">
        <f t="shared" ref="M1410:N1410" si="444">SUM(M1411,M1413)</f>
        <v>179438043.84</v>
      </c>
      <c r="N1410" s="59">
        <f t="shared" si="444"/>
        <v>179438043.84</v>
      </c>
      <c r="O1410" s="59">
        <f t="shared" si="442"/>
        <v>538314131.51999998</v>
      </c>
    </row>
    <row r="1411" spans="1:15" x14ac:dyDescent="0.25">
      <c r="A1411" s="53">
        <v>21010101</v>
      </c>
      <c r="B1411" s="48">
        <v>70131</v>
      </c>
      <c r="C1411" s="49"/>
      <c r="D1411" s="49" t="s">
        <v>155</v>
      </c>
      <c r="E1411" s="48">
        <v>50610801</v>
      </c>
      <c r="F1411" s="56" t="s">
        <v>156</v>
      </c>
      <c r="G1411" s="60">
        <v>135028514</v>
      </c>
      <c r="H1411" s="60">
        <v>137991498.84</v>
      </c>
      <c r="I1411" s="60">
        <v>68995749.420000002</v>
      </c>
      <c r="J1411" s="987"/>
      <c r="K1411" s="990"/>
      <c r="L1411" s="60">
        <v>166348806.84</v>
      </c>
      <c r="M1411" s="60">
        <v>166348806.84</v>
      </c>
      <c r="N1411" s="60">
        <v>166348806.84</v>
      </c>
      <c r="O1411" s="59">
        <f t="shared" si="442"/>
        <v>499046420.51999998</v>
      </c>
    </row>
    <row r="1412" spans="1:15" x14ac:dyDescent="0.25">
      <c r="A1412" s="53">
        <v>21010102</v>
      </c>
      <c r="B1412" s="48"/>
      <c r="C1412" s="49"/>
      <c r="D1412" s="49" t="s">
        <v>155</v>
      </c>
      <c r="E1412" s="48"/>
      <c r="F1412" s="56" t="s">
        <v>157</v>
      </c>
      <c r="G1412" s="60"/>
      <c r="H1412" s="60"/>
      <c r="I1412" s="60"/>
      <c r="J1412" s="987"/>
      <c r="K1412" s="990"/>
      <c r="L1412" s="60"/>
      <c r="M1412" s="60"/>
      <c r="N1412" s="60"/>
      <c r="O1412" s="59">
        <f t="shared" si="442"/>
        <v>0</v>
      </c>
    </row>
    <row r="1413" spans="1:15" x14ac:dyDescent="0.25">
      <c r="A1413" s="47">
        <v>2102</v>
      </c>
      <c r="B1413" s="48"/>
      <c r="C1413" s="49"/>
      <c r="D1413" s="49"/>
      <c r="E1413" s="48"/>
      <c r="F1413" s="52" t="s">
        <v>158</v>
      </c>
      <c r="G1413" s="59">
        <f t="shared" ref="G1413:I1413" si="445">SUM(G1414)</f>
        <v>11949237</v>
      </c>
      <c r="H1413" s="59">
        <f t="shared" si="445"/>
        <v>11889237</v>
      </c>
      <c r="I1413" s="59">
        <f t="shared" si="445"/>
        <v>2344618.5</v>
      </c>
      <c r="J1413" s="986"/>
      <c r="K1413" s="989"/>
      <c r="L1413" s="59">
        <f>SUM(L1414)</f>
        <v>13089237</v>
      </c>
      <c r="M1413" s="59">
        <f t="shared" ref="M1413:N1413" si="446">SUM(M1414)</f>
        <v>13089237</v>
      </c>
      <c r="N1413" s="59">
        <f t="shared" si="446"/>
        <v>13089237</v>
      </c>
      <c r="O1413" s="59">
        <f t="shared" si="442"/>
        <v>39267711</v>
      </c>
    </row>
    <row r="1414" spans="1:15" x14ac:dyDescent="0.25">
      <c r="A1414" s="47">
        <v>210201</v>
      </c>
      <c r="B1414" s="48"/>
      <c r="C1414" s="49"/>
      <c r="D1414" s="49"/>
      <c r="E1414" s="48"/>
      <c r="F1414" s="52" t="s">
        <v>159</v>
      </c>
      <c r="G1414" s="59">
        <f t="shared" ref="G1414:I1414" si="447">SUM(G1415:G1416)</f>
        <v>11949237</v>
      </c>
      <c r="H1414" s="59">
        <f t="shared" si="447"/>
        <v>11889237</v>
      </c>
      <c r="I1414" s="59">
        <f t="shared" si="447"/>
        <v>2344618.5</v>
      </c>
      <c r="J1414" s="986"/>
      <c r="K1414" s="989"/>
      <c r="L1414" s="59">
        <f>SUM(L1415:L1416)</f>
        <v>13089237</v>
      </c>
      <c r="M1414" s="59">
        <f t="shared" ref="M1414:N1414" si="448">SUM(M1415:M1416)</f>
        <v>13089237</v>
      </c>
      <c r="N1414" s="59">
        <f t="shared" si="448"/>
        <v>13089237</v>
      </c>
      <c r="O1414" s="59">
        <f t="shared" si="442"/>
        <v>39267711</v>
      </c>
    </row>
    <row r="1415" spans="1:15" x14ac:dyDescent="0.25">
      <c r="A1415" s="53">
        <v>21020101</v>
      </c>
      <c r="B1415" s="48">
        <v>70131</v>
      </c>
      <c r="C1415" s="49"/>
      <c r="D1415" s="49" t="s">
        <v>155</v>
      </c>
      <c r="E1415" s="48">
        <v>50610801</v>
      </c>
      <c r="F1415" s="56" t="s">
        <v>160</v>
      </c>
      <c r="G1415" s="60">
        <v>7914876</v>
      </c>
      <c r="H1415" s="60">
        <v>7914876</v>
      </c>
      <c r="I1415" s="60">
        <v>357438</v>
      </c>
      <c r="J1415" s="987"/>
      <c r="K1415" s="990"/>
      <c r="L1415" s="60">
        <v>7914876</v>
      </c>
      <c r="M1415" s="60">
        <v>7914876</v>
      </c>
      <c r="N1415" s="60">
        <v>7914876</v>
      </c>
      <c r="O1415" s="59">
        <f t="shared" si="442"/>
        <v>23744628</v>
      </c>
    </row>
    <row r="1416" spans="1:15" x14ac:dyDescent="0.25">
      <c r="A1416" s="53">
        <v>21020102</v>
      </c>
      <c r="B1416" s="48">
        <v>70131</v>
      </c>
      <c r="C1416" s="49"/>
      <c r="D1416" s="49" t="s">
        <v>155</v>
      </c>
      <c r="E1416" s="48">
        <v>50610801</v>
      </c>
      <c r="F1416" s="56" t="s">
        <v>161</v>
      </c>
      <c r="G1416" s="60">
        <v>4034361</v>
      </c>
      <c r="H1416" s="60">
        <v>3974361</v>
      </c>
      <c r="I1416" s="60">
        <v>1987180.5</v>
      </c>
      <c r="J1416" s="987"/>
      <c r="K1416" s="990"/>
      <c r="L1416" s="60">
        <v>5174361</v>
      </c>
      <c r="M1416" s="60">
        <v>5174361</v>
      </c>
      <c r="N1416" s="60">
        <v>5174361</v>
      </c>
      <c r="O1416" s="59">
        <f t="shared" si="442"/>
        <v>15523083</v>
      </c>
    </row>
    <row r="1417" spans="1:15" x14ac:dyDescent="0.25">
      <c r="A1417" s="47">
        <v>2202</v>
      </c>
      <c r="B1417" s="48"/>
      <c r="C1417" s="49"/>
      <c r="D1417" s="49"/>
      <c r="E1417" s="48"/>
      <c r="F1417" s="52" t="s">
        <v>162</v>
      </c>
      <c r="G1417" s="59">
        <f t="shared" ref="G1417:I1417" si="449">G1418+G1420+G1425+G1432+G1439+G1441+G1444+G1448+G1450</f>
        <v>47500000</v>
      </c>
      <c r="H1417" s="59">
        <f t="shared" si="449"/>
        <v>50000000</v>
      </c>
      <c r="I1417" s="59">
        <f t="shared" si="449"/>
        <v>5470000</v>
      </c>
      <c r="J1417" s="986"/>
      <c r="K1417" s="989"/>
      <c r="L1417" s="59">
        <f>L1418+L1420+L1425+L1432+L1439+L1441+L1444+L1448+L1450</f>
        <v>50000000</v>
      </c>
      <c r="M1417" s="59">
        <f t="shared" ref="M1417:N1417" si="450">M1418+M1420+M1425+M1432+M1439+M1441+M1444+M1448+M1450</f>
        <v>50000000</v>
      </c>
      <c r="N1417" s="59">
        <f t="shared" si="450"/>
        <v>50000000</v>
      </c>
      <c r="O1417" s="59">
        <f t="shared" ref="O1417:O1445" si="451">SUM(L1417:N1417)</f>
        <v>150000000</v>
      </c>
    </row>
    <row r="1418" spans="1:15" x14ac:dyDescent="0.25">
      <c r="A1418" s="47">
        <v>220201</v>
      </c>
      <c r="B1418" s="48"/>
      <c r="C1418" s="49"/>
      <c r="D1418" s="49"/>
      <c r="E1418" s="48"/>
      <c r="F1418" s="52" t="s">
        <v>163</v>
      </c>
      <c r="G1418" s="59">
        <f>SUM(G1419:G1419)</f>
        <v>4000000</v>
      </c>
      <c r="H1418" s="59">
        <f>SUM(H1419:H1419)</f>
        <v>5500000</v>
      </c>
      <c r="I1418" s="59">
        <f>SUM(I1419:I1419)</f>
        <v>990000</v>
      </c>
      <c r="J1418" s="986"/>
      <c r="K1418" s="989"/>
      <c r="L1418" s="59">
        <f>L1419</f>
        <v>4500000</v>
      </c>
      <c r="M1418" s="59">
        <f t="shared" ref="M1418:N1418" si="452">M1419</f>
        <v>4500000</v>
      </c>
      <c r="N1418" s="59">
        <f t="shared" si="452"/>
        <v>4500000</v>
      </c>
      <c r="O1418" s="59">
        <f t="shared" si="451"/>
        <v>13500000</v>
      </c>
    </row>
    <row r="1419" spans="1:15" x14ac:dyDescent="0.25">
      <c r="A1419" s="53">
        <v>22020101</v>
      </c>
      <c r="B1419" s="48">
        <v>70451</v>
      </c>
      <c r="C1419" s="49"/>
      <c r="D1419" s="49" t="s">
        <v>155</v>
      </c>
      <c r="E1419" s="48">
        <v>50610801</v>
      </c>
      <c r="F1419" s="56" t="s">
        <v>164</v>
      </c>
      <c r="G1419" s="60">
        <v>4000000</v>
      </c>
      <c r="H1419" s="60">
        <v>5500000</v>
      </c>
      <c r="I1419" s="60">
        <v>990000</v>
      </c>
      <c r="J1419" s="987"/>
      <c r="K1419" s="990"/>
      <c r="L1419" s="60">
        <v>4500000</v>
      </c>
      <c r="M1419" s="60">
        <v>4500000</v>
      </c>
      <c r="N1419" s="60">
        <v>4500000</v>
      </c>
      <c r="O1419" s="59">
        <f t="shared" si="451"/>
        <v>13500000</v>
      </c>
    </row>
    <row r="1420" spans="1:15" x14ac:dyDescent="0.25">
      <c r="A1420" s="47">
        <v>220202</v>
      </c>
      <c r="B1420" s="48"/>
      <c r="C1420" s="49"/>
      <c r="D1420" s="49"/>
      <c r="E1420" s="48"/>
      <c r="F1420" s="52" t="s">
        <v>166</v>
      </c>
      <c r="G1420" s="59">
        <f>SUM(G1421:G1424)</f>
        <v>2160000</v>
      </c>
      <c r="H1420" s="59">
        <f>SUM(H1421:H1424)</f>
        <v>2100000</v>
      </c>
      <c r="I1420" s="59">
        <f>SUM(I1421:I1424)</f>
        <v>120000</v>
      </c>
      <c r="J1420" s="986"/>
      <c r="K1420" s="989"/>
      <c r="L1420" s="59">
        <f>SUM(L1421:L1424)</f>
        <v>1800000</v>
      </c>
      <c r="M1420" s="59">
        <f>SUM(M1421:M1424)</f>
        <v>1800000</v>
      </c>
      <c r="N1420" s="59">
        <f>SUM(N1421:N1424)</f>
        <v>1800000</v>
      </c>
      <c r="O1420" s="59">
        <f t="shared" si="451"/>
        <v>5400000</v>
      </c>
    </row>
    <row r="1421" spans="1:15" x14ac:dyDescent="0.25">
      <c r="A1421" s="53">
        <v>22020201</v>
      </c>
      <c r="B1421" s="48">
        <v>70451</v>
      </c>
      <c r="C1421" s="49"/>
      <c r="D1421" s="49" t="s">
        <v>155</v>
      </c>
      <c r="E1421" s="48">
        <v>50610801</v>
      </c>
      <c r="F1421" s="56" t="s">
        <v>167</v>
      </c>
      <c r="G1421" s="60">
        <v>1500000</v>
      </c>
      <c r="H1421" s="60">
        <v>1500000</v>
      </c>
      <c r="I1421" s="60">
        <v>0</v>
      </c>
      <c r="J1421" s="987"/>
      <c r="K1421" s="990"/>
      <c r="L1421" s="60">
        <v>1000000</v>
      </c>
      <c r="M1421" s="60">
        <v>1000000</v>
      </c>
      <c r="N1421" s="60">
        <v>1000000</v>
      </c>
      <c r="O1421" s="59">
        <f t="shared" si="451"/>
        <v>3000000</v>
      </c>
    </row>
    <row r="1422" spans="1:15" x14ac:dyDescent="0.25">
      <c r="A1422" s="53">
        <v>22020203</v>
      </c>
      <c r="B1422" s="48">
        <v>70451</v>
      </c>
      <c r="C1422" s="49"/>
      <c r="D1422" s="49" t="s">
        <v>155</v>
      </c>
      <c r="E1422" s="48">
        <v>50610801</v>
      </c>
      <c r="F1422" s="56" t="s">
        <v>169</v>
      </c>
      <c r="G1422" s="60">
        <v>300000</v>
      </c>
      <c r="H1422" s="60">
        <v>300000</v>
      </c>
      <c r="I1422" s="60">
        <v>0</v>
      </c>
      <c r="J1422" s="987"/>
      <c r="K1422" s="990"/>
      <c r="L1422" s="60">
        <v>300000</v>
      </c>
      <c r="M1422" s="60">
        <v>300000</v>
      </c>
      <c r="N1422" s="60">
        <v>300000</v>
      </c>
      <c r="O1422" s="59">
        <f t="shared" si="451"/>
        <v>900000</v>
      </c>
    </row>
    <row r="1423" spans="1:15" x14ac:dyDescent="0.25">
      <c r="A1423" s="53">
        <v>22020204</v>
      </c>
      <c r="B1423" s="48">
        <v>70451</v>
      </c>
      <c r="C1423" s="49"/>
      <c r="D1423" s="49" t="s">
        <v>155</v>
      </c>
      <c r="E1423" s="48">
        <v>50610801</v>
      </c>
      <c r="F1423" s="56" t="s">
        <v>805</v>
      </c>
      <c r="G1423" s="60">
        <v>360000</v>
      </c>
      <c r="H1423" s="60">
        <v>300000</v>
      </c>
      <c r="I1423" s="60">
        <v>120000</v>
      </c>
      <c r="J1423" s="987"/>
      <c r="K1423" s="990"/>
      <c r="L1423" s="60">
        <v>300000</v>
      </c>
      <c r="M1423" s="60">
        <v>300000</v>
      </c>
      <c r="N1423" s="60">
        <v>300000</v>
      </c>
      <c r="O1423" s="59">
        <f t="shared" si="451"/>
        <v>900000</v>
      </c>
    </row>
    <row r="1424" spans="1:15" x14ac:dyDescent="0.25">
      <c r="A1424" s="53">
        <v>22020206</v>
      </c>
      <c r="B1424" s="48">
        <v>70451</v>
      </c>
      <c r="C1424" s="49"/>
      <c r="D1424" s="49" t="s">
        <v>155</v>
      </c>
      <c r="E1424" s="48">
        <v>50610801</v>
      </c>
      <c r="F1424" s="56" t="s">
        <v>171</v>
      </c>
      <c r="G1424" s="60">
        <v>0</v>
      </c>
      <c r="H1424" s="60">
        <v>0</v>
      </c>
      <c r="I1424" s="60">
        <v>0</v>
      </c>
      <c r="J1424" s="987"/>
      <c r="K1424" s="990"/>
      <c r="L1424" s="60">
        <v>200000</v>
      </c>
      <c r="M1424" s="60">
        <v>200000</v>
      </c>
      <c r="N1424" s="60">
        <v>200000</v>
      </c>
      <c r="O1424" s="59">
        <f t="shared" si="451"/>
        <v>600000</v>
      </c>
    </row>
    <row r="1425" spans="1:15" x14ac:dyDescent="0.25">
      <c r="A1425" s="47">
        <v>220203</v>
      </c>
      <c r="B1425" s="48"/>
      <c r="C1425" s="49"/>
      <c r="D1425" s="49"/>
      <c r="E1425" s="48"/>
      <c r="F1425" s="52" t="s">
        <v>172</v>
      </c>
      <c r="G1425" s="59">
        <f>SUM(G1426:G1431)</f>
        <v>6000000</v>
      </c>
      <c r="H1425" s="59">
        <f>SUM(H1426:H1431)</f>
        <v>6000000</v>
      </c>
      <c r="I1425" s="59">
        <f>SUM(I1426:I1431)</f>
        <v>1000000</v>
      </c>
      <c r="J1425" s="986"/>
      <c r="K1425" s="989"/>
      <c r="L1425" s="59">
        <f>SUM(L1426:L1431)</f>
        <v>3940000</v>
      </c>
      <c r="M1425" s="59">
        <f>SUM(M1426:M1431)</f>
        <v>3940000</v>
      </c>
      <c r="N1425" s="59">
        <f>SUM(N1426:N1431)</f>
        <v>3940000</v>
      </c>
      <c r="O1425" s="59">
        <f t="shared" si="451"/>
        <v>11820000</v>
      </c>
    </row>
    <row r="1426" spans="1:15" x14ac:dyDescent="0.25">
      <c r="A1426" s="53">
        <v>22020301</v>
      </c>
      <c r="B1426" s="48">
        <v>70451</v>
      </c>
      <c r="C1426" s="49"/>
      <c r="D1426" s="49" t="s">
        <v>155</v>
      </c>
      <c r="E1426" s="48">
        <v>50610801</v>
      </c>
      <c r="F1426" s="56" t="s">
        <v>173</v>
      </c>
      <c r="G1426" s="59">
        <v>4000000</v>
      </c>
      <c r="H1426" s="59">
        <v>4000000</v>
      </c>
      <c r="I1426" s="59">
        <v>1000000</v>
      </c>
      <c r="J1426" s="986"/>
      <c r="K1426" s="989"/>
      <c r="L1426" s="59">
        <v>2000000</v>
      </c>
      <c r="M1426" s="59">
        <v>2000000</v>
      </c>
      <c r="N1426" s="59">
        <v>2000000</v>
      </c>
      <c r="O1426" s="59">
        <f t="shared" si="451"/>
        <v>6000000</v>
      </c>
    </row>
    <row r="1427" spans="1:15" x14ac:dyDescent="0.25">
      <c r="A1427" s="53">
        <v>22020302</v>
      </c>
      <c r="B1427" s="48">
        <v>70451</v>
      </c>
      <c r="C1427" s="49"/>
      <c r="D1427" s="49" t="s">
        <v>155</v>
      </c>
      <c r="E1427" s="48">
        <v>50610801</v>
      </c>
      <c r="F1427" s="56" t="s">
        <v>174</v>
      </c>
      <c r="G1427" s="60">
        <v>0</v>
      </c>
      <c r="H1427" s="60">
        <v>0</v>
      </c>
      <c r="I1427" s="60">
        <v>0</v>
      </c>
      <c r="J1427" s="987"/>
      <c r="K1427" s="990"/>
      <c r="L1427" s="60">
        <v>200000</v>
      </c>
      <c r="M1427" s="60">
        <v>200000</v>
      </c>
      <c r="N1427" s="60">
        <v>200000</v>
      </c>
      <c r="O1427" s="59">
        <f t="shared" si="451"/>
        <v>600000</v>
      </c>
    </row>
    <row r="1428" spans="1:15" x14ac:dyDescent="0.25">
      <c r="A1428" s="53">
        <v>22020303</v>
      </c>
      <c r="B1428" s="48">
        <v>70451</v>
      </c>
      <c r="C1428" s="49"/>
      <c r="D1428" s="49" t="s">
        <v>155</v>
      </c>
      <c r="E1428" s="48">
        <v>50610801</v>
      </c>
      <c r="F1428" s="56" t="s">
        <v>175</v>
      </c>
      <c r="G1428" s="60">
        <v>0</v>
      </c>
      <c r="H1428" s="60">
        <v>0</v>
      </c>
      <c r="I1428" s="60">
        <v>0</v>
      </c>
      <c r="J1428" s="987"/>
      <c r="K1428" s="990"/>
      <c r="L1428" s="60">
        <v>120000</v>
      </c>
      <c r="M1428" s="60">
        <v>120000</v>
      </c>
      <c r="N1428" s="60">
        <v>120000</v>
      </c>
      <c r="O1428" s="59">
        <f t="shared" si="451"/>
        <v>360000</v>
      </c>
    </row>
    <row r="1429" spans="1:15" x14ac:dyDescent="0.25">
      <c r="A1429" s="53">
        <v>22020304</v>
      </c>
      <c r="B1429" s="48">
        <v>70451</v>
      </c>
      <c r="C1429" s="49"/>
      <c r="D1429" s="49" t="s">
        <v>155</v>
      </c>
      <c r="E1429" s="48">
        <v>50610801</v>
      </c>
      <c r="F1429" s="56" t="s">
        <v>892</v>
      </c>
      <c r="G1429" s="60">
        <v>0</v>
      </c>
      <c r="H1429" s="60">
        <v>0</v>
      </c>
      <c r="I1429" s="60">
        <v>0</v>
      </c>
      <c r="J1429" s="987"/>
      <c r="K1429" s="990"/>
      <c r="L1429" s="60">
        <v>120000</v>
      </c>
      <c r="M1429" s="60">
        <v>120000</v>
      </c>
      <c r="N1429" s="60">
        <v>120000</v>
      </c>
      <c r="O1429" s="59">
        <f t="shared" si="451"/>
        <v>360000</v>
      </c>
    </row>
    <row r="1430" spans="1:15" x14ac:dyDescent="0.25">
      <c r="A1430" s="53">
        <v>22020305</v>
      </c>
      <c r="B1430" s="48">
        <v>70451</v>
      </c>
      <c r="C1430" s="49"/>
      <c r="D1430" s="49" t="s">
        <v>155</v>
      </c>
      <c r="E1430" s="48">
        <v>50610801</v>
      </c>
      <c r="F1430" s="56" t="s">
        <v>176</v>
      </c>
      <c r="G1430" s="60">
        <v>0</v>
      </c>
      <c r="H1430" s="60">
        <v>0</v>
      </c>
      <c r="I1430" s="60">
        <v>0</v>
      </c>
      <c r="J1430" s="987"/>
      <c r="K1430" s="990"/>
      <c r="L1430" s="60">
        <v>500000</v>
      </c>
      <c r="M1430" s="60">
        <v>500000</v>
      </c>
      <c r="N1430" s="60">
        <v>500000</v>
      </c>
      <c r="O1430" s="59">
        <f t="shared" si="451"/>
        <v>1500000</v>
      </c>
    </row>
    <row r="1431" spans="1:15" x14ac:dyDescent="0.25">
      <c r="A1431" s="53">
        <v>22020310</v>
      </c>
      <c r="B1431" s="48">
        <v>70451</v>
      </c>
      <c r="C1431" s="49"/>
      <c r="D1431" s="49" t="s">
        <v>155</v>
      </c>
      <c r="E1431" s="48">
        <v>50610801</v>
      </c>
      <c r="F1431" s="56" t="s">
        <v>721</v>
      </c>
      <c r="G1431" s="60">
        <v>2000000</v>
      </c>
      <c r="H1431" s="60">
        <v>2000000</v>
      </c>
      <c r="I1431" s="60">
        <v>0</v>
      </c>
      <c r="J1431" s="987"/>
      <c r="K1431" s="990"/>
      <c r="L1431" s="60">
        <v>1000000</v>
      </c>
      <c r="M1431" s="60">
        <v>1000000</v>
      </c>
      <c r="N1431" s="60">
        <v>1000000</v>
      </c>
      <c r="O1431" s="59">
        <f t="shared" si="451"/>
        <v>3000000</v>
      </c>
    </row>
    <row r="1432" spans="1:15" x14ac:dyDescent="0.25">
      <c r="A1432" s="47">
        <v>220204</v>
      </c>
      <c r="B1432" s="48"/>
      <c r="C1432" s="49"/>
      <c r="D1432" s="49"/>
      <c r="E1432" s="48"/>
      <c r="F1432" s="52" t="s">
        <v>177</v>
      </c>
      <c r="G1432" s="59">
        <f>SUM(G1433:G1438)</f>
        <v>25500000</v>
      </c>
      <c r="H1432" s="59">
        <f>SUM(H1433:H1438)</f>
        <v>25500000</v>
      </c>
      <c r="I1432" s="59">
        <f>SUM(I1433:I1438)</f>
        <v>880000</v>
      </c>
      <c r="J1432" s="986"/>
      <c r="K1432" s="989"/>
      <c r="L1432" s="59">
        <f>SUM(L1433:L1438)</f>
        <v>15500000</v>
      </c>
      <c r="M1432" s="59">
        <f>SUM(M1433:M1438)</f>
        <v>15500000</v>
      </c>
      <c r="N1432" s="59">
        <f>SUM(N1433:N1438)</f>
        <v>15500000</v>
      </c>
      <c r="O1432" s="59">
        <f t="shared" si="451"/>
        <v>46500000</v>
      </c>
    </row>
    <row r="1433" spans="1:15" ht="26.25" x14ac:dyDescent="0.25">
      <c r="A1433" s="53">
        <v>22020401</v>
      </c>
      <c r="B1433" s="48">
        <v>70451</v>
      </c>
      <c r="C1433" s="49"/>
      <c r="D1433" s="49" t="s">
        <v>155</v>
      </c>
      <c r="E1433" s="48">
        <v>50610801</v>
      </c>
      <c r="F1433" s="56" t="s">
        <v>178</v>
      </c>
      <c r="G1433" s="60">
        <v>10000000</v>
      </c>
      <c r="H1433" s="60">
        <v>10000000</v>
      </c>
      <c r="I1433" s="60">
        <v>580000</v>
      </c>
      <c r="J1433" s="987"/>
      <c r="K1433" s="990"/>
      <c r="L1433" s="60">
        <v>5000000</v>
      </c>
      <c r="M1433" s="60">
        <v>5000000</v>
      </c>
      <c r="N1433" s="60">
        <v>5000000</v>
      </c>
      <c r="O1433" s="59">
        <f t="shared" si="451"/>
        <v>15000000</v>
      </c>
    </row>
    <row r="1434" spans="1:15" x14ac:dyDescent="0.25">
      <c r="A1434" s="53">
        <v>22020402</v>
      </c>
      <c r="B1434" s="48">
        <v>70451</v>
      </c>
      <c r="C1434" s="49"/>
      <c r="D1434" s="49" t="s">
        <v>155</v>
      </c>
      <c r="E1434" s="48">
        <v>50610801</v>
      </c>
      <c r="F1434" s="56" t="s">
        <v>179</v>
      </c>
      <c r="G1434" s="60">
        <v>3000000</v>
      </c>
      <c r="H1434" s="60">
        <v>3000000</v>
      </c>
      <c r="I1434" s="60">
        <v>0</v>
      </c>
      <c r="J1434" s="987"/>
      <c r="K1434" s="990"/>
      <c r="L1434" s="60">
        <v>1000000</v>
      </c>
      <c r="M1434" s="60">
        <v>1000000</v>
      </c>
      <c r="N1434" s="60">
        <v>1000000</v>
      </c>
      <c r="O1434" s="59">
        <f t="shared" si="451"/>
        <v>3000000</v>
      </c>
    </row>
    <row r="1435" spans="1:15" x14ac:dyDescent="0.25">
      <c r="A1435" s="53">
        <v>22020403</v>
      </c>
      <c r="B1435" s="48">
        <v>70451</v>
      </c>
      <c r="C1435" s="49"/>
      <c r="D1435" s="49" t="s">
        <v>155</v>
      </c>
      <c r="E1435" s="48">
        <v>50610801</v>
      </c>
      <c r="F1435" s="56" t="s">
        <v>180</v>
      </c>
      <c r="G1435" s="60">
        <v>5000000</v>
      </c>
      <c r="H1435" s="60">
        <v>5000000</v>
      </c>
      <c r="I1435" s="60">
        <v>0</v>
      </c>
      <c r="J1435" s="987"/>
      <c r="K1435" s="990"/>
      <c r="L1435" s="60">
        <v>3000000</v>
      </c>
      <c r="M1435" s="60">
        <v>3000000</v>
      </c>
      <c r="N1435" s="60">
        <v>3000000</v>
      </c>
      <c r="O1435" s="59">
        <f t="shared" si="451"/>
        <v>9000000</v>
      </c>
    </row>
    <row r="1436" spans="1:15" x14ac:dyDescent="0.25">
      <c r="A1436" s="53">
        <v>22020404</v>
      </c>
      <c r="B1436" s="48">
        <v>70451</v>
      </c>
      <c r="C1436" s="49"/>
      <c r="D1436" s="49" t="s">
        <v>155</v>
      </c>
      <c r="E1436" s="48">
        <v>50610801</v>
      </c>
      <c r="F1436" s="56" t="s">
        <v>181</v>
      </c>
      <c r="G1436" s="60">
        <v>1000000</v>
      </c>
      <c r="H1436" s="60">
        <v>1000000</v>
      </c>
      <c r="I1436" s="60">
        <v>0</v>
      </c>
      <c r="J1436" s="987"/>
      <c r="K1436" s="990"/>
      <c r="L1436" s="60">
        <v>1000000</v>
      </c>
      <c r="M1436" s="60">
        <v>1000000</v>
      </c>
      <c r="N1436" s="60">
        <v>1000000</v>
      </c>
      <c r="O1436" s="59">
        <f t="shared" si="451"/>
        <v>3000000</v>
      </c>
    </row>
    <row r="1437" spans="1:15" x14ac:dyDescent="0.25">
      <c r="A1437" s="53">
        <v>22020405</v>
      </c>
      <c r="B1437" s="48">
        <v>70451</v>
      </c>
      <c r="C1437" s="49"/>
      <c r="D1437" s="49" t="s">
        <v>155</v>
      </c>
      <c r="E1437" s="48">
        <v>50610801</v>
      </c>
      <c r="F1437" s="56" t="s">
        <v>182</v>
      </c>
      <c r="G1437" s="60">
        <v>3500000</v>
      </c>
      <c r="H1437" s="60">
        <v>3500000</v>
      </c>
      <c r="I1437" s="60">
        <v>300000</v>
      </c>
      <c r="J1437" s="987"/>
      <c r="K1437" s="990"/>
      <c r="L1437" s="60">
        <v>3500000</v>
      </c>
      <c r="M1437" s="60">
        <v>3500000</v>
      </c>
      <c r="N1437" s="60">
        <v>3500000</v>
      </c>
      <c r="O1437" s="59">
        <f t="shared" si="451"/>
        <v>10500000</v>
      </c>
    </row>
    <row r="1438" spans="1:15" x14ac:dyDescent="0.25">
      <c r="A1438" s="53">
        <v>22020408</v>
      </c>
      <c r="B1438" s="48">
        <v>70451</v>
      </c>
      <c r="C1438" s="49"/>
      <c r="D1438" s="49" t="s">
        <v>155</v>
      </c>
      <c r="E1438" s="48">
        <v>50610801</v>
      </c>
      <c r="F1438" s="56" t="s">
        <v>895</v>
      </c>
      <c r="G1438" s="60">
        <v>3000000</v>
      </c>
      <c r="H1438" s="60">
        <v>3000000</v>
      </c>
      <c r="I1438" s="60">
        <v>0</v>
      </c>
      <c r="J1438" s="987"/>
      <c r="K1438" s="990"/>
      <c r="L1438" s="60">
        <v>2000000</v>
      </c>
      <c r="M1438" s="60">
        <v>2000000</v>
      </c>
      <c r="N1438" s="60">
        <v>2000000</v>
      </c>
      <c r="O1438" s="59">
        <f t="shared" si="451"/>
        <v>6000000</v>
      </c>
    </row>
    <row r="1439" spans="1:15" x14ac:dyDescent="0.25">
      <c r="A1439" s="47">
        <v>220205</v>
      </c>
      <c r="B1439" s="48"/>
      <c r="C1439" s="49"/>
      <c r="D1439" s="49"/>
      <c r="E1439" s="48"/>
      <c r="F1439" s="52" t="s">
        <v>184</v>
      </c>
      <c r="G1439" s="59">
        <f>SUM(G1440:G1440)</f>
        <v>6000000</v>
      </c>
      <c r="H1439" s="59">
        <f>SUM(H1440:H1440)</f>
        <v>7200000</v>
      </c>
      <c r="I1439" s="59">
        <f>SUM(I1440:I1440)</f>
        <v>1480000</v>
      </c>
      <c r="J1439" s="986"/>
      <c r="K1439" s="989"/>
      <c r="L1439" s="59">
        <f>SUM(L1440:L1440)</f>
        <v>6060000</v>
      </c>
      <c r="M1439" s="59">
        <f>SUM(M1440:M1440)</f>
        <v>6060000</v>
      </c>
      <c r="N1439" s="59">
        <f>SUM(N1440:N1440)</f>
        <v>6060000</v>
      </c>
      <c r="O1439" s="59">
        <f t="shared" si="451"/>
        <v>18180000</v>
      </c>
    </row>
    <row r="1440" spans="1:15" x14ac:dyDescent="0.25">
      <c r="A1440" s="53">
        <v>22020501</v>
      </c>
      <c r="B1440" s="48">
        <v>70451</v>
      </c>
      <c r="C1440" s="49"/>
      <c r="D1440" s="49" t="s">
        <v>155</v>
      </c>
      <c r="E1440" s="48">
        <v>50610801</v>
      </c>
      <c r="F1440" s="56" t="s">
        <v>185</v>
      </c>
      <c r="G1440" s="60">
        <v>6000000</v>
      </c>
      <c r="H1440" s="60">
        <v>7200000</v>
      </c>
      <c r="I1440" s="60">
        <v>1480000</v>
      </c>
      <c r="J1440" s="987"/>
      <c r="K1440" s="990"/>
      <c r="L1440" s="60">
        <v>6060000</v>
      </c>
      <c r="M1440" s="60">
        <v>6060000</v>
      </c>
      <c r="N1440" s="60">
        <v>6060000</v>
      </c>
      <c r="O1440" s="59">
        <f t="shared" si="451"/>
        <v>18180000</v>
      </c>
    </row>
    <row r="1441" spans="1:15" x14ac:dyDescent="0.25">
      <c r="A1441" s="47">
        <v>220206</v>
      </c>
      <c r="B1441" s="48"/>
      <c r="C1441" s="49"/>
      <c r="D1441" s="49"/>
      <c r="E1441" s="48"/>
      <c r="F1441" s="52" t="s">
        <v>187</v>
      </c>
      <c r="G1441" s="59">
        <f>SUM(G1442:G1443)</f>
        <v>1000000</v>
      </c>
      <c r="H1441" s="59">
        <f>SUM(H1442:H1443)</f>
        <v>1000000</v>
      </c>
      <c r="I1441" s="59">
        <f>SUM(I1442:I1443)</f>
        <v>0</v>
      </c>
      <c r="J1441" s="986"/>
      <c r="K1441" s="989"/>
      <c r="L1441" s="59">
        <f>SUM(L1442:L1443)</f>
        <v>400000</v>
      </c>
      <c r="M1441" s="59">
        <f>SUM(M1442:M1443)</f>
        <v>400000</v>
      </c>
      <c r="N1441" s="59">
        <f>SUM(N1442:N1443)</f>
        <v>400000</v>
      </c>
      <c r="O1441" s="59">
        <f t="shared" si="451"/>
        <v>1200000</v>
      </c>
    </row>
    <row r="1442" spans="1:15" x14ac:dyDescent="0.25">
      <c r="A1442" s="53">
        <v>22020601</v>
      </c>
      <c r="B1442" s="48">
        <v>70451</v>
      </c>
      <c r="C1442" s="49"/>
      <c r="D1442" s="49" t="s">
        <v>155</v>
      </c>
      <c r="E1442" s="48">
        <v>50610801</v>
      </c>
      <c r="F1442" s="56" t="s">
        <v>188</v>
      </c>
      <c r="G1442" s="60">
        <v>800000</v>
      </c>
      <c r="H1442" s="60">
        <v>800000</v>
      </c>
      <c r="I1442" s="60">
        <v>0</v>
      </c>
      <c r="J1442" s="987"/>
      <c r="K1442" s="990"/>
      <c r="L1442" s="60">
        <v>200000</v>
      </c>
      <c r="M1442" s="60">
        <v>200000</v>
      </c>
      <c r="N1442" s="60">
        <v>200000</v>
      </c>
      <c r="O1442" s="59">
        <f t="shared" si="451"/>
        <v>600000</v>
      </c>
    </row>
    <row r="1443" spans="1:15" x14ac:dyDescent="0.25">
      <c r="A1443" s="53">
        <v>22020605</v>
      </c>
      <c r="B1443" s="48">
        <v>70451</v>
      </c>
      <c r="C1443" s="49"/>
      <c r="D1443" s="49" t="s">
        <v>155</v>
      </c>
      <c r="E1443" s="48">
        <v>50610801</v>
      </c>
      <c r="F1443" s="56" t="s">
        <v>189</v>
      </c>
      <c r="G1443" s="60">
        <v>200000</v>
      </c>
      <c r="H1443" s="60">
        <v>200000</v>
      </c>
      <c r="I1443" s="60">
        <v>0</v>
      </c>
      <c r="J1443" s="987"/>
      <c r="K1443" s="990"/>
      <c r="L1443" s="60">
        <v>200000</v>
      </c>
      <c r="M1443" s="60">
        <v>200000</v>
      </c>
      <c r="N1443" s="60">
        <v>200000</v>
      </c>
      <c r="O1443" s="59">
        <f t="shared" si="451"/>
        <v>600000</v>
      </c>
    </row>
    <row r="1444" spans="1:15" x14ac:dyDescent="0.25">
      <c r="A1444" s="47">
        <v>220208</v>
      </c>
      <c r="B1444" s="48"/>
      <c r="C1444" s="49"/>
      <c r="D1444" s="49"/>
      <c r="E1444" s="48"/>
      <c r="F1444" s="52" t="s">
        <v>190</v>
      </c>
      <c r="G1444" s="59">
        <f>SUM(G1445:G1447)</f>
        <v>2500000</v>
      </c>
      <c r="H1444" s="59">
        <f>SUM(H1445:H1447)</f>
        <v>2400000</v>
      </c>
      <c r="I1444" s="59">
        <f>SUM(I1445:I1447)</f>
        <v>900000</v>
      </c>
      <c r="J1444" s="986"/>
      <c r="K1444" s="989"/>
      <c r="L1444" s="59">
        <f>SUM(L1445:L1447)</f>
        <v>3000000</v>
      </c>
      <c r="M1444" s="59">
        <f>SUM(M1445:M1447)</f>
        <v>3000000</v>
      </c>
      <c r="N1444" s="59">
        <f>SUM(N1445:N1447)</f>
        <v>3000000</v>
      </c>
      <c r="O1444" s="59">
        <f t="shared" si="451"/>
        <v>9000000</v>
      </c>
    </row>
    <row r="1445" spans="1:15" x14ac:dyDescent="0.25">
      <c r="A1445" s="53">
        <v>22020801</v>
      </c>
      <c r="B1445" s="48">
        <v>70451</v>
      </c>
      <c r="C1445" s="49"/>
      <c r="D1445" s="49" t="s">
        <v>155</v>
      </c>
      <c r="E1445" s="48">
        <v>50610801</v>
      </c>
      <c r="F1445" s="56" t="s">
        <v>191</v>
      </c>
      <c r="G1445" s="60">
        <v>1000000</v>
      </c>
      <c r="H1445" s="60">
        <v>1000000</v>
      </c>
      <c r="I1445" s="60">
        <v>600000</v>
      </c>
      <c r="J1445" s="987"/>
      <c r="K1445" s="990"/>
      <c r="L1445" s="60">
        <v>1000000</v>
      </c>
      <c r="M1445" s="60">
        <v>1000000</v>
      </c>
      <c r="N1445" s="60">
        <v>1000000</v>
      </c>
      <c r="O1445" s="59">
        <f t="shared" si="451"/>
        <v>3000000</v>
      </c>
    </row>
    <row r="1446" spans="1:15" x14ac:dyDescent="0.25">
      <c r="A1446" s="53">
        <v>22020803</v>
      </c>
      <c r="B1446" s="48">
        <v>70451</v>
      </c>
      <c r="C1446" s="49"/>
      <c r="D1446" s="49" t="s">
        <v>155</v>
      </c>
      <c r="E1446" s="48">
        <v>50610801</v>
      </c>
      <c r="F1446" s="56" t="s">
        <v>192</v>
      </c>
      <c r="G1446" s="60">
        <v>900000</v>
      </c>
      <c r="H1446" s="60">
        <v>900000</v>
      </c>
      <c r="I1446" s="60">
        <v>300000</v>
      </c>
      <c r="J1446" s="987"/>
      <c r="K1446" s="990"/>
      <c r="L1446" s="60">
        <v>1500000</v>
      </c>
      <c r="M1446" s="60">
        <v>1500000</v>
      </c>
      <c r="N1446" s="60">
        <v>1500000</v>
      </c>
      <c r="O1446" s="59">
        <f t="shared" ref="O1446:O1457" si="453">SUM(L1446:N1446)</f>
        <v>4500000</v>
      </c>
    </row>
    <row r="1447" spans="1:15" x14ac:dyDescent="0.25">
      <c r="A1447" s="53">
        <v>22020805</v>
      </c>
      <c r="B1447" s="48">
        <v>70451</v>
      </c>
      <c r="C1447" s="49"/>
      <c r="D1447" s="49" t="s">
        <v>155</v>
      </c>
      <c r="E1447" s="48">
        <v>50610801</v>
      </c>
      <c r="F1447" s="56" t="s">
        <v>901</v>
      </c>
      <c r="G1447" s="60">
        <v>600000</v>
      </c>
      <c r="H1447" s="60">
        <v>500000</v>
      </c>
      <c r="I1447" s="60">
        <v>0</v>
      </c>
      <c r="J1447" s="987"/>
      <c r="K1447" s="990"/>
      <c r="L1447" s="60">
        <v>500000</v>
      </c>
      <c r="M1447" s="60">
        <v>500000</v>
      </c>
      <c r="N1447" s="60">
        <v>500000</v>
      </c>
      <c r="O1447" s="59">
        <f t="shared" si="453"/>
        <v>1500000</v>
      </c>
    </row>
    <row r="1448" spans="1:15" x14ac:dyDescent="0.25">
      <c r="A1448" s="47">
        <v>220209</v>
      </c>
      <c r="B1448" s="48"/>
      <c r="C1448" s="49"/>
      <c r="D1448" s="49"/>
      <c r="E1448" s="48"/>
      <c r="F1448" s="52" t="s">
        <v>724</v>
      </c>
      <c r="G1448" s="59">
        <f>SUM(G1449:G1449)</f>
        <v>240000</v>
      </c>
      <c r="H1448" s="59">
        <f>SUM(H1449:H1449)</f>
        <v>200000</v>
      </c>
      <c r="I1448" s="59">
        <f>SUM(I1449:I1449)</f>
        <v>100000</v>
      </c>
      <c r="J1448" s="986"/>
      <c r="K1448" s="989"/>
      <c r="L1448" s="59">
        <f>SUM(L1449:L1449)</f>
        <v>240000</v>
      </c>
      <c r="M1448" s="59">
        <f>SUM(M1449:M1449)</f>
        <v>240000</v>
      </c>
      <c r="N1448" s="59">
        <f>SUM(N1449:N1449)</f>
        <v>240000</v>
      </c>
      <c r="O1448" s="59">
        <f t="shared" si="453"/>
        <v>720000</v>
      </c>
    </row>
    <row r="1449" spans="1:15" x14ac:dyDescent="0.25">
      <c r="A1449" s="53">
        <v>22020901</v>
      </c>
      <c r="B1449" s="48">
        <v>70451</v>
      </c>
      <c r="C1449" s="49"/>
      <c r="D1449" s="49" t="s">
        <v>155</v>
      </c>
      <c r="E1449" s="48">
        <v>50610801</v>
      </c>
      <c r="F1449" s="56" t="s">
        <v>725</v>
      </c>
      <c r="G1449" s="60">
        <v>240000</v>
      </c>
      <c r="H1449" s="60">
        <v>200000</v>
      </c>
      <c r="I1449" s="60">
        <v>100000</v>
      </c>
      <c r="J1449" s="987"/>
      <c r="K1449" s="990"/>
      <c r="L1449" s="60">
        <v>240000</v>
      </c>
      <c r="M1449" s="60">
        <v>240000</v>
      </c>
      <c r="N1449" s="60">
        <v>240000</v>
      </c>
      <c r="O1449" s="59">
        <f t="shared" si="453"/>
        <v>720000</v>
      </c>
    </row>
    <row r="1450" spans="1:15" x14ac:dyDescent="0.25">
      <c r="A1450" s="47">
        <v>220210</v>
      </c>
      <c r="B1450" s="48"/>
      <c r="C1450" s="49"/>
      <c r="D1450" s="49"/>
      <c r="E1450" s="48"/>
      <c r="F1450" s="52" t="s">
        <v>193</v>
      </c>
      <c r="G1450" s="59">
        <f>SUM(G1451:G1457)</f>
        <v>100000</v>
      </c>
      <c r="H1450" s="59">
        <f>SUM(H1451:H1457)</f>
        <v>100000</v>
      </c>
      <c r="I1450" s="59">
        <f>SUM(I1451:I1457)</f>
        <v>0</v>
      </c>
      <c r="J1450" s="986"/>
      <c r="K1450" s="989"/>
      <c r="L1450" s="59">
        <f>SUM(L1451:L1457)</f>
        <v>14560000</v>
      </c>
      <c r="M1450" s="59">
        <f>SUM(M1451:M1457)</f>
        <v>14560000</v>
      </c>
      <c r="N1450" s="59">
        <f>SUM(N1451:N1457)</f>
        <v>14560000</v>
      </c>
      <c r="O1450" s="59">
        <f t="shared" si="453"/>
        <v>43680000</v>
      </c>
    </row>
    <row r="1451" spans="1:15" x14ac:dyDescent="0.25">
      <c r="A1451" s="53">
        <v>22021001</v>
      </c>
      <c r="B1451" s="48">
        <v>70451</v>
      </c>
      <c r="C1451" s="49"/>
      <c r="D1451" s="49" t="s">
        <v>155</v>
      </c>
      <c r="E1451" s="48">
        <v>50610801</v>
      </c>
      <c r="F1451" s="56" t="s">
        <v>194</v>
      </c>
      <c r="G1451" s="59">
        <v>0</v>
      </c>
      <c r="H1451" s="59">
        <v>0</v>
      </c>
      <c r="I1451" s="59">
        <v>0</v>
      </c>
      <c r="J1451" s="986"/>
      <c r="K1451" s="989"/>
      <c r="L1451" s="59">
        <v>600000</v>
      </c>
      <c r="M1451" s="59">
        <v>600000</v>
      </c>
      <c r="N1451" s="59">
        <v>600000</v>
      </c>
      <c r="O1451" s="59">
        <f t="shared" si="453"/>
        <v>1800000</v>
      </c>
    </row>
    <row r="1452" spans="1:15" x14ac:dyDescent="0.25">
      <c r="A1452" s="53">
        <v>22021003</v>
      </c>
      <c r="B1452" s="48">
        <v>70451</v>
      </c>
      <c r="C1452" s="49"/>
      <c r="D1452" s="49" t="s">
        <v>155</v>
      </c>
      <c r="E1452" s="48">
        <v>50610801</v>
      </c>
      <c r="F1452" s="56" t="s">
        <v>196</v>
      </c>
      <c r="G1452" s="59">
        <v>0</v>
      </c>
      <c r="H1452" s="59">
        <v>0</v>
      </c>
      <c r="I1452" s="59">
        <v>0</v>
      </c>
      <c r="J1452" s="986"/>
      <c r="K1452" s="989"/>
      <c r="L1452" s="59">
        <v>360000</v>
      </c>
      <c r="M1452" s="59">
        <v>360000</v>
      </c>
      <c r="N1452" s="59">
        <v>360000</v>
      </c>
      <c r="O1452" s="59">
        <f t="shared" si="453"/>
        <v>1080000</v>
      </c>
    </row>
    <row r="1453" spans="1:15" x14ac:dyDescent="0.25">
      <c r="A1453" s="53">
        <v>22021006</v>
      </c>
      <c r="B1453" s="48">
        <v>70451</v>
      </c>
      <c r="C1453" s="49"/>
      <c r="D1453" s="49" t="s">
        <v>155</v>
      </c>
      <c r="E1453" s="48">
        <v>50610801</v>
      </c>
      <c r="F1453" s="56" t="s">
        <v>198</v>
      </c>
      <c r="G1453" s="59">
        <v>100000</v>
      </c>
      <c r="H1453" s="59">
        <v>100000</v>
      </c>
      <c r="I1453" s="59">
        <v>0</v>
      </c>
      <c r="J1453" s="986"/>
      <c r="K1453" s="989"/>
      <c r="L1453" s="59">
        <v>100000</v>
      </c>
      <c r="M1453" s="59">
        <v>100000</v>
      </c>
      <c r="N1453" s="59">
        <v>100000</v>
      </c>
      <c r="O1453" s="59">
        <f t="shared" si="453"/>
        <v>300000</v>
      </c>
    </row>
    <row r="1454" spans="1:15" x14ac:dyDescent="0.25">
      <c r="A1454" s="53">
        <v>22021007</v>
      </c>
      <c r="B1454" s="48">
        <v>70451</v>
      </c>
      <c r="C1454" s="49"/>
      <c r="D1454" s="49" t="s">
        <v>155</v>
      </c>
      <c r="E1454" s="48">
        <v>50610801</v>
      </c>
      <c r="F1454" s="56" t="s">
        <v>199</v>
      </c>
      <c r="G1454" s="59">
        <v>0</v>
      </c>
      <c r="H1454" s="59">
        <v>0</v>
      </c>
      <c r="I1454" s="59">
        <v>0</v>
      </c>
      <c r="J1454" s="986"/>
      <c r="K1454" s="989"/>
      <c r="L1454" s="59">
        <v>3000000</v>
      </c>
      <c r="M1454" s="59">
        <v>3000000</v>
      </c>
      <c r="N1454" s="59">
        <v>3000000</v>
      </c>
      <c r="O1454" s="59">
        <f t="shared" si="453"/>
        <v>9000000</v>
      </c>
    </row>
    <row r="1455" spans="1:15" x14ac:dyDescent="0.25">
      <c r="A1455" s="53">
        <v>22021008</v>
      </c>
      <c r="B1455" s="48">
        <v>70451</v>
      </c>
      <c r="C1455" s="49"/>
      <c r="D1455" s="49" t="s">
        <v>155</v>
      </c>
      <c r="E1455" s="48">
        <v>50610801</v>
      </c>
      <c r="F1455" s="56" t="s">
        <v>1059</v>
      </c>
      <c r="G1455" s="59">
        <v>0</v>
      </c>
      <c r="H1455" s="59">
        <v>0</v>
      </c>
      <c r="I1455" s="59">
        <v>0</v>
      </c>
      <c r="J1455" s="986"/>
      <c r="K1455" s="989"/>
      <c r="L1455" s="59">
        <v>5000000</v>
      </c>
      <c r="M1455" s="59">
        <v>5000000</v>
      </c>
      <c r="N1455" s="59">
        <v>5000000</v>
      </c>
      <c r="O1455" s="59">
        <f t="shared" si="453"/>
        <v>15000000</v>
      </c>
    </row>
    <row r="1456" spans="1:15" x14ac:dyDescent="0.25">
      <c r="A1456" s="53">
        <v>22021014</v>
      </c>
      <c r="B1456" s="48">
        <v>70451</v>
      </c>
      <c r="C1456" s="49"/>
      <c r="D1456" s="49" t="s">
        <v>155</v>
      </c>
      <c r="E1456" s="48">
        <v>50610801</v>
      </c>
      <c r="F1456" s="56" t="s">
        <v>728</v>
      </c>
      <c r="G1456" s="59">
        <v>0</v>
      </c>
      <c r="H1456" s="59">
        <v>0</v>
      </c>
      <c r="I1456" s="59">
        <v>0</v>
      </c>
      <c r="J1456" s="986"/>
      <c r="K1456" s="989"/>
      <c r="L1456" s="59">
        <v>500000</v>
      </c>
      <c r="M1456" s="59">
        <v>500000</v>
      </c>
      <c r="N1456" s="59">
        <v>500000</v>
      </c>
      <c r="O1456" s="59">
        <f t="shared" si="453"/>
        <v>1500000</v>
      </c>
    </row>
    <row r="1457" spans="1:15" ht="26.25" x14ac:dyDescent="0.25">
      <c r="A1457" s="53">
        <v>22021033</v>
      </c>
      <c r="B1457" s="48">
        <v>70451</v>
      </c>
      <c r="C1457" s="49"/>
      <c r="D1457" s="49" t="s">
        <v>155</v>
      </c>
      <c r="E1457" s="48">
        <v>50610801</v>
      </c>
      <c r="F1457" s="56" t="s">
        <v>1060</v>
      </c>
      <c r="G1457" s="59">
        <v>0</v>
      </c>
      <c r="H1457" s="59">
        <v>0</v>
      </c>
      <c r="I1457" s="59">
        <v>0</v>
      </c>
      <c r="J1457" s="986"/>
      <c r="K1457" s="989"/>
      <c r="L1457" s="59">
        <v>5000000</v>
      </c>
      <c r="M1457" s="59">
        <v>5000000</v>
      </c>
      <c r="N1457" s="59">
        <v>5000000</v>
      </c>
      <c r="O1457" s="59">
        <f t="shared" si="453"/>
        <v>15000000</v>
      </c>
    </row>
    <row r="1458" spans="1:15" x14ac:dyDescent="0.25">
      <c r="A1458" s="53"/>
      <c r="B1458" s="48"/>
      <c r="C1458" s="49"/>
      <c r="D1458" s="49"/>
      <c r="E1458" s="48"/>
      <c r="F1458" s="56"/>
      <c r="G1458" s="59"/>
      <c r="H1458" s="59"/>
      <c r="I1458" s="59"/>
      <c r="J1458" s="986"/>
      <c r="K1458" s="989"/>
      <c r="L1458" s="59"/>
      <c r="M1458" s="59"/>
      <c r="N1458" s="59"/>
      <c r="O1458" s="59"/>
    </row>
    <row r="1459" spans="1:15" x14ac:dyDescent="0.25">
      <c r="A1459" s="47">
        <v>23</v>
      </c>
      <c r="B1459" s="48"/>
      <c r="C1459" s="49"/>
      <c r="D1459" s="49"/>
      <c r="E1459" s="48"/>
      <c r="F1459" s="52" t="s">
        <v>203</v>
      </c>
      <c r="G1459" s="59">
        <f>SUM(G1460,G1472,G1480)</f>
        <v>669490000</v>
      </c>
      <c r="H1459" s="59">
        <f>SUM(H1460,H1472,H1480)</f>
        <v>1959800000</v>
      </c>
      <c r="I1459" s="59">
        <f>SUM(I1460,I1472,I1480)</f>
        <v>2031293500</v>
      </c>
      <c r="J1459" s="986"/>
      <c r="K1459" s="989"/>
      <c r="L1459" s="59">
        <f>SUM(L1460,L1472,L1480)</f>
        <v>1500000000</v>
      </c>
      <c r="M1459" s="59">
        <f t="shared" ref="M1459:N1459" si="454">SUM(M1460,M1472,M1480)</f>
        <v>3000000000</v>
      </c>
      <c r="N1459" s="59">
        <f t="shared" si="454"/>
        <v>3000000000</v>
      </c>
      <c r="O1459" s="59">
        <f>SUM(L1459:N1459)</f>
        <v>7500000000</v>
      </c>
    </row>
    <row r="1460" spans="1:15" x14ac:dyDescent="0.25">
      <c r="A1460" s="47">
        <v>2301</v>
      </c>
      <c r="B1460" s="48"/>
      <c r="C1460" s="49"/>
      <c r="D1460" s="49"/>
      <c r="E1460" s="48"/>
      <c r="F1460" s="52" t="s">
        <v>204</v>
      </c>
      <c r="G1460" s="59">
        <f>G1461</f>
        <v>635390000</v>
      </c>
      <c r="H1460" s="59">
        <f t="shared" ref="H1460:I1460" si="455">H1461</f>
        <v>1769300000</v>
      </c>
      <c r="I1460" s="59">
        <f t="shared" si="455"/>
        <v>2031293500</v>
      </c>
      <c r="J1460" s="986"/>
      <c r="K1460" s="989"/>
      <c r="L1460" s="59">
        <f>L1461</f>
        <v>1194900000</v>
      </c>
      <c r="M1460" s="59">
        <f t="shared" ref="M1460:N1460" si="456">M1461</f>
        <v>2198500000</v>
      </c>
      <c r="N1460" s="59">
        <f t="shared" si="456"/>
        <v>2198500000</v>
      </c>
      <c r="O1460" s="59">
        <f t="shared" ref="O1460:O1488" si="457">SUM(L1460:N1460)</f>
        <v>5591900000</v>
      </c>
    </row>
    <row r="1461" spans="1:15" x14ac:dyDescent="0.25">
      <c r="A1461" s="47">
        <v>230101</v>
      </c>
      <c r="B1461" s="48"/>
      <c r="C1461" s="49"/>
      <c r="D1461" s="49"/>
      <c r="E1461" s="48"/>
      <c r="F1461" s="52" t="s">
        <v>205</v>
      </c>
      <c r="G1461" s="59">
        <f>SUM(G1462:G1471)</f>
        <v>635390000</v>
      </c>
      <c r="H1461" s="59">
        <f>SUM(H1462:H1471)</f>
        <v>1769300000</v>
      </c>
      <c r="I1461" s="59">
        <f>SUM(I1462:I1471)</f>
        <v>2031293500</v>
      </c>
      <c r="J1461" s="986"/>
      <c r="K1461" s="989"/>
      <c r="L1461" s="59">
        <f>SUM(L1462:L1471)</f>
        <v>1194900000</v>
      </c>
      <c r="M1461" s="59">
        <f>SUM(M1462:M1471)</f>
        <v>2198500000</v>
      </c>
      <c r="N1461" s="59">
        <f>SUM(N1462:N1471)</f>
        <v>2198500000</v>
      </c>
      <c r="O1461" s="59">
        <f t="shared" si="457"/>
        <v>5591900000</v>
      </c>
    </row>
    <row r="1462" spans="1:15" x14ac:dyDescent="0.25">
      <c r="A1462" s="53">
        <v>23010105</v>
      </c>
      <c r="B1462" s="48">
        <v>70451</v>
      </c>
      <c r="C1462" s="49" t="s">
        <v>1061</v>
      </c>
      <c r="D1462" s="49" t="s">
        <v>206</v>
      </c>
      <c r="E1462" s="48">
        <v>50610801</v>
      </c>
      <c r="F1462" s="56" t="s">
        <v>738</v>
      </c>
      <c r="G1462" s="60">
        <v>600000000</v>
      </c>
      <c r="H1462" s="60">
        <v>1600000000</v>
      </c>
      <c r="I1462" s="60">
        <v>2031293500</v>
      </c>
      <c r="J1462" s="987"/>
      <c r="K1462" s="990"/>
      <c r="L1462" s="60">
        <v>1000000000</v>
      </c>
      <c r="M1462" s="60">
        <v>1800000000</v>
      </c>
      <c r="N1462" s="60">
        <v>1800000000</v>
      </c>
      <c r="O1462" s="59">
        <f t="shared" si="457"/>
        <v>4600000000</v>
      </c>
    </row>
    <row r="1463" spans="1:15" x14ac:dyDescent="0.25">
      <c r="A1463" s="53">
        <v>23010109</v>
      </c>
      <c r="B1463" s="48">
        <v>70452</v>
      </c>
      <c r="C1463" s="49" t="s">
        <v>1062</v>
      </c>
      <c r="D1463" s="49" t="s">
        <v>206</v>
      </c>
      <c r="E1463" s="48">
        <v>50610801</v>
      </c>
      <c r="F1463" s="56" t="s">
        <v>1034</v>
      </c>
      <c r="G1463" s="60">
        <v>22420000</v>
      </c>
      <c r="H1463" s="60">
        <v>150000000</v>
      </c>
      <c r="I1463" s="60">
        <v>0</v>
      </c>
      <c r="J1463" s="987"/>
      <c r="K1463" s="990"/>
      <c r="L1463" s="60">
        <v>100000000</v>
      </c>
      <c r="M1463" s="60">
        <v>220000000</v>
      </c>
      <c r="N1463" s="60">
        <v>220000000</v>
      </c>
      <c r="O1463" s="59">
        <f t="shared" si="457"/>
        <v>540000000</v>
      </c>
    </row>
    <row r="1464" spans="1:15" x14ac:dyDescent="0.25">
      <c r="A1464" s="53">
        <v>23010112</v>
      </c>
      <c r="B1464" s="48">
        <v>70451</v>
      </c>
      <c r="C1464" s="49" t="s">
        <v>1063</v>
      </c>
      <c r="D1464" s="49" t="s">
        <v>206</v>
      </c>
      <c r="E1464" s="48">
        <v>50610801</v>
      </c>
      <c r="F1464" s="56" t="s">
        <v>739</v>
      </c>
      <c r="G1464" s="60">
        <v>1200000</v>
      </c>
      <c r="H1464" s="60">
        <v>5000000</v>
      </c>
      <c r="I1464" s="60">
        <v>0</v>
      </c>
      <c r="J1464" s="987"/>
      <c r="K1464" s="990"/>
      <c r="L1464" s="60">
        <v>5000000</v>
      </c>
      <c r="M1464" s="60">
        <v>14000000</v>
      </c>
      <c r="N1464" s="60">
        <v>14000000</v>
      </c>
      <c r="O1464" s="59">
        <f t="shared" si="457"/>
        <v>33000000</v>
      </c>
    </row>
    <row r="1465" spans="1:15" x14ac:dyDescent="0.25">
      <c r="A1465" s="53">
        <v>23010113</v>
      </c>
      <c r="B1465" s="48">
        <v>70451</v>
      </c>
      <c r="C1465" s="49" t="s">
        <v>1064</v>
      </c>
      <c r="D1465" s="49" t="s">
        <v>206</v>
      </c>
      <c r="E1465" s="48">
        <v>50610801</v>
      </c>
      <c r="F1465" s="56" t="s">
        <v>740</v>
      </c>
      <c r="G1465" s="60">
        <v>500000</v>
      </c>
      <c r="H1465" s="60">
        <v>1000000</v>
      </c>
      <c r="I1465" s="60">
        <v>0</v>
      </c>
      <c r="J1465" s="987"/>
      <c r="K1465" s="990"/>
      <c r="L1465" s="60">
        <v>500000</v>
      </c>
      <c r="M1465" s="60">
        <v>5000000</v>
      </c>
      <c r="N1465" s="60">
        <v>5000000</v>
      </c>
      <c r="O1465" s="59">
        <f t="shared" si="457"/>
        <v>10500000</v>
      </c>
    </row>
    <row r="1466" spans="1:15" x14ac:dyDescent="0.25">
      <c r="A1466" s="53">
        <v>23010114</v>
      </c>
      <c r="B1466" s="48">
        <v>70451</v>
      </c>
      <c r="C1466" s="49" t="s">
        <v>1065</v>
      </c>
      <c r="D1466" s="49" t="s">
        <v>206</v>
      </c>
      <c r="E1466" s="48">
        <v>50610801</v>
      </c>
      <c r="F1466" s="56" t="s">
        <v>741</v>
      </c>
      <c r="G1466" s="60">
        <v>100000</v>
      </c>
      <c r="H1466" s="60">
        <v>500000</v>
      </c>
      <c r="I1466" s="60">
        <v>0</v>
      </c>
      <c r="J1466" s="987"/>
      <c r="K1466" s="990"/>
      <c r="L1466" s="60">
        <v>100000</v>
      </c>
      <c r="M1466" s="60">
        <v>1500000</v>
      </c>
      <c r="N1466" s="60">
        <v>1500000</v>
      </c>
      <c r="O1466" s="59">
        <f t="shared" si="457"/>
        <v>3100000</v>
      </c>
    </row>
    <row r="1467" spans="1:15" x14ac:dyDescent="0.25">
      <c r="A1467" s="53">
        <v>23010115</v>
      </c>
      <c r="B1467" s="48">
        <v>70451</v>
      </c>
      <c r="C1467" s="49" t="s">
        <v>1066</v>
      </c>
      <c r="D1467" s="49" t="s">
        <v>206</v>
      </c>
      <c r="E1467" s="48">
        <v>50610801</v>
      </c>
      <c r="F1467" s="56" t="s">
        <v>742</v>
      </c>
      <c r="G1467" s="60">
        <v>150000</v>
      </c>
      <c r="H1467" s="60">
        <v>600000</v>
      </c>
      <c r="I1467" s="60">
        <v>0</v>
      </c>
      <c r="J1467" s="987"/>
      <c r="K1467" s="990"/>
      <c r="L1467" s="60">
        <v>200000</v>
      </c>
      <c r="M1467" s="60">
        <v>2500000</v>
      </c>
      <c r="N1467" s="60">
        <v>2500000</v>
      </c>
      <c r="O1467" s="59">
        <f t="shared" si="457"/>
        <v>5200000</v>
      </c>
    </row>
    <row r="1468" spans="1:15" x14ac:dyDescent="0.25">
      <c r="A1468" s="53">
        <v>23010117</v>
      </c>
      <c r="B1468" s="48">
        <v>70451</v>
      </c>
      <c r="C1468" s="49" t="s">
        <v>1067</v>
      </c>
      <c r="D1468" s="49" t="s">
        <v>206</v>
      </c>
      <c r="E1468" s="48">
        <v>50610801</v>
      </c>
      <c r="F1468" s="56" t="s">
        <v>743</v>
      </c>
      <c r="G1468" s="60">
        <v>20000</v>
      </c>
      <c r="H1468" s="60">
        <v>200000</v>
      </c>
      <c r="I1468" s="60">
        <v>0</v>
      </c>
      <c r="J1468" s="987"/>
      <c r="K1468" s="990"/>
      <c r="L1468" s="60">
        <v>100000</v>
      </c>
      <c r="M1468" s="60">
        <v>500000</v>
      </c>
      <c r="N1468" s="60">
        <v>500000</v>
      </c>
      <c r="O1468" s="59">
        <f t="shared" si="457"/>
        <v>1100000</v>
      </c>
    </row>
    <row r="1469" spans="1:15" x14ac:dyDescent="0.25">
      <c r="A1469" s="53">
        <v>23010124</v>
      </c>
      <c r="B1469" s="48">
        <v>70451</v>
      </c>
      <c r="C1469" s="49" t="s">
        <v>1068</v>
      </c>
      <c r="D1469" s="49" t="s">
        <v>206</v>
      </c>
      <c r="E1469" s="48">
        <v>50610801</v>
      </c>
      <c r="F1469" s="56" t="s">
        <v>748</v>
      </c>
      <c r="G1469" s="60">
        <v>10000000</v>
      </c>
      <c r="H1469" s="60">
        <v>10000000</v>
      </c>
      <c r="I1469" s="60">
        <v>0</v>
      </c>
      <c r="J1469" s="987"/>
      <c r="K1469" s="990"/>
      <c r="L1469" s="60">
        <v>5000000</v>
      </c>
      <c r="M1469" s="60">
        <v>50000000</v>
      </c>
      <c r="N1469" s="60">
        <v>50000000</v>
      </c>
      <c r="O1469" s="59">
        <f t="shared" si="457"/>
        <v>105000000</v>
      </c>
    </row>
    <row r="1470" spans="1:15" x14ac:dyDescent="0.25">
      <c r="A1470" s="53">
        <v>23010131</v>
      </c>
      <c r="B1470" s="48">
        <v>70454</v>
      </c>
      <c r="C1470" s="49" t="s">
        <v>1069</v>
      </c>
      <c r="D1470" s="49" t="s">
        <v>206</v>
      </c>
      <c r="E1470" s="48">
        <v>50610801</v>
      </c>
      <c r="F1470" s="56" t="s">
        <v>1005</v>
      </c>
      <c r="G1470" s="60"/>
      <c r="H1470" s="60"/>
      <c r="I1470" s="60"/>
      <c r="J1470" s="987"/>
      <c r="K1470" s="990"/>
      <c r="L1470" s="60">
        <v>80000000</v>
      </c>
      <c r="M1470" s="60">
        <v>100000000</v>
      </c>
      <c r="N1470" s="60">
        <v>100000000</v>
      </c>
      <c r="O1470" s="59">
        <f t="shared" si="457"/>
        <v>280000000</v>
      </c>
    </row>
    <row r="1471" spans="1:15" x14ac:dyDescent="0.25">
      <c r="A1471" s="53">
        <v>23010134</v>
      </c>
      <c r="B1471" s="48">
        <v>70452</v>
      </c>
      <c r="C1471" s="49" t="s">
        <v>1070</v>
      </c>
      <c r="D1471" s="49" t="s">
        <v>206</v>
      </c>
      <c r="E1471" s="48">
        <v>50610801</v>
      </c>
      <c r="F1471" s="56" t="s">
        <v>1071</v>
      </c>
      <c r="G1471" s="60">
        <v>1000000</v>
      </c>
      <c r="H1471" s="60">
        <v>2000000</v>
      </c>
      <c r="I1471" s="60">
        <v>0</v>
      </c>
      <c r="J1471" s="987"/>
      <c r="K1471" s="990"/>
      <c r="L1471" s="60">
        <v>4000000</v>
      </c>
      <c r="M1471" s="60">
        <v>5000000</v>
      </c>
      <c r="N1471" s="60">
        <v>5000000</v>
      </c>
      <c r="O1471" s="59">
        <f t="shared" si="457"/>
        <v>14000000</v>
      </c>
    </row>
    <row r="1472" spans="1:15" x14ac:dyDescent="0.25">
      <c r="A1472" s="47">
        <v>2302</v>
      </c>
      <c r="B1472" s="48"/>
      <c r="C1472" s="49"/>
      <c r="D1472" s="49"/>
      <c r="E1472" s="48"/>
      <c r="F1472" s="61" t="s">
        <v>209</v>
      </c>
      <c r="G1472" s="59">
        <f t="shared" ref="G1472:I1472" si="458">G1473</f>
        <v>33000000</v>
      </c>
      <c r="H1472" s="59">
        <f t="shared" si="458"/>
        <v>152000000</v>
      </c>
      <c r="I1472" s="59">
        <f t="shared" si="458"/>
        <v>0</v>
      </c>
      <c r="J1472" s="986"/>
      <c r="K1472" s="989"/>
      <c r="L1472" s="59">
        <f>L1473</f>
        <v>79000000</v>
      </c>
      <c r="M1472" s="59">
        <f t="shared" ref="M1472:N1472" si="459">M1473</f>
        <v>465000000</v>
      </c>
      <c r="N1472" s="59">
        <f t="shared" si="459"/>
        <v>465000000</v>
      </c>
      <c r="O1472" s="59">
        <f t="shared" si="457"/>
        <v>1009000000</v>
      </c>
    </row>
    <row r="1473" spans="1:15" x14ac:dyDescent="0.25">
      <c r="A1473" s="47">
        <v>230201</v>
      </c>
      <c r="B1473" s="48"/>
      <c r="C1473" s="49"/>
      <c r="D1473" s="49"/>
      <c r="E1473" s="48"/>
      <c r="F1473" s="61" t="s">
        <v>210</v>
      </c>
      <c r="G1473" s="59">
        <f>SUM(G1474:G1479)</f>
        <v>33000000</v>
      </c>
      <c r="H1473" s="59">
        <f>SUM(H1474:H1479)</f>
        <v>152000000</v>
      </c>
      <c r="I1473" s="59">
        <f>SUM(I1474:I1479)</f>
        <v>0</v>
      </c>
      <c r="J1473" s="986"/>
      <c r="K1473" s="989"/>
      <c r="L1473" s="59">
        <f>SUM(L1474:L1479)</f>
        <v>79000000</v>
      </c>
      <c r="M1473" s="59">
        <f>SUM(M1474:M1479)</f>
        <v>465000000</v>
      </c>
      <c r="N1473" s="59">
        <f>SUM(N1474:N1479)</f>
        <v>465000000</v>
      </c>
      <c r="O1473" s="59">
        <f t="shared" si="457"/>
        <v>1009000000</v>
      </c>
    </row>
    <row r="1474" spans="1:15" ht="26.25" x14ac:dyDescent="0.25">
      <c r="A1474" s="53">
        <v>23020105</v>
      </c>
      <c r="B1474" s="48">
        <v>70452</v>
      </c>
      <c r="C1474" s="49" t="s">
        <v>1072</v>
      </c>
      <c r="D1474" s="49" t="s">
        <v>206</v>
      </c>
      <c r="E1474" s="48">
        <v>50610801</v>
      </c>
      <c r="F1474" s="58" t="s">
        <v>1073</v>
      </c>
      <c r="G1474" s="60"/>
      <c r="H1474" s="60">
        <v>15000000</v>
      </c>
      <c r="I1474" s="60">
        <v>0</v>
      </c>
      <c r="J1474" s="987"/>
      <c r="K1474" s="990"/>
      <c r="L1474" s="60">
        <v>20000000</v>
      </c>
      <c r="M1474" s="60">
        <v>50000000</v>
      </c>
      <c r="N1474" s="60">
        <v>50000000</v>
      </c>
      <c r="O1474" s="59">
        <f t="shared" si="457"/>
        <v>120000000</v>
      </c>
    </row>
    <row r="1475" spans="1:15" ht="26.25" x14ac:dyDescent="0.25">
      <c r="A1475" s="53">
        <v>23020116</v>
      </c>
      <c r="B1475" s="48">
        <v>70452</v>
      </c>
      <c r="C1475" s="49" t="s">
        <v>1074</v>
      </c>
      <c r="D1475" s="49" t="s">
        <v>206</v>
      </c>
      <c r="E1475" s="48">
        <v>50610801</v>
      </c>
      <c r="F1475" s="56" t="s">
        <v>1075</v>
      </c>
      <c r="G1475" s="60">
        <v>1000000</v>
      </c>
      <c r="H1475" s="60">
        <v>2000000</v>
      </c>
      <c r="I1475" s="60">
        <v>0</v>
      </c>
      <c r="J1475" s="987"/>
      <c r="K1475" s="990"/>
      <c r="L1475" s="60">
        <v>5000000</v>
      </c>
      <c r="M1475" s="60">
        <v>5000000</v>
      </c>
      <c r="N1475" s="60">
        <v>5000000</v>
      </c>
      <c r="O1475" s="59">
        <f t="shared" si="457"/>
        <v>15000000</v>
      </c>
    </row>
    <row r="1476" spans="1:15" ht="26.25" x14ac:dyDescent="0.25">
      <c r="A1476" s="53">
        <v>23020118</v>
      </c>
      <c r="B1476" s="48">
        <v>70451</v>
      </c>
      <c r="C1476" s="49" t="s">
        <v>1076</v>
      </c>
      <c r="D1476" s="49" t="s">
        <v>206</v>
      </c>
      <c r="E1476" s="48">
        <v>50610801</v>
      </c>
      <c r="F1476" s="56" t="s">
        <v>1077</v>
      </c>
      <c r="G1476" s="60">
        <v>2000000</v>
      </c>
      <c r="H1476" s="60">
        <v>5000000</v>
      </c>
      <c r="I1476" s="60">
        <v>0</v>
      </c>
      <c r="J1476" s="987"/>
      <c r="K1476" s="990"/>
      <c r="L1476" s="60">
        <v>19000000</v>
      </c>
      <c r="M1476" s="60">
        <v>10000000</v>
      </c>
      <c r="N1476" s="60">
        <v>10000000</v>
      </c>
      <c r="O1476" s="59">
        <f t="shared" si="457"/>
        <v>39000000</v>
      </c>
    </row>
    <row r="1477" spans="1:15" x14ac:dyDescent="0.25">
      <c r="A1477" s="53">
        <v>23020119</v>
      </c>
      <c r="B1477" s="48"/>
      <c r="C1477" s="49"/>
      <c r="D1477" s="49" t="s">
        <v>206</v>
      </c>
      <c r="E1477" s="48"/>
      <c r="F1477" s="58" t="s">
        <v>1013</v>
      </c>
      <c r="G1477" s="60">
        <v>30000000</v>
      </c>
      <c r="H1477" s="60">
        <v>0</v>
      </c>
      <c r="I1477" s="60"/>
      <c r="J1477" s="987"/>
      <c r="K1477" s="990"/>
      <c r="L1477" s="60"/>
      <c r="M1477" s="60"/>
      <c r="N1477" s="60"/>
      <c r="O1477" s="59">
        <f t="shared" si="457"/>
        <v>0</v>
      </c>
    </row>
    <row r="1478" spans="1:15" x14ac:dyDescent="0.25">
      <c r="A1478" s="53">
        <v>23020123</v>
      </c>
      <c r="B1478" s="48">
        <v>70451</v>
      </c>
      <c r="C1478" s="49" t="s">
        <v>1078</v>
      </c>
      <c r="D1478" s="49" t="s">
        <v>206</v>
      </c>
      <c r="E1478" s="48">
        <v>50610801</v>
      </c>
      <c r="F1478" s="58" t="s">
        <v>1014</v>
      </c>
      <c r="G1478" s="60"/>
      <c r="H1478" s="60">
        <v>100000000</v>
      </c>
      <c r="I1478" s="60">
        <v>0</v>
      </c>
      <c r="J1478" s="987"/>
      <c r="K1478" s="990"/>
      <c r="L1478" s="60">
        <v>5000000</v>
      </c>
      <c r="M1478" s="60">
        <v>250000000</v>
      </c>
      <c r="N1478" s="60">
        <v>250000000</v>
      </c>
      <c r="O1478" s="59">
        <f t="shared" si="457"/>
        <v>505000000</v>
      </c>
    </row>
    <row r="1479" spans="1:15" ht="26.25" x14ac:dyDescent="0.25">
      <c r="A1479" s="53">
        <v>23020124</v>
      </c>
      <c r="B1479" s="48">
        <v>70451</v>
      </c>
      <c r="C1479" s="49" t="s">
        <v>1079</v>
      </c>
      <c r="D1479" s="49" t="s">
        <v>206</v>
      </c>
      <c r="E1479" s="48">
        <v>50610801</v>
      </c>
      <c r="F1479" s="58" t="s">
        <v>1080</v>
      </c>
      <c r="G1479" s="60"/>
      <c r="H1479" s="60">
        <v>30000000</v>
      </c>
      <c r="I1479" s="60">
        <v>0</v>
      </c>
      <c r="J1479" s="987"/>
      <c r="K1479" s="990"/>
      <c r="L1479" s="60">
        <v>30000000</v>
      </c>
      <c r="M1479" s="60">
        <v>150000000</v>
      </c>
      <c r="N1479" s="60">
        <v>150000000</v>
      </c>
      <c r="O1479" s="59">
        <f t="shared" si="457"/>
        <v>330000000</v>
      </c>
    </row>
    <row r="1480" spans="1:15" x14ac:dyDescent="0.25">
      <c r="A1480" s="47">
        <v>2303</v>
      </c>
      <c r="B1480" s="48"/>
      <c r="C1480" s="49"/>
      <c r="D1480" s="49"/>
      <c r="E1480" s="48"/>
      <c r="F1480" s="52" t="s">
        <v>212</v>
      </c>
      <c r="G1480" s="59">
        <f t="shared" ref="G1480:I1480" si="460">G1481</f>
        <v>1100000</v>
      </c>
      <c r="H1480" s="59">
        <f t="shared" si="460"/>
        <v>38500000</v>
      </c>
      <c r="I1480" s="59">
        <f t="shared" si="460"/>
        <v>0</v>
      </c>
      <c r="J1480" s="986"/>
      <c r="K1480" s="989"/>
      <c r="L1480" s="59">
        <f>L1481</f>
        <v>226100000</v>
      </c>
      <c r="M1480" s="59">
        <f t="shared" ref="M1480:N1480" si="461">M1481</f>
        <v>336500000</v>
      </c>
      <c r="N1480" s="59">
        <f t="shared" si="461"/>
        <v>336500000</v>
      </c>
      <c r="O1480" s="59">
        <f t="shared" si="457"/>
        <v>899100000</v>
      </c>
    </row>
    <row r="1481" spans="1:15" x14ac:dyDescent="0.25">
      <c r="A1481" s="47">
        <v>230301</v>
      </c>
      <c r="B1481" s="48"/>
      <c r="C1481" s="49"/>
      <c r="D1481" s="49"/>
      <c r="E1481" s="48"/>
      <c r="F1481" s="52" t="s">
        <v>213</v>
      </c>
      <c r="G1481" s="59">
        <f>SUM(G1482:G1488)</f>
        <v>1100000</v>
      </c>
      <c r="H1481" s="59">
        <f>SUM(H1482:H1488)</f>
        <v>38500000</v>
      </c>
      <c r="I1481" s="59">
        <f>SUM(I1482:I1488)</f>
        <v>0</v>
      </c>
      <c r="J1481" s="986"/>
      <c r="K1481" s="989"/>
      <c r="L1481" s="59">
        <f>SUM(L1482:L1488)</f>
        <v>226100000</v>
      </c>
      <c r="M1481" s="59">
        <f>SUM(M1482:M1488)</f>
        <v>336500000</v>
      </c>
      <c r="N1481" s="59">
        <f>SUM(N1482:N1488)</f>
        <v>336500000</v>
      </c>
      <c r="O1481" s="59">
        <f t="shared" si="457"/>
        <v>899100000</v>
      </c>
    </row>
    <row r="1482" spans="1:15" ht="26.25" x14ac:dyDescent="0.25">
      <c r="A1482" s="53">
        <v>23030104</v>
      </c>
      <c r="B1482" s="48">
        <v>70452</v>
      </c>
      <c r="C1482" s="49" t="s">
        <v>1081</v>
      </c>
      <c r="D1482" s="49" t="s">
        <v>206</v>
      </c>
      <c r="E1482" s="48">
        <v>50610801</v>
      </c>
      <c r="F1482" s="58" t="s">
        <v>1082</v>
      </c>
      <c r="G1482" s="60">
        <v>100000</v>
      </c>
      <c r="H1482" s="60">
        <v>5000000</v>
      </c>
      <c r="I1482" s="60">
        <v>0</v>
      </c>
      <c r="J1482" s="987"/>
      <c r="K1482" s="990"/>
      <c r="L1482" s="60">
        <v>5000000</v>
      </c>
      <c r="M1482" s="60">
        <v>5000000</v>
      </c>
      <c r="N1482" s="60">
        <v>5000000</v>
      </c>
      <c r="O1482" s="59">
        <f t="shared" si="457"/>
        <v>15000000</v>
      </c>
    </row>
    <row r="1483" spans="1:15" ht="26.25" x14ac:dyDescent="0.25">
      <c r="A1483" s="53">
        <v>23030115</v>
      </c>
      <c r="B1483" s="48">
        <v>70452</v>
      </c>
      <c r="C1483" s="49" t="s">
        <v>1083</v>
      </c>
      <c r="D1483" s="49" t="s">
        <v>206</v>
      </c>
      <c r="E1483" s="48">
        <v>50610801</v>
      </c>
      <c r="F1483" s="58" t="s">
        <v>1084</v>
      </c>
      <c r="G1483" s="60"/>
      <c r="H1483" s="60">
        <v>5000000</v>
      </c>
      <c r="I1483" s="60">
        <v>0</v>
      </c>
      <c r="J1483" s="987"/>
      <c r="K1483" s="990"/>
      <c r="L1483" s="60">
        <v>10000000</v>
      </c>
      <c r="M1483" s="60">
        <v>10000000</v>
      </c>
      <c r="N1483" s="60">
        <v>10000000</v>
      </c>
      <c r="O1483" s="59">
        <f t="shared" si="457"/>
        <v>30000000</v>
      </c>
    </row>
    <row r="1484" spans="1:15" x14ac:dyDescent="0.25">
      <c r="A1484" s="53">
        <v>23030116</v>
      </c>
      <c r="B1484" s="48">
        <v>70454</v>
      </c>
      <c r="C1484" s="49" t="s">
        <v>1085</v>
      </c>
      <c r="D1484" s="49" t="s">
        <v>206</v>
      </c>
      <c r="E1484" s="48">
        <v>50610801</v>
      </c>
      <c r="F1484" s="58" t="s">
        <v>1020</v>
      </c>
      <c r="G1484" s="60"/>
      <c r="H1484" s="60"/>
      <c r="I1484" s="60"/>
      <c r="J1484" s="987"/>
      <c r="K1484" s="990"/>
      <c r="L1484" s="60">
        <v>200000000</v>
      </c>
      <c r="M1484" s="60">
        <v>200000000</v>
      </c>
      <c r="N1484" s="60">
        <v>200000000</v>
      </c>
      <c r="O1484" s="59">
        <f t="shared" si="457"/>
        <v>600000000</v>
      </c>
    </row>
    <row r="1485" spans="1:15" x14ac:dyDescent="0.25">
      <c r="A1485" s="53">
        <v>23030121</v>
      </c>
      <c r="B1485" s="48">
        <v>70451</v>
      </c>
      <c r="C1485" s="49" t="s">
        <v>1086</v>
      </c>
      <c r="D1485" s="49" t="s">
        <v>206</v>
      </c>
      <c r="E1485" s="48">
        <v>50610801</v>
      </c>
      <c r="F1485" s="58" t="s">
        <v>753</v>
      </c>
      <c r="G1485" s="60"/>
      <c r="H1485" s="60">
        <v>10000000</v>
      </c>
      <c r="I1485" s="60">
        <v>0</v>
      </c>
      <c r="J1485" s="987"/>
      <c r="K1485" s="990"/>
      <c r="L1485" s="60">
        <v>5000000</v>
      </c>
      <c r="M1485" s="60">
        <v>75000000</v>
      </c>
      <c r="N1485" s="60">
        <v>75000000</v>
      </c>
      <c r="O1485" s="59">
        <f t="shared" si="457"/>
        <v>155000000</v>
      </c>
    </row>
    <row r="1486" spans="1:15" x14ac:dyDescent="0.25">
      <c r="A1486" s="53">
        <v>23030123</v>
      </c>
      <c r="B1486" s="48">
        <v>70451</v>
      </c>
      <c r="C1486" s="49" t="s">
        <v>1087</v>
      </c>
      <c r="D1486" s="49" t="s">
        <v>206</v>
      </c>
      <c r="E1486" s="48">
        <v>50610801</v>
      </c>
      <c r="F1486" s="58" t="s">
        <v>1023</v>
      </c>
      <c r="G1486" s="60"/>
      <c r="H1486" s="60">
        <v>15000000</v>
      </c>
      <c r="I1486" s="60">
        <v>0</v>
      </c>
      <c r="J1486" s="987"/>
      <c r="K1486" s="990"/>
      <c r="L1486" s="60">
        <v>5000000</v>
      </c>
      <c r="M1486" s="60">
        <v>35000000</v>
      </c>
      <c r="N1486" s="60">
        <v>35000000</v>
      </c>
      <c r="O1486" s="59">
        <f t="shared" si="457"/>
        <v>75000000</v>
      </c>
    </row>
    <row r="1487" spans="1:15" x14ac:dyDescent="0.25">
      <c r="A1487" s="53">
        <v>23030125</v>
      </c>
      <c r="B1487" s="48">
        <v>70451</v>
      </c>
      <c r="C1487" s="49" t="s">
        <v>1088</v>
      </c>
      <c r="D1487" s="49" t="s">
        <v>206</v>
      </c>
      <c r="E1487" s="48">
        <v>50610801</v>
      </c>
      <c r="F1487" s="58" t="s">
        <v>1024</v>
      </c>
      <c r="G1487" s="60">
        <v>1000000</v>
      </c>
      <c r="H1487" s="60">
        <v>3500000</v>
      </c>
      <c r="I1487" s="60">
        <v>0</v>
      </c>
      <c r="J1487" s="987"/>
      <c r="K1487" s="990"/>
      <c r="L1487" s="60">
        <v>1000000</v>
      </c>
      <c r="M1487" s="60">
        <v>3500000</v>
      </c>
      <c r="N1487" s="60">
        <v>3500000</v>
      </c>
      <c r="O1487" s="59">
        <f t="shared" si="457"/>
        <v>8000000</v>
      </c>
    </row>
    <row r="1488" spans="1:15" x14ac:dyDescent="0.25">
      <c r="A1488" s="53">
        <v>23030127</v>
      </c>
      <c r="B1488" s="48"/>
      <c r="C1488" s="49"/>
      <c r="D1488" s="49" t="s">
        <v>206</v>
      </c>
      <c r="E1488" s="48"/>
      <c r="F1488" s="58" t="s">
        <v>754</v>
      </c>
      <c r="G1488" s="60"/>
      <c r="H1488" s="60"/>
      <c r="I1488" s="60"/>
      <c r="J1488" s="987"/>
      <c r="K1488" s="990"/>
      <c r="L1488" s="60">
        <v>100000</v>
      </c>
      <c r="M1488" s="60">
        <v>8000000</v>
      </c>
      <c r="N1488" s="60">
        <v>8000000</v>
      </c>
      <c r="O1488" s="59">
        <f t="shared" si="457"/>
        <v>16100000</v>
      </c>
    </row>
    <row r="1489" spans="1:15" x14ac:dyDescent="0.25">
      <c r="A1489" s="80"/>
      <c r="B1489" s="80"/>
      <c r="C1489" s="80"/>
      <c r="D1489" s="80"/>
      <c r="E1489" s="80"/>
      <c r="F1489" s="155"/>
      <c r="G1489" s="82"/>
      <c r="H1489" s="83"/>
      <c r="I1489" s="65"/>
      <c r="J1489" s="993"/>
      <c r="K1489" s="992"/>
      <c r="L1489" s="84"/>
      <c r="M1489" s="84"/>
      <c r="N1489" s="84"/>
      <c r="O1489" s="84"/>
    </row>
    <row r="1490" spans="1:15" x14ac:dyDescent="0.25">
      <c r="A1490" s="78"/>
      <c r="B1490" s="78"/>
      <c r="C1490" s="78"/>
      <c r="D1490" s="78"/>
      <c r="E1490" s="78"/>
      <c r="F1490" s="161" t="s">
        <v>582</v>
      </c>
      <c r="G1490" s="78"/>
      <c r="H1490" s="78"/>
      <c r="I1490" s="65"/>
      <c r="J1490" s="993"/>
      <c r="K1490" s="992"/>
      <c r="L1490" s="78"/>
      <c r="M1490" s="78"/>
      <c r="N1490" s="78"/>
      <c r="O1490" s="78"/>
    </row>
    <row r="1491" spans="1:15" x14ac:dyDescent="0.25">
      <c r="A1491" s="80"/>
      <c r="B1491" s="80"/>
      <c r="C1491" s="80"/>
      <c r="D1491" s="80"/>
      <c r="E1491" s="80"/>
      <c r="F1491" s="81"/>
      <c r="G1491" s="82"/>
      <c r="H1491" s="83"/>
      <c r="I1491" s="65"/>
      <c r="J1491" s="993"/>
      <c r="K1491" s="992"/>
      <c r="L1491" s="84"/>
      <c r="M1491" s="84"/>
      <c r="N1491" s="84"/>
      <c r="O1491" s="84"/>
    </row>
    <row r="1492" spans="1:15" x14ac:dyDescent="0.25">
      <c r="A1492" s="80"/>
      <c r="B1492" s="80"/>
      <c r="C1492" s="80"/>
      <c r="D1492" s="80"/>
      <c r="E1492" s="80"/>
      <c r="F1492" s="85" t="s">
        <v>583</v>
      </c>
      <c r="G1492" s="86">
        <f>G1410</f>
        <v>146977751</v>
      </c>
      <c r="H1492" s="86">
        <f>H1410</f>
        <v>149880735.84</v>
      </c>
      <c r="I1492" s="86">
        <f>I1410</f>
        <v>71340367.920000002</v>
      </c>
      <c r="J1492" s="385"/>
      <c r="K1492" s="386"/>
      <c r="L1492" s="86">
        <f>L1410</f>
        <v>179438043.84</v>
      </c>
      <c r="M1492" s="86">
        <f>M1410</f>
        <v>179438043.84</v>
      </c>
      <c r="N1492" s="86">
        <f>N1410</f>
        <v>179438043.84</v>
      </c>
      <c r="O1492" s="87">
        <f>SUM(L1492:N1492)</f>
        <v>538314131.51999998</v>
      </c>
    </row>
    <row r="1493" spans="1:15" x14ac:dyDescent="0.25">
      <c r="A1493" s="80"/>
      <c r="B1493" s="80"/>
      <c r="C1493" s="80"/>
      <c r="D1493" s="80"/>
      <c r="E1493" s="80"/>
      <c r="F1493" s="85" t="s">
        <v>584</v>
      </c>
      <c r="G1493" s="86">
        <f>G1417</f>
        <v>47500000</v>
      </c>
      <c r="H1493" s="86">
        <f>H1417</f>
        <v>50000000</v>
      </c>
      <c r="I1493" s="86">
        <f>I1417</f>
        <v>5470000</v>
      </c>
      <c r="J1493" s="385"/>
      <c r="K1493" s="386"/>
      <c r="L1493" s="86">
        <f>L1417</f>
        <v>50000000</v>
      </c>
      <c r="M1493" s="86">
        <f>M1417</f>
        <v>50000000</v>
      </c>
      <c r="N1493" s="86">
        <f>N1417</f>
        <v>50000000</v>
      </c>
      <c r="O1493" s="87">
        <f t="shared" ref="O1493:O1496" si="462">SUM(L1493:N1493)</f>
        <v>150000000</v>
      </c>
    </row>
    <row r="1494" spans="1:15" x14ac:dyDescent="0.25">
      <c r="A1494" s="80"/>
      <c r="B1494" s="80"/>
      <c r="C1494" s="80"/>
      <c r="D1494" s="80"/>
      <c r="E1494" s="80"/>
      <c r="F1494" s="85" t="s">
        <v>203</v>
      </c>
      <c r="G1494" s="86">
        <f>G1459</f>
        <v>669490000</v>
      </c>
      <c r="H1494" s="86">
        <f>H1459</f>
        <v>1959800000</v>
      </c>
      <c r="I1494" s="86">
        <f>I1459</f>
        <v>2031293500</v>
      </c>
      <c r="J1494" s="385"/>
      <c r="K1494" s="386"/>
      <c r="L1494" s="86">
        <f>L1459</f>
        <v>1500000000</v>
      </c>
      <c r="M1494" s="86">
        <f>M1459</f>
        <v>3000000000</v>
      </c>
      <c r="N1494" s="86">
        <f>N1459</f>
        <v>3000000000</v>
      </c>
      <c r="O1494" s="87">
        <f t="shared" si="462"/>
        <v>7500000000</v>
      </c>
    </row>
    <row r="1495" spans="1:15" x14ac:dyDescent="0.25">
      <c r="A1495" s="80"/>
      <c r="B1495" s="80"/>
      <c r="C1495" s="80"/>
      <c r="D1495" s="80"/>
      <c r="E1495" s="80"/>
      <c r="F1495" s="85"/>
      <c r="G1495" s="86"/>
      <c r="H1495" s="86"/>
      <c r="I1495" s="86"/>
      <c r="J1495" s="385"/>
      <c r="K1495" s="386"/>
      <c r="L1495" s="86"/>
      <c r="M1495" s="86"/>
      <c r="N1495" s="86"/>
      <c r="O1495" s="87">
        <f t="shared" si="462"/>
        <v>0</v>
      </c>
    </row>
    <row r="1496" spans="1:15" x14ac:dyDescent="0.25">
      <c r="A1496" s="80"/>
      <c r="B1496" s="80"/>
      <c r="C1496" s="80"/>
      <c r="D1496" s="80"/>
      <c r="E1496" s="80"/>
      <c r="F1496" s="85" t="s">
        <v>130</v>
      </c>
      <c r="G1496" s="87">
        <f t="shared" ref="G1496:I1496" si="463">SUM(G1492:G1494)</f>
        <v>863967751</v>
      </c>
      <c r="H1496" s="87">
        <f t="shared" si="463"/>
        <v>2159680735.8400002</v>
      </c>
      <c r="I1496" s="87">
        <f t="shared" si="463"/>
        <v>2108103867.9200001</v>
      </c>
      <c r="J1496" s="725"/>
      <c r="K1496" s="726"/>
      <c r="L1496" s="87">
        <f>SUM(L1492:L1494)</f>
        <v>1729438043.8399999</v>
      </c>
      <c r="M1496" s="87">
        <f t="shared" ref="M1496:N1496" si="464">SUM(M1492:M1494)</f>
        <v>3229438043.8400002</v>
      </c>
      <c r="N1496" s="87">
        <f t="shared" si="464"/>
        <v>3229438043.8400002</v>
      </c>
      <c r="O1496" s="87">
        <f t="shared" si="462"/>
        <v>8188314131.5200005</v>
      </c>
    </row>
    <row r="1499" spans="1:15" ht="20.25" x14ac:dyDescent="0.3">
      <c r="A1499" s="1292" t="s">
        <v>133</v>
      </c>
      <c r="B1499" s="1292"/>
      <c r="C1499" s="1292"/>
      <c r="D1499" s="1292"/>
      <c r="E1499" s="1292"/>
      <c r="F1499" s="1292"/>
      <c r="G1499" s="1292"/>
      <c r="H1499" s="1292"/>
      <c r="I1499" s="1292"/>
      <c r="J1499" s="1292"/>
      <c r="K1499" s="1292"/>
      <c r="L1499" s="1292"/>
      <c r="M1499" s="1292"/>
      <c r="N1499" s="1292"/>
      <c r="O1499" s="1292"/>
    </row>
    <row r="1500" spans="1:15" ht="15.75" x14ac:dyDescent="0.25">
      <c r="A1500" s="1293" t="s">
        <v>1090</v>
      </c>
      <c r="B1500" s="1293"/>
      <c r="C1500" s="1293"/>
      <c r="D1500" s="1293"/>
      <c r="E1500" s="1293"/>
      <c r="F1500" s="1293"/>
      <c r="G1500" s="1293"/>
      <c r="H1500" s="1293"/>
      <c r="I1500" s="1293"/>
      <c r="J1500" s="1293"/>
      <c r="K1500" s="1293"/>
      <c r="L1500" s="1293"/>
      <c r="M1500" s="1293"/>
      <c r="N1500" s="1293"/>
      <c r="O1500" s="1293"/>
    </row>
    <row r="1501" spans="1:15" ht="51.75" x14ac:dyDescent="0.25">
      <c r="A1501" s="45" t="s">
        <v>135</v>
      </c>
      <c r="B1501" s="45" t="s">
        <v>136</v>
      </c>
      <c r="C1501" s="45" t="s">
        <v>137</v>
      </c>
      <c r="D1501" s="45" t="s">
        <v>138</v>
      </c>
      <c r="E1501" s="45" t="s">
        <v>139</v>
      </c>
      <c r="F1501" s="46" t="s">
        <v>140</v>
      </c>
      <c r="G1501" s="45" t="s">
        <v>141</v>
      </c>
      <c r="H1501" s="45" t="s">
        <v>142</v>
      </c>
      <c r="I1501" s="45" t="s">
        <v>143</v>
      </c>
      <c r="J1501" s="443" t="s">
        <v>1350</v>
      </c>
      <c r="K1501" s="444" t="s">
        <v>1348</v>
      </c>
      <c r="L1501" s="45" t="s">
        <v>144</v>
      </c>
      <c r="M1501" s="45" t="s">
        <v>145</v>
      </c>
      <c r="N1501" s="45" t="s">
        <v>146</v>
      </c>
      <c r="O1501" s="45" t="s">
        <v>147</v>
      </c>
    </row>
    <row r="1502" spans="1:15" x14ac:dyDescent="0.25">
      <c r="A1502" s="47">
        <v>2</v>
      </c>
      <c r="B1502" s="48"/>
      <c r="C1502" s="49"/>
      <c r="D1502" s="49"/>
      <c r="E1502" s="48"/>
      <c r="F1502" s="45" t="s">
        <v>153</v>
      </c>
      <c r="G1502" s="59">
        <f t="shared" ref="G1502:I1502" si="465">SUM(G1503)</f>
        <v>0</v>
      </c>
      <c r="H1502" s="59">
        <f t="shared" si="465"/>
        <v>0</v>
      </c>
      <c r="I1502" s="59">
        <f t="shared" si="465"/>
        <v>0</v>
      </c>
      <c r="J1502" s="986"/>
      <c r="K1502" s="989"/>
      <c r="L1502" s="59">
        <f>SUM(L1503)</f>
        <v>10000000</v>
      </c>
      <c r="M1502" s="59">
        <f t="shared" ref="M1502:N1502" si="466">SUM(M1503)</f>
        <v>10000000</v>
      </c>
      <c r="N1502" s="59">
        <f t="shared" si="466"/>
        <v>10000000</v>
      </c>
      <c r="O1502" s="59">
        <f t="shared" ref="O1502" si="467">SUM(L1502:N1502)</f>
        <v>30000000</v>
      </c>
    </row>
    <row r="1503" spans="1:15" x14ac:dyDescent="0.25">
      <c r="A1503" s="47">
        <v>2202</v>
      </c>
      <c r="B1503" s="48"/>
      <c r="C1503" s="49"/>
      <c r="D1503" s="49"/>
      <c r="E1503" s="48"/>
      <c r="F1503" s="52" t="s">
        <v>162</v>
      </c>
      <c r="G1503" s="59">
        <f t="shared" ref="G1503:I1503" si="468">G1504+G1509+G1511+G1518+G1521+G1523+G1526</f>
        <v>0</v>
      </c>
      <c r="H1503" s="59">
        <f t="shared" si="468"/>
        <v>0</v>
      </c>
      <c r="I1503" s="59">
        <f t="shared" si="468"/>
        <v>0</v>
      </c>
      <c r="J1503" s="986"/>
      <c r="K1503" s="989"/>
      <c r="L1503" s="59">
        <f>L1504+L1509+L1511+L1518+L1521+L1523+L1526</f>
        <v>10000000</v>
      </c>
      <c r="M1503" s="59">
        <f t="shared" ref="M1503:N1503" si="469">M1504+M1509+M1511+M1518+M1521+M1523+M1526</f>
        <v>10000000</v>
      </c>
      <c r="N1503" s="59">
        <f t="shared" si="469"/>
        <v>10000000</v>
      </c>
      <c r="O1503" s="59">
        <f t="shared" ref="O1503:O1524" si="470">SUM(L1503:N1503)</f>
        <v>30000000</v>
      </c>
    </row>
    <row r="1504" spans="1:15" x14ac:dyDescent="0.25">
      <c r="A1504" s="47">
        <v>220201</v>
      </c>
      <c r="B1504" s="48"/>
      <c r="C1504" s="49"/>
      <c r="D1504" s="49"/>
      <c r="E1504" s="48"/>
      <c r="F1504" s="52" t="s">
        <v>163</v>
      </c>
      <c r="G1504" s="59">
        <f>SUM(G1505:G1508)</f>
        <v>0</v>
      </c>
      <c r="H1504" s="59">
        <f t="shared" ref="H1504:I1504" si="471">SUM(H1505:H1508)</f>
        <v>0</v>
      </c>
      <c r="I1504" s="59">
        <f t="shared" si="471"/>
        <v>0</v>
      </c>
      <c r="J1504" s="986"/>
      <c r="K1504" s="989"/>
      <c r="L1504" s="59">
        <f>L1505+L1506+L1507+L1508</f>
        <v>2000000</v>
      </c>
      <c r="M1504" s="59">
        <f t="shared" ref="M1504:N1504" si="472">M1505+M1506+M1507+M1508</f>
        <v>2000000</v>
      </c>
      <c r="N1504" s="59">
        <f t="shared" si="472"/>
        <v>2000000</v>
      </c>
      <c r="O1504" s="59">
        <f t="shared" si="470"/>
        <v>6000000</v>
      </c>
    </row>
    <row r="1505" spans="1:15" x14ac:dyDescent="0.25">
      <c r="A1505" s="53">
        <v>22020101</v>
      </c>
      <c r="B1505" s="48"/>
      <c r="C1505" s="49"/>
      <c r="D1505" s="49" t="s">
        <v>155</v>
      </c>
      <c r="E1505" s="48"/>
      <c r="F1505" s="56" t="s">
        <v>164</v>
      </c>
      <c r="G1505" s="60"/>
      <c r="H1505" s="60"/>
      <c r="I1505" s="60"/>
      <c r="J1505" s="987"/>
      <c r="K1505" s="990"/>
      <c r="L1505" s="60"/>
      <c r="M1505" s="60"/>
      <c r="N1505" s="60"/>
      <c r="O1505" s="59"/>
    </row>
    <row r="1506" spans="1:15" x14ac:dyDescent="0.25">
      <c r="A1506" s="53">
        <v>22020102</v>
      </c>
      <c r="B1506" s="48"/>
      <c r="C1506" s="49"/>
      <c r="D1506" s="49" t="s">
        <v>155</v>
      </c>
      <c r="E1506" s="48"/>
      <c r="F1506" s="56" t="s">
        <v>165</v>
      </c>
      <c r="G1506" s="60"/>
      <c r="H1506" s="60"/>
      <c r="I1506" s="60"/>
      <c r="J1506" s="987"/>
      <c r="K1506" s="990"/>
      <c r="L1506" s="60">
        <v>2000000</v>
      </c>
      <c r="M1506" s="60">
        <v>2000000</v>
      </c>
      <c r="N1506" s="60">
        <v>2000000</v>
      </c>
      <c r="O1506" s="59">
        <f t="shared" si="470"/>
        <v>6000000</v>
      </c>
    </row>
    <row r="1507" spans="1:15" x14ac:dyDescent="0.25">
      <c r="A1507" s="53">
        <v>22020103</v>
      </c>
      <c r="B1507" s="48"/>
      <c r="C1507" s="49"/>
      <c r="D1507" s="49" t="s">
        <v>155</v>
      </c>
      <c r="E1507" s="48"/>
      <c r="F1507" s="56" t="s">
        <v>974</v>
      </c>
      <c r="G1507" s="60"/>
      <c r="H1507" s="60"/>
      <c r="I1507" s="60"/>
      <c r="J1507" s="987"/>
      <c r="K1507" s="990"/>
      <c r="L1507" s="60"/>
      <c r="M1507" s="60"/>
      <c r="N1507" s="60"/>
      <c r="O1507" s="59">
        <f t="shared" si="470"/>
        <v>0</v>
      </c>
    </row>
    <row r="1508" spans="1:15" x14ac:dyDescent="0.25">
      <c r="A1508" s="53">
        <v>22020104</v>
      </c>
      <c r="B1508" s="48"/>
      <c r="C1508" s="49"/>
      <c r="D1508" s="49" t="s">
        <v>155</v>
      </c>
      <c r="E1508" s="48"/>
      <c r="F1508" s="56" t="s">
        <v>891</v>
      </c>
      <c r="G1508" s="60"/>
      <c r="H1508" s="60"/>
      <c r="I1508" s="60"/>
      <c r="J1508" s="987"/>
      <c r="K1508" s="990"/>
      <c r="L1508" s="60"/>
      <c r="M1508" s="60"/>
      <c r="N1508" s="60"/>
      <c r="O1508" s="59">
        <f t="shared" si="470"/>
        <v>0</v>
      </c>
    </row>
    <row r="1509" spans="1:15" x14ac:dyDescent="0.25">
      <c r="A1509" s="47">
        <v>220203</v>
      </c>
      <c r="B1509" s="48"/>
      <c r="C1509" s="49"/>
      <c r="D1509" s="49"/>
      <c r="E1509" s="48"/>
      <c r="F1509" s="52" t="s">
        <v>172</v>
      </c>
      <c r="G1509" s="59">
        <f>SUM(G1510:G1510)</f>
        <v>0</v>
      </c>
      <c r="H1509" s="59">
        <f>SUM(H1510:H1510)</f>
        <v>0</v>
      </c>
      <c r="I1509" s="59">
        <f>SUM(I1510:I1510)</f>
        <v>0</v>
      </c>
      <c r="J1509" s="986"/>
      <c r="K1509" s="989"/>
      <c r="L1509" s="59">
        <f>SUM(L1510:L1510)</f>
        <v>500000</v>
      </c>
      <c r="M1509" s="59">
        <f t="shared" ref="M1509:N1509" si="473">SUM(M1510:M1510)</f>
        <v>500000</v>
      </c>
      <c r="N1509" s="59">
        <f t="shared" si="473"/>
        <v>500000</v>
      </c>
      <c r="O1509" s="59">
        <f t="shared" si="470"/>
        <v>1500000</v>
      </c>
    </row>
    <row r="1510" spans="1:15" x14ac:dyDescent="0.25">
      <c r="A1510" s="53">
        <v>22020301</v>
      </c>
      <c r="B1510" s="48"/>
      <c r="C1510" s="49"/>
      <c r="D1510" s="49" t="s">
        <v>155</v>
      </c>
      <c r="E1510" s="48"/>
      <c r="F1510" s="56" t="s">
        <v>173</v>
      </c>
      <c r="G1510" s="59"/>
      <c r="H1510" s="59"/>
      <c r="I1510" s="59"/>
      <c r="J1510" s="986"/>
      <c r="K1510" s="989"/>
      <c r="L1510" s="60">
        <v>500000</v>
      </c>
      <c r="M1510" s="60">
        <v>500000</v>
      </c>
      <c r="N1510" s="60">
        <v>500000</v>
      </c>
      <c r="O1510" s="59">
        <f t="shared" si="470"/>
        <v>1500000</v>
      </c>
    </row>
    <row r="1511" spans="1:15" x14ac:dyDescent="0.25">
      <c r="A1511" s="47">
        <v>220204</v>
      </c>
      <c r="B1511" s="48"/>
      <c r="C1511" s="49"/>
      <c r="D1511" s="49"/>
      <c r="E1511" s="48"/>
      <c r="F1511" s="52" t="s">
        <v>177</v>
      </c>
      <c r="G1511" s="59">
        <f>SUM(G1512:G1517)</f>
        <v>0</v>
      </c>
      <c r="H1511" s="59">
        <f>SUM(H1512:H1517)</f>
        <v>0</v>
      </c>
      <c r="I1511" s="59">
        <f>SUM(I1512:I1517)</f>
        <v>0</v>
      </c>
      <c r="J1511" s="986"/>
      <c r="K1511" s="989"/>
      <c r="L1511" s="59">
        <f>SUM(L1512:L1517)</f>
        <v>3500000</v>
      </c>
      <c r="M1511" s="59">
        <f t="shared" ref="M1511:N1511" si="474">SUM(M1512:M1517)</f>
        <v>3500000</v>
      </c>
      <c r="N1511" s="59">
        <f t="shared" si="474"/>
        <v>3500000</v>
      </c>
      <c r="O1511" s="59">
        <f>SUM(L1511:N1511)</f>
        <v>10500000</v>
      </c>
    </row>
    <row r="1512" spans="1:15" ht="26.25" x14ac:dyDescent="0.25">
      <c r="A1512" s="53">
        <v>22020401</v>
      </c>
      <c r="B1512" s="48"/>
      <c r="C1512" s="49"/>
      <c r="D1512" s="49" t="s">
        <v>155</v>
      </c>
      <c r="E1512" s="48"/>
      <c r="F1512" s="56" t="s">
        <v>178</v>
      </c>
      <c r="G1512" s="59"/>
      <c r="H1512" s="59"/>
      <c r="I1512" s="59"/>
      <c r="J1512" s="986"/>
      <c r="K1512" s="989"/>
      <c r="L1512" s="60">
        <v>1000000</v>
      </c>
      <c r="M1512" s="60">
        <v>1000000</v>
      </c>
      <c r="N1512" s="60">
        <v>1000000</v>
      </c>
      <c r="O1512" s="59">
        <f t="shared" si="470"/>
        <v>3000000</v>
      </c>
    </row>
    <row r="1513" spans="1:15" x14ac:dyDescent="0.25">
      <c r="A1513" s="53">
        <v>22020402</v>
      </c>
      <c r="B1513" s="48"/>
      <c r="C1513" s="49"/>
      <c r="D1513" s="49" t="s">
        <v>155</v>
      </c>
      <c r="E1513" s="48"/>
      <c r="F1513" s="56" t="s">
        <v>179</v>
      </c>
      <c r="G1513" s="59"/>
      <c r="H1513" s="59"/>
      <c r="I1513" s="59"/>
      <c r="J1513" s="986"/>
      <c r="K1513" s="989"/>
      <c r="L1513" s="60">
        <v>500000</v>
      </c>
      <c r="M1513" s="60">
        <v>500000</v>
      </c>
      <c r="N1513" s="60">
        <v>500000</v>
      </c>
      <c r="O1513" s="59">
        <f t="shared" si="470"/>
        <v>1500000</v>
      </c>
    </row>
    <row r="1514" spans="1:15" x14ac:dyDescent="0.25">
      <c r="A1514" s="53">
        <v>22020403</v>
      </c>
      <c r="B1514" s="48"/>
      <c r="C1514" s="49"/>
      <c r="D1514" s="49" t="s">
        <v>155</v>
      </c>
      <c r="E1514" s="48"/>
      <c r="F1514" s="56" t="s">
        <v>180</v>
      </c>
      <c r="G1514" s="59"/>
      <c r="H1514" s="59"/>
      <c r="I1514" s="59"/>
      <c r="J1514" s="986"/>
      <c r="K1514" s="989"/>
      <c r="L1514" s="60">
        <v>500000</v>
      </c>
      <c r="M1514" s="60">
        <v>500000</v>
      </c>
      <c r="N1514" s="60">
        <v>500000</v>
      </c>
      <c r="O1514" s="59">
        <f t="shared" si="470"/>
        <v>1500000</v>
      </c>
    </row>
    <row r="1515" spans="1:15" x14ac:dyDescent="0.25">
      <c r="A1515" s="53">
        <v>22020404</v>
      </c>
      <c r="B1515" s="48"/>
      <c r="C1515" s="49"/>
      <c r="D1515" s="49" t="s">
        <v>155</v>
      </c>
      <c r="E1515" s="48"/>
      <c r="F1515" s="56" t="s">
        <v>181</v>
      </c>
      <c r="G1515" s="59"/>
      <c r="H1515" s="59"/>
      <c r="I1515" s="59"/>
      <c r="J1515" s="986"/>
      <c r="K1515" s="989"/>
      <c r="L1515" s="60"/>
      <c r="M1515" s="60"/>
      <c r="N1515" s="60"/>
      <c r="O1515" s="59"/>
    </row>
    <row r="1516" spans="1:15" x14ac:dyDescent="0.25">
      <c r="A1516" s="53">
        <v>22020405</v>
      </c>
      <c r="B1516" s="48"/>
      <c r="C1516" s="49"/>
      <c r="D1516" s="49" t="s">
        <v>155</v>
      </c>
      <c r="E1516" s="48"/>
      <c r="F1516" s="56" t="s">
        <v>182</v>
      </c>
      <c r="G1516" s="59"/>
      <c r="H1516" s="59"/>
      <c r="I1516" s="59"/>
      <c r="J1516" s="986"/>
      <c r="K1516" s="989"/>
      <c r="L1516" s="60">
        <v>500000</v>
      </c>
      <c r="M1516" s="60">
        <v>500000</v>
      </c>
      <c r="N1516" s="60">
        <v>500000</v>
      </c>
      <c r="O1516" s="59">
        <f t="shared" si="470"/>
        <v>1500000</v>
      </c>
    </row>
    <row r="1517" spans="1:15" x14ac:dyDescent="0.25">
      <c r="A1517" s="53">
        <v>22020406</v>
      </c>
      <c r="B1517" s="48"/>
      <c r="C1517" s="49"/>
      <c r="D1517" s="49" t="s">
        <v>155</v>
      </c>
      <c r="E1517" s="48"/>
      <c r="F1517" s="56" t="s">
        <v>183</v>
      </c>
      <c r="G1517" s="59"/>
      <c r="H1517" s="59"/>
      <c r="I1517" s="59"/>
      <c r="J1517" s="986"/>
      <c r="K1517" s="989"/>
      <c r="L1517" s="60">
        <v>1000000</v>
      </c>
      <c r="M1517" s="60">
        <v>1000000</v>
      </c>
      <c r="N1517" s="60">
        <v>1000000</v>
      </c>
      <c r="O1517" s="59">
        <f t="shared" si="470"/>
        <v>3000000</v>
      </c>
    </row>
    <row r="1518" spans="1:15" x14ac:dyDescent="0.25">
      <c r="A1518" s="47">
        <v>220205</v>
      </c>
      <c r="B1518" s="48"/>
      <c r="C1518" s="49"/>
      <c r="D1518" s="49"/>
      <c r="E1518" s="48"/>
      <c r="F1518" s="52" t="s">
        <v>184</v>
      </c>
      <c r="G1518" s="59">
        <f>SUM(G1519:G1520)</f>
        <v>0</v>
      </c>
      <c r="H1518" s="59">
        <f t="shared" ref="H1518:I1518" si="475">SUM(H1519:H1520)</f>
        <v>0</v>
      </c>
      <c r="I1518" s="59">
        <f t="shared" si="475"/>
        <v>0</v>
      </c>
      <c r="J1518" s="986"/>
      <c r="K1518" s="989"/>
      <c r="L1518" s="59">
        <f>SUM(L1519:L1520)</f>
        <v>1000000</v>
      </c>
      <c r="M1518" s="59">
        <f t="shared" ref="M1518:N1518" si="476">SUM(M1519:M1520)</f>
        <v>1000000</v>
      </c>
      <c r="N1518" s="59">
        <f t="shared" si="476"/>
        <v>1000000</v>
      </c>
      <c r="O1518" s="59">
        <f t="shared" si="470"/>
        <v>3000000</v>
      </c>
    </row>
    <row r="1519" spans="1:15" x14ac:dyDescent="0.25">
      <c r="A1519" s="53">
        <v>22020501</v>
      </c>
      <c r="B1519" s="48"/>
      <c r="C1519" s="49"/>
      <c r="D1519" s="49" t="s">
        <v>155</v>
      </c>
      <c r="E1519" s="48"/>
      <c r="F1519" s="56" t="s">
        <v>185</v>
      </c>
      <c r="G1519" s="60"/>
      <c r="H1519" s="60"/>
      <c r="I1519" s="60"/>
      <c r="J1519" s="987"/>
      <c r="K1519" s="990"/>
      <c r="L1519" s="60">
        <v>1000000</v>
      </c>
      <c r="M1519" s="60">
        <v>1000000</v>
      </c>
      <c r="N1519" s="60">
        <v>1000000</v>
      </c>
      <c r="O1519" s="59">
        <f t="shared" si="470"/>
        <v>3000000</v>
      </c>
    </row>
    <row r="1520" spans="1:15" x14ac:dyDescent="0.25">
      <c r="A1520" s="53">
        <v>22020502</v>
      </c>
      <c r="B1520" s="48"/>
      <c r="C1520" s="49"/>
      <c r="D1520" s="49" t="s">
        <v>155</v>
      </c>
      <c r="E1520" s="48"/>
      <c r="F1520" s="56"/>
      <c r="G1520" s="60"/>
      <c r="H1520" s="60"/>
      <c r="I1520" s="60"/>
      <c r="J1520" s="987"/>
      <c r="K1520" s="990"/>
      <c r="L1520" s="60"/>
      <c r="M1520" s="60"/>
      <c r="N1520" s="60"/>
      <c r="O1520" s="59">
        <f t="shared" si="470"/>
        <v>0</v>
      </c>
    </row>
    <row r="1521" spans="1:15" x14ac:dyDescent="0.25">
      <c r="A1521" s="47">
        <v>220206</v>
      </c>
      <c r="B1521" s="48"/>
      <c r="C1521" s="49"/>
      <c r="D1521" s="49"/>
      <c r="E1521" s="48"/>
      <c r="F1521" s="52" t="s">
        <v>187</v>
      </c>
      <c r="G1521" s="59">
        <f>SUM(G1522:G1522)</f>
        <v>0</v>
      </c>
      <c r="H1521" s="59">
        <f>SUM(H1522:H1522)</f>
        <v>0</v>
      </c>
      <c r="I1521" s="59">
        <f>SUM(I1522:I1522)</f>
        <v>0</v>
      </c>
      <c r="J1521" s="986"/>
      <c r="K1521" s="989"/>
      <c r="L1521" s="59">
        <f>L1522</f>
        <v>500000</v>
      </c>
      <c r="M1521" s="59">
        <f t="shared" ref="M1521:N1521" si="477">M1522</f>
        <v>500000</v>
      </c>
      <c r="N1521" s="59">
        <f t="shared" si="477"/>
        <v>500000</v>
      </c>
      <c r="O1521" s="59">
        <f t="shared" si="470"/>
        <v>1500000</v>
      </c>
    </row>
    <row r="1522" spans="1:15" x14ac:dyDescent="0.25">
      <c r="A1522" s="53">
        <v>22020605</v>
      </c>
      <c r="B1522" s="48"/>
      <c r="C1522" s="49"/>
      <c r="D1522" s="49" t="s">
        <v>155</v>
      </c>
      <c r="E1522" s="48"/>
      <c r="F1522" s="56" t="s">
        <v>189</v>
      </c>
      <c r="G1522" s="60"/>
      <c r="H1522" s="60"/>
      <c r="I1522" s="60"/>
      <c r="J1522" s="987"/>
      <c r="K1522" s="990"/>
      <c r="L1522" s="60">
        <v>500000</v>
      </c>
      <c r="M1522" s="60">
        <v>500000</v>
      </c>
      <c r="N1522" s="60">
        <v>500000</v>
      </c>
      <c r="O1522" s="59">
        <f t="shared" si="470"/>
        <v>1500000</v>
      </c>
    </row>
    <row r="1523" spans="1:15" x14ac:dyDescent="0.25">
      <c r="A1523" s="47">
        <v>220208</v>
      </c>
      <c r="B1523" s="48"/>
      <c r="C1523" s="49"/>
      <c r="D1523" s="49"/>
      <c r="E1523" s="48"/>
      <c r="F1523" s="52" t="s">
        <v>190</v>
      </c>
      <c r="G1523" s="59">
        <f>SUM(G1524:G1525)</f>
        <v>0</v>
      </c>
      <c r="H1523" s="59">
        <f>SUM(H1524:H1525)</f>
        <v>0</v>
      </c>
      <c r="I1523" s="59">
        <f>SUM(I1524:I1525)</f>
        <v>0</v>
      </c>
      <c r="J1523" s="986"/>
      <c r="K1523" s="989"/>
      <c r="L1523" s="59">
        <f>SUM(L1524:L1525)</f>
        <v>1500000</v>
      </c>
      <c r="M1523" s="59">
        <f t="shared" ref="M1523:N1523" si="478">SUM(M1524:M1525)</f>
        <v>1500000</v>
      </c>
      <c r="N1523" s="59">
        <f t="shared" si="478"/>
        <v>1500000</v>
      </c>
      <c r="O1523" s="59">
        <f t="shared" si="470"/>
        <v>4500000</v>
      </c>
    </row>
    <row r="1524" spans="1:15" x14ac:dyDescent="0.25">
      <c r="A1524" s="53">
        <v>22020801</v>
      </c>
      <c r="B1524" s="48"/>
      <c r="C1524" s="49"/>
      <c r="D1524" s="49" t="s">
        <v>155</v>
      </c>
      <c r="E1524" s="48"/>
      <c r="F1524" s="56" t="s">
        <v>191</v>
      </c>
      <c r="G1524" s="60"/>
      <c r="H1524" s="60"/>
      <c r="I1524" s="60"/>
      <c r="J1524" s="987"/>
      <c r="K1524" s="990"/>
      <c r="L1524" s="60">
        <v>1000000</v>
      </c>
      <c r="M1524" s="60">
        <v>1000000</v>
      </c>
      <c r="N1524" s="60">
        <v>1000000</v>
      </c>
      <c r="O1524" s="59">
        <f t="shared" si="470"/>
        <v>3000000</v>
      </c>
    </row>
    <row r="1525" spans="1:15" x14ac:dyDescent="0.25">
      <c r="A1525" s="53">
        <v>22020803</v>
      </c>
      <c r="B1525" s="48"/>
      <c r="C1525" s="49"/>
      <c r="D1525" s="49" t="s">
        <v>155</v>
      </c>
      <c r="E1525" s="48"/>
      <c r="F1525" s="56" t="s">
        <v>192</v>
      </c>
      <c r="G1525" s="60"/>
      <c r="H1525" s="60"/>
      <c r="I1525" s="60"/>
      <c r="J1525" s="987"/>
      <c r="K1525" s="990"/>
      <c r="L1525" s="60">
        <v>500000</v>
      </c>
      <c r="M1525" s="60">
        <v>500000</v>
      </c>
      <c r="N1525" s="60">
        <v>500000</v>
      </c>
      <c r="O1525" s="59">
        <f t="shared" ref="O1525:O1528" si="479">SUM(L1525:N1525)</f>
        <v>1500000</v>
      </c>
    </row>
    <row r="1526" spans="1:15" x14ac:dyDescent="0.25">
      <c r="A1526" s="47">
        <v>220210</v>
      </c>
      <c r="B1526" s="48"/>
      <c r="C1526" s="49"/>
      <c r="D1526" s="49"/>
      <c r="E1526" s="48"/>
      <c r="F1526" s="52" t="s">
        <v>193</v>
      </c>
      <c r="G1526" s="59">
        <f>SUM(G1527:G1528)</f>
        <v>0</v>
      </c>
      <c r="H1526" s="59">
        <f>SUM(H1527:H1528)</f>
        <v>0</v>
      </c>
      <c r="I1526" s="59">
        <f>SUM(I1527:I1528)</f>
        <v>0</v>
      </c>
      <c r="J1526" s="986"/>
      <c r="K1526" s="989"/>
      <c r="L1526" s="59">
        <f>SUM(L1527:L1528)</f>
        <v>1000000</v>
      </c>
      <c r="M1526" s="59">
        <f>SUM(M1527:M1528)</f>
        <v>1000000</v>
      </c>
      <c r="N1526" s="59">
        <f>SUM(N1527:N1528)</f>
        <v>1000000</v>
      </c>
      <c r="O1526" s="59">
        <f t="shared" si="479"/>
        <v>3000000</v>
      </c>
    </row>
    <row r="1527" spans="1:15" x14ac:dyDescent="0.25">
      <c r="A1527" s="53">
        <v>22021003</v>
      </c>
      <c r="B1527" s="48"/>
      <c r="C1527" s="49"/>
      <c r="D1527" s="49" t="s">
        <v>155</v>
      </c>
      <c r="E1527" s="48"/>
      <c r="F1527" s="56" t="s">
        <v>196</v>
      </c>
      <c r="G1527" s="59"/>
      <c r="H1527" s="59"/>
      <c r="I1527" s="59"/>
      <c r="J1527" s="986"/>
      <c r="K1527" s="989"/>
      <c r="L1527" s="60">
        <v>500000</v>
      </c>
      <c r="M1527" s="60">
        <v>500000</v>
      </c>
      <c r="N1527" s="60">
        <v>500000</v>
      </c>
      <c r="O1527" s="59">
        <f t="shared" si="479"/>
        <v>1500000</v>
      </c>
    </row>
    <row r="1528" spans="1:15" x14ac:dyDescent="0.25">
      <c r="A1528" s="53">
        <v>22021006</v>
      </c>
      <c r="B1528" s="48"/>
      <c r="C1528" s="49"/>
      <c r="D1528" s="49" t="s">
        <v>155</v>
      </c>
      <c r="E1528" s="48"/>
      <c r="F1528" s="56" t="s">
        <v>198</v>
      </c>
      <c r="G1528" s="59"/>
      <c r="H1528" s="59"/>
      <c r="I1528" s="59"/>
      <c r="J1528" s="986"/>
      <c r="K1528" s="989"/>
      <c r="L1528" s="60">
        <v>500000</v>
      </c>
      <c r="M1528" s="60">
        <v>500000</v>
      </c>
      <c r="N1528" s="60">
        <v>500000</v>
      </c>
      <c r="O1528" s="59">
        <f t="shared" si="479"/>
        <v>1500000</v>
      </c>
    </row>
    <row r="1529" spans="1:15" x14ac:dyDescent="0.25">
      <c r="A1529" s="78"/>
      <c r="B1529" s="78"/>
      <c r="C1529" s="78"/>
      <c r="D1529" s="78"/>
      <c r="E1529" s="78"/>
      <c r="F1529" s="161" t="s">
        <v>582</v>
      </c>
      <c r="G1529" s="78"/>
      <c r="H1529" s="78"/>
      <c r="I1529" s="65"/>
      <c r="J1529" s="993"/>
      <c r="K1529" s="992"/>
      <c r="L1529" s="78"/>
      <c r="M1529" s="78"/>
      <c r="N1529" s="78"/>
      <c r="O1529" s="78"/>
    </row>
    <row r="1530" spans="1:15" x14ac:dyDescent="0.25">
      <c r="A1530" s="80"/>
      <c r="B1530" s="80"/>
      <c r="C1530" s="80"/>
      <c r="D1530" s="80"/>
      <c r="E1530" s="80"/>
      <c r="F1530" s="81"/>
      <c r="G1530" s="82"/>
      <c r="H1530" s="83"/>
      <c r="I1530" s="65"/>
      <c r="J1530" s="993"/>
      <c r="K1530" s="992"/>
      <c r="L1530" s="84"/>
      <c r="M1530" s="84"/>
      <c r="N1530" s="84"/>
      <c r="O1530" s="84"/>
    </row>
    <row r="1531" spans="1:15" x14ac:dyDescent="0.25">
      <c r="A1531" s="80"/>
      <c r="B1531" s="80"/>
      <c r="C1531" s="80"/>
      <c r="D1531" s="80"/>
      <c r="E1531" s="80"/>
      <c r="F1531" s="85" t="s">
        <v>583</v>
      </c>
      <c r="G1531" s="86"/>
      <c r="H1531" s="86"/>
      <c r="I1531" s="86"/>
      <c r="J1531" s="385"/>
      <c r="K1531" s="386"/>
      <c r="L1531" s="86"/>
      <c r="M1531" s="86"/>
      <c r="N1531" s="86"/>
      <c r="O1531" s="87">
        <f>SUM(L1531:N1531)</f>
        <v>0</v>
      </c>
    </row>
    <row r="1532" spans="1:15" x14ac:dyDescent="0.25">
      <c r="A1532" s="80"/>
      <c r="B1532" s="80"/>
      <c r="C1532" s="80"/>
      <c r="D1532" s="80"/>
      <c r="E1532" s="80"/>
      <c r="F1532" s="85" t="s">
        <v>584</v>
      </c>
      <c r="G1532" s="86">
        <f>G1503</f>
        <v>0</v>
      </c>
      <c r="H1532" s="86">
        <f>H1503</f>
        <v>0</v>
      </c>
      <c r="I1532" s="86">
        <f>I1503</f>
        <v>0</v>
      </c>
      <c r="J1532" s="385"/>
      <c r="K1532" s="386"/>
      <c r="L1532" s="86">
        <f>L1503</f>
        <v>10000000</v>
      </c>
      <c r="M1532" s="86">
        <f>M1503</f>
        <v>10000000</v>
      </c>
      <c r="N1532" s="86">
        <f>N1503</f>
        <v>10000000</v>
      </c>
      <c r="O1532" s="87">
        <f t="shared" ref="O1532:O1535" si="480">SUM(L1532:N1532)</f>
        <v>30000000</v>
      </c>
    </row>
    <row r="1533" spans="1:15" x14ac:dyDescent="0.25">
      <c r="A1533" s="80"/>
      <c r="B1533" s="80"/>
      <c r="C1533" s="80"/>
      <c r="D1533" s="80"/>
      <c r="E1533" s="80"/>
      <c r="F1533" s="85" t="s">
        <v>203</v>
      </c>
      <c r="G1533" s="86"/>
      <c r="H1533" s="86"/>
      <c r="I1533" s="86"/>
      <c r="J1533" s="385"/>
      <c r="K1533" s="386"/>
      <c r="L1533" s="86"/>
      <c r="M1533" s="86"/>
      <c r="N1533" s="86"/>
      <c r="O1533" s="87">
        <f t="shared" si="480"/>
        <v>0</v>
      </c>
    </row>
    <row r="1534" spans="1:15" x14ac:dyDescent="0.25">
      <c r="A1534" s="80"/>
      <c r="B1534" s="80"/>
      <c r="C1534" s="80"/>
      <c r="D1534" s="80"/>
      <c r="E1534" s="80"/>
      <c r="F1534" s="85"/>
      <c r="G1534" s="86"/>
      <c r="H1534" s="86"/>
      <c r="I1534" s="86"/>
      <c r="J1534" s="385"/>
      <c r="K1534" s="386"/>
      <c r="L1534" s="86"/>
      <c r="M1534" s="86"/>
      <c r="N1534" s="86"/>
      <c r="O1534" s="87">
        <f t="shared" si="480"/>
        <v>0</v>
      </c>
    </row>
    <row r="1535" spans="1:15" x14ac:dyDescent="0.25">
      <c r="A1535" s="80"/>
      <c r="B1535" s="80"/>
      <c r="C1535" s="80"/>
      <c r="D1535" s="80"/>
      <c r="E1535" s="80"/>
      <c r="F1535" s="85" t="s">
        <v>130</v>
      </c>
      <c r="G1535" s="87">
        <f t="shared" ref="G1535:I1535" si="481">SUM(G1531:G1533)</f>
        <v>0</v>
      </c>
      <c r="H1535" s="87">
        <f t="shared" si="481"/>
        <v>0</v>
      </c>
      <c r="I1535" s="87">
        <f t="shared" si="481"/>
        <v>0</v>
      </c>
      <c r="J1535" s="725"/>
      <c r="K1535" s="726"/>
      <c r="L1535" s="87">
        <f>SUM(L1531:L1533)</f>
        <v>10000000</v>
      </c>
      <c r="M1535" s="87">
        <f t="shared" ref="M1535:N1535" si="482">SUM(M1531:M1533)</f>
        <v>10000000</v>
      </c>
      <c r="N1535" s="87">
        <f t="shared" si="482"/>
        <v>10000000</v>
      </c>
      <c r="O1535" s="87">
        <f t="shared" si="480"/>
        <v>30000000</v>
      </c>
    </row>
    <row r="1538" spans="1:15" ht="20.25" x14ac:dyDescent="0.3">
      <c r="A1538" s="1292" t="s">
        <v>133</v>
      </c>
      <c r="B1538" s="1292"/>
      <c r="C1538" s="1292"/>
      <c r="D1538" s="1292"/>
      <c r="E1538" s="1292"/>
      <c r="F1538" s="1292"/>
      <c r="G1538" s="1292"/>
      <c r="H1538" s="1292"/>
      <c r="I1538" s="1292"/>
      <c r="J1538" s="1292"/>
      <c r="K1538" s="1292"/>
      <c r="L1538" s="1292"/>
      <c r="M1538" s="1292"/>
      <c r="N1538" s="1292"/>
      <c r="O1538" s="1292"/>
    </row>
    <row r="1539" spans="1:15" ht="15.75" x14ac:dyDescent="0.25">
      <c r="A1539" s="1293" t="s">
        <v>1091</v>
      </c>
      <c r="B1539" s="1293"/>
      <c r="C1539" s="1293"/>
      <c r="D1539" s="1293"/>
      <c r="E1539" s="1293"/>
      <c r="F1539" s="1293"/>
      <c r="G1539" s="1293"/>
      <c r="H1539" s="1293"/>
      <c r="I1539" s="1293"/>
      <c r="J1539" s="1293"/>
      <c r="K1539" s="1293"/>
      <c r="L1539" s="1293"/>
      <c r="M1539" s="1293"/>
      <c r="N1539" s="1293"/>
      <c r="O1539" s="1293"/>
    </row>
    <row r="1540" spans="1:15" ht="51.75" x14ac:dyDescent="0.25">
      <c r="A1540" s="45" t="s">
        <v>135</v>
      </c>
      <c r="B1540" s="45" t="s">
        <v>136</v>
      </c>
      <c r="C1540" s="45" t="s">
        <v>137</v>
      </c>
      <c r="D1540" s="45" t="s">
        <v>138</v>
      </c>
      <c r="E1540" s="45" t="s">
        <v>139</v>
      </c>
      <c r="F1540" s="46" t="s">
        <v>140</v>
      </c>
      <c r="G1540" s="45" t="s">
        <v>141</v>
      </c>
      <c r="H1540" s="45" t="s">
        <v>142</v>
      </c>
      <c r="I1540" s="45" t="s">
        <v>143</v>
      </c>
      <c r="J1540" s="443" t="s">
        <v>1350</v>
      </c>
      <c r="K1540" s="444" t="s">
        <v>1348</v>
      </c>
      <c r="L1540" s="45" t="s">
        <v>144</v>
      </c>
      <c r="M1540" s="45" t="s">
        <v>145</v>
      </c>
      <c r="N1540" s="45" t="s">
        <v>146</v>
      </c>
      <c r="O1540" s="45" t="s">
        <v>147</v>
      </c>
    </row>
    <row r="1541" spans="1:15" x14ac:dyDescent="0.25">
      <c r="A1541" s="47">
        <v>2</v>
      </c>
      <c r="B1541" s="48"/>
      <c r="C1541" s="49"/>
      <c r="D1541" s="49"/>
      <c r="E1541" s="48"/>
      <c r="F1541" s="45" t="s">
        <v>153</v>
      </c>
      <c r="G1541" s="59">
        <f t="shared" ref="G1541:I1541" si="483">G1542+G1547</f>
        <v>0</v>
      </c>
      <c r="H1541" s="59">
        <f t="shared" si="483"/>
        <v>154110414</v>
      </c>
      <c r="I1541" s="59">
        <f t="shared" si="483"/>
        <v>0</v>
      </c>
      <c r="J1541" s="986"/>
      <c r="K1541" s="989"/>
      <c r="L1541" s="59">
        <f>L1542+L1547</f>
        <v>50264671</v>
      </c>
      <c r="M1541" s="59">
        <f t="shared" ref="M1541:N1541" si="484">M1542+M1547</f>
        <v>50264671</v>
      </c>
      <c r="N1541" s="59">
        <f t="shared" si="484"/>
        <v>50264671</v>
      </c>
      <c r="O1541" s="59">
        <f>SUM(L1541:N1541)</f>
        <v>150794013</v>
      </c>
    </row>
    <row r="1542" spans="1:15" x14ac:dyDescent="0.25">
      <c r="A1542" s="47">
        <v>21</v>
      </c>
      <c r="B1542" s="48"/>
      <c r="C1542" s="49"/>
      <c r="D1542" s="49"/>
      <c r="E1542" s="48"/>
      <c r="F1542" s="52" t="s">
        <v>154</v>
      </c>
      <c r="G1542" s="59">
        <f>SUM(G1543,G1544)</f>
        <v>0</v>
      </c>
      <c r="H1542" s="59">
        <f>SUM(H1543,H1544)</f>
        <v>144110414</v>
      </c>
      <c r="I1542" s="59">
        <f>SUM(I1543,I1544)</f>
        <v>0</v>
      </c>
      <c r="J1542" s="986"/>
      <c r="K1542" s="989"/>
      <c r="L1542" s="59">
        <f>L1543+L1544</f>
        <v>40264671</v>
      </c>
      <c r="M1542" s="59">
        <f t="shared" ref="M1542:N1542" si="485">M1543+M1544</f>
        <v>40264671</v>
      </c>
      <c r="N1542" s="59">
        <f t="shared" si="485"/>
        <v>40264671</v>
      </c>
      <c r="O1542" s="59">
        <f t="shared" ref="O1542:O1546" si="486">SUM(L1542:N1542)</f>
        <v>120794013</v>
      </c>
    </row>
    <row r="1543" spans="1:15" x14ac:dyDescent="0.25">
      <c r="A1543" s="53">
        <v>21010101</v>
      </c>
      <c r="B1543" s="48"/>
      <c r="C1543" s="49"/>
      <c r="D1543" s="49" t="s">
        <v>155</v>
      </c>
      <c r="E1543" s="48"/>
      <c r="F1543" s="56" t="s">
        <v>156</v>
      </c>
      <c r="G1543" s="60"/>
      <c r="H1543" s="60">
        <v>139520414</v>
      </c>
      <c r="I1543" s="60"/>
      <c r="J1543" s="987"/>
      <c r="K1543" s="990"/>
      <c r="L1543" s="60">
        <v>38824671</v>
      </c>
      <c r="M1543" s="60">
        <v>38824671</v>
      </c>
      <c r="N1543" s="60">
        <v>38824671</v>
      </c>
      <c r="O1543" s="59">
        <f t="shared" si="486"/>
        <v>116474013</v>
      </c>
    </row>
    <row r="1544" spans="1:15" x14ac:dyDescent="0.25">
      <c r="A1544" s="47">
        <v>2102</v>
      </c>
      <c r="B1544" s="48"/>
      <c r="C1544" s="49"/>
      <c r="D1544" s="49"/>
      <c r="E1544" s="48"/>
      <c r="F1544" s="52" t="s">
        <v>158</v>
      </c>
      <c r="G1544" s="59">
        <f t="shared" ref="G1544:I1544" si="487">SUM(G1545)</f>
        <v>0</v>
      </c>
      <c r="H1544" s="59">
        <f t="shared" si="487"/>
        <v>4590000</v>
      </c>
      <c r="I1544" s="59">
        <f t="shared" si="487"/>
        <v>0</v>
      </c>
      <c r="J1544" s="986"/>
      <c r="K1544" s="989"/>
      <c r="L1544" s="59">
        <f>L1545</f>
        <v>1440000</v>
      </c>
      <c r="M1544" s="59">
        <f t="shared" ref="M1544:N1545" si="488">M1545</f>
        <v>1440000</v>
      </c>
      <c r="N1544" s="59">
        <f t="shared" si="488"/>
        <v>1440000</v>
      </c>
      <c r="O1544" s="59">
        <f t="shared" si="486"/>
        <v>4320000</v>
      </c>
    </row>
    <row r="1545" spans="1:15" x14ac:dyDescent="0.25">
      <c r="A1545" s="47">
        <v>210201</v>
      </c>
      <c r="B1545" s="48"/>
      <c r="C1545" s="49"/>
      <c r="D1545" s="49"/>
      <c r="E1545" s="48"/>
      <c r="F1545" s="52" t="s">
        <v>159</v>
      </c>
      <c r="G1545" s="59">
        <f>SUM(G1546:G1546)</f>
        <v>0</v>
      </c>
      <c r="H1545" s="59">
        <f>SUM(H1546:H1546)</f>
        <v>4590000</v>
      </c>
      <c r="I1545" s="59">
        <f>SUM(I1546:I1546)</f>
        <v>0</v>
      </c>
      <c r="J1545" s="986"/>
      <c r="K1545" s="989"/>
      <c r="L1545" s="59">
        <f>L1546</f>
        <v>1440000</v>
      </c>
      <c r="M1545" s="59">
        <f t="shared" si="488"/>
        <v>1440000</v>
      </c>
      <c r="N1545" s="59">
        <f t="shared" si="488"/>
        <v>1440000</v>
      </c>
      <c r="O1545" s="59">
        <f t="shared" si="486"/>
        <v>4320000</v>
      </c>
    </row>
    <row r="1546" spans="1:15" x14ac:dyDescent="0.25">
      <c r="A1546" s="53">
        <v>21020102</v>
      </c>
      <c r="B1546" s="48"/>
      <c r="C1546" s="49"/>
      <c r="D1546" s="49" t="s">
        <v>155</v>
      </c>
      <c r="E1546" s="48"/>
      <c r="F1546" s="56" t="s">
        <v>161</v>
      </c>
      <c r="G1546" s="60"/>
      <c r="H1546" s="60">
        <v>4590000</v>
      </c>
      <c r="I1546" s="60"/>
      <c r="J1546" s="987"/>
      <c r="K1546" s="990"/>
      <c r="L1546" s="60">
        <v>1440000</v>
      </c>
      <c r="M1546" s="60">
        <v>1440000</v>
      </c>
      <c r="N1546" s="60">
        <v>1440000</v>
      </c>
      <c r="O1546" s="59">
        <f t="shared" si="486"/>
        <v>4320000</v>
      </c>
    </row>
    <row r="1547" spans="1:15" x14ac:dyDescent="0.25">
      <c r="A1547" s="47">
        <v>2202</v>
      </c>
      <c r="B1547" s="48"/>
      <c r="C1547" s="49"/>
      <c r="D1547" s="49"/>
      <c r="E1547" s="48"/>
      <c r="F1547" s="52" t="s">
        <v>162</v>
      </c>
      <c r="G1547" s="59">
        <f>G1548+G1550+G1553+G1556+G1561+G1563+G1567</f>
        <v>0</v>
      </c>
      <c r="H1547" s="59">
        <f t="shared" ref="H1547:I1547" si="489">H1548+H1550+H1553+H1556+H1561+H1563+H1567</f>
        <v>10000000</v>
      </c>
      <c r="I1547" s="59">
        <f t="shared" si="489"/>
        <v>0</v>
      </c>
      <c r="J1547" s="986"/>
      <c r="K1547" s="989"/>
      <c r="L1547" s="59">
        <f>L1548+L1550+L1553+L1556+L1561+L1563+L1567</f>
        <v>10000000</v>
      </c>
      <c r="M1547" s="59">
        <f t="shared" ref="M1547:N1547" si="490">M1548+M1550+M1553+M1556+M1561+M1563+M1567</f>
        <v>10000000</v>
      </c>
      <c r="N1547" s="59">
        <f t="shared" si="490"/>
        <v>10000000</v>
      </c>
      <c r="O1547" s="59">
        <f>SUM(L1547:N1547)</f>
        <v>30000000</v>
      </c>
    </row>
    <row r="1548" spans="1:15" x14ac:dyDescent="0.25">
      <c r="A1548" s="47">
        <v>220201</v>
      </c>
      <c r="B1548" s="48"/>
      <c r="C1548" s="49"/>
      <c r="D1548" s="49"/>
      <c r="E1548" s="48"/>
      <c r="F1548" s="52" t="s">
        <v>163</v>
      </c>
      <c r="G1548" s="59">
        <f>SUM(G1549:G1549)</f>
        <v>0</v>
      </c>
      <c r="H1548" s="59">
        <f>SUM(H1549:H1549)</f>
        <v>500000</v>
      </c>
      <c r="I1548" s="59">
        <f>SUM(I1549:I1549)</f>
        <v>0</v>
      </c>
      <c r="J1548" s="986"/>
      <c r="K1548" s="989"/>
      <c r="L1548" s="59">
        <f>SUM(L1549:L1549)</f>
        <v>500000</v>
      </c>
      <c r="M1548" s="59">
        <f>SUM(M1549:M1549)</f>
        <v>500000</v>
      </c>
      <c r="N1548" s="59">
        <f>SUM(N1549:N1549)</f>
        <v>500000</v>
      </c>
      <c r="O1548" s="59">
        <f t="shared" ref="O1548:O1570" si="491">SUM(L1548:N1548)</f>
        <v>1500000</v>
      </c>
    </row>
    <row r="1549" spans="1:15" x14ac:dyDescent="0.25">
      <c r="A1549" s="53">
        <v>22020102</v>
      </c>
      <c r="B1549" s="48"/>
      <c r="C1549" s="49"/>
      <c r="D1549" s="49" t="s">
        <v>155</v>
      </c>
      <c r="E1549" s="48"/>
      <c r="F1549" s="56" t="s">
        <v>165</v>
      </c>
      <c r="G1549" s="59"/>
      <c r="H1549" s="60">
        <v>500000</v>
      </c>
      <c r="I1549" s="60"/>
      <c r="J1549" s="987"/>
      <c r="K1549" s="990"/>
      <c r="L1549" s="60">
        <v>500000</v>
      </c>
      <c r="M1549" s="60">
        <v>500000</v>
      </c>
      <c r="N1549" s="60">
        <v>500000</v>
      </c>
      <c r="O1549" s="59">
        <f t="shared" si="491"/>
        <v>1500000</v>
      </c>
    </row>
    <row r="1550" spans="1:15" x14ac:dyDescent="0.25">
      <c r="A1550" s="47">
        <v>220202</v>
      </c>
      <c r="B1550" s="48"/>
      <c r="C1550" s="49"/>
      <c r="D1550" s="49"/>
      <c r="E1550" s="48"/>
      <c r="F1550" s="52" t="s">
        <v>166</v>
      </c>
      <c r="G1550" s="59">
        <f>SUM(G1551:G1552)</f>
        <v>0</v>
      </c>
      <c r="H1550" s="59">
        <f>SUM(H1551:H1552)</f>
        <v>600000</v>
      </c>
      <c r="I1550" s="59">
        <f>SUM(I1551:I1552)</f>
        <v>0</v>
      </c>
      <c r="J1550" s="986"/>
      <c r="K1550" s="989"/>
      <c r="L1550" s="59">
        <f>SUM(L1551:L1552)</f>
        <v>600000</v>
      </c>
      <c r="M1550" s="59">
        <f>SUM(M1551:M1552)</f>
        <v>600000</v>
      </c>
      <c r="N1550" s="59">
        <f>SUM(N1551:N1552)</f>
        <v>600000</v>
      </c>
      <c r="O1550" s="59">
        <f t="shared" si="491"/>
        <v>1800000</v>
      </c>
    </row>
    <row r="1551" spans="1:15" x14ac:dyDescent="0.25">
      <c r="A1551" s="53">
        <v>22020201</v>
      </c>
      <c r="B1551" s="48"/>
      <c r="C1551" s="49"/>
      <c r="D1551" s="49" t="s">
        <v>155</v>
      </c>
      <c r="E1551" s="48"/>
      <c r="F1551" s="56" t="s">
        <v>167</v>
      </c>
      <c r="G1551" s="59"/>
      <c r="H1551" s="60">
        <v>300000</v>
      </c>
      <c r="I1551" s="60"/>
      <c r="J1551" s="987"/>
      <c r="K1551" s="990"/>
      <c r="L1551" s="60">
        <v>300000</v>
      </c>
      <c r="M1551" s="60">
        <v>300000</v>
      </c>
      <c r="N1551" s="60">
        <v>300000</v>
      </c>
      <c r="O1551" s="59">
        <f t="shared" si="491"/>
        <v>900000</v>
      </c>
    </row>
    <row r="1552" spans="1:15" x14ac:dyDescent="0.25">
      <c r="A1552" s="53">
        <v>22020204</v>
      </c>
      <c r="B1552" s="48"/>
      <c r="C1552" s="49"/>
      <c r="D1552" s="49" t="s">
        <v>155</v>
      </c>
      <c r="E1552" s="48"/>
      <c r="F1552" s="56" t="s">
        <v>805</v>
      </c>
      <c r="G1552" s="59"/>
      <c r="H1552" s="60">
        <v>300000</v>
      </c>
      <c r="I1552" s="60"/>
      <c r="J1552" s="987"/>
      <c r="K1552" s="990"/>
      <c r="L1552" s="60">
        <v>300000</v>
      </c>
      <c r="M1552" s="60">
        <v>300000</v>
      </c>
      <c r="N1552" s="60">
        <v>300000</v>
      </c>
      <c r="O1552" s="59">
        <f t="shared" si="491"/>
        <v>900000</v>
      </c>
    </row>
    <row r="1553" spans="1:15" x14ac:dyDescent="0.25">
      <c r="A1553" s="47">
        <v>220203</v>
      </c>
      <c r="B1553" s="48"/>
      <c r="C1553" s="49"/>
      <c r="D1553" s="49"/>
      <c r="E1553" s="48"/>
      <c r="F1553" s="52" t="s">
        <v>172</v>
      </c>
      <c r="G1553" s="59">
        <f>SUM(G1554:G1555)</f>
        <v>0</v>
      </c>
      <c r="H1553" s="59">
        <f>SUM(H1554:H1555)</f>
        <v>1200000</v>
      </c>
      <c r="I1553" s="59">
        <f>SUM(I1554:I1555)</f>
        <v>0</v>
      </c>
      <c r="J1553" s="986"/>
      <c r="K1553" s="989"/>
      <c r="L1553" s="59">
        <f>SUM(L1554:L1555)</f>
        <v>1200000</v>
      </c>
      <c r="M1553" s="59">
        <f>SUM(M1554:M1555)</f>
        <v>1200000</v>
      </c>
      <c r="N1553" s="59">
        <f>SUM(N1554:N1555)</f>
        <v>1200000</v>
      </c>
      <c r="O1553" s="59">
        <f t="shared" si="491"/>
        <v>3600000</v>
      </c>
    </row>
    <row r="1554" spans="1:15" x14ac:dyDescent="0.25">
      <c r="A1554" s="53">
        <v>22020301</v>
      </c>
      <c r="B1554" s="48"/>
      <c r="C1554" s="49"/>
      <c r="D1554" s="49" t="s">
        <v>155</v>
      </c>
      <c r="E1554" s="48"/>
      <c r="F1554" s="56" t="s">
        <v>173</v>
      </c>
      <c r="G1554" s="59"/>
      <c r="H1554" s="60">
        <v>700000</v>
      </c>
      <c r="I1554" s="60"/>
      <c r="J1554" s="987"/>
      <c r="K1554" s="990"/>
      <c r="L1554" s="60">
        <v>700000</v>
      </c>
      <c r="M1554" s="60">
        <v>700000</v>
      </c>
      <c r="N1554" s="60">
        <v>700000</v>
      </c>
      <c r="O1554" s="59">
        <f t="shared" si="491"/>
        <v>2100000</v>
      </c>
    </row>
    <row r="1555" spans="1:15" x14ac:dyDescent="0.25">
      <c r="A1555" s="53">
        <v>22020305</v>
      </c>
      <c r="B1555" s="48"/>
      <c r="C1555" s="49"/>
      <c r="D1555" s="49" t="s">
        <v>155</v>
      </c>
      <c r="E1555" s="48"/>
      <c r="F1555" s="56" t="s">
        <v>176</v>
      </c>
      <c r="G1555" s="59"/>
      <c r="H1555" s="60">
        <v>500000</v>
      </c>
      <c r="I1555" s="60"/>
      <c r="J1555" s="987"/>
      <c r="K1555" s="990"/>
      <c r="L1555" s="60">
        <v>500000</v>
      </c>
      <c r="M1555" s="60">
        <v>500000</v>
      </c>
      <c r="N1555" s="60">
        <v>500000</v>
      </c>
      <c r="O1555" s="59">
        <f t="shared" si="491"/>
        <v>1500000</v>
      </c>
    </row>
    <row r="1556" spans="1:15" x14ac:dyDescent="0.25">
      <c r="A1556" s="47">
        <v>220204</v>
      </c>
      <c r="B1556" s="48"/>
      <c r="C1556" s="49"/>
      <c r="D1556" s="49"/>
      <c r="E1556" s="48"/>
      <c r="F1556" s="52" t="s">
        <v>177</v>
      </c>
      <c r="G1556" s="59">
        <f>SUM(G1557:G1560)</f>
        <v>0</v>
      </c>
      <c r="H1556" s="59">
        <f>SUM(H1557:H1560)</f>
        <v>4700000</v>
      </c>
      <c r="I1556" s="59">
        <f>SUM(I1557:I1560)</f>
        <v>0</v>
      </c>
      <c r="J1556" s="986"/>
      <c r="K1556" s="989"/>
      <c r="L1556" s="59">
        <f>SUM(L1557:L1560)</f>
        <v>4700000</v>
      </c>
      <c r="M1556" s="59">
        <f>SUM(M1557:M1560)</f>
        <v>4700000</v>
      </c>
      <c r="N1556" s="59">
        <f>SUM(N1557:N1560)</f>
        <v>4700000</v>
      </c>
      <c r="O1556" s="59">
        <f t="shared" si="491"/>
        <v>14100000</v>
      </c>
    </row>
    <row r="1557" spans="1:15" ht="26.25" x14ac:dyDescent="0.25">
      <c r="A1557" s="53">
        <v>22020401</v>
      </c>
      <c r="B1557" s="48"/>
      <c r="C1557" s="49"/>
      <c r="D1557" s="49" t="s">
        <v>155</v>
      </c>
      <c r="E1557" s="48"/>
      <c r="F1557" s="56" t="s">
        <v>178</v>
      </c>
      <c r="G1557" s="59"/>
      <c r="H1557" s="60">
        <v>1500000</v>
      </c>
      <c r="I1557" s="60"/>
      <c r="J1557" s="987"/>
      <c r="K1557" s="990"/>
      <c r="L1557" s="60">
        <v>1500000</v>
      </c>
      <c r="M1557" s="60">
        <v>1500000</v>
      </c>
      <c r="N1557" s="60">
        <v>1500000</v>
      </c>
      <c r="O1557" s="59">
        <f t="shared" si="491"/>
        <v>4500000</v>
      </c>
    </row>
    <row r="1558" spans="1:15" x14ac:dyDescent="0.25">
      <c r="A1558" s="53">
        <v>22020402</v>
      </c>
      <c r="B1558" s="48"/>
      <c r="C1558" s="49"/>
      <c r="D1558" s="49" t="s">
        <v>155</v>
      </c>
      <c r="E1558" s="48"/>
      <c r="F1558" s="56" t="s">
        <v>179</v>
      </c>
      <c r="G1558" s="59"/>
      <c r="H1558" s="60">
        <v>2000000</v>
      </c>
      <c r="I1558" s="60"/>
      <c r="J1558" s="987"/>
      <c r="K1558" s="990"/>
      <c r="L1558" s="60">
        <v>2000000</v>
      </c>
      <c r="M1558" s="60">
        <v>2000000</v>
      </c>
      <c r="N1558" s="60">
        <v>2000000</v>
      </c>
      <c r="O1558" s="59">
        <f t="shared" si="491"/>
        <v>6000000</v>
      </c>
    </row>
    <row r="1559" spans="1:15" x14ac:dyDescent="0.25">
      <c r="A1559" s="53">
        <v>22020403</v>
      </c>
      <c r="B1559" s="48"/>
      <c r="C1559" s="49"/>
      <c r="D1559" s="49" t="s">
        <v>155</v>
      </c>
      <c r="E1559" s="48"/>
      <c r="F1559" s="56" t="s">
        <v>180</v>
      </c>
      <c r="G1559" s="59"/>
      <c r="H1559" s="60">
        <v>700000</v>
      </c>
      <c r="I1559" s="60"/>
      <c r="J1559" s="987"/>
      <c r="K1559" s="990"/>
      <c r="L1559" s="60">
        <v>700000</v>
      </c>
      <c r="M1559" s="60">
        <v>700000</v>
      </c>
      <c r="N1559" s="60">
        <v>700000</v>
      </c>
      <c r="O1559" s="59">
        <f t="shared" si="491"/>
        <v>2100000</v>
      </c>
    </row>
    <row r="1560" spans="1:15" x14ac:dyDescent="0.25">
      <c r="A1560" s="53">
        <v>22020405</v>
      </c>
      <c r="B1560" s="48"/>
      <c r="C1560" s="49"/>
      <c r="D1560" s="49" t="s">
        <v>155</v>
      </c>
      <c r="E1560" s="48"/>
      <c r="F1560" s="56" t="s">
        <v>182</v>
      </c>
      <c r="G1560" s="59"/>
      <c r="H1560" s="60">
        <v>500000</v>
      </c>
      <c r="I1560" s="60"/>
      <c r="J1560" s="987"/>
      <c r="K1560" s="990"/>
      <c r="L1560" s="60">
        <v>500000</v>
      </c>
      <c r="M1560" s="60">
        <v>500000</v>
      </c>
      <c r="N1560" s="60">
        <v>500000</v>
      </c>
      <c r="O1560" s="59">
        <f t="shared" si="491"/>
        <v>1500000</v>
      </c>
    </row>
    <row r="1561" spans="1:15" x14ac:dyDescent="0.25">
      <c r="A1561" s="47">
        <v>220205</v>
      </c>
      <c r="B1561" s="48"/>
      <c r="C1561" s="49"/>
      <c r="D1561" s="49"/>
      <c r="E1561" s="48"/>
      <c r="F1561" s="52" t="s">
        <v>184</v>
      </c>
      <c r="G1561" s="59">
        <f>SUM(G1562:G1562)</f>
        <v>0</v>
      </c>
      <c r="H1561" s="59">
        <f>SUM(H1562:H1562)</f>
        <v>300000</v>
      </c>
      <c r="I1561" s="59">
        <f>SUM(I1562:I1562)</f>
        <v>0</v>
      </c>
      <c r="J1561" s="986"/>
      <c r="K1561" s="989"/>
      <c r="L1561" s="59">
        <f>SUM(L1562:L1562)</f>
        <v>300000</v>
      </c>
      <c r="M1561" s="59">
        <f>SUM(M1562:M1562)</f>
        <v>300000</v>
      </c>
      <c r="N1561" s="59">
        <f>SUM(N1562:N1562)</f>
        <v>300000</v>
      </c>
      <c r="O1561" s="59">
        <f t="shared" si="491"/>
        <v>900000</v>
      </c>
    </row>
    <row r="1562" spans="1:15" x14ac:dyDescent="0.25">
      <c r="A1562" s="53">
        <v>22020501</v>
      </c>
      <c r="B1562" s="48"/>
      <c r="C1562" s="49"/>
      <c r="D1562" s="49" t="s">
        <v>155</v>
      </c>
      <c r="E1562" s="48"/>
      <c r="F1562" s="56" t="s">
        <v>185</v>
      </c>
      <c r="G1562" s="59"/>
      <c r="H1562" s="60">
        <v>300000</v>
      </c>
      <c r="I1562" s="60"/>
      <c r="J1562" s="987"/>
      <c r="K1562" s="990"/>
      <c r="L1562" s="60">
        <v>300000</v>
      </c>
      <c r="M1562" s="60">
        <v>300000</v>
      </c>
      <c r="N1562" s="60">
        <v>300000</v>
      </c>
      <c r="O1562" s="59">
        <f t="shared" si="491"/>
        <v>900000</v>
      </c>
    </row>
    <row r="1563" spans="1:15" x14ac:dyDescent="0.25">
      <c r="A1563" s="47">
        <v>220208</v>
      </c>
      <c r="B1563" s="48"/>
      <c r="C1563" s="49"/>
      <c r="D1563" s="49"/>
      <c r="E1563" s="48"/>
      <c r="F1563" s="52" t="s">
        <v>190</v>
      </c>
      <c r="G1563" s="59">
        <f>SUM(G1564:G1566)</f>
        <v>0</v>
      </c>
      <c r="H1563" s="59">
        <f>SUM(H1564:H1566)</f>
        <v>1500000</v>
      </c>
      <c r="I1563" s="59">
        <f>SUM(I1564:I1566)</f>
        <v>0</v>
      </c>
      <c r="J1563" s="986"/>
      <c r="K1563" s="989"/>
      <c r="L1563" s="59">
        <f>SUM(L1564:L1566)</f>
        <v>1500000</v>
      </c>
      <c r="M1563" s="59">
        <f>SUM(M1564:M1566)</f>
        <v>1500000</v>
      </c>
      <c r="N1563" s="59">
        <f>SUM(N1564:N1566)</f>
        <v>1500000</v>
      </c>
      <c r="O1563" s="59">
        <f t="shared" si="491"/>
        <v>4500000</v>
      </c>
    </row>
    <row r="1564" spans="1:15" x14ac:dyDescent="0.25">
      <c r="A1564" s="53">
        <v>22020801</v>
      </c>
      <c r="B1564" s="48"/>
      <c r="C1564" s="49"/>
      <c r="D1564" s="49" t="s">
        <v>155</v>
      </c>
      <c r="E1564" s="48"/>
      <c r="F1564" s="56" t="s">
        <v>191</v>
      </c>
      <c r="G1564" s="59"/>
      <c r="H1564" s="60">
        <v>500000</v>
      </c>
      <c r="I1564" s="60"/>
      <c r="J1564" s="987"/>
      <c r="K1564" s="990"/>
      <c r="L1564" s="60">
        <v>500000</v>
      </c>
      <c r="M1564" s="60">
        <v>500000</v>
      </c>
      <c r="N1564" s="60">
        <v>500000</v>
      </c>
      <c r="O1564" s="59">
        <f t="shared" si="491"/>
        <v>1500000</v>
      </c>
    </row>
    <row r="1565" spans="1:15" x14ac:dyDescent="0.25">
      <c r="A1565" s="53">
        <v>22020802</v>
      </c>
      <c r="B1565" s="48"/>
      <c r="C1565" s="49"/>
      <c r="D1565" s="49" t="s">
        <v>155</v>
      </c>
      <c r="E1565" s="48"/>
      <c r="F1565" s="56" t="s">
        <v>1002</v>
      </c>
      <c r="G1565" s="59"/>
      <c r="H1565" s="60">
        <v>500000</v>
      </c>
      <c r="I1565" s="60"/>
      <c r="J1565" s="987"/>
      <c r="K1565" s="990"/>
      <c r="L1565" s="60">
        <v>500000</v>
      </c>
      <c r="M1565" s="60">
        <v>500000</v>
      </c>
      <c r="N1565" s="60">
        <v>500000</v>
      </c>
      <c r="O1565" s="59">
        <f t="shared" si="491"/>
        <v>1500000</v>
      </c>
    </row>
    <row r="1566" spans="1:15" x14ac:dyDescent="0.25">
      <c r="A1566" s="53">
        <v>22020803</v>
      </c>
      <c r="B1566" s="48"/>
      <c r="C1566" s="49"/>
      <c r="D1566" s="49" t="s">
        <v>155</v>
      </c>
      <c r="E1566" s="48"/>
      <c r="F1566" s="56" t="s">
        <v>192</v>
      </c>
      <c r="G1566" s="59"/>
      <c r="H1566" s="60">
        <v>500000</v>
      </c>
      <c r="I1566" s="60"/>
      <c r="J1566" s="987"/>
      <c r="K1566" s="990"/>
      <c r="L1566" s="60">
        <v>500000</v>
      </c>
      <c r="M1566" s="60">
        <v>500000</v>
      </c>
      <c r="N1566" s="60">
        <v>500000</v>
      </c>
      <c r="O1566" s="59">
        <f t="shared" si="491"/>
        <v>1500000</v>
      </c>
    </row>
    <row r="1567" spans="1:15" x14ac:dyDescent="0.25">
      <c r="A1567" s="47">
        <v>220210</v>
      </c>
      <c r="B1567" s="48"/>
      <c r="C1567" s="49"/>
      <c r="D1567" s="49"/>
      <c r="E1567" s="48"/>
      <c r="F1567" s="52" t="s">
        <v>193</v>
      </c>
      <c r="G1567" s="59">
        <f>SUM(G1568:G1570)</f>
        <v>0</v>
      </c>
      <c r="H1567" s="59">
        <f>SUM(H1568:H1570)</f>
        <v>1200000</v>
      </c>
      <c r="I1567" s="59">
        <f>SUM(I1568:I1570)</f>
        <v>0</v>
      </c>
      <c r="J1567" s="986"/>
      <c r="K1567" s="989"/>
      <c r="L1567" s="59">
        <f>SUM(L1568:L1570)</f>
        <v>1200000</v>
      </c>
      <c r="M1567" s="59">
        <f>SUM(M1568:M1570)</f>
        <v>1200000</v>
      </c>
      <c r="N1567" s="59">
        <f>SUM(N1568:N1570)</f>
        <v>1200000</v>
      </c>
      <c r="O1567" s="59">
        <f t="shared" si="491"/>
        <v>3600000</v>
      </c>
    </row>
    <row r="1568" spans="1:15" x14ac:dyDescent="0.25">
      <c r="A1568" s="53">
        <v>22021001</v>
      </c>
      <c r="B1568" s="48"/>
      <c r="C1568" s="49"/>
      <c r="D1568" s="49" t="s">
        <v>155</v>
      </c>
      <c r="E1568" s="48"/>
      <c r="F1568" s="56" t="s">
        <v>194</v>
      </c>
      <c r="G1568" s="59"/>
      <c r="H1568" s="60">
        <v>400000</v>
      </c>
      <c r="I1568" s="60"/>
      <c r="J1568" s="987"/>
      <c r="K1568" s="990"/>
      <c r="L1568" s="60">
        <v>400000</v>
      </c>
      <c r="M1568" s="60">
        <v>400000</v>
      </c>
      <c r="N1568" s="60">
        <v>400000</v>
      </c>
      <c r="O1568" s="59">
        <f t="shared" si="491"/>
        <v>1200000</v>
      </c>
    </row>
    <row r="1569" spans="1:15" x14ac:dyDescent="0.25">
      <c r="A1569" s="53">
        <v>22021007</v>
      </c>
      <c r="B1569" s="48"/>
      <c r="C1569" s="49"/>
      <c r="D1569" s="49" t="s">
        <v>155</v>
      </c>
      <c r="E1569" s="48"/>
      <c r="F1569" s="56" t="s">
        <v>199</v>
      </c>
      <c r="G1569" s="59"/>
      <c r="H1569" s="60">
        <v>600000</v>
      </c>
      <c r="I1569" s="60"/>
      <c r="J1569" s="987"/>
      <c r="K1569" s="990"/>
      <c r="L1569" s="60">
        <v>600000</v>
      </c>
      <c r="M1569" s="60">
        <v>600000</v>
      </c>
      <c r="N1569" s="60">
        <v>600000</v>
      </c>
      <c r="O1569" s="59">
        <f t="shared" si="491"/>
        <v>1800000</v>
      </c>
    </row>
    <row r="1570" spans="1:15" x14ac:dyDescent="0.25">
      <c r="A1570" s="53">
        <v>22021014</v>
      </c>
      <c r="B1570" s="48"/>
      <c r="C1570" s="49"/>
      <c r="D1570" s="49" t="s">
        <v>155</v>
      </c>
      <c r="E1570" s="48"/>
      <c r="F1570" s="56" t="s">
        <v>728</v>
      </c>
      <c r="G1570" s="59"/>
      <c r="H1570" s="60">
        <v>200000</v>
      </c>
      <c r="I1570" s="60"/>
      <c r="J1570" s="987"/>
      <c r="K1570" s="990"/>
      <c r="L1570" s="60">
        <v>200000</v>
      </c>
      <c r="M1570" s="60">
        <v>200000</v>
      </c>
      <c r="N1570" s="60">
        <v>200000</v>
      </c>
      <c r="O1570" s="59">
        <f t="shared" si="491"/>
        <v>600000</v>
      </c>
    </row>
    <row r="1571" spans="1:15" x14ac:dyDescent="0.25">
      <c r="A1571" s="80"/>
      <c r="B1571" s="80"/>
      <c r="C1571" s="80"/>
      <c r="D1571" s="80"/>
      <c r="E1571" s="80"/>
      <c r="F1571" s="155"/>
      <c r="G1571" s="82"/>
      <c r="H1571" s="83"/>
      <c r="I1571" s="65"/>
      <c r="J1571" s="993"/>
      <c r="K1571" s="992"/>
      <c r="L1571" s="84"/>
      <c r="M1571" s="84"/>
      <c r="N1571" s="84"/>
      <c r="O1571" s="84"/>
    </row>
    <row r="1572" spans="1:15" x14ac:dyDescent="0.25">
      <c r="A1572" s="78"/>
      <c r="B1572" s="78"/>
      <c r="C1572" s="78"/>
      <c r="D1572" s="78"/>
      <c r="E1572" s="78"/>
      <c r="F1572" s="161" t="s">
        <v>582</v>
      </c>
      <c r="G1572" s="78"/>
      <c r="H1572" s="78"/>
      <c r="I1572" s="65"/>
      <c r="J1572" s="993"/>
      <c r="K1572" s="992"/>
      <c r="L1572" s="78"/>
      <c r="M1572" s="78"/>
      <c r="N1572" s="78"/>
      <c r="O1572" s="78"/>
    </row>
    <row r="1573" spans="1:15" x14ac:dyDescent="0.25">
      <c r="A1573" s="80"/>
      <c r="B1573" s="80"/>
      <c r="C1573" s="80"/>
      <c r="D1573" s="80"/>
      <c r="E1573" s="80"/>
      <c r="F1573" s="81"/>
      <c r="G1573" s="82"/>
      <c r="H1573" s="83"/>
      <c r="I1573" s="65"/>
      <c r="J1573" s="993"/>
      <c r="K1573" s="992"/>
      <c r="L1573" s="84"/>
      <c r="M1573" s="84"/>
      <c r="N1573" s="84"/>
      <c r="O1573" s="84"/>
    </row>
    <row r="1574" spans="1:15" x14ac:dyDescent="0.25">
      <c r="A1574" s="80"/>
      <c r="B1574" s="80"/>
      <c r="C1574" s="80"/>
      <c r="D1574" s="80"/>
      <c r="E1574" s="80"/>
      <c r="F1574" s="85" t="s">
        <v>583</v>
      </c>
      <c r="G1574" s="86">
        <f>G1542</f>
        <v>0</v>
      </c>
      <c r="H1574" s="86">
        <f>H1542</f>
        <v>144110414</v>
      </c>
      <c r="I1574" s="86">
        <f>I1542</f>
        <v>0</v>
      </c>
      <c r="J1574" s="385"/>
      <c r="K1574" s="386"/>
      <c r="L1574" s="86">
        <f>L1542</f>
        <v>40264671</v>
      </c>
      <c r="M1574" s="86">
        <f>M1542</f>
        <v>40264671</v>
      </c>
      <c r="N1574" s="86">
        <f>N1542</f>
        <v>40264671</v>
      </c>
      <c r="O1574" s="87">
        <f>SUM(L1574:N1574)</f>
        <v>120794013</v>
      </c>
    </row>
    <row r="1575" spans="1:15" x14ac:dyDescent="0.25">
      <c r="A1575" s="80"/>
      <c r="B1575" s="80"/>
      <c r="C1575" s="80"/>
      <c r="D1575" s="80"/>
      <c r="E1575" s="80"/>
      <c r="F1575" s="85" t="s">
        <v>584</v>
      </c>
      <c r="G1575" s="86">
        <f>G1547</f>
        <v>0</v>
      </c>
      <c r="H1575" s="86">
        <f>H1547</f>
        <v>10000000</v>
      </c>
      <c r="I1575" s="86">
        <f>I1547</f>
        <v>0</v>
      </c>
      <c r="J1575" s="385"/>
      <c r="K1575" s="386"/>
      <c r="L1575" s="86">
        <f>L1547</f>
        <v>10000000</v>
      </c>
      <c r="M1575" s="86">
        <f>M1547</f>
        <v>10000000</v>
      </c>
      <c r="N1575" s="86">
        <f>N1547</f>
        <v>10000000</v>
      </c>
      <c r="O1575" s="87">
        <f t="shared" ref="O1575:O1578" si="492">SUM(L1575:N1575)</f>
        <v>30000000</v>
      </c>
    </row>
    <row r="1576" spans="1:15" x14ac:dyDescent="0.25">
      <c r="A1576" s="80"/>
      <c r="B1576" s="80"/>
      <c r="C1576" s="80"/>
      <c r="D1576" s="80"/>
      <c r="E1576" s="80"/>
      <c r="F1576" s="85" t="s">
        <v>203</v>
      </c>
      <c r="G1576" s="86"/>
      <c r="H1576" s="86"/>
      <c r="I1576" s="86"/>
      <c r="J1576" s="385"/>
      <c r="K1576" s="386"/>
      <c r="L1576" s="86"/>
      <c r="M1576" s="86"/>
      <c r="N1576" s="86"/>
      <c r="O1576" s="87">
        <f t="shared" si="492"/>
        <v>0</v>
      </c>
    </row>
    <row r="1577" spans="1:15" x14ac:dyDescent="0.25">
      <c r="A1577" s="80"/>
      <c r="B1577" s="80"/>
      <c r="C1577" s="80"/>
      <c r="D1577" s="80"/>
      <c r="E1577" s="80"/>
      <c r="F1577" s="85"/>
      <c r="G1577" s="86"/>
      <c r="H1577" s="86"/>
      <c r="I1577" s="86"/>
      <c r="J1577" s="385"/>
      <c r="K1577" s="386"/>
      <c r="L1577" s="86"/>
      <c r="M1577" s="86"/>
      <c r="N1577" s="86"/>
      <c r="O1577" s="87">
        <f t="shared" si="492"/>
        <v>0</v>
      </c>
    </row>
    <row r="1578" spans="1:15" x14ac:dyDescent="0.25">
      <c r="A1578" s="80"/>
      <c r="B1578" s="80"/>
      <c r="C1578" s="80"/>
      <c r="D1578" s="80"/>
      <c r="E1578" s="80"/>
      <c r="F1578" s="85" t="s">
        <v>130</v>
      </c>
      <c r="G1578" s="87">
        <f t="shared" ref="G1578:I1578" si="493">SUM(G1574:G1576)</f>
        <v>0</v>
      </c>
      <c r="H1578" s="87">
        <f t="shared" si="493"/>
        <v>154110414</v>
      </c>
      <c r="I1578" s="87">
        <f t="shared" si="493"/>
        <v>0</v>
      </c>
      <c r="J1578" s="725"/>
      <c r="K1578" s="726"/>
      <c r="L1578" s="87">
        <f>SUM(L1574:L1576)</f>
        <v>50264671</v>
      </c>
      <c r="M1578" s="87">
        <f t="shared" ref="M1578:N1578" si="494">SUM(M1574:M1576)</f>
        <v>50264671</v>
      </c>
      <c r="N1578" s="87">
        <f t="shared" si="494"/>
        <v>50264671</v>
      </c>
      <c r="O1578" s="87">
        <f t="shared" si="492"/>
        <v>150794013</v>
      </c>
    </row>
    <row r="1581" spans="1:15" ht="20.25" x14ac:dyDescent="0.3">
      <c r="A1581" s="1292" t="s">
        <v>133</v>
      </c>
      <c r="B1581" s="1292"/>
      <c r="C1581" s="1292"/>
      <c r="D1581" s="1292"/>
      <c r="E1581" s="1292"/>
      <c r="F1581" s="1292"/>
      <c r="G1581" s="1292"/>
      <c r="H1581" s="1292"/>
      <c r="I1581" s="1292"/>
      <c r="J1581" s="1292"/>
      <c r="K1581" s="1292"/>
      <c r="L1581" s="1292"/>
      <c r="M1581" s="1292"/>
      <c r="N1581" s="1292"/>
      <c r="O1581" s="1292"/>
    </row>
    <row r="1582" spans="1:15" ht="15.75" x14ac:dyDescent="0.25">
      <c r="A1582" s="1293" t="s">
        <v>1093</v>
      </c>
      <c r="B1582" s="1293"/>
      <c r="C1582" s="1293"/>
      <c r="D1582" s="1293"/>
      <c r="E1582" s="1293"/>
      <c r="F1582" s="1293"/>
      <c r="G1582" s="1293"/>
      <c r="H1582" s="1293"/>
      <c r="I1582" s="1293"/>
      <c r="J1582" s="1293"/>
      <c r="K1582" s="1293"/>
      <c r="L1582" s="1293"/>
      <c r="M1582" s="1293"/>
      <c r="N1582" s="1293"/>
      <c r="O1582" s="1293"/>
    </row>
    <row r="1583" spans="1:15" ht="51.75" x14ac:dyDescent="0.25">
      <c r="A1583" s="45" t="s">
        <v>135</v>
      </c>
      <c r="B1583" s="45" t="s">
        <v>136</v>
      </c>
      <c r="C1583" s="45" t="s">
        <v>137</v>
      </c>
      <c r="D1583" s="45" t="s">
        <v>138</v>
      </c>
      <c r="E1583" s="45" t="s">
        <v>139</v>
      </c>
      <c r="F1583" s="46" t="s">
        <v>140</v>
      </c>
      <c r="G1583" s="45" t="s">
        <v>141</v>
      </c>
      <c r="H1583" s="45" t="s">
        <v>142</v>
      </c>
      <c r="I1583" s="45" t="s">
        <v>143</v>
      </c>
      <c r="J1583" s="443" t="s">
        <v>1350</v>
      </c>
      <c r="K1583" s="444" t="s">
        <v>1348</v>
      </c>
      <c r="L1583" s="45" t="s">
        <v>144</v>
      </c>
      <c r="M1583" s="45" t="s">
        <v>145</v>
      </c>
      <c r="N1583" s="45" t="s">
        <v>146</v>
      </c>
      <c r="O1583" s="45" t="s">
        <v>147</v>
      </c>
    </row>
    <row r="1584" spans="1:15" x14ac:dyDescent="0.25">
      <c r="A1584" s="47">
        <v>2</v>
      </c>
      <c r="B1584" s="48"/>
      <c r="C1584" s="49"/>
      <c r="D1584" s="49"/>
      <c r="E1584" s="48"/>
      <c r="F1584" s="45" t="s">
        <v>153</v>
      </c>
      <c r="G1584" s="59">
        <f>SUM(G1585,G1592,G1630)</f>
        <v>0</v>
      </c>
      <c r="H1584" s="59">
        <f>SUM(H1585,H1592,H1630)</f>
        <v>2900963462.8400002</v>
      </c>
      <c r="I1584" s="59">
        <f>SUM(I1585,I1592,I1630)</f>
        <v>110530603.62</v>
      </c>
      <c r="J1584" s="986"/>
      <c r="K1584" s="989"/>
      <c r="L1584" s="59">
        <f>SUM(L1585,L1592,L1630)</f>
        <v>2055636881.8400002</v>
      </c>
      <c r="M1584" s="59">
        <f>SUM(M1585,M1592,M1630)</f>
        <v>1310636881.8400002</v>
      </c>
      <c r="N1584" s="59">
        <f>SUM(N1585,N1592,N1630)</f>
        <v>1315636881.8400002</v>
      </c>
      <c r="O1584" s="59">
        <f t="shared" ref="O1584:O1591" si="495">SUM(L1584:N1584)</f>
        <v>4681910645.5200005</v>
      </c>
    </row>
    <row r="1585" spans="1:15" x14ac:dyDescent="0.25">
      <c r="A1585" s="47">
        <v>21</v>
      </c>
      <c r="B1585" s="48"/>
      <c r="C1585" s="49"/>
      <c r="D1585" s="49"/>
      <c r="E1585" s="48"/>
      <c r="F1585" s="52" t="s">
        <v>154</v>
      </c>
      <c r="G1585" s="59">
        <f>SUM(G1586,G1588)</f>
        <v>0</v>
      </c>
      <c r="H1585" s="59">
        <f t="shared" ref="H1585:I1585" si="496">SUM(H1586,H1588)</f>
        <v>100963462.84</v>
      </c>
      <c r="I1585" s="59">
        <f t="shared" si="496"/>
        <v>47589303.620000005</v>
      </c>
      <c r="J1585" s="986"/>
      <c r="K1585" s="989"/>
      <c r="L1585" s="59">
        <f>SUM(L1586,L1588)</f>
        <v>105636881.84</v>
      </c>
      <c r="M1585" s="59">
        <f t="shared" ref="M1585:N1585" si="497">SUM(M1586,M1588)</f>
        <v>105636881.84</v>
      </c>
      <c r="N1585" s="59">
        <f t="shared" si="497"/>
        <v>105636881.84</v>
      </c>
      <c r="O1585" s="59">
        <f t="shared" si="495"/>
        <v>316910645.51999998</v>
      </c>
    </row>
    <row r="1586" spans="1:15" x14ac:dyDescent="0.25">
      <c r="A1586" s="53">
        <v>21010101</v>
      </c>
      <c r="B1586" s="48"/>
      <c r="C1586" s="49"/>
      <c r="D1586" s="49" t="s">
        <v>155</v>
      </c>
      <c r="E1586" s="48"/>
      <c r="F1586" s="56" t="s">
        <v>156</v>
      </c>
      <c r="G1586" s="60"/>
      <c r="H1586" s="60">
        <v>90334225.840000004</v>
      </c>
      <c r="I1586" s="60">
        <v>41960832.420000002</v>
      </c>
      <c r="J1586" s="987"/>
      <c r="K1586" s="990"/>
      <c r="L1586" s="60">
        <v>94917644.840000004</v>
      </c>
      <c r="M1586" s="60">
        <v>94917644.840000004</v>
      </c>
      <c r="N1586" s="60">
        <v>94917644.840000004</v>
      </c>
      <c r="O1586" s="59">
        <f t="shared" si="495"/>
        <v>284752934.51999998</v>
      </c>
    </row>
    <row r="1587" spans="1:15" x14ac:dyDescent="0.25">
      <c r="A1587" s="53">
        <v>21010102</v>
      </c>
      <c r="B1587" s="48"/>
      <c r="C1587" s="49"/>
      <c r="D1587" s="49" t="s">
        <v>155</v>
      </c>
      <c r="E1587" s="48"/>
      <c r="F1587" s="56" t="s">
        <v>157</v>
      </c>
      <c r="G1587" s="60">
        <f t="shared" ref="G1587:I1588" si="498">SUM(G1588)</f>
        <v>0</v>
      </c>
      <c r="H1587" s="60">
        <f t="shared" si="498"/>
        <v>10629237</v>
      </c>
      <c r="I1587" s="60">
        <f t="shared" si="498"/>
        <v>5628471.2000000002</v>
      </c>
      <c r="J1587" s="987"/>
      <c r="K1587" s="990"/>
      <c r="L1587" s="60"/>
      <c r="M1587" s="60"/>
      <c r="N1587" s="60"/>
      <c r="O1587" s="59">
        <f t="shared" si="495"/>
        <v>0</v>
      </c>
    </row>
    <row r="1588" spans="1:15" x14ac:dyDescent="0.25">
      <c r="A1588" s="47">
        <v>2102</v>
      </c>
      <c r="B1588" s="48"/>
      <c r="C1588" s="49"/>
      <c r="D1588" s="49"/>
      <c r="E1588" s="48"/>
      <c r="F1588" s="52" t="s">
        <v>158</v>
      </c>
      <c r="G1588" s="59">
        <f t="shared" si="498"/>
        <v>0</v>
      </c>
      <c r="H1588" s="59">
        <f t="shared" si="498"/>
        <v>10629237</v>
      </c>
      <c r="I1588" s="59">
        <f t="shared" si="498"/>
        <v>5628471.2000000002</v>
      </c>
      <c r="J1588" s="986"/>
      <c r="K1588" s="989"/>
      <c r="L1588" s="59">
        <f>SUM(L1589)</f>
        <v>10719237</v>
      </c>
      <c r="M1588" s="59">
        <f t="shared" ref="M1588:N1588" si="499">SUM(M1589)</f>
        <v>10719237</v>
      </c>
      <c r="N1588" s="59">
        <f t="shared" si="499"/>
        <v>10719237</v>
      </c>
      <c r="O1588" s="59">
        <f t="shared" si="495"/>
        <v>32157711</v>
      </c>
    </row>
    <row r="1589" spans="1:15" x14ac:dyDescent="0.25">
      <c r="A1589" s="47">
        <v>210201</v>
      </c>
      <c r="B1589" s="48"/>
      <c r="C1589" s="49"/>
      <c r="D1589" s="49"/>
      <c r="E1589" s="48"/>
      <c r="F1589" s="52" t="s">
        <v>159</v>
      </c>
      <c r="G1589" s="59">
        <f t="shared" ref="G1589:I1589" si="500">SUM(G1590:G1591)</f>
        <v>0</v>
      </c>
      <c r="H1589" s="59">
        <f t="shared" si="500"/>
        <v>10629237</v>
      </c>
      <c r="I1589" s="59">
        <f t="shared" si="500"/>
        <v>5628471.2000000002</v>
      </c>
      <c r="J1589" s="986"/>
      <c r="K1589" s="989"/>
      <c r="L1589" s="59">
        <f>SUM(L1590:L1591)</f>
        <v>10719237</v>
      </c>
      <c r="M1589" s="59">
        <f t="shared" ref="M1589:N1589" si="501">SUM(M1590:M1591)</f>
        <v>10719237</v>
      </c>
      <c r="N1589" s="59">
        <f t="shared" si="501"/>
        <v>10719237</v>
      </c>
      <c r="O1589" s="59">
        <f t="shared" si="495"/>
        <v>32157711</v>
      </c>
    </row>
    <row r="1590" spans="1:15" x14ac:dyDescent="0.25">
      <c r="A1590" s="53">
        <v>21020101</v>
      </c>
      <c r="B1590" s="48"/>
      <c r="C1590" s="49"/>
      <c r="D1590" s="49" t="s">
        <v>155</v>
      </c>
      <c r="E1590" s="48"/>
      <c r="F1590" s="56" t="s">
        <v>160</v>
      </c>
      <c r="G1590" s="60"/>
      <c r="H1590" s="60">
        <v>7914876</v>
      </c>
      <c r="I1590" s="60">
        <v>4273790.7</v>
      </c>
      <c r="J1590" s="987"/>
      <c r="K1590" s="990"/>
      <c r="L1590" s="60">
        <v>7914876</v>
      </c>
      <c r="M1590" s="60">
        <v>7914876</v>
      </c>
      <c r="N1590" s="60">
        <v>7914876</v>
      </c>
      <c r="O1590" s="59">
        <f t="shared" si="495"/>
        <v>23744628</v>
      </c>
    </row>
    <row r="1591" spans="1:15" x14ac:dyDescent="0.25">
      <c r="A1591" s="53">
        <v>21020102</v>
      </c>
      <c r="B1591" s="48"/>
      <c r="C1591" s="49"/>
      <c r="D1591" s="49" t="s">
        <v>155</v>
      </c>
      <c r="E1591" s="48"/>
      <c r="F1591" s="56" t="s">
        <v>161</v>
      </c>
      <c r="G1591" s="60"/>
      <c r="H1591" s="60">
        <v>2714361</v>
      </c>
      <c r="I1591" s="60">
        <v>1354680.5</v>
      </c>
      <c r="J1591" s="987"/>
      <c r="K1591" s="990"/>
      <c r="L1591" s="60">
        <v>2804361</v>
      </c>
      <c r="M1591" s="60">
        <v>2804361</v>
      </c>
      <c r="N1591" s="60">
        <v>2804361</v>
      </c>
      <c r="O1591" s="59">
        <f t="shared" si="495"/>
        <v>8413083</v>
      </c>
    </row>
    <row r="1592" spans="1:15" x14ac:dyDescent="0.25">
      <c r="A1592" s="47">
        <v>2202</v>
      </c>
      <c r="B1592" s="48"/>
      <c r="C1592" s="49"/>
      <c r="D1592" s="49"/>
      <c r="E1592" s="48"/>
      <c r="F1592" s="52" t="s">
        <v>162</v>
      </c>
      <c r="G1592" s="59">
        <f t="shared" ref="G1592:H1592" si="502">G1593+G1596+G1599+G1605+G1613+G1615+G1617+G1619+G1622+G1624</f>
        <v>0</v>
      </c>
      <c r="H1592" s="59">
        <f t="shared" si="502"/>
        <v>1100000000</v>
      </c>
      <c r="I1592" s="59">
        <f>I1593+I1596+I1599+I1605+I1613+I1615+I1617+I1619+I1622+I1624</f>
        <v>9741300</v>
      </c>
      <c r="J1592" s="986"/>
      <c r="K1592" s="989"/>
      <c r="L1592" s="59">
        <f>L1593+L1596+L1599+L1605+L1613+L1615+L1617+L1619+L1622+L1624</f>
        <v>450000000</v>
      </c>
      <c r="M1592" s="59">
        <f t="shared" ref="M1592:N1592" si="503">M1593+M1596+M1599+M1605+M1613+M1615+M1617+M1619+M1622+M1624</f>
        <v>450000000</v>
      </c>
      <c r="N1592" s="59">
        <f t="shared" si="503"/>
        <v>450000000</v>
      </c>
      <c r="O1592" s="59">
        <f>SUM(L1592:N1592)</f>
        <v>1350000000</v>
      </c>
    </row>
    <row r="1593" spans="1:15" x14ac:dyDescent="0.25">
      <c r="A1593" s="47">
        <v>220201</v>
      </c>
      <c r="B1593" s="48"/>
      <c r="C1593" s="49"/>
      <c r="D1593" s="49"/>
      <c r="E1593" s="48"/>
      <c r="F1593" s="52" t="s">
        <v>163</v>
      </c>
      <c r="G1593" s="59">
        <f>SUM(G1594:G1595)</f>
        <v>0</v>
      </c>
      <c r="H1593" s="59">
        <f>SUM(H1594:H1595)</f>
        <v>63000000</v>
      </c>
      <c r="I1593" s="59">
        <f>SUM(I1594:I1595)</f>
        <v>2950000</v>
      </c>
      <c r="J1593" s="986"/>
      <c r="K1593" s="989"/>
      <c r="L1593" s="59">
        <f>L1594+L1595</f>
        <v>20000000</v>
      </c>
      <c r="M1593" s="59">
        <f t="shared" ref="M1593:N1593" si="504">M1594+M1595</f>
        <v>20000000</v>
      </c>
      <c r="N1593" s="59">
        <f t="shared" si="504"/>
        <v>20000000</v>
      </c>
      <c r="O1593" s="59">
        <f>SUM(L1593:N1593)</f>
        <v>60000000</v>
      </c>
    </row>
    <row r="1594" spans="1:15" x14ac:dyDescent="0.25">
      <c r="A1594" s="53">
        <v>22020101</v>
      </c>
      <c r="B1594" s="48"/>
      <c r="C1594" s="49"/>
      <c r="D1594" s="49" t="s">
        <v>155</v>
      </c>
      <c r="E1594" s="48"/>
      <c r="F1594" s="56" t="s">
        <v>164</v>
      </c>
      <c r="G1594" s="59"/>
      <c r="H1594" s="60">
        <v>35000000</v>
      </c>
      <c r="I1594" s="60">
        <v>950000</v>
      </c>
      <c r="J1594" s="986"/>
      <c r="K1594" s="989"/>
      <c r="L1594" s="60">
        <v>10000000</v>
      </c>
      <c r="M1594" s="60">
        <v>10000000</v>
      </c>
      <c r="N1594" s="60">
        <v>10000000</v>
      </c>
      <c r="O1594" s="59"/>
    </row>
    <row r="1595" spans="1:15" x14ac:dyDescent="0.25">
      <c r="A1595" s="53">
        <v>22020102</v>
      </c>
      <c r="B1595" s="48"/>
      <c r="C1595" s="49"/>
      <c r="D1595" s="49" t="s">
        <v>155</v>
      </c>
      <c r="E1595" s="48"/>
      <c r="F1595" s="56" t="s">
        <v>165</v>
      </c>
      <c r="G1595" s="59"/>
      <c r="H1595" s="60">
        <v>28000000</v>
      </c>
      <c r="I1595" s="60">
        <v>2000000</v>
      </c>
      <c r="J1595" s="986"/>
      <c r="K1595" s="989"/>
      <c r="L1595" s="60">
        <v>10000000</v>
      </c>
      <c r="M1595" s="60">
        <v>10000000</v>
      </c>
      <c r="N1595" s="60">
        <v>10000000</v>
      </c>
      <c r="O1595" s="59">
        <f t="shared" ref="O1595:O1628" si="505">SUM(L1595:N1595)</f>
        <v>30000000</v>
      </c>
    </row>
    <row r="1596" spans="1:15" x14ac:dyDescent="0.25">
      <c r="A1596" s="47">
        <v>220202</v>
      </c>
      <c r="B1596" s="48"/>
      <c r="C1596" s="49"/>
      <c r="D1596" s="49"/>
      <c r="E1596" s="48"/>
      <c r="F1596" s="52" t="s">
        <v>166</v>
      </c>
      <c r="G1596" s="59">
        <f>SUM(G1597:G1598)</f>
        <v>0</v>
      </c>
      <c r="H1596" s="59">
        <f>SUM(H1597:H1598)</f>
        <v>300650000</v>
      </c>
      <c r="I1596" s="59">
        <f>SUM(I1597:I1598)</f>
        <v>0</v>
      </c>
      <c r="J1596" s="986"/>
      <c r="K1596" s="989"/>
      <c r="L1596" s="59">
        <f>SUM(L1597:L1598)</f>
        <v>100400000</v>
      </c>
      <c r="M1596" s="59">
        <f t="shared" ref="M1596:N1596" si="506">SUM(M1597:M1598)</f>
        <v>100400000</v>
      </c>
      <c r="N1596" s="59">
        <f t="shared" si="506"/>
        <v>100400000</v>
      </c>
      <c r="O1596" s="59">
        <f t="shared" si="505"/>
        <v>301200000</v>
      </c>
    </row>
    <row r="1597" spans="1:15" x14ac:dyDescent="0.25">
      <c r="A1597" s="53">
        <v>22020201</v>
      </c>
      <c r="B1597" s="48"/>
      <c r="C1597" s="49"/>
      <c r="D1597" s="49" t="s">
        <v>155</v>
      </c>
      <c r="E1597" s="48"/>
      <c r="F1597" s="56" t="s">
        <v>167</v>
      </c>
      <c r="G1597" s="59"/>
      <c r="H1597" s="60">
        <v>300000000</v>
      </c>
      <c r="I1597" s="60"/>
      <c r="J1597" s="986"/>
      <c r="K1597" s="989"/>
      <c r="L1597" s="60">
        <v>100000000</v>
      </c>
      <c r="M1597" s="60">
        <v>100000000</v>
      </c>
      <c r="N1597" s="60">
        <v>100000000</v>
      </c>
      <c r="O1597" s="59">
        <f t="shared" si="505"/>
        <v>300000000</v>
      </c>
    </row>
    <row r="1598" spans="1:15" x14ac:dyDescent="0.25">
      <c r="A1598" s="53">
        <v>22020204</v>
      </c>
      <c r="B1598" s="48"/>
      <c r="C1598" s="49"/>
      <c r="D1598" s="49" t="s">
        <v>155</v>
      </c>
      <c r="E1598" s="48"/>
      <c r="F1598" s="56" t="s">
        <v>805</v>
      </c>
      <c r="G1598" s="59"/>
      <c r="H1598" s="60">
        <v>650000</v>
      </c>
      <c r="I1598" s="60"/>
      <c r="J1598" s="986"/>
      <c r="K1598" s="989"/>
      <c r="L1598" s="60">
        <v>400000</v>
      </c>
      <c r="M1598" s="60">
        <v>400000</v>
      </c>
      <c r="N1598" s="60">
        <v>400000</v>
      </c>
      <c r="O1598" s="59">
        <f t="shared" si="505"/>
        <v>1200000</v>
      </c>
    </row>
    <row r="1599" spans="1:15" x14ac:dyDescent="0.25">
      <c r="A1599" s="47">
        <v>220203</v>
      </c>
      <c r="B1599" s="48"/>
      <c r="C1599" s="49"/>
      <c r="D1599" s="49"/>
      <c r="E1599" s="48"/>
      <c r="F1599" s="52" t="s">
        <v>172</v>
      </c>
      <c r="G1599" s="59">
        <f>SUM(G1600:G1604)</f>
        <v>0</v>
      </c>
      <c r="H1599" s="59">
        <f>SUM(H1600:H1604)</f>
        <v>8420000</v>
      </c>
      <c r="I1599" s="59">
        <f>SUM(I1600:I1604)</f>
        <v>525000</v>
      </c>
      <c r="J1599" s="986"/>
      <c r="K1599" s="989"/>
      <c r="L1599" s="59">
        <f>SUM(L1600:L1604)</f>
        <v>3550000</v>
      </c>
      <c r="M1599" s="59">
        <f t="shared" ref="M1599:N1599" si="507">SUM(M1600:M1604)</f>
        <v>3550000</v>
      </c>
      <c r="N1599" s="59">
        <f t="shared" si="507"/>
        <v>3550000</v>
      </c>
      <c r="O1599" s="59">
        <f t="shared" si="505"/>
        <v>10650000</v>
      </c>
    </row>
    <row r="1600" spans="1:15" x14ac:dyDescent="0.25">
      <c r="A1600" s="53">
        <v>22020301</v>
      </c>
      <c r="B1600" s="48"/>
      <c r="C1600" s="49"/>
      <c r="D1600" s="49" t="s">
        <v>155</v>
      </c>
      <c r="E1600" s="48"/>
      <c r="F1600" s="56" t="s">
        <v>173</v>
      </c>
      <c r="G1600" s="59"/>
      <c r="H1600" s="60">
        <v>1500000</v>
      </c>
      <c r="I1600" s="60">
        <v>525000</v>
      </c>
      <c r="J1600" s="986"/>
      <c r="K1600" s="989"/>
      <c r="L1600" s="60">
        <v>1000000</v>
      </c>
      <c r="M1600" s="60">
        <v>1000000</v>
      </c>
      <c r="N1600" s="60">
        <v>1000000</v>
      </c>
      <c r="O1600" s="59">
        <f t="shared" si="505"/>
        <v>3000000</v>
      </c>
    </row>
    <row r="1601" spans="1:15" x14ac:dyDescent="0.25">
      <c r="A1601" s="53">
        <v>22020303</v>
      </c>
      <c r="B1601" s="48"/>
      <c r="C1601" s="49"/>
      <c r="D1601" s="49" t="s">
        <v>155</v>
      </c>
      <c r="E1601" s="48"/>
      <c r="F1601" s="56" t="s">
        <v>175</v>
      </c>
      <c r="G1601" s="59"/>
      <c r="H1601" s="60">
        <v>120000</v>
      </c>
      <c r="I1601" s="60"/>
      <c r="J1601" s="986"/>
      <c r="K1601" s="989"/>
      <c r="L1601" s="60">
        <v>50000</v>
      </c>
      <c r="M1601" s="60">
        <v>50000</v>
      </c>
      <c r="N1601" s="60">
        <v>50000</v>
      </c>
      <c r="O1601" s="59">
        <f t="shared" si="505"/>
        <v>150000</v>
      </c>
    </row>
    <row r="1602" spans="1:15" x14ac:dyDescent="0.25">
      <c r="A1602" s="53">
        <v>22020305</v>
      </c>
      <c r="B1602" s="48"/>
      <c r="C1602" s="49"/>
      <c r="D1602" s="49" t="s">
        <v>155</v>
      </c>
      <c r="E1602" s="48"/>
      <c r="F1602" s="56" t="s">
        <v>176</v>
      </c>
      <c r="G1602" s="59"/>
      <c r="H1602" s="60">
        <v>800000</v>
      </c>
      <c r="I1602" s="60"/>
      <c r="J1602" s="986"/>
      <c r="K1602" s="989"/>
      <c r="L1602" s="60">
        <v>500000</v>
      </c>
      <c r="M1602" s="60">
        <v>500000</v>
      </c>
      <c r="N1602" s="60">
        <v>500000</v>
      </c>
      <c r="O1602" s="59">
        <f t="shared" si="505"/>
        <v>1500000</v>
      </c>
    </row>
    <row r="1603" spans="1:15" x14ac:dyDescent="0.25">
      <c r="A1603" s="53">
        <v>22020309</v>
      </c>
      <c r="B1603" s="48"/>
      <c r="C1603" s="49"/>
      <c r="D1603" s="49" t="s">
        <v>155</v>
      </c>
      <c r="E1603" s="48"/>
      <c r="F1603" s="56" t="s">
        <v>770</v>
      </c>
      <c r="G1603" s="59"/>
      <c r="H1603" s="60">
        <v>3000000</v>
      </c>
      <c r="I1603" s="60"/>
      <c r="J1603" s="986"/>
      <c r="K1603" s="989"/>
      <c r="L1603" s="60">
        <v>1000000</v>
      </c>
      <c r="M1603" s="60">
        <v>1000000</v>
      </c>
      <c r="N1603" s="60">
        <v>1000000</v>
      </c>
      <c r="O1603" s="59">
        <f t="shared" si="505"/>
        <v>3000000</v>
      </c>
    </row>
    <row r="1604" spans="1:15" x14ac:dyDescent="0.25">
      <c r="A1604" s="53">
        <v>22020310</v>
      </c>
      <c r="B1604" s="48"/>
      <c r="C1604" s="49"/>
      <c r="D1604" s="49" t="s">
        <v>155</v>
      </c>
      <c r="E1604" s="48"/>
      <c r="F1604" s="56" t="s">
        <v>721</v>
      </c>
      <c r="G1604" s="59"/>
      <c r="H1604" s="60">
        <v>3000000</v>
      </c>
      <c r="I1604" s="60"/>
      <c r="J1604" s="986"/>
      <c r="K1604" s="989"/>
      <c r="L1604" s="60">
        <v>1000000</v>
      </c>
      <c r="M1604" s="60">
        <v>1000000</v>
      </c>
      <c r="N1604" s="60">
        <v>1000000</v>
      </c>
      <c r="O1604" s="59">
        <f t="shared" si="505"/>
        <v>3000000</v>
      </c>
    </row>
    <row r="1605" spans="1:15" x14ac:dyDescent="0.25">
      <c r="A1605" s="47">
        <v>220204</v>
      </c>
      <c r="B1605" s="48"/>
      <c r="C1605" s="49"/>
      <c r="D1605" s="49"/>
      <c r="E1605" s="48"/>
      <c r="F1605" s="52" t="s">
        <v>177</v>
      </c>
      <c r="G1605" s="59">
        <f>SUM(G1606:G1612)</f>
        <v>0</v>
      </c>
      <c r="H1605" s="59">
        <f>SUM(H1606:H1612)</f>
        <v>495000000</v>
      </c>
      <c r="I1605" s="59">
        <f>SUM(I1606:I1612)</f>
        <v>3250000</v>
      </c>
      <c r="J1605" s="986"/>
      <c r="K1605" s="989"/>
      <c r="L1605" s="59">
        <f>SUM(L1606:L1612)</f>
        <v>203130000</v>
      </c>
      <c r="M1605" s="59">
        <f t="shared" ref="M1605:N1605" si="508">SUM(M1606:M1612)</f>
        <v>203130000</v>
      </c>
      <c r="N1605" s="59">
        <f t="shared" si="508"/>
        <v>203130000</v>
      </c>
      <c r="O1605" s="59">
        <f t="shared" si="505"/>
        <v>609390000</v>
      </c>
    </row>
    <row r="1606" spans="1:15" ht="26.25" x14ac:dyDescent="0.25">
      <c r="A1606" s="53">
        <v>22020401</v>
      </c>
      <c r="B1606" s="48"/>
      <c r="C1606" s="49"/>
      <c r="D1606" s="49" t="s">
        <v>155</v>
      </c>
      <c r="E1606" s="48"/>
      <c r="F1606" s="56" t="s">
        <v>178</v>
      </c>
      <c r="G1606" s="59"/>
      <c r="H1606" s="60">
        <v>5000000</v>
      </c>
      <c r="I1606" s="60">
        <v>200000</v>
      </c>
      <c r="J1606" s="986"/>
      <c r="K1606" s="989"/>
      <c r="L1606" s="60">
        <v>3000000</v>
      </c>
      <c r="M1606" s="60">
        <v>3000000</v>
      </c>
      <c r="N1606" s="60">
        <v>3000000</v>
      </c>
      <c r="O1606" s="59">
        <f t="shared" si="505"/>
        <v>9000000</v>
      </c>
    </row>
    <row r="1607" spans="1:15" x14ac:dyDescent="0.25">
      <c r="A1607" s="53">
        <v>22020402</v>
      </c>
      <c r="B1607" s="48"/>
      <c r="C1607" s="49"/>
      <c r="D1607" s="49" t="s">
        <v>155</v>
      </c>
      <c r="E1607" s="48"/>
      <c r="F1607" s="56" t="s">
        <v>179</v>
      </c>
      <c r="G1607" s="59"/>
      <c r="H1607" s="60">
        <v>3000000</v>
      </c>
      <c r="I1607" s="60"/>
      <c r="J1607" s="986"/>
      <c r="K1607" s="989"/>
      <c r="L1607" s="60">
        <v>2000000</v>
      </c>
      <c r="M1607" s="60">
        <v>2000000</v>
      </c>
      <c r="N1607" s="60">
        <v>2000000</v>
      </c>
      <c r="O1607" s="59">
        <f t="shared" si="505"/>
        <v>6000000</v>
      </c>
    </row>
    <row r="1608" spans="1:15" x14ac:dyDescent="0.25">
      <c r="A1608" s="53">
        <v>22020403</v>
      </c>
      <c r="B1608" s="48"/>
      <c r="C1608" s="49"/>
      <c r="D1608" s="49" t="s">
        <v>155</v>
      </c>
      <c r="E1608" s="48"/>
      <c r="F1608" s="56" t="s">
        <v>180</v>
      </c>
      <c r="G1608" s="59"/>
      <c r="H1608" s="60">
        <v>1500000</v>
      </c>
      <c r="I1608" s="60"/>
      <c r="J1608" s="986"/>
      <c r="K1608" s="989"/>
      <c r="L1608" s="60">
        <v>1000000</v>
      </c>
      <c r="M1608" s="60">
        <v>1000000</v>
      </c>
      <c r="N1608" s="60">
        <v>1000000</v>
      </c>
      <c r="O1608" s="59">
        <f t="shared" si="505"/>
        <v>3000000</v>
      </c>
    </row>
    <row r="1609" spans="1:15" x14ac:dyDescent="0.25">
      <c r="A1609" s="53">
        <v>22020404</v>
      </c>
      <c r="B1609" s="48"/>
      <c r="C1609" s="49"/>
      <c r="D1609" s="49" t="s">
        <v>155</v>
      </c>
      <c r="E1609" s="48"/>
      <c r="F1609" s="56" t="s">
        <v>181</v>
      </c>
      <c r="G1609" s="59"/>
      <c r="H1609" s="60">
        <v>1500000</v>
      </c>
      <c r="I1609" s="60"/>
      <c r="J1609" s="986"/>
      <c r="K1609" s="989"/>
      <c r="L1609" s="60">
        <v>1000000</v>
      </c>
      <c r="M1609" s="60">
        <v>1000000</v>
      </c>
      <c r="N1609" s="60">
        <v>1000000</v>
      </c>
      <c r="O1609" s="59">
        <f t="shared" si="505"/>
        <v>3000000</v>
      </c>
    </row>
    <row r="1610" spans="1:15" x14ac:dyDescent="0.25">
      <c r="A1610" s="53">
        <v>22020405</v>
      </c>
      <c r="B1610" s="48"/>
      <c r="C1610" s="49"/>
      <c r="D1610" s="49" t="s">
        <v>155</v>
      </c>
      <c r="E1610" s="48"/>
      <c r="F1610" s="56" t="s">
        <v>182</v>
      </c>
      <c r="G1610" s="59"/>
      <c r="H1610" s="60">
        <v>184000000</v>
      </c>
      <c r="I1610" s="60"/>
      <c r="J1610" s="986"/>
      <c r="K1610" s="989"/>
      <c r="L1610" s="60">
        <v>50000000</v>
      </c>
      <c r="M1610" s="60">
        <v>50000000</v>
      </c>
      <c r="N1610" s="60">
        <v>50000000</v>
      </c>
      <c r="O1610" s="59">
        <f t="shared" si="505"/>
        <v>150000000</v>
      </c>
    </row>
    <row r="1611" spans="1:15" x14ac:dyDescent="0.25">
      <c r="A1611" s="53">
        <v>22020406</v>
      </c>
      <c r="B1611" s="48"/>
      <c r="C1611" s="49"/>
      <c r="D1611" s="49" t="s">
        <v>155</v>
      </c>
      <c r="E1611" s="48"/>
      <c r="F1611" s="56" t="s">
        <v>183</v>
      </c>
      <c r="G1611" s="59"/>
      <c r="H1611" s="60">
        <v>180000000</v>
      </c>
      <c r="I1611" s="60">
        <v>3050000</v>
      </c>
      <c r="J1611" s="986"/>
      <c r="K1611" s="989"/>
      <c r="L1611" s="60">
        <v>70000000</v>
      </c>
      <c r="M1611" s="60">
        <v>70000000</v>
      </c>
      <c r="N1611" s="60">
        <v>70000000</v>
      </c>
      <c r="O1611" s="59">
        <f t="shared" si="505"/>
        <v>210000000</v>
      </c>
    </row>
    <row r="1612" spans="1:15" x14ac:dyDescent="0.25">
      <c r="A1612" s="53">
        <v>22020410</v>
      </c>
      <c r="B1612" s="48"/>
      <c r="C1612" s="49"/>
      <c r="D1612" s="49" t="s">
        <v>155</v>
      </c>
      <c r="E1612" s="48"/>
      <c r="F1612" s="56" t="s">
        <v>896</v>
      </c>
      <c r="G1612" s="59"/>
      <c r="H1612" s="60">
        <v>120000000</v>
      </c>
      <c r="I1612" s="60"/>
      <c r="J1612" s="986"/>
      <c r="K1612" s="989"/>
      <c r="L1612" s="60">
        <v>76130000</v>
      </c>
      <c r="M1612" s="60">
        <v>76130000</v>
      </c>
      <c r="N1612" s="60">
        <v>76130000</v>
      </c>
      <c r="O1612" s="59">
        <f t="shared" si="505"/>
        <v>228390000</v>
      </c>
    </row>
    <row r="1613" spans="1:15" x14ac:dyDescent="0.25">
      <c r="A1613" s="47">
        <v>220205</v>
      </c>
      <c r="B1613" s="48"/>
      <c r="C1613" s="49"/>
      <c r="D1613" s="49"/>
      <c r="E1613" s="48"/>
      <c r="F1613" s="52" t="s">
        <v>184</v>
      </c>
      <c r="G1613" s="59">
        <f>SUM(G1614:G1614)</f>
        <v>0</v>
      </c>
      <c r="H1613" s="59">
        <f>SUM(H1614:H1614)</f>
        <v>45500000</v>
      </c>
      <c r="I1613" s="59">
        <f>SUM(I1614:I1614)</f>
        <v>1741300</v>
      </c>
      <c r="J1613" s="986"/>
      <c r="K1613" s="989"/>
      <c r="L1613" s="59">
        <f>SUM(L1614:L1614)</f>
        <v>10000000</v>
      </c>
      <c r="M1613" s="59">
        <f t="shared" ref="M1613:N1613" si="509">SUM(M1614:M1614)</f>
        <v>10000000</v>
      </c>
      <c r="N1613" s="59">
        <f t="shared" si="509"/>
        <v>10000000</v>
      </c>
      <c r="O1613" s="59">
        <f t="shared" si="505"/>
        <v>30000000</v>
      </c>
    </row>
    <row r="1614" spans="1:15" x14ac:dyDescent="0.25">
      <c r="A1614" s="53">
        <v>22020501</v>
      </c>
      <c r="B1614" s="48"/>
      <c r="C1614" s="49"/>
      <c r="D1614" s="49" t="s">
        <v>155</v>
      </c>
      <c r="E1614" s="48"/>
      <c r="F1614" s="56" t="s">
        <v>185</v>
      </c>
      <c r="G1614" s="59"/>
      <c r="H1614" s="60">
        <v>45500000</v>
      </c>
      <c r="I1614" s="60">
        <v>1741300</v>
      </c>
      <c r="J1614" s="986"/>
      <c r="K1614" s="989"/>
      <c r="L1614" s="60">
        <v>10000000</v>
      </c>
      <c r="M1614" s="60">
        <v>10000000</v>
      </c>
      <c r="N1614" s="60">
        <v>10000000</v>
      </c>
      <c r="O1614" s="59">
        <f t="shared" si="505"/>
        <v>30000000</v>
      </c>
    </row>
    <row r="1615" spans="1:15" x14ac:dyDescent="0.25">
      <c r="A1615" s="47">
        <v>220206</v>
      </c>
      <c r="B1615" s="48"/>
      <c r="C1615" s="49"/>
      <c r="D1615" s="49"/>
      <c r="E1615" s="48"/>
      <c r="F1615" s="52" t="s">
        <v>187</v>
      </c>
      <c r="G1615" s="59">
        <f>SUM(G1616:G1616)</f>
        <v>0</v>
      </c>
      <c r="H1615" s="59">
        <f>SUM(H1616:H1616)</f>
        <v>1400000</v>
      </c>
      <c r="I1615" s="59">
        <f>SUM(I1616:I1616)</f>
        <v>0</v>
      </c>
      <c r="J1615" s="986"/>
      <c r="K1615" s="989"/>
      <c r="L1615" s="59">
        <f>SUM(L1616:L1616)</f>
        <v>950000</v>
      </c>
      <c r="M1615" s="59">
        <f t="shared" ref="M1615:N1615" si="510">SUM(M1616:M1616)</f>
        <v>950000</v>
      </c>
      <c r="N1615" s="59">
        <f t="shared" si="510"/>
        <v>950000</v>
      </c>
      <c r="O1615" s="59">
        <f t="shared" si="505"/>
        <v>2850000</v>
      </c>
    </row>
    <row r="1616" spans="1:15" x14ac:dyDescent="0.25">
      <c r="A1616" s="53">
        <v>22020605</v>
      </c>
      <c r="B1616" s="48"/>
      <c r="C1616" s="49"/>
      <c r="D1616" s="49" t="s">
        <v>155</v>
      </c>
      <c r="E1616" s="48"/>
      <c r="F1616" s="56" t="s">
        <v>189</v>
      </c>
      <c r="G1616" s="59"/>
      <c r="H1616" s="60">
        <v>1400000</v>
      </c>
      <c r="I1616" s="59"/>
      <c r="J1616" s="986"/>
      <c r="K1616" s="989"/>
      <c r="L1616" s="60">
        <v>950000</v>
      </c>
      <c r="M1616" s="60">
        <v>950000</v>
      </c>
      <c r="N1616" s="60">
        <v>950000</v>
      </c>
      <c r="O1616" s="59">
        <f t="shared" si="505"/>
        <v>2850000</v>
      </c>
    </row>
    <row r="1617" spans="1:15" x14ac:dyDescent="0.25">
      <c r="A1617" s="47">
        <v>220207</v>
      </c>
      <c r="B1617" s="48"/>
      <c r="C1617" s="49"/>
      <c r="D1617" s="49"/>
      <c r="E1617" s="48"/>
      <c r="F1617" s="52" t="s">
        <v>771</v>
      </c>
      <c r="G1617" s="59">
        <f>SUM(G1618:G1618)</f>
        <v>0</v>
      </c>
      <c r="H1617" s="59">
        <f>SUM(H1618:H1618)</f>
        <v>8000000</v>
      </c>
      <c r="I1617" s="59">
        <f>SUM(I1618:I1618)</f>
        <v>0</v>
      </c>
      <c r="J1617" s="986"/>
      <c r="K1617" s="989"/>
      <c r="L1617" s="59">
        <f>SUM(L1618:L1618)</f>
        <v>4000000</v>
      </c>
      <c r="M1617" s="59">
        <f t="shared" ref="M1617:N1617" si="511">SUM(M1618:M1618)</f>
        <v>4000000</v>
      </c>
      <c r="N1617" s="59">
        <f t="shared" si="511"/>
        <v>4000000</v>
      </c>
      <c r="O1617" s="59">
        <f t="shared" si="505"/>
        <v>12000000</v>
      </c>
    </row>
    <row r="1618" spans="1:15" x14ac:dyDescent="0.25">
      <c r="A1618" s="53">
        <v>22020704</v>
      </c>
      <c r="B1618" s="48"/>
      <c r="C1618" s="49"/>
      <c r="D1618" s="49" t="s">
        <v>155</v>
      </c>
      <c r="E1618" s="48"/>
      <c r="F1618" s="56" t="s">
        <v>1094</v>
      </c>
      <c r="G1618" s="59"/>
      <c r="H1618" s="60">
        <v>8000000</v>
      </c>
      <c r="I1618" s="59"/>
      <c r="J1618" s="986"/>
      <c r="K1618" s="989"/>
      <c r="L1618" s="60">
        <v>4000000</v>
      </c>
      <c r="M1618" s="60">
        <v>4000000</v>
      </c>
      <c r="N1618" s="60">
        <v>4000000</v>
      </c>
      <c r="O1618" s="59">
        <f t="shared" si="505"/>
        <v>12000000</v>
      </c>
    </row>
    <row r="1619" spans="1:15" x14ac:dyDescent="0.25">
      <c r="A1619" s="47">
        <v>220208</v>
      </c>
      <c r="B1619" s="48"/>
      <c r="C1619" s="49"/>
      <c r="D1619" s="49"/>
      <c r="E1619" s="48"/>
      <c r="F1619" s="52" t="s">
        <v>190</v>
      </c>
      <c r="G1619" s="59">
        <f>SUM(G1620:G1621)</f>
        <v>0</v>
      </c>
      <c r="H1619" s="59">
        <f>SUM(H1620:H1621)</f>
        <v>162500000</v>
      </c>
      <c r="I1619" s="59">
        <f>SUM(I1620:I1621)</f>
        <v>0</v>
      </c>
      <c r="J1619" s="986"/>
      <c r="K1619" s="989"/>
      <c r="L1619" s="59">
        <f>SUM(L1620:L1621)</f>
        <v>102000000</v>
      </c>
      <c r="M1619" s="59">
        <f t="shared" ref="M1619:N1619" si="512">SUM(M1620:M1621)</f>
        <v>102000000</v>
      </c>
      <c r="N1619" s="59">
        <f t="shared" si="512"/>
        <v>102000000</v>
      </c>
      <c r="O1619" s="59">
        <f t="shared" si="505"/>
        <v>306000000</v>
      </c>
    </row>
    <row r="1620" spans="1:15" x14ac:dyDescent="0.25">
      <c r="A1620" s="53">
        <v>22020801</v>
      </c>
      <c r="B1620" s="48"/>
      <c r="C1620" s="49"/>
      <c r="D1620" s="49" t="s">
        <v>155</v>
      </c>
      <c r="E1620" s="48"/>
      <c r="F1620" s="56" t="s">
        <v>191</v>
      </c>
      <c r="G1620" s="59"/>
      <c r="H1620" s="60">
        <v>2500000</v>
      </c>
      <c r="I1620" s="59"/>
      <c r="J1620" s="986"/>
      <c r="K1620" s="989"/>
      <c r="L1620" s="60">
        <v>2000000</v>
      </c>
      <c r="M1620" s="60">
        <v>2000000</v>
      </c>
      <c r="N1620" s="60">
        <v>2000000</v>
      </c>
      <c r="O1620" s="59">
        <f t="shared" si="505"/>
        <v>6000000</v>
      </c>
    </row>
    <row r="1621" spans="1:15" x14ac:dyDescent="0.25">
      <c r="A1621" s="53">
        <v>22020803</v>
      </c>
      <c r="B1621" s="48"/>
      <c r="C1621" s="49"/>
      <c r="D1621" s="49" t="s">
        <v>155</v>
      </c>
      <c r="E1621" s="48"/>
      <c r="F1621" s="56" t="s">
        <v>192</v>
      </c>
      <c r="G1621" s="59"/>
      <c r="H1621" s="60">
        <v>160000000</v>
      </c>
      <c r="I1621" s="59"/>
      <c r="J1621" s="986"/>
      <c r="K1621" s="989"/>
      <c r="L1621" s="60">
        <v>100000000</v>
      </c>
      <c r="M1621" s="60">
        <v>100000000</v>
      </c>
      <c r="N1621" s="60">
        <v>100000000</v>
      </c>
      <c r="O1621" s="59">
        <f t="shared" si="505"/>
        <v>300000000</v>
      </c>
    </row>
    <row r="1622" spans="1:15" x14ac:dyDescent="0.25">
      <c r="A1622" s="47">
        <v>220209</v>
      </c>
      <c r="B1622" s="48"/>
      <c r="C1622" s="49"/>
      <c r="D1622" s="49"/>
      <c r="E1622" s="48"/>
      <c r="F1622" s="52" t="s">
        <v>724</v>
      </c>
      <c r="G1622" s="59">
        <f>SUM(G1623:G1623)</f>
        <v>0</v>
      </c>
      <c r="H1622" s="59">
        <f>SUM(H1623:H1623)</f>
        <v>400000</v>
      </c>
      <c r="I1622" s="59">
        <f>SUM(I1623:I1623)</f>
        <v>0</v>
      </c>
      <c r="J1622" s="986"/>
      <c r="K1622" s="989"/>
      <c r="L1622" s="59">
        <f>SUM(L1623:L1623)</f>
        <v>270000</v>
      </c>
      <c r="M1622" s="59">
        <f t="shared" ref="M1622:N1622" si="513">SUM(M1623:M1623)</f>
        <v>270000</v>
      </c>
      <c r="N1622" s="59">
        <f t="shared" si="513"/>
        <v>270000</v>
      </c>
      <c r="O1622" s="59">
        <f t="shared" si="505"/>
        <v>810000</v>
      </c>
    </row>
    <row r="1623" spans="1:15" x14ac:dyDescent="0.25">
      <c r="A1623" s="53">
        <v>22020901</v>
      </c>
      <c r="B1623" s="48"/>
      <c r="C1623" s="49"/>
      <c r="D1623" s="49" t="s">
        <v>155</v>
      </c>
      <c r="E1623" s="48"/>
      <c r="F1623" s="56" t="s">
        <v>725</v>
      </c>
      <c r="G1623" s="59"/>
      <c r="H1623" s="60">
        <v>400000</v>
      </c>
      <c r="I1623" s="59"/>
      <c r="J1623" s="986"/>
      <c r="K1623" s="989"/>
      <c r="L1623" s="60">
        <v>270000</v>
      </c>
      <c r="M1623" s="60">
        <v>270000</v>
      </c>
      <c r="N1623" s="60">
        <v>270000</v>
      </c>
      <c r="O1623" s="59">
        <f t="shared" si="505"/>
        <v>810000</v>
      </c>
    </row>
    <row r="1624" spans="1:15" x14ac:dyDescent="0.25">
      <c r="A1624" s="47">
        <v>220210</v>
      </c>
      <c r="B1624" s="48"/>
      <c r="C1624" s="49"/>
      <c r="D1624" s="49"/>
      <c r="E1624" s="48"/>
      <c r="F1624" s="52" t="s">
        <v>193</v>
      </c>
      <c r="G1624" s="59">
        <f>SUM(G1625:G1628)</f>
        <v>0</v>
      </c>
      <c r="H1624" s="59">
        <f>SUM(H1625:H1628)</f>
        <v>15130000</v>
      </c>
      <c r="I1624" s="59">
        <f>SUM(I1625:I1628)</f>
        <v>1275000</v>
      </c>
      <c r="J1624" s="986"/>
      <c r="K1624" s="989"/>
      <c r="L1624" s="59">
        <f>SUM(L1625:L1628)</f>
        <v>5700000</v>
      </c>
      <c r="M1624" s="59">
        <f t="shared" ref="M1624:N1624" si="514">SUM(M1625:M1628)</f>
        <v>5700000</v>
      </c>
      <c r="N1624" s="59">
        <f t="shared" si="514"/>
        <v>5700000</v>
      </c>
      <c r="O1624" s="59">
        <f t="shared" si="505"/>
        <v>17100000</v>
      </c>
    </row>
    <row r="1625" spans="1:15" x14ac:dyDescent="0.25">
      <c r="A1625" s="53">
        <v>22021001</v>
      </c>
      <c r="B1625" s="48"/>
      <c r="C1625" s="49"/>
      <c r="D1625" s="49" t="s">
        <v>155</v>
      </c>
      <c r="E1625" s="48"/>
      <c r="F1625" s="56" t="s">
        <v>194</v>
      </c>
      <c r="G1625" s="59"/>
      <c r="H1625" s="60">
        <v>3000000</v>
      </c>
      <c r="I1625" s="60">
        <v>275000</v>
      </c>
      <c r="J1625" s="986"/>
      <c r="K1625" s="989"/>
      <c r="L1625" s="60">
        <v>1000000</v>
      </c>
      <c r="M1625" s="60">
        <v>1000000</v>
      </c>
      <c r="N1625" s="60">
        <v>1000000</v>
      </c>
      <c r="O1625" s="59">
        <f t="shared" si="505"/>
        <v>3000000</v>
      </c>
    </row>
    <row r="1626" spans="1:15" x14ac:dyDescent="0.25">
      <c r="A1626" s="53">
        <v>22021006</v>
      </c>
      <c r="B1626" s="48"/>
      <c r="C1626" s="49"/>
      <c r="D1626" s="49" t="s">
        <v>155</v>
      </c>
      <c r="E1626" s="48"/>
      <c r="F1626" s="56" t="s">
        <v>198</v>
      </c>
      <c r="G1626" s="59"/>
      <c r="H1626" s="60">
        <v>100000</v>
      </c>
      <c r="I1626" s="60"/>
      <c r="J1626" s="986"/>
      <c r="K1626" s="989"/>
      <c r="L1626" s="60">
        <v>100000</v>
      </c>
      <c r="M1626" s="60">
        <v>100000</v>
      </c>
      <c r="N1626" s="60">
        <v>100000</v>
      </c>
      <c r="O1626" s="59">
        <f t="shared" si="505"/>
        <v>300000</v>
      </c>
    </row>
    <row r="1627" spans="1:15" x14ac:dyDescent="0.25">
      <c r="A1627" s="53">
        <v>22021007</v>
      </c>
      <c r="B1627" s="48"/>
      <c r="C1627" s="49"/>
      <c r="D1627" s="49" t="s">
        <v>155</v>
      </c>
      <c r="E1627" s="48"/>
      <c r="F1627" s="56" t="s">
        <v>199</v>
      </c>
      <c r="G1627" s="59"/>
      <c r="H1627" s="60">
        <v>11000000</v>
      </c>
      <c r="I1627" s="60">
        <v>1000000</v>
      </c>
      <c r="J1627" s="986"/>
      <c r="K1627" s="989"/>
      <c r="L1627" s="60">
        <v>4000000</v>
      </c>
      <c r="M1627" s="60">
        <v>4000000</v>
      </c>
      <c r="N1627" s="60">
        <v>4000000</v>
      </c>
      <c r="O1627" s="59">
        <f t="shared" si="505"/>
        <v>12000000</v>
      </c>
    </row>
    <row r="1628" spans="1:15" x14ac:dyDescent="0.25">
      <c r="A1628" s="53">
        <v>22021014</v>
      </c>
      <c r="B1628" s="48"/>
      <c r="C1628" s="49"/>
      <c r="D1628" s="49" t="s">
        <v>155</v>
      </c>
      <c r="E1628" s="48"/>
      <c r="F1628" s="56" t="s">
        <v>728</v>
      </c>
      <c r="G1628" s="59"/>
      <c r="H1628" s="60">
        <v>1030000</v>
      </c>
      <c r="I1628" s="60"/>
      <c r="J1628" s="986"/>
      <c r="K1628" s="989"/>
      <c r="L1628" s="60">
        <v>600000</v>
      </c>
      <c r="M1628" s="60">
        <v>600000</v>
      </c>
      <c r="N1628" s="60">
        <v>600000</v>
      </c>
      <c r="O1628" s="59">
        <f t="shared" si="505"/>
        <v>1800000</v>
      </c>
    </row>
    <row r="1629" spans="1:15" x14ac:dyDescent="0.25">
      <c r="A1629" s="53"/>
      <c r="B1629" s="48"/>
      <c r="C1629" s="49"/>
      <c r="D1629" s="49"/>
      <c r="E1629" s="48"/>
      <c r="F1629" s="56"/>
      <c r="G1629" s="59"/>
      <c r="H1629" s="59"/>
      <c r="I1629" s="59"/>
      <c r="J1629" s="986"/>
      <c r="K1629" s="989"/>
      <c r="L1629" s="59"/>
      <c r="M1629" s="59"/>
      <c r="N1629" s="59"/>
      <c r="O1629" s="59"/>
    </row>
    <row r="1630" spans="1:15" x14ac:dyDescent="0.25">
      <c r="A1630" s="47">
        <v>23</v>
      </c>
      <c r="B1630" s="48"/>
      <c r="C1630" s="49"/>
      <c r="D1630" s="49"/>
      <c r="E1630" s="48"/>
      <c r="F1630" s="52" t="s">
        <v>203</v>
      </c>
      <c r="G1630" s="59">
        <f>SUM(G1631,G1640,G1645)</f>
        <v>0</v>
      </c>
      <c r="H1630" s="59">
        <f>SUM(H1631,H1640,H1645)</f>
        <v>1700000000</v>
      </c>
      <c r="I1630" s="59">
        <f>SUM(I1631,I1640,I1645)</f>
        <v>53200000</v>
      </c>
      <c r="J1630" s="986"/>
      <c r="K1630" s="989"/>
      <c r="L1630" s="59">
        <f>SUM(L1631,L1640,L1645)</f>
        <v>1500000000</v>
      </c>
      <c r="M1630" s="59">
        <f t="shared" ref="M1630:N1630" si="515">SUM(M1631,M1640,M1645)</f>
        <v>755000000</v>
      </c>
      <c r="N1630" s="59">
        <f t="shared" si="515"/>
        <v>760000000</v>
      </c>
      <c r="O1630" s="59">
        <f>SUM(L1630:N1630)</f>
        <v>3015000000</v>
      </c>
    </row>
    <row r="1631" spans="1:15" x14ac:dyDescent="0.25">
      <c r="A1631" s="47">
        <v>2301</v>
      </c>
      <c r="B1631" s="48"/>
      <c r="C1631" s="49"/>
      <c r="D1631" s="49"/>
      <c r="E1631" s="48"/>
      <c r="F1631" s="52" t="s">
        <v>204</v>
      </c>
      <c r="G1631" s="59">
        <f>G1632</f>
        <v>0</v>
      </c>
      <c r="H1631" s="59">
        <f t="shared" ref="H1631:I1631" si="516">H1632</f>
        <v>200900000</v>
      </c>
      <c r="I1631" s="59">
        <f t="shared" si="516"/>
        <v>0</v>
      </c>
      <c r="J1631" s="986"/>
      <c r="K1631" s="989"/>
      <c r="L1631" s="59">
        <f>L1632</f>
        <v>233000000</v>
      </c>
      <c r="M1631" s="59">
        <f t="shared" ref="M1631:N1631" si="517">M1632</f>
        <v>98000000</v>
      </c>
      <c r="N1631" s="59">
        <f t="shared" si="517"/>
        <v>103000000</v>
      </c>
      <c r="O1631" s="59">
        <f t="shared" ref="O1631:O1648" si="518">SUM(L1631:N1631)</f>
        <v>434000000</v>
      </c>
    </row>
    <row r="1632" spans="1:15" x14ac:dyDescent="0.25">
      <c r="A1632" s="47">
        <v>230101</v>
      </c>
      <c r="B1632" s="48"/>
      <c r="C1632" s="49"/>
      <c r="D1632" s="49"/>
      <c r="E1632" s="48"/>
      <c r="F1632" s="52" t="s">
        <v>205</v>
      </c>
      <c r="G1632" s="59">
        <f>SUM(G1633:G1639)</f>
        <v>0</v>
      </c>
      <c r="H1632" s="59">
        <f>SUM(H1633:H1639)</f>
        <v>200900000</v>
      </c>
      <c r="I1632" s="59">
        <f>SUM(I1633:I1639)</f>
        <v>0</v>
      </c>
      <c r="J1632" s="986"/>
      <c r="K1632" s="989"/>
      <c r="L1632" s="59">
        <f>SUM(L1633:L1639)</f>
        <v>233000000</v>
      </c>
      <c r="M1632" s="59">
        <f>SUM(M1633:M1639)</f>
        <v>98000000</v>
      </c>
      <c r="N1632" s="59">
        <f>SUM(N1633:N1639)</f>
        <v>103000000</v>
      </c>
      <c r="O1632" s="59">
        <f t="shared" si="518"/>
        <v>434000000</v>
      </c>
    </row>
    <row r="1633" spans="1:15" x14ac:dyDescent="0.25">
      <c r="A1633" s="53">
        <v>23010112</v>
      </c>
      <c r="B1633" s="250">
        <v>70435</v>
      </c>
      <c r="C1633" s="251" t="s">
        <v>1095</v>
      </c>
      <c r="D1633" s="49" t="s">
        <v>206</v>
      </c>
      <c r="E1633" s="48"/>
      <c r="F1633" s="56" t="s">
        <v>739</v>
      </c>
      <c r="G1633" s="59"/>
      <c r="H1633" s="60">
        <v>5900000</v>
      </c>
      <c r="I1633" s="59"/>
      <c r="J1633" s="986"/>
      <c r="K1633" s="989"/>
      <c r="L1633" s="60">
        <v>15000000</v>
      </c>
      <c r="M1633" s="60">
        <v>3000000</v>
      </c>
      <c r="N1633" s="60">
        <v>3000000</v>
      </c>
      <c r="O1633" s="59">
        <f t="shared" si="518"/>
        <v>21000000</v>
      </c>
    </row>
    <row r="1634" spans="1:15" x14ac:dyDescent="0.25">
      <c r="A1634" s="53">
        <v>23010113</v>
      </c>
      <c r="B1634" s="250">
        <v>70435</v>
      </c>
      <c r="C1634" s="251" t="s">
        <v>1095</v>
      </c>
      <c r="D1634" s="49" t="s">
        <v>206</v>
      </c>
      <c r="E1634" s="48"/>
      <c r="F1634" s="56" t="s">
        <v>740</v>
      </c>
      <c r="G1634" s="59"/>
      <c r="H1634" s="60">
        <v>3000000</v>
      </c>
      <c r="I1634" s="59"/>
      <c r="J1634" s="986"/>
      <c r="K1634" s="989"/>
      <c r="L1634" s="60">
        <v>1000000</v>
      </c>
      <c r="M1634" s="60">
        <v>1500000</v>
      </c>
      <c r="N1634" s="60">
        <v>1500000</v>
      </c>
      <c r="O1634" s="59">
        <f t="shared" si="518"/>
        <v>4000000</v>
      </c>
    </row>
    <row r="1635" spans="1:15" x14ac:dyDescent="0.25">
      <c r="A1635" s="53">
        <v>23010114</v>
      </c>
      <c r="B1635" s="250">
        <v>70435</v>
      </c>
      <c r="C1635" s="251" t="s">
        <v>1095</v>
      </c>
      <c r="D1635" s="49" t="s">
        <v>206</v>
      </c>
      <c r="E1635" s="48"/>
      <c r="F1635" s="56" t="s">
        <v>741</v>
      </c>
      <c r="G1635" s="59"/>
      <c r="H1635" s="60">
        <v>1000000</v>
      </c>
      <c r="I1635" s="59"/>
      <c r="J1635" s="986"/>
      <c r="K1635" s="989"/>
      <c r="L1635" s="60">
        <v>1000000</v>
      </c>
      <c r="M1635" s="60">
        <v>500000</v>
      </c>
      <c r="N1635" s="60">
        <v>500000</v>
      </c>
      <c r="O1635" s="59">
        <f t="shared" si="518"/>
        <v>2000000</v>
      </c>
    </row>
    <row r="1636" spans="1:15" x14ac:dyDescent="0.25">
      <c r="A1636" s="53">
        <v>23010115</v>
      </c>
      <c r="B1636" s="250">
        <v>70435</v>
      </c>
      <c r="C1636" s="251" t="s">
        <v>1095</v>
      </c>
      <c r="D1636" s="49" t="s">
        <v>206</v>
      </c>
      <c r="E1636" s="48"/>
      <c r="F1636" s="56" t="s">
        <v>742</v>
      </c>
      <c r="G1636" s="59"/>
      <c r="H1636" s="60">
        <v>1000000</v>
      </c>
      <c r="I1636" s="59"/>
      <c r="J1636" s="986"/>
      <c r="K1636" s="989"/>
      <c r="L1636" s="60">
        <v>3000000</v>
      </c>
      <c r="M1636" s="60">
        <v>500000</v>
      </c>
      <c r="N1636" s="60">
        <v>500000</v>
      </c>
      <c r="O1636" s="59">
        <f t="shared" si="518"/>
        <v>4000000</v>
      </c>
    </row>
    <row r="1637" spans="1:15" x14ac:dyDescent="0.25">
      <c r="A1637" s="53">
        <v>23010119</v>
      </c>
      <c r="B1637" s="250">
        <v>70435</v>
      </c>
      <c r="C1637" s="251" t="s">
        <v>1095</v>
      </c>
      <c r="D1637" s="49" t="s">
        <v>206</v>
      </c>
      <c r="E1637" s="48"/>
      <c r="F1637" s="56" t="s">
        <v>745</v>
      </c>
      <c r="G1637" s="59"/>
      <c r="H1637" s="60">
        <v>80000000</v>
      </c>
      <c r="I1637" s="59"/>
      <c r="J1637" s="986"/>
      <c r="K1637" s="989"/>
      <c r="L1637" s="60">
        <v>100000000</v>
      </c>
      <c r="M1637" s="60">
        <v>40000000</v>
      </c>
      <c r="N1637" s="60">
        <v>40000000</v>
      </c>
      <c r="O1637" s="59">
        <f t="shared" si="518"/>
        <v>180000000</v>
      </c>
    </row>
    <row r="1638" spans="1:15" x14ac:dyDescent="0.25">
      <c r="A1638" s="53">
        <v>23010129</v>
      </c>
      <c r="B1638" s="250">
        <v>70435</v>
      </c>
      <c r="C1638" s="251" t="s">
        <v>1095</v>
      </c>
      <c r="D1638" s="49" t="s">
        <v>206</v>
      </c>
      <c r="E1638" s="48"/>
      <c r="F1638" s="56" t="s">
        <v>1004</v>
      </c>
      <c r="G1638" s="59"/>
      <c r="H1638" s="60">
        <v>10000000</v>
      </c>
      <c r="I1638" s="59"/>
      <c r="J1638" s="986"/>
      <c r="K1638" s="989"/>
      <c r="L1638" s="60">
        <v>13000000</v>
      </c>
      <c r="M1638" s="60">
        <v>6000000</v>
      </c>
      <c r="N1638" s="60">
        <v>7500000</v>
      </c>
      <c r="O1638" s="59">
        <f t="shared" si="518"/>
        <v>26500000</v>
      </c>
    </row>
    <row r="1639" spans="1:15" x14ac:dyDescent="0.25">
      <c r="A1639" s="53">
        <v>23010139</v>
      </c>
      <c r="B1639" s="250">
        <v>70435</v>
      </c>
      <c r="C1639" s="251" t="s">
        <v>1095</v>
      </c>
      <c r="D1639" s="49" t="s">
        <v>206</v>
      </c>
      <c r="E1639" s="48"/>
      <c r="F1639" s="58" t="s">
        <v>1007</v>
      </c>
      <c r="G1639" s="59"/>
      <c r="H1639" s="60">
        <v>100000000</v>
      </c>
      <c r="I1639" s="59"/>
      <c r="J1639" s="986"/>
      <c r="K1639" s="989"/>
      <c r="L1639" s="60">
        <v>100000000</v>
      </c>
      <c r="M1639" s="60">
        <v>46500000</v>
      </c>
      <c r="N1639" s="60">
        <v>50000000</v>
      </c>
      <c r="O1639" s="59">
        <f t="shared" si="518"/>
        <v>196500000</v>
      </c>
    </row>
    <row r="1640" spans="1:15" x14ac:dyDescent="0.25">
      <c r="A1640" s="47">
        <v>2302</v>
      </c>
      <c r="B1640" s="48"/>
      <c r="C1640" s="49"/>
      <c r="D1640" s="49"/>
      <c r="E1640" s="48"/>
      <c r="F1640" s="61" t="s">
        <v>209</v>
      </c>
      <c r="G1640" s="59">
        <f t="shared" ref="G1640:I1640" si="519">G1641</f>
        <v>0</v>
      </c>
      <c r="H1640" s="59">
        <f t="shared" si="519"/>
        <v>1444100000</v>
      </c>
      <c r="I1640" s="59">
        <f t="shared" si="519"/>
        <v>53200000</v>
      </c>
      <c r="J1640" s="986"/>
      <c r="K1640" s="989"/>
      <c r="L1640" s="59">
        <f>L1641</f>
        <v>1067000000</v>
      </c>
      <c r="M1640" s="59">
        <f t="shared" ref="M1640:N1640" si="520">M1641</f>
        <v>633000000</v>
      </c>
      <c r="N1640" s="59">
        <f t="shared" si="520"/>
        <v>633000000</v>
      </c>
      <c r="O1640" s="59">
        <f t="shared" si="518"/>
        <v>2333000000</v>
      </c>
    </row>
    <row r="1641" spans="1:15" x14ac:dyDescent="0.25">
      <c r="A1641" s="47">
        <v>230201</v>
      </c>
      <c r="B1641" s="48"/>
      <c r="C1641" s="49"/>
      <c r="D1641" s="49"/>
      <c r="E1641" s="48"/>
      <c r="F1641" s="61" t="s">
        <v>210</v>
      </c>
      <c r="G1641" s="59">
        <f>SUM(G1642:G1644)</f>
        <v>0</v>
      </c>
      <c r="H1641" s="59">
        <f>SUM(H1642:H1644)</f>
        <v>1444100000</v>
      </c>
      <c r="I1641" s="59">
        <f>SUM(I1642:I1644)</f>
        <v>53200000</v>
      </c>
      <c r="J1641" s="986"/>
      <c r="K1641" s="989"/>
      <c r="L1641" s="59">
        <f>SUM(L1642:L1644)</f>
        <v>1067000000</v>
      </c>
      <c r="M1641" s="59">
        <f>SUM(M1642:M1644)</f>
        <v>633000000</v>
      </c>
      <c r="N1641" s="59">
        <f>SUM(N1642:N1644)</f>
        <v>633000000</v>
      </c>
      <c r="O1641" s="59">
        <f t="shared" si="518"/>
        <v>2333000000</v>
      </c>
    </row>
    <row r="1642" spans="1:15" x14ac:dyDescent="0.25">
      <c r="A1642" s="53">
        <v>23020103</v>
      </c>
      <c r="B1642" s="250">
        <v>70435</v>
      </c>
      <c r="C1642" s="251" t="s">
        <v>1095</v>
      </c>
      <c r="D1642" s="49" t="s">
        <v>206</v>
      </c>
      <c r="E1642" s="48"/>
      <c r="F1642" s="58" t="s">
        <v>1010</v>
      </c>
      <c r="G1642" s="60"/>
      <c r="H1642" s="60">
        <v>1310100000</v>
      </c>
      <c r="I1642" s="60">
        <v>53200000</v>
      </c>
      <c r="J1642" s="987"/>
      <c r="K1642" s="990"/>
      <c r="L1642" s="60">
        <v>867000000</v>
      </c>
      <c r="M1642" s="60">
        <v>577000000</v>
      </c>
      <c r="N1642" s="60">
        <v>577000000</v>
      </c>
      <c r="O1642" s="59">
        <f t="shared" si="518"/>
        <v>2021000000</v>
      </c>
    </row>
    <row r="1643" spans="1:15" x14ac:dyDescent="0.25">
      <c r="A1643" s="53">
        <v>23020123</v>
      </c>
      <c r="B1643" s="250">
        <v>70460</v>
      </c>
      <c r="C1643" s="251" t="s">
        <v>1095</v>
      </c>
      <c r="D1643" s="49" t="s">
        <v>206</v>
      </c>
      <c r="E1643" s="48"/>
      <c r="F1643" s="58" t="s">
        <v>1014</v>
      </c>
      <c r="G1643" s="60"/>
      <c r="H1643" s="60">
        <v>74000000</v>
      </c>
      <c r="I1643" s="60"/>
      <c r="J1643" s="987"/>
      <c r="K1643" s="990"/>
      <c r="L1643" s="60">
        <v>200000000</v>
      </c>
      <c r="M1643" s="60">
        <v>31000000</v>
      </c>
      <c r="N1643" s="60">
        <v>31000000</v>
      </c>
      <c r="O1643" s="59">
        <f t="shared" si="518"/>
        <v>262000000</v>
      </c>
    </row>
    <row r="1644" spans="1:15" x14ac:dyDescent="0.25">
      <c r="A1644" s="53">
        <v>23020125</v>
      </c>
      <c r="B1644" s="250">
        <v>70435</v>
      </c>
      <c r="C1644" s="251" t="s">
        <v>1095</v>
      </c>
      <c r="D1644" s="49" t="s">
        <v>206</v>
      </c>
      <c r="E1644" s="48"/>
      <c r="F1644" s="58" t="s">
        <v>1015</v>
      </c>
      <c r="G1644" s="60"/>
      <c r="H1644" s="60">
        <v>60000000</v>
      </c>
      <c r="I1644" s="60"/>
      <c r="J1644" s="987"/>
      <c r="K1644" s="990"/>
      <c r="L1644" s="60"/>
      <c r="M1644" s="60">
        <v>25000000</v>
      </c>
      <c r="N1644" s="60">
        <v>25000000</v>
      </c>
      <c r="O1644" s="59">
        <f t="shared" si="518"/>
        <v>50000000</v>
      </c>
    </row>
    <row r="1645" spans="1:15" x14ac:dyDescent="0.25">
      <c r="A1645" s="47">
        <v>2303</v>
      </c>
      <c r="B1645" s="48"/>
      <c r="C1645" s="250"/>
      <c r="D1645" s="49"/>
      <c r="E1645" s="48"/>
      <c r="F1645" s="52" t="s">
        <v>212</v>
      </c>
      <c r="G1645" s="59">
        <f t="shared" ref="G1645:I1645" si="521">G1646</f>
        <v>0</v>
      </c>
      <c r="H1645" s="59">
        <f t="shared" si="521"/>
        <v>55000000</v>
      </c>
      <c r="I1645" s="59">
        <f t="shared" si="521"/>
        <v>0</v>
      </c>
      <c r="J1645" s="986"/>
      <c r="K1645" s="989"/>
      <c r="L1645" s="59">
        <f>L1646</f>
        <v>200000000</v>
      </c>
      <c r="M1645" s="59">
        <f t="shared" ref="M1645:N1645" si="522">M1646</f>
        <v>24000000</v>
      </c>
      <c r="N1645" s="59">
        <f t="shared" si="522"/>
        <v>24000000</v>
      </c>
      <c r="O1645" s="59">
        <f t="shared" si="518"/>
        <v>248000000</v>
      </c>
    </row>
    <row r="1646" spans="1:15" x14ac:dyDescent="0.25">
      <c r="A1646" s="47">
        <v>230301</v>
      </c>
      <c r="B1646" s="48"/>
      <c r="C1646" s="49"/>
      <c r="D1646" s="49"/>
      <c r="E1646" s="48"/>
      <c r="F1646" s="52" t="s">
        <v>213</v>
      </c>
      <c r="G1646" s="59">
        <f>SUM(G1647:G1648)</f>
        <v>0</v>
      </c>
      <c r="H1646" s="59">
        <f>SUM(H1647:H1648)</f>
        <v>55000000</v>
      </c>
      <c r="I1646" s="59">
        <f>SUM(I1647:I1648)</f>
        <v>0</v>
      </c>
      <c r="J1646" s="986"/>
      <c r="K1646" s="989"/>
      <c r="L1646" s="59">
        <f>SUM(L1647:L1648)</f>
        <v>200000000</v>
      </c>
      <c r="M1646" s="59">
        <f>SUM(M1647:M1648)</f>
        <v>24000000</v>
      </c>
      <c r="N1646" s="59">
        <f>SUM(N1647:N1648)</f>
        <v>24000000</v>
      </c>
      <c r="O1646" s="59">
        <f t="shared" si="518"/>
        <v>248000000</v>
      </c>
    </row>
    <row r="1647" spans="1:15" x14ac:dyDescent="0.25">
      <c r="A1647" s="53">
        <v>23030102</v>
      </c>
      <c r="B1647" s="250">
        <v>70435</v>
      </c>
      <c r="C1647" s="251" t="s">
        <v>1095</v>
      </c>
      <c r="D1647" s="49" t="s">
        <v>206</v>
      </c>
      <c r="E1647" s="48"/>
      <c r="F1647" s="58" t="s">
        <v>752</v>
      </c>
      <c r="G1647" s="60"/>
      <c r="H1647" s="60">
        <v>45000000</v>
      </c>
      <c r="I1647" s="60"/>
      <c r="J1647" s="987"/>
      <c r="K1647" s="990"/>
      <c r="L1647" s="60">
        <v>100000000</v>
      </c>
      <c r="M1647" s="60">
        <v>19000000</v>
      </c>
      <c r="N1647" s="60">
        <v>19000000</v>
      </c>
      <c r="O1647" s="59">
        <f t="shared" si="518"/>
        <v>138000000</v>
      </c>
    </row>
    <row r="1648" spans="1:15" x14ac:dyDescent="0.25">
      <c r="A1648" s="53">
        <v>23030123</v>
      </c>
      <c r="B1648" s="250">
        <v>70460</v>
      </c>
      <c r="C1648" s="251" t="s">
        <v>1095</v>
      </c>
      <c r="D1648" s="49" t="s">
        <v>206</v>
      </c>
      <c r="E1648" s="48"/>
      <c r="F1648" s="58" t="s">
        <v>1023</v>
      </c>
      <c r="G1648" s="60"/>
      <c r="H1648" s="60">
        <v>10000000</v>
      </c>
      <c r="I1648" s="60"/>
      <c r="J1648" s="987"/>
      <c r="K1648" s="990"/>
      <c r="L1648" s="60">
        <v>100000000</v>
      </c>
      <c r="M1648" s="60">
        <v>5000000</v>
      </c>
      <c r="N1648" s="60">
        <v>5000000</v>
      </c>
      <c r="O1648" s="59">
        <f t="shared" si="518"/>
        <v>110000000</v>
      </c>
    </row>
    <row r="1649" spans="1:15" x14ac:dyDescent="0.25">
      <c r="A1649" s="53"/>
      <c r="B1649" s="213"/>
      <c r="C1649" s="214"/>
      <c r="D1649" s="214"/>
      <c r="E1649" s="214"/>
      <c r="F1649" s="215"/>
      <c r="G1649" s="65"/>
      <c r="H1649" s="65"/>
      <c r="I1649" s="65"/>
      <c r="J1649" s="849"/>
      <c r="K1649" s="850"/>
      <c r="L1649" s="58"/>
      <c r="M1649" s="58"/>
      <c r="N1649" s="58"/>
      <c r="O1649" s="58"/>
    </row>
    <row r="1650" spans="1:15" x14ac:dyDescent="0.25">
      <c r="A1650" s="80"/>
      <c r="B1650" s="80"/>
      <c r="C1650" s="80"/>
      <c r="D1650" s="80"/>
      <c r="E1650" s="80"/>
      <c r="F1650" s="155"/>
      <c r="G1650" s="82"/>
      <c r="H1650" s="83"/>
      <c r="I1650" s="65"/>
      <c r="J1650" s="993"/>
      <c r="K1650" s="992"/>
      <c r="L1650" s="84"/>
      <c r="M1650" s="84"/>
      <c r="N1650" s="84"/>
      <c r="O1650" s="84"/>
    </row>
    <row r="1651" spans="1:15" x14ac:dyDescent="0.25">
      <c r="A1651" s="78"/>
      <c r="B1651" s="78"/>
      <c r="C1651" s="78"/>
      <c r="D1651" s="78"/>
      <c r="E1651" s="78"/>
      <c r="F1651" s="161" t="s">
        <v>582</v>
      </c>
      <c r="G1651" s="78"/>
      <c r="H1651" s="78"/>
      <c r="I1651" s="65"/>
      <c r="J1651" s="993"/>
      <c r="K1651" s="992"/>
      <c r="L1651" s="78"/>
      <c r="M1651" s="78"/>
      <c r="N1651" s="78"/>
      <c r="O1651" s="78"/>
    </row>
    <row r="1652" spans="1:15" x14ac:dyDescent="0.25">
      <c r="A1652" s="80"/>
      <c r="B1652" s="80"/>
      <c r="C1652" s="80"/>
      <c r="D1652" s="80"/>
      <c r="E1652" s="80"/>
      <c r="F1652" s="81"/>
      <c r="G1652" s="82"/>
      <c r="H1652" s="83"/>
      <c r="I1652" s="65"/>
      <c r="J1652" s="993"/>
      <c r="K1652" s="992"/>
      <c r="L1652" s="84"/>
      <c r="M1652" s="84"/>
      <c r="N1652" s="84"/>
      <c r="O1652" s="84"/>
    </row>
    <row r="1653" spans="1:15" x14ac:dyDescent="0.25">
      <c r="A1653" s="80"/>
      <c r="B1653" s="80"/>
      <c r="C1653" s="80"/>
      <c r="D1653" s="80"/>
      <c r="E1653" s="80"/>
      <c r="F1653" s="85" t="s">
        <v>583</v>
      </c>
      <c r="G1653" s="86">
        <f>G1585</f>
        <v>0</v>
      </c>
      <c r="H1653" s="86">
        <f>H1585</f>
        <v>100963462.84</v>
      </c>
      <c r="I1653" s="86">
        <f>I1585</f>
        <v>47589303.620000005</v>
      </c>
      <c r="J1653" s="385"/>
      <c r="K1653" s="386"/>
      <c r="L1653" s="86">
        <f>L1585</f>
        <v>105636881.84</v>
      </c>
      <c r="M1653" s="86">
        <f>M1585</f>
        <v>105636881.84</v>
      </c>
      <c r="N1653" s="86">
        <f>N1585</f>
        <v>105636881.84</v>
      </c>
      <c r="O1653" s="87">
        <f>SUM(L1653:N1653)</f>
        <v>316910645.51999998</v>
      </c>
    </row>
    <row r="1654" spans="1:15" x14ac:dyDescent="0.25">
      <c r="A1654" s="80"/>
      <c r="B1654" s="80"/>
      <c r="C1654" s="80"/>
      <c r="D1654" s="80"/>
      <c r="E1654" s="80"/>
      <c r="F1654" s="85" t="s">
        <v>584</v>
      </c>
      <c r="G1654" s="86">
        <f>G1592</f>
        <v>0</v>
      </c>
      <c r="H1654" s="86">
        <f>H1592</f>
        <v>1100000000</v>
      </c>
      <c r="I1654" s="86">
        <f>I1592</f>
        <v>9741300</v>
      </c>
      <c r="J1654" s="385"/>
      <c r="K1654" s="386"/>
      <c r="L1654" s="86">
        <f>L1592</f>
        <v>450000000</v>
      </c>
      <c r="M1654" s="86">
        <f>M1592</f>
        <v>450000000</v>
      </c>
      <c r="N1654" s="86">
        <f>N1592</f>
        <v>450000000</v>
      </c>
      <c r="O1654" s="87">
        <f t="shared" ref="O1654:O1657" si="523">SUM(L1654:N1654)</f>
        <v>1350000000</v>
      </c>
    </row>
    <row r="1655" spans="1:15" x14ac:dyDescent="0.25">
      <c r="A1655" s="80"/>
      <c r="B1655" s="80"/>
      <c r="C1655" s="80"/>
      <c r="D1655" s="80"/>
      <c r="E1655" s="80"/>
      <c r="F1655" s="85" t="s">
        <v>203</v>
      </c>
      <c r="G1655" s="86">
        <f>G1630</f>
        <v>0</v>
      </c>
      <c r="H1655" s="86">
        <f>H1630</f>
        <v>1700000000</v>
      </c>
      <c r="I1655" s="86">
        <f>I1630</f>
        <v>53200000</v>
      </c>
      <c r="J1655" s="385"/>
      <c r="K1655" s="386"/>
      <c r="L1655" s="86">
        <f>L1630</f>
        <v>1500000000</v>
      </c>
      <c r="M1655" s="86">
        <f>M1630</f>
        <v>755000000</v>
      </c>
      <c r="N1655" s="86">
        <f>N1630</f>
        <v>760000000</v>
      </c>
      <c r="O1655" s="87">
        <f t="shared" si="523"/>
        <v>3015000000</v>
      </c>
    </row>
    <row r="1656" spans="1:15" x14ac:dyDescent="0.25">
      <c r="A1656" s="80"/>
      <c r="B1656" s="80"/>
      <c r="C1656" s="80"/>
      <c r="D1656" s="80"/>
      <c r="E1656" s="80"/>
      <c r="F1656" s="85"/>
      <c r="G1656" s="86"/>
      <c r="H1656" s="86"/>
      <c r="I1656" s="86"/>
      <c r="J1656" s="385"/>
      <c r="K1656" s="386"/>
      <c r="L1656" s="86"/>
      <c r="M1656" s="86"/>
      <c r="N1656" s="86"/>
      <c r="O1656" s="87">
        <f t="shared" si="523"/>
        <v>0</v>
      </c>
    </row>
    <row r="1657" spans="1:15" x14ac:dyDescent="0.25">
      <c r="A1657" s="80"/>
      <c r="B1657" s="80"/>
      <c r="C1657" s="80"/>
      <c r="D1657" s="80"/>
      <c r="E1657" s="80"/>
      <c r="F1657" s="85" t="s">
        <v>130</v>
      </c>
      <c r="G1657" s="87">
        <f t="shared" ref="G1657:I1657" si="524">SUM(G1653:G1655)</f>
        <v>0</v>
      </c>
      <c r="H1657" s="87">
        <f t="shared" si="524"/>
        <v>2900963462.8400002</v>
      </c>
      <c r="I1657" s="87">
        <f t="shared" si="524"/>
        <v>110530603.62</v>
      </c>
      <c r="J1657" s="725"/>
      <c r="K1657" s="726"/>
      <c r="L1657" s="87">
        <f>SUM(L1653:L1655)</f>
        <v>2055636881.8400002</v>
      </c>
      <c r="M1657" s="87">
        <f t="shared" ref="M1657:N1657" si="525">SUM(M1653:M1655)</f>
        <v>1310636881.8400002</v>
      </c>
      <c r="N1657" s="87">
        <f t="shared" si="525"/>
        <v>1315636881.8400002</v>
      </c>
      <c r="O1657" s="87">
        <f t="shared" si="523"/>
        <v>4681910645.5200005</v>
      </c>
    </row>
    <row r="1660" spans="1:15" ht="20.25" x14ac:dyDescent="0.3">
      <c r="A1660" s="1292" t="s">
        <v>133</v>
      </c>
      <c r="B1660" s="1292"/>
      <c r="C1660" s="1292"/>
      <c r="D1660" s="1292"/>
      <c r="E1660" s="1292"/>
      <c r="F1660" s="1292"/>
      <c r="G1660" s="1292"/>
      <c r="H1660" s="1292"/>
      <c r="I1660" s="1292"/>
      <c r="J1660" s="1292"/>
      <c r="K1660" s="1292"/>
      <c r="L1660" s="1292"/>
      <c r="M1660" s="1292"/>
      <c r="N1660" s="1292"/>
      <c r="O1660" s="1292"/>
    </row>
    <row r="1661" spans="1:15" ht="15.75" x14ac:dyDescent="0.25">
      <c r="A1661" s="1293" t="s">
        <v>1097</v>
      </c>
      <c r="B1661" s="1293"/>
      <c r="C1661" s="1293"/>
      <c r="D1661" s="1293"/>
      <c r="E1661" s="1293"/>
      <c r="F1661" s="1293"/>
      <c r="G1661" s="1293"/>
      <c r="H1661" s="1293"/>
      <c r="I1661" s="1293"/>
      <c r="J1661" s="1293"/>
      <c r="K1661" s="1293"/>
      <c r="L1661" s="1293"/>
      <c r="M1661" s="1293"/>
      <c r="N1661" s="1293"/>
      <c r="O1661" s="1293"/>
    </row>
    <row r="1662" spans="1:15" ht="51.75" x14ac:dyDescent="0.25">
      <c r="A1662" s="45" t="s">
        <v>135</v>
      </c>
      <c r="B1662" s="45" t="s">
        <v>136</v>
      </c>
      <c r="C1662" s="45" t="s">
        <v>137</v>
      </c>
      <c r="D1662" s="45" t="s">
        <v>138</v>
      </c>
      <c r="E1662" s="45" t="s">
        <v>139</v>
      </c>
      <c r="F1662" s="46" t="s">
        <v>140</v>
      </c>
      <c r="G1662" s="45" t="s">
        <v>141</v>
      </c>
      <c r="H1662" s="45" t="s">
        <v>142</v>
      </c>
      <c r="I1662" s="45" t="s">
        <v>143</v>
      </c>
      <c r="J1662" s="443" t="s">
        <v>1350</v>
      </c>
      <c r="K1662" s="444" t="s">
        <v>1348</v>
      </c>
      <c r="L1662" s="45" t="s">
        <v>144</v>
      </c>
      <c r="M1662" s="45" t="s">
        <v>145</v>
      </c>
      <c r="N1662" s="45" t="s">
        <v>146</v>
      </c>
      <c r="O1662" s="45" t="s">
        <v>147</v>
      </c>
    </row>
    <row r="1663" spans="1:15" x14ac:dyDescent="0.25">
      <c r="A1663" s="53"/>
      <c r="B1663" s="54"/>
      <c r="C1663" s="54"/>
      <c r="D1663" s="55"/>
      <c r="E1663" s="54"/>
      <c r="F1663" s="58"/>
      <c r="G1663" s="59"/>
      <c r="H1663" s="59"/>
      <c r="I1663" s="59"/>
      <c r="J1663" s="986"/>
      <c r="K1663" s="989"/>
      <c r="L1663" s="57"/>
      <c r="M1663" s="57"/>
      <c r="N1663" s="57"/>
      <c r="O1663" s="57"/>
    </row>
    <row r="1664" spans="1:15" x14ac:dyDescent="0.25">
      <c r="A1664" s="47">
        <v>2</v>
      </c>
      <c r="B1664" s="48"/>
      <c r="C1664" s="49"/>
      <c r="D1664" s="49"/>
      <c r="E1664" s="48"/>
      <c r="F1664" s="45" t="s">
        <v>153</v>
      </c>
      <c r="G1664" s="59">
        <f>SUM(G1665,G1671,G1708)</f>
        <v>130293451.23999999</v>
      </c>
      <c r="H1664" s="59">
        <f>SUM(H1665,H1671,H1708)</f>
        <v>276292776</v>
      </c>
      <c r="I1664" s="59">
        <f>SUM(I1665,I1671,I1708)</f>
        <v>77754682.170000002</v>
      </c>
      <c r="J1664" s="986"/>
      <c r="K1664" s="989"/>
      <c r="L1664" s="59">
        <f>SUM(L1665,L1671,L1708)</f>
        <v>291063181.84000003</v>
      </c>
      <c r="M1664" s="59">
        <f>SUM(M1665,M1671,M1708)</f>
        <v>296063181.84000003</v>
      </c>
      <c r="N1664" s="59">
        <f>SUM(N1665,N1671,N1708)</f>
        <v>301063181.84000003</v>
      </c>
      <c r="O1664" s="59">
        <f t="shared" ref="O1664:O1670" si="526">SUM(L1664:N1664)</f>
        <v>888189545.5200001</v>
      </c>
    </row>
    <row r="1665" spans="1:15" x14ac:dyDescent="0.25">
      <c r="A1665" s="47">
        <v>21</v>
      </c>
      <c r="B1665" s="48"/>
      <c r="C1665" s="49"/>
      <c r="D1665" s="49"/>
      <c r="E1665" s="48"/>
      <c r="F1665" s="52" t="s">
        <v>154</v>
      </c>
      <c r="G1665" s="59">
        <f>SUM(G1666,G1667)</f>
        <v>128990951.23999999</v>
      </c>
      <c r="H1665" s="59">
        <f>SUM(H1666,H1667)</f>
        <v>141292776</v>
      </c>
      <c r="I1665" s="59">
        <f>SUM(I1666,I1667)</f>
        <v>68335182.170000002</v>
      </c>
      <c r="J1665" s="986"/>
      <c r="K1665" s="989"/>
      <c r="L1665" s="59">
        <f>SUM(L1666,L1667)</f>
        <v>141063181.84</v>
      </c>
      <c r="M1665" s="59">
        <f>SUM(M1666,M1667)</f>
        <v>141063181.84</v>
      </c>
      <c r="N1665" s="59">
        <f>SUM(N1666,N1667)</f>
        <v>141063181.84</v>
      </c>
      <c r="O1665" s="59">
        <f t="shared" si="526"/>
        <v>423189545.51999998</v>
      </c>
    </row>
    <row r="1666" spans="1:15" x14ac:dyDescent="0.25">
      <c r="A1666" s="53">
        <v>21010101</v>
      </c>
      <c r="B1666" s="48">
        <v>70431</v>
      </c>
      <c r="C1666" s="49"/>
      <c r="D1666" s="49" t="s">
        <v>155</v>
      </c>
      <c r="E1666" s="48">
        <v>50610801</v>
      </c>
      <c r="F1666" s="56" t="s">
        <v>156</v>
      </c>
      <c r="G1666" s="60">
        <v>126290286.98999999</v>
      </c>
      <c r="H1666" s="60">
        <v>113050698</v>
      </c>
      <c r="I1666" s="60">
        <v>66895501.670000002</v>
      </c>
      <c r="J1666" s="987"/>
      <c r="K1666" s="990"/>
      <c r="L1666" s="60">
        <v>114688003.84</v>
      </c>
      <c r="M1666" s="60">
        <v>114688003.84</v>
      </c>
      <c r="N1666" s="60">
        <v>114688003.84</v>
      </c>
      <c r="O1666" s="59">
        <f t="shared" si="526"/>
        <v>344064011.51999998</v>
      </c>
    </row>
    <row r="1667" spans="1:15" x14ac:dyDescent="0.25">
      <c r="A1667" s="47">
        <v>2102</v>
      </c>
      <c r="B1667" s="48">
        <v>70431</v>
      </c>
      <c r="C1667" s="49"/>
      <c r="D1667" s="49"/>
      <c r="E1667" s="48"/>
      <c r="F1667" s="52" t="s">
        <v>158</v>
      </c>
      <c r="G1667" s="59">
        <f t="shared" ref="G1667:I1667" si="527">SUM(G1668)</f>
        <v>2700664.25</v>
      </c>
      <c r="H1667" s="59">
        <f t="shared" si="527"/>
        <v>28242078</v>
      </c>
      <c r="I1667" s="59">
        <f t="shared" si="527"/>
        <v>1439680.5</v>
      </c>
      <c r="J1667" s="986"/>
      <c r="K1667" s="989"/>
      <c r="L1667" s="59">
        <f>SUM(L1668)</f>
        <v>26375178</v>
      </c>
      <c r="M1667" s="59">
        <f t="shared" ref="M1667:N1667" si="528">SUM(M1668)</f>
        <v>26375178</v>
      </c>
      <c r="N1667" s="59">
        <f t="shared" si="528"/>
        <v>26375178</v>
      </c>
      <c r="O1667" s="59">
        <f t="shared" si="526"/>
        <v>79125534</v>
      </c>
    </row>
    <row r="1668" spans="1:15" x14ac:dyDescent="0.25">
      <c r="A1668" s="47">
        <v>210201</v>
      </c>
      <c r="B1668" s="48">
        <v>70431</v>
      </c>
      <c r="C1668" s="49"/>
      <c r="D1668" s="49"/>
      <c r="E1668" s="48"/>
      <c r="F1668" s="52" t="s">
        <v>159</v>
      </c>
      <c r="G1668" s="59">
        <f t="shared" ref="G1668:I1668" si="529">SUM(G1669:G1670)</f>
        <v>2700664.25</v>
      </c>
      <c r="H1668" s="59">
        <f t="shared" si="529"/>
        <v>28242078</v>
      </c>
      <c r="I1668" s="59">
        <f t="shared" si="529"/>
        <v>1439680.5</v>
      </c>
      <c r="J1668" s="986"/>
      <c r="K1668" s="989"/>
      <c r="L1668" s="59">
        <f>SUM(L1669:L1670)</f>
        <v>26375178</v>
      </c>
      <c r="M1668" s="59">
        <f t="shared" ref="M1668:N1668" si="530">SUM(M1669:M1670)</f>
        <v>26375178</v>
      </c>
      <c r="N1668" s="59">
        <f t="shared" si="530"/>
        <v>26375178</v>
      </c>
      <c r="O1668" s="59">
        <f t="shared" si="526"/>
        <v>79125534</v>
      </c>
    </row>
    <row r="1669" spans="1:15" x14ac:dyDescent="0.25">
      <c r="A1669" s="53">
        <v>21020101</v>
      </c>
      <c r="B1669" s="48">
        <v>70431</v>
      </c>
      <c r="C1669" s="49"/>
      <c r="D1669" s="49" t="s">
        <v>155</v>
      </c>
      <c r="E1669" s="48">
        <v>50610801</v>
      </c>
      <c r="F1669" s="56" t="s">
        <v>160</v>
      </c>
      <c r="G1669" s="60"/>
      <c r="H1669" s="60">
        <v>25347717</v>
      </c>
      <c r="I1669" s="60"/>
      <c r="J1669" s="987"/>
      <c r="K1669" s="990"/>
      <c r="L1669" s="60">
        <v>23420817</v>
      </c>
      <c r="M1669" s="60">
        <v>23420817</v>
      </c>
      <c r="N1669" s="60">
        <v>23420817</v>
      </c>
      <c r="O1669" s="59">
        <f t="shared" si="526"/>
        <v>70262451</v>
      </c>
    </row>
    <row r="1670" spans="1:15" x14ac:dyDescent="0.25">
      <c r="A1670" s="53">
        <v>21020102</v>
      </c>
      <c r="B1670" s="48">
        <v>70431</v>
      </c>
      <c r="C1670" s="49"/>
      <c r="D1670" s="49" t="s">
        <v>155</v>
      </c>
      <c r="E1670" s="48">
        <v>50610801</v>
      </c>
      <c r="F1670" s="56" t="s">
        <v>161</v>
      </c>
      <c r="G1670" s="60">
        <v>2700664.25</v>
      </c>
      <c r="H1670" s="60">
        <v>2894361</v>
      </c>
      <c r="I1670" s="60">
        <v>1439680.5</v>
      </c>
      <c r="J1670" s="987"/>
      <c r="K1670" s="990"/>
      <c r="L1670" s="60">
        <v>2954361</v>
      </c>
      <c r="M1670" s="60">
        <v>2954361</v>
      </c>
      <c r="N1670" s="60">
        <v>2954361</v>
      </c>
      <c r="O1670" s="59">
        <f t="shared" si="526"/>
        <v>8863083</v>
      </c>
    </row>
    <row r="1671" spans="1:15" x14ac:dyDescent="0.25">
      <c r="A1671" s="47">
        <v>2202</v>
      </c>
      <c r="B1671" s="48">
        <v>70431</v>
      </c>
      <c r="C1671" s="49"/>
      <c r="D1671" s="49"/>
      <c r="E1671" s="48"/>
      <c r="F1671" s="52" t="s">
        <v>162</v>
      </c>
      <c r="G1671" s="59">
        <f>G1672+G1677+G1681+G1683+G1688+G1690+G1692+G1692+G1694+G1697</f>
        <v>1302500</v>
      </c>
      <c r="H1671" s="59">
        <f>H1672+H1677+H1681+H1683+H1688+H1690+H1692+H1694+H1697</f>
        <v>100000000</v>
      </c>
      <c r="I1671" s="59">
        <f>I1672+I1677+I1681+I1683+I1688+I1690+I1692+I1692+I1694+I1697</f>
        <v>9419500</v>
      </c>
      <c r="J1671" s="986"/>
      <c r="K1671" s="989"/>
      <c r="L1671" s="59">
        <f>L1672+L1677+L1681+L1683+L1688+L1690+L1692+L1694+L1697</f>
        <v>100000000</v>
      </c>
      <c r="M1671" s="59">
        <f>M1672+M1677+M1681+M1683+M1688+M1690+M1692+M1694+M1697</f>
        <v>100000000</v>
      </c>
      <c r="N1671" s="59">
        <f>N1672+N1677+N1681+N1683+N1688+N1690+N1692+N1694+N1697</f>
        <v>100000000</v>
      </c>
      <c r="O1671" s="59">
        <f t="shared" ref="O1671:O1695" si="531">SUM(L1671:N1671)</f>
        <v>300000000</v>
      </c>
    </row>
    <row r="1672" spans="1:15" x14ac:dyDescent="0.25">
      <c r="A1672" s="47">
        <v>220201</v>
      </c>
      <c r="B1672" s="48">
        <v>70431</v>
      </c>
      <c r="C1672" s="49"/>
      <c r="D1672" s="49"/>
      <c r="E1672" s="48"/>
      <c r="F1672" s="52" t="s">
        <v>163</v>
      </c>
      <c r="G1672" s="59">
        <f>SUM(G1673:G1676)</f>
        <v>922500</v>
      </c>
      <c r="H1672" s="59">
        <f t="shared" ref="H1672:N1672" si="532">SUM(H1673:H1676)</f>
        <v>32000000</v>
      </c>
      <c r="I1672" s="59">
        <f t="shared" si="532"/>
        <v>7794000</v>
      </c>
      <c r="J1672" s="986"/>
      <c r="K1672" s="989"/>
      <c r="L1672" s="59">
        <f t="shared" si="532"/>
        <v>46000000</v>
      </c>
      <c r="M1672" s="59">
        <f t="shared" si="532"/>
        <v>46000000</v>
      </c>
      <c r="N1672" s="59">
        <f t="shared" si="532"/>
        <v>46000000</v>
      </c>
      <c r="O1672" s="59">
        <f t="shared" si="531"/>
        <v>138000000</v>
      </c>
    </row>
    <row r="1673" spans="1:15" x14ac:dyDescent="0.25">
      <c r="A1673" s="53">
        <v>22020101</v>
      </c>
      <c r="B1673" s="48">
        <v>70431</v>
      </c>
      <c r="C1673" s="49"/>
      <c r="D1673" s="49" t="s">
        <v>155</v>
      </c>
      <c r="E1673" s="48">
        <v>50610801</v>
      </c>
      <c r="F1673" s="56" t="s">
        <v>164</v>
      </c>
      <c r="G1673" s="59"/>
      <c r="H1673" s="59">
        <v>17000000</v>
      </c>
      <c r="I1673" s="59"/>
      <c r="J1673" s="986"/>
      <c r="K1673" s="989"/>
      <c r="L1673" s="59">
        <v>11000000</v>
      </c>
      <c r="M1673" s="59">
        <v>11000000</v>
      </c>
      <c r="N1673" s="59">
        <v>11000000</v>
      </c>
      <c r="O1673" s="59">
        <f>SUM(L1673:N1673)</f>
        <v>33000000</v>
      </c>
    </row>
    <row r="1674" spans="1:15" x14ac:dyDescent="0.25">
      <c r="A1674" s="53">
        <v>22020102</v>
      </c>
      <c r="B1674" s="48">
        <v>70431</v>
      </c>
      <c r="C1674" s="49"/>
      <c r="D1674" s="49" t="s">
        <v>155</v>
      </c>
      <c r="E1674" s="48">
        <v>50610801</v>
      </c>
      <c r="F1674" s="56" t="s">
        <v>165</v>
      </c>
      <c r="G1674" s="59">
        <v>922500</v>
      </c>
      <c r="H1674" s="59">
        <v>15000000</v>
      </c>
      <c r="I1674" s="59">
        <v>7794000</v>
      </c>
      <c r="J1674" s="986"/>
      <c r="K1674" s="989"/>
      <c r="L1674" s="59">
        <v>18000000</v>
      </c>
      <c r="M1674" s="59">
        <v>18000000</v>
      </c>
      <c r="N1674" s="59">
        <v>18000000</v>
      </c>
      <c r="O1674" s="59">
        <f t="shared" si="531"/>
        <v>54000000</v>
      </c>
    </row>
    <row r="1675" spans="1:15" x14ac:dyDescent="0.25">
      <c r="A1675" s="53">
        <v>22020103</v>
      </c>
      <c r="B1675" s="48">
        <v>70431</v>
      </c>
      <c r="C1675" s="49"/>
      <c r="D1675" s="49" t="s">
        <v>155</v>
      </c>
      <c r="E1675" s="48">
        <v>50610801</v>
      </c>
      <c r="F1675" s="56" t="s">
        <v>974</v>
      </c>
      <c r="G1675" s="59"/>
      <c r="H1675" s="59"/>
      <c r="I1675" s="59"/>
      <c r="J1675" s="986"/>
      <c r="K1675" s="989"/>
      <c r="L1675" s="59">
        <v>12000000</v>
      </c>
      <c r="M1675" s="59">
        <v>10000000</v>
      </c>
      <c r="N1675" s="59">
        <v>10000000</v>
      </c>
      <c r="O1675" s="59">
        <f t="shared" si="531"/>
        <v>32000000</v>
      </c>
    </row>
    <row r="1676" spans="1:15" x14ac:dyDescent="0.25">
      <c r="A1676" s="53">
        <v>22020104</v>
      </c>
      <c r="B1676" s="48">
        <v>70431</v>
      </c>
      <c r="C1676" s="49"/>
      <c r="D1676" s="49" t="s">
        <v>155</v>
      </c>
      <c r="E1676" s="48">
        <v>50610801</v>
      </c>
      <c r="F1676" s="56" t="s">
        <v>891</v>
      </c>
      <c r="G1676" s="59"/>
      <c r="H1676" s="59"/>
      <c r="I1676" s="59"/>
      <c r="J1676" s="986"/>
      <c r="K1676" s="989"/>
      <c r="L1676" s="59">
        <v>5000000</v>
      </c>
      <c r="M1676" s="59">
        <v>7000000</v>
      </c>
      <c r="N1676" s="59">
        <v>7000000</v>
      </c>
      <c r="O1676" s="59">
        <f t="shared" si="531"/>
        <v>19000000</v>
      </c>
    </row>
    <row r="1677" spans="1:15" x14ac:dyDescent="0.25">
      <c r="A1677" s="47">
        <v>220202</v>
      </c>
      <c r="B1677" s="48">
        <v>70431</v>
      </c>
      <c r="C1677" s="49"/>
      <c r="D1677" s="49"/>
      <c r="E1677" s="48"/>
      <c r="F1677" s="52" t="s">
        <v>166</v>
      </c>
      <c r="G1677" s="59">
        <f>SUM(G1678:G1680)</f>
        <v>0</v>
      </c>
      <c r="H1677" s="59">
        <f>SUM(H1678:H1680)</f>
        <v>2800000</v>
      </c>
      <c r="I1677" s="59">
        <f>SUM(I1678:I1680)</f>
        <v>0</v>
      </c>
      <c r="J1677" s="986"/>
      <c r="K1677" s="989"/>
      <c r="L1677" s="59">
        <f>SUM(L1678:L1680)</f>
        <v>2500000</v>
      </c>
      <c r="M1677" s="59">
        <f>SUM(M1678:M1680)</f>
        <v>2500000</v>
      </c>
      <c r="N1677" s="59">
        <f>SUM(N1678:N1680)</f>
        <v>2500000</v>
      </c>
      <c r="O1677" s="59">
        <f t="shared" si="531"/>
        <v>7500000</v>
      </c>
    </row>
    <row r="1678" spans="1:15" x14ac:dyDescent="0.25">
      <c r="A1678" s="53">
        <v>22020201</v>
      </c>
      <c r="B1678" s="48">
        <v>70431</v>
      </c>
      <c r="C1678" s="49"/>
      <c r="D1678" s="49" t="s">
        <v>155</v>
      </c>
      <c r="E1678" s="48">
        <v>50610801</v>
      </c>
      <c r="F1678" s="56" t="s">
        <v>167</v>
      </c>
      <c r="G1678" s="59"/>
      <c r="H1678" s="59">
        <v>300000</v>
      </c>
      <c r="I1678" s="59"/>
      <c r="J1678" s="986"/>
      <c r="K1678" s="989"/>
      <c r="L1678" s="59">
        <v>1000000</v>
      </c>
      <c r="M1678" s="59">
        <v>1000000</v>
      </c>
      <c r="N1678" s="59">
        <v>1000000</v>
      </c>
      <c r="O1678" s="59">
        <f t="shared" si="531"/>
        <v>3000000</v>
      </c>
    </row>
    <row r="1679" spans="1:15" x14ac:dyDescent="0.25">
      <c r="A1679" s="53">
        <v>22020203</v>
      </c>
      <c r="B1679" s="48">
        <v>70431</v>
      </c>
      <c r="C1679" s="49"/>
      <c r="D1679" s="49" t="s">
        <v>155</v>
      </c>
      <c r="E1679" s="48">
        <v>50610801</v>
      </c>
      <c r="F1679" s="56" t="s">
        <v>169</v>
      </c>
      <c r="G1679" s="59"/>
      <c r="H1679" s="59">
        <v>1500000</v>
      </c>
      <c r="I1679" s="59"/>
      <c r="J1679" s="986"/>
      <c r="K1679" s="989"/>
      <c r="L1679" s="59">
        <v>300000</v>
      </c>
      <c r="M1679" s="59">
        <v>300000</v>
      </c>
      <c r="N1679" s="59">
        <v>300000</v>
      </c>
      <c r="O1679" s="59">
        <f t="shared" si="531"/>
        <v>900000</v>
      </c>
    </row>
    <row r="1680" spans="1:15" x14ac:dyDescent="0.25">
      <c r="A1680" s="53">
        <v>22020209</v>
      </c>
      <c r="B1680" s="48">
        <v>70431</v>
      </c>
      <c r="C1680" s="49"/>
      <c r="D1680" s="49" t="s">
        <v>155</v>
      </c>
      <c r="E1680" s="48">
        <v>50610801</v>
      </c>
      <c r="F1680" s="56" t="s">
        <v>818</v>
      </c>
      <c r="G1680" s="59"/>
      <c r="H1680" s="59">
        <v>1000000</v>
      </c>
      <c r="I1680" s="59"/>
      <c r="J1680" s="986"/>
      <c r="K1680" s="989"/>
      <c r="L1680" s="59">
        <v>1200000</v>
      </c>
      <c r="M1680" s="59">
        <v>1200000</v>
      </c>
      <c r="N1680" s="59">
        <v>1200000</v>
      </c>
      <c r="O1680" s="59">
        <f t="shared" si="531"/>
        <v>3600000</v>
      </c>
    </row>
    <row r="1681" spans="1:15" x14ac:dyDescent="0.25">
      <c r="A1681" s="47">
        <v>220203</v>
      </c>
      <c r="B1681" s="48">
        <v>70431</v>
      </c>
      <c r="C1681" s="49"/>
      <c r="D1681" s="49"/>
      <c r="E1681" s="48"/>
      <c r="F1681" s="52" t="s">
        <v>172</v>
      </c>
      <c r="G1681" s="59">
        <f>SUM(G1682:G1682)</f>
        <v>0</v>
      </c>
      <c r="H1681" s="59">
        <v>14000000</v>
      </c>
      <c r="I1681" s="59">
        <f>SUM(I1682:I1682)</f>
        <v>0</v>
      </c>
      <c r="J1681" s="986"/>
      <c r="K1681" s="989"/>
      <c r="L1681" s="59">
        <f>SUM(L1682:L1682)</f>
        <v>2000000</v>
      </c>
      <c r="M1681" s="59">
        <f>SUM(M1682:M1682)</f>
        <v>2000000</v>
      </c>
      <c r="N1681" s="59">
        <f>SUM(N1682:N1682)</f>
        <v>2000000</v>
      </c>
      <c r="O1681" s="59">
        <f t="shared" si="531"/>
        <v>6000000</v>
      </c>
    </row>
    <row r="1682" spans="1:15" x14ac:dyDescent="0.25">
      <c r="A1682" s="53">
        <v>22020301</v>
      </c>
      <c r="B1682" s="48">
        <v>70431</v>
      </c>
      <c r="C1682" s="49"/>
      <c r="D1682" s="49" t="s">
        <v>155</v>
      </c>
      <c r="E1682" s="48">
        <v>50610801</v>
      </c>
      <c r="F1682" s="56" t="s">
        <v>173</v>
      </c>
      <c r="G1682" s="59"/>
      <c r="H1682" s="59">
        <v>14000000</v>
      </c>
      <c r="I1682" s="59"/>
      <c r="J1682" s="986"/>
      <c r="K1682" s="989"/>
      <c r="L1682" s="59">
        <v>2000000</v>
      </c>
      <c r="M1682" s="59">
        <v>2000000</v>
      </c>
      <c r="N1682" s="59">
        <v>2000000</v>
      </c>
      <c r="O1682" s="59">
        <f t="shared" si="531"/>
        <v>6000000</v>
      </c>
    </row>
    <row r="1683" spans="1:15" x14ac:dyDescent="0.25">
      <c r="A1683" s="47">
        <v>220204</v>
      </c>
      <c r="B1683" s="48">
        <v>70431</v>
      </c>
      <c r="C1683" s="49"/>
      <c r="D1683" s="49"/>
      <c r="E1683" s="48"/>
      <c r="F1683" s="52" t="s">
        <v>177</v>
      </c>
      <c r="G1683" s="59">
        <f>SUM(G1684:G1687)</f>
        <v>380000</v>
      </c>
      <c r="H1683" s="59">
        <f>SUM(H1684:H1687)</f>
        <v>21500000</v>
      </c>
      <c r="I1683" s="59">
        <f>SUM(I1684:I1687)</f>
        <v>0</v>
      </c>
      <c r="J1683" s="986"/>
      <c r="K1683" s="989"/>
      <c r="L1683" s="59">
        <f>SUM(L1684:L1687)</f>
        <v>7500000</v>
      </c>
      <c r="M1683" s="59">
        <f>SUM(M1684:M1687)</f>
        <v>7500000</v>
      </c>
      <c r="N1683" s="59">
        <f>SUM(N1684:N1687)</f>
        <v>7500000</v>
      </c>
      <c r="O1683" s="59">
        <f t="shared" si="531"/>
        <v>22500000</v>
      </c>
    </row>
    <row r="1684" spans="1:15" ht="26.25" x14ac:dyDescent="0.25">
      <c r="A1684" s="53">
        <v>22020401</v>
      </c>
      <c r="B1684" s="48">
        <v>70431</v>
      </c>
      <c r="C1684" s="49"/>
      <c r="D1684" s="49" t="s">
        <v>155</v>
      </c>
      <c r="E1684" s="48">
        <v>50610801</v>
      </c>
      <c r="F1684" s="56" t="s">
        <v>178</v>
      </c>
      <c r="G1684" s="59"/>
      <c r="H1684" s="59">
        <v>5000000</v>
      </c>
      <c r="I1684" s="59"/>
      <c r="J1684" s="986"/>
      <c r="K1684" s="989"/>
      <c r="L1684" s="59">
        <v>1500000</v>
      </c>
      <c r="M1684" s="59">
        <v>1500000</v>
      </c>
      <c r="N1684" s="59">
        <v>1500000</v>
      </c>
      <c r="O1684" s="59">
        <f t="shared" si="531"/>
        <v>4500000</v>
      </c>
    </row>
    <row r="1685" spans="1:15" x14ac:dyDescent="0.25">
      <c r="A1685" s="53">
        <v>22020402</v>
      </c>
      <c r="B1685" s="48">
        <v>70431</v>
      </c>
      <c r="C1685" s="49"/>
      <c r="D1685" s="49" t="s">
        <v>155</v>
      </c>
      <c r="E1685" s="48">
        <v>50610801</v>
      </c>
      <c r="F1685" s="56" t="s">
        <v>179</v>
      </c>
      <c r="G1685" s="59">
        <v>380000</v>
      </c>
      <c r="H1685" s="59">
        <v>5000000</v>
      </c>
      <c r="I1685" s="59"/>
      <c r="J1685" s="986"/>
      <c r="K1685" s="989"/>
      <c r="L1685" s="59">
        <v>1500000</v>
      </c>
      <c r="M1685" s="59">
        <v>1500000</v>
      </c>
      <c r="N1685" s="59">
        <v>1500000</v>
      </c>
      <c r="O1685" s="59">
        <f t="shared" si="531"/>
        <v>4500000</v>
      </c>
    </row>
    <row r="1686" spans="1:15" x14ac:dyDescent="0.25">
      <c r="A1686" s="53">
        <v>22020404</v>
      </c>
      <c r="B1686" s="48">
        <v>70431</v>
      </c>
      <c r="C1686" s="49"/>
      <c r="D1686" s="49" t="s">
        <v>155</v>
      </c>
      <c r="E1686" s="48">
        <v>50610801</v>
      </c>
      <c r="F1686" s="56" t="s">
        <v>181</v>
      </c>
      <c r="G1686" s="59"/>
      <c r="H1686" s="59">
        <v>1500000</v>
      </c>
      <c r="I1686" s="59"/>
      <c r="J1686" s="986"/>
      <c r="K1686" s="989"/>
      <c r="L1686" s="59">
        <v>1500000</v>
      </c>
      <c r="M1686" s="59">
        <v>1500000</v>
      </c>
      <c r="N1686" s="59">
        <v>1500000</v>
      </c>
      <c r="O1686" s="59">
        <f t="shared" si="531"/>
        <v>4500000</v>
      </c>
    </row>
    <row r="1687" spans="1:15" x14ac:dyDescent="0.25">
      <c r="A1687" s="53">
        <v>22020405</v>
      </c>
      <c r="B1687" s="48">
        <v>70431</v>
      </c>
      <c r="C1687" s="49"/>
      <c r="D1687" s="49" t="s">
        <v>155</v>
      </c>
      <c r="E1687" s="48">
        <v>50610801</v>
      </c>
      <c r="F1687" s="56" t="s">
        <v>182</v>
      </c>
      <c r="G1687" s="59"/>
      <c r="H1687" s="59">
        <v>10000000</v>
      </c>
      <c r="I1687" s="59"/>
      <c r="J1687" s="986"/>
      <c r="K1687" s="989"/>
      <c r="L1687" s="59">
        <v>3000000</v>
      </c>
      <c r="M1687" s="59">
        <v>3000000</v>
      </c>
      <c r="N1687" s="59">
        <v>3000000</v>
      </c>
      <c r="O1687" s="59">
        <f t="shared" si="531"/>
        <v>9000000</v>
      </c>
    </row>
    <row r="1688" spans="1:15" x14ac:dyDescent="0.25">
      <c r="A1688" s="47">
        <v>220205</v>
      </c>
      <c r="B1688" s="48">
        <v>70431</v>
      </c>
      <c r="C1688" s="49"/>
      <c r="D1688" s="49"/>
      <c r="E1688" s="48"/>
      <c r="F1688" s="52" t="s">
        <v>184</v>
      </c>
      <c r="G1688" s="59">
        <f>SUM(G1689:G1689)</f>
        <v>0</v>
      </c>
      <c r="H1688" s="59">
        <f>SUM(H1689:H1689)</f>
        <v>3000000</v>
      </c>
      <c r="I1688" s="59">
        <f>SUM(I1689:I1689)</f>
        <v>360000</v>
      </c>
      <c r="J1688" s="986"/>
      <c r="K1688" s="989"/>
      <c r="L1688" s="59">
        <f>SUM(L1689:L1689)</f>
        <v>2000000</v>
      </c>
      <c r="M1688" s="59">
        <f>SUM(M1689:M1689)</f>
        <v>2000000</v>
      </c>
      <c r="N1688" s="59">
        <f>SUM(N1689:N1689)</f>
        <v>2000000</v>
      </c>
      <c r="O1688" s="59">
        <f t="shared" si="531"/>
        <v>6000000</v>
      </c>
    </row>
    <row r="1689" spans="1:15" x14ac:dyDescent="0.25">
      <c r="A1689" s="53">
        <v>22020501</v>
      </c>
      <c r="B1689" s="48">
        <v>70431</v>
      </c>
      <c r="C1689" s="49"/>
      <c r="D1689" s="49" t="s">
        <v>155</v>
      </c>
      <c r="E1689" s="48">
        <v>50610801</v>
      </c>
      <c r="F1689" s="56" t="s">
        <v>185</v>
      </c>
      <c r="G1689" s="59"/>
      <c r="H1689" s="59">
        <v>3000000</v>
      </c>
      <c r="I1689" s="59">
        <v>360000</v>
      </c>
      <c r="J1689" s="986"/>
      <c r="K1689" s="989"/>
      <c r="L1689" s="59">
        <v>2000000</v>
      </c>
      <c r="M1689" s="59">
        <v>2000000</v>
      </c>
      <c r="N1689" s="59">
        <v>2000000</v>
      </c>
      <c r="O1689" s="59">
        <f t="shared" si="531"/>
        <v>6000000</v>
      </c>
    </row>
    <row r="1690" spans="1:15" x14ac:dyDescent="0.25">
      <c r="A1690" s="47">
        <v>220206</v>
      </c>
      <c r="B1690" s="48">
        <v>70431</v>
      </c>
      <c r="C1690" s="49"/>
      <c r="D1690" s="49"/>
      <c r="E1690" s="48"/>
      <c r="F1690" s="52" t="s">
        <v>187</v>
      </c>
      <c r="G1690" s="59">
        <f>SUM(G1691:G1691)</f>
        <v>0</v>
      </c>
      <c r="H1690" s="59">
        <f>SUM(H1691:H1691)</f>
        <v>300000</v>
      </c>
      <c r="I1690" s="59">
        <f>SUM(I1691:I1691)</f>
        <v>0</v>
      </c>
      <c r="J1690" s="986"/>
      <c r="K1690" s="989"/>
      <c r="L1690" s="59">
        <f>SUM(L1691:L1691)</f>
        <v>200000</v>
      </c>
      <c r="M1690" s="59">
        <f>SUM(M1691:M1691)</f>
        <v>200000</v>
      </c>
      <c r="N1690" s="59">
        <f>SUM(N1691:N1691)</f>
        <v>200000</v>
      </c>
      <c r="O1690" s="59">
        <f t="shared" si="531"/>
        <v>600000</v>
      </c>
    </row>
    <row r="1691" spans="1:15" x14ac:dyDescent="0.25">
      <c r="A1691" s="53">
        <v>22020605</v>
      </c>
      <c r="B1691" s="48">
        <v>70431</v>
      </c>
      <c r="C1691" s="49"/>
      <c r="D1691" s="49" t="s">
        <v>155</v>
      </c>
      <c r="E1691" s="48">
        <v>50610801</v>
      </c>
      <c r="F1691" s="56" t="s">
        <v>189</v>
      </c>
      <c r="G1691" s="59"/>
      <c r="H1691" s="59">
        <v>300000</v>
      </c>
      <c r="I1691" s="59"/>
      <c r="J1691" s="986"/>
      <c r="K1691" s="989"/>
      <c r="L1691" s="59">
        <v>200000</v>
      </c>
      <c r="M1691" s="59">
        <v>200000</v>
      </c>
      <c r="N1691" s="59">
        <v>200000</v>
      </c>
      <c r="O1691" s="59">
        <f t="shared" si="531"/>
        <v>600000</v>
      </c>
    </row>
    <row r="1692" spans="1:15" x14ac:dyDescent="0.25">
      <c r="A1692" s="47">
        <v>220207</v>
      </c>
      <c r="B1692" s="48">
        <v>70431</v>
      </c>
      <c r="C1692" s="49"/>
      <c r="D1692" s="49"/>
      <c r="E1692" s="48"/>
      <c r="F1692" s="52" t="s">
        <v>771</v>
      </c>
      <c r="G1692" s="59">
        <f>SUM(G1693:G1693)</f>
        <v>0</v>
      </c>
      <c r="H1692" s="59">
        <f>SUM(H1693:H1693)</f>
        <v>4450000</v>
      </c>
      <c r="I1692" s="59">
        <f>SUM(I1693:I1693)</f>
        <v>0</v>
      </c>
      <c r="J1692" s="986"/>
      <c r="K1692" s="989"/>
      <c r="L1692" s="59">
        <f>SUM(L1693:L1693)</f>
        <v>1500000</v>
      </c>
      <c r="M1692" s="59">
        <f>SUM(M1693:M1693)</f>
        <v>1500000</v>
      </c>
      <c r="N1692" s="59">
        <f>SUM(N1693:N1693)</f>
        <v>1500000</v>
      </c>
      <c r="O1692" s="59">
        <f t="shared" si="531"/>
        <v>4500000</v>
      </c>
    </row>
    <row r="1693" spans="1:15" x14ac:dyDescent="0.25">
      <c r="A1693" s="53">
        <v>22020704</v>
      </c>
      <c r="B1693" s="48">
        <v>70431</v>
      </c>
      <c r="C1693" s="49"/>
      <c r="D1693" s="49" t="s">
        <v>155</v>
      </c>
      <c r="E1693" s="48">
        <v>50610801</v>
      </c>
      <c r="F1693" s="56" t="s">
        <v>1094</v>
      </c>
      <c r="G1693" s="59"/>
      <c r="H1693" s="59">
        <v>4450000</v>
      </c>
      <c r="I1693" s="59"/>
      <c r="J1693" s="986"/>
      <c r="K1693" s="989"/>
      <c r="L1693" s="59">
        <v>1500000</v>
      </c>
      <c r="M1693" s="59">
        <v>1500000</v>
      </c>
      <c r="N1693" s="59">
        <v>1500000</v>
      </c>
      <c r="O1693" s="59">
        <f t="shared" si="531"/>
        <v>4500000</v>
      </c>
    </row>
    <row r="1694" spans="1:15" x14ac:dyDescent="0.25">
      <c r="A1694" s="47">
        <v>220208</v>
      </c>
      <c r="B1694" s="48">
        <v>70431</v>
      </c>
      <c r="C1694" s="49"/>
      <c r="D1694" s="49"/>
      <c r="E1694" s="48"/>
      <c r="F1694" s="52" t="s">
        <v>190</v>
      </c>
      <c r="G1694" s="59">
        <f>SUM(G1695:G1696)</f>
        <v>0</v>
      </c>
      <c r="H1694" s="59">
        <f>SUM(H1695:H1696)</f>
        <v>3000000</v>
      </c>
      <c r="I1694" s="59">
        <f>SUM(I1695:I1696)</f>
        <v>0</v>
      </c>
      <c r="J1694" s="986"/>
      <c r="K1694" s="989"/>
      <c r="L1694" s="59">
        <f>SUM(L1695:L1696)</f>
        <v>2000000</v>
      </c>
      <c r="M1694" s="59">
        <f>SUM(M1695:M1696)</f>
        <v>2000000</v>
      </c>
      <c r="N1694" s="59">
        <f>SUM(N1695:N1696)</f>
        <v>2000000</v>
      </c>
      <c r="O1694" s="59">
        <f t="shared" si="531"/>
        <v>6000000</v>
      </c>
    </row>
    <row r="1695" spans="1:15" x14ac:dyDescent="0.25">
      <c r="A1695" s="53">
        <v>22020801</v>
      </c>
      <c r="B1695" s="48">
        <v>70431</v>
      </c>
      <c r="C1695" s="49"/>
      <c r="D1695" s="49" t="s">
        <v>155</v>
      </c>
      <c r="E1695" s="48">
        <v>50610801</v>
      </c>
      <c r="F1695" s="56" t="s">
        <v>191</v>
      </c>
      <c r="G1695" s="59"/>
      <c r="H1695" s="59">
        <v>1500000</v>
      </c>
      <c r="I1695" s="59"/>
      <c r="J1695" s="986"/>
      <c r="K1695" s="989"/>
      <c r="L1695" s="59">
        <v>1000000</v>
      </c>
      <c r="M1695" s="59">
        <v>1000000</v>
      </c>
      <c r="N1695" s="59">
        <v>1000000</v>
      </c>
      <c r="O1695" s="59">
        <f t="shared" si="531"/>
        <v>3000000</v>
      </c>
    </row>
    <row r="1696" spans="1:15" x14ac:dyDescent="0.25">
      <c r="A1696" s="53">
        <v>22020803</v>
      </c>
      <c r="B1696" s="48">
        <v>70431</v>
      </c>
      <c r="C1696" s="49"/>
      <c r="D1696" s="49" t="s">
        <v>155</v>
      </c>
      <c r="E1696" s="48">
        <v>50610801</v>
      </c>
      <c r="F1696" s="56" t="s">
        <v>192</v>
      </c>
      <c r="G1696" s="59"/>
      <c r="H1696" s="59">
        <v>1500000</v>
      </c>
      <c r="I1696" s="59"/>
      <c r="J1696" s="986"/>
      <c r="K1696" s="989"/>
      <c r="L1696" s="59">
        <v>1000000</v>
      </c>
      <c r="M1696" s="59">
        <v>1000000</v>
      </c>
      <c r="N1696" s="59">
        <v>1000000</v>
      </c>
      <c r="O1696" s="59">
        <f t="shared" ref="O1696:O1706" si="533">SUM(L1696:N1696)</f>
        <v>3000000</v>
      </c>
    </row>
    <row r="1697" spans="1:15" x14ac:dyDescent="0.25">
      <c r="A1697" s="47">
        <v>220210</v>
      </c>
      <c r="B1697" s="48">
        <v>70431</v>
      </c>
      <c r="C1697" s="49"/>
      <c r="D1697" s="49"/>
      <c r="E1697" s="48"/>
      <c r="F1697" s="52" t="s">
        <v>193</v>
      </c>
      <c r="G1697" s="59">
        <f>SUM(G1698:G1706)</f>
        <v>0</v>
      </c>
      <c r="H1697" s="59">
        <f>SUM(H1698:H1706)</f>
        <v>18950000</v>
      </c>
      <c r="I1697" s="59">
        <f>SUM(I1698:I1706)</f>
        <v>1265500</v>
      </c>
      <c r="J1697" s="986"/>
      <c r="K1697" s="989"/>
      <c r="L1697" s="59">
        <f>SUM(L1698:L1706)</f>
        <v>36300000</v>
      </c>
      <c r="M1697" s="59">
        <f>SUM(M1698:M1706)</f>
        <v>36300000</v>
      </c>
      <c r="N1697" s="59">
        <f>SUM(N1698:N1706)</f>
        <v>36300000</v>
      </c>
      <c r="O1697" s="59">
        <f t="shared" si="533"/>
        <v>108900000</v>
      </c>
    </row>
    <row r="1698" spans="1:15" x14ac:dyDescent="0.25">
      <c r="A1698" s="53">
        <v>22021001</v>
      </c>
      <c r="B1698" s="48">
        <v>70431</v>
      </c>
      <c r="C1698" s="49"/>
      <c r="D1698" s="49" t="s">
        <v>155</v>
      </c>
      <c r="E1698" s="48">
        <v>50610801</v>
      </c>
      <c r="F1698" s="56" t="s">
        <v>194</v>
      </c>
      <c r="G1698" s="59"/>
      <c r="H1698" s="59">
        <v>200000</v>
      </c>
      <c r="I1698" s="59"/>
      <c r="J1698" s="986"/>
      <c r="K1698" s="989"/>
      <c r="L1698" s="59">
        <v>3000000</v>
      </c>
      <c r="M1698" s="59">
        <v>3000000</v>
      </c>
      <c r="N1698" s="59">
        <v>3000000</v>
      </c>
      <c r="O1698" s="59">
        <f t="shared" si="533"/>
        <v>9000000</v>
      </c>
    </row>
    <row r="1699" spans="1:15" x14ac:dyDescent="0.25">
      <c r="A1699" s="53">
        <v>22021002</v>
      </c>
      <c r="B1699" s="48">
        <v>70431</v>
      </c>
      <c r="C1699" s="49"/>
      <c r="D1699" s="49" t="s">
        <v>155</v>
      </c>
      <c r="E1699" s="48">
        <v>50610801</v>
      </c>
      <c r="F1699" s="56" t="s">
        <v>195</v>
      </c>
      <c r="G1699" s="59"/>
      <c r="H1699" s="59">
        <v>5000000</v>
      </c>
      <c r="I1699" s="59"/>
      <c r="J1699" s="986"/>
      <c r="K1699" s="989"/>
      <c r="L1699" s="59">
        <v>7500000</v>
      </c>
      <c r="M1699" s="59">
        <v>7500000</v>
      </c>
      <c r="N1699" s="59">
        <v>7500000</v>
      </c>
      <c r="O1699" s="59">
        <f t="shared" si="533"/>
        <v>22500000</v>
      </c>
    </row>
    <row r="1700" spans="1:15" x14ac:dyDescent="0.25">
      <c r="A1700" s="53">
        <v>22021003</v>
      </c>
      <c r="B1700" s="48">
        <v>70431</v>
      </c>
      <c r="C1700" s="49"/>
      <c r="D1700" s="49" t="s">
        <v>155</v>
      </c>
      <c r="E1700" s="48">
        <v>50610801</v>
      </c>
      <c r="F1700" s="56" t="s">
        <v>196</v>
      </c>
      <c r="G1700" s="59"/>
      <c r="H1700" s="59">
        <v>200000</v>
      </c>
      <c r="I1700" s="59">
        <v>65500</v>
      </c>
      <c r="J1700" s="986"/>
      <c r="K1700" s="989"/>
      <c r="L1700" s="59">
        <v>250000</v>
      </c>
      <c r="M1700" s="59">
        <v>250000</v>
      </c>
      <c r="N1700" s="59">
        <v>250000</v>
      </c>
      <c r="O1700" s="59">
        <f t="shared" si="533"/>
        <v>750000</v>
      </c>
    </row>
    <row r="1701" spans="1:15" x14ac:dyDescent="0.25">
      <c r="A1701" s="53">
        <v>22021006</v>
      </c>
      <c r="B1701" s="48">
        <v>70431</v>
      </c>
      <c r="C1701" s="49"/>
      <c r="D1701" s="49" t="s">
        <v>155</v>
      </c>
      <c r="E1701" s="48">
        <v>50610801</v>
      </c>
      <c r="F1701" s="56" t="s">
        <v>198</v>
      </c>
      <c r="G1701" s="59"/>
      <c r="H1701" s="59">
        <v>50000</v>
      </c>
      <c r="I1701" s="59"/>
      <c r="J1701" s="986"/>
      <c r="K1701" s="989"/>
      <c r="L1701" s="59">
        <v>50000</v>
      </c>
      <c r="M1701" s="59">
        <v>50000</v>
      </c>
      <c r="N1701" s="59">
        <v>50000</v>
      </c>
      <c r="O1701" s="59">
        <f t="shared" si="533"/>
        <v>150000</v>
      </c>
    </row>
    <row r="1702" spans="1:15" x14ac:dyDescent="0.25">
      <c r="A1702" s="53">
        <v>22021007</v>
      </c>
      <c r="B1702" s="48">
        <v>70431</v>
      </c>
      <c r="C1702" s="49"/>
      <c r="D1702" s="49" t="s">
        <v>155</v>
      </c>
      <c r="E1702" s="48">
        <v>50610801</v>
      </c>
      <c r="F1702" s="56" t="s">
        <v>199</v>
      </c>
      <c r="G1702" s="59"/>
      <c r="H1702" s="59">
        <v>10500000</v>
      </c>
      <c r="I1702" s="59"/>
      <c r="J1702" s="986"/>
      <c r="K1702" s="989"/>
      <c r="L1702" s="59">
        <v>2000000</v>
      </c>
      <c r="M1702" s="59">
        <v>2000000</v>
      </c>
      <c r="N1702" s="59">
        <v>2000000</v>
      </c>
      <c r="O1702" s="59">
        <f t="shared" si="533"/>
        <v>6000000</v>
      </c>
    </row>
    <row r="1703" spans="1:15" x14ac:dyDescent="0.25">
      <c r="A1703" s="53">
        <v>22021008</v>
      </c>
      <c r="B1703" s="48">
        <v>70431</v>
      </c>
      <c r="C1703" s="49"/>
      <c r="D1703" s="49" t="s">
        <v>155</v>
      </c>
      <c r="E1703" s="48">
        <v>50610801</v>
      </c>
      <c r="F1703" s="56" t="s">
        <v>200</v>
      </c>
      <c r="G1703" s="59"/>
      <c r="H1703" s="59">
        <v>500000</v>
      </c>
      <c r="I1703" s="59"/>
      <c r="J1703" s="986"/>
      <c r="K1703" s="989"/>
      <c r="L1703" s="59">
        <v>500000</v>
      </c>
      <c r="M1703" s="59">
        <v>500000</v>
      </c>
      <c r="N1703" s="59">
        <v>500000</v>
      </c>
      <c r="O1703" s="59">
        <f t="shared" si="533"/>
        <v>1500000</v>
      </c>
    </row>
    <row r="1704" spans="1:15" x14ac:dyDescent="0.25">
      <c r="A1704" s="53">
        <v>22021028</v>
      </c>
      <c r="B1704" s="48">
        <v>70431</v>
      </c>
      <c r="C1704" s="49"/>
      <c r="D1704" s="49" t="s">
        <v>155</v>
      </c>
      <c r="E1704" s="48">
        <v>50610801</v>
      </c>
      <c r="F1704" s="56" t="s">
        <v>907</v>
      </c>
      <c r="G1704" s="59"/>
      <c r="H1704" s="59">
        <v>2000000</v>
      </c>
      <c r="I1704" s="59">
        <v>1200000</v>
      </c>
      <c r="J1704" s="986"/>
      <c r="K1704" s="989"/>
      <c r="L1704" s="59">
        <v>20000000</v>
      </c>
      <c r="M1704" s="59">
        <v>20000000</v>
      </c>
      <c r="N1704" s="59">
        <v>20000000</v>
      </c>
      <c r="O1704" s="59">
        <f t="shared" si="533"/>
        <v>60000000</v>
      </c>
    </row>
    <row r="1705" spans="1:15" x14ac:dyDescent="0.25">
      <c r="A1705" s="53">
        <v>22021031</v>
      </c>
      <c r="B1705" s="48">
        <v>70431</v>
      </c>
      <c r="C1705" s="49"/>
      <c r="D1705" s="49" t="s">
        <v>155</v>
      </c>
      <c r="E1705" s="48">
        <v>50610801</v>
      </c>
      <c r="F1705" s="56" t="s">
        <v>806</v>
      </c>
      <c r="G1705" s="59"/>
      <c r="H1705" s="59">
        <v>500000</v>
      </c>
      <c r="I1705" s="59"/>
      <c r="J1705" s="986"/>
      <c r="K1705" s="989"/>
      <c r="L1705" s="59">
        <v>1000000</v>
      </c>
      <c r="M1705" s="59">
        <v>1000000</v>
      </c>
      <c r="N1705" s="59">
        <v>1000000</v>
      </c>
      <c r="O1705" s="59">
        <f t="shared" si="533"/>
        <v>3000000</v>
      </c>
    </row>
    <row r="1706" spans="1:15" x14ac:dyDescent="0.25">
      <c r="A1706" s="53">
        <v>22021033</v>
      </c>
      <c r="B1706" s="48">
        <v>70431</v>
      </c>
      <c r="C1706" s="49"/>
      <c r="D1706" s="49" t="s">
        <v>155</v>
      </c>
      <c r="E1706" s="48">
        <v>50610801</v>
      </c>
      <c r="F1706" s="56" t="s">
        <v>909</v>
      </c>
      <c r="G1706" s="59"/>
      <c r="H1706" s="59"/>
      <c r="I1706" s="59"/>
      <c r="J1706" s="986"/>
      <c r="K1706" s="989"/>
      <c r="L1706" s="59">
        <v>2000000</v>
      </c>
      <c r="M1706" s="59">
        <v>2000000</v>
      </c>
      <c r="N1706" s="59">
        <v>2000000</v>
      </c>
      <c r="O1706" s="59">
        <f t="shared" si="533"/>
        <v>6000000</v>
      </c>
    </row>
    <row r="1707" spans="1:15" x14ac:dyDescent="0.25">
      <c r="A1707" s="53"/>
      <c r="B1707" s="48">
        <v>70431</v>
      </c>
      <c r="C1707" s="49"/>
      <c r="D1707" s="49"/>
      <c r="E1707" s="48"/>
      <c r="F1707" s="56"/>
      <c r="G1707" s="59"/>
      <c r="H1707" s="59"/>
      <c r="I1707" s="59"/>
      <c r="J1707" s="986"/>
      <c r="K1707" s="989"/>
      <c r="L1707" s="59"/>
      <c r="M1707" s="59"/>
      <c r="N1707" s="59"/>
      <c r="O1707" s="59"/>
    </row>
    <row r="1708" spans="1:15" x14ac:dyDescent="0.25">
      <c r="A1708" s="47">
        <v>23</v>
      </c>
      <c r="B1708" s="48">
        <v>70431</v>
      </c>
      <c r="C1708" s="49"/>
      <c r="D1708" s="49"/>
      <c r="E1708" s="48"/>
      <c r="F1708" s="52" t="s">
        <v>203</v>
      </c>
      <c r="G1708" s="59">
        <f>SUM(G1709,G1718)</f>
        <v>0</v>
      </c>
      <c r="H1708" s="59">
        <f>SUM(H1709,H1718)</f>
        <v>35000000</v>
      </c>
      <c r="I1708" s="59">
        <f>SUM(I1709,I1718,)</f>
        <v>0</v>
      </c>
      <c r="J1708" s="986"/>
      <c r="K1708" s="989"/>
      <c r="L1708" s="59">
        <f>SUM(L1709,L1718)</f>
        <v>50000000</v>
      </c>
      <c r="M1708" s="59">
        <f>SUM(M1709,M1718)</f>
        <v>55000000</v>
      </c>
      <c r="N1708" s="59">
        <f>SUM(N1709,N1718)</f>
        <v>60000000</v>
      </c>
      <c r="O1708" s="59">
        <f>SUM(L1708:N1708)</f>
        <v>165000000</v>
      </c>
    </row>
    <row r="1709" spans="1:15" x14ac:dyDescent="0.25">
      <c r="A1709" s="47">
        <v>2301</v>
      </c>
      <c r="B1709" s="48">
        <v>70431</v>
      </c>
      <c r="C1709" s="49"/>
      <c r="D1709" s="49"/>
      <c r="E1709" s="48"/>
      <c r="F1709" s="52" t="s">
        <v>204</v>
      </c>
      <c r="G1709" s="59">
        <f>G1710</f>
        <v>0</v>
      </c>
      <c r="H1709" s="59">
        <f t="shared" ref="H1709:I1709" si="534">H1710</f>
        <v>21000000</v>
      </c>
      <c r="I1709" s="59">
        <f t="shared" si="534"/>
        <v>0</v>
      </c>
      <c r="J1709" s="986"/>
      <c r="K1709" s="989"/>
      <c r="L1709" s="59">
        <f>L1710</f>
        <v>33000000</v>
      </c>
      <c r="M1709" s="59">
        <f t="shared" ref="M1709:N1709" si="535">M1710</f>
        <v>33000000</v>
      </c>
      <c r="N1709" s="59">
        <f t="shared" si="535"/>
        <v>38000000</v>
      </c>
      <c r="O1709" s="59">
        <f t="shared" ref="O1709:O1722" si="536">SUM(L1709:N1709)</f>
        <v>104000000</v>
      </c>
    </row>
    <row r="1710" spans="1:15" x14ac:dyDescent="0.25">
      <c r="A1710" s="47">
        <v>230101</v>
      </c>
      <c r="B1710" s="48">
        <v>70431</v>
      </c>
      <c r="C1710" s="49"/>
      <c r="D1710" s="49"/>
      <c r="E1710" s="48"/>
      <c r="F1710" s="52" t="s">
        <v>205</v>
      </c>
      <c r="G1710" s="59">
        <f>SUM(G1711:G1717)</f>
        <v>0</v>
      </c>
      <c r="H1710" s="59">
        <f>SUM(H1711:H1717)</f>
        <v>21000000</v>
      </c>
      <c r="I1710" s="59">
        <f>SUM(I1711:I1717)</f>
        <v>0</v>
      </c>
      <c r="J1710" s="986"/>
      <c r="K1710" s="989"/>
      <c r="L1710" s="59">
        <f>SUM(L1711:L1717)</f>
        <v>33000000</v>
      </c>
      <c r="M1710" s="59">
        <f>SUM(M1711:M1717)</f>
        <v>33000000</v>
      </c>
      <c r="N1710" s="59">
        <f>SUM(N1711:N1717)</f>
        <v>38000000</v>
      </c>
      <c r="O1710" s="59">
        <f t="shared" si="536"/>
        <v>104000000</v>
      </c>
    </row>
    <row r="1711" spans="1:15" x14ac:dyDescent="0.25">
      <c r="A1711" s="53">
        <v>23010112</v>
      </c>
      <c r="B1711" s="48">
        <v>70431</v>
      </c>
      <c r="C1711" s="49" t="s">
        <v>1098</v>
      </c>
      <c r="D1711" s="49" t="s">
        <v>206</v>
      </c>
      <c r="E1711" s="48">
        <v>50610801</v>
      </c>
      <c r="F1711" s="56" t="s">
        <v>739</v>
      </c>
      <c r="G1711" s="59"/>
      <c r="H1711" s="59">
        <v>2500000</v>
      </c>
      <c r="I1711" s="59"/>
      <c r="J1711" s="986"/>
      <c r="K1711" s="989"/>
      <c r="L1711" s="59">
        <v>7000000</v>
      </c>
      <c r="M1711" s="59">
        <v>10000000</v>
      </c>
      <c r="N1711" s="59">
        <v>12500000</v>
      </c>
      <c r="O1711" s="59">
        <f t="shared" si="536"/>
        <v>29500000</v>
      </c>
    </row>
    <row r="1712" spans="1:15" x14ac:dyDescent="0.25">
      <c r="A1712" s="53">
        <v>23010113</v>
      </c>
      <c r="B1712" s="48">
        <v>70431</v>
      </c>
      <c r="C1712" s="49" t="s">
        <v>1099</v>
      </c>
      <c r="D1712" s="49" t="s">
        <v>206</v>
      </c>
      <c r="E1712" s="48">
        <v>50610801</v>
      </c>
      <c r="F1712" s="56" t="s">
        <v>740</v>
      </c>
      <c r="G1712" s="59"/>
      <c r="H1712" s="59">
        <v>1700000</v>
      </c>
      <c r="I1712" s="59"/>
      <c r="J1712" s="986"/>
      <c r="K1712" s="989"/>
      <c r="L1712" s="59">
        <v>4200000</v>
      </c>
      <c r="M1712" s="59">
        <v>2200000</v>
      </c>
      <c r="N1712" s="59">
        <v>2200000</v>
      </c>
      <c r="O1712" s="59">
        <f t="shared" si="536"/>
        <v>8600000</v>
      </c>
    </row>
    <row r="1713" spans="1:15" x14ac:dyDescent="0.25">
      <c r="A1713" s="53">
        <v>23010114</v>
      </c>
      <c r="B1713" s="48">
        <v>70431</v>
      </c>
      <c r="C1713" s="49" t="s">
        <v>1099</v>
      </c>
      <c r="D1713" s="49" t="s">
        <v>206</v>
      </c>
      <c r="E1713" s="48">
        <v>50610801</v>
      </c>
      <c r="F1713" s="56" t="s">
        <v>741</v>
      </c>
      <c r="G1713" s="59"/>
      <c r="H1713" s="59">
        <v>300000</v>
      </c>
      <c r="I1713" s="59"/>
      <c r="J1713" s="986"/>
      <c r="K1713" s="989"/>
      <c r="L1713" s="59">
        <v>2100000</v>
      </c>
      <c r="M1713" s="59">
        <v>1100000</v>
      </c>
      <c r="N1713" s="59">
        <v>1100000</v>
      </c>
      <c r="O1713" s="59">
        <f t="shared" si="536"/>
        <v>4300000</v>
      </c>
    </row>
    <row r="1714" spans="1:15" x14ac:dyDescent="0.25">
      <c r="A1714" s="53">
        <v>23010115</v>
      </c>
      <c r="B1714" s="48">
        <v>70431</v>
      </c>
      <c r="C1714" s="49" t="s">
        <v>1099</v>
      </c>
      <c r="D1714" s="49" t="s">
        <v>206</v>
      </c>
      <c r="E1714" s="48">
        <v>50610801</v>
      </c>
      <c r="F1714" s="56" t="s">
        <v>742</v>
      </c>
      <c r="G1714" s="59"/>
      <c r="H1714" s="59">
        <v>500000</v>
      </c>
      <c r="I1714" s="59"/>
      <c r="J1714" s="986"/>
      <c r="K1714" s="989"/>
      <c r="L1714" s="59">
        <v>700000</v>
      </c>
      <c r="M1714" s="59">
        <v>700000</v>
      </c>
      <c r="N1714" s="59">
        <v>700000</v>
      </c>
      <c r="O1714" s="59">
        <f t="shared" si="536"/>
        <v>2100000</v>
      </c>
    </row>
    <row r="1715" spans="1:15" x14ac:dyDescent="0.25">
      <c r="A1715" s="53">
        <v>23010118</v>
      </c>
      <c r="B1715" s="48">
        <v>70431</v>
      </c>
      <c r="C1715" s="49" t="s">
        <v>1099</v>
      </c>
      <c r="D1715" s="49" t="s">
        <v>206</v>
      </c>
      <c r="E1715" s="48">
        <v>50610801</v>
      </c>
      <c r="F1715" s="56" t="s">
        <v>744</v>
      </c>
      <c r="G1715" s="59"/>
      <c r="H1715" s="59"/>
      <c r="I1715" s="59"/>
      <c r="J1715" s="986"/>
      <c r="K1715" s="989"/>
      <c r="L1715" s="59">
        <v>1000000</v>
      </c>
      <c r="M1715" s="59">
        <v>1000000</v>
      </c>
      <c r="N1715" s="59">
        <v>1000000</v>
      </c>
      <c r="O1715" s="59">
        <f t="shared" si="536"/>
        <v>3000000</v>
      </c>
    </row>
    <row r="1716" spans="1:15" x14ac:dyDescent="0.25">
      <c r="A1716" s="53">
        <v>23010133</v>
      </c>
      <c r="B1716" s="48">
        <v>70431</v>
      </c>
      <c r="C1716" s="49" t="s">
        <v>1100</v>
      </c>
      <c r="D1716" s="49" t="s">
        <v>206</v>
      </c>
      <c r="E1716" s="48">
        <v>50610801</v>
      </c>
      <c r="F1716" s="56" t="s">
        <v>1006</v>
      </c>
      <c r="G1716" s="59"/>
      <c r="H1716" s="59">
        <v>1000000</v>
      </c>
      <c r="I1716" s="59"/>
      <c r="J1716" s="986"/>
      <c r="K1716" s="989"/>
      <c r="L1716" s="59">
        <v>2000000</v>
      </c>
      <c r="M1716" s="59">
        <v>2000000</v>
      </c>
      <c r="N1716" s="59">
        <v>4500000</v>
      </c>
      <c r="O1716" s="59">
        <f t="shared" si="536"/>
        <v>8500000</v>
      </c>
    </row>
    <row r="1717" spans="1:15" x14ac:dyDescent="0.25">
      <c r="A1717" s="53">
        <v>23010140</v>
      </c>
      <c r="B1717" s="48">
        <v>70431</v>
      </c>
      <c r="C1717" s="49" t="s">
        <v>1099</v>
      </c>
      <c r="D1717" s="49" t="s">
        <v>206</v>
      </c>
      <c r="E1717" s="48">
        <v>50610801</v>
      </c>
      <c r="F1717" s="58" t="s">
        <v>749</v>
      </c>
      <c r="G1717" s="59"/>
      <c r="H1717" s="59">
        <v>15000000</v>
      </c>
      <c r="I1717" s="59"/>
      <c r="J1717" s="986"/>
      <c r="K1717" s="989"/>
      <c r="L1717" s="59">
        <v>16000000</v>
      </c>
      <c r="M1717" s="59">
        <v>16000000</v>
      </c>
      <c r="N1717" s="59">
        <v>16000000</v>
      </c>
      <c r="O1717" s="59">
        <f t="shared" si="536"/>
        <v>48000000</v>
      </c>
    </row>
    <row r="1718" spans="1:15" x14ac:dyDescent="0.25">
      <c r="A1718" s="47">
        <v>2305</v>
      </c>
      <c r="B1718" s="48">
        <v>70431</v>
      </c>
      <c r="C1718" s="49"/>
      <c r="D1718" s="49"/>
      <c r="E1718" s="48"/>
      <c r="F1718" s="52" t="s">
        <v>215</v>
      </c>
      <c r="G1718" s="59">
        <f t="shared" ref="G1718:I1718" si="537">G1719</f>
        <v>0</v>
      </c>
      <c r="H1718" s="59">
        <f t="shared" si="537"/>
        <v>14000000</v>
      </c>
      <c r="I1718" s="59">
        <f t="shared" si="537"/>
        <v>0</v>
      </c>
      <c r="J1718" s="986"/>
      <c r="K1718" s="989"/>
      <c r="L1718" s="59">
        <f>L1719</f>
        <v>17000000</v>
      </c>
      <c r="M1718" s="59">
        <f t="shared" ref="M1718:N1718" si="538">M1719</f>
        <v>22000000</v>
      </c>
      <c r="N1718" s="59">
        <f t="shared" si="538"/>
        <v>22000000</v>
      </c>
      <c r="O1718" s="59">
        <f t="shared" si="536"/>
        <v>61000000</v>
      </c>
    </row>
    <row r="1719" spans="1:15" x14ac:dyDescent="0.25">
      <c r="A1719" s="47">
        <v>230501</v>
      </c>
      <c r="B1719" s="48">
        <v>70431</v>
      </c>
      <c r="C1719" s="49"/>
      <c r="D1719" s="49"/>
      <c r="E1719" s="48"/>
      <c r="F1719" s="52" t="s">
        <v>216</v>
      </c>
      <c r="G1719" s="59">
        <f>SUM(G1720:G1722)</f>
        <v>0</v>
      </c>
      <c r="H1719" s="59">
        <f>SUM(H1720:H1722)</f>
        <v>14000000</v>
      </c>
      <c r="I1719" s="59">
        <f>SUM(I1720:I1722)</f>
        <v>0</v>
      </c>
      <c r="J1719" s="986"/>
      <c r="K1719" s="989"/>
      <c r="L1719" s="59">
        <f>SUM(L1720:L1722)</f>
        <v>17000000</v>
      </c>
      <c r="M1719" s="59">
        <f>SUM(M1720:M1722)</f>
        <v>22000000</v>
      </c>
      <c r="N1719" s="59">
        <f>SUM(N1720:N1722)</f>
        <v>22000000</v>
      </c>
      <c r="O1719" s="59">
        <f t="shared" si="536"/>
        <v>61000000</v>
      </c>
    </row>
    <row r="1720" spans="1:15" x14ac:dyDescent="0.25">
      <c r="A1720" s="53">
        <v>23050101</v>
      </c>
      <c r="B1720" s="48">
        <v>70431</v>
      </c>
      <c r="C1720" s="49" t="s">
        <v>1101</v>
      </c>
      <c r="D1720" s="49" t="s">
        <v>206</v>
      </c>
      <c r="E1720" s="48">
        <v>50610801</v>
      </c>
      <c r="F1720" s="56" t="s">
        <v>217</v>
      </c>
      <c r="G1720" s="62"/>
      <c r="H1720" s="62">
        <v>8000000</v>
      </c>
      <c r="I1720" s="62"/>
      <c r="J1720" s="988"/>
      <c r="K1720" s="991"/>
      <c r="L1720" s="62">
        <v>6000000</v>
      </c>
      <c r="M1720" s="62">
        <v>8500000</v>
      </c>
      <c r="N1720" s="62">
        <v>8500000</v>
      </c>
      <c r="O1720" s="59">
        <f t="shared" si="536"/>
        <v>23000000</v>
      </c>
    </row>
    <row r="1721" spans="1:15" x14ac:dyDescent="0.25">
      <c r="A1721" s="53">
        <v>23050102</v>
      </c>
      <c r="B1721" s="48">
        <v>70431</v>
      </c>
      <c r="C1721" s="49" t="s">
        <v>1099</v>
      </c>
      <c r="D1721" s="49" t="s">
        <v>206</v>
      </c>
      <c r="E1721" s="48">
        <v>50610801</v>
      </c>
      <c r="F1721" s="56" t="s">
        <v>755</v>
      </c>
      <c r="G1721" s="62"/>
      <c r="H1721" s="62"/>
      <c r="I1721" s="62"/>
      <c r="J1721" s="988"/>
      <c r="K1721" s="991"/>
      <c r="L1721" s="62">
        <v>1000000</v>
      </c>
      <c r="M1721" s="62">
        <v>1000000</v>
      </c>
      <c r="N1721" s="62">
        <v>1000000</v>
      </c>
      <c r="O1721" s="59">
        <f t="shared" si="536"/>
        <v>3000000</v>
      </c>
    </row>
    <row r="1722" spans="1:15" x14ac:dyDescent="0.25">
      <c r="A1722" s="53">
        <v>23050103</v>
      </c>
      <c r="B1722" s="48">
        <v>70431</v>
      </c>
      <c r="C1722" s="49" t="s">
        <v>1102</v>
      </c>
      <c r="D1722" s="49" t="s">
        <v>206</v>
      </c>
      <c r="E1722" s="48">
        <v>50610801</v>
      </c>
      <c r="F1722" s="56" t="s">
        <v>218</v>
      </c>
      <c r="G1722" s="62"/>
      <c r="H1722" s="62">
        <v>6000000</v>
      </c>
      <c r="I1722" s="62"/>
      <c r="J1722" s="988"/>
      <c r="K1722" s="991"/>
      <c r="L1722" s="62">
        <v>10000000</v>
      </c>
      <c r="M1722" s="62">
        <v>12500000</v>
      </c>
      <c r="N1722" s="62">
        <v>12500000</v>
      </c>
      <c r="O1722" s="59">
        <f t="shared" si="536"/>
        <v>35000000</v>
      </c>
    </row>
    <row r="1723" spans="1:15" x14ac:dyDescent="0.25">
      <c r="A1723" s="80"/>
      <c r="B1723" s="80"/>
      <c r="C1723" s="80"/>
      <c r="D1723" s="80"/>
      <c r="E1723" s="80"/>
      <c r="F1723" s="155"/>
      <c r="G1723" s="82"/>
      <c r="H1723" s="83"/>
      <c r="I1723" s="65"/>
      <c r="J1723" s="993"/>
      <c r="K1723" s="992"/>
      <c r="L1723" s="84"/>
      <c r="M1723" s="84"/>
      <c r="N1723" s="84"/>
      <c r="O1723" s="84"/>
    </row>
    <row r="1724" spans="1:15" x14ac:dyDescent="0.25">
      <c r="A1724" s="80"/>
      <c r="B1724" s="80"/>
      <c r="C1724" s="80"/>
      <c r="D1724" s="80"/>
      <c r="E1724" s="80"/>
      <c r="F1724" s="155"/>
      <c r="G1724" s="82"/>
      <c r="H1724" s="83"/>
      <c r="I1724" s="65"/>
      <c r="J1724" s="993"/>
      <c r="K1724" s="992"/>
      <c r="L1724" s="84"/>
      <c r="M1724" s="84"/>
      <c r="N1724" s="84"/>
      <c r="O1724" s="84"/>
    </row>
    <row r="1725" spans="1:15" x14ac:dyDescent="0.25">
      <c r="A1725" s="78"/>
      <c r="B1725" s="78"/>
      <c r="C1725" s="78"/>
      <c r="D1725" s="78"/>
      <c r="E1725" s="78"/>
      <c r="F1725" s="161" t="s">
        <v>582</v>
      </c>
      <c r="G1725" s="78"/>
      <c r="H1725" s="78"/>
      <c r="I1725" s="65"/>
      <c r="J1725" s="993"/>
      <c r="K1725" s="992"/>
      <c r="L1725" s="78"/>
      <c r="M1725" s="78"/>
      <c r="N1725" s="78"/>
      <c r="O1725" s="78"/>
    </row>
    <row r="1726" spans="1:15" x14ac:dyDescent="0.25">
      <c r="A1726" s="80"/>
      <c r="B1726" s="80"/>
      <c r="C1726" s="80"/>
      <c r="D1726" s="80"/>
      <c r="E1726" s="80"/>
      <c r="F1726" s="81"/>
      <c r="G1726" s="82"/>
      <c r="H1726" s="83"/>
      <c r="I1726" s="65"/>
      <c r="J1726" s="993"/>
      <c r="K1726" s="992"/>
      <c r="L1726" s="84"/>
      <c r="M1726" s="84"/>
      <c r="N1726" s="84"/>
      <c r="O1726" s="84"/>
    </row>
    <row r="1727" spans="1:15" x14ac:dyDescent="0.25">
      <c r="A1727" s="80"/>
      <c r="B1727" s="80"/>
      <c r="C1727" s="80"/>
      <c r="D1727" s="80"/>
      <c r="E1727" s="80"/>
      <c r="F1727" s="85" t="s">
        <v>583</v>
      </c>
      <c r="G1727" s="86">
        <f>G1665</f>
        <v>128990951.23999999</v>
      </c>
      <c r="H1727" s="86">
        <f>H1665</f>
        <v>141292776</v>
      </c>
      <c r="I1727" s="86">
        <f>I1665</f>
        <v>68335182.170000002</v>
      </c>
      <c r="J1727" s="385"/>
      <c r="K1727" s="386"/>
      <c r="L1727" s="86">
        <f>L1665</f>
        <v>141063181.84</v>
      </c>
      <c r="M1727" s="86">
        <f>M1665</f>
        <v>141063181.84</v>
      </c>
      <c r="N1727" s="86">
        <f>N1665</f>
        <v>141063181.84</v>
      </c>
      <c r="O1727" s="87">
        <f>SUM(L1727:N1727)</f>
        <v>423189545.51999998</v>
      </c>
    </row>
    <row r="1728" spans="1:15" x14ac:dyDescent="0.25">
      <c r="A1728" s="80"/>
      <c r="B1728" s="80"/>
      <c r="C1728" s="80"/>
      <c r="D1728" s="80"/>
      <c r="E1728" s="80"/>
      <c r="F1728" s="85" t="s">
        <v>584</v>
      </c>
      <c r="G1728" s="86">
        <f t="shared" ref="G1728:I1728" si="539">G1671</f>
        <v>1302500</v>
      </c>
      <c r="H1728" s="86">
        <f t="shared" si="539"/>
        <v>100000000</v>
      </c>
      <c r="I1728" s="86">
        <f t="shared" si="539"/>
        <v>9419500</v>
      </c>
      <c r="J1728" s="385"/>
      <c r="K1728" s="386"/>
      <c r="L1728" s="86">
        <f>L1671</f>
        <v>100000000</v>
      </c>
      <c r="M1728" s="86">
        <f t="shared" ref="M1728:N1728" si="540">M1671</f>
        <v>100000000</v>
      </c>
      <c r="N1728" s="86">
        <f t="shared" si="540"/>
        <v>100000000</v>
      </c>
      <c r="O1728" s="87">
        <f t="shared" ref="O1728:O1731" si="541">SUM(L1728:N1728)</f>
        <v>300000000</v>
      </c>
    </row>
    <row r="1729" spans="1:15" x14ac:dyDescent="0.25">
      <c r="A1729" s="80"/>
      <c r="B1729" s="80"/>
      <c r="C1729" s="80"/>
      <c r="D1729" s="80"/>
      <c r="E1729" s="80"/>
      <c r="F1729" s="85" t="s">
        <v>203</v>
      </c>
      <c r="G1729" s="86">
        <f t="shared" ref="G1729:I1729" si="542">G1708</f>
        <v>0</v>
      </c>
      <c r="H1729" s="86">
        <f t="shared" si="542"/>
        <v>35000000</v>
      </c>
      <c r="I1729" s="86">
        <f t="shared" si="542"/>
        <v>0</v>
      </c>
      <c r="J1729" s="385"/>
      <c r="K1729" s="386"/>
      <c r="L1729" s="86">
        <f>L1708</f>
        <v>50000000</v>
      </c>
      <c r="M1729" s="86">
        <f t="shared" ref="M1729:N1729" si="543">M1708</f>
        <v>55000000</v>
      </c>
      <c r="N1729" s="86">
        <f t="shared" si="543"/>
        <v>60000000</v>
      </c>
      <c r="O1729" s="87">
        <f t="shared" si="541"/>
        <v>165000000</v>
      </c>
    </row>
    <row r="1730" spans="1:15" x14ac:dyDescent="0.25">
      <c r="A1730" s="80"/>
      <c r="B1730" s="80"/>
      <c r="C1730" s="80"/>
      <c r="D1730" s="80"/>
      <c r="E1730" s="80"/>
      <c r="F1730" s="85"/>
      <c r="G1730" s="86"/>
      <c r="H1730" s="86"/>
      <c r="I1730" s="86"/>
      <c r="J1730" s="385"/>
      <c r="K1730" s="386"/>
      <c r="L1730" s="86"/>
      <c r="M1730" s="86"/>
      <c r="N1730" s="86"/>
      <c r="O1730" s="87">
        <f t="shared" si="541"/>
        <v>0</v>
      </c>
    </row>
    <row r="1731" spans="1:15" x14ac:dyDescent="0.25">
      <c r="A1731" s="80"/>
      <c r="B1731" s="80"/>
      <c r="C1731" s="80"/>
      <c r="D1731" s="80"/>
      <c r="E1731" s="80"/>
      <c r="F1731" s="85" t="s">
        <v>130</v>
      </c>
      <c r="G1731" s="87">
        <f t="shared" ref="G1731:I1731" si="544">SUM(G1727:G1729)</f>
        <v>130293451.23999999</v>
      </c>
      <c r="H1731" s="87">
        <f t="shared" si="544"/>
        <v>276292776</v>
      </c>
      <c r="I1731" s="87">
        <f t="shared" si="544"/>
        <v>77754682.170000002</v>
      </c>
      <c r="J1731" s="725"/>
      <c r="K1731" s="726"/>
      <c r="L1731" s="87">
        <f>SUM(L1727:L1729)</f>
        <v>291063181.84000003</v>
      </c>
      <c r="M1731" s="87">
        <f t="shared" ref="M1731:N1731" si="545">SUM(M1727:M1729)</f>
        <v>296063181.84000003</v>
      </c>
      <c r="N1731" s="87">
        <f t="shared" si="545"/>
        <v>301063181.84000003</v>
      </c>
      <c r="O1731" s="87">
        <f t="shared" si="541"/>
        <v>888189545.5200001</v>
      </c>
    </row>
    <row r="1734" spans="1:15" ht="20.25" x14ac:dyDescent="0.3">
      <c r="A1734" s="1292" t="s">
        <v>133</v>
      </c>
      <c r="B1734" s="1292"/>
      <c r="C1734" s="1292"/>
      <c r="D1734" s="1292"/>
      <c r="E1734" s="1292"/>
      <c r="F1734" s="1292"/>
      <c r="G1734" s="1292"/>
      <c r="H1734" s="1292"/>
      <c r="I1734" s="1292"/>
      <c r="J1734" s="1292"/>
      <c r="K1734" s="1292"/>
      <c r="L1734" s="1292"/>
      <c r="M1734" s="1292"/>
      <c r="N1734" s="1292"/>
      <c r="O1734" s="1292"/>
    </row>
    <row r="1735" spans="1:15" ht="15.75" x14ac:dyDescent="0.25">
      <c r="A1735" s="1293" t="s">
        <v>1107</v>
      </c>
      <c r="B1735" s="1293"/>
      <c r="C1735" s="1293"/>
      <c r="D1735" s="1293"/>
      <c r="E1735" s="1293"/>
      <c r="F1735" s="1293"/>
      <c r="G1735" s="1293"/>
      <c r="H1735" s="1293"/>
      <c r="I1735" s="1293"/>
      <c r="J1735" s="1293"/>
      <c r="K1735" s="1293"/>
      <c r="L1735" s="1293"/>
      <c r="M1735" s="1293"/>
      <c r="N1735" s="1293"/>
      <c r="O1735" s="1293"/>
    </row>
    <row r="1736" spans="1:15" ht="51.75" x14ac:dyDescent="0.25">
      <c r="A1736" s="45" t="s">
        <v>135</v>
      </c>
      <c r="B1736" s="45" t="s">
        <v>136</v>
      </c>
      <c r="C1736" s="45" t="s">
        <v>137</v>
      </c>
      <c r="D1736" s="45" t="s">
        <v>138</v>
      </c>
      <c r="E1736" s="45" t="s">
        <v>139</v>
      </c>
      <c r="F1736" s="46" t="s">
        <v>140</v>
      </c>
      <c r="G1736" s="45" t="s">
        <v>141</v>
      </c>
      <c r="H1736" s="45" t="s">
        <v>142</v>
      </c>
      <c r="I1736" s="45" t="s">
        <v>143</v>
      </c>
      <c r="J1736" s="443" t="s">
        <v>1350</v>
      </c>
      <c r="K1736" s="444" t="s">
        <v>1348</v>
      </c>
      <c r="L1736" s="45" t="s">
        <v>144</v>
      </c>
      <c r="M1736" s="45" t="s">
        <v>145</v>
      </c>
      <c r="N1736" s="45" t="s">
        <v>146</v>
      </c>
      <c r="O1736" s="45" t="s">
        <v>147</v>
      </c>
    </row>
    <row r="1737" spans="1:15" x14ac:dyDescent="0.25">
      <c r="A1737" s="47">
        <v>2</v>
      </c>
      <c r="B1737" s="48"/>
      <c r="C1737" s="49"/>
      <c r="D1737" s="49"/>
      <c r="E1737" s="48"/>
      <c r="F1737" s="45" t="s">
        <v>153</v>
      </c>
      <c r="G1737" s="59">
        <f>SUM(G1738,G1744,G1781)</f>
        <v>3024515015.1900001</v>
      </c>
      <c r="H1737" s="59">
        <f>SUM(H1738,H1744,H1781)</f>
        <v>54198224274</v>
      </c>
      <c r="I1737" s="59">
        <f>SUM(I1738,I1744,I1781)</f>
        <v>49666635786.959991</v>
      </c>
      <c r="J1737" s="986"/>
      <c r="K1737" s="989"/>
      <c r="L1737" s="59">
        <f>SUM(L1738,L1744,L1781)</f>
        <v>51335880385.839996</v>
      </c>
      <c r="M1737" s="59">
        <f>SUM(M1738,M1744,M1781)</f>
        <v>52335880385.839996</v>
      </c>
      <c r="N1737" s="59">
        <f>SUM(N1738,N1744,N1781)</f>
        <v>52335880385.839996</v>
      </c>
      <c r="O1737" s="59">
        <f t="shared" ref="O1737:O1743" si="546">SUM(L1737:N1737)</f>
        <v>156007641157.51999</v>
      </c>
    </row>
    <row r="1738" spans="1:15" x14ac:dyDescent="0.25">
      <c r="A1738" s="47">
        <v>21</v>
      </c>
      <c r="B1738" s="48"/>
      <c r="C1738" s="49"/>
      <c r="D1738" s="49"/>
      <c r="E1738" s="48"/>
      <c r="F1738" s="52" t="s">
        <v>154</v>
      </c>
      <c r="G1738" s="59">
        <f>SUM(G1739,G1740)</f>
        <v>0</v>
      </c>
      <c r="H1738" s="59">
        <f>SUM(H1739,H1740)</f>
        <v>248824274</v>
      </c>
      <c r="I1738" s="59">
        <f>SUM(I1739,I1740)</f>
        <v>0</v>
      </c>
      <c r="J1738" s="986"/>
      <c r="K1738" s="989"/>
      <c r="L1738" s="59">
        <f>SUM(L1739,L1740)</f>
        <v>235880385.84</v>
      </c>
      <c r="M1738" s="59">
        <f>SUM(M1739,M1740)</f>
        <v>235880385.84</v>
      </c>
      <c r="N1738" s="59">
        <f>SUM(N1739,N1740)</f>
        <v>235880385.84</v>
      </c>
      <c r="O1738" s="59">
        <f t="shared" si="546"/>
        <v>707641157.51999998</v>
      </c>
    </row>
    <row r="1739" spans="1:15" x14ac:dyDescent="0.25">
      <c r="A1739" s="53">
        <v>21010101</v>
      </c>
      <c r="B1739" s="48"/>
      <c r="C1739" s="49"/>
      <c r="D1739" s="49" t="s">
        <v>155</v>
      </c>
      <c r="E1739" s="48"/>
      <c r="F1739" s="56" t="s">
        <v>156</v>
      </c>
      <c r="G1739" s="60"/>
      <c r="H1739" s="60">
        <v>234055037</v>
      </c>
      <c r="I1739" s="60"/>
      <c r="J1739" s="987"/>
      <c r="K1739" s="990"/>
      <c r="L1739" s="60">
        <v>221411148.84</v>
      </c>
      <c r="M1739" s="60">
        <v>221411148.84</v>
      </c>
      <c r="N1739" s="60">
        <v>221411148.84</v>
      </c>
      <c r="O1739" s="59">
        <f t="shared" si="546"/>
        <v>664233446.51999998</v>
      </c>
    </row>
    <row r="1740" spans="1:15" x14ac:dyDescent="0.25">
      <c r="A1740" s="47">
        <v>2102</v>
      </c>
      <c r="B1740" s="48"/>
      <c r="C1740" s="49"/>
      <c r="D1740" s="49"/>
      <c r="E1740" s="48"/>
      <c r="F1740" s="52" t="s">
        <v>158</v>
      </c>
      <c r="G1740" s="59">
        <f t="shared" ref="G1740:I1740" si="547">SUM(G1741)</f>
        <v>0</v>
      </c>
      <c r="H1740" s="59">
        <f t="shared" si="547"/>
        <v>14769237</v>
      </c>
      <c r="I1740" s="59">
        <f t="shared" si="547"/>
        <v>0</v>
      </c>
      <c r="J1740" s="986"/>
      <c r="K1740" s="989"/>
      <c r="L1740" s="59">
        <f>SUM(L1741)</f>
        <v>14469237</v>
      </c>
      <c r="M1740" s="59">
        <f t="shared" ref="M1740:N1740" si="548">SUM(M1741)</f>
        <v>14469237</v>
      </c>
      <c r="N1740" s="59">
        <f t="shared" si="548"/>
        <v>14469237</v>
      </c>
      <c r="O1740" s="59">
        <f t="shared" si="546"/>
        <v>43407711</v>
      </c>
    </row>
    <row r="1741" spans="1:15" x14ac:dyDescent="0.25">
      <c r="A1741" s="47">
        <v>210201</v>
      </c>
      <c r="B1741" s="48"/>
      <c r="C1741" s="49"/>
      <c r="D1741" s="49"/>
      <c r="E1741" s="48"/>
      <c r="F1741" s="52" t="s">
        <v>159</v>
      </c>
      <c r="G1741" s="59">
        <f t="shared" ref="G1741:I1741" si="549">SUM(G1742:G1743)</f>
        <v>0</v>
      </c>
      <c r="H1741" s="59">
        <f t="shared" si="549"/>
        <v>14769237</v>
      </c>
      <c r="I1741" s="59">
        <f t="shared" si="549"/>
        <v>0</v>
      </c>
      <c r="J1741" s="986"/>
      <c r="K1741" s="989"/>
      <c r="L1741" s="59">
        <f>SUM(L1742:L1743)</f>
        <v>14469237</v>
      </c>
      <c r="M1741" s="59">
        <f t="shared" ref="M1741:N1741" si="550">SUM(M1742:M1743)</f>
        <v>14469237</v>
      </c>
      <c r="N1741" s="59">
        <f t="shared" si="550"/>
        <v>14469237</v>
      </c>
      <c r="O1741" s="59">
        <f t="shared" si="546"/>
        <v>43407711</v>
      </c>
    </row>
    <row r="1742" spans="1:15" x14ac:dyDescent="0.25">
      <c r="A1742" s="53">
        <v>21020101</v>
      </c>
      <c r="B1742" s="48"/>
      <c r="C1742" s="49"/>
      <c r="D1742" s="49" t="s">
        <v>155</v>
      </c>
      <c r="E1742" s="48"/>
      <c r="F1742" s="56" t="s">
        <v>160</v>
      </c>
      <c r="G1742" s="60"/>
      <c r="H1742" s="60">
        <v>7914876</v>
      </c>
      <c r="I1742" s="60"/>
      <c r="J1742" s="987"/>
      <c r="K1742" s="990"/>
      <c r="L1742" s="60">
        <v>7914876</v>
      </c>
      <c r="M1742" s="60">
        <v>7914876</v>
      </c>
      <c r="N1742" s="60">
        <v>7914876</v>
      </c>
      <c r="O1742" s="59">
        <f t="shared" si="546"/>
        <v>23744628</v>
      </c>
    </row>
    <row r="1743" spans="1:15" x14ac:dyDescent="0.25">
      <c r="A1743" s="53">
        <v>21020102</v>
      </c>
      <c r="B1743" s="48"/>
      <c r="C1743" s="49"/>
      <c r="D1743" s="49" t="s">
        <v>155</v>
      </c>
      <c r="E1743" s="48"/>
      <c r="F1743" s="56" t="s">
        <v>161</v>
      </c>
      <c r="G1743" s="60"/>
      <c r="H1743" s="60">
        <v>6854361</v>
      </c>
      <c r="I1743" s="60"/>
      <c r="J1743" s="987"/>
      <c r="K1743" s="990"/>
      <c r="L1743" s="60">
        <v>6554361</v>
      </c>
      <c r="M1743" s="60">
        <v>6554361</v>
      </c>
      <c r="N1743" s="60">
        <v>6554361</v>
      </c>
      <c r="O1743" s="59">
        <f t="shared" si="546"/>
        <v>19663083</v>
      </c>
    </row>
    <row r="1744" spans="1:15" x14ac:dyDescent="0.25">
      <c r="A1744" s="47">
        <v>2202</v>
      </c>
      <c r="B1744" s="48"/>
      <c r="C1744" s="49"/>
      <c r="D1744" s="49"/>
      <c r="E1744" s="48"/>
      <c r="F1744" s="52" t="s">
        <v>162</v>
      </c>
      <c r="G1744" s="59">
        <f>G1745+G1750+G1755+G1758+G1764+G1767+G1769+G1771+G1774+G1776</f>
        <v>0</v>
      </c>
      <c r="H1744" s="59">
        <f>H1745+H1750+H1755+H1758+H1764+H1767+H1769+H1771+H1774+H1776</f>
        <v>99400000</v>
      </c>
      <c r="I1744" s="59">
        <f>I1745+I1750+I1755+I1758+I1764+I1767+I1769+I1771+I1774+I1776</f>
        <v>2615000</v>
      </c>
      <c r="J1744" s="986"/>
      <c r="K1744" s="989"/>
      <c r="L1744" s="59">
        <f>L1745+L1750+L1755+L1758+L1764+L1767+L1769+L1771+L1774+L1776</f>
        <v>100000000</v>
      </c>
      <c r="M1744" s="59">
        <f t="shared" ref="M1744:N1744" si="551">M1745+M1750+M1755+M1758+M1764+M1767+M1769+M1771+M1774+M1776</f>
        <v>100000000</v>
      </c>
      <c r="N1744" s="59">
        <f t="shared" si="551"/>
        <v>100000000</v>
      </c>
      <c r="O1744" s="59">
        <f t="shared" ref="O1744:O1772" si="552">SUM(L1744:N1744)</f>
        <v>300000000</v>
      </c>
    </row>
    <row r="1745" spans="1:15" x14ac:dyDescent="0.25">
      <c r="A1745" s="47">
        <v>220201</v>
      </c>
      <c r="B1745" s="48"/>
      <c r="C1745" s="49"/>
      <c r="D1745" s="49"/>
      <c r="E1745" s="48"/>
      <c r="F1745" s="52" t="s">
        <v>163</v>
      </c>
      <c r="G1745" s="59">
        <f>SUM(G1746:G1749)</f>
        <v>0</v>
      </c>
      <c r="H1745" s="59">
        <f t="shared" ref="H1745:I1745" si="553">SUM(H1746:H1749)</f>
        <v>10000000</v>
      </c>
      <c r="I1745" s="59">
        <f t="shared" si="553"/>
        <v>0</v>
      </c>
      <c r="J1745" s="986"/>
      <c r="K1745" s="989"/>
      <c r="L1745" s="59">
        <f>SUM(L1746:L1749)</f>
        <v>24400000</v>
      </c>
      <c r="M1745" s="59">
        <f t="shared" ref="M1745:N1745" si="554">SUM(M1746:M1749)</f>
        <v>24400000</v>
      </c>
      <c r="N1745" s="59">
        <f t="shared" si="554"/>
        <v>24400000</v>
      </c>
      <c r="O1745" s="59">
        <f t="shared" si="552"/>
        <v>73200000</v>
      </c>
    </row>
    <row r="1746" spans="1:15" x14ac:dyDescent="0.25">
      <c r="A1746" s="53">
        <v>22020101</v>
      </c>
      <c r="B1746" s="48"/>
      <c r="C1746" s="49"/>
      <c r="D1746" s="49" t="s">
        <v>155</v>
      </c>
      <c r="E1746" s="48"/>
      <c r="F1746" s="56" t="s">
        <v>164</v>
      </c>
      <c r="G1746" s="60"/>
      <c r="H1746" s="60">
        <v>8000000</v>
      </c>
      <c r="I1746" s="60"/>
      <c r="J1746" s="987"/>
      <c r="K1746" s="990"/>
      <c r="L1746" s="60">
        <v>22400000</v>
      </c>
      <c r="M1746" s="60">
        <v>22400000</v>
      </c>
      <c r="N1746" s="60">
        <v>22400000</v>
      </c>
      <c r="O1746" s="59"/>
    </row>
    <row r="1747" spans="1:15" x14ac:dyDescent="0.25">
      <c r="A1747" s="53">
        <v>22020102</v>
      </c>
      <c r="B1747" s="48"/>
      <c r="C1747" s="49"/>
      <c r="D1747" s="49" t="s">
        <v>155</v>
      </c>
      <c r="E1747" s="48"/>
      <c r="F1747" s="56" t="s">
        <v>165</v>
      </c>
      <c r="G1747" s="60"/>
      <c r="H1747" s="60">
        <v>2000000</v>
      </c>
      <c r="I1747" s="60"/>
      <c r="J1747" s="987"/>
      <c r="K1747" s="990"/>
      <c r="L1747" s="60">
        <v>2000000</v>
      </c>
      <c r="M1747" s="60">
        <v>2000000</v>
      </c>
      <c r="N1747" s="60">
        <v>2000000</v>
      </c>
      <c r="O1747" s="59">
        <f t="shared" si="552"/>
        <v>6000000</v>
      </c>
    </row>
    <row r="1748" spans="1:15" x14ac:dyDescent="0.25">
      <c r="A1748" s="53">
        <v>22020103</v>
      </c>
      <c r="B1748" s="48"/>
      <c r="C1748" s="49"/>
      <c r="D1748" s="49" t="s">
        <v>155</v>
      </c>
      <c r="E1748" s="48"/>
      <c r="F1748" s="56" t="s">
        <v>974</v>
      </c>
      <c r="G1748" s="60"/>
      <c r="H1748" s="60"/>
      <c r="I1748" s="60"/>
      <c r="J1748" s="987"/>
      <c r="K1748" s="990"/>
      <c r="L1748" s="60"/>
      <c r="M1748" s="60"/>
      <c r="N1748" s="60"/>
      <c r="O1748" s="59">
        <f t="shared" si="552"/>
        <v>0</v>
      </c>
    </row>
    <row r="1749" spans="1:15" x14ac:dyDescent="0.25">
      <c r="A1749" s="53">
        <v>22020104</v>
      </c>
      <c r="B1749" s="48"/>
      <c r="C1749" s="49"/>
      <c r="D1749" s="49" t="s">
        <v>155</v>
      </c>
      <c r="E1749" s="48"/>
      <c r="F1749" s="56" t="s">
        <v>891</v>
      </c>
      <c r="G1749" s="60"/>
      <c r="H1749" s="60"/>
      <c r="I1749" s="60"/>
      <c r="J1749" s="987"/>
      <c r="K1749" s="990"/>
      <c r="L1749" s="60"/>
      <c r="M1749" s="60"/>
      <c r="N1749" s="60"/>
      <c r="O1749" s="59">
        <f t="shared" si="552"/>
        <v>0</v>
      </c>
    </row>
    <row r="1750" spans="1:15" x14ac:dyDescent="0.25">
      <c r="A1750" s="47">
        <v>220202</v>
      </c>
      <c r="B1750" s="48"/>
      <c r="C1750" s="49"/>
      <c r="D1750" s="49"/>
      <c r="E1750" s="48"/>
      <c r="F1750" s="52" t="s">
        <v>166</v>
      </c>
      <c r="G1750" s="59">
        <f>SUM(G1751:G1754)</f>
        <v>0</v>
      </c>
      <c r="H1750" s="59">
        <v>1000000</v>
      </c>
      <c r="I1750" s="59">
        <f>SUM(I1751:I1754)</f>
        <v>0</v>
      </c>
      <c r="J1750" s="986"/>
      <c r="K1750" s="989"/>
      <c r="L1750" s="59">
        <f>L1751+L1752+L1753+L1754</f>
        <v>1600000</v>
      </c>
      <c r="M1750" s="59">
        <f t="shared" ref="M1750:N1750" si="555">M1751+M1752+M1753+M1754</f>
        <v>1600000</v>
      </c>
      <c r="N1750" s="59">
        <f t="shared" si="555"/>
        <v>1600000</v>
      </c>
      <c r="O1750" s="59">
        <f t="shared" si="552"/>
        <v>4800000</v>
      </c>
    </row>
    <row r="1751" spans="1:15" x14ac:dyDescent="0.25">
      <c r="A1751" s="53">
        <v>22020201</v>
      </c>
      <c r="B1751" s="48"/>
      <c r="C1751" s="49"/>
      <c r="D1751" s="49" t="s">
        <v>155</v>
      </c>
      <c r="E1751" s="48"/>
      <c r="F1751" s="56" t="s">
        <v>167</v>
      </c>
      <c r="G1751" s="60"/>
      <c r="H1751" s="60">
        <v>1000000</v>
      </c>
      <c r="I1751" s="60"/>
      <c r="J1751" s="987"/>
      <c r="K1751" s="990"/>
      <c r="L1751" s="60">
        <v>1000000</v>
      </c>
      <c r="M1751" s="60">
        <v>1000000</v>
      </c>
      <c r="N1751" s="60">
        <v>1000000</v>
      </c>
      <c r="O1751" s="59">
        <f t="shared" si="552"/>
        <v>3000000</v>
      </c>
    </row>
    <row r="1752" spans="1:15" x14ac:dyDescent="0.25">
      <c r="A1752" s="53">
        <v>22020202</v>
      </c>
      <c r="B1752" s="48"/>
      <c r="C1752" s="49"/>
      <c r="D1752" s="49" t="s">
        <v>155</v>
      </c>
      <c r="E1752" s="48"/>
      <c r="F1752" s="56" t="s">
        <v>168</v>
      </c>
      <c r="G1752" s="60"/>
      <c r="H1752" s="60">
        <v>50000</v>
      </c>
      <c r="I1752" s="60"/>
      <c r="J1752" s="987"/>
      <c r="K1752" s="990"/>
      <c r="L1752" s="60">
        <v>50000</v>
      </c>
      <c r="M1752" s="60">
        <v>50000</v>
      </c>
      <c r="N1752" s="60">
        <v>50000</v>
      </c>
      <c r="O1752" s="59">
        <f t="shared" si="552"/>
        <v>150000</v>
      </c>
    </row>
    <row r="1753" spans="1:15" x14ac:dyDescent="0.25">
      <c r="A1753" s="53">
        <v>22020203</v>
      </c>
      <c r="B1753" s="48"/>
      <c r="C1753" s="49"/>
      <c r="D1753" s="49" t="s">
        <v>155</v>
      </c>
      <c r="E1753" s="48"/>
      <c r="F1753" s="56" t="s">
        <v>169</v>
      </c>
      <c r="G1753" s="60"/>
      <c r="H1753" s="60">
        <v>50000</v>
      </c>
      <c r="I1753" s="60"/>
      <c r="J1753" s="987"/>
      <c r="K1753" s="990"/>
      <c r="L1753" s="60">
        <v>50000</v>
      </c>
      <c r="M1753" s="60">
        <v>50000</v>
      </c>
      <c r="N1753" s="60">
        <v>50000</v>
      </c>
      <c r="O1753" s="59">
        <f t="shared" si="552"/>
        <v>150000</v>
      </c>
    </row>
    <row r="1754" spans="1:15" x14ac:dyDescent="0.25">
      <c r="A1754" s="53">
        <v>22020204</v>
      </c>
      <c r="B1754" s="48"/>
      <c r="C1754" s="49"/>
      <c r="D1754" s="49" t="s">
        <v>155</v>
      </c>
      <c r="E1754" s="48"/>
      <c r="F1754" s="56" t="s">
        <v>805</v>
      </c>
      <c r="G1754" s="60"/>
      <c r="H1754" s="60">
        <v>500000</v>
      </c>
      <c r="I1754" s="60"/>
      <c r="J1754" s="987"/>
      <c r="K1754" s="990"/>
      <c r="L1754" s="60">
        <v>500000</v>
      </c>
      <c r="M1754" s="60">
        <v>500000</v>
      </c>
      <c r="N1754" s="60">
        <v>500000</v>
      </c>
      <c r="O1754" s="59">
        <f t="shared" si="552"/>
        <v>1500000</v>
      </c>
    </row>
    <row r="1755" spans="1:15" x14ac:dyDescent="0.25">
      <c r="A1755" s="47">
        <v>220203</v>
      </c>
      <c r="B1755" s="48"/>
      <c r="C1755" s="49"/>
      <c r="D1755" s="49"/>
      <c r="E1755" s="48"/>
      <c r="F1755" s="52" t="s">
        <v>172</v>
      </c>
      <c r="G1755" s="59">
        <f>SUM(G1756:G1757)</f>
        <v>0</v>
      </c>
      <c r="H1755" s="59">
        <f>SUM(H1756:H1757)</f>
        <v>11000000</v>
      </c>
      <c r="I1755" s="59">
        <f>SUM(I1756:I1757)</f>
        <v>0</v>
      </c>
      <c r="J1755" s="986"/>
      <c r="K1755" s="989"/>
      <c r="L1755" s="59">
        <f>SUM(L1756:L1757)</f>
        <v>4600000</v>
      </c>
      <c r="M1755" s="59">
        <f>SUM(M1756:M1757)</f>
        <v>4600000</v>
      </c>
      <c r="N1755" s="59">
        <f>SUM(N1756:N1757)</f>
        <v>4600000</v>
      </c>
      <c r="O1755" s="59">
        <f t="shared" si="552"/>
        <v>13800000</v>
      </c>
    </row>
    <row r="1756" spans="1:15" x14ac:dyDescent="0.25">
      <c r="A1756" s="53">
        <v>22020301</v>
      </c>
      <c r="B1756" s="48"/>
      <c r="C1756" s="49"/>
      <c r="D1756" s="49" t="s">
        <v>155</v>
      </c>
      <c r="E1756" s="48"/>
      <c r="F1756" s="56" t="s">
        <v>173</v>
      </c>
      <c r="G1756" s="60"/>
      <c r="H1756" s="60">
        <v>8000000</v>
      </c>
      <c r="I1756" s="60"/>
      <c r="J1756" s="987"/>
      <c r="K1756" s="990"/>
      <c r="L1756" s="60">
        <v>3000000</v>
      </c>
      <c r="M1756" s="60">
        <v>3000000</v>
      </c>
      <c r="N1756" s="60">
        <v>3000000</v>
      </c>
      <c r="O1756" s="59">
        <f t="shared" si="552"/>
        <v>9000000</v>
      </c>
    </row>
    <row r="1757" spans="1:15" x14ac:dyDescent="0.25">
      <c r="A1757" s="53">
        <v>22020305</v>
      </c>
      <c r="B1757" s="48"/>
      <c r="C1757" s="49"/>
      <c r="D1757" s="49" t="s">
        <v>155</v>
      </c>
      <c r="E1757" s="48"/>
      <c r="F1757" s="56" t="s">
        <v>176</v>
      </c>
      <c r="G1757" s="60"/>
      <c r="H1757" s="60">
        <v>3000000</v>
      </c>
      <c r="I1757" s="60"/>
      <c r="J1757" s="987"/>
      <c r="K1757" s="990"/>
      <c r="L1757" s="60">
        <v>1600000</v>
      </c>
      <c r="M1757" s="60">
        <v>1600000</v>
      </c>
      <c r="N1757" s="60">
        <v>1600000</v>
      </c>
      <c r="O1757" s="59">
        <f t="shared" si="552"/>
        <v>4800000</v>
      </c>
    </row>
    <row r="1758" spans="1:15" x14ac:dyDescent="0.25">
      <c r="A1758" s="47">
        <v>220204</v>
      </c>
      <c r="B1758" s="48"/>
      <c r="C1758" s="49"/>
      <c r="D1758" s="49"/>
      <c r="E1758" s="48"/>
      <c r="F1758" s="52" t="s">
        <v>177</v>
      </c>
      <c r="G1758" s="59">
        <f>SUM(G1759:G1763)</f>
        <v>0</v>
      </c>
      <c r="H1758" s="59">
        <f>SUM(H1759:H1763)</f>
        <v>33000000</v>
      </c>
      <c r="I1758" s="59">
        <f>SUM(I1759:I1763)</f>
        <v>0</v>
      </c>
      <c r="J1758" s="986"/>
      <c r="K1758" s="989"/>
      <c r="L1758" s="59">
        <f>SUM(L1759:L1763)</f>
        <v>33000000</v>
      </c>
      <c r="M1758" s="59">
        <f>SUM(M1759:M1763)</f>
        <v>33000000</v>
      </c>
      <c r="N1758" s="59">
        <f>SUM(N1759:N1763)</f>
        <v>33000000</v>
      </c>
      <c r="O1758" s="59">
        <f t="shared" si="552"/>
        <v>99000000</v>
      </c>
    </row>
    <row r="1759" spans="1:15" ht="26.25" x14ac:dyDescent="0.25">
      <c r="A1759" s="53">
        <v>22020401</v>
      </c>
      <c r="B1759" s="48"/>
      <c r="C1759" s="49"/>
      <c r="D1759" s="49" t="s">
        <v>155</v>
      </c>
      <c r="E1759" s="48"/>
      <c r="F1759" s="56" t="s">
        <v>178</v>
      </c>
      <c r="G1759" s="60"/>
      <c r="H1759" s="60">
        <v>10000000</v>
      </c>
      <c r="I1759" s="60"/>
      <c r="J1759" s="987"/>
      <c r="K1759" s="990"/>
      <c r="L1759" s="60">
        <v>10000000</v>
      </c>
      <c r="M1759" s="60">
        <v>10000000</v>
      </c>
      <c r="N1759" s="60">
        <v>10000000</v>
      </c>
      <c r="O1759" s="59">
        <f t="shared" si="552"/>
        <v>30000000</v>
      </c>
    </row>
    <row r="1760" spans="1:15" x14ac:dyDescent="0.25">
      <c r="A1760" s="53">
        <v>22020402</v>
      </c>
      <c r="B1760" s="48"/>
      <c r="C1760" s="49"/>
      <c r="D1760" s="49" t="s">
        <v>155</v>
      </c>
      <c r="E1760" s="48"/>
      <c r="F1760" s="56" t="s">
        <v>179</v>
      </c>
      <c r="G1760" s="60"/>
      <c r="H1760" s="60">
        <v>5000000</v>
      </c>
      <c r="I1760" s="60"/>
      <c r="J1760" s="987"/>
      <c r="K1760" s="990"/>
      <c r="L1760" s="60">
        <v>5000000</v>
      </c>
      <c r="M1760" s="60">
        <v>5000000</v>
      </c>
      <c r="N1760" s="60">
        <v>5000000</v>
      </c>
      <c r="O1760" s="59">
        <f t="shared" si="552"/>
        <v>15000000</v>
      </c>
    </row>
    <row r="1761" spans="1:15" x14ac:dyDescent="0.25">
      <c r="A1761" s="53">
        <v>22020403</v>
      </c>
      <c r="B1761" s="48"/>
      <c r="C1761" s="49"/>
      <c r="D1761" s="49" t="s">
        <v>155</v>
      </c>
      <c r="E1761" s="48"/>
      <c r="F1761" s="56" t="s">
        <v>180</v>
      </c>
      <c r="G1761" s="60"/>
      <c r="H1761" s="60">
        <v>8000000</v>
      </c>
      <c r="I1761" s="60"/>
      <c r="J1761" s="987"/>
      <c r="K1761" s="990"/>
      <c r="L1761" s="60">
        <v>8000000</v>
      </c>
      <c r="M1761" s="60">
        <v>8000000</v>
      </c>
      <c r="N1761" s="60">
        <v>8000000</v>
      </c>
      <c r="O1761" s="59">
        <f t="shared" si="552"/>
        <v>24000000</v>
      </c>
    </row>
    <row r="1762" spans="1:15" x14ac:dyDescent="0.25">
      <c r="A1762" s="53">
        <v>22020404</v>
      </c>
      <c r="B1762" s="48"/>
      <c r="C1762" s="49"/>
      <c r="D1762" s="49" t="s">
        <v>155</v>
      </c>
      <c r="E1762" s="48"/>
      <c r="F1762" s="56" t="s">
        <v>181</v>
      </c>
      <c r="G1762" s="60"/>
      <c r="H1762" s="60">
        <v>5000000</v>
      </c>
      <c r="I1762" s="60"/>
      <c r="J1762" s="987"/>
      <c r="K1762" s="990"/>
      <c r="L1762" s="60">
        <v>5000000</v>
      </c>
      <c r="M1762" s="60">
        <v>5000000</v>
      </c>
      <c r="N1762" s="60">
        <v>5000000</v>
      </c>
      <c r="O1762" s="59">
        <f t="shared" si="552"/>
        <v>15000000</v>
      </c>
    </row>
    <row r="1763" spans="1:15" x14ac:dyDescent="0.25">
      <c r="A1763" s="53">
        <v>22020405</v>
      </c>
      <c r="B1763" s="48"/>
      <c r="C1763" s="49"/>
      <c r="D1763" s="49" t="s">
        <v>155</v>
      </c>
      <c r="E1763" s="48"/>
      <c r="F1763" s="56" t="s">
        <v>182</v>
      </c>
      <c r="G1763" s="60"/>
      <c r="H1763" s="60">
        <v>5000000</v>
      </c>
      <c r="I1763" s="60"/>
      <c r="J1763" s="987"/>
      <c r="K1763" s="990"/>
      <c r="L1763" s="60">
        <v>5000000</v>
      </c>
      <c r="M1763" s="60">
        <v>5000000</v>
      </c>
      <c r="N1763" s="60">
        <v>5000000</v>
      </c>
      <c r="O1763" s="59">
        <f t="shared" si="552"/>
        <v>15000000</v>
      </c>
    </row>
    <row r="1764" spans="1:15" x14ac:dyDescent="0.25">
      <c r="A1764" s="47">
        <v>220205</v>
      </c>
      <c r="B1764" s="48"/>
      <c r="C1764" s="49"/>
      <c r="D1764" s="49"/>
      <c r="E1764" s="48"/>
      <c r="F1764" s="52" t="s">
        <v>184</v>
      </c>
      <c r="G1764" s="59">
        <f>SUM(G1765:G1766)</f>
        <v>0</v>
      </c>
      <c r="H1764" s="59">
        <f t="shared" ref="H1764:I1764" si="556">SUM(H1765:H1766)</f>
        <v>12000000</v>
      </c>
      <c r="I1764" s="59">
        <f t="shared" si="556"/>
        <v>2250000</v>
      </c>
      <c r="J1764" s="986"/>
      <c r="K1764" s="989"/>
      <c r="L1764" s="59">
        <f>SUM(L1765:L1766)</f>
        <v>10000000</v>
      </c>
      <c r="M1764" s="59">
        <f t="shared" ref="M1764:N1764" si="557">SUM(M1765:M1766)</f>
        <v>10000000</v>
      </c>
      <c r="N1764" s="59">
        <f t="shared" si="557"/>
        <v>10000000</v>
      </c>
      <c r="O1764" s="59">
        <f t="shared" si="552"/>
        <v>30000000</v>
      </c>
    </row>
    <row r="1765" spans="1:15" x14ac:dyDescent="0.25">
      <c r="A1765" s="53">
        <v>22020501</v>
      </c>
      <c r="B1765" s="48"/>
      <c r="C1765" s="49"/>
      <c r="D1765" s="49" t="s">
        <v>155</v>
      </c>
      <c r="E1765" s="48"/>
      <c r="F1765" s="56" t="s">
        <v>185</v>
      </c>
      <c r="G1765" s="60"/>
      <c r="H1765" s="60">
        <v>10000000</v>
      </c>
      <c r="I1765" s="60">
        <v>2250000</v>
      </c>
      <c r="J1765" s="987"/>
      <c r="K1765" s="990"/>
      <c r="L1765" s="60">
        <v>8000000</v>
      </c>
      <c r="M1765" s="60">
        <v>8000000</v>
      </c>
      <c r="N1765" s="60">
        <v>8000000</v>
      </c>
      <c r="O1765" s="59">
        <f t="shared" si="552"/>
        <v>24000000</v>
      </c>
    </row>
    <row r="1766" spans="1:15" x14ac:dyDescent="0.25">
      <c r="A1766" s="53">
        <v>22020502</v>
      </c>
      <c r="B1766" s="48"/>
      <c r="C1766" s="49"/>
      <c r="D1766" s="49" t="s">
        <v>155</v>
      </c>
      <c r="E1766" s="48"/>
      <c r="F1766" s="56" t="s">
        <v>186</v>
      </c>
      <c r="G1766" s="60"/>
      <c r="H1766" s="60">
        <v>2000000</v>
      </c>
      <c r="I1766" s="60"/>
      <c r="J1766" s="987"/>
      <c r="K1766" s="990"/>
      <c r="L1766" s="60">
        <v>2000000</v>
      </c>
      <c r="M1766" s="60">
        <v>2000000</v>
      </c>
      <c r="N1766" s="60">
        <v>2000000</v>
      </c>
      <c r="O1766" s="59">
        <f t="shared" si="552"/>
        <v>6000000</v>
      </c>
    </row>
    <row r="1767" spans="1:15" x14ac:dyDescent="0.25">
      <c r="A1767" s="47">
        <v>220206</v>
      </c>
      <c r="B1767" s="48"/>
      <c r="C1767" s="49"/>
      <c r="D1767" s="49"/>
      <c r="E1767" s="48"/>
      <c r="F1767" s="52" t="s">
        <v>187</v>
      </c>
      <c r="G1767" s="59">
        <f>SUM(G1768:G1768)</f>
        <v>0</v>
      </c>
      <c r="H1767" s="59">
        <f>SUM(H1768:H1768)</f>
        <v>2000000</v>
      </c>
      <c r="I1767" s="59">
        <f>SUM(I1768:I1768)</f>
        <v>0</v>
      </c>
      <c r="J1767" s="986"/>
      <c r="K1767" s="989"/>
      <c r="L1767" s="59">
        <f>SUM(L1768:L1768)</f>
        <v>2000000</v>
      </c>
      <c r="M1767" s="59">
        <f>SUM(M1768:M1768)</f>
        <v>2000000</v>
      </c>
      <c r="N1767" s="59">
        <f>SUM(N1768:N1768)</f>
        <v>2000000</v>
      </c>
      <c r="O1767" s="59">
        <f t="shared" si="552"/>
        <v>6000000</v>
      </c>
    </row>
    <row r="1768" spans="1:15" x14ac:dyDescent="0.25">
      <c r="A1768" s="53">
        <v>22020601</v>
      </c>
      <c r="B1768" s="48"/>
      <c r="C1768" s="49"/>
      <c r="D1768" s="49" t="s">
        <v>155</v>
      </c>
      <c r="E1768" s="48"/>
      <c r="F1768" s="56" t="s">
        <v>188</v>
      </c>
      <c r="G1768" s="60"/>
      <c r="H1768" s="60">
        <v>2000000</v>
      </c>
      <c r="I1768" s="60"/>
      <c r="J1768" s="987"/>
      <c r="K1768" s="990"/>
      <c r="L1768" s="60">
        <v>2000000</v>
      </c>
      <c r="M1768" s="60">
        <v>2000000</v>
      </c>
      <c r="N1768" s="60">
        <v>2000000</v>
      </c>
      <c r="O1768" s="59">
        <f t="shared" si="552"/>
        <v>6000000</v>
      </c>
    </row>
    <row r="1769" spans="1:15" x14ac:dyDescent="0.25">
      <c r="A1769" s="47">
        <v>220207</v>
      </c>
      <c r="B1769" s="48"/>
      <c r="C1769" s="49"/>
      <c r="D1769" s="49"/>
      <c r="E1769" s="48"/>
      <c r="F1769" s="52" t="s">
        <v>771</v>
      </c>
      <c r="G1769" s="59">
        <f>SUM(G1770:G1770)</f>
        <v>0</v>
      </c>
      <c r="H1769" s="59">
        <f>SUM(H1770:H1770)</f>
        <v>20000000</v>
      </c>
      <c r="I1769" s="59">
        <f>SUM(I1770:I1770)</f>
        <v>0</v>
      </c>
      <c r="J1769" s="986"/>
      <c r="K1769" s="989"/>
      <c r="L1769" s="59">
        <f>SUM(L1770:L1770)</f>
        <v>18000000</v>
      </c>
      <c r="M1769" s="59">
        <f>SUM(M1770:M1770)</f>
        <v>18000000</v>
      </c>
      <c r="N1769" s="59">
        <f>SUM(N1770:N1770)</f>
        <v>18000000</v>
      </c>
      <c r="O1769" s="59">
        <f t="shared" si="552"/>
        <v>54000000</v>
      </c>
    </row>
    <row r="1770" spans="1:15" x14ac:dyDescent="0.25">
      <c r="A1770" s="53">
        <v>22020704</v>
      </c>
      <c r="B1770" s="48"/>
      <c r="C1770" s="49"/>
      <c r="D1770" s="49" t="s">
        <v>155</v>
      </c>
      <c r="E1770" s="48"/>
      <c r="F1770" s="56" t="s">
        <v>1094</v>
      </c>
      <c r="G1770" s="60"/>
      <c r="H1770" s="60">
        <v>20000000</v>
      </c>
      <c r="I1770" s="60"/>
      <c r="J1770" s="987"/>
      <c r="K1770" s="990"/>
      <c r="L1770" s="60">
        <v>18000000</v>
      </c>
      <c r="M1770" s="60">
        <v>18000000</v>
      </c>
      <c r="N1770" s="60">
        <v>18000000</v>
      </c>
      <c r="O1770" s="59">
        <f t="shared" si="552"/>
        <v>54000000</v>
      </c>
    </row>
    <row r="1771" spans="1:15" x14ac:dyDescent="0.25">
      <c r="A1771" s="47">
        <v>220208</v>
      </c>
      <c r="B1771" s="48"/>
      <c r="C1771" s="49"/>
      <c r="D1771" s="49"/>
      <c r="E1771" s="48"/>
      <c r="F1771" s="52" t="s">
        <v>190</v>
      </c>
      <c r="G1771" s="59">
        <f>SUM(G1772:G1773)</f>
        <v>0</v>
      </c>
      <c r="H1771" s="59">
        <f>SUM(H1772:H1773)</f>
        <v>2000000</v>
      </c>
      <c r="I1771" s="59">
        <f>SUM(I1772:I1773)</f>
        <v>0</v>
      </c>
      <c r="J1771" s="986"/>
      <c r="K1771" s="989"/>
      <c r="L1771" s="59">
        <f>SUM(L1772:L1773)</f>
        <v>2000000</v>
      </c>
      <c r="M1771" s="59">
        <f>SUM(M1772:M1773)</f>
        <v>2000000</v>
      </c>
      <c r="N1771" s="59">
        <f>SUM(N1772:N1773)</f>
        <v>2000000</v>
      </c>
      <c r="O1771" s="59">
        <f t="shared" si="552"/>
        <v>6000000</v>
      </c>
    </row>
    <row r="1772" spans="1:15" x14ac:dyDescent="0.25">
      <c r="A1772" s="53">
        <v>22020801</v>
      </c>
      <c r="B1772" s="48"/>
      <c r="C1772" s="49"/>
      <c r="D1772" s="49" t="s">
        <v>155</v>
      </c>
      <c r="E1772" s="48"/>
      <c r="F1772" s="56" t="s">
        <v>191</v>
      </c>
      <c r="G1772" s="60"/>
      <c r="H1772" s="60">
        <v>1000000</v>
      </c>
      <c r="I1772" s="60"/>
      <c r="J1772" s="987"/>
      <c r="K1772" s="990"/>
      <c r="L1772" s="60">
        <v>1000000</v>
      </c>
      <c r="M1772" s="60">
        <v>1000000</v>
      </c>
      <c r="N1772" s="60">
        <v>1000000</v>
      </c>
      <c r="O1772" s="59">
        <f t="shared" si="552"/>
        <v>3000000</v>
      </c>
    </row>
    <row r="1773" spans="1:15" x14ac:dyDescent="0.25">
      <c r="A1773" s="53">
        <v>22020803</v>
      </c>
      <c r="B1773" s="48"/>
      <c r="C1773" s="49"/>
      <c r="D1773" s="49" t="s">
        <v>155</v>
      </c>
      <c r="E1773" s="48"/>
      <c r="F1773" s="56" t="s">
        <v>192</v>
      </c>
      <c r="G1773" s="60"/>
      <c r="H1773" s="60">
        <v>1000000</v>
      </c>
      <c r="I1773" s="60"/>
      <c r="J1773" s="987"/>
      <c r="K1773" s="990"/>
      <c r="L1773" s="60">
        <v>1000000</v>
      </c>
      <c r="M1773" s="60">
        <v>1000000</v>
      </c>
      <c r="N1773" s="60">
        <v>1000000</v>
      </c>
      <c r="O1773" s="59">
        <f t="shared" ref="O1773:O1779" si="558">SUM(L1773:N1773)</f>
        <v>3000000</v>
      </c>
    </row>
    <row r="1774" spans="1:15" x14ac:dyDescent="0.25">
      <c r="A1774" s="47">
        <v>220209</v>
      </c>
      <c r="B1774" s="48"/>
      <c r="C1774" s="49"/>
      <c r="D1774" s="49"/>
      <c r="E1774" s="48"/>
      <c r="F1774" s="52" t="s">
        <v>724</v>
      </c>
      <c r="G1774" s="59">
        <f>SUM(G1775:G1775)</f>
        <v>0</v>
      </c>
      <c r="H1774" s="59">
        <f>SUM(H1775:H1775)</f>
        <v>300000</v>
      </c>
      <c r="I1774" s="59">
        <f>SUM(I1775:I1775)</f>
        <v>0</v>
      </c>
      <c r="J1774" s="986"/>
      <c r="K1774" s="989"/>
      <c r="L1774" s="59">
        <f>SUM(L1775:L1775)</f>
        <v>300000</v>
      </c>
      <c r="M1774" s="59">
        <f>SUM(M1775:M1775)</f>
        <v>300000</v>
      </c>
      <c r="N1774" s="59">
        <f>SUM(N1775:N1775)</f>
        <v>300000</v>
      </c>
      <c r="O1774" s="59">
        <f t="shared" si="558"/>
        <v>900000</v>
      </c>
    </row>
    <row r="1775" spans="1:15" x14ac:dyDescent="0.25">
      <c r="A1775" s="53">
        <v>22020901</v>
      </c>
      <c r="B1775" s="48"/>
      <c r="C1775" s="49"/>
      <c r="D1775" s="49" t="s">
        <v>155</v>
      </c>
      <c r="E1775" s="48"/>
      <c r="F1775" s="56" t="s">
        <v>725</v>
      </c>
      <c r="G1775" s="60"/>
      <c r="H1775" s="60">
        <v>300000</v>
      </c>
      <c r="I1775" s="60"/>
      <c r="J1775" s="987"/>
      <c r="K1775" s="990"/>
      <c r="L1775" s="60">
        <v>300000</v>
      </c>
      <c r="M1775" s="60">
        <v>300000</v>
      </c>
      <c r="N1775" s="60">
        <v>300000</v>
      </c>
      <c r="O1775" s="59">
        <f t="shared" si="558"/>
        <v>900000</v>
      </c>
    </row>
    <row r="1776" spans="1:15" x14ac:dyDescent="0.25">
      <c r="A1776" s="47">
        <v>220210</v>
      </c>
      <c r="B1776" s="48"/>
      <c r="C1776" s="49"/>
      <c r="D1776" s="49"/>
      <c r="E1776" s="48"/>
      <c r="F1776" s="52" t="s">
        <v>193</v>
      </c>
      <c r="G1776" s="59">
        <f>SUM(G1777:G1779)</f>
        <v>0</v>
      </c>
      <c r="H1776" s="59">
        <f>SUM(H1777:H1779)</f>
        <v>8100000</v>
      </c>
      <c r="I1776" s="59">
        <f>SUM(I1777:I1779)</f>
        <v>365000</v>
      </c>
      <c r="J1776" s="986"/>
      <c r="K1776" s="989"/>
      <c r="L1776" s="59">
        <f>SUM(L1777:L1779)</f>
        <v>4100000</v>
      </c>
      <c r="M1776" s="59">
        <f>SUM(M1777:M1779)</f>
        <v>4100000</v>
      </c>
      <c r="N1776" s="59">
        <f>SUM(N1777:N1779)</f>
        <v>4100000</v>
      </c>
      <c r="O1776" s="59">
        <f t="shared" si="558"/>
        <v>12300000</v>
      </c>
    </row>
    <row r="1777" spans="1:15" x14ac:dyDescent="0.25">
      <c r="A1777" s="53">
        <v>22021002</v>
      </c>
      <c r="B1777" s="48"/>
      <c r="C1777" s="49"/>
      <c r="D1777" s="49" t="s">
        <v>155</v>
      </c>
      <c r="E1777" s="48"/>
      <c r="F1777" s="56" t="s">
        <v>195</v>
      </c>
      <c r="G1777" s="60"/>
      <c r="H1777" s="60">
        <v>3000000</v>
      </c>
      <c r="I1777" s="60"/>
      <c r="J1777" s="987"/>
      <c r="K1777" s="990"/>
      <c r="L1777" s="60">
        <v>1000000</v>
      </c>
      <c r="M1777" s="60">
        <v>1000000</v>
      </c>
      <c r="N1777" s="60">
        <v>1000000</v>
      </c>
      <c r="O1777" s="59">
        <f t="shared" si="558"/>
        <v>3000000</v>
      </c>
    </row>
    <row r="1778" spans="1:15" x14ac:dyDescent="0.25">
      <c r="A1778" s="53">
        <v>22021006</v>
      </c>
      <c r="B1778" s="48"/>
      <c r="C1778" s="49"/>
      <c r="D1778" s="49" t="s">
        <v>155</v>
      </c>
      <c r="E1778" s="48"/>
      <c r="F1778" s="56" t="s">
        <v>198</v>
      </c>
      <c r="G1778" s="60"/>
      <c r="H1778" s="60">
        <v>100000</v>
      </c>
      <c r="I1778" s="60"/>
      <c r="J1778" s="987"/>
      <c r="K1778" s="990"/>
      <c r="L1778" s="60">
        <v>100000</v>
      </c>
      <c r="M1778" s="60">
        <v>100000</v>
      </c>
      <c r="N1778" s="60">
        <v>100000</v>
      </c>
      <c r="O1778" s="59">
        <f t="shared" si="558"/>
        <v>300000</v>
      </c>
    </row>
    <row r="1779" spans="1:15" x14ac:dyDescent="0.25">
      <c r="A1779" s="53">
        <v>22021007</v>
      </c>
      <c r="B1779" s="48"/>
      <c r="C1779" s="49"/>
      <c r="D1779" s="49" t="s">
        <v>155</v>
      </c>
      <c r="E1779" s="48"/>
      <c r="F1779" s="56" t="s">
        <v>199</v>
      </c>
      <c r="G1779" s="60"/>
      <c r="H1779" s="60">
        <v>5000000</v>
      </c>
      <c r="I1779" s="60">
        <v>365000</v>
      </c>
      <c r="J1779" s="987"/>
      <c r="K1779" s="990"/>
      <c r="L1779" s="60">
        <v>3000000</v>
      </c>
      <c r="M1779" s="60">
        <v>3000000</v>
      </c>
      <c r="N1779" s="60">
        <v>3000000</v>
      </c>
      <c r="O1779" s="59">
        <f t="shared" si="558"/>
        <v>9000000</v>
      </c>
    </row>
    <row r="1780" spans="1:15" x14ac:dyDescent="0.25">
      <c r="A1780" s="53"/>
      <c r="B1780" s="48"/>
      <c r="C1780" s="49"/>
      <c r="D1780" s="49"/>
      <c r="E1780" s="48"/>
      <c r="F1780" s="56"/>
      <c r="G1780" s="59"/>
      <c r="H1780" s="59"/>
      <c r="I1780" s="59"/>
      <c r="J1780" s="986"/>
      <c r="K1780" s="989"/>
      <c r="L1780" s="59"/>
      <c r="M1780" s="59"/>
      <c r="N1780" s="59"/>
      <c r="O1780" s="59"/>
    </row>
    <row r="1781" spans="1:15" x14ac:dyDescent="0.25">
      <c r="A1781" s="47">
        <v>23</v>
      </c>
      <c r="B1781" s="48"/>
      <c r="C1781" s="49"/>
      <c r="D1781" s="49"/>
      <c r="E1781" s="48"/>
      <c r="F1781" s="52" t="s">
        <v>203</v>
      </c>
      <c r="G1781" s="59">
        <f>SUM(G1782,G1789,G1797,G1804,G1807)</f>
        <v>3024515015.1900001</v>
      </c>
      <c r="H1781" s="59">
        <f>SUM(H1782,H1789,H1797,H1804,H1807)</f>
        <v>53850000000</v>
      </c>
      <c r="I1781" s="59">
        <f>SUM(I1782,I1789,I1797,I1804,I1807)</f>
        <v>49664020786.959991</v>
      </c>
      <c r="J1781" s="986"/>
      <c r="K1781" s="989"/>
      <c r="L1781" s="59">
        <f>SUM(L1782,L1789,L1797,L1804,L1807)</f>
        <v>51000000000</v>
      </c>
      <c r="M1781" s="59">
        <f t="shared" ref="M1781:N1781" si="559">SUM(M1782,M1789,M1797,M1804,M1807)</f>
        <v>52000000000</v>
      </c>
      <c r="N1781" s="59">
        <f t="shared" si="559"/>
        <v>52000000000</v>
      </c>
      <c r="O1781" s="59">
        <f>SUM(L1781:N1781)</f>
        <v>155000000000</v>
      </c>
    </row>
    <row r="1782" spans="1:15" x14ac:dyDescent="0.25">
      <c r="A1782" s="47">
        <v>2301</v>
      </c>
      <c r="B1782" s="48"/>
      <c r="C1782" s="49"/>
      <c r="D1782" s="49"/>
      <c r="E1782" s="48"/>
      <c r="F1782" s="52" t="s">
        <v>204</v>
      </c>
      <c r="G1782" s="59">
        <f>G1783</f>
        <v>0</v>
      </c>
      <c r="H1782" s="59">
        <f>H1783</f>
        <v>90000000</v>
      </c>
      <c r="I1782" s="59">
        <f t="shared" ref="I1782" si="560">I1783</f>
        <v>0</v>
      </c>
      <c r="J1782" s="986"/>
      <c r="K1782" s="989"/>
      <c r="L1782" s="59">
        <f>L1783</f>
        <v>240000000</v>
      </c>
      <c r="M1782" s="59">
        <f t="shared" ref="M1782:N1782" si="561">M1783</f>
        <v>240000000</v>
      </c>
      <c r="N1782" s="59">
        <f t="shared" si="561"/>
        <v>240000000</v>
      </c>
      <c r="O1782" s="59">
        <f t="shared" ref="O1782:O1809" si="562">SUM(L1782:N1782)</f>
        <v>720000000</v>
      </c>
    </row>
    <row r="1783" spans="1:15" x14ac:dyDescent="0.25">
      <c r="A1783" s="47">
        <v>230101</v>
      </c>
      <c r="B1783" s="48"/>
      <c r="C1783" s="49"/>
      <c r="D1783" s="49"/>
      <c r="E1783" s="48"/>
      <c r="F1783" s="52" t="s">
        <v>205</v>
      </c>
      <c r="G1783" s="59">
        <f>SUM(G1784:G1788)</f>
        <v>0</v>
      </c>
      <c r="H1783" s="59">
        <f>SUM(H1784:H1788)</f>
        <v>90000000</v>
      </c>
      <c r="I1783" s="59">
        <f>SUM(I1784:I1788)</f>
        <v>0</v>
      </c>
      <c r="J1783" s="986"/>
      <c r="K1783" s="989"/>
      <c r="L1783" s="59">
        <f>SUM(L1784:L1788)</f>
        <v>240000000</v>
      </c>
      <c r="M1783" s="59">
        <f>SUM(M1784:M1788)</f>
        <v>240000000</v>
      </c>
      <c r="N1783" s="59">
        <f>SUM(N1784:N1788)</f>
        <v>240000000</v>
      </c>
      <c r="O1783" s="59">
        <f t="shared" si="562"/>
        <v>720000000</v>
      </c>
    </row>
    <row r="1784" spans="1:15" x14ac:dyDescent="0.25">
      <c r="A1784" s="53">
        <v>23010112</v>
      </c>
      <c r="B1784" s="48"/>
      <c r="C1784" s="49"/>
      <c r="D1784" s="49" t="s">
        <v>206</v>
      </c>
      <c r="E1784" s="48"/>
      <c r="F1784" s="56" t="s">
        <v>739</v>
      </c>
      <c r="G1784" s="59"/>
      <c r="H1784" s="59">
        <v>50000000</v>
      </c>
      <c r="I1784" s="59"/>
      <c r="J1784" s="986"/>
      <c r="K1784" s="989"/>
      <c r="L1784" s="59">
        <v>50000000</v>
      </c>
      <c r="M1784" s="59">
        <v>50000000</v>
      </c>
      <c r="N1784" s="59">
        <v>50000000</v>
      </c>
      <c r="O1784" s="59">
        <f t="shared" si="562"/>
        <v>150000000</v>
      </c>
    </row>
    <row r="1785" spans="1:15" x14ac:dyDescent="0.25">
      <c r="A1785" s="53">
        <v>23010113</v>
      </c>
      <c r="B1785" s="48"/>
      <c r="C1785" s="49"/>
      <c r="D1785" s="49" t="s">
        <v>206</v>
      </c>
      <c r="E1785" s="48"/>
      <c r="F1785" s="56" t="s">
        <v>740</v>
      </c>
      <c r="G1785" s="59"/>
      <c r="H1785" s="59">
        <v>20000000</v>
      </c>
      <c r="I1785" s="59"/>
      <c r="J1785" s="986"/>
      <c r="K1785" s="989"/>
      <c r="L1785" s="59">
        <v>20000000</v>
      </c>
      <c r="M1785" s="59">
        <v>20000000</v>
      </c>
      <c r="N1785" s="59">
        <v>20000000</v>
      </c>
      <c r="O1785" s="59">
        <f t="shared" si="562"/>
        <v>60000000</v>
      </c>
    </row>
    <row r="1786" spans="1:15" x14ac:dyDescent="0.25">
      <c r="A1786" s="53">
        <v>23010114</v>
      </c>
      <c r="B1786" s="48"/>
      <c r="C1786" s="49"/>
      <c r="D1786" s="49" t="s">
        <v>206</v>
      </c>
      <c r="E1786" s="48"/>
      <c r="F1786" s="56" t="s">
        <v>741</v>
      </c>
      <c r="G1786" s="59"/>
      <c r="H1786" s="59">
        <v>10000000</v>
      </c>
      <c r="I1786" s="59"/>
      <c r="J1786" s="986"/>
      <c r="K1786" s="989"/>
      <c r="L1786" s="59">
        <v>10000000</v>
      </c>
      <c r="M1786" s="59">
        <v>10000000</v>
      </c>
      <c r="N1786" s="59">
        <v>10000000</v>
      </c>
      <c r="O1786" s="59">
        <f t="shared" si="562"/>
        <v>30000000</v>
      </c>
    </row>
    <row r="1787" spans="1:15" x14ac:dyDescent="0.25">
      <c r="A1787" s="53">
        <v>23010115</v>
      </c>
      <c r="B1787" s="48"/>
      <c r="C1787" s="49"/>
      <c r="D1787" s="49" t="s">
        <v>206</v>
      </c>
      <c r="E1787" s="48"/>
      <c r="F1787" s="56" t="s">
        <v>742</v>
      </c>
      <c r="G1787" s="59"/>
      <c r="H1787" s="59">
        <v>10000000</v>
      </c>
      <c r="I1787" s="59"/>
      <c r="J1787" s="986"/>
      <c r="K1787" s="989"/>
      <c r="L1787" s="59">
        <v>10000000</v>
      </c>
      <c r="M1787" s="59">
        <v>10000000</v>
      </c>
      <c r="N1787" s="59">
        <v>10000000</v>
      </c>
      <c r="O1787" s="59">
        <f t="shared" si="562"/>
        <v>30000000</v>
      </c>
    </row>
    <row r="1788" spans="1:15" x14ac:dyDescent="0.25">
      <c r="A1788" s="53">
        <v>23010116</v>
      </c>
      <c r="B1788" s="48"/>
      <c r="C1788" s="49"/>
      <c r="D1788" s="49" t="s">
        <v>206</v>
      </c>
      <c r="E1788" s="48"/>
      <c r="F1788" s="56" t="s">
        <v>1035</v>
      </c>
      <c r="G1788" s="59"/>
      <c r="H1788" s="59"/>
      <c r="I1788" s="59"/>
      <c r="J1788" s="986"/>
      <c r="K1788" s="989"/>
      <c r="L1788" s="59">
        <v>150000000</v>
      </c>
      <c r="M1788" s="59">
        <v>150000000</v>
      </c>
      <c r="N1788" s="59">
        <v>150000000</v>
      </c>
      <c r="O1788" s="59">
        <f t="shared" si="562"/>
        <v>450000000</v>
      </c>
    </row>
    <row r="1789" spans="1:15" x14ac:dyDescent="0.25">
      <c r="A1789" s="47">
        <v>2302</v>
      </c>
      <c r="B1789" s="48"/>
      <c r="C1789" s="49"/>
      <c r="D1789" s="49"/>
      <c r="E1789" s="48"/>
      <c r="F1789" s="61" t="s">
        <v>209</v>
      </c>
      <c r="G1789" s="59">
        <f t="shared" ref="G1789:I1789" si="563">G1790</f>
        <v>2914970236.6100001</v>
      </c>
      <c r="H1789" s="59">
        <f>H1790</f>
        <v>49360000000</v>
      </c>
      <c r="I1789" s="59">
        <f t="shared" si="563"/>
        <v>48221359119.859993</v>
      </c>
      <c r="J1789" s="986"/>
      <c r="K1789" s="989"/>
      <c r="L1789" s="59">
        <f>L1790</f>
        <v>43600000000</v>
      </c>
      <c r="M1789" s="59">
        <f t="shared" ref="M1789:N1789" si="564">M1790</f>
        <v>43810000000</v>
      </c>
      <c r="N1789" s="59">
        <f t="shared" si="564"/>
        <v>43810000000</v>
      </c>
      <c r="O1789" s="59">
        <f t="shared" si="562"/>
        <v>131220000000</v>
      </c>
    </row>
    <row r="1790" spans="1:15" x14ac:dyDescent="0.25">
      <c r="A1790" s="47">
        <v>230201</v>
      </c>
      <c r="B1790" s="48"/>
      <c r="C1790" s="49"/>
      <c r="D1790" s="49"/>
      <c r="E1790" s="48"/>
      <c r="F1790" s="61" t="s">
        <v>210</v>
      </c>
      <c r="G1790" s="59">
        <f>SUM(G1791:G1796)</f>
        <v>2914970236.6100001</v>
      </c>
      <c r="H1790" s="59">
        <f>SUM(H1791:H1796)</f>
        <v>49360000000</v>
      </c>
      <c r="I1790" s="59">
        <f>SUM(I1791:I1796)</f>
        <v>48221359119.859993</v>
      </c>
      <c r="J1790" s="986"/>
      <c r="K1790" s="989"/>
      <c r="L1790" s="59">
        <f>SUM(L1791:L1796)</f>
        <v>43600000000</v>
      </c>
      <c r="M1790" s="59">
        <f>SUM(M1791:M1796)</f>
        <v>43810000000</v>
      </c>
      <c r="N1790" s="59">
        <f>SUM(N1791:N1796)</f>
        <v>43810000000</v>
      </c>
      <c r="O1790" s="59">
        <f t="shared" si="562"/>
        <v>131220000000</v>
      </c>
    </row>
    <row r="1791" spans="1:15" x14ac:dyDescent="0.25">
      <c r="A1791" s="53">
        <v>23020101</v>
      </c>
      <c r="B1791" s="48"/>
      <c r="C1791" s="49"/>
      <c r="D1791" s="49" t="s">
        <v>206</v>
      </c>
      <c r="E1791" s="48"/>
      <c r="F1791" s="58" t="s">
        <v>750</v>
      </c>
      <c r="G1791" s="60">
        <v>10000000</v>
      </c>
      <c r="H1791" s="60">
        <v>1750000000</v>
      </c>
      <c r="I1791" s="60">
        <v>1193192677.5899999</v>
      </c>
      <c r="J1791" s="987"/>
      <c r="K1791" s="990"/>
      <c r="L1791" s="60">
        <v>500000000</v>
      </c>
      <c r="M1791" s="59">
        <v>660000000</v>
      </c>
      <c r="N1791" s="59">
        <v>660000000</v>
      </c>
      <c r="O1791" s="59">
        <f t="shared" si="562"/>
        <v>1820000000</v>
      </c>
    </row>
    <row r="1792" spans="1:15" x14ac:dyDescent="0.25">
      <c r="A1792" s="53">
        <v>23020102</v>
      </c>
      <c r="B1792" s="48"/>
      <c r="C1792" s="49"/>
      <c r="D1792" s="49" t="s">
        <v>206</v>
      </c>
      <c r="E1792" s="48"/>
      <c r="F1792" s="58" t="s">
        <v>1009</v>
      </c>
      <c r="G1792" s="60">
        <v>92300000</v>
      </c>
      <c r="H1792" s="60">
        <v>400000000</v>
      </c>
      <c r="I1792" s="60">
        <v>22000000</v>
      </c>
      <c r="J1792" s="987"/>
      <c r="K1792" s="990"/>
      <c r="L1792" s="60">
        <v>200000000</v>
      </c>
      <c r="M1792" s="60">
        <v>200000000</v>
      </c>
      <c r="N1792" s="60">
        <v>200000000</v>
      </c>
      <c r="O1792" s="59">
        <f t="shared" si="562"/>
        <v>600000000</v>
      </c>
    </row>
    <row r="1793" spans="1:15" x14ac:dyDescent="0.25">
      <c r="A1793" s="53">
        <v>23020113</v>
      </c>
      <c r="B1793" s="48"/>
      <c r="C1793" s="49"/>
      <c r="D1793" s="49" t="s">
        <v>206</v>
      </c>
      <c r="E1793" s="48"/>
      <c r="F1793" s="56" t="s">
        <v>211</v>
      </c>
      <c r="G1793" s="60"/>
      <c r="H1793" s="60"/>
      <c r="I1793" s="60">
        <v>578631000</v>
      </c>
      <c r="J1793" s="987"/>
      <c r="K1793" s="990"/>
      <c r="L1793" s="60"/>
      <c r="M1793" s="60"/>
      <c r="N1793" s="60"/>
      <c r="O1793" s="59">
        <f t="shared" si="562"/>
        <v>0</v>
      </c>
    </row>
    <row r="1794" spans="1:15" x14ac:dyDescent="0.25">
      <c r="A1794" s="53">
        <v>23020114</v>
      </c>
      <c r="B1794" s="48"/>
      <c r="C1794" s="49"/>
      <c r="D1794" s="49" t="s">
        <v>206</v>
      </c>
      <c r="E1794" s="48"/>
      <c r="F1794" s="56" t="s">
        <v>1011</v>
      </c>
      <c r="G1794" s="60">
        <v>2639180236.6100001</v>
      </c>
      <c r="H1794" s="60">
        <v>35990000000</v>
      </c>
      <c r="I1794" s="60">
        <v>33729272753.860001</v>
      </c>
      <c r="J1794" s="987"/>
      <c r="K1794" s="990"/>
      <c r="L1794" s="60">
        <v>37000000000</v>
      </c>
      <c r="M1794" s="60">
        <v>37050000000</v>
      </c>
      <c r="N1794" s="60">
        <v>37050000000</v>
      </c>
      <c r="O1794" s="59">
        <f t="shared" si="562"/>
        <v>111100000000</v>
      </c>
    </row>
    <row r="1795" spans="1:15" x14ac:dyDescent="0.25">
      <c r="A1795" s="53">
        <v>23020117</v>
      </c>
      <c r="B1795" s="48"/>
      <c r="C1795" s="49"/>
      <c r="D1795" s="49" t="s">
        <v>206</v>
      </c>
      <c r="E1795" s="48"/>
      <c r="F1795" s="56" t="s">
        <v>1012</v>
      </c>
      <c r="G1795" s="60"/>
      <c r="H1795" s="60"/>
      <c r="I1795" s="60">
        <v>346520594.58999997</v>
      </c>
      <c r="J1795" s="987"/>
      <c r="K1795" s="990"/>
      <c r="L1795" s="60"/>
      <c r="M1795" s="60"/>
      <c r="N1795" s="60"/>
      <c r="O1795" s="59">
        <f t="shared" si="562"/>
        <v>0</v>
      </c>
    </row>
    <row r="1796" spans="1:15" x14ac:dyDescent="0.25">
      <c r="A1796" s="53">
        <v>23020118</v>
      </c>
      <c r="B1796" s="48"/>
      <c r="C1796" s="49"/>
      <c r="D1796" s="49" t="s">
        <v>206</v>
      </c>
      <c r="E1796" s="48"/>
      <c r="F1796" s="56" t="s">
        <v>978</v>
      </c>
      <c r="G1796" s="60">
        <v>173490000</v>
      </c>
      <c r="H1796" s="60">
        <v>11220000000</v>
      </c>
      <c r="I1796" s="60">
        <v>12351742093.82</v>
      </c>
      <c r="J1796" s="987"/>
      <c r="K1796" s="990"/>
      <c r="L1796" s="60">
        <v>5900000000</v>
      </c>
      <c r="M1796" s="60">
        <v>5900000000</v>
      </c>
      <c r="N1796" s="60">
        <v>5900000000</v>
      </c>
      <c r="O1796" s="59">
        <f t="shared" si="562"/>
        <v>17700000000</v>
      </c>
    </row>
    <row r="1797" spans="1:15" x14ac:dyDescent="0.25">
      <c r="A1797" s="47">
        <v>2303</v>
      </c>
      <c r="B1797" s="48"/>
      <c r="C1797" s="49"/>
      <c r="D1797" s="49"/>
      <c r="E1797" s="48"/>
      <c r="F1797" s="52" t="s">
        <v>212</v>
      </c>
      <c r="G1797" s="59">
        <f t="shared" ref="G1797:I1797" si="565">G1798</f>
        <v>109544778.58</v>
      </c>
      <c r="H1797" s="59">
        <f>H1798</f>
        <v>2050000000</v>
      </c>
      <c r="I1797" s="59">
        <f t="shared" si="565"/>
        <v>1442661667.0999999</v>
      </c>
      <c r="J1797" s="986"/>
      <c r="K1797" s="989"/>
      <c r="L1797" s="59">
        <f>L1798</f>
        <v>1500000000</v>
      </c>
      <c r="M1797" s="59">
        <f t="shared" ref="M1797:N1797" si="566">M1798</f>
        <v>1600000000</v>
      </c>
      <c r="N1797" s="59">
        <f t="shared" si="566"/>
        <v>1600000000</v>
      </c>
      <c r="O1797" s="59">
        <f t="shared" si="562"/>
        <v>4700000000</v>
      </c>
    </row>
    <row r="1798" spans="1:15" x14ac:dyDescent="0.25">
      <c r="A1798" s="47">
        <v>230301</v>
      </c>
      <c r="B1798" s="48"/>
      <c r="C1798" s="49"/>
      <c r="D1798" s="49"/>
      <c r="E1798" s="48"/>
      <c r="F1798" s="52" t="s">
        <v>213</v>
      </c>
      <c r="G1798" s="59">
        <f>SUM(G1799:G1803)</f>
        <v>109544778.58</v>
      </c>
      <c r="H1798" s="59">
        <f>SUM(H1799:H1803)</f>
        <v>2050000000</v>
      </c>
      <c r="I1798" s="59">
        <f>SUM(I1799:I1803)</f>
        <v>1442661667.0999999</v>
      </c>
      <c r="J1798" s="986"/>
      <c r="K1798" s="989"/>
      <c r="L1798" s="59">
        <f>SUM(L1799:L1803)</f>
        <v>1500000000</v>
      </c>
      <c r="M1798" s="59">
        <f>SUM(M1799:M1803)</f>
        <v>1600000000</v>
      </c>
      <c r="N1798" s="59">
        <f>SUM(N1799:N1803)</f>
        <v>1600000000</v>
      </c>
      <c r="O1798" s="59">
        <f t="shared" si="562"/>
        <v>4700000000</v>
      </c>
    </row>
    <row r="1799" spans="1:15" x14ac:dyDescent="0.25">
      <c r="A1799" s="53">
        <v>23030101</v>
      </c>
      <c r="B1799" s="48"/>
      <c r="C1799" s="49"/>
      <c r="D1799" s="49" t="s">
        <v>206</v>
      </c>
      <c r="E1799" s="48"/>
      <c r="F1799" s="58" t="s">
        <v>1017</v>
      </c>
      <c r="G1799" s="60"/>
      <c r="H1799" s="60">
        <v>300000000</v>
      </c>
      <c r="I1799" s="60">
        <v>5000000</v>
      </c>
      <c r="J1799" s="987"/>
      <c r="K1799" s="990"/>
      <c r="L1799" s="60">
        <v>200000000</v>
      </c>
      <c r="M1799" s="60">
        <v>200000000</v>
      </c>
      <c r="N1799" s="60">
        <v>200000000</v>
      </c>
      <c r="O1799" s="59">
        <f t="shared" si="562"/>
        <v>600000000</v>
      </c>
    </row>
    <row r="1800" spans="1:15" x14ac:dyDescent="0.25">
      <c r="A1800" s="53">
        <v>23030104</v>
      </c>
      <c r="B1800" s="48"/>
      <c r="C1800" s="49"/>
      <c r="D1800" s="49" t="s">
        <v>206</v>
      </c>
      <c r="E1800" s="48"/>
      <c r="F1800" s="58" t="s">
        <v>1018</v>
      </c>
      <c r="G1800" s="60"/>
      <c r="H1800" s="60"/>
      <c r="I1800" s="60"/>
      <c r="J1800" s="987"/>
      <c r="K1800" s="990"/>
      <c r="L1800" s="60">
        <v>100000000</v>
      </c>
      <c r="M1800" s="60">
        <v>100000000</v>
      </c>
      <c r="N1800" s="60">
        <v>100000000</v>
      </c>
      <c r="O1800" s="59">
        <f t="shared" si="562"/>
        <v>300000000</v>
      </c>
    </row>
    <row r="1801" spans="1:15" x14ac:dyDescent="0.25">
      <c r="A1801" s="53">
        <v>23030113</v>
      </c>
      <c r="B1801" s="48"/>
      <c r="C1801" s="49"/>
      <c r="D1801" s="49" t="s">
        <v>206</v>
      </c>
      <c r="E1801" s="48"/>
      <c r="F1801" s="58" t="s">
        <v>1019</v>
      </c>
      <c r="G1801" s="60"/>
      <c r="H1801" s="60">
        <v>1600000000</v>
      </c>
      <c r="I1801" s="60"/>
      <c r="J1801" s="987"/>
      <c r="K1801" s="990"/>
      <c r="L1801" s="60">
        <v>900000000</v>
      </c>
      <c r="M1801" s="60">
        <v>950000000</v>
      </c>
      <c r="N1801" s="60">
        <v>950000000</v>
      </c>
      <c r="O1801" s="59">
        <f t="shared" si="562"/>
        <v>2800000000</v>
      </c>
    </row>
    <row r="1802" spans="1:15" x14ac:dyDescent="0.25">
      <c r="A1802" s="53">
        <v>23030121</v>
      </c>
      <c r="B1802" s="48"/>
      <c r="C1802" s="49"/>
      <c r="D1802" s="49" t="s">
        <v>206</v>
      </c>
      <c r="E1802" s="48"/>
      <c r="F1802" s="58" t="s">
        <v>753</v>
      </c>
      <c r="G1802" s="60">
        <v>109233278.58</v>
      </c>
      <c r="H1802" s="60">
        <v>150000000</v>
      </c>
      <c r="I1802" s="60">
        <v>1437661667.0999999</v>
      </c>
      <c r="J1802" s="987"/>
      <c r="K1802" s="990"/>
      <c r="L1802" s="60">
        <v>300000000</v>
      </c>
      <c r="M1802" s="60">
        <v>350000000</v>
      </c>
      <c r="N1802" s="60">
        <v>350000000</v>
      </c>
      <c r="O1802" s="59">
        <f t="shared" si="562"/>
        <v>1000000000</v>
      </c>
    </row>
    <row r="1803" spans="1:15" x14ac:dyDescent="0.25">
      <c r="A1803" s="53">
        <v>23030125</v>
      </c>
      <c r="B1803" s="48"/>
      <c r="C1803" s="49"/>
      <c r="D1803" s="49" t="s">
        <v>206</v>
      </c>
      <c r="E1803" s="48"/>
      <c r="F1803" s="58" t="s">
        <v>1024</v>
      </c>
      <c r="G1803" s="60">
        <v>311500</v>
      </c>
      <c r="H1803" s="60"/>
      <c r="I1803" s="60"/>
      <c r="J1803" s="987"/>
      <c r="K1803" s="990"/>
      <c r="L1803" s="60"/>
      <c r="M1803" s="60"/>
      <c r="N1803" s="60"/>
      <c r="O1803" s="59">
        <f t="shared" si="562"/>
        <v>0</v>
      </c>
    </row>
    <row r="1804" spans="1:15" x14ac:dyDescent="0.25">
      <c r="A1804" s="47">
        <v>2304</v>
      </c>
      <c r="B1804" s="48"/>
      <c r="C1804" s="49"/>
      <c r="D1804" s="49"/>
      <c r="E1804" s="48"/>
      <c r="F1804" s="61" t="s">
        <v>918</v>
      </c>
      <c r="G1804" s="59">
        <f t="shared" ref="G1804:I1804" si="567">G1805</f>
        <v>0</v>
      </c>
      <c r="H1804" s="59">
        <f>H1805</f>
        <v>2340000000</v>
      </c>
      <c r="I1804" s="59">
        <f t="shared" si="567"/>
        <v>0</v>
      </c>
      <c r="J1804" s="986"/>
      <c r="K1804" s="989"/>
      <c r="L1804" s="59">
        <f>L1805</f>
        <v>5660000000</v>
      </c>
      <c r="M1804" s="59">
        <f t="shared" ref="M1804:N1804" si="568">M1805</f>
        <v>6350000000</v>
      </c>
      <c r="N1804" s="59">
        <f t="shared" si="568"/>
        <v>6350000000</v>
      </c>
      <c r="O1804" s="59">
        <f t="shared" si="562"/>
        <v>18360000000</v>
      </c>
    </row>
    <row r="1805" spans="1:15" x14ac:dyDescent="0.25">
      <c r="A1805" s="47">
        <v>230401</v>
      </c>
      <c r="B1805" s="48"/>
      <c r="C1805" s="49"/>
      <c r="D1805" s="49"/>
      <c r="E1805" s="48"/>
      <c r="F1805" s="61" t="s">
        <v>1025</v>
      </c>
      <c r="G1805" s="59">
        <f>SUM(G1806:G1806)</f>
        <v>0</v>
      </c>
      <c r="H1805" s="59">
        <f>SUM(H1806:H1806)</f>
        <v>2340000000</v>
      </c>
      <c r="I1805" s="59">
        <f>SUM(I1806:I1806)</f>
        <v>0</v>
      </c>
      <c r="J1805" s="986"/>
      <c r="K1805" s="989"/>
      <c r="L1805" s="59">
        <f>SUM(L1806:L1806)</f>
        <v>5660000000</v>
      </c>
      <c r="M1805" s="59">
        <f>SUM(M1806:M1806)</f>
        <v>6350000000</v>
      </c>
      <c r="N1805" s="59">
        <f>SUM(N1806:N1806)</f>
        <v>6350000000</v>
      </c>
      <c r="O1805" s="59">
        <f t="shared" si="562"/>
        <v>18360000000</v>
      </c>
    </row>
    <row r="1806" spans="1:15" x14ac:dyDescent="0.25">
      <c r="A1806" s="53">
        <v>23040102</v>
      </c>
      <c r="B1806" s="48"/>
      <c r="C1806" s="49"/>
      <c r="D1806" s="49" t="s">
        <v>206</v>
      </c>
      <c r="E1806" s="48"/>
      <c r="F1806" s="56" t="s">
        <v>1027</v>
      </c>
      <c r="G1806" s="60"/>
      <c r="H1806" s="60">
        <v>2340000000</v>
      </c>
      <c r="I1806" s="60"/>
      <c r="J1806" s="987"/>
      <c r="K1806" s="990"/>
      <c r="L1806" s="60">
        <v>5660000000</v>
      </c>
      <c r="M1806" s="60">
        <v>6350000000</v>
      </c>
      <c r="N1806" s="60">
        <v>6350000000</v>
      </c>
      <c r="O1806" s="59">
        <f t="shared" si="562"/>
        <v>18360000000</v>
      </c>
    </row>
    <row r="1807" spans="1:15" x14ac:dyDescent="0.25">
      <c r="A1807" s="47">
        <v>2305</v>
      </c>
      <c r="B1807" s="48"/>
      <c r="C1807" s="49"/>
      <c r="D1807" s="49"/>
      <c r="E1807" s="48"/>
      <c r="F1807" s="52" t="s">
        <v>215</v>
      </c>
      <c r="G1807" s="59">
        <f t="shared" ref="G1807:I1807" si="569">G1808</f>
        <v>0</v>
      </c>
      <c r="H1807" s="59">
        <f>H1808</f>
        <v>10000000</v>
      </c>
      <c r="I1807" s="59">
        <f t="shared" si="569"/>
        <v>0</v>
      </c>
      <c r="J1807" s="986"/>
      <c r="K1807" s="989"/>
      <c r="L1807" s="59">
        <f>L1808</f>
        <v>0</v>
      </c>
      <c r="M1807" s="59">
        <f t="shared" ref="M1807:N1807" si="570">M1808</f>
        <v>0</v>
      </c>
      <c r="N1807" s="59">
        <f t="shared" si="570"/>
        <v>0</v>
      </c>
      <c r="O1807" s="59">
        <f t="shared" si="562"/>
        <v>0</v>
      </c>
    </row>
    <row r="1808" spans="1:15" x14ac:dyDescent="0.25">
      <c r="A1808" s="47">
        <v>230501</v>
      </c>
      <c r="B1808" s="48"/>
      <c r="C1808" s="49"/>
      <c r="D1808" s="49"/>
      <c r="E1808" s="48"/>
      <c r="F1808" s="52" t="s">
        <v>216</v>
      </c>
      <c r="G1808" s="59">
        <f>SUM(G1809:G1809)</f>
        <v>0</v>
      </c>
      <c r="H1808" s="59">
        <f>SUM(H1809:H1809)</f>
        <v>10000000</v>
      </c>
      <c r="I1808" s="59">
        <f>SUM(I1809:I1809)</f>
        <v>0</v>
      </c>
      <c r="J1808" s="986"/>
      <c r="K1808" s="989"/>
      <c r="L1808" s="59">
        <f>SUM(L1809:L1809)</f>
        <v>0</v>
      </c>
      <c r="M1808" s="59">
        <f>SUM(M1809:M1809)</f>
        <v>0</v>
      </c>
      <c r="N1808" s="59">
        <f>SUM(N1809:N1809)</f>
        <v>0</v>
      </c>
      <c r="O1808" s="59">
        <f t="shared" si="562"/>
        <v>0</v>
      </c>
    </row>
    <row r="1809" spans="1:15" x14ac:dyDescent="0.25">
      <c r="A1809" s="53">
        <v>23050103</v>
      </c>
      <c r="B1809" s="48"/>
      <c r="C1809" s="49"/>
      <c r="D1809" s="49" t="s">
        <v>206</v>
      </c>
      <c r="E1809" s="48"/>
      <c r="F1809" s="56" t="s">
        <v>218</v>
      </c>
      <c r="G1809" s="62"/>
      <c r="H1809" s="62">
        <v>10000000</v>
      </c>
      <c r="I1809" s="62"/>
      <c r="J1809" s="988"/>
      <c r="K1809" s="991"/>
      <c r="L1809" s="62"/>
      <c r="M1809" s="62"/>
      <c r="N1809" s="62"/>
      <c r="O1809" s="59">
        <f t="shared" si="562"/>
        <v>0</v>
      </c>
    </row>
    <row r="1810" spans="1:15" x14ac:dyDescent="0.25">
      <c r="A1810" s="53"/>
      <c r="B1810" s="213"/>
      <c r="C1810" s="214"/>
      <c r="D1810" s="214"/>
      <c r="E1810" s="214"/>
      <c r="F1810" s="215"/>
      <c r="G1810" s="65"/>
      <c r="H1810" s="65"/>
      <c r="I1810" s="65"/>
      <c r="J1810" s="849"/>
      <c r="K1810" s="850"/>
      <c r="L1810" s="58"/>
      <c r="M1810" s="58"/>
      <c r="N1810" s="58"/>
      <c r="O1810" s="58"/>
    </row>
    <row r="1811" spans="1:15" x14ac:dyDescent="0.25">
      <c r="A1811" s="53"/>
      <c r="B1811" s="1314" t="s">
        <v>221</v>
      </c>
      <c r="C1811" s="1315"/>
      <c r="D1811" s="1315"/>
      <c r="E1811" s="1315"/>
      <c r="F1811" s="1316"/>
      <c r="G1811" s="65"/>
      <c r="H1811" s="65"/>
      <c r="I1811" s="65"/>
      <c r="J1811" s="849"/>
      <c r="K1811" s="850"/>
      <c r="L1811" s="58"/>
      <c r="M1811" s="58"/>
      <c r="N1811" s="58"/>
      <c r="O1811" s="58"/>
    </row>
    <row r="1812" spans="1:15" x14ac:dyDescent="0.25">
      <c r="A1812" s="201"/>
      <c r="B1812" s="201"/>
      <c r="C1812" s="201"/>
      <c r="D1812" s="201"/>
      <c r="E1812" s="201"/>
      <c r="F1812" s="202"/>
      <c r="G1812" s="216"/>
      <c r="H1812" s="216"/>
      <c r="I1812" s="65"/>
      <c r="J1812" s="849"/>
      <c r="K1812" s="850"/>
      <c r="L1812" s="216"/>
      <c r="M1812" s="216"/>
      <c r="N1812" s="216"/>
      <c r="O1812" s="216"/>
    </row>
    <row r="1813" spans="1:15" x14ac:dyDescent="0.25">
      <c r="A1813" s="201"/>
      <c r="B1813" s="201"/>
      <c r="C1813" s="201"/>
      <c r="D1813" s="201"/>
      <c r="E1813" s="201"/>
      <c r="F1813" s="245" t="s">
        <v>223</v>
      </c>
      <c r="G1813" s="216"/>
      <c r="H1813" s="216"/>
      <c r="I1813" s="65"/>
      <c r="J1813" s="849"/>
      <c r="K1813" s="850"/>
      <c r="L1813" s="216"/>
      <c r="M1813" s="216"/>
      <c r="N1813" s="216"/>
      <c r="O1813" s="216"/>
    </row>
    <row r="1814" spans="1:15" ht="15.75" x14ac:dyDescent="0.25">
      <c r="A1814" s="252">
        <v>23020101</v>
      </c>
      <c r="B1814" s="252">
        <v>70443</v>
      </c>
      <c r="C1814" s="252" t="s">
        <v>1108</v>
      </c>
      <c r="D1814" s="252" t="s">
        <v>1109</v>
      </c>
      <c r="E1814" s="252">
        <v>50630603</v>
      </c>
      <c r="F1814" s="253" t="s">
        <v>1110</v>
      </c>
      <c r="G1814" s="254"/>
      <c r="H1814" s="254"/>
      <c r="I1814" s="254"/>
      <c r="J1814" s="849"/>
      <c r="K1814" s="850"/>
      <c r="L1814" s="254">
        <v>200000000</v>
      </c>
      <c r="M1814" s="254">
        <v>50000000</v>
      </c>
      <c r="N1814" s="254">
        <v>50000000</v>
      </c>
      <c r="O1814" s="216"/>
    </row>
    <row r="1815" spans="1:15" ht="30.75" x14ac:dyDescent="0.25">
      <c r="A1815" s="252">
        <v>23020101</v>
      </c>
      <c r="B1815" s="252">
        <v>70443</v>
      </c>
      <c r="C1815" s="252" t="s">
        <v>1108</v>
      </c>
      <c r="D1815" s="252" t="s">
        <v>1109</v>
      </c>
      <c r="E1815" s="252">
        <v>50610801</v>
      </c>
      <c r="F1815" s="253" t="s">
        <v>1111</v>
      </c>
      <c r="G1815" s="254"/>
      <c r="H1815" s="254"/>
      <c r="I1815" s="254"/>
      <c r="J1815" s="849"/>
      <c r="K1815" s="850"/>
      <c r="L1815" s="254">
        <v>300000000</v>
      </c>
      <c r="M1815" s="254">
        <v>50000000</v>
      </c>
      <c r="N1815" s="254">
        <v>50000000</v>
      </c>
      <c r="O1815" s="216"/>
    </row>
    <row r="1816" spans="1:15" ht="15.75" x14ac:dyDescent="0.25">
      <c r="A1816" s="252">
        <v>23020102</v>
      </c>
      <c r="B1816" s="252">
        <v>70443</v>
      </c>
      <c r="C1816" s="252" t="s">
        <v>1108</v>
      </c>
      <c r="D1816" s="252" t="s">
        <v>1109</v>
      </c>
      <c r="E1816" s="252">
        <v>50610306</v>
      </c>
      <c r="F1816" s="255" t="s">
        <v>1112</v>
      </c>
      <c r="G1816" s="254"/>
      <c r="H1816" s="254"/>
      <c r="I1816" s="254"/>
      <c r="J1816" s="849"/>
      <c r="K1816" s="850"/>
      <c r="L1816" s="254">
        <v>300000000</v>
      </c>
      <c r="M1816" s="254">
        <v>300000000</v>
      </c>
      <c r="N1816" s="254">
        <v>300000000</v>
      </c>
      <c r="O1816" s="216"/>
    </row>
    <row r="1817" spans="1:15" ht="30.75" x14ac:dyDescent="0.25">
      <c r="A1817" s="252">
        <v>23020101</v>
      </c>
      <c r="B1817" s="252">
        <v>7044</v>
      </c>
      <c r="C1817" s="252" t="s">
        <v>1108</v>
      </c>
      <c r="D1817" s="252" t="s">
        <v>1109</v>
      </c>
      <c r="E1817" s="252">
        <v>50610801</v>
      </c>
      <c r="F1817" s="253" t="s">
        <v>1113</v>
      </c>
      <c r="G1817" s="254"/>
      <c r="H1817" s="254"/>
      <c r="I1817" s="254"/>
      <c r="J1817" s="849"/>
      <c r="K1817" s="850"/>
      <c r="L1817" s="254">
        <v>310000000</v>
      </c>
      <c r="M1817" s="254">
        <v>500000000</v>
      </c>
      <c r="N1817" s="254">
        <v>500000000</v>
      </c>
      <c r="O1817" s="216"/>
    </row>
    <row r="1818" spans="1:15" ht="30.75" x14ac:dyDescent="0.25">
      <c r="A1818" s="252">
        <v>23020102</v>
      </c>
      <c r="B1818" s="252">
        <v>70443</v>
      </c>
      <c r="C1818" s="252" t="s">
        <v>1108</v>
      </c>
      <c r="D1818" s="252" t="s">
        <v>1109</v>
      </c>
      <c r="E1818" s="252">
        <v>50610805</v>
      </c>
      <c r="F1818" s="253" t="s">
        <v>1114</v>
      </c>
      <c r="G1818" s="254"/>
      <c r="H1818" s="254"/>
      <c r="I1818" s="254"/>
      <c r="J1818" s="849"/>
      <c r="K1818" s="850"/>
      <c r="L1818" s="254">
        <v>100000000</v>
      </c>
      <c r="M1818" s="254">
        <v>150000000</v>
      </c>
      <c r="N1818" s="254">
        <v>150000000</v>
      </c>
      <c r="O1818" s="216"/>
    </row>
    <row r="1819" spans="1:15" ht="30.75" x14ac:dyDescent="0.25">
      <c r="A1819" s="252">
        <v>2302102</v>
      </c>
      <c r="B1819" s="252">
        <v>70443</v>
      </c>
      <c r="C1819" s="252" t="s">
        <v>1115</v>
      </c>
      <c r="D1819" s="252" t="s">
        <v>1116</v>
      </c>
      <c r="E1819" s="252">
        <v>50630605</v>
      </c>
      <c r="F1819" s="253" t="s">
        <v>1117</v>
      </c>
      <c r="G1819" s="254"/>
      <c r="H1819" s="254"/>
      <c r="I1819" s="254"/>
      <c r="J1819" s="849"/>
      <c r="K1819" s="850"/>
      <c r="L1819" s="254">
        <v>200000000</v>
      </c>
      <c r="M1819" s="254">
        <v>200000000</v>
      </c>
      <c r="N1819" s="254">
        <v>200000000</v>
      </c>
      <c r="O1819" s="216"/>
    </row>
    <row r="1820" spans="1:15" ht="15.75" x14ac:dyDescent="0.25">
      <c r="A1820" s="252">
        <v>23020102</v>
      </c>
      <c r="B1820" s="252">
        <v>70443</v>
      </c>
      <c r="C1820" s="252" t="s">
        <v>1118</v>
      </c>
      <c r="D1820" s="252" t="s">
        <v>1109</v>
      </c>
      <c r="E1820" s="252">
        <v>50610805</v>
      </c>
      <c r="F1820" s="253" t="s">
        <v>1119</v>
      </c>
      <c r="G1820" s="254"/>
      <c r="H1820" s="254"/>
      <c r="I1820" s="254"/>
      <c r="J1820" s="849"/>
      <c r="K1820" s="850"/>
      <c r="L1820" s="254">
        <v>150000000</v>
      </c>
      <c r="M1820" s="254">
        <v>150000000</v>
      </c>
      <c r="N1820" s="254">
        <v>150000000</v>
      </c>
      <c r="O1820" s="216"/>
    </row>
    <row r="1821" spans="1:15" ht="15.75" x14ac:dyDescent="0.25">
      <c r="A1821" s="252">
        <v>23020102</v>
      </c>
      <c r="B1821" s="252">
        <v>70443</v>
      </c>
      <c r="C1821" s="252" t="s">
        <v>1120</v>
      </c>
      <c r="D1821" s="252" t="s">
        <v>1109</v>
      </c>
      <c r="E1821" s="252">
        <v>50610805</v>
      </c>
      <c r="F1821" s="253" t="s">
        <v>1121</v>
      </c>
      <c r="G1821" s="254"/>
      <c r="H1821" s="254"/>
      <c r="I1821" s="254"/>
      <c r="J1821" s="849"/>
      <c r="K1821" s="850"/>
      <c r="L1821" s="254">
        <v>150000000</v>
      </c>
      <c r="M1821" s="254">
        <v>150000000</v>
      </c>
      <c r="N1821" s="254">
        <v>150000000</v>
      </c>
      <c r="O1821" s="216"/>
    </row>
    <row r="1822" spans="1:15" ht="15.75" x14ac:dyDescent="0.25">
      <c r="A1822" s="252">
        <v>23020102</v>
      </c>
      <c r="B1822" s="252">
        <v>70443</v>
      </c>
      <c r="C1822" s="252" t="s">
        <v>1108</v>
      </c>
      <c r="D1822" s="252" t="s">
        <v>1109</v>
      </c>
      <c r="E1822" s="252">
        <v>50610805</v>
      </c>
      <c r="F1822" s="253" t="s">
        <v>1122</v>
      </c>
      <c r="G1822" s="254"/>
      <c r="H1822" s="254"/>
      <c r="I1822" s="254"/>
      <c r="J1822" s="849"/>
      <c r="K1822" s="850"/>
      <c r="L1822" s="254">
        <v>150000000</v>
      </c>
      <c r="M1822" s="254">
        <v>150000000</v>
      </c>
      <c r="N1822" s="254">
        <v>150000000</v>
      </c>
      <c r="O1822" s="216"/>
    </row>
    <row r="1823" spans="1:15" ht="15.75" x14ac:dyDescent="0.25">
      <c r="A1823" s="252">
        <v>23020102</v>
      </c>
      <c r="B1823" s="252">
        <v>70443</v>
      </c>
      <c r="C1823" s="252" t="s">
        <v>1108</v>
      </c>
      <c r="D1823" s="252" t="s">
        <v>1109</v>
      </c>
      <c r="E1823" s="252">
        <v>50610805</v>
      </c>
      <c r="F1823" s="253" t="s">
        <v>1123</v>
      </c>
      <c r="G1823" s="254"/>
      <c r="H1823" s="254"/>
      <c r="I1823" s="254"/>
      <c r="J1823" s="849"/>
      <c r="K1823" s="850"/>
      <c r="L1823" s="254">
        <v>150000000</v>
      </c>
      <c r="M1823" s="254">
        <v>150000000</v>
      </c>
      <c r="N1823" s="254">
        <v>150000000</v>
      </c>
      <c r="O1823" s="216"/>
    </row>
    <row r="1824" spans="1:15" ht="15.75" x14ac:dyDescent="0.25">
      <c r="A1824" s="252">
        <v>23020102</v>
      </c>
      <c r="B1824" s="252">
        <v>70443</v>
      </c>
      <c r="C1824" s="252" t="s">
        <v>1108</v>
      </c>
      <c r="D1824" s="252" t="s">
        <v>1109</v>
      </c>
      <c r="E1824" s="252">
        <v>50610805</v>
      </c>
      <c r="F1824" s="253" t="s">
        <v>1124</v>
      </c>
      <c r="G1824" s="254"/>
      <c r="H1824" s="254"/>
      <c r="I1824" s="254"/>
      <c r="J1824" s="849"/>
      <c r="K1824" s="850"/>
      <c r="L1824" s="254">
        <v>150000000</v>
      </c>
      <c r="M1824" s="254">
        <v>150000000</v>
      </c>
      <c r="N1824" s="254">
        <v>150000000</v>
      </c>
      <c r="O1824" s="216"/>
    </row>
    <row r="1825" spans="1:15" ht="15.75" x14ac:dyDescent="0.25">
      <c r="A1825" s="252">
        <v>23020102</v>
      </c>
      <c r="B1825" s="252">
        <v>70443</v>
      </c>
      <c r="C1825" s="252" t="s">
        <v>1115</v>
      </c>
      <c r="D1825" s="252" t="s">
        <v>1116</v>
      </c>
      <c r="E1825" s="252">
        <v>50610803</v>
      </c>
      <c r="F1825" s="253" t="s">
        <v>1125</v>
      </c>
      <c r="G1825" s="254"/>
      <c r="H1825" s="254"/>
      <c r="I1825" s="254"/>
      <c r="J1825" s="849"/>
      <c r="K1825" s="850"/>
      <c r="L1825" s="254">
        <v>200000000</v>
      </c>
      <c r="M1825" s="254">
        <v>200000000</v>
      </c>
      <c r="N1825" s="254">
        <v>200000000</v>
      </c>
      <c r="O1825" s="216"/>
    </row>
    <row r="1826" spans="1:15" ht="15.75" x14ac:dyDescent="0.25">
      <c r="A1826" s="252">
        <v>23020114</v>
      </c>
      <c r="B1826" s="252">
        <v>70443</v>
      </c>
      <c r="C1826" s="252" t="s">
        <v>1126</v>
      </c>
      <c r="D1826" s="252" t="s">
        <v>1109</v>
      </c>
      <c r="E1826" s="256">
        <v>50610805</v>
      </c>
      <c r="F1826" s="253" t="s">
        <v>1127</v>
      </c>
      <c r="G1826" s="254"/>
      <c r="H1826" s="254"/>
      <c r="I1826" s="254"/>
      <c r="J1826" s="849"/>
      <c r="K1826" s="850"/>
      <c r="L1826" s="254">
        <v>500000000</v>
      </c>
      <c r="M1826" s="254">
        <v>200000000</v>
      </c>
      <c r="N1826" s="254">
        <v>200000000</v>
      </c>
      <c r="O1826" s="216"/>
    </row>
    <row r="1827" spans="1:15" ht="30.75" x14ac:dyDescent="0.25">
      <c r="A1827" s="252">
        <v>23020114</v>
      </c>
      <c r="B1827" s="252">
        <v>70443</v>
      </c>
      <c r="C1827" s="252" t="s">
        <v>1126</v>
      </c>
      <c r="D1827" s="252" t="s">
        <v>1109</v>
      </c>
      <c r="E1827" s="256">
        <v>50610801</v>
      </c>
      <c r="F1827" s="253" t="s">
        <v>1128</v>
      </c>
      <c r="G1827" s="254"/>
      <c r="H1827" s="254"/>
      <c r="I1827" s="254"/>
      <c r="J1827" s="849"/>
      <c r="K1827" s="850"/>
      <c r="L1827" s="254">
        <v>100000000</v>
      </c>
      <c r="M1827" s="254">
        <v>200000000</v>
      </c>
      <c r="N1827" s="254">
        <v>200000000</v>
      </c>
      <c r="O1827" s="216"/>
    </row>
    <row r="1828" spans="1:15" ht="15.75" x14ac:dyDescent="0.25">
      <c r="A1828" s="252">
        <v>23020114</v>
      </c>
      <c r="B1828" s="252">
        <v>70443</v>
      </c>
      <c r="C1828" s="252" t="s">
        <v>1126</v>
      </c>
      <c r="D1828" s="252" t="s">
        <v>1109</v>
      </c>
      <c r="E1828" s="252">
        <v>50610803</v>
      </c>
      <c r="F1828" s="253" t="s">
        <v>1129</v>
      </c>
      <c r="G1828" s="254"/>
      <c r="H1828" s="254"/>
      <c r="I1828" s="254"/>
      <c r="J1828" s="849"/>
      <c r="K1828" s="850"/>
      <c r="L1828" s="254">
        <v>6000000000</v>
      </c>
      <c r="M1828" s="254">
        <v>500000000</v>
      </c>
      <c r="N1828" s="254">
        <v>500000000</v>
      </c>
      <c r="O1828" s="216"/>
    </row>
    <row r="1829" spans="1:15" ht="15.75" x14ac:dyDescent="0.25">
      <c r="A1829" s="252">
        <v>23020101</v>
      </c>
      <c r="B1829" s="252">
        <v>70443</v>
      </c>
      <c r="C1829" s="252" t="s">
        <v>1108</v>
      </c>
      <c r="D1829" s="252" t="s">
        <v>1109</v>
      </c>
      <c r="E1829" s="256">
        <v>50630612</v>
      </c>
      <c r="F1829" s="253" t="s">
        <v>1130</v>
      </c>
      <c r="G1829" s="254"/>
      <c r="H1829" s="254"/>
      <c r="I1829" s="254"/>
      <c r="J1829" s="849"/>
      <c r="K1829" s="850"/>
      <c r="L1829" s="254">
        <v>300000000</v>
      </c>
      <c r="M1829" s="254">
        <v>300000000</v>
      </c>
      <c r="N1829" s="254">
        <v>300000000</v>
      </c>
      <c r="O1829" s="216"/>
    </row>
    <row r="1830" spans="1:15" ht="30.75" x14ac:dyDescent="0.25">
      <c r="A1830" s="252">
        <v>23020114</v>
      </c>
      <c r="B1830" s="252">
        <v>70443</v>
      </c>
      <c r="C1830" s="252" t="s">
        <v>1126</v>
      </c>
      <c r="D1830" s="252" t="s">
        <v>1109</v>
      </c>
      <c r="E1830" s="252">
        <v>50610806</v>
      </c>
      <c r="F1830" s="253" t="s">
        <v>1131</v>
      </c>
      <c r="G1830" s="254"/>
      <c r="H1830" s="254"/>
      <c r="I1830" s="254"/>
      <c r="J1830" s="849"/>
      <c r="K1830" s="850"/>
      <c r="L1830" s="254">
        <v>6000000000</v>
      </c>
      <c r="M1830" s="254">
        <v>700000000</v>
      </c>
      <c r="N1830" s="254">
        <v>1700000000</v>
      </c>
      <c r="O1830" s="216"/>
    </row>
    <row r="1831" spans="1:15" ht="15.75" x14ac:dyDescent="0.25">
      <c r="A1831" s="252">
        <v>23020114</v>
      </c>
      <c r="B1831" s="252">
        <v>70443</v>
      </c>
      <c r="C1831" s="252" t="s">
        <v>1126</v>
      </c>
      <c r="D1831" s="252" t="s">
        <v>1109</v>
      </c>
      <c r="E1831" s="252">
        <v>50620401</v>
      </c>
      <c r="F1831" s="253" t="s">
        <v>1132</v>
      </c>
      <c r="G1831" s="254"/>
      <c r="H1831" s="254"/>
      <c r="I1831" s="254"/>
      <c r="J1831" s="849"/>
      <c r="K1831" s="850"/>
      <c r="L1831" s="254">
        <v>100000000</v>
      </c>
      <c r="M1831" s="254">
        <v>200000000</v>
      </c>
      <c r="N1831" s="254">
        <v>200000000</v>
      </c>
      <c r="O1831" s="216"/>
    </row>
    <row r="1832" spans="1:15" ht="15.75" x14ac:dyDescent="0.25">
      <c r="A1832" s="252">
        <v>23020114</v>
      </c>
      <c r="B1832" s="252">
        <v>70443</v>
      </c>
      <c r="C1832" s="252" t="s">
        <v>1120</v>
      </c>
      <c r="D1832" s="252" t="s">
        <v>1109</v>
      </c>
      <c r="E1832" s="252">
        <v>50630610</v>
      </c>
      <c r="F1832" s="253" t="s">
        <v>1133</v>
      </c>
      <c r="G1832" s="254"/>
      <c r="H1832" s="254"/>
      <c r="I1832" s="254"/>
      <c r="J1832" s="849"/>
      <c r="K1832" s="850"/>
      <c r="L1832" s="254">
        <v>6000000000</v>
      </c>
      <c r="M1832" s="254">
        <v>300000000</v>
      </c>
      <c r="N1832" s="254">
        <v>300000000</v>
      </c>
      <c r="O1832" s="216"/>
    </row>
    <row r="1833" spans="1:15" ht="15.75" x14ac:dyDescent="0.25">
      <c r="A1833" s="252">
        <v>23020114</v>
      </c>
      <c r="B1833" s="252">
        <v>70443</v>
      </c>
      <c r="C1833" s="252" t="s">
        <v>1126</v>
      </c>
      <c r="D1833" s="252" t="s">
        <v>1109</v>
      </c>
      <c r="E1833" s="252">
        <v>50610806</v>
      </c>
      <c r="F1833" s="253" t="s">
        <v>1134</v>
      </c>
      <c r="G1833" s="254"/>
      <c r="H1833" s="254"/>
      <c r="I1833" s="254"/>
      <c r="J1833" s="849"/>
      <c r="K1833" s="850"/>
      <c r="L1833" s="254">
        <v>2000000000</v>
      </c>
      <c r="M1833" s="254">
        <v>100000000</v>
      </c>
      <c r="N1833" s="254">
        <v>100000000</v>
      </c>
      <c r="O1833" s="216"/>
    </row>
    <row r="1834" spans="1:15" ht="15.75" x14ac:dyDescent="0.25">
      <c r="A1834" s="252">
        <v>23020118</v>
      </c>
      <c r="B1834" s="252">
        <v>70443</v>
      </c>
      <c r="C1834" s="252" t="s">
        <v>1135</v>
      </c>
      <c r="D1834" s="252" t="s">
        <v>1109</v>
      </c>
      <c r="E1834" s="252">
        <v>50610709</v>
      </c>
      <c r="F1834" s="253" t="s">
        <v>1136</v>
      </c>
      <c r="G1834" s="254"/>
      <c r="H1834" s="254"/>
      <c r="I1834" s="254"/>
      <c r="J1834" s="849"/>
      <c r="K1834" s="850"/>
      <c r="L1834" s="254">
        <v>2000000000</v>
      </c>
      <c r="M1834" s="254">
        <v>2000000000</v>
      </c>
      <c r="N1834" s="254">
        <v>2000000000</v>
      </c>
      <c r="O1834" s="216"/>
    </row>
    <row r="1835" spans="1:15" ht="30.75" x14ac:dyDescent="0.25">
      <c r="A1835" s="252">
        <v>23020102</v>
      </c>
      <c r="B1835" s="252">
        <v>70443</v>
      </c>
      <c r="C1835" s="252" t="s">
        <v>1115</v>
      </c>
      <c r="D1835" s="252" t="s">
        <v>1116</v>
      </c>
      <c r="E1835" s="252">
        <v>50610306</v>
      </c>
      <c r="F1835" s="253" t="s">
        <v>1137</v>
      </c>
      <c r="G1835" s="254"/>
      <c r="H1835" s="254"/>
      <c r="I1835" s="254"/>
      <c r="J1835" s="849"/>
      <c r="K1835" s="850"/>
      <c r="L1835" s="254">
        <v>400000000</v>
      </c>
      <c r="M1835" s="254">
        <v>400000000</v>
      </c>
      <c r="N1835" s="254">
        <v>400000000</v>
      </c>
      <c r="O1835" s="216"/>
    </row>
    <row r="1836" spans="1:15" ht="15.75" x14ac:dyDescent="0.25">
      <c r="A1836" s="257">
        <v>23020117</v>
      </c>
      <c r="B1836" s="257">
        <v>70443</v>
      </c>
      <c r="C1836" s="257" t="s">
        <v>1138</v>
      </c>
      <c r="D1836" s="257" t="s">
        <v>1116</v>
      </c>
      <c r="E1836" s="257">
        <v>50610709</v>
      </c>
      <c r="F1836" s="258" t="s">
        <v>1139</v>
      </c>
      <c r="G1836" s="254"/>
      <c r="H1836" s="254"/>
      <c r="I1836" s="254"/>
      <c r="J1836" s="849"/>
      <c r="K1836" s="850"/>
      <c r="L1836" s="254">
        <v>500000000</v>
      </c>
      <c r="M1836" s="254">
        <v>50000000</v>
      </c>
      <c r="N1836" s="254">
        <v>50000000</v>
      </c>
      <c r="O1836" s="216"/>
    </row>
    <row r="1837" spans="1:15" ht="15.75" x14ac:dyDescent="0.25">
      <c r="A1837" s="252">
        <v>23020101</v>
      </c>
      <c r="B1837" s="252">
        <v>70443</v>
      </c>
      <c r="C1837" s="252" t="s">
        <v>1126</v>
      </c>
      <c r="D1837" s="252" t="s">
        <v>1116</v>
      </c>
      <c r="E1837" s="252">
        <v>50630603</v>
      </c>
      <c r="F1837" s="259" t="s">
        <v>1140</v>
      </c>
      <c r="G1837" s="254"/>
      <c r="H1837" s="254"/>
      <c r="I1837" s="254"/>
      <c r="J1837" s="849"/>
      <c r="K1837" s="850"/>
      <c r="L1837" s="254">
        <v>200000000</v>
      </c>
      <c r="M1837" s="254">
        <v>200000000</v>
      </c>
      <c r="N1837" s="254">
        <v>200000000</v>
      </c>
      <c r="O1837" s="216"/>
    </row>
    <row r="1838" spans="1:15" ht="15.75" x14ac:dyDescent="0.25">
      <c r="A1838" s="252">
        <v>23020114</v>
      </c>
      <c r="B1838" s="252">
        <v>70443</v>
      </c>
      <c r="C1838" s="252" t="s">
        <v>1126</v>
      </c>
      <c r="D1838" s="252" t="s">
        <v>1109</v>
      </c>
      <c r="E1838" s="252">
        <v>50610803</v>
      </c>
      <c r="F1838" s="253" t="s">
        <v>1141</v>
      </c>
      <c r="G1838" s="254"/>
      <c r="H1838" s="254"/>
      <c r="I1838" s="254"/>
      <c r="J1838" s="849"/>
      <c r="K1838" s="850"/>
      <c r="L1838" s="254">
        <v>5000000000</v>
      </c>
      <c r="M1838" s="254">
        <v>700000000</v>
      </c>
      <c r="N1838" s="254">
        <v>1700000000</v>
      </c>
      <c r="O1838" s="216"/>
    </row>
    <row r="1839" spans="1:15" ht="15.75" x14ac:dyDescent="0.25">
      <c r="A1839" s="252">
        <v>23020114</v>
      </c>
      <c r="B1839" s="252">
        <v>70443</v>
      </c>
      <c r="C1839" s="252" t="s">
        <v>1126</v>
      </c>
      <c r="D1839" s="252" t="s">
        <v>1109</v>
      </c>
      <c r="E1839" s="256">
        <v>50620501</v>
      </c>
      <c r="F1839" s="253" t="s">
        <v>1142</v>
      </c>
      <c r="G1839" s="254"/>
      <c r="H1839" s="254"/>
      <c r="I1839" s="254"/>
      <c r="J1839" s="849"/>
      <c r="K1839" s="850"/>
      <c r="L1839" s="254">
        <v>300000000</v>
      </c>
      <c r="M1839" s="254">
        <v>100000000</v>
      </c>
      <c r="N1839" s="254">
        <v>100000000</v>
      </c>
      <c r="O1839" s="216"/>
    </row>
    <row r="1840" spans="1:15" ht="15.75" x14ac:dyDescent="0.25">
      <c r="A1840" s="252"/>
      <c r="B1840" s="252"/>
      <c r="C1840" s="252"/>
      <c r="D1840" s="252"/>
      <c r="E1840" s="256"/>
      <c r="F1840" s="260"/>
      <c r="G1840" s="254"/>
      <c r="H1840" s="254"/>
      <c r="I1840" s="254"/>
      <c r="J1840" s="849"/>
      <c r="K1840" s="850"/>
      <c r="L1840" s="254"/>
      <c r="M1840" s="254"/>
      <c r="N1840" s="254"/>
      <c r="O1840" s="216"/>
    </row>
    <row r="1841" spans="1:15" ht="15.75" x14ac:dyDescent="0.25">
      <c r="A1841" s="252"/>
      <c r="B1841" s="252"/>
      <c r="C1841" s="252"/>
      <c r="D1841" s="252"/>
      <c r="E1841" s="256"/>
      <c r="F1841" s="253"/>
      <c r="G1841" s="254"/>
      <c r="H1841" s="254"/>
      <c r="I1841" s="254"/>
      <c r="J1841" s="849"/>
      <c r="K1841" s="850"/>
      <c r="L1841" s="254"/>
      <c r="M1841" s="254"/>
      <c r="N1841" s="254"/>
      <c r="O1841" s="216"/>
    </row>
    <row r="1842" spans="1:15" ht="15.75" x14ac:dyDescent="0.25">
      <c r="A1842" s="252"/>
      <c r="B1842" s="252"/>
      <c r="C1842" s="252"/>
      <c r="D1842" s="252"/>
      <c r="E1842" s="261"/>
      <c r="F1842" s="253"/>
      <c r="G1842" s="262"/>
      <c r="H1842" s="262"/>
      <c r="I1842" s="262"/>
      <c r="J1842" s="849"/>
      <c r="K1842" s="850"/>
      <c r="L1842" s="262"/>
      <c r="M1842" s="262"/>
      <c r="N1842" s="262"/>
      <c r="O1842" s="216"/>
    </row>
    <row r="1843" spans="1:15" x14ac:dyDescent="0.25">
      <c r="A1843" s="201"/>
      <c r="B1843" s="201"/>
      <c r="C1843" s="201"/>
      <c r="D1843" s="201"/>
      <c r="E1843" s="201"/>
      <c r="F1843" s="202"/>
      <c r="G1843" s="216"/>
      <c r="H1843" s="216"/>
      <c r="I1843" s="65"/>
      <c r="J1843" s="849"/>
      <c r="K1843" s="850"/>
      <c r="L1843" s="216"/>
      <c r="M1843" s="216"/>
      <c r="N1843" s="216"/>
      <c r="O1843" s="216"/>
    </row>
    <row r="1844" spans="1:15" x14ac:dyDescent="0.25">
      <c r="A1844" s="201"/>
      <c r="B1844" s="201"/>
      <c r="C1844" s="201"/>
      <c r="D1844" s="201"/>
      <c r="E1844" s="201"/>
      <c r="F1844" s="202"/>
      <c r="G1844" s="216"/>
      <c r="H1844" s="216"/>
      <c r="I1844" s="65"/>
      <c r="J1844" s="849"/>
      <c r="K1844" s="850"/>
      <c r="L1844" s="216"/>
      <c r="M1844" s="216"/>
      <c r="N1844" s="216"/>
      <c r="O1844" s="216"/>
    </row>
    <row r="1845" spans="1:15" x14ac:dyDescent="0.25">
      <c r="A1845" s="201"/>
      <c r="B1845" s="201"/>
      <c r="C1845" s="201"/>
      <c r="D1845" s="201"/>
      <c r="E1845" s="201"/>
      <c r="F1845" s="202"/>
      <c r="G1845" s="216"/>
      <c r="H1845" s="216"/>
      <c r="I1845" s="65"/>
      <c r="J1845" s="849"/>
      <c r="K1845" s="850"/>
      <c r="L1845" s="216"/>
      <c r="M1845" s="216"/>
      <c r="N1845" s="216"/>
      <c r="O1845" s="216"/>
    </row>
    <row r="1846" spans="1:15" ht="15.75" x14ac:dyDescent="0.25">
      <c r="A1846" s="201"/>
      <c r="B1846" s="201"/>
      <c r="C1846" s="201"/>
      <c r="D1846" s="201"/>
      <c r="E1846" s="201"/>
      <c r="F1846" s="263" t="s">
        <v>269</v>
      </c>
      <c r="G1846" s="216"/>
      <c r="H1846" s="216"/>
      <c r="I1846" s="65"/>
      <c r="J1846" s="849"/>
      <c r="K1846" s="850"/>
      <c r="L1846" s="216"/>
      <c r="M1846" s="216"/>
      <c r="N1846" s="216"/>
      <c r="O1846" s="216"/>
    </row>
    <row r="1847" spans="1:15" ht="15.75" x14ac:dyDescent="0.25">
      <c r="A1847" s="252">
        <v>23020102</v>
      </c>
      <c r="B1847" s="252">
        <v>70443</v>
      </c>
      <c r="C1847" s="252" t="s">
        <v>1143</v>
      </c>
      <c r="D1847" s="252" t="s">
        <v>1116</v>
      </c>
      <c r="E1847" s="252">
        <v>50630601</v>
      </c>
      <c r="F1847" s="253" t="s">
        <v>1144</v>
      </c>
      <c r="G1847" s="254"/>
      <c r="H1847" s="254"/>
      <c r="I1847" s="254"/>
      <c r="J1847" s="849"/>
      <c r="K1847" s="850"/>
      <c r="L1847" s="254">
        <v>200000000</v>
      </c>
      <c r="M1847" s="254">
        <v>200000000</v>
      </c>
      <c r="N1847" s="254">
        <v>200000000</v>
      </c>
      <c r="O1847" s="216"/>
    </row>
    <row r="1848" spans="1:15" ht="30.75" x14ac:dyDescent="0.25">
      <c r="A1848" s="252">
        <v>23020101</v>
      </c>
      <c r="B1848" s="252">
        <v>70443</v>
      </c>
      <c r="C1848" s="252" t="s">
        <v>1108</v>
      </c>
      <c r="D1848" s="252" t="s">
        <v>1109</v>
      </c>
      <c r="E1848" s="252">
        <v>50610703</v>
      </c>
      <c r="F1848" s="259" t="s">
        <v>1145</v>
      </c>
      <c r="G1848" s="254"/>
      <c r="H1848" s="254"/>
      <c r="I1848" s="254"/>
      <c r="J1848" s="849"/>
      <c r="K1848" s="850"/>
      <c r="L1848" s="254">
        <v>100000000</v>
      </c>
      <c r="M1848" s="254">
        <v>100000000</v>
      </c>
      <c r="N1848" s="254">
        <v>100000000</v>
      </c>
      <c r="O1848" s="216"/>
    </row>
    <row r="1849" spans="1:15" ht="15.75" x14ac:dyDescent="0.25">
      <c r="A1849" s="252">
        <v>23020114</v>
      </c>
      <c r="B1849" s="252">
        <v>70443</v>
      </c>
      <c r="C1849" s="252" t="s">
        <v>1146</v>
      </c>
      <c r="D1849" s="252" t="s">
        <v>1116</v>
      </c>
      <c r="E1849" s="252">
        <v>50610306</v>
      </c>
      <c r="F1849" s="253" t="s">
        <v>1147</v>
      </c>
      <c r="G1849" s="254"/>
      <c r="H1849" s="254"/>
      <c r="I1849" s="254"/>
      <c r="J1849" s="849"/>
      <c r="K1849" s="850"/>
      <c r="L1849" s="254">
        <v>600000000</v>
      </c>
      <c r="M1849" s="254">
        <v>100000000</v>
      </c>
      <c r="N1849" s="254">
        <v>600000000</v>
      </c>
      <c r="O1849" s="216"/>
    </row>
    <row r="1850" spans="1:15" ht="15.75" x14ac:dyDescent="0.25">
      <c r="A1850" s="252">
        <v>23020101</v>
      </c>
      <c r="B1850" s="252">
        <v>70443</v>
      </c>
      <c r="C1850" s="252" t="s">
        <v>1115</v>
      </c>
      <c r="D1850" s="252" t="s">
        <v>1116</v>
      </c>
      <c r="E1850" s="257">
        <v>50630603</v>
      </c>
      <c r="F1850" s="253" t="s">
        <v>1148</v>
      </c>
      <c r="G1850" s="254"/>
      <c r="H1850" s="254"/>
      <c r="I1850" s="254"/>
      <c r="J1850" s="849"/>
      <c r="K1850" s="850"/>
      <c r="L1850" s="254">
        <v>600000000</v>
      </c>
      <c r="M1850" s="254">
        <v>400000000</v>
      </c>
      <c r="N1850" s="254">
        <v>400000000</v>
      </c>
      <c r="O1850" s="216"/>
    </row>
    <row r="1851" spans="1:15" ht="15.75" x14ac:dyDescent="0.25">
      <c r="A1851" s="252">
        <v>23020101</v>
      </c>
      <c r="B1851" s="252">
        <v>70443</v>
      </c>
      <c r="C1851" s="252" t="s">
        <v>1149</v>
      </c>
      <c r="D1851" s="252" t="s">
        <v>1150</v>
      </c>
      <c r="E1851" s="252">
        <v>50610710</v>
      </c>
      <c r="F1851" s="253" t="s">
        <v>1151</v>
      </c>
      <c r="G1851" s="254"/>
      <c r="H1851" s="254"/>
      <c r="I1851" s="254"/>
      <c r="J1851" s="849"/>
      <c r="K1851" s="850"/>
      <c r="L1851" s="254">
        <v>400000000</v>
      </c>
      <c r="M1851" s="254">
        <v>400000000</v>
      </c>
      <c r="N1851" s="254">
        <v>400000000</v>
      </c>
      <c r="O1851" s="216"/>
    </row>
    <row r="1852" spans="1:15" ht="30.75" x14ac:dyDescent="0.25">
      <c r="A1852" s="252">
        <v>23020102</v>
      </c>
      <c r="B1852" s="252">
        <v>70443</v>
      </c>
      <c r="C1852" s="252" t="s">
        <v>1143</v>
      </c>
      <c r="D1852" s="252" t="s">
        <v>1109</v>
      </c>
      <c r="E1852" s="252">
        <v>50620501</v>
      </c>
      <c r="F1852" s="253" t="s">
        <v>1152</v>
      </c>
      <c r="G1852" s="254"/>
      <c r="H1852" s="254"/>
      <c r="I1852" s="254"/>
      <c r="J1852" s="849"/>
      <c r="K1852" s="850"/>
      <c r="L1852" s="254">
        <v>2000000000</v>
      </c>
      <c r="M1852" s="254">
        <v>100000000</v>
      </c>
      <c r="N1852" s="254">
        <v>100000000</v>
      </c>
      <c r="O1852" s="216"/>
    </row>
    <row r="1853" spans="1:15" ht="15.75" x14ac:dyDescent="0.25">
      <c r="A1853" s="252">
        <v>23020102</v>
      </c>
      <c r="B1853" s="252">
        <v>70443</v>
      </c>
      <c r="C1853" s="252" t="s">
        <v>1115</v>
      </c>
      <c r="D1853" s="252" t="s">
        <v>1116</v>
      </c>
      <c r="E1853" s="252">
        <v>50610714</v>
      </c>
      <c r="F1853" s="253" t="s">
        <v>1153</v>
      </c>
      <c r="G1853" s="254"/>
      <c r="H1853" s="254"/>
      <c r="I1853" s="254"/>
      <c r="J1853" s="849"/>
      <c r="K1853" s="850"/>
      <c r="L1853" s="254">
        <v>50000000</v>
      </c>
      <c r="M1853" s="254">
        <v>100000000</v>
      </c>
      <c r="N1853" s="254">
        <v>100000000</v>
      </c>
      <c r="O1853" s="216"/>
    </row>
    <row r="1854" spans="1:15" ht="15.75" x14ac:dyDescent="0.25">
      <c r="A1854" s="252">
        <v>23020118</v>
      </c>
      <c r="B1854" s="252">
        <v>70443</v>
      </c>
      <c r="C1854" s="252" t="s">
        <v>1143</v>
      </c>
      <c r="D1854" s="252" t="s">
        <v>1109</v>
      </c>
      <c r="E1854" s="252">
        <v>50610711</v>
      </c>
      <c r="F1854" s="253" t="s">
        <v>1154</v>
      </c>
      <c r="G1854" s="254"/>
      <c r="H1854" s="254"/>
      <c r="I1854" s="254"/>
      <c r="J1854" s="849"/>
      <c r="K1854" s="850"/>
      <c r="L1854" s="254">
        <v>200000000</v>
      </c>
      <c r="M1854" s="254">
        <v>100000000</v>
      </c>
      <c r="N1854" s="254">
        <v>100000000</v>
      </c>
      <c r="O1854" s="216"/>
    </row>
    <row r="1855" spans="1:15" ht="15.75" x14ac:dyDescent="0.25">
      <c r="A1855" s="252">
        <v>23020102</v>
      </c>
      <c r="B1855" s="252">
        <v>70443</v>
      </c>
      <c r="C1855" s="252" t="s">
        <v>1143</v>
      </c>
      <c r="D1855" s="252" t="s">
        <v>1109</v>
      </c>
      <c r="E1855" s="252">
        <v>50620502</v>
      </c>
      <c r="F1855" s="253" t="s">
        <v>1155</v>
      </c>
      <c r="G1855" s="254"/>
      <c r="H1855" s="254"/>
      <c r="I1855" s="254"/>
      <c r="J1855" s="849"/>
      <c r="K1855" s="850"/>
      <c r="L1855" s="254">
        <v>300000000</v>
      </c>
      <c r="M1855" s="254">
        <v>500000000</v>
      </c>
      <c r="N1855" s="254">
        <v>500000000</v>
      </c>
      <c r="O1855" s="216"/>
    </row>
    <row r="1856" spans="1:15" ht="15.75" x14ac:dyDescent="0.25">
      <c r="A1856" s="252">
        <v>23020114</v>
      </c>
      <c r="B1856" s="264">
        <v>70443</v>
      </c>
      <c r="C1856" s="252" t="s">
        <v>1143</v>
      </c>
      <c r="D1856" s="264" t="s">
        <v>1109</v>
      </c>
      <c r="E1856" s="252">
        <v>50610805</v>
      </c>
      <c r="F1856" s="265" t="s">
        <v>1156</v>
      </c>
      <c r="G1856" s="254"/>
      <c r="H1856" s="254"/>
      <c r="I1856" s="254"/>
      <c r="J1856" s="849"/>
      <c r="K1856" s="850"/>
      <c r="L1856" s="254">
        <v>100000000</v>
      </c>
      <c r="M1856" s="254">
        <v>100000000</v>
      </c>
      <c r="N1856" s="254">
        <v>100000000</v>
      </c>
      <c r="O1856" s="216"/>
    </row>
    <row r="1857" spans="1:15" ht="15.75" x14ac:dyDescent="0.25">
      <c r="A1857" s="252">
        <v>23020102</v>
      </c>
      <c r="B1857" s="252">
        <v>70443</v>
      </c>
      <c r="C1857" s="252" t="s">
        <v>1143</v>
      </c>
      <c r="D1857" s="252" t="s">
        <v>1116</v>
      </c>
      <c r="E1857" s="252">
        <v>50610306</v>
      </c>
      <c r="F1857" s="253" t="s">
        <v>1157</v>
      </c>
      <c r="G1857" s="254"/>
      <c r="H1857" s="254"/>
      <c r="I1857" s="254"/>
      <c r="J1857" s="849"/>
      <c r="K1857" s="850"/>
      <c r="L1857" s="254">
        <v>400000000</v>
      </c>
      <c r="M1857" s="254">
        <v>100000000</v>
      </c>
      <c r="N1857" s="254">
        <v>100000000</v>
      </c>
      <c r="O1857" s="216"/>
    </row>
    <row r="1858" spans="1:15" ht="15.75" x14ac:dyDescent="0.25">
      <c r="A1858" s="252">
        <v>23020101</v>
      </c>
      <c r="B1858" s="252">
        <v>70443</v>
      </c>
      <c r="C1858" s="252" t="s">
        <v>1126</v>
      </c>
      <c r="D1858" s="252" t="s">
        <v>1116</v>
      </c>
      <c r="E1858" s="252">
        <v>50610806</v>
      </c>
      <c r="F1858" s="253" t="s">
        <v>1158</v>
      </c>
      <c r="G1858" s="254"/>
      <c r="H1858" s="254"/>
      <c r="I1858" s="254"/>
      <c r="J1858" s="849"/>
      <c r="K1858" s="850"/>
      <c r="L1858" s="254">
        <v>300000000</v>
      </c>
      <c r="M1858" s="254"/>
      <c r="N1858" s="254"/>
      <c r="O1858" s="216"/>
    </row>
    <row r="1859" spans="1:15" ht="45.75" x14ac:dyDescent="0.25">
      <c r="A1859" s="252">
        <v>23020114</v>
      </c>
      <c r="B1859" s="252">
        <v>70443</v>
      </c>
      <c r="C1859" s="252" t="s">
        <v>1143</v>
      </c>
      <c r="D1859" s="252" t="s">
        <v>1109</v>
      </c>
      <c r="E1859" s="252">
        <v>50630612</v>
      </c>
      <c r="F1859" s="253" t="s">
        <v>1159</v>
      </c>
      <c r="G1859" s="254"/>
      <c r="H1859" s="254"/>
      <c r="I1859" s="254"/>
      <c r="J1859" s="849"/>
      <c r="K1859" s="850"/>
      <c r="L1859" s="254">
        <v>1000000000</v>
      </c>
      <c r="M1859" s="254">
        <v>100000000</v>
      </c>
      <c r="N1859" s="254">
        <v>600000000</v>
      </c>
      <c r="O1859" s="216"/>
    </row>
    <row r="1860" spans="1:15" ht="15.75" x14ac:dyDescent="0.25">
      <c r="A1860" s="252">
        <v>23020102</v>
      </c>
      <c r="B1860" s="252">
        <v>70443</v>
      </c>
      <c r="C1860" s="252" t="s">
        <v>1115</v>
      </c>
      <c r="D1860" s="252" t="s">
        <v>1116</v>
      </c>
      <c r="E1860" s="252">
        <v>5010306</v>
      </c>
      <c r="F1860" s="253" t="s">
        <v>1160</v>
      </c>
      <c r="G1860" s="254"/>
      <c r="H1860" s="254"/>
      <c r="I1860" s="254"/>
      <c r="J1860" s="849"/>
      <c r="K1860" s="850"/>
      <c r="L1860" s="254">
        <v>500000000</v>
      </c>
      <c r="M1860" s="254">
        <v>300000000</v>
      </c>
      <c r="N1860" s="254">
        <v>300000000</v>
      </c>
      <c r="O1860" s="216"/>
    </row>
    <row r="1861" spans="1:15" ht="15.75" x14ac:dyDescent="0.25">
      <c r="A1861" s="252">
        <v>23030105</v>
      </c>
      <c r="B1861" s="252">
        <v>70443</v>
      </c>
      <c r="C1861" s="252" t="s">
        <v>1161</v>
      </c>
      <c r="D1861" s="252" t="s">
        <v>1109</v>
      </c>
      <c r="E1861" s="252">
        <v>50610801</v>
      </c>
      <c r="F1861" s="253" t="s">
        <v>1162</v>
      </c>
      <c r="G1861" s="254"/>
      <c r="H1861" s="254"/>
      <c r="I1861" s="254"/>
      <c r="J1861" s="849"/>
      <c r="K1861" s="850"/>
      <c r="L1861" s="254">
        <v>1800000000</v>
      </c>
      <c r="M1861" s="254">
        <v>1000000000</v>
      </c>
      <c r="N1861" s="254">
        <v>1000000000</v>
      </c>
      <c r="O1861" s="216"/>
    </row>
    <row r="1862" spans="1:15" ht="30.75" x14ac:dyDescent="0.25">
      <c r="A1862" s="252">
        <v>23020114</v>
      </c>
      <c r="B1862" s="252">
        <v>70443</v>
      </c>
      <c r="C1862" s="252" t="s">
        <v>1143</v>
      </c>
      <c r="D1862" s="252" t="s">
        <v>1109</v>
      </c>
      <c r="E1862" s="252">
        <v>50630610</v>
      </c>
      <c r="F1862" s="253" t="s">
        <v>1163</v>
      </c>
      <c r="G1862" s="254"/>
      <c r="H1862" s="254"/>
      <c r="I1862" s="254"/>
      <c r="J1862" s="849"/>
      <c r="K1862" s="850"/>
      <c r="L1862" s="254">
        <v>200000000</v>
      </c>
      <c r="M1862" s="254">
        <v>50000000</v>
      </c>
      <c r="N1862" s="254">
        <v>50000000</v>
      </c>
      <c r="O1862" s="216"/>
    </row>
    <row r="1863" spans="1:15" ht="30.75" x14ac:dyDescent="0.25">
      <c r="A1863" s="252">
        <v>23020114</v>
      </c>
      <c r="B1863" s="264">
        <v>70443</v>
      </c>
      <c r="C1863" s="252" t="s">
        <v>1143</v>
      </c>
      <c r="D1863" s="264" t="s">
        <v>1109</v>
      </c>
      <c r="E1863" s="252">
        <v>50610806</v>
      </c>
      <c r="F1863" s="266" t="s">
        <v>1164</v>
      </c>
      <c r="G1863" s="254"/>
      <c r="H1863" s="254"/>
      <c r="I1863" s="254"/>
      <c r="J1863" s="849"/>
      <c r="K1863" s="850"/>
      <c r="L1863" s="254">
        <v>100000000</v>
      </c>
      <c r="M1863" s="254">
        <v>100000000</v>
      </c>
      <c r="N1863" s="254">
        <v>100000000</v>
      </c>
      <c r="O1863" s="216"/>
    </row>
    <row r="1864" spans="1:15" ht="15.75" x14ac:dyDescent="0.25">
      <c r="A1864" s="252">
        <v>23020114</v>
      </c>
      <c r="B1864" s="264">
        <v>70443</v>
      </c>
      <c r="C1864" s="252" t="s">
        <v>1143</v>
      </c>
      <c r="D1864" s="264" t="s">
        <v>1109</v>
      </c>
      <c r="E1864" s="252">
        <v>50620501</v>
      </c>
      <c r="F1864" s="253" t="s">
        <v>1165</v>
      </c>
      <c r="G1864" s="254"/>
      <c r="H1864" s="254"/>
      <c r="I1864" s="254"/>
      <c r="J1864" s="849"/>
      <c r="K1864" s="850"/>
      <c r="L1864" s="254">
        <v>100000000</v>
      </c>
      <c r="M1864" s="254">
        <v>100000000</v>
      </c>
      <c r="N1864" s="254">
        <v>100000000</v>
      </c>
      <c r="O1864" s="216"/>
    </row>
    <row r="1865" spans="1:15" ht="30.75" x14ac:dyDescent="0.25">
      <c r="A1865" s="267">
        <v>23020118</v>
      </c>
      <c r="B1865" s="267">
        <v>70443</v>
      </c>
      <c r="C1865" s="267" t="s">
        <v>1166</v>
      </c>
      <c r="D1865" s="267" t="s">
        <v>1109</v>
      </c>
      <c r="E1865" s="264">
        <v>50630610</v>
      </c>
      <c r="F1865" s="253" t="s">
        <v>1167</v>
      </c>
      <c r="G1865" s="254"/>
      <c r="H1865" s="254"/>
      <c r="I1865" s="254"/>
      <c r="J1865" s="849"/>
      <c r="K1865" s="850"/>
      <c r="L1865" s="254">
        <v>100000000</v>
      </c>
      <c r="M1865" s="254">
        <v>100000000</v>
      </c>
      <c r="N1865" s="254">
        <v>100000000</v>
      </c>
      <c r="O1865" s="216"/>
    </row>
    <row r="1866" spans="1:15" ht="30.75" x14ac:dyDescent="0.25">
      <c r="A1866" s="267">
        <v>23020118</v>
      </c>
      <c r="B1866" s="267">
        <v>70443</v>
      </c>
      <c r="C1866" s="267" t="s">
        <v>1166</v>
      </c>
      <c r="D1866" s="267" t="s">
        <v>1109</v>
      </c>
      <c r="E1866" s="264">
        <v>50610806</v>
      </c>
      <c r="F1866" s="253" t="s">
        <v>1168</v>
      </c>
      <c r="G1866" s="254"/>
      <c r="H1866" s="254"/>
      <c r="I1866" s="254"/>
      <c r="J1866" s="849"/>
      <c r="K1866" s="850"/>
      <c r="L1866" s="254">
        <v>100000000</v>
      </c>
      <c r="M1866" s="254">
        <v>100000000</v>
      </c>
      <c r="N1866" s="254">
        <v>100000000</v>
      </c>
      <c r="O1866" s="216"/>
    </row>
    <row r="1867" spans="1:15" ht="30.75" x14ac:dyDescent="0.25">
      <c r="A1867" s="267">
        <v>23020114</v>
      </c>
      <c r="B1867" s="267">
        <v>70443</v>
      </c>
      <c r="C1867" s="252" t="s">
        <v>1143</v>
      </c>
      <c r="D1867" s="267" t="s">
        <v>1109</v>
      </c>
      <c r="E1867" s="267">
        <v>50610304</v>
      </c>
      <c r="F1867" s="253" t="s">
        <v>1169</v>
      </c>
      <c r="G1867" s="254"/>
      <c r="H1867" s="254"/>
      <c r="I1867" s="254"/>
      <c r="J1867" s="849"/>
      <c r="K1867" s="850"/>
      <c r="L1867" s="254">
        <v>100000000</v>
      </c>
      <c r="M1867" s="254">
        <v>100000000</v>
      </c>
      <c r="N1867" s="254">
        <v>100000000</v>
      </c>
      <c r="O1867" s="216"/>
    </row>
    <row r="1868" spans="1:15" ht="30.75" x14ac:dyDescent="0.25">
      <c r="A1868" s="267">
        <v>23020114</v>
      </c>
      <c r="B1868" s="267">
        <v>70443</v>
      </c>
      <c r="C1868" s="267" t="s">
        <v>1166</v>
      </c>
      <c r="D1868" s="267" t="s">
        <v>1109</v>
      </c>
      <c r="E1868" s="267">
        <v>50610304</v>
      </c>
      <c r="F1868" s="253" t="s">
        <v>1170</v>
      </c>
      <c r="G1868" s="254"/>
      <c r="H1868" s="254"/>
      <c r="I1868" s="254"/>
      <c r="J1868" s="849"/>
      <c r="K1868" s="850"/>
      <c r="L1868" s="254">
        <v>150000000</v>
      </c>
      <c r="M1868" s="254">
        <v>150000000</v>
      </c>
      <c r="N1868" s="254">
        <v>150000000</v>
      </c>
      <c r="O1868" s="216"/>
    </row>
    <row r="1869" spans="1:15" ht="45.75" x14ac:dyDescent="0.25">
      <c r="A1869" s="267">
        <v>23020114</v>
      </c>
      <c r="B1869" s="267">
        <v>70443</v>
      </c>
      <c r="C1869" s="252" t="s">
        <v>1143</v>
      </c>
      <c r="D1869" s="267" t="s">
        <v>1109</v>
      </c>
      <c r="E1869" s="267">
        <v>50610304</v>
      </c>
      <c r="F1869" s="253" t="s">
        <v>1171</v>
      </c>
      <c r="G1869" s="254"/>
      <c r="H1869" s="254"/>
      <c r="I1869" s="254"/>
      <c r="J1869" s="849"/>
      <c r="K1869" s="850"/>
      <c r="L1869" s="254">
        <v>150000000</v>
      </c>
      <c r="M1869" s="254">
        <v>150000000</v>
      </c>
      <c r="N1869" s="254">
        <v>150000000</v>
      </c>
      <c r="O1869" s="216"/>
    </row>
    <row r="1870" spans="1:15" ht="30.75" x14ac:dyDescent="0.25">
      <c r="A1870" s="267">
        <v>23020114</v>
      </c>
      <c r="B1870" s="267">
        <v>70443</v>
      </c>
      <c r="C1870" s="267">
        <v>150000010101</v>
      </c>
      <c r="D1870" s="267" t="s">
        <v>1109</v>
      </c>
      <c r="E1870" s="267">
        <v>50610304</v>
      </c>
      <c r="F1870" s="253" t="s">
        <v>1172</v>
      </c>
      <c r="G1870" s="254"/>
      <c r="H1870" s="254"/>
      <c r="I1870" s="254"/>
      <c r="J1870" s="849"/>
      <c r="K1870" s="850"/>
      <c r="L1870" s="254">
        <v>100000000</v>
      </c>
      <c r="M1870" s="254">
        <v>100000000</v>
      </c>
      <c r="N1870" s="254">
        <v>100000000</v>
      </c>
      <c r="O1870" s="216"/>
    </row>
    <row r="1871" spans="1:15" ht="30.75" x14ac:dyDescent="0.25">
      <c r="A1871" s="267">
        <v>23020118</v>
      </c>
      <c r="B1871" s="264">
        <v>70443</v>
      </c>
      <c r="C1871" s="267" t="s">
        <v>1173</v>
      </c>
      <c r="D1871" s="264" t="s">
        <v>1116</v>
      </c>
      <c r="E1871" s="268">
        <v>50610801</v>
      </c>
      <c r="F1871" s="253" t="s">
        <v>1174</v>
      </c>
      <c r="G1871" s="254"/>
      <c r="H1871" s="254"/>
      <c r="I1871" s="254"/>
      <c r="J1871" s="849"/>
      <c r="K1871" s="850"/>
      <c r="L1871" s="254">
        <v>100000000</v>
      </c>
      <c r="M1871" s="254">
        <v>100000000</v>
      </c>
      <c r="N1871" s="254">
        <v>100000000</v>
      </c>
      <c r="O1871" s="216"/>
    </row>
    <row r="1872" spans="1:15" ht="30.75" x14ac:dyDescent="0.25">
      <c r="A1872" s="257">
        <v>23020101</v>
      </c>
      <c r="B1872" s="267">
        <v>70443</v>
      </c>
      <c r="C1872" s="267" t="s">
        <v>1166</v>
      </c>
      <c r="D1872" s="264" t="s">
        <v>1116</v>
      </c>
      <c r="E1872" s="269">
        <v>50630210</v>
      </c>
      <c r="F1872" s="253" t="s">
        <v>1175</v>
      </c>
      <c r="G1872" s="262"/>
      <c r="H1872" s="262"/>
      <c r="I1872" s="262"/>
      <c r="J1872" s="849"/>
      <c r="K1872" s="850"/>
      <c r="L1872" s="262">
        <v>200000000</v>
      </c>
      <c r="M1872" s="262">
        <v>150000000</v>
      </c>
      <c r="N1872" s="262">
        <v>150000000</v>
      </c>
      <c r="O1872" s="216"/>
    </row>
    <row r="1873" spans="1:15" ht="15.75" x14ac:dyDescent="0.25">
      <c r="A1873" s="257">
        <v>23020101</v>
      </c>
      <c r="B1873" s="267">
        <v>70443</v>
      </c>
      <c r="C1873" s="267">
        <v>150000010101</v>
      </c>
      <c r="D1873" s="264" t="s">
        <v>1116</v>
      </c>
      <c r="E1873" s="269">
        <v>50610801</v>
      </c>
      <c r="F1873" s="253" t="s">
        <v>1176</v>
      </c>
      <c r="G1873" s="262"/>
      <c r="H1873" s="262"/>
      <c r="I1873" s="262"/>
      <c r="J1873" s="849"/>
      <c r="K1873" s="850"/>
      <c r="L1873" s="262">
        <v>600000000</v>
      </c>
      <c r="M1873" s="262">
        <v>600000000</v>
      </c>
      <c r="N1873" s="262">
        <v>600000000</v>
      </c>
      <c r="O1873" s="216"/>
    </row>
    <row r="1874" spans="1:15" ht="15.75" x14ac:dyDescent="0.25">
      <c r="A1874" s="257">
        <v>23020101</v>
      </c>
      <c r="B1874" s="267">
        <v>70443</v>
      </c>
      <c r="C1874" s="267">
        <v>150000010101</v>
      </c>
      <c r="D1874" s="264" t="s">
        <v>1116</v>
      </c>
      <c r="E1874" s="269">
        <v>50630206</v>
      </c>
      <c r="F1874" s="253" t="s">
        <v>1177</v>
      </c>
      <c r="G1874" s="262"/>
      <c r="H1874" s="262"/>
      <c r="I1874" s="262"/>
      <c r="J1874" s="849"/>
      <c r="K1874" s="850"/>
      <c r="L1874" s="262">
        <v>300000000</v>
      </c>
      <c r="M1874" s="262">
        <v>300000000</v>
      </c>
      <c r="N1874" s="262">
        <v>300000000</v>
      </c>
      <c r="O1874" s="216"/>
    </row>
    <row r="1875" spans="1:15" ht="15.75" x14ac:dyDescent="0.25">
      <c r="A1875" s="257">
        <v>23020101</v>
      </c>
      <c r="B1875" s="267">
        <v>70443</v>
      </c>
      <c r="C1875" s="267">
        <v>150000010101</v>
      </c>
      <c r="D1875" s="264" t="s">
        <v>1116</v>
      </c>
      <c r="E1875" s="269">
        <v>50610804</v>
      </c>
      <c r="F1875" s="253" t="s">
        <v>1178</v>
      </c>
      <c r="G1875" s="262"/>
      <c r="H1875" s="262"/>
      <c r="I1875" s="262"/>
      <c r="J1875" s="849"/>
      <c r="K1875" s="850"/>
      <c r="L1875" s="262">
        <v>1000000000</v>
      </c>
      <c r="M1875" s="262">
        <v>500000000</v>
      </c>
      <c r="N1875" s="262">
        <v>500000000</v>
      </c>
      <c r="O1875" s="216"/>
    </row>
    <row r="1876" spans="1:15" ht="30.75" x14ac:dyDescent="0.25">
      <c r="A1876" s="257"/>
      <c r="B1876" s="267"/>
      <c r="C1876" s="267"/>
      <c r="D1876" s="264"/>
      <c r="E1876" s="269"/>
      <c r="F1876" s="253" t="s">
        <v>1179</v>
      </c>
      <c r="G1876" s="262"/>
      <c r="H1876" s="262"/>
      <c r="I1876" s="262"/>
      <c r="J1876" s="849"/>
      <c r="K1876" s="850"/>
      <c r="L1876" s="262">
        <v>200000000</v>
      </c>
      <c r="M1876" s="262">
        <v>100000000</v>
      </c>
      <c r="N1876" s="262">
        <v>100000000</v>
      </c>
      <c r="O1876" s="216"/>
    </row>
    <row r="1877" spans="1:15" x14ac:dyDescent="0.25">
      <c r="A1877" s="201"/>
      <c r="B1877" s="201"/>
      <c r="C1877" s="201"/>
      <c r="D1877" s="201"/>
      <c r="E1877" s="201"/>
      <c r="F1877" s="202"/>
      <c r="G1877" s="216"/>
      <c r="H1877" s="216"/>
      <c r="I1877" s="65"/>
      <c r="J1877" s="849"/>
      <c r="K1877" s="850"/>
      <c r="L1877" s="216"/>
      <c r="M1877" s="216"/>
      <c r="N1877" s="216"/>
      <c r="O1877" s="216"/>
    </row>
    <row r="1878" spans="1:15" x14ac:dyDescent="0.25">
      <c r="A1878" s="201"/>
      <c r="B1878" s="201"/>
      <c r="C1878" s="201"/>
      <c r="D1878" s="201"/>
      <c r="E1878" s="201"/>
      <c r="F1878" s="202"/>
      <c r="G1878" s="216"/>
      <c r="H1878" s="216"/>
      <c r="I1878" s="65"/>
      <c r="J1878" s="849"/>
      <c r="K1878" s="850"/>
      <c r="L1878" s="216"/>
      <c r="M1878" s="216"/>
      <c r="N1878" s="216"/>
      <c r="O1878" s="216"/>
    </row>
    <row r="1879" spans="1:15" x14ac:dyDescent="0.25">
      <c r="A1879" s="201"/>
      <c r="B1879" s="201"/>
      <c r="C1879" s="201"/>
      <c r="D1879" s="201"/>
      <c r="E1879" s="201"/>
      <c r="F1879" s="202"/>
      <c r="G1879" s="216"/>
      <c r="H1879" s="216"/>
      <c r="I1879" s="65"/>
      <c r="J1879" s="849"/>
      <c r="K1879" s="850"/>
      <c r="L1879" s="216"/>
      <c r="M1879" s="216"/>
      <c r="N1879" s="216"/>
      <c r="O1879" s="216"/>
    </row>
    <row r="1880" spans="1:15" x14ac:dyDescent="0.25">
      <c r="A1880" s="201"/>
      <c r="B1880" s="201"/>
      <c r="C1880" s="201"/>
      <c r="D1880" s="201"/>
      <c r="E1880" s="201"/>
      <c r="F1880" s="202"/>
      <c r="G1880" s="216"/>
      <c r="H1880" s="216"/>
      <c r="I1880" s="65"/>
      <c r="J1880" s="849"/>
      <c r="K1880" s="850"/>
      <c r="L1880" s="216"/>
      <c r="M1880" s="216"/>
      <c r="N1880" s="216"/>
      <c r="O1880" s="216"/>
    </row>
    <row r="1881" spans="1:15" x14ac:dyDescent="0.25">
      <c r="A1881" s="201">
        <v>230301</v>
      </c>
      <c r="B1881" s="201"/>
      <c r="C1881" s="201"/>
      <c r="D1881" s="201"/>
      <c r="E1881" s="201"/>
      <c r="F1881" s="245" t="s">
        <v>538</v>
      </c>
      <c r="G1881" s="216"/>
      <c r="H1881" s="216"/>
      <c r="I1881" s="65"/>
      <c r="J1881" s="849"/>
      <c r="K1881" s="850"/>
      <c r="L1881" s="216"/>
      <c r="M1881" s="216"/>
      <c r="N1881" s="216"/>
      <c r="O1881" s="216"/>
    </row>
    <row r="1882" spans="1:15" x14ac:dyDescent="0.25">
      <c r="A1882" s="201"/>
      <c r="B1882" s="201"/>
      <c r="C1882" s="201"/>
      <c r="D1882" s="201"/>
      <c r="E1882" s="201"/>
      <c r="F1882" s="202"/>
      <c r="G1882" s="216"/>
      <c r="H1882" s="216"/>
      <c r="I1882" s="65"/>
      <c r="J1882" s="849"/>
      <c r="K1882" s="850"/>
      <c r="L1882" s="216"/>
      <c r="M1882" s="216"/>
      <c r="N1882" s="216"/>
      <c r="O1882" s="216"/>
    </row>
    <row r="1883" spans="1:15" x14ac:dyDescent="0.25">
      <c r="A1883" s="201"/>
      <c r="B1883" s="201"/>
      <c r="C1883" s="201"/>
      <c r="D1883" s="201"/>
      <c r="E1883" s="201"/>
      <c r="F1883" s="245" t="s">
        <v>223</v>
      </c>
      <c r="G1883" s="216"/>
      <c r="H1883" s="216"/>
      <c r="I1883" s="65"/>
      <c r="J1883" s="849"/>
      <c r="K1883" s="850"/>
      <c r="L1883" s="216"/>
      <c r="M1883" s="216"/>
      <c r="N1883" s="216"/>
      <c r="O1883" s="216"/>
    </row>
    <row r="1884" spans="1:15" ht="30.75" x14ac:dyDescent="0.25">
      <c r="A1884" s="252">
        <v>23030101</v>
      </c>
      <c r="B1884" s="252">
        <v>70160</v>
      </c>
      <c r="C1884" s="252" t="s">
        <v>1161</v>
      </c>
      <c r="D1884" s="252" t="s">
        <v>1109</v>
      </c>
      <c r="E1884" s="252">
        <v>50610801</v>
      </c>
      <c r="F1884" s="253" t="s">
        <v>1180</v>
      </c>
      <c r="G1884" s="254"/>
      <c r="H1884" s="254"/>
      <c r="I1884" s="254"/>
      <c r="J1884" s="849"/>
      <c r="K1884" s="850"/>
      <c r="L1884" s="254">
        <v>100000000</v>
      </c>
      <c r="M1884" s="254">
        <v>150000000</v>
      </c>
      <c r="N1884" s="254">
        <v>150000000</v>
      </c>
      <c r="O1884" s="216"/>
    </row>
    <row r="1885" spans="1:15" ht="15.75" x14ac:dyDescent="0.25">
      <c r="A1885" s="252">
        <v>23030101</v>
      </c>
      <c r="B1885" s="252">
        <v>70160</v>
      </c>
      <c r="C1885" s="252" t="s">
        <v>1161</v>
      </c>
      <c r="D1885" s="252" t="s">
        <v>1109</v>
      </c>
      <c r="E1885" s="252">
        <v>50610801</v>
      </c>
      <c r="F1885" s="253" t="s">
        <v>1181</v>
      </c>
      <c r="G1885" s="254"/>
      <c r="H1885" s="254"/>
      <c r="I1885" s="254"/>
      <c r="J1885" s="849"/>
      <c r="K1885" s="850"/>
      <c r="L1885" s="254">
        <v>100000000</v>
      </c>
      <c r="M1885" s="254">
        <v>100000000</v>
      </c>
      <c r="N1885" s="254">
        <v>100000000</v>
      </c>
      <c r="O1885" s="216"/>
    </row>
    <row r="1886" spans="1:15" ht="15.75" x14ac:dyDescent="0.25">
      <c r="A1886" s="257">
        <v>23030118</v>
      </c>
      <c r="B1886" s="257">
        <v>70160</v>
      </c>
      <c r="C1886" s="257" t="s">
        <v>1182</v>
      </c>
      <c r="D1886" s="257" t="s">
        <v>1109</v>
      </c>
      <c r="E1886" s="257">
        <v>50610801</v>
      </c>
      <c r="F1886" s="253" t="s">
        <v>1183</v>
      </c>
      <c r="G1886" s="270"/>
      <c r="H1886" s="270"/>
      <c r="I1886" s="270"/>
      <c r="J1886" s="849"/>
      <c r="K1886" s="850"/>
      <c r="L1886" s="270">
        <v>50000000</v>
      </c>
      <c r="M1886" s="270">
        <v>50000000</v>
      </c>
      <c r="N1886" s="270">
        <v>50000000</v>
      </c>
      <c r="O1886" s="216"/>
    </row>
    <row r="1887" spans="1:15" x14ac:dyDescent="0.25">
      <c r="A1887" s="201"/>
      <c r="B1887" s="201"/>
      <c r="C1887" s="201"/>
      <c r="D1887" s="201"/>
      <c r="E1887" s="201"/>
      <c r="F1887" s="202"/>
      <c r="G1887" s="216"/>
      <c r="H1887" s="216"/>
      <c r="I1887" s="65"/>
      <c r="J1887" s="849"/>
      <c r="K1887" s="850"/>
      <c r="L1887" s="216"/>
      <c r="M1887" s="216"/>
      <c r="N1887" s="216"/>
      <c r="O1887" s="216"/>
    </row>
    <row r="1888" spans="1:15" x14ac:dyDescent="0.25">
      <c r="A1888" s="201"/>
      <c r="B1888" s="201"/>
      <c r="C1888" s="201"/>
      <c r="D1888" s="201"/>
      <c r="E1888" s="201"/>
      <c r="F1888" s="202"/>
      <c r="G1888" s="216"/>
      <c r="H1888" s="216"/>
      <c r="I1888" s="65"/>
      <c r="J1888" s="849"/>
      <c r="K1888" s="850"/>
      <c r="L1888" s="216"/>
      <c r="M1888" s="216"/>
      <c r="N1888" s="216"/>
      <c r="O1888" s="216"/>
    </row>
    <row r="1889" spans="1:15" x14ac:dyDescent="0.25">
      <c r="A1889" s="201"/>
      <c r="B1889" s="201"/>
      <c r="C1889" s="201"/>
      <c r="D1889" s="201"/>
      <c r="E1889" s="201"/>
      <c r="F1889" s="202"/>
      <c r="G1889" s="216"/>
      <c r="H1889" s="216"/>
      <c r="I1889" s="65"/>
      <c r="J1889" s="849"/>
      <c r="K1889" s="850"/>
      <c r="L1889" s="216"/>
      <c r="M1889" s="216"/>
      <c r="N1889" s="216"/>
      <c r="O1889" s="216"/>
    </row>
    <row r="1890" spans="1:15" x14ac:dyDescent="0.25">
      <c r="A1890" s="201"/>
      <c r="B1890" s="201"/>
      <c r="C1890" s="201"/>
      <c r="D1890" s="201"/>
      <c r="E1890" s="201"/>
      <c r="F1890" s="245" t="s">
        <v>269</v>
      </c>
      <c r="G1890" s="216"/>
      <c r="H1890" s="216"/>
      <c r="I1890" s="65"/>
      <c r="J1890" s="849"/>
      <c r="K1890" s="850"/>
      <c r="L1890" s="216"/>
      <c r="M1890" s="216"/>
      <c r="N1890" s="216"/>
      <c r="O1890" s="216"/>
    </row>
    <row r="1891" spans="1:15" ht="30.75" x14ac:dyDescent="0.25">
      <c r="A1891" s="252">
        <v>23030105</v>
      </c>
      <c r="B1891" s="252">
        <v>70160</v>
      </c>
      <c r="C1891" s="252" t="s">
        <v>1126</v>
      </c>
      <c r="D1891" s="252" t="s">
        <v>1109</v>
      </c>
      <c r="E1891" s="252">
        <v>50610801</v>
      </c>
      <c r="F1891" s="253" t="s">
        <v>1184</v>
      </c>
      <c r="G1891" s="271"/>
      <c r="H1891" s="271"/>
      <c r="I1891" s="271"/>
      <c r="J1891" s="849"/>
      <c r="K1891" s="850"/>
      <c r="L1891" s="271">
        <v>800000000</v>
      </c>
      <c r="M1891" s="271">
        <v>500000000</v>
      </c>
      <c r="N1891" s="271">
        <v>500000000</v>
      </c>
      <c r="O1891" s="216"/>
    </row>
    <row r="1892" spans="1:15" ht="30" x14ac:dyDescent="0.25">
      <c r="A1892" s="252">
        <v>23030105</v>
      </c>
      <c r="B1892" s="252">
        <v>70160</v>
      </c>
      <c r="C1892" s="252" t="s">
        <v>1161</v>
      </c>
      <c r="D1892" s="252" t="s">
        <v>1109</v>
      </c>
      <c r="E1892" s="252">
        <v>50610802</v>
      </c>
      <c r="F1892" s="272" t="s">
        <v>1185</v>
      </c>
      <c r="G1892" s="271"/>
      <c r="H1892" s="271"/>
      <c r="I1892" s="271"/>
      <c r="J1892" s="849"/>
      <c r="K1892" s="850"/>
      <c r="L1892" s="271">
        <v>100000000</v>
      </c>
      <c r="M1892" s="271">
        <v>100000000</v>
      </c>
      <c r="N1892" s="271">
        <v>100000000</v>
      </c>
      <c r="O1892" s="216"/>
    </row>
    <row r="1893" spans="1:15" ht="15.75" x14ac:dyDescent="0.25">
      <c r="A1893" s="252">
        <v>23030105</v>
      </c>
      <c r="B1893" s="252">
        <v>70160</v>
      </c>
      <c r="C1893" s="252" t="s">
        <v>1126</v>
      </c>
      <c r="D1893" s="252" t="s">
        <v>1109</v>
      </c>
      <c r="E1893" s="252">
        <v>50610710</v>
      </c>
      <c r="F1893" s="255" t="s">
        <v>1186</v>
      </c>
      <c r="G1893" s="271"/>
      <c r="H1893" s="271"/>
      <c r="I1893" s="271"/>
      <c r="J1893" s="849"/>
      <c r="K1893" s="850"/>
      <c r="L1893" s="271">
        <v>50000000</v>
      </c>
      <c r="M1893" s="271">
        <v>400000000</v>
      </c>
      <c r="N1893" s="271">
        <v>400000000</v>
      </c>
      <c r="O1893" s="216"/>
    </row>
    <row r="1894" spans="1:15" ht="30.75" x14ac:dyDescent="0.25">
      <c r="A1894" s="252">
        <v>23030101</v>
      </c>
      <c r="B1894" s="264">
        <v>70160</v>
      </c>
      <c r="C1894" s="264" t="s">
        <v>1161</v>
      </c>
      <c r="D1894" s="264" t="s">
        <v>1109</v>
      </c>
      <c r="E1894" s="252">
        <v>50610801</v>
      </c>
      <c r="F1894" s="255" t="s">
        <v>1187</v>
      </c>
      <c r="G1894" s="271"/>
      <c r="H1894" s="271"/>
      <c r="I1894" s="271"/>
      <c r="J1894" s="849"/>
      <c r="K1894" s="850"/>
      <c r="L1894" s="271">
        <v>200000000</v>
      </c>
      <c r="M1894" s="271">
        <v>200000000</v>
      </c>
      <c r="N1894" s="271">
        <v>200000000</v>
      </c>
      <c r="O1894" s="216"/>
    </row>
    <row r="1895" spans="1:15" ht="15.75" x14ac:dyDescent="0.25">
      <c r="A1895" s="252">
        <v>23030105</v>
      </c>
      <c r="B1895" s="252">
        <v>70160</v>
      </c>
      <c r="C1895" s="252" t="s">
        <v>1161</v>
      </c>
      <c r="D1895" s="252" t="s">
        <v>1109</v>
      </c>
      <c r="E1895" s="252">
        <v>50610801</v>
      </c>
      <c r="F1895" s="253" t="s">
        <v>1188</v>
      </c>
      <c r="G1895" s="271"/>
      <c r="H1895" s="254"/>
      <c r="I1895" s="254"/>
      <c r="J1895" s="849"/>
      <c r="K1895" s="850"/>
      <c r="L1895" s="271">
        <v>100000000</v>
      </c>
      <c r="M1895" s="254">
        <v>200000000</v>
      </c>
      <c r="N1895" s="254">
        <v>200000000</v>
      </c>
      <c r="O1895" s="216"/>
    </row>
    <row r="1896" spans="1:15" ht="31.5" x14ac:dyDescent="0.3">
      <c r="A1896" s="252">
        <v>23030101</v>
      </c>
      <c r="B1896" s="264">
        <v>70160</v>
      </c>
      <c r="C1896" s="264" t="s">
        <v>1161</v>
      </c>
      <c r="D1896" s="264" t="s">
        <v>1109</v>
      </c>
      <c r="E1896" s="273">
        <v>50630610</v>
      </c>
      <c r="F1896" s="253" t="s">
        <v>1189</v>
      </c>
      <c r="G1896" s="274"/>
      <c r="H1896" s="274"/>
      <c r="I1896" s="274"/>
      <c r="J1896" s="849"/>
      <c r="K1896" s="850"/>
      <c r="L1896" s="274">
        <v>100000000</v>
      </c>
      <c r="M1896" s="274">
        <v>100000000</v>
      </c>
      <c r="N1896" s="274">
        <v>100000000</v>
      </c>
      <c r="O1896" s="216"/>
    </row>
    <row r="1897" spans="1:15" x14ac:dyDescent="0.25">
      <c r="A1897" s="201"/>
      <c r="B1897" s="201"/>
      <c r="C1897" s="201"/>
      <c r="D1897" s="201"/>
      <c r="E1897" s="201"/>
      <c r="F1897" s="202"/>
      <c r="G1897" s="216"/>
      <c r="H1897" s="216"/>
      <c r="I1897" s="65"/>
      <c r="J1897" s="849"/>
      <c r="K1897" s="850"/>
      <c r="L1897" s="216"/>
      <c r="M1897" s="216"/>
      <c r="N1897" s="216"/>
      <c r="O1897" s="216"/>
    </row>
    <row r="1898" spans="1:15" x14ac:dyDescent="0.25">
      <c r="A1898" s="201"/>
      <c r="B1898" s="201"/>
      <c r="C1898" s="201"/>
      <c r="D1898" s="201"/>
      <c r="E1898" s="201"/>
      <c r="F1898" s="202"/>
      <c r="G1898" s="217"/>
      <c r="H1898" s="217"/>
      <c r="I1898" s="65"/>
      <c r="J1898" s="849"/>
      <c r="K1898" s="850"/>
      <c r="L1898" s="216"/>
      <c r="M1898" s="216"/>
      <c r="N1898" s="216"/>
      <c r="O1898" s="216"/>
    </row>
    <row r="1899" spans="1:15" x14ac:dyDescent="0.25">
      <c r="A1899" s="201"/>
      <c r="B1899" s="201"/>
      <c r="C1899" s="201"/>
      <c r="D1899" s="201"/>
      <c r="E1899" s="201"/>
      <c r="F1899" s="202"/>
      <c r="G1899" s="217"/>
      <c r="H1899" s="217"/>
      <c r="I1899" s="65"/>
      <c r="J1899" s="849"/>
      <c r="K1899" s="850"/>
      <c r="L1899" s="216"/>
      <c r="M1899" s="216"/>
      <c r="N1899" s="216"/>
      <c r="O1899" s="216"/>
    </row>
    <row r="1900" spans="1:15" x14ac:dyDescent="0.25">
      <c r="A1900" s="201">
        <v>230401</v>
      </c>
      <c r="B1900" s="201"/>
      <c r="C1900" s="201"/>
      <c r="D1900" s="201"/>
      <c r="E1900" s="201"/>
      <c r="F1900" s="245" t="s">
        <v>918</v>
      </c>
      <c r="G1900" s="217"/>
      <c r="H1900" s="217"/>
      <c r="I1900" s="65"/>
      <c r="J1900" s="849"/>
      <c r="K1900" s="850"/>
      <c r="L1900" s="216"/>
      <c r="M1900" s="216"/>
      <c r="N1900" s="216"/>
      <c r="O1900" s="216"/>
    </row>
    <row r="1901" spans="1:15" x14ac:dyDescent="0.25">
      <c r="A1901" s="201"/>
      <c r="B1901" s="201"/>
      <c r="C1901" s="201"/>
      <c r="D1901" s="201"/>
      <c r="E1901" s="201"/>
      <c r="F1901" s="202"/>
      <c r="G1901" s="217"/>
      <c r="H1901" s="217"/>
      <c r="I1901" s="65"/>
      <c r="J1901" s="849"/>
      <c r="K1901" s="850"/>
      <c r="L1901" s="216"/>
      <c r="M1901" s="216"/>
      <c r="N1901" s="216"/>
      <c r="O1901" s="216"/>
    </row>
    <row r="1902" spans="1:15" x14ac:dyDescent="0.25">
      <c r="A1902" s="201"/>
      <c r="B1902" s="201"/>
      <c r="C1902" s="201"/>
      <c r="D1902" s="201"/>
      <c r="E1902" s="201"/>
      <c r="F1902" s="275" t="s">
        <v>223</v>
      </c>
      <c r="G1902" s="217"/>
      <c r="H1902" s="217"/>
      <c r="I1902" s="65"/>
      <c r="J1902" s="849"/>
      <c r="K1902" s="850"/>
      <c r="L1902" s="216"/>
      <c r="M1902" s="216"/>
      <c r="N1902" s="216"/>
      <c r="O1902" s="216"/>
    </row>
    <row r="1903" spans="1:15" ht="30.75" x14ac:dyDescent="0.25">
      <c r="A1903" s="252">
        <v>23030121</v>
      </c>
      <c r="B1903" s="252">
        <v>70560</v>
      </c>
      <c r="C1903" s="252" t="s">
        <v>1115</v>
      </c>
      <c r="D1903" s="252" t="s">
        <v>1116</v>
      </c>
      <c r="E1903" s="252">
        <v>50630610</v>
      </c>
      <c r="F1903" s="253" t="s">
        <v>1190</v>
      </c>
      <c r="G1903" s="254"/>
      <c r="H1903" s="254"/>
      <c r="I1903" s="254"/>
      <c r="J1903" s="849"/>
      <c r="K1903" s="850"/>
      <c r="L1903" s="254">
        <v>1500000000</v>
      </c>
      <c r="M1903" s="254">
        <v>2000000000</v>
      </c>
      <c r="N1903" s="254">
        <v>2000000000</v>
      </c>
      <c r="O1903" s="216"/>
    </row>
    <row r="1904" spans="1:15" x14ac:dyDescent="0.25">
      <c r="A1904" s="201"/>
      <c r="B1904" s="201"/>
      <c r="C1904" s="201"/>
      <c r="D1904" s="201"/>
      <c r="E1904" s="201"/>
      <c r="F1904" s="202"/>
      <c r="G1904" s="217"/>
      <c r="H1904" s="217"/>
      <c r="I1904" s="65"/>
      <c r="J1904" s="849"/>
      <c r="K1904" s="850"/>
      <c r="L1904" s="216"/>
      <c r="M1904" s="216"/>
      <c r="N1904" s="216"/>
      <c r="O1904" s="216"/>
    </row>
    <row r="1905" spans="1:15" x14ac:dyDescent="0.25">
      <c r="A1905" s="201"/>
      <c r="B1905" s="201"/>
      <c r="C1905" s="201"/>
      <c r="D1905" s="201"/>
      <c r="E1905" s="201"/>
      <c r="F1905" s="202"/>
      <c r="G1905" s="217"/>
      <c r="H1905" s="217"/>
      <c r="I1905" s="65"/>
      <c r="J1905" s="849"/>
      <c r="K1905" s="850"/>
      <c r="L1905" s="216"/>
      <c r="M1905" s="216"/>
      <c r="N1905" s="216"/>
      <c r="O1905" s="216"/>
    </row>
    <row r="1906" spans="1:15" x14ac:dyDescent="0.25">
      <c r="A1906" s="201"/>
      <c r="B1906" s="201"/>
      <c r="C1906" s="201"/>
      <c r="D1906" s="201"/>
      <c r="E1906" s="201"/>
      <c r="F1906" s="202"/>
      <c r="G1906" s="217"/>
      <c r="H1906" s="217"/>
      <c r="I1906" s="65"/>
      <c r="J1906" s="849"/>
      <c r="K1906" s="850"/>
      <c r="L1906" s="216"/>
      <c r="M1906" s="216"/>
      <c r="N1906" s="216"/>
      <c r="O1906" s="216"/>
    </row>
    <row r="1907" spans="1:15" x14ac:dyDescent="0.25">
      <c r="A1907" s="201"/>
      <c r="B1907" s="201"/>
      <c r="C1907" s="201"/>
      <c r="D1907" s="201"/>
      <c r="E1907" s="201"/>
      <c r="F1907" s="202"/>
      <c r="G1907" s="217"/>
      <c r="H1907" s="217"/>
      <c r="I1907" s="65"/>
      <c r="J1907" s="849"/>
      <c r="K1907" s="850"/>
      <c r="L1907" s="216"/>
      <c r="M1907" s="216"/>
      <c r="N1907" s="216"/>
      <c r="O1907" s="216"/>
    </row>
    <row r="1908" spans="1:15" x14ac:dyDescent="0.25">
      <c r="A1908" s="201"/>
      <c r="B1908" s="201"/>
      <c r="C1908" s="201"/>
      <c r="D1908" s="201"/>
      <c r="E1908" s="201"/>
      <c r="F1908" s="245" t="s">
        <v>269</v>
      </c>
      <c r="G1908" s="217"/>
      <c r="H1908" s="217"/>
      <c r="I1908" s="65"/>
      <c r="J1908" s="849"/>
      <c r="K1908" s="850"/>
      <c r="L1908" s="216"/>
      <c r="M1908" s="216"/>
      <c r="N1908" s="216"/>
      <c r="O1908" s="216"/>
    </row>
    <row r="1909" spans="1:15" ht="30.75" x14ac:dyDescent="0.25">
      <c r="A1909" s="252">
        <v>23040102</v>
      </c>
      <c r="B1909" s="252">
        <v>70560</v>
      </c>
      <c r="C1909" s="252" t="s">
        <v>1120</v>
      </c>
      <c r="D1909" s="252" t="s">
        <v>1109</v>
      </c>
      <c r="E1909" s="252">
        <v>50610801</v>
      </c>
      <c r="F1909" s="253" t="s">
        <v>1191</v>
      </c>
      <c r="G1909" s="254"/>
      <c r="H1909" s="254"/>
      <c r="I1909" s="254"/>
      <c r="J1909" s="849"/>
      <c r="K1909" s="850"/>
      <c r="L1909" s="254">
        <v>2000000000</v>
      </c>
      <c r="M1909" s="254">
        <v>100000000</v>
      </c>
      <c r="N1909" s="254">
        <v>100000000</v>
      </c>
      <c r="O1909" s="216"/>
    </row>
    <row r="1910" spans="1:15" ht="15.75" x14ac:dyDescent="0.25">
      <c r="A1910" s="252">
        <v>23040102</v>
      </c>
      <c r="B1910" s="252">
        <v>70560</v>
      </c>
      <c r="C1910" s="252" t="s">
        <v>1192</v>
      </c>
      <c r="D1910" s="252" t="s">
        <v>1116</v>
      </c>
      <c r="E1910" s="252">
        <v>50610306</v>
      </c>
      <c r="F1910" s="253" t="s">
        <v>1193</v>
      </c>
      <c r="G1910" s="254"/>
      <c r="H1910" s="254"/>
      <c r="I1910" s="254"/>
      <c r="J1910" s="849"/>
      <c r="K1910" s="850"/>
      <c r="L1910" s="254">
        <v>1000000000</v>
      </c>
      <c r="M1910" s="254">
        <v>100000000</v>
      </c>
      <c r="N1910" s="254">
        <v>100000000</v>
      </c>
      <c r="O1910" s="216"/>
    </row>
    <row r="1911" spans="1:15" ht="30.75" x14ac:dyDescent="0.25">
      <c r="A1911" s="252">
        <v>23030121</v>
      </c>
      <c r="B1911" s="252">
        <v>70560</v>
      </c>
      <c r="C1911" s="252" t="s">
        <v>1108</v>
      </c>
      <c r="D1911" s="252" t="s">
        <v>1109</v>
      </c>
      <c r="E1911" s="252">
        <v>50610801</v>
      </c>
      <c r="F1911" s="259" t="s">
        <v>1194</v>
      </c>
      <c r="G1911" s="254"/>
      <c r="H1911" s="254"/>
      <c r="I1911" s="254"/>
      <c r="J1911" s="849"/>
      <c r="K1911" s="850"/>
      <c r="L1911" s="254">
        <v>50000000</v>
      </c>
      <c r="M1911" s="254">
        <v>50000000</v>
      </c>
      <c r="N1911" s="254">
        <v>50000000</v>
      </c>
      <c r="O1911" s="216"/>
    </row>
    <row r="1912" spans="1:15" ht="15.75" x14ac:dyDescent="0.25">
      <c r="A1912" s="252">
        <v>23040102</v>
      </c>
      <c r="B1912" s="252">
        <v>70560</v>
      </c>
      <c r="C1912" s="252" t="s">
        <v>1192</v>
      </c>
      <c r="D1912" s="252" t="s">
        <v>1116</v>
      </c>
      <c r="E1912" s="252">
        <v>50610306</v>
      </c>
      <c r="F1912" s="253" t="s">
        <v>1195</v>
      </c>
      <c r="G1912" s="254"/>
      <c r="H1912" s="254"/>
      <c r="I1912" s="254"/>
      <c r="J1912" s="849"/>
      <c r="K1912" s="850"/>
      <c r="L1912" s="254">
        <v>600000000</v>
      </c>
      <c r="M1912" s="254">
        <v>100000000</v>
      </c>
      <c r="N1912" s="254">
        <v>100000000</v>
      </c>
      <c r="O1912" s="216"/>
    </row>
    <row r="1913" spans="1:15" ht="15.75" x14ac:dyDescent="0.25">
      <c r="A1913" s="252">
        <v>23040102</v>
      </c>
      <c r="B1913" s="252">
        <v>70560</v>
      </c>
      <c r="C1913" s="252" t="s">
        <v>1192</v>
      </c>
      <c r="D1913" s="252" t="s">
        <v>1116</v>
      </c>
      <c r="E1913" s="252">
        <v>50610301</v>
      </c>
      <c r="F1913" s="253" t="s">
        <v>1196</v>
      </c>
      <c r="G1913" s="254"/>
      <c r="H1913" s="254"/>
      <c r="I1913" s="254"/>
      <c r="J1913" s="849"/>
      <c r="K1913" s="850"/>
      <c r="L1913" s="254">
        <v>600000000</v>
      </c>
      <c r="M1913" s="254">
        <v>50000000</v>
      </c>
      <c r="N1913" s="254">
        <v>50000000</v>
      </c>
      <c r="O1913" s="216"/>
    </row>
    <row r="1914" spans="1:15" ht="18" x14ac:dyDescent="0.25">
      <c r="A1914" s="252">
        <v>23040102</v>
      </c>
      <c r="B1914" s="252">
        <v>70560</v>
      </c>
      <c r="C1914" s="252" t="s">
        <v>1192</v>
      </c>
      <c r="D1914" s="252" t="s">
        <v>1116</v>
      </c>
      <c r="E1914" s="252">
        <v>50610301</v>
      </c>
      <c r="F1914" s="253" t="s">
        <v>1197</v>
      </c>
      <c r="G1914" s="276"/>
      <c r="H1914" s="276"/>
      <c r="I1914" s="276"/>
      <c r="J1914" s="849"/>
      <c r="K1914" s="850"/>
      <c r="L1914" s="262">
        <v>600000000</v>
      </c>
      <c r="M1914" s="276">
        <v>100000000</v>
      </c>
      <c r="N1914" s="276">
        <v>100000000</v>
      </c>
      <c r="O1914" s="216"/>
    </row>
    <row r="1915" spans="1:15" x14ac:dyDescent="0.25">
      <c r="A1915" s="201"/>
      <c r="B1915" s="201"/>
      <c r="C1915" s="201"/>
      <c r="D1915" s="201"/>
      <c r="E1915" s="201"/>
      <c r="F1915" s="202"/>
      <c r="G1915" s="217"/>
      <c r="H1915" s="217"/>
      <c r="I1915" s="65"/>
      <c r="J1915" s="849"/>
      <c r="K1915" s="850"/>
      <c r="L1915" s="216"/>
      <c r="M1915" s="216"/>
      <c r="N1915" s="216"/>
      <c r="O1915" s="216"/>
    </row>
    <row r="1916" spans="1:15" x14ac:dyDescent="0.25">
      <c r="A1916" s="80"/>
      <c r="B1916" s="80"/>
      <c r="C1916" s="80"/>
      <c r="D1916" s="80"/>
      <c r="E1916" s="80"/>
      <c r="F1916" s="155"/>
      <c r="G1916" s="82"/>
      <c r="H1916" s="83"/>
      <c r="I1916" s="65"/>
      <c r="J1916" s="993"/>
      <c r="K1916" s="992"/>
      <c r="L1916" s="84"/>
      <c r="M1916" s="84"/>
      <c r="N1916" s="84"/>
      <c r="O1916" s="84"/>
    </row>
    <row r="1917" spans="1:15" x14ac:dyDescent="0.25">
      <c r="A1917" s="78"/>
      <c r="B1917" s="78"/>
      <c r="C1917" s="78"/>
      <c r="D1917" s="78"/>
      <c r="E1917" s="78"/>
      <c r="F1917" s="161" t="s">
        <v>582</v>
      </c>
      <c r="G1917" s="78"/>
      <c r="H1917" s="78"/>
      <c r="I1917" s="65"/>
      <c r="J1917" s="993"/>
      <c r="K1917" s="992"/>
      <c r="L1917" s="78"/>
      <c r="M1917" s="78"/>
      <c r="N1917" s="78"/>
      <c r="O1917" s="78"/>
    </row>
    <row r="1918" spans="1:15" x14ac:dyDescent="0.25">
      <c r="A1918" s="80"/>
      <c r="B1918" s="80"/>
      <c r="C1918" s="80"/>
      <c r="D1918" s="80"/>
      <c r="E1918" s="80"/>
      <c r="F1918" s="81"/>
      <c r="G1918" s="82"/>
      <c r="H1918" s="83"/>
      <c r="I1918" s="65"/>
      <c r="J1918" s="993"/>
      <c r="K1918" s="992"/>
      <c r="L1918" s="84"/>
      <c r="M1918" s="84"/>
      <c r="N1918" s="84"/>
      <c r="O1918" s="84"/>
    </row>
    <row r="1919" spans="1:15" x14ac:dyDescent="0.25">
      <c r="A1919" s="80"/>
      <c r="B1919" s="80"/>
      <c r="C1919" s="80"/>
      <c r="D1919" s="80"/>
      <c r="E1919" s="80"/>
      <c r="F1919" s="85" t="s">
        <v>583</v>
      </c>
      <c r="G1919" s="86">
        <f>G1738</f>
        <v>0</v>
      </c>
      <c r="H1919" s="86">
        <f>H1738</f>
        <v>248824274</v>
      </c>
      <c r="I1919" s="86">
        <f>I1738</f>
        <v>0</v>
      </c>
      <c r="J1919" s="385"/>
      <c r="K1919" s="386"/>
      <c r="L1919" s="86">
        <f>L1738</f>
        <v>235880385.84</v>
      </c>
      <c r="M1919" s="86">
        <f>M1738</f>
        <v>235880385.84</v>
      </c>
      <c r="N1919" s="86">
        <f>N1738</f>
        <v>235880385.84</v>
      </c>
      <c r="O1919" s="87">
        <f>SUM(L1919:N1919)</f>
        <v>707641157.51999998</v>
      </c>
    </row>
    <row r="1920" spans="1:15" x14ac:dyDescent="0.25">
      <c r="A1920" s="80"/>
      <c r="B1920" s="80"/>
      <c r="C1920" s="80"/>
      <c r="D1920" s="80"/>
      <c r="E1920" s="80"/>
      <c r="F1920" s="85" t="s">
        <v>584</v>
      </c>
      <c r="G1920" s="86">
        <f>G1744</f>
        <v>0</v>
      </c>
      <c r="H1920" s="86">
        <f>H1744</f>
        <v>99400000</v>
      </c>
      <c r="I1920" s="86">
        <f>I1744</f>
        <v>2615000</v>
      </c>
      <c r="J1920" s="385"/>
      <c r="K1920" s="386"/>
      <c r="L1920" s="86">
        <f>L1744</f>
        <v>100000000</v>
      </c>
      <c r="M1920" s="86">
        <f>M1744</f>
        <v>100000000</v>
      </c>
      <c r="N1920" s="86">
        <f>N1744</f>
        <v>100000000</v>
      </c>
      <c r="O1920" s="87">
        <f t="shared" ref="O1920:O1923" si="571">SUM(L1920:N1920)</f>
        <v>300000000</v>
      </c>
    </row>
    <row r="1921" spans="1:15" x14ac:dyDescent="0.25">
      <c r="A1921" s="80"/>
      <c r="B1921" s="80"/>
      <c r="C1921" s="80"/>
      <c r="D1921" s="80"/>
      <c r="E1921" s="80"/>
      <c r="F1921" s="85" t="s">
        <v>203</v>
      </c>
      <c r="G1921" s="86">
        <f>G1781</f>
        <v>3024515015.1900001</v>
      </c>
      <c r="H1921" s="86">
        <f>H1781</f>
        <v>53850000000</v>
      </c>
      <c r="I1921" s="86">
        <f>I1781</f>
        <v>49664020786.959991</v>
      </c>
      <c r="J1921" s="385"/>
      <c r="K1921" s="386"/>
      <c r="L1921" s="86">
        <f>L1781</f>
        <v>51000000000</v>
      </c>
      <c r="M1921" s="86">
        <f>M1781</f>
        <v>52000000000</v>
      </c>
      <c r="N1921" s="86">
        <f>N1781</f>
        <v>52000000000</v>
      </c>
      <c r="O1921" s="87">
        <f t="shared" si="571"/>
        <v>155000000000</v>
      </c>
    </row>
    <row r="1922" spans="1:15" x14ac:dyDescent="0.25">
      <c r="A1922" s="80"/>
      <c r="B1922" s="80"/>
      <c r="C1922" s="80"/>
      <c r="D1922" s="80"/>
      <c r="E1922" s="80"/>
      <c r="F1922" s="85"/>
      <c r="G1922" s="86"/>
      <c r="H1922" s="86"/>
      <c r="I1922" s="86"/>
      <c r="J1922" s="385"/>
      <c r="K1922" s="386"/>
      <c r="L1922" s="86"/>
      <c r="M1922" s="86"/>
      <c r="N1922" s="86"/>
      <c r="O1922" s="87">
        <f t="shared" si="571"/>
        <v>0</v>
      </c>
    </row>
    <row r="1923" spans="1:15" x14ac:dyDescent="0.25">
      <c r="A1923" s="80"/>
      <c r="B1923" s="80"/>
      <c r="C1923" s="80"/>
      <c r="D1923" s="80"/>
      <c r="E1923" s="80"/>
      <c r="F1923" s="85" t="s">
        <v>130</v>
      </c>
      <c r="G1923" s="87">
        <f t="shared" ref="G1923:I1923" si="572">SUM(G1919:G1921)</f>
        <v>3024515015.1900001</v>
      </c>
      <c r="H1923" s="87">
        <f t="shared" si="572"/>
        <v>54198224274</v>
      </c>
      <c r="I1923" s="87">
        <f t="shared" si="572"/>
        <v>49666635786.959991</v>
      </c>
      <c r="J1923" s="725"/>
      <c r="K1923" s="726"/>
      <c r="L1923" s="87">
        <f>SUM(L1919:L1921)</f>
        <v>51335880385.839996</v>
      </c>
      <c r="M1923" s="87">
        <f t="shared" ref="M1923:N1923" si="573">SUM(M1919:M1921)</f>
        <v>52335880385.839996</v>
      </c>
      <c r="N1923" s="87">
        <f t="shared" si="573"/>
        <v>52335880385.839996</v>
      </c>
      <c r="O1923" s="87">
        <f t="shared" si="571"/>
        <v>156007641157.51999</v>
      </c>
    </row>
    <row r="1926" spans="1:15" ht="20.25" x14ac:dyDescent="0.3">
      <c r="A1926" s="1292" t="s">
        <v>133</v>
      </c>
      <c r="B1926" s="1292"/>
      <c r="C1926" s="1292"/>
      <c r="D1926" s="1292"/>
      <c r="E1926" s="1292"/>
      <c r="F1926" s="1292"/>
      <c r="G1926" s="1292"/>
      <c r="H1926" s="1292"/>
      <c r="I1926" s="1292"/>
      <c r="J1926" s="1292"/>
      <c r="K1926" s="1292"/>
      <c r="L1926" s="1292"/>
      <c r="M1926" s="1292"/>
      <c r="N1926" s="1292"/>
      <c r="O1926" s="1292"/>
    </row>
    <row r="1927" spans="1:15" ht="15.75" x14ac:dyDescent="0.25">
      <c r="A1927" s="1293" t="s">
        <v>1201</v>
      </c>
      <c r="B1927" s="1293"/>
      <c r="C1927" s="1293"/>
      <c r="D1927" s="1293"/>
      <c r="E1927" s="1293"/>
      <c r="F1927" s="1293"/>
      <c r="G1927" s="1293"/>
      <c r="H1927" s="1293"/>
      <c r="I1927" s="1293"/>
      <c r="J1927" s="1293"/>
      <c r="K1927" s="1293"/>
      <c r="L1927" s="1293"/>
      <c r="M1927" s="1293"/>
      <c r="N1927" s="1293"/>
      <c r="O1927" s="1293"/>
    </row>
    <row r="1928" spans="1:15" ht="51.75" x14ac:dyDescent="0.25">
      <c r="A1928" s="45" t="s">
        <v>135</v>
      </c>
      <c r="B1928" s="45" t="s">
        <v>136</v>
      </c>
      <c r="C1928" s="45" t="s">
        <v>137</v>
      </c>
      <c r="D1928" s="45" t="s">
        <v>138</v>
      </c>
      <c r="E1928" s="45" t="s">
        <v>139</v>
      </c>
      <c r="F1928" s="46" t="s">
        <v>140</v>
      </c>
      <c r="G1928" s="45" t="s">
        <v>141</v>
      </c>
      <c r="H1928" s="45" t="s">
        <v>142</v>
      </c>
      <c r="I1928" s="45" t="s">
        <v>143</v>
      </c>
      <c r="J1928" s="443" t="s">
        <v>1350</v>
      </c>
      <c r="K1928" s="444" t="s">
        <v>1348</v>
      </c>
      <c r="L1928" s="45" t="s">
        <v>144</v>
      </c>
      <c r="M1928" s="45" t="s">
        <v>145</v>
      </c>
      <c r="N1928" s="45" t="s">
        <v>146</v>
      </c>
      <c r="O1928" s="45" t="s">
        <v>147</v>
      </c>
    </row>
    <row r="1929" spans="1:15" x14ac:dyDescent="0.25">
      <c r="A1929" s="47">
        <v>2</v>
      </c>
      <c r="B1929" s="48"/>
      <c r="C1929" s="49"/>
      <c r="D1929" s="49"/>
      <c r="E1929" s="48"/>
      <c r="F1929" s="45" t="s">
        <v>153</v>
      </c>
      <c r="G1929" s="59">
        <f>SUM(G1930,G1936,G1961)</f>
        <v>97602782.430000007</v>
      </c>
      <c r="H1929" s="59">
        <v>493193998.27999997</v>
      </c>
      <c r="I1929" s="59">
        <f>SUM(I1930,I1936,I1961)</f>
        <v>72299912.069999993</v>
      </c>
      <c r="J1929" s="986"/>
      <c r="K1929" s="989"/>
      <c r="L1929" s="59">
        <f>SUM(L1930,L1936,L1961)</f>
        <v>668380069.84000003</v>
      </c>
      <c r="M1929" s="59">
        <f>SUM(M1930,M1936,M1961)</f>
        <v>673380069.84000003</v>
      </c>
      <c r="N1929" s="59">
        <f>SUM(N1930,N1936,N1961)</f>
        <v>678380069.84000003</v>
      </c>
      <c r="O1929" s="59">
        <f t="shared" ref="O1929:O1935" si="574">SUM(L1929:N1929)</f>
        <v>2020140209.52</v>
      </c>
    </row>
    <row r="1930" spans="1:15" x14ac:dyDescent="0.25">
      <c r="A1930" s="47">
        <v>21</v>
      </c>
      <c r="B1930" s="48"/>
      <c r="C1930" s="49"/>
      <c r="D1930" s="49"/>
      <c r="E1930" s="48"/>
      <c r="F1930" s="52" t="s">
        <v>154</v>
      </c>
      <c r="G1930" s="59">
        <v>96408782.430000007</v>
      </c>
      <c r="H1930" s="59">
        <v>123895854</v>
      </c>
      <c r="I1930" s="59">
        <v>69299912.069999993</v>
      </c>
      <c r="J1930" s="986"/>
      <c r="K1930" s="989"/>
      <c r="L1930" s="59">
        <f>SUM(L1931,L1932)</f>
        <v>138380069.84</v>
      </c>
      <c r="M1930" s="59">
        <f>SUM(M1931,M1932)</f>
        <v>138380069.84</v>
      </c>
      <c r="N1930" s="59">
        <f>SUM(N1931,N1932)</f>
        <v>138380069.84</v>
      </c>
      <c r="O1930" s="59">
        <f t="shared" si="574"/>
        <v>415140209.51999998</v>
      </c>
    </row>
    <row r="1931" spans="1:15" x14ac:dyDescent="0.25">
      <c r="A1931" s="53">
        <v>21010101</v>
      </c>
      <c r="B1931" s="48"/>
      <c r="C1931" s="49"/>
      <c r="D1931" s="49" t="s">
        <v>155</v>
      </c>
      <c r="E1931" s="48"/>
      <c r="F1931" s="56" t="s">
        <v>156</v>
      </c>
      <c r="G1931" s="60"/>
      <c r="H1931" s="60"/>
      <c r="I1931" s="60"/>
      <c r="J1931" s="987"/>
      <c r="K1931" s="990"/>
      <c r="L1931" s="60">
        <v>126790832.84</v>
      </c>
      <c r="M1931" s="60">
        <v>126790832.84</v>
      </c>
      <c r="N1931" s="60">
        <v>126790832.84</v>
      </c>
      <c r="O1931" s="59">
        <f t="shared" si="574"/>
        <v>380372498.51999998</v>
      </c>
    </row>
    <row r="1932" spans="1:15" x14ac:dyDescent="0.25">
      <c r="A1932" s="47">
        <v>2102</v>
      </c>
      <c r="B1932" s="48"/>
      <c r="C1932" s="49"/>
      <c r="D1932" s="49"/>
      <c r="E1932" s="48"/>
      <c r="F1932" s="52" t="s">
        <v>158</v>
      </c>
      <c r="G1932" s="59">
        <f t="shared" ref="G1932:I1932" si="575">SUM(G1933)</f>
        <v>0</v>
      </c>
      <c r="H1932" s="59">
        <f t="shared" si="575"/>
        <v>369298144</v>
      </c>
      <c r="I1932" s="59">
        <f t="shared" si="575"/>
        <v>0</v>
      </c>
      <c r="J1932" s="986"/>
      <c r="K1932" s="989"/>
      <c r="L1932" s="59">
        <f>SUM(L1933)</f>
        <v>11589237</v>
      </c>
      <c r="M1932" s="59">
        <f t="shared" ref="M1932:N1932" si="576">SUM(M1933)</f>
        <v>11589237</v>
      </c>
      <c r="N1932" s="59">
        <f t="shared" si="576"/>
        <v>11589237</v>
      </c>
      <c r="O1932" s="59">
        <f t="shared" si="574"/>
        <v>34767711</v>
      </c>
    </row>
    <row r="1933" spans="1:15" x14ac:dyDescent="0.25">
      <c r="A1933" s="47">
        <v>210201</v>
      </c>
      <c r="B1933" s="48"/>
      <c r="C1933" s="49"/>
      <c r="D1933" s="49"/>
      <c r="E1933" s="48"/>
      <c r="F1933" s="52" t="s">
        <v>159</v>
      </c>
      <c r="G1933" s="59">
        <f t="shared" ref="G1933:I1933" si="577">SUM(G1934:G1935)</f>
        <v>0</v>
      </c>
      <c r="H1933" s="59">
        <v>369298144</v>
      </c>
      <c r="I1933" s="59">
        <f t="shared" si="577"/>
        <v>0</v>
      </c>
      <c r="J1933" s="986"/>
      <c r="K1933" s="989"/>
      <c r="L1933" s="59">
        <f>SUM(L1934:L1935)</f>
        <v>11589237</v>
      </c>
      <c r="M1933" s="59">
        <f t="shared" ref="M1933:N1933" si="578">SUM(M1934:M1935)</f>
        <v>11589237</v>
      </c>
      <c r="N1933" s="59">
        <f t="shared" si="578"/>
        <v>11589237</v>
      </c>
      <c r="O1933" s="59">
        <f t="shared" si="574"/>
        <v>34767711</v>
      </c>
    </row>
    <row r="1934" spans="1:15" x14ac:dyDescent="0.25">
      <c r="A1934" s="53">
        <v>21020101</v>
      </c>
      <c r="B1934" s="48"/>
      <c r="C1934" s="49"/>
      <c r="D1934" s="49" t="s">
        <v>155</v>
      </c>
      <c r="E1934" s="48"/>
      <c r="F1934" s="56" t="s">
        <v>160</v>
      </c>
      <c r="G1934" s="60"/>
      <c r="H1934" s="60">
        <v>365713783.44</v>
      </c>
      <c r="I1934" s="60"/>
      <c r="J1934" s="987"/>
      <c r="K1934" s="990"/>
      <c r="L1934" s="60">
        <v>7914876</v>
      </c>
      <c r="M1934" s="60">
        <v>7914876</v>
      </c>
      <c r="N1934" s="60">
        <v>7914876</v>
      </c>
      <c r="O1934" s="59">
        <f t="shared" si="574"/>
        <v>23744628</v>
      </c>
    </row>
    <row r="1935" spans="1:15" x14ac:dyDescent="0.25">
      <c r="A1935" s="53">
        <v>21020102</v>
      </c>
      <c r="B1935" s="48"/>
      <c r="C1935" s="49"/>
      <c r="D1935" s="49" t="s">
        <v>155</v>
      </c>
      <c r="E1935" s="48"/>
      <c r="F1935" s="56" t="s">
        <v>161</v>
      </c>
      <c r="G1935" s="60"/>
      <c r="H1935" s="60">
        <v>3584361</v>
      </c>
      <c r="I1935" s="60"/>
      <c r="J1935" s="987"/>
      <c r="K1935" s="990"/>
      <c r="L1935" s="60">
        <v>3674361</v>
      </c>
      <c r="M1935" s="60">
        <v>3674361</v>
      </c>
      <c r="N1935" s="60">
        <v>3674361</v>
      </c>
      <c r="O1935" s="59">
        <f t="shared" si="574"/>
        <v>11023083</v>
      </c>
    </row>
    <row r="1936" spans="1:15" x14ac:dyDescent="0.25">
      <c r="A1936" s="47">
        <v>2202</v>
      </c>
      <c r="B1936" s="48"/>
      <c r="C1936" s="49"/>
      <c r="D1936" s="49"/>
      <c r="E1936" s="48"/>
      <c r="F1936" s="52" t="s">
        <v>162</v>
      </c>
      <c r="G1936" s="59">
        <f t="shared" ref="G1936:H1936" si="579">G1937+G1939+G1941+G1943+G1946+G1948+G1950+G1952</f>
        <v>1194000</v>
      </c>
      <c r="H1936" s="59">
        <f t="shared" si="579"/>
        <v>30000000</v>
      </c>
      <c r="I1936" s="59">
        <f>I1937+I1939+I1941+I1943+I1946+I1948+I1950+I1952</f>
        <v>3000000</v>
      </c>
      <c r="J1936" s="986"/>
      <c r="K1936" s="989"/>
      <c r="L1936" s="59">
        <f>L1937+L1939+L1941+L1943+L1946+L1948+L1950+L1952</f>
        <v>30000000</v>
      </c>
      <c r="M1936" s="59">
        <f t="shared" ref="M1936:N1936" si="580">M1937+M1939+M1941+M1943+M1946+M1948+M1950+M1952</f>
        <v>30000000</v>
      </c>
      <c r="N1936" s="59">
        <f t="shared" si="580"/>
        <v>30000000</v>
      </c>
      <c r="O1936" s="59">
        <f t="shared" ref="O1936:O1948" si="581">SUM(L1936:N1936)</f>
        <v>90000000</v>
      </c>
    </row>
    <row r="1937" spans="1:15" x14ac:dyDescent="0.25">
      <c r="A1937" s="47">
        <v>220201</v>
      </c>
      <c r="B1937" s="48"/>
      <c r="C1937" s="49"/>
      <c r="D1937" s="49"/>
      <c r="E1937" s="48"/>
      <c r="F1937" s="52" t="s">
        <v>163</v>
      </c>
      <c r="G1937" s="59">
        <f>SUM(G1938:G1938)</f>
        <v>1063800</v>
      </c>
      <c r="H1937" s="59">
        <f>SUM(H1938:H1938)</f>
        <v>5500000</v>
      </c>
      <c r="I1937" s="59">
        <f>SUM(I1938:I1938)</f>
        <v>866000</v>
      </c>
      <c r="J1937" s="986"/>
      <c r="K1937" s="989"/>
      <c r="L1937" s="59">
        <f>SUM(L1938:L1938)</f>
        <v>5500000</v>
      </c>
      <c r="M1937" s="59">
        <f>SUM(M1938:M1938)</f>
        <v>5500000</v>
      </c>
      <c r="N1937" s="59">
        <f>SUM(N1938:N1938)</f>
        <v>5500000</v>
      </c>
      <c r="O1937" s="59">
        <f t="shared" si="581"/>
        <v>16500000</v>
      </c>
    </row>
    <row r="1938" spans="1:15" x14ac:dyDescent="0.25">
      <c r="A1938" s="53">
        <v>22020101</v>
      </c>
      <c r="B1938" s="48"/>
      <c r="C1938" s="49"/>
      <c r="D1938" s="49" t="s">
        <v>155</v>
      </c>
      <c r="E1938" s="48"/>
      <c r="F1938" s="56" t="s">
        <v>164</v>
      </c>
      <c r="G1938" s="60">
        <v>1063800</v>
      </c>
      <c r="H1938" s="60">
        <v>5500000</v>
      </c>
      <c r="I1938" s="60">
        <v>866000</v>
      </c>
      <c r="J1938" s="987"/>
      <c r="K1938" s="990"/>
      <c r="L1938" s="60">
        <v>5500000</v>
      </c>
      <c r="M1938" s="60">
        <v>5500000</v>
      </c>
      <c r="N1938" s="60">
        <v>5500000</v>
      </c>
      <c r="O1938" s="59"/>
    </row>
    <row r="1939" spans="1:15" x14ac:dyDescent="0.25">
      <c r="A1939" s="47">
        <v>220202</v>
      </c>
      <c r="B1939" s="48"/>
      <c r="C1939" s="49"/>
      <c r="D1939" s="49"/>
      <c r="E1939" s="48"/>
      <c r="F1939" s="52" t="s">
        <v>166</v>
      </c>
      <c r="G1939" s="59">
        <f>SUM(G1940:G1940)</f>
        <v>0</v>
      </c>
      <c r="H1939" s="59">
        <f>SUM(H1940:H1940)</f>
        <v>1800000</v>
      </c>
      <c r="I1939" s="59">
        <f>SUM(I1940:I1940)</f>
        <v>0</v>
      </c>
      <c r="J1939" s="986"/>
      <c r="K1939" s="989"/>
      <c r="L1939" s="59">
        <f>SUM(L1940:L1940)</f>
        <v>1800000</v>
      </c>
      <c r="M1939" s="59">
        <f>SUM(M1940:M1940)</f>
        <v>1800000</v>
      </c>
      <c r="N1939" s="59">
        <f>SUM(N1940:N1940)</f>
        <v>1800000</v>
      </c>
      <c r="O1939" s="59">
        <f t="shared" si="581"/>
        <v>5400000</v>
      </c>
    </row>
    <row r="1940" spans="1:15" x14ac:dyDescent="0.25">
      <c r="A1940" s="53">
        <v>22020201</v>
      </c>
      <c r="B1940" s="48"/>
      <c r="C1940" s="49"/>
      <c r="D1940" s="49" t="s">
        <v>155</v>
      </c>
      <c r="E1940" s="48"/>
      <c r="F1940" s="56" t="s">
        <v>167</v>
      </c>
      <c r="G1940" s="60"/>
      <c r="H1940" s="60">
        <v>1800000</v>
      </c>
      <c r="I1940" s="60"/>
      <c r="J1940" s="987"/>
      <c r="K1940" s="990"/>
      <c r="L1940" s="60">
        <v>1800000</v>
      </c>
      <c r="M1940" s="60">
        <v>1800000</v>
      </c>
      <c r="N1940" s="60">
        <v>1800000</v>
      </c>
      <c r="O1940" s="59">
        <f t="shared" si="581"/>
        <v>5400000</v>
      </c>
    </row>
    <row r="1941" spans="1:15" x14ac:dyDescent="0.25">
      <c r="A1941" s="47">
        <v>220203</v>
      </c>
      <c r="B1941" s="48"/>
      <c r="C1941" s="49"/>
      <c r="D1941" s="49"/>
      <c r="E1941" s="48"/>
      <c r="F1941" s="52" t="s">
        <v>172</v>
      </c>
      <c r="G1941" s="59">
        <f>SUM(G1942:G1942)</f>
        <v>130200</v>
      </c>
      <c r="H1941" s="59">
        <f>SUM(H1942:H1942)</f>
        <v>1500000</v>
      </c>
      <c r="I1941" s="59">
        <f>SUM(I1942:I1942)</f>
        <v>134000</v>
      </c>
      <c r="J1941" s="986"/>
      <c r="K1941" s="989"/>
      <c r="L1941" s="59">
        <f>SUM(L1942:L1942)</f>
        <v>1500000</v>
      </c>
      <c r="M1941" s="59">
        <f>SUM(M1942:M1942)</f>
        <v>1500000</v>
      </c>
      <c r="N1941" s="59">
        <f>SUM(N1942:N1942)</f>
        <v>1500000</v>
      </c>
      <c r="O1941" s="59">
        <f t="shared" si="581"/>
        <v>4500000</v>
      </c>
    </row>
    <row r="1942" spans="1:15" x14ac:dyDescent="0.25">
      <c r="A1942" s="53">
        <v>22020301</v>
      </c>
      <c r="B1942" s="48"/>
      <c r="C1942" s="49"/>
      <c r="D1942" s="49" t="s">
        <v>155</v>
      </c>
      <c r="E1942" s="48"/>
      <c r="F1942" s="56" t="s">
        <v>173</v>
      </c>
      <c r="G1942" s="59">
        <v>130200</v>
      </c>
      <c r="H1942" s="59">
        <v>1500000</v>
      </c>
      <c r="I1942" s="59">
        <v>134000</v>
      </c>
      <c r="J1942" s="986"/>
      <c r="K1942" s="989"/>
      <c r="L1942" s="59">
        <v>1500000</v>
      </c>
      <c r="M1942" s="59">
        <v>1500000</v>
      </c>
      <c r="N1942" s="59">
        <v>1500000</v>
      </c>
      <c r="O1942" s="59">
        <f t="shared" si="581"/>
        <v>4500000</v>
      </c>
    </row>
    <row r="1943" spans="1:15" x14ac:dyDescent="0.25">
      <c r="A1943" s="47">
        <v>220205</v>
      </c>
      <c r="B1943" s="48"/>
      <c r="C1943" s="49"/>
      <c r="D1943" s="49"/>
      <c r="E1943" s="48"/>
      <c r="F1943" s="52" t="s">
        <v>184</v>
      </c>
      <c r="G1943" s="59">
        <f>SUM(G1944:G1945)</f>
        <v>0</v>
      </c>
      <c r="H1943" s="59">
        <f t="shared" ref="H1943:N1943" si="582">SUM(H1944:H1945)</f>
        <v>2000000</v>
      </c>
      <c r="I1943" s="59">
        <f t="shared" si="582"/>
        <v>0</v>
      </c>
      <c r="J1943" s="986"/>
      <c r="K1943" s="989"/>
      <c r="L1943" s="59">
        <f t="shared" si="582"/>
        <v>2000000</v>
      </c>
      <c r="M1943" s="59">
        <f t="shared" si="582"/>
        <v>2000000</v>
      </c>
      <c r="N1943" s="59">
        <f t="shared" si="582"/>
        <v>2000000</v>
      </c>
      <c r="O1943" s="59">
        <f t="shared" si="581"/>
        <v>6000000</v>
      </c>
    </row>
    <row r="1944" spans="1:15" x14ac:dyDescent="0.25">
      <c r="A1944" s="53">
        <v>22020501</v>
      </c>
      <c r="B1944" s="48"/>
      <c r="C1944" s="49"/>
      <c r="D1944" s="49" t="s">
        <v>155</v>
      </c>
      <c r="E1944" s="48"/>
      <c r="F1944" s="56" t="s">
        <v>185</v>
      </c>
      <c r="G1944" s="60"/>
      <c r="H1944" s="60">
        <v>2000000</v>
      </c>
      <c r="I1944" s="60"/>
      <c r="J1944" s="987"/>
      <c r="K1944" s="990"/>
      <c r="L1944" s="60">
        <v>2000000</v>
      </c>
      <c r="M1944" s="60">
        <v>2000000</v>
      </c>
      <c r="N1944" s="60">
        <v>2000000</v>
      </c>
      <c r="O1944" s="59">
        <f t="shared" si="581"/>
        <v>6000000</v>
      </c>
    </row>
    <row r="1945" spans="1:15" x14ac:dyDescent="0.25">
      <c r="A1945" s="53">
        <v>22020502</v>
      </c>
      <c r="B1945" s="48"/>
      <c r="C1945" s="49"/>
      <c r="D1945" s="49" t="s">
        <v>155</v>
      </c>
      <c r="E1945" s="48"/>
      <c r="F1945" s="56" t="s">
        <v>186</v>
      </c>
      <c r="G1945" s="59"/>
      <c r="H1945" s="59"/>
      <c r="I1945" s="59"/>
      <c r="J1945" s="986"/>
      <c r="K1945" s="989"/>
      <c r="L1945" s="59"/>
      <c r="M1945" s="59"/>
      <c r="N1945" s="59"/>
      <c r="O1945" s="59">
        <f t="shared" si="581"/>
        <v>0</v>
      </c>
    </row>
    <row r="1946" spans="1:15" x14ac:dyDescent="0.25">
      <c r="A1946" s="47">
        <v>220206</v>
      </c>
      <c r="B1946" s="48"/>
      <c r="C1946" s="49"/>
      <c r="D1946" s="49"/>
      <c r="E1946" s="48"/>
      <c r="F1946" s="52" t="s">
        <v>187</v>
      </c>
      <c r="G1946" s="59"/>
      <c r="H1946" s="59">
        <v>1500000</v>
      </c>
      <c r="I1946" s="59"/>
      <c r="J1946" s="986"/>
      <c r="K1946" s="989"/>
      <c r="L1946" s="59">
        <v>1500000</v>
      </c>
      <c r="M1946" s="59">
        <v>1500000</v>
      </c>
      <c r="N1946" s="59">
        <v>1500000</v>
      </c>
      <c r="O1946" s="59">
        <f>SUM(L1946)</f>
        <v>1500000</v>
      </c>
    </row>
    <row r="1947" spans="1:15" s="14" customFormat="1" x14ac:dyDescent="0.25">
      <c r="A1947" s="1276">
        <v>22020605</v>
      </c>
      <c r="B1947" s="48">
        <v>70431</v>
      </c>
      <c r="C1947" s="49"/>
      <c r="D1947" s="49" t="s">
        <v>155</v>
      </c>
      <c r="E1947" s="48">
        <v>50610801</v>
      </c>
      <c r="F1947" s="56" t="s">
        <v>189</v>
      </c>
      <c r="G1947" s="59"/>
      <c r="H1947" s="59">
        <v>1500000</v>
      </c>
      <c r="I1947" s="59"/>
      <c r="J1947" s="986"/>
      <c r="K1947" s="989"/>
      <c r="L1947" s="60">
        <v>1500000</v>
      </c>
      <c r="M1947" s="60">
        <v>1500000</v>
      </c>
      <c r="N1947" s="60">
        <v>1500000</v>
      </c>
      <c r="O1947" s="59">
        <f t="shared" si="581"/>
        <v>4500000</v>
      </c>
    </row>
    <row r="1948" spans="1:15" x14ac:dyDescent="0.25">
      <c r="A1948" s="47">
        <v>220208</v>
      </c>
      <c r="B1948" s="48"/>
      <c r="C1948" s="49"/>
      <c r="D1948" s="49"/>
      <c r="E1948" s="48"/>
      <c r="F1948" s="52" t="s">
        <v>190</v>
      </c>
      <c r="G1948" s="59">
        <f>SUM(G1949:G1949)</f>
        <v>0</v>
      </c>
      <c r="H1948" s="60">
        <f>SUM(H1949:H1949)</f>
        <v>1500000</v>
      </c>
      <c r="I1948" s="59">
        <f>SUM(I1949:I1949)</f>
        <v>0</v>
      </c>
      <c r="J1948" s="986"/>
      <c r="K1948" s="989"/>
      <c r="L1948" s="59">
        <f>SUM(L1949:L1949)</f>
        <v>1500000</v>
      </c>
      <c r="M1948" s="59">
        <f>SUM(M1949:M1949)</f>
        <v>1500000</v>
      </c>
      <c r="N1948" s="59">
        <f>SUM(N1949:N1949)</f>
        <v>1500000</v>
      </c>
      <c r="O1948" s="59">
        <f t="shared" si="581"/>
        <v>4500000</v>
      </c>
    </row>
    <row r="1949" spans="1:15" x14ac:dyDescent="0.25">
      <c r="A1949" s="53">
        <v>22020803</v>
      </c>
      <c r="B1949" s="48"/>
      <c r="C1949" s="49"/>
      <c r="D1949" s="49" t="s">
        <v>155</v>
      </c>
      <c r="E1949" s="48"/>
      <c r="F1949" s="56" t="s">
        <v>192</v>
      </c>
      <c r="G1949" s="60"/>
      <c r="H1949" s="60">
        <v>1500000</v>
      </c>
      <c r="I1949" s="60"/>
      <c r="J1949" s="987"/>
      <c r="K1949" s="990"/>
      <c r="L1949" s="60">
        <v>1500000</v>
      </c>
      <c r="M1949" s="60">
        <v>1500000</v>
      </c>
      <c r="N1949" s="60">
        <v>1500000</v>
      </c>
      <c r="O1949" s="59">
        <f t="shared" ref="O1949:O1959" si="583">SUM(L1949:N1949)</f>
        <v>4500000</v>
      </c>
    </row>
    <row r="1950" spans="1:15" x14ac:dyDescent="0.25">
      <c r="A1950" s="47">
        <v>220209</v>
      </c>
      <c r="B1950" s="48"/>
      <c r="C1950" s="49"/>
      <c r="D1950" s="49"/>
      <c r="E1950" s="48"/>
      <c r="F1950" s="52" t="s">
        <v>724</v>
      </c>
      <c r="G1950" s="59">
        <f>SUM(G1951:G1951)</f>
        <v>0</v>
      </c>
      <c r="H1950" s="59">
        <f>SUM(H1951:H1951)</f>
        <v>400000</v>
      </c>
      <c r="I1950" s="59">
        <f>SUM(I1951:I1951)</f>
        <v>0</v>
      </c>
      <c r="J1950" s="986"/>
      <c r="K1950" s="989"/>
      <c r="L1950" s="59">
        <f>SUM(L1951:L1951)</f>
        <v>400000</v>
      </c>
      <c r="M1950" s="59">
        <f>SUM(M1951:M1951)</f>
        <v>400000</v>
      </c>
      <c r="N1950" s="59">
        <f>SUM(N1951:N1951)</f>
        <v>400000</v>
      </c>
      <c r="O1950" s="59">
        <f t="shared" si="583"/>
        <v>1200000</v>
      </c>
    </row>
    <row r="1951" spans="1:15" x14ac:dyDescent="0.25">
      <c r="A1951" s="53">
        <v>22020901</v>
      </c>
      <c r="B1951" s="48"/>
      <c r="C1951" s="49"/>
      <c r="D1951" s="49" t="s">
        <v>155</v>
      </c>
      <c r="E1951" s="48"/>
      <c r="F1951" s="56" t="s">
        <v>725</v>
      </c>
      <c r="G1951" s="60"/>
      <c r="H1951" s="60">
        <v>400000</v>
      </c>
      <c r="I1951" s="60"/>
      <c r="J1951" s="987"/>
      <c r="K1951" s="990"/>
      <c r="L1951" s="60">
        <v>400000</v>
      </c>
      <c r="M1951" s="60">
        <v>400000</v>
      </c>
      <c r="N1951" s="60">
        <v>400000</v>
      </c>
      <c r="O1951" s="59">
        <f t="shared" si="583"/>
        <v>1200000</v>
      </c>
    </row>
    <row r="1952" spans="1:15" x14ac:dyDescent="0.25">
      <c r="A1952" s="47">
        <v>220210</v>
      </c>
      <c r="B1952" s="48"/>
      <c r="C1952" s="49"/>
      <c r="D1952" s="49"/>
      <c r="E1952" s="48"/>
      <c r="F1952" s="52" t="s">
        <v>193</v>
      </c>
      <c r="G1952" s="59">
        <f>SUM(G1953:G1959)</f>
        <v>0</v>
      </c>
      <c r="H1952" s="59">
        <f>SUM(H1953:H1959)</f>
        <v>15800000</v>
      </c>
      <c r="I1952" s="59">
        <f>SUM(I1953:I1959)</f>
        <v>2000000</v>
      </c>
      <c r="J1952" s="986"/>
      <c r="K1952" s="989"/>
      <c r="L1952" s="59">
        <v>15800000</v>
      </c>
      <c r="M1952" s="59">
        <v>15800000</v>
      </c>
      <c r="N1952" s="59">
        <v>15800000</v>
      </c>
      <c r="O1952" s="59">
        <f t="shared" si="583"/>
        <v>47400000</v>
      </c>
    </row>
    <row r="1953" spans="1:15" x14ac:dyDescent="0.25">
      <c r="A1953" s="53">
        <v>22021001</v>
      </c>
      <c r="B1953" s="48"/>
      <c r="C1953" s="49"/>
      <c r="D1953" s="49" t="s">
        <v>155</v>
      </c>
      <c r="E1953" s="48"/>
      <c r="F1953" s="56" t="s">
        <v>194</v>
      </c>
      <c r="G1953" s="60"/>
      <c r="H1953" s="60">
        <v>710000</v>
      </c>
      <c r="I1953" s="60"/>
      <c r="J1953" s="987"/>
      <c r="K1953" s="990"/>
      <c r="L1953" s="60">
        <v>710000</v>
      </c>
      <c r="M1953" s="60">
        <v>710000</v>
      </c>
      <c r="N1953" s="60">
        <v>710000</v>
      </c>
      <c r="O1953" s="59">
        <f t="shared" si="583"/>
        <v>2130000</v>
      </c>
    </row>
    <row r="1954" spans="1:15" x14ac:dyDescent="0.25">
      <c r="A1954" s="53">
        <v>22021007</v>
      </c>
      <c r="B1954" s="48"/>
      <c r="C1954" s="49"/>
      <c r="D1954" s="49" t="s">
        <v>155</v>
      </c>
      <c r="E1954" s="48"/>
      <c r="F1954" s="56" t="s">
        <v>199</v>
      </c>
      <c r="G1954" s="60"/>
      <c r="H1954" s="60">
        <v>2000000</v>
      </c>
      <c r="I1954" s="60"/>
      <c r="J1954" s="987"/>
      <c r="K1954" s="990"/>
      <c r="L1954" s="60">
        <v>2000000</v>
      </c>
      <c r="M1954" s="60">
        <v>2000000</v>
      </c>
      <c r="N1954" s="60">
        <v>2000000</v>
      </c>
      <c r="O1954" s="59">
        <f t="shared" si="583"/>
        <v>6000000</v>
      </c>
    </row>
    <row r="1955" spans="1:15" x14ac:dyDescent="0.25">
      <c r="A1955" s="53">
        <v>22021008</v>
      </c>
      <c r="B1955" s="48"/>
      <c r="C1955" s="49"/>
      <c r="D1955" s="49" t="s">
        <v>155</v>
      </c>
      <c r="E1955" s="48"/>
      <c r="F1955" s="56" t="s">
        <v>200</v>
      </c>
      <c r="G1955" s="60"/>
      <c r="H1955" s="60">
        <v>1000000</v>
      </c>
      <c r="I1955" s="60"/>
      <c r="J1955" s="987"/>
      <c r="K1955" s="990"/>
      <c r="L1955" s="60">
        <v>1000000</v>
      </c>
      <c r="M1955" s="60">
        <v>1000000</v>
      </c>
      <c r="N1955" s="60">
        <v>1000000</v>
      </c>
      <c r="O1955" s="59">
        <f t="shared" si="583"/>
        <v>3000000</v>
      </c>
    </row>
    <row r="1956" spans="1:15" x14ac:dyDescent="0.25">
      <c r="A1956" s="53">
        <v>22021014</v>
      </c>
      <c r="B1956" s="48"/>
      <c r="C1956" s="49"/>
      <c r="D1956" s="49" t="s">
        <v>155</v>
      </c>
      <c r="E1956" s="48"/>
      <c r="F1956" s="56" t="s">
        <v>728</v>
      </c>
      <c r="G1956" s="60"/>
      <c r="H1956" s="60">
        <v>1000000</v>
      </c>
      <c r="I1956" s="60"/>
      <c r="J1956" s="987"/>
      <c r="K1956" s="990"/>
      <c r="L1956" s="60">
        <v>1000000</v>
      </c>
      <c r="M1956" s="60">
        <v>1000000</v>
      </c>
      <c r="N1956" s="60">
        <v>1000000</v>
      </c>
      <c r="O1956" s="59">
        <f t="shared" si="583"/>
        <v>3000000</v>
      </c>
    </row>
    <row r="1957" spans="1:15" x14ac:dyDescent="0.25">
      <c r="A1957" s="53">
        <v>22021021</v>
      </c>
      <c r="B1957" s="48"/>
      <c r="C1957" s="49"/>
      <c r="D1957" s="49" t="s">
        <v>155</v>
      </c>
      <c r="E1957" s="48"/>
      <c r="F1957" s="56" t="s">
        <v>904</v>
      </c>
      <c r="G1957" s="60"/>
      <c r="H1957" s="60">
        <v>9000000</v>
      </c>
      <c r="I1957" s="60">
        <v>2000000</v>
      </c>
      <c r="J1957" s="987"/>
      <c r="K1957" s="990"/>
      <c r="L1957" s="60">
        <v>9000000</v>
      </c>
      <c r="M1957" s="60">
        <v>9000000</v>
      </c>
      <c r="N1957" s="60">
        <v>9000000</v>
      </c>
      <c r="O1957" s="59">
        <f t="shared" si="583"/>
        <v>27000000</v>
      </c>
    </row>
    <row r="1958" spans="1:15" x14ac:dyDescent="0.25">
      <c r="A1958" s="53">
        <v>22021024</v>
      </c>
      <c r="B1958" s="48"/>
      <c r="C1958" s="49"/>
      <c r="D1958" s="49" t="s">
        <v>155</v>
      </c>
      <c r="E1958" s="48"/>
      <c r="F1958" s="56" t="s">
        <v>201</v>
      </c>
      <c r="G1958" s="60"/>
      <c r="H1958" s="60">
        <v>1000000</v>
      </c>
      <c r="I1958" s="60"/>
      <c r="J1958" s="987"/>
      <c r="K1958" s="990"/>
      <c r="L1958" s="60">
        <v>1000000</v>
      </c>
      <c r="M1958" s="60">
        <v>1000000</v>
      </c>
      <c r="N1958" s="60">
        <v>1000000</v>
      </c>
      <c r="O1958" s="59">
        <f t="shared" si="583"/>
        <v>3000000</v>
      </c>
    </row>
    <row r="1959" spans="1:15" x14ac:dyDescent="0.25">
      <c r="A1959" s="53">
        <v>22021038</v>
      </c>
      <c r="B1959" s="48"/>
      <c r="C1959" s="49"/>
      <c r="D1959" s="49" t="s">
        <v>155</v>
      </c>
      <c r="E1959" s="48"/>
      <c r="F1959" s="56" t="s">
        <v>911</v>
      </c>
      <c r="G1959" s="60"/>
      <c r="H1959" s="60">
        <v>1090000</v>
      </c>
      <c r="I1959" s="60"/>
      <c r="J1959" s="987"/>
      <c r="K1959" s="990"/>
      <c r="L1959" s="60">
        <v>1090000</v>
      </c>
      <c r="M1959" s="60">
        <v>1090000</v>
      </c>
      <c r="N1959" s="60">
        <v>1090000</v>
      </c>
      <c r="O1959" s="59">
        <f t="shared" si="583"/>
        <v>3270000</v>
      </c>
    </row>
    <row r="1960" spans="1:15" x14ac:dyDescent="0.25">
      <c r="A1960" s="53"/>
      <c r="B1960" s="48"/>
      <c r="C1960" s="49"/>
      <c r="D1960" s="49"/>
      <c r="E1960" s="48"/>
      <c r="F1960" s="56"/>
      <c r="G1960" s="59"/>
      <c r="H1960" s="59"/>
      <c r="I1960" s="59"/>
      <c r="J1960" s="986"/>
      <c r="K1960" s="989"/>
      <c r="L1960" s="59"/>
      <c r="M1960" s="59"/>
      <c r="N1960" s="59"/>
      <c r="O1960" s="59"/>
    </row>
    <row r="1961" spans="1:15" x14ac:dyDescent="0.25">
      <c r="A1961" s="47">
        <v>23</v>
      </c>
      <c r="B1961" s="48"/>
      <c r="C1961" s="49"/>
      <c r="D1961" s="49"/>
      <c r="E1961" s="48"/>
      <c r="F1961" s="52" t="s">
        <v>203</v>
      </c>
      <c r="G1961" s="59">
        <f t="shared" ref="G1961:I1961" si="584">SUM(G1962,G1972,G1976,G1979)</f>
        <v>0</v>
      </c>
      <c r="H1961" s="59">
        <f t="shared" si="584"/>
        <v>0</v>
      </c>
      <c r="I1961" s="59">
        <f t="shared" si="584"/>
        <v>0</v>
      </c>
      <c r="J1961" s="986"/>
      <c r="K1961" s="989"/>
      <c r="L1961" s="59">
        <f>SUM(L1962,L1972,L1976,L1979)</f>
        <v>500000000</v>
      </c>
      <c r="M1961" s="59">
        <f t="shared" ref="M1961:N1961" si="585">SUM(M1962,M1972,M1976,M1979)</f>
        <v>505000000</v>
      </c>
      <c r="N1961" s="59">
        <f t="shared" si="585"/>
        <v>510000000</v>
      </c>
      <c r="O1961" s="59">
        <f>SUM(L1961:N1961)</f>
        <v>1515000000</v>
      </c>
    </row>
    <row r="1962" spans="1:15" x14ac:dyDescent="0.25">
      <c r="A1962" s="47">
        <v>2301</v>
      </c>
      <c r="B1962" s="48"/>
      <c r="C1962" s="49"/>
      <c r="D1962" s="49"/>
      <c r="E1962" s="48"/>
      <c r="F1962" s="52" t="s">
        <v>204</v>
      </c>
      <c r="G1962" s="59">
        <f>G1963</f>
        <v>0</v>
      </c>
      <c r="H1962" s="59">
        <f t="shared" ref="H1962:I1962" si="586">H1963</f>
        <v>0</v>
      </c>
      <c r="I1962" s="59">
        <f t="shared" si="586"/>
        <v>0</v>
      </c>
      <c r="J1962" s="986"/>
      <c r="K1962" s="989"/>
      <c r="L1962" s="59">
        <f>L1963</f>
        <v>36000000</v>
      </c>
      <c r="M1962" s="59">
        <f t="shared" ref="M1962:N1962" si="587">M1963</f>
        <v>36360000</v>
      </c>
      <c r="N1962" s="59">
        <f t="shared" si="587"/>
        <v>36703700</v>
      </c>
      <c r="O1962" s="59">
        <f t="shared" ref="O1962:O1983" si="588">SUM(L1962:N1962)</f>
        <v>109063700</v>
      </c>
    </row>
    <row r="1963" spans="1:15" x14ac:dyDescent="0.25">
      <c r="A1963" s="47">
        <v>230101</v>
      </c>
      <c r="B1963" s="48"/>
      <c r="C1963" s="49"/>
      <c r="D1963" s="49"/>
      <c r="E1963" s="48"/>
      <c r="F1963" s="52" t="s">
        <v>205</v>
      </c>
      <c r="G1963" s="59">
        <f>SUM(G1964:G1971)</f>
        <v>0</v>
      </c>
      <c r="H1963" s="59">
        <f>SUM(H1964:H1971)</f>
        <v>0</v>
      </c>
      <c r="I1963" s="59">
        <f>SUM(I1964:I1971)</f>
        <v>0</v>
      </c>
      <c r="J1963" s="986"/>
      <c r="K1963" s="989"/>
      <c r="L1963" s="59">
        <f>SUM(L1964:L1971)</f>
        <v>36000000</v>
      </c>
      <c r="M1963" s="59">
        <f>SUM(M1964:M1971)</f>
        <v>36360000</v>
      </c>
      <c r="N1963" s="59">
        <f>SUM(N1964:N1971)</f>
        <v>36703700</v>
      </c>
      <c r="O1963" s="59">
        <f t="shared" si="588"/>
        <v>109063700</v>
      </c>
    </row>
    <row r="1964" spans="1:15" x14ac:dyDescent="0.25">
      <c r="A1964" s="53">
        <v>23010112</v>
      </c>
      <c r="B1964" s="48"/>
      <c r="C1964" s="49"/>
      <c r="D1964" s="49" t="s">
        <v>206</v>
      </c>
      <c r="E1964" s="48"/>
      <c r="F1964" s="56" t="s">
        <v>739</v>
      </c>
      <c r="G1964" s="59"/>
      <c r="H1964" s="60"/>
      <c r="I1964" s="60"/>
      <c r="J1964" s="987"/>
      <c r="K1964" s="990"/>
      <c r="L1964" s="60">
        <v>15000000</v>
      </c>
      <c r="M1964" s="60">
        <v>15150000</v>
      </c>
      <c r="N1964" s="60">
        <v>15301600</v>
      </c>
      <c r="O1964" s="59">
        <f t="shared" si="588"/>
        <v>45451600</v>
      </c>
    </row>
    <row r="1965" spans="1:15" x14ac:dyDescent="0.25">
      <c r="A1965" s="53">
        <v>23010113</v>
      </c>
      <c r="B1965" s="48"/>
      <c r="C1965" s="49"/>
      <c r="D1965" s="49" t="s">
        <v>206</v>
      </c>
      <c r="E1965" s="48"/>
      <c r="F1965" s="56" t="s">
        <v>740</v>
      </c>
      <c r="G1965" s="59"/>
      <c r="H1965" s="60"/>
      <c r="I1965" s="60"/>
      <c r="J1965" s="987"/>
      <c r="K1965" s="990"/>
      <c r="L1965" s="60">
        <v>2500000</v>
      </c>
      <c r="M1965" s="60">
        <v>2525000</v>
      </c>
      <c r="N1965" s="60">
        <v>2540200</v>
      </c>
      <c r="O1965" s="59">
        <f t="shared" si="588"/>
        <v>7565200</v>
      </c>
    </row>
    <row r="1966" spans="1:15" x14ac:dyDescent="0.25">
      <c r="A1966" s="53">
        <v>23010114</v>
      </c>
      <c r="B1966" s="48"/>
      <c r="C1966" s="49"/>
      <c r="D1966" s="49" t="s">
        <v>206</v>
      </c>
      <c r="E1966" s="48"/>
      <c r="F1966" s="56" t="s">
        <v>741</v>
      </c>
      <c r="G1966" s="59"/>
      <c r="H1966" s="60"/>
      <c r="I1966" s="60"/>
      <c r="J1966" s="987"/>
      <c r="K1966" s="990"/>
      <c r="L1966" s="60">
        <v>500000</v>
      </c>
      <c r="M1966" s="60">
        <v>505000</v>
      </c>
      <c r="N1966" s="60">
        <v>510000</v>
      </c>
      <c r="O1966" s="59">
        <f t="shared" si="588"/>
        <v>1515000</v>
      </c>
    </row>
    <row r="1967" spans="1:15" x14ac:dyDescent="0.25">
      <c r="A1967" s="53">
        <v>23010115</v>
      </c>
      <c r="B1967" s="48"/>
      <c r="C1967" s="49"/>
      <c r="D1967" s="49" t="s">
        <v>206</v>
      </c>
      <c r="E1967" s="48"/>
      <c r="F1967" s="56" t="s">
        <v>742</v>
      </c>
      <c r="G1967" s="59"/>
      <c r="H1967" s="60"/>
      <c r="I1967" s="60"/>
      <c r="J1967" s="987"/>
      <c r="K1967" s="990"/>
      <c r="L1967" s="60">
        <v>500000</v>
      </c>
      <c r="M1967" s="60">
        <v>505000</v>
      </c>
      <c r="N1967" s="60">
        <v>510000</v>
      </c>
      <c r="O1967" s="59">
        <f t="shared" si="588"/>
        <v>1515000</v>
      </c>
    </row>
    <row r="1968" spans="1:15" x14ac:dyDescent="0.25">
      <c r="A1968" s="53">
        <v>23010119</v>
      </c>
      <c r="B1968" s="48"/>
      <c r="C1968" s="49"/>
      <c r="D1968" s="49" t="s">
        <v>206</v>
      </c>
      <c r="E1968" s="48"/>
      <c r="F1968" s="56" t="s">
        <v>745</v>
      </c>
      <c r="G1968" s="59"/>
      <c r="H1968" s="60"/>
      <c r="I1968" s="60"/>
      <c r="J1968" s="987"/>
      <c r="K1968" s="990"/>
      <c r="L1968" s="60">
        <v>1500000</v>
      </c>
      <c r="M1968" s="60">
        <v>1515000</v>
      </c>
      <c r="N1968" s="60">
        <v>1530200</v>
      </c>
      <c r="O1968" s="59">
        <f t="shared" si="588"/>
        <v>4545200</v>
      </c>
    </row>
    <row r="1969" spans="1:15" x14ac:dyDescent="0.25">
      <c r="A1969" s="53">
        <v>23010124</v>
      </c>
      <c r="B1969" s="48"/>
      <c r="C1969" s="49"/>
      <c r="D1969" s="49" t="s">
        <v>206</v>
      </c>
      <c r="E1969" s="48"/>
      <c r="F1969" s="56" t="s">
        <v>748</v>
      </c>
      <c r="G1969" s="59"/>
      <c r="H1969" s="60"/>
      <c r="I1969" s="60"/>
      <c r="J1969" s="987"/>
      <c r="K1969" s="990"/>
      <c r="L1969" s="60">
        <v>6000000</v>
      </c>
      <c r="M1969" s="60">
        <v>6060000</v>
      </c>
      <c r="N1969" s="60">
        <v>6120600</v>
      </c>
      <c r="O1969" s="59">
        <f t="shared" si="588"/>
        <v>18180600</v>
      </c>
    </row>
    <row r="1970" spans="1:15" x14ac:dyDescent="0.25">
      <c r="A1970" s="53">
        <v>23010140</v>
      </c>
      <c r="B1970" s="48"/>
      <c r="C1970" s="49"/>
      <c r="D1970" s="49" t="s">
        <v>206</v>
      </c>
      <c r="E1970" s="48"/>
      <c r="F1970" s="58" t="s">
        <v>749</v>
      </c>
      <c r="G1970" s="59"/>
      <c r="H1970" s="60"/>
      <c r="I1970" s="60"/>
      <c r="J1970" s="987"/>
      <c r="K1970" s="990"/>
      <c r="L1970" s="60">
        <v>8000000</v>
      </c>
      <c r="M1970" s="60">
        <v>8080000</v>
      </c>
      <c r="N1970" s="60">
        <v>8150900</v>
      </c>
      <c r="O1970" s="59">
        <f t="shared" si="588"/>
        <v>24230900</v>
      </c>
    </row>
    <row r="1971" spans="1:15" x14ac:dyDescent="0.25">
      <c r="A1971" s="53">
        <v>23010141</v>
      </c>
      <c r="B1971" s="48"/>
      <c r="C1971" s="49"/>
      <c r="D1971" s="49" t="s">
        <v>206</v>
      </c>
      <c r="E1971" s="48"/>
      <c r="F1971" s="58" t="s">
        <v>1008</v>
      </c>
      <c r="G1971" s="59"/>
      <c r="H1971" s="60"/>
      <c r="I1971" s="60"/>
      <c r="J1971" s="987"/>
      <c r="K1971" s="990"/>
      <c r="L1971" s="60">
        <v>2000000</v>
      </c>
      <c r="M1971" s="60">
        <v>2020000</v>
      </c>
      <c r="N1971" s="60">
        <v>2040200</v>
      </c>
      <c r="O1971" s="59">
        <f t="shared" si="588"/>
        <v>6060200</v>
      </c>
    </row>
    <row r="1972" spans="1:15" x14ac:dyDescent="0.25">
      <c r="A1972" s="47">
        <v>2302</v>
      </c>
      <c r="B1972" s="48"/>
      <c r="C1972" s="49"/>
      <c r="D1972" s="49"/>
      <c r="E1972" s="48"/>
      <c r="F1972" s="61" t="s">
        <v>209</v>
      </c>
      <c r="G1972" s="59">
        <f t="shared" ref="G1972:I1972" si="589">G1973</f>
        <v>0</v>
      </c>
      <c r="H1972" s="59">
        <f t="shared" si="589"/>
        <v>0</v>
      </c>
      <c r="I1972" s="59">
        <f t="shared" si="589"/>
        <v>0</v>
      </c>
      <c r="J1972" s="986"/>
      <c r="K1972" s="989"/>
      <c r="L1972" s="59">
        <f>L1973</f>
        <v>332000000</v>
      </c>
      <c r="M1972" s="59">
        <f t="shared" ref="M1972:N1972" si="590">M1973</f>
        <v>335322000</v>
      </c>
      <c r="N1972" s="59">
        <f t="shared" si="590"/>
        <v>338678200</v>
      </c>
      <c r="O1972" s="59">
        <f t="shared" si="588"/>
        <v>1006000200</v>
      </c>
    </row>
    <row r="1973" spans="1:15" x14ac:dyDescent="0.25">
      <c r="A1973" s="47">
        <v>230201</v>
      </c>
      <c r="B1973" s="48"/>
      <c r="C1973" s="49"/>
      <c r="D1973" s="49"/>
      <c r="E1973" s="48"/>
      <c r="F1973" s="61" t="s">
        <v>210</v>
      </c>
      <c r="G1973" s="59">
        <f>SUM(G1974:G1975)</f>
        <v>0</v>
      </c>
      <c r="H1973" s="59">
        <f>SUM(H1974:H1975)</f>
        <v>0</v>
      </c>
      <c r="I1973" s="59">
        <f>SUM(I1974:I1975)</f>
        <v>0</v>
      </c>
      <c r="J1973" s="986"/>
      <c r="K1973" s="989"/>
      <c r="L1973" s="59">
        <f>SUM(L1974:L1975)</f>
        <v>332000000</v>
      </c>
      <c r="M1973" s="59">
        <f>SUM(M1974:M1975)</f>
        <v>335322000</v>
      </c>
      <c r="N1973" s="59">
        <f>SUM(N1974:N1975)</f>
        <v>338678200</v>
      </c>
      <c r="O1973" s="59">
        <f t="shared" si="588"/>
        <v>1006000200</v>
      </c>
    </row>
    <row r="1974" spans="1:15" x14ac:dyDescent="0.25">
      <c r="A1974" s="53">
        <v>23020118</v>
      </c>
      <c r="B1974" s="48"/>
      <c r="C1974" s="49"/>
      <c r="D1974" s="49" t="s">
        <v>206</v>
      </c>
      <c r="E1974" s="48"/>
      <c r="F1974" s="56" t="s">
        <v>978</v>
      </c>
      <c r="G1974" s="60"/>
      <c r="H1974" s="60"/>
      <c r="I1974" s="60"/>
      <c r="J1974" s="987"/>
      <c r="K1974" s="990"/>
      <c r="L1974" s="60">
        <v>280000000</v>
      </c>
      <c r="M1974" s="60">
        <v>282802000</v>
      </c>
      <c r="N1974" s="60">
        <v>285632600</v>
      </c>
      <c r="O1974" s="59">
        <f t="shared" si="588"/>
        <v>848434600</v>
      </c>
    </row>
    <row r="1975" spans="1:15" x14ac:dyDescent="0.25">
      <c r="A1975" s="53">
        <v>23020119</v>
      </c>
      <c r="B1975" s="48"/>
      <c r="C1975" s="49"/>
      <c r="D1975" s="49" t="s">
        <v>206</v>
      </c>
      <c r="E1975" s="48"/>
      <c r="F1975" s="58" t="s">
        <v>1013</v>
      </c>
      <c r="G1975" s="60"/>
      <c r="H1975" s="60"/>
      <c r="I1975" s="60"/>
      <c r="J1975" s="987"/>
      <c r="K1975" s="990"/>
      <c r="L1975" s="60">
        <v>52000000</v>
      </c>
      <c r="M1975" s="60">
        <v>52520000</v>
      </c>
      <c r="N1975" s="60">
        <v>53045600</v>
      </c>
      <c r="O1975" s="59">
        <f t="shared" si="588"/>
        <v>157565600</v>
      </c>
    </row>
    <row r="1976" spans="1:15" x14ac:dyDescent="0.25">
      <c r="A1976" s="47">
        <v>2303</v>
      </c>
      <c r="B1976" s="48"/>
      <c r="C1976" s="49"/>
      <c r="D1976" s="49"/>
      <c r="E1976" s="48"/>
      <c r="F1976" s="52" t="s">
        <v>212</v>
      </c>
      <c r="G1976" s="59">
        <f t="shared" ref="G1976:I1976" si="591">G1977</f>
        <v>0</v>
      </c>
      <c r="H1976" s="59">
        <f t="shared" si="591"/>
        <v>0</v>
      </c>
      <c r="I1976" s="59">
        <f t="shared" si="591"/>
        <v>0</v>
      </c>
      <c r="J1976" s="986"/>
      <c r="K1976" s="989"/>
      <c r="L1976" s="59">
        <f>L1977</f>
        <v>11000000</v>
      </c>
      <c r="M1976" s="59">
        <f t="shared" ref="M1976:N1976" si="592">M1977</f>
        <v>11107000</v>
      </c>
      <c r="N1976" s="59">
        <f t="shared" si="592"/>
        <v>11214200</v>
      </c>
      <c r="O1976" s="59">
        <f t="shared" si="588"/>
        <v>33321200</v>
      </c>
    </row>
    <row r="1977" spans="1:15" x14ac:dyDescent="0.25">
      <c r="A1977" s="47">
        <v>230301</v>
      </c>
      <c r="B1977" s="48"/>
      <c r="C1977" s="49"/>
      <c r="D1977" s="49"/>
      <c r="E1977" s="48"/>
      <c r="F1977" s="52" t="s">
        <v>213</v>
      </c>
      <c r="G1977" s="59">
        <f>SUM(G1978:G1978)</f>
        <v>0</v>
      </c>
      <c r="H1977" s="59">
        <f>SUM(H1978:H1978)</f>
        <v>0</v>
      </c>
      <c r="I1977" s="59">
        <f>SUM(I1978:I1978)</f>
        <v>0</v>
      </c>
      <c r="J1977" s="986"/>
      <c r="K1977" s="989"/>
      <c r="L1977" s="59">
        <f>SUM(L1978:L1978)</f>
        <v>11000000</v>
      </c>
      <c r="M1977" s="59">
        <f>SUM(M1978:M1978)</f>
        <v>11107000</v>
      </c>
      <c r="N1977" s="59">
        <f>SUM(N1978:N1978)</f>
        <v>11214200</v>
      </c>
      <c r="O1977" s="59">
        <f t="shared" si="588"/>
        <v>33321200</v>
      </c>
    </row>
    <row r="1978" spans="1:15" x14ac:dyDescent="0.25">
      <c r="A1978" s="53">
        <v>23030118</v>
      </c>
      <c r="B1978" s="48"/>
      <c r="C1978" s="49"/>
      <c r="D1978" s="49" t="s">
        <v>206</v>
      </c>
      <c r="E1978" s="48"/>
      <c r="F1978" s="58" t="s">
        <v>1021</v>
      </c>
      <c r="G1978" s="60"/>
      <c r="H1978" s="60"/>
      <c r="I1978" s="60"/>
      <c r="J1978" s="987"/>
      <c r="K1978" s="990"/>
      <c r="L1978" s="60">
        <v>11000000</v>
      </c>
      <c r="M1978" s="60">
        <v>11107000</v>
      </c>
      <c r="N1978" s="60">
        <v>11214200</v>
      </c>
      <c r="O1978" s="59">
        <f t="shared" si="588"/>
        <v>33321200</v>
      </c>
    </row>
    <row r="1979" spans="1:15" x14ac:dyDescent="0.25">
      <c r="A1979" s="47">
        <v>2305</v>
      </c>
      <c r="B1979" s="48"/>
      <c r="C1979" s="49"/>
      <c r="D1979" s="49"/>
      <c r="E1979" s="48"/>
      <c r="F1979" s="52" t="s">
        <v>215</v>
      </c>
      <c r="G1979" s="59">
        <f t="shared" ref="G1979:I1979" si="593">G1980</f>
        <v>0</v>
      </c>
      <c r="H1979" s="59">
        <f t="shared" si="593"/>
        <v>0</v>
      </c>
      <c r="I1979" s="59">
        <f t="shared" si="593"/>
        <v>0</v>
      </c>
      <c r="J1979" s="986"/>
      <c r="K1979" s="989"/>
      <c r="L1979" s="59">
        <f>L1980</f>
        <v>121000000</v>
      </c>
      <c r="M1979" s="59">
        <f t="shared" ref="M1979:N1979" si="594">M1980</f>
        <v>122211000</v>
      </c>
      <c r="N1979" s="59">
        <f t="shared" si="594"/>
        <v>123403900</v>
      </c>
      <c r="O1979" s="59">
        <f t="shared" si="588"/>
        <v>366614900</v>
      </c>
    </row>
    <row r="1980" spans="1:15" x14ac:dyDescent="0.25">
      <c r="A1980" s="47">
        <v>230501</v>
      </c>
      <c r="B1980" s="48"/>
      <c r="C1980" s="49"/>
      <c r="D1980" s="49"/>
      <c r="E1980" s="48"/>
      <c r="F1980" s="52" t="s">
        <v>216</v>
      </c>
      <c r="G1980" s="59">
        <f>SUM(G1981:G1983)</f>
        <v>0</v>
      </c>
      <c r="H1980" s="59">
        <f>SUM(H1981:H1983)</f>
        <v>0</v>
      </c>
      <c r="I1980" s="59">
        <f>SUM(I1981:I1983)</f>
        <v>0</v>
      </c>
      <c r="J1980" s="986"/>
      <c r="K1980" s="989"/>
      <c r="L1980" s="59">
        <f>SUM(L1981:L1983)</f>
        <v>121000000</v>
      </c>
      <c r="M1980" s="59">
        <f>SUM(M1981:M1983)</f>
        <v>122211000</v>
      </c>
      <c r="N1980" s="59">
        <f>SUM(N1981:N1983)</f>
        <v>123403900</v>
      </c>
      <c r="O1980" s="59">
        <f t="shared" si="588"/>
        <v>366614900</v>
      </c>
    </row>
    <row r="1981" spans="1:15" x14ac:dyDescent="0.25">
      <c r="A1981" s="53">
        <v>23050101</v>
      </c>
      <c r="B1981" s="48"/>
      <c r="C1981" s="49"/>
      <c r="D1981" s="49" t="s">
        <v>206</v>
      </c>
      <c r="E1981" s="48"/>
      <c r="F1981" s="56" t="s">
        <v>217</v>
      </c>
      <c r="G1981" s="62"/>
      <c r="H1981" s="62"/>
      <c r="I1981" s="62"/>
      <c r="J1981" s="988"/>
      <c r="K1981" s="991"/>
      <c r="L1981" s="62">
        <v>2000000</v>
      </c>
      <c r="M1981" s="62">
        <v>2020000</v>
      </c>
      <c r="N1981" s="62">
        <v>2040000</v>
      </c>
      <c r="O1981" s="59">
        <f t="shared" si="588"/>
        <v>6060000</v>
      </c>
    </row>
    <row r="1982" spans="1:15" x14ac:dyDescent="0.25">
      <c r="A1982" s="53">
        <v>23050103</v>
      </c>
      <c r="B1982" s="48"/>
      <c r="C1982" s="49"/>
      <c r="D1982" s="49" t="s">
        <v>206</v>
      </c>
      <c r="E1982" s="48"/>
      <c r="F1982" s="56" t="s">
        <v>218</v>
      </c>
      <c r="G1982" s="62"/>
      <c r="H1982" s="62"/>
      <c r="I1982" s="62"/>
      <c r="J1982" s="988"/>
      <c r="K1982" s="991"/>
      <c r="L1982" s="62">
        <v>4000000</v>
      </c>
      <c r="M1982" s="62">
        <v>4040000</v>
      </c>
      <c r="N1982" s="62">
        <v>4050400</v>
      </c>
      <c r="O1982" s="59">
        <f t="shared" si="588"/>
        <v>12090400</v>
      </c>
    </row>
    <row r="1983" spans="1:15" x14ac:dyDescent="0.25">
      <c r="A1983" s="53">
        <v>23050104</v>
      </c>
      <c r="B1983" s="48"/>
      <c r="C1983" s="49"/>
      <c r="D1983" s="49" t="s">
        <v>206</v>
      </c>
      <c r="E1983" s="48"/>
      <c r="F1983" s="56" t="s">
        <v>219</v>
      </c>
      <c r="G1983" s="62"/>
      <c r="H1983" s="62"/>
      <c r="I1983" s="62"/>
      <c r="J1983" s="988"/>
      <c r="K1983" s="991"/>
      <c r="L1983" s="62">
        <v>115000000</v>
      </c>
      <c r="M1983" s="62">
        <v>116151000</v>
      </c>
      <c r="N1983" s="62">
        <v>117313500</v>
      </c>
      <c r="O1983" s="59">
        <f t="shared" si="588"/>
        <v>348464500</v>
      </c>
    </row>
    <row r="1984" spans="1:15" x14ac:dyDescent="0.25">
      <c r="A1984" s="80"/>
      <c r="B1984" s="80"/>
      <c r="C1984" s="80"/>
      <c r="D1984" s="80"/>
      <c r="E1984" s="80"/>
      <c r="F1984" s="155"/>
      <c r="G1984" s="82"/>
      <c r="H1984" s="83"/>
      <c r="I1984" s="65"/>
      <c r="J1984" s="993"/>
      <c r="K1984" s="992"/>
      <c r="L1984" s="84"/>
      <c r="M1984" s="84"/>
      <c r="N1984" s="84"/>
      <c r="O1984" s="84"/>
    </row>
    <row r="1985" spans="1:15" x14ac:dyDescent="0.25">
      <c r="A1985" s="78"/>
      <c r="B1985" s="78"/>
      <c r="C1985" s="78"/>
      <c r="D1985" s="78"/>
      <c r="E1985" s="78"/>
      <c r="F1985" s="161" t="s">
        <v>582</v>
      </c>
      <c r="G1985" s="78"/>
      <c r="H1985" s="78"/>
      <c r="I1985" s="65"/>
      <c r="J1985" s="993"/>
      <c r="K1985" s="992"/>
      <c r="L1985" s="78"/>
      <c r="M1985" s="78"/>
      <c r="N1985" s="78"/>
      <c r="O1985" s="78"/>
    </row>
    <row r="1986" spans="1:15" x14ac:dyDescent="0.25">
      <c r="A1986" s="80"/>
      <c r="B1986" s="80"/>
      <c r="C1986" s="80"/>
      <c r="D1986" s="80"/>
      <c r="E1986" s="80"/>
      <c r="F1986" s="81"/>
      <c r="G1986" s="82"/>
      <c r="H1986" s="83"/>
      <c r="I1986" s="65"/>
      <c r="J1986" s="993"/>
      <c r="K1986" s="992"/>
      <c r="L1986" s="84"/>
      <c r="M1986" s="84"/>
      <c r="N1986" s="84"/>
      <c r="O1986" s="84"/>
    </row>
    <row r="1987" spans="1:15" x14ac:dyDescent="0.25">
      <c r="A1987" s="80"/>
      <c r="B1987" s="80"/>
      <c r="C1987" s="80"/>
      <c r="D1987" s="80"/>
      <c r="E1987" s="80"/>
      <c r="F1987" s="85" t="s">
        <v>583</v>
      </c>
      <c r="G1987" s="86">
        <f>G1930</f>
        <v>96408782.430000007</v>
      </c>
      <c r="H1987" s="86">
        <f>H1930</f>
        <v>123895854</v>
      </c>
      <c r="I1987" s="86">
        <f>I1930</f>
        <v>69299912.069999993</v>
      </c>
      <c r="J1987" s="385"/>
      <c r="K1987" s="386"/>
      <c r="L1987" s="86">
        <f>L1930</f>
        <v>138380069.84</v>
      </c>
      <c r="M1987" s="86">
        <f>M1930</f>
        <v>138380069.84</v>
      </c>
      <c r="N1987" s="86">
        <f>N1930</f>
        <v>138380069.84</v>
      </c>
      <c r="O1987" s="87">
        <f>SUM(L1987:N1987)</f>
        <v>415140209.51999998</v>
      </c>
    </row>
    <row r="1988" spans="1:15" x14ac:dyDescent="0.25">
      <c r="A1988" s="80"/>
      <c r="B1988" s="80"/>
      <c r="C1988" s="80"/>
      <c r="D1988" s="80"/>
      <c r="E1988" s="80"/>
      <c r="F1988" s="85" t="s">
        <v>584</v>
      </c>
      <c r="G1988" s="86">
        <f>G1936</f>
        <v>1194000</v>
      </c>
      <c r="H1988" s="86">
        <f>H1936</f>
        <v>30000000</v>
      </c>
      <c r="I1988" s="86">
        <f>I1936</f>
        <v>3000000</v>
      </c>
      <c r="J1988" s="385"/>
      <c r="K1988" s="386"/>
      <c r="L1988" s="86">
        <f>L1936</f>
        <v>30000000</v>
      </c>
      <c r="M1988" s="86">
        <f>M1936</f>
        <v>30000000</v>
      </c>
      <c r="N1988" s="86">
        <f>N1936</f>
        <v>30000000</v>
      </c>
      <c r="O1988" s="87">
        <f t="shared" ref="O1988:O1991" si="595">SUM(L1988:N1988)</f>
        <v>90000000</v>
      </c>
    </row>
    <row r="1989" spans="1:15" x14ac:dyDescent="0.25">
      <c r="A1989" s="80"/>
      <c r="B1989" s="80"/>
      <c r="C1989" s="80"/>
      <c r="D1989" s="80"/>
      <c r="E1989" s="80"/>
      <c r="F1989" s="85" t="s">
        <v>203</v>
      </c>
      <c r="G1989" s="86">
        <f>G1961</f>
        <v>0</v>
      </c>
      <c r="H1989" s="86">
        <f>H1961</f>
        <v>0</v>
      </c>
      <c r="I1989" s="86">
        <f>I1961</f>
        <v>0</v>
      </c>
      <c r="J1989" s="385"/>
      <c r="K1989" s="386"/>
      <c r="L1989" s="86">
        <f>L1961</f>
        <v>500000000</v>
      </c>
      <c r="M1989" s="86">
        <f>M1961</f>
        <v>505000000</v>
      </c>
      <c r="N1989" s="86">
        <f>N1961</f>
        <v>510000000</v>
      </c>
      <c r="O1989" s="87">
        <f t="shared" si="595"/>
        <v>1515000000</v>
      </c>
    </row>
    <row r="1990" spans="1:15" x14ac:dyDescent="0.25">
      <c r="A1990" s="80"/>
      <c r="B1990" s="80"/>
      <c r="C1990" s="80"/>
      <c r="D1990" s="80"/>
      <c r="E1990" s="80"/>
      <c r="F1990" s="85"/>
      <c r="G1990" s="86"/>
      <c r="H1990" s="86"/>
      <c r="I1990" s="86"/>
      <c r="J1990" s="385"/>
      <c r="K1990" s="386"/>
      <c r="L1990" s="86"/>
      <c r="M1990" s="86"/>
      <c r="N1990" s="86"/>
      <c r="O1990" s="87">
        <f t="shared" si="595"/>
        <v>0</v>
      </c>
    </row>
    <row r="1991" spans="1:15" x14ac:dyDescent="0.25">
      <c r="A1991" s="80"/>
      <c r="B1991" s="80"/>
      <c r="C1991" s="80"/>
      <c r="D1991" s="80"/>
      <c r="E1991" s="80"/>
      <c r="F1991" s="85" t="s">
        <v>130</v>
      </c>
      <c r="G1991" s="87">
        <f t="shared" ref="G1991:I1991" si="596">SUM(G1987:G1989)</f>
        <v>97602782.430000007</v>
      </c>
      <c r="H1991" s="87">
        <f t="shared" si="596"/>
        <v>153895854</v>
      </c>
      <c r="I1991" s="87">
        <f t="shared" si="596"/>
        <v>72299912.069999993</v>
      </c>
      <c r="J1991" s="725"/>
      <c r="K1991" s="726"/>
      <c r="L1991" s="87">
        <f>SUM(L1987:L1989)</f>
        <v>668380069.84000003</v>
      </c>
      <c r="M1991" s="87">
        <f t="shared" ref="M1991:N1991" si="597">SUM(M1987:M1989)</f>
        <v>673380069.84000003</v>
      </c>
      <c r="N1991" s="87">
        <f t="shared" si="597"/>
        <v>678380069.84000003</v>
      </c>
      <c r="O1991" s="87">
        <f t="shared" si="595"/>
        <v>2020140209.52</v>
      </c>
    </row>
    <row r="1994" spans="1:15" ht="20.25" x14ac:dyDescent="0.3">
      <c r="A1994" s="1321" t="s">
        <v>133</v>
      </c>
      <c r="B1994" s="1322"/>
      <c r="C1994" s="1322"/>
      <c r="D1994" s="1322"/>
      <c r="E1994" s="1322"/>
      <c r="F1994" s="1322"/>
      <c r="G1994" s="1322"/>
      <c r="H1994" s="1322"/>
      <c r="I1994" s="1322"/>
      <c r="J1994" s="1322"/>
      <c r="K1994" s="1322"/>
      <c r="L1994" s="1322"/>
      <c r="M1994" s="1322"/>
      <c r="N1994" s="1322"/>
      <c r="O1994" s="1323"/>
    </row>
    <row r="1995" spans="1:15" ht="21" x14ac:dyDescent="0.25">
      <c r="A1995" s="1330" t="s">
        <v>1203</v>
      </c>
      <c r="B1995" s="1331"/>
      <c r="C1995" s="1331"/>
      <c r="D1995" s="1331"/>
      <c r="E1995" s="1331"/>
      <c r="F1995" s="1331"/>
      <c r="G1995" s="1331"/>
      <c r="H1995" s="1331"/>
      <c r="I1995" s="1331"/>
      <c r="J1995" s="1331"/>
      <c r="K1995" s="1331"/>
      <c r="L1995" s="1331"/>
      <c r="M1995" s="1331"/>
      <c r="N1995" s="1331"/>
      <c r="O1995" s="1332"/>
    </row>
    <row r="1996" spans="1:15" ht="80.25" customHeight="1" x14ac:dyDescent="0.25">
      <c r="A1996" s="278" t="s">
        <v>135</v>
      </c>
      <c r="B1996" s="278" t="s">
        <v>136</v>
      </c>
      <c r="C1996" s="298" t="s">
        <v>137</v>
      </c>
      <c r="D1996" s="278" t="s">
        <v>138</v>
      </c>
      <c r="E1996" s="278" t="s">
        <v>139</v>
      </c>
      <c r="F1996" s="219" t="s">
        <v>140</v>
      </c>
      <c r="G1996" s="218" t="s">
        <v>141</v>
      </c>
      <c r="H1996" s="218" t="s">
        <v>142</v>
      </c>
      <c r="I1996" s="218" t="s">
        <v>143</v>
      </c>
      <c r="J1996" s="443" t="s">
        <v>1350</v>
      </c>
      <c r="K1996" s="444" t="s">
        <v>1348</v>
      </c>
      <c r="L1996" s="218" t="s">
        <v>144</v>
      </c>
      <c r="M1996" s="218" t="s">
        <v>145</v>
      </c>
      <c r="N1996" s="279" t="s">
        <v>146</v>
      </c>
      <c r="O1996" s="218" t="s">
        <v>147</v>
      </c>
    </row>
    <row r="1997" spans="1:15" x14ac:dyDescent="0.25">
      <c r="A1997" s="280">
        <v>2</v>
      </c>
      <c r="B1997" s="280"/>
      <c r="C1997" s="280"/>
      <c r="D1997" s="281"/>
      <c r="E1997" s="282"/>
      <c r="F1997" s="218" t="s">
        <v>153</v>
      </c>
      <c r="G1997" s="224">
        <f>G1998+G2004</f>
        <v>0</v>
      </c>
      <c r="H1997" s="224">
        <f>H1998+H2004</f>
        <v>5500000</v>
      </c>
      <c r="I1997" s="224">
        <f>I1998+I2004</f>
        <v>3547000</v>
      </c>
      <c r="J1997" s="1028"/>
      <c r="K1997" s="1026"/>
      <c r="L1997" s="224">
        <f>L1998+L2004</f>
        <v>201683416.22</v>
      </c>
      <c r="M1997" s="224">
        <f>M1998+M2004</f>
        <v>201683416.22</v>
      </c>
      <c r="N1997" s="224">
        <f>N1998+N2004</f>
        <v>201683416.22</v>
      </c>
      <c r="O1997" s="224">
        <f>O1998+O2004</f>
        <v>605050248.65999997</v>
      </c>
    </row>
    <row r="1998" spans="1:15" x14ac:dyDescent="0.25">
      <c r="A1998" s="280">
        <v>21</v>
      </c>
      <c r="B1998" s="280"/>
      <c r="C1998" s="280"/>
      <c r="D1998" s="281"/>
      <c r="E1998" s="282"/>
      <c r="F1998" s="229" t="s">
        <v>154</v>
      </c>
      <c r="G1998" s="224">
        <f>SUM(G1999,G2000)</f>
        <v>0</v>
      </c>
      <c r="H1998" s="224">
        <f>SUM(H1999,H2000)</f>
        <v>0</v>
      </c>
      <c r="I1998" s="224">
        <f>SUM(I1999,I2000)</f>
        <v>0</v>
      </c>
      <c r="J1998" s="1028"/>
      <c r="K1998" s="1026"/>
      <c r="L1998" s="224">
        <f>SUM(L1999,L2000)</f>
        <v>101683416.22</v>
      </c>
      <c r="M1998" s="224">
        <f>SUM(M1999,M2000)</f>
        <v>101683416.22</v>
      </c>
      <c r="N1998" s="284">
        <f>SUM(N1999,N2000)</f>
        <v>101683416.22</v>
      </c>
      <c r="O1998" s="224">
        <f t="shared" ref="O1998:O2003" si="598">SUM(L1998:N1998)</f>
        <v>305050248.65999997</v>
      </c>
    </row>
    <row r="1999" spans="1:15" x14ac:dyDescent="0.25">
      <c r="A1999" s="283">
        <v>21010101</v>
      </c>
      <c r="B1999" s="280">
        <v>70160</v>
      </c>
      <c r="C1999" s="280"/>
      <c r="D1999" s="281" t="s">
        <v>155</v>
      </c>
      <c r="E1999" s="282">
        <v>5061081</v>
      </c>
      <c r="F1999" s="230" t="s">
        <v>156</v>
      </c>
      <c r="G1999" s="231"/>
      <c r="H1999" s="231"/>
      <c r="I1999" s="231"/>
      <c r="J1999" s="1029"/>
      <c r="K1999" s="1027"/>
      <c r="L1999" s="231">
        <v>97348764</v>
      </c>
      <c r="M1999" s="231">
        <v>97348764</v>
      </c>
      <c r="N1999" s="285">
        <v>97348764</v>
      </c>
      <c r="O1999" s="224">
        <f t="shared" si="598"/>
        <v>292046292</v>
      </c>
    </row>
    <row r="2000" spans="1:15" x14ac:dyDescent="0.25">
      <c r="A2000" s="280">
        <v>2102</v>
      </c>
      <c r="B2000" s="280">
        <v>70160</v>
      </c>
      <c r="C2000" s="280"/>
      <c r="D2000" s="281" t="s">
        <v>155</v>
      </c>
      <c r="E2000" s="282">
        <v>5061081</v>
      </c>
      <c r="F2000" s="229" t="s">
        <v>158</v>
      </c>
      <c r="G2000" s="224">
        <f t="shared" ref="G2000:I2000" si="599">SUM(G2001)</f>
        <v>0</v>
      </c>
      <c r="H2000" s="224">
        <f t="shared" si="599"/>
        <v>0</v>
      </c>
      <c r="I2000" s="224">
        <f t="shared" si="599"/>
        <v>0</v>
      </c>
      <c r="J2000" s="1028"/>
      <c r="K2000" s="1026"/>
      <c r="L2000" s="224">
        <f>SUM(L2001)</f>
        <v>4334652.22</v>
      </c>
      <c r="M2000" s="224">
        <f t="shared" ref="M2000:N2000" si="600">SUM(M2001)</f>
        <v>4334652.22</v>
      </c>
      <c r="N2000" s="284">
        <f t="shared" si="600"/>
        <v>4334652.22</v>
      </c>
      <c r="O2000" s="224">
        <f t="shared" si="598"/>
        <v>13003956.66</v>
      </c>
    </row>
    <row r="2001" spans="1:15" x14ac:dyDescent="0.25">
      <c r="A2001" s="280">
        <v>210201</v>
      </c>
      <c r="B2001" s="280">
        <v>70160</v>
      </c>
      <c r="C2001" s="280"/>
      <c r="D2001" s="281" t="s">
        <v>155</v>
      </c>
      <c r="E2001" s="282">
        <v>5061081</v>
      </c>
      <c r="F2001" s="229" t="s">
        <v>159</v>
      </c>
      <c r="G2001" s="224">
        <f t="shared" ref="G2001:I2001" si="601">SUM(G2002:G2003)</f>
        <v>0</v>
      </c>
      <c r="H2001" s="224">
        <f t="shared" si="601"/>
        <v>0</v>
      </c>
      <c r="I2001" s="224">
        <f t="shared" si="601"/>
        <v>0</v>
      </c>
      <c r="J2001" s="1028"/>
      <c r="K2001" s="1026"/>
      <c r="L2001" s="224">
        <f>SUM(L2002:L2003)</f>
        <v>4334652.22</v>
      </c>
      <c r="M2001" s="224">
        <f t="shared" ref="M2001:N2001" si="602">SUM(M2002:M2003)</f>
        <v>4334652.22</v>
      </c>
      <c r="N2001" s="284">
        <f t="shared" si="602"/>
        <v>4334652.22</v>
      </c>
      <c r="O2001" s="224">
        <f t="shared" si="598"/>
        <v>13003956.66</v>
      </c>
    </row>
    <row r="2002" spans="1:15" x14ac:dyDescent="0.25">
      <c r="A2002" s="283">
        <v>21020101</v>
      </c>
      <c r="B2002" s="280">
        <v>70160</v>
      </c>
      <c r="C2002" s="280"/>
      <c r="D2002" s="281" t="s">
        <v>155</v>
      </c>
      <c r="E2002" s="282"/>
      <c r="F2002" s="230" t="s">
        <v>160</v>
      </c>
      <c r="G2002" s="231"/>
      <c r="H2002" s="231"/>
      <c r="I2002" s="231"/>
      <c r="J2002" s="1029"/>
      <c r="K2002" s="1027"/>
      <c r="L2002" s="231">
        <v>1784652.22</v>
      </c>
      <c r="M2002" s="231">
        <v>1784652.22</v>
      </c>
      <c r="N2002" s="285">
        <v>1784652.22</v>
      </c>
      <c r="O2002" s="224">
        <f t="shared" si="598"/>
        <v>5353956.66</v>
      </c>
    </row>
    <row r="2003" spans="1:15" x14ac:dyDescent="0.25">
      <c r="A2003" s="283">
        <v>21020102</v>
      </c>
      <c r="B2003" s="280">
        <v>70160</v>
      </c>
      <c r="C2003" s="280"/>
      <c r="D2003" s="281" t="s">
        <v>155</v>
      </c>
      <c r="E2003" s="282">
        <v>5061081</v>
      </c>
      <c r="F2003" s="230" t="s">
        <v>161</v>
      </c>
      <c r="G2003" s="231"/>
      <c r="H2003" s="231"/>
      <c r="I2003" s="231"/>
      <c r="J2003" s="1029"/>
      <c r="K2003" s="1027"/>
      <c r="L2003" s="231">
        <v>2550000</v>
      </c>
      <c r="M2003" s="231">
        <v>2550000</v>
      </c>
      <c r="N2003" s="285">
        <v>2550000</v>
      </c>
      <c r="O2003" s="224">
        <f t="shared" si="598"/>
        <v>7650000</v>
      </c>
    </row>
    <row r="2004" spans="1:15" x14ac:dyDescent="0.25">
      <c r="A2004" s="280">
        <v>2202</v>
      </c>
      <c r="B2004" s="280">
        <v>70160</v>
      </c>
      <c r="C2004" s="280"/>
      <c r="D2004" s="281" t="s">
        <v>155</v>
      </c>
      <c r="E2004" s="282">
        <v>5061081</v>
      </c>
      <c r="F2004" s="229" t="s">
        <v>162</v>
      </c>
      <c r="G2004" s="224">
        <f t="shared" ref="G2004:I2004" si="603">G2005+G2010+G2016+G2024+G2031+G2034+G2039+G2042+G2045+G2037</f>
        <v>0</v>
      </c>
      <c r="H2004" s="224">
        <f t="shared" si="603"/>
        <v>5500000</v>
      </c>
      <c r="I2004" s="224">
        <f t="shared" si="603"/>
        <v>3547000</v>
      </c>
      <c r="J2004" s="1028"/>
      <c r="K2004" s="1026"/>
      <c r="L2004" s="224">
        <f>L2005+L2010+L2016+L2024+L2031+L2034+L2039+L2042+L2045+L2037</f>
        <v>100000000</v>
      </c>
      <c r="M2004" s="224">
        <f t="shared" ref="M2004:N2004" si="604">M2005+M2010+M2016+M2024+M2031+M2034+M2039+M2042+M2045+M2037</f>
        <v>100000000</v>
      </c>
      <c r="N2004" s="224">
        <f t="shared" si="604"/>
        <v>100000000</v>
      </c>
      <c r="O2004" s="224">
        <f t="shared" ref="O2004:O2040" si="605">SUM(L2004:N2004)</f>
        <v>300000000</v>
      </c>
    </row>
    <row r="2005" spans="1:15" x14ac:dyDescent="0.25">
      <c r="A2005" s="280">
        <v>220201</v>
      </c>
      <c r="B2005" s="280">
        <v>70160</v>
      </c>
      <c r="C2005" s="280"/>
      <c r="D2005" s="281" t="s">
        <v>155</v>
      </c>
      <c r="E2005" s="282">
        <v>5061081</v>
      </c>
      <c r="F2005" s="229" t="s">
        <v>163</v>
      </c>
      <c r="G2005" s="224">
        <f>SUM(G2006:G2009)</f>
        <v>0</v>
      </c>
      <c r="H2005" s="224">
        <f t="shared" ref="H2005:N2005" si="606">SUM(H2006:H2009)</f>
        <v>0</v>
      </c>
      <c r="I2005" s="224">
        <f t="shared" si="606"/>
        <v>0</v>
      </c>
      <c r="J2005" s="1028"/>
      <c r="K2005" s="1026"/>
      <c r="L2005" s="224">
        <f>SUM(L2006:L2009)</f>
        <v>24000000</v>
      </c>
      <c r="M2005" s="224">
        <f>SUM(M2006:M2009)</f>
        <v>24000000</v>
      </c>
      <c r="N2005" s="284">
        <f t="shared" si="606"/>
        <v>24000000</v>
      </c>
      <c r="O2005" s="224">
        <f t="shared" si="605"/>
        <v>72000000</v>
      </c>
    </row>
    <row r="2006" spans="1:15" x14ac:dyDescent="0.25">
      <c r="A2006" s="283">
        <v>22020101</v>
      </c>
      <c r="B2006" s="280">
        <v>70160</v>
      </c>
      <c r="C2006" s="280"/>
      <c r="D2006" s="281" t="s">
        <v>155</v>
      </c>
      <c r="E2006" s="282">
        <v>5061081</v>
      </c>
      <c r="F2006" s="230" t="s">
        <v>164</v>
      </c>
      <c r="G2006" s="224"/>
      <c r="H2006" s="224"/>
      <c r="I2006" s="224"/>
      <c r="J2006" s="1028"/>
      <c r="K2006" s="1026"/>
      <c r="L2006" s="231">
        <v>2000000</v>
      </c>
      <c r="M2006" s="231">
        <v>2000000</v>
      </c>
      <c r="N2006" s="285">
        <v>2000000</v>
      </c>
      <c r="O2006" s="224">
        <f>SUM(L2006:N2006)</f>
        <v>6000000</v>
      </c>
    </row>
    <row r="2007" spans="1:15" x14ac:dyDescent="0.25">
      <c r="A2007" s="283">
        <v>22020102</v>
      </c>
      <c r="B2007" s="280">
        <v>70160</v>
      </c>
      <c r="C2007" s="280"/>
      <c r="D2007" s="281" t="s">
        <v>155</v>
      </c>
      <c r="E2007" s="282">
        <v>5061081</v>
      </c>
      <c r="F2007" s="230" t="s">
        <v>165</v>
      </c>
      <c r="G2007" s="224"/>
      <c r="H2007" s="224"/>
      <c r="I2007" s="224"/>
      <c r="J2007" s="1028"/>
      <c r="K2007" s="1026"/>
      <c r="L2007" s="231">
        <v>3000000</v>
      </c>
      <c r="M2007" s="231">
        <v>3000000</v>
      </c>
      <c r="N2007" s="285">
        <v>3000000</v>
      </c>
      <c r="O2007" s="224">
        <f t="shared" si="605"/>
        <v>9000000</v>
      </c>
    </row>
    <row r="2008" spans="1:15" x14ac:dyDescent="0.25">
      <c r="A2008" s="283">
        <v>22020103</v>
      </c>
      <c r="B2008" s="280">
        <v>70160</v>
      </c>
      <c r="C2008" s="280"/>
      <c r="D2008" s="281" t="s">
        <v>155</v>
      </c>
      <c r="E2008" s="282">
        <v>5061081</v>
      </c>
      <c r="F2008" s="230" t="s">
        <v>974</v>
      </c>
      <c r="G2008" s="224"/>
      <c r="H2008" s="224"/>
      <c r="I2008" s="224"/>
      <c r="J2008" s="1028"/>
      <c r="K2008" s="1026"/>
      <c r="L2008" s="231">
        <v>12000000</v>
      </c>
      <c r="M2008" s="231">
        <v>12000000</v>
      </c>
      <c r="N2008" s="285">
        <v>12000000</v>
      </c>
      <c r="O2008" s="224">
        <f t="shared" si="605"/>
        <v>36000000</v>
      </c>
    </row>
    <row r="2009" spans="1:15" x14ac:dyDescent="0.25">
      <c r="A2009" s="283">
        <v>22020104</v>
      </c>
      <c r="B2009" s="280">
        <v>70160</v>
      </c>
      <c r="C2009" s="280"/>
      <c r="D2009" s="281" t="s">
        <v>155</v>
      </c>
      <c r="E2009" s="282">
        <v>5061081</v>
      </c>
      <c r="F2009" s="230" t="s">
        <v>891</v>
      </c>
      <c r="G2009" s="224"/>
      <c r="H2009" s="224"/>
      <c r="I2009" s="224"/>
      <c r="J2009" s="1028"/>
      <c r="K2009" s="1026"/>
      <c r="L2009" s="231">
        <v>7000000</v>
      </c>
      <c r="M2009" s="231">
        <v>7000000</v>
      </c>
      <c r="N2009" s="285">
        <v>7000000</v>
      </c>
      <c r="O2009" s="224">
        <f t="shared" si="605"/>
        <v>21000000</v>
      </c>
    </row>
    <row r="2010" spans="1:15" x14ac:dyDescent="0.25">
      <c r="A2010" s="280">
        <v>220202</v>
      </c>
      <c r="B2010" s="280">
        <v>70160</v>
      </c>
      <c r="C2010" s="280"/>
      <c r="D2010" s="281"/>
      <c r="E2010" s="282">
        <v>5061801</v>
      </c>
      <c r="F2010" s="229" t="s">
        <v>166</v>
      </c>
      <c r="G2010" s="224">
        <f>SUM(G2011:G2015)</f>
        <v>0</v>
      </c>
      <c r="H2010" s="224">
        <f>SUM(H2011:H2015)</f>
        <v>0</v>
      </c>
      <c r="I2010" s="224">
        <f>SUM(I2011:I2015)</f>
        <v>0</v>
      </c>
      <c r="J2010" s="1028"/>
      <c r="K2010" s="1026"/>
      <c r="L2010" s="224">
        <f>SUM(L2011:L2015)</f>
        <v>1920000</v>
      </c>
      <c r="M2010" s="224">
        <f>SUM(M2011:M2015)</f>
        <v>1920000</v>
      </c>
      <c r="N2010" s="284">
        <f>SUM(N2011:N2015)</f>
        <v>1920000</v>
      </c>
      <c r="O2010" s="224">
        <f t="shared" si="605"/>
        <v>5760000</v>
      </c>
    </row>
    <row r="2011" spans="1:15" x14ac:dyDescent="0.25">
      <c r="A2011" s="283">
        <v>22020201</v>
      </c>
      <c r="B2011" s="280">
        <v>70160</v>
      </c>
      <c r="C2011" s="280"/>
      <c r="D2011" s="281" t="s">
        <v>155</v>
      </c>
      <c r="E2011" s="282">
        <v>5061801</v>
      </c>
      <c r="F2011" s="230" t="s">
        <v>167</v>
      </c>
      <c r="G2011" s="224"/>
      <c r="H2011" s="224"/>
      <c r="I2011" s="224"/>
      <c r="J2011" s="1028"/>
      <c r="K2011" s="1026"/>
      <c r="L2011" s="231">
        <v>550000</v>
      </c>
      <c r="M2011" s="231">
        <v>550000</v>
      </c>
      <c r="N2011" s="285">
        <v>550000</v>
      </c>
      <c r="O2011" s="224">
        <f t="shared" si="605"/>
        <v>1650000</v>
      </c>
    </row>
    <row r="2012" spans="1:15" x14ac:dyDescent="0.25">
      <c r="A2012" s="283">
        <v>22020202</v>
      </c>
      <c r="B2012" s="280">
        <v>70160</v>
      </c>
      <c r="C2012" s="280"/>
      <c r="D2012" s="281" t="s">
        <v>155</v>
      </c>
      <c r="E2012" s="282">
        <v>5061801</v>
      </c>
      <c r="F2012" s="230" t="s">
        <v>168</v>
      </c>
      <c r="G2012" s="224"/>
      <c r="H2012" s="224"/>
      <c r="I2012" s="224"/>
      <c r="J2012" s="1028"/>
      <c r="K2012" s="1026"/>
      <c r="L2012" s="231">
        <v>350000</v>
      </c>
      <c r="M2012" s="231">
        <v>350000</v>
      </c>
      <c r="N2012" s="285">
        <v>350000</v>
      </c>
      <c r="O2012" s="224">
        <f t="shared" si="605"/>
        <v>1050000</v>
      </c>
    </row>
    <row r="2013" spans="1:15" x14ac:dyDescent="0.25">
      <c r="A2013" s="283">
        <v>22020203</v>
      </c>
      <c r="B2013" s="280">
        <v>70160</v>
      </c>
      <c r="C2013" s="280"/>
      <c r="D2013" s="281" t="s">
        <v>155</v>
      </c>
      <c r="E2013" s="282">
        <v>5061801</v>
      </c>
      <c r="F2013" s="230" t="s">
        <v>169</v>
      </c>
      <c r="G2013" s="224"/>
      <c r="H2013" s="224"/>
      <c r="I2013" s="224"/>
      <c r="J2013" s="1028"/>
      <c r="K2013" s="1026"/>
      <c r="L2013" s="231">
        <v>470000</v>
      </c>
      <c r="M2013" s="231">
        <v>470000</v>
      </c>
      <c r="N2013" s="285">
        <v>470000</v>
      </c>
      <c r="O2013" s="224">
        <f t="shared" si="605"/>
        <v>1410000</v>
      </c>
    </row>
    <row r="2014" spans="1:15" x14ac:dyDescent="0.25">
      <c r="A2014" s="283">
        <v>22020205</v>
      </c>
      <c r="B2014" s="280">
        <v>70160</v>
      </c>
      <c r="C2014" s="280"/>
      <c r="D2014" s="281" t="s">
        <v>155</v>
      </c>
      <c r="E2014" s="282">
        <v>5061801</v>
      </c>
      <c r="F2014" s="230" t="s">
        <v>170</v>
      </c>
      <c r="G2014" s="224"/>
      <c r="H2014" s="224"/>
      <c r="I2014" s="224"/>
      <c r="J2014" s="1028"/>
      <c r="K2014" s="1026"/>
      <c r="L2014" s="231">
        <v>250000</v>
      </c>
      <c r="M2014" s="231">
        <v>250000</v>
      </c>
      <c r="N2014" s="285">
        <v>250000</v>
      </c>
      <c r="O2014" s="224">
        <f>SUM(L2014:N2014)</f>
        <v>750000</v>
      </c>
    </row>
    <row r="2015" spans="1:15" x14ac:dyDescent="0.25">
      <c r="A2015" s="283">
        <v>22020206</v>
      </c>
      <c r="B2015" s="280">
        <v>70160</v>
      </c>
      <c r="C2015" s="280"/>
      <c r="D2015" s="281" t="s">
        <v>155</v>
      </c>
      <c r="E2015" s="282">
        <v>5061801</v>
      </c>
      <c r="F2015" s="230" t="s">
        <v>171</v>
      </c>
      <c r="G2015" s="224"/>
      <c r="H2015" s="224"/>
      <c r="I2015" s="224"/>
      <c r="J2015" s="1028"/>
      <c r="K2015" s="1026"/>
      <c r="L2015" s="231">
        <v>300000</v>
      </c>
      <c r="M2015" s="231">
        <v>300000</v>
      </c>
      <c r="N2015" s="285">
        <v>300000</v>
      </c>
      <c r="O2015" s="224">
        <f t="shared" si="605"/>
        <v>900000</v>
      </c>
    </row>
    <row r="2016" spans="1:15" x14ac:dyDescent="0.25">
      <c r="A2016" s="280">
        <v>220203</v>
      </c>
      <c r="B2016" s="280">
        <v>70160</v>
      </c>
      <c r="C2016" s="280"/>
      <c r="D2016" s="281" t="s">
        <v>155</v>
      </c>
      <c r="E2016" s="282">
        <v>5061801</v>
      </c>
      <c r="F2016" s="229" t="s">
        <v>172</v>
      </c>
      <c r="G2016" s="224">
        <f>SUM(G2017:G2023)</f>
        <v>0</v>
      </c>
      <c r="H2016" s="224">
        <f>SUM(H2017:H2023)</f>
        <v>1000000</v>
      </c>
      <c r="I2016" s="224">
        <f>SUM(I2017:I2023)</f>
        <v>1003000</v>
      </c>
      <c r="J2016" s="1028"/>
      <c r="K2016" s="1026"/>
      <c r="L2016" s="224">
        <f>SUM(L2017:L2023)</f>
        <v>16300000</v>
      </c>
      <c r="M2016" s="224">
        <f>SUM(M2017:M2023)</f>
        <v>16300000</v>
      </c>
      <c r="N2016" s="284">
        <f>SUM(N2017:N2023)</f>
        <v>16300000</v>
      </c>
      <c r="O2016" s="224">
        <f t="shared" si="605"/>
        <v>48900000</v>
      </c>
    </row>
    <row r="2017" spans="1:15" x14ac:dyDescent="0.25">
      <c r="A2017" s="283">
        <v>22020301</v>
      </c>
      <c r="B2017" s="280">
        <v>70160</v>
      </c>
      <c r="C2017" s="280"/>
      <c r="D2017" s="281" t="s">
        <v>155</v>
      </c>
      <c r="E2017" s="282">
        <v>5061801</v>
      </c>
      <c r="F2017" s="230" t="s">
        <v>173</v>
      </c>
      <c r="G2017" s="224"/>
      <c r="H2017" s="224">
        <v>1000000</v>
      </c>
      <c r="I2017" s="224">
        <v>228000</v>
      </c>
      <c r="J2017" s="1028"/>
      <c r="K2017" s="1026"/>
      <c r="L2017" s="231">
        <v>2000000</v>
      </c>
      <c r="M2017" s="231">
        <v>2000000</v>
      </c>
      <c r="N2017" s="285">
        <v>2000000</v>
      </c>
      <c r="O2017" s="224">
        <f t="shared" si="605"/>
        <v>6000000</v>
      </c>
    </row>
    <row r="2018" spans="1:15" x14ac:dyDescent="0.25">
      <c r="A2018" s="283">
        <v>22020302</v>
      </c>
      <c r="B2018" s="280">
        <v>70160</v>
      </c>
      <c r="C2018" s="280"/>
      <c r="D2018" s="281" t="s">
        <v>155</v>
      </c>
      <c r="E2018" s="282">
        <v>5061801</v>
      </c>
      <c r="F2018" s="230" t="s">
        <v>174</v>
      </c>
      <c r="G2018" s="224"/>
      <c r="H2018" s="224"/>
      <c r="I2018" s="224"/>
      <c r="J2018" s="1028"/>
      <c r="K2018" s="1026"/>
      <c r="L2018" s="231">
        <v>1000000</v>
      </c>
      <c r="M2018" s="231">
        <v>1000000</v>
      </c>
      <c r="N2018" s="285">
        <v>1000000</v>
      </c>
      <c r="O2018" s="224">
        <f t="shared" si="605"/>
        <v>3000000</v>
      </c>
    </row>
    <row r="2019" spans="1:15" x14ac:dyDescent="0.25">
      <c r="A2019" s="283">
        <v>22020303</v>
      </c>
      <c r="B2019" s="280">
        <v>70160</v>
      </c>
      <c r="C2019" s="280"/>
      <c r="D2019" s="281" t="s">
        <v>155</v>
      </c>
      <c r="E2019" s="282">
        <v>5061801</v>
      </c>
      <c r="F2019" s="230" t="s">
        <v>175</v>
      </c>
      <c r="G2019" s="224"/>
      <c r="H2019" s="224"/>
      <c r="I2019" s="224"/>
      <c r="J2019" s="1028"/>
      <c r="K2019" s="1026"/>
      <c r="L2019" s="231">
        <v>500000</v>
      </c>
      <c r="M2019" s="231">
        <v>500000</v>
      </c>
      <c r="N2019" s="285">
        <v>500000</v>
      </c>
      <c r="O2019" s="224">
        <f t="shared" si="605"/>
        <v>1500000</v>
      </c>
    </row>
    <row r="2020" spans="1:15" x14ac:dyDescent="0.25">
      <c r="A2020" s="283">
        <v>22020304</v>
      </c>
      <c r="B2020" s="280">
        <v>70160</v>
      </c>
      <c r="C2020" s="280"/>
      <c r="D2020" s="281" t="s">
        <v>155</v>
      </c>
      <c r="E2020" s="282">
        <v>5061801</v>
      </c>
      <c r="F2020" s="230" t="s">
        <v>892</v>
      </c>
      <c r="G2020" s="224"/>
      <c r="H2020" s="224"/>
      <c r="I2020" s="224"/>
      <c r="J2020" s="1028"/>
      <c r="K2020" s="1026"/>
      <c r="L2020" s="231">
        <v>800000</v>
      </c>
      <c r="M2020" s="231">
        <v>800000</v>
      </c>
      <c r="N2020" s="285">
        <v>800000</v>
      </c>
      <c r="O2020" s="224">
        <f t="shared" si="605"/>
        <v>2400000</v>
      </c>
    </row>
    <row r="2021" spans="1:15" x14ac:dyDescent="0.25">
      <c r="A2021" s="283">
        <v>22020305</v>
      </c>
      <c r="B2021" s="280">
        <v>70160</v>
      </c>
      <c r="C2021" s="280"/>
      <c r="D2021" s="281" t="s">
        <v>155</v>
      </c>
      <c r="E2021" s="282">
        <v>5061801</v>
      </c>
      <c r="F2021" s="230" t="s">
        <v>176</v>
      </c>
      <c r="G2021" s="224"/>
      <c r="H2021" s="224"/>
      <c r="I2021" s="224"/>
      <c r="J2021" s="1028"/>
      <c r="K2021" s="1026"/>
      <c r="L2021" s="231">
        <v>8000000</v>
      </c>
      <c r="M2021" s="231">
        <v>8000000</v>
      </c>
      <c r="N2021" s="285">
        <v>8000000</v>
      </c>
      <c r="O2021" s="224">
        <f t="shared" si="605"/>
        <v>24000000</v>
      </c>
    </row>
    <row r="2022" spans="1:15" x14ac:dyDescent="0.25">
      <c r="A2022" s="283">
        <v>22020309</v>
      </c>
      <c r="B2022" s="280">
        <v>70160</v>
      </c>
      <c r="C2022" s="280"/>
      <c r="D2022" s="281" t="s">
        <v>155</v>
      </c>
      <c r="E2022" s="282">
        <v>5061801</v>
      </c>
      <c r="F2022" s="230" t="s">
        <v>770</v>
      </c>
      <c r="G2022" s="224"/>
      <c r="H2022" s="228"/>
      <c r="I2022" s="224"/>
      <c r="J2022" s="1028"/>
      <c r="K2022" s="1026"/>
      <c r="L2022" s="231">
        <v>2000000</v>
      </c>
      <c r="M2022" s="231">
        <v>2000000</v>
      </c>
      <c r="N2022" s="285">
        <v>2000000</v>
      </c>
      <c r="O2022" s="224">
        <f>SUM(L2022:N2022)</f>
        <v>6000000</v>
      </c>
    </row>
    <row r="2023" spans="1:15" x14ac:dyDescent="0.25">
      <c r="A2023" s="283">
        <v>22020310</v>
      </c>
      <c r="B2023" s="280">
        <v>70160</v>
      </c>
      <c r="C2023" s="280"/>
      <c r="D2023" s="281" t="s">
        <v>155</v>
      </c>
      <c r="E2023" s="282">
        <v>50610801</v>
      </c>
      <c r="F2023" s="230" t="s">
        <v>721</v>
      </c>
      <c r="G2023" s="224"/>
      <c r="H2023" s="228" t="s">
        <v>1204</v>
      </c>
      <c r="I2023" s="224">
        <v>775000</v>
      </c>
      <c r="J2023" s="1028"/>
      <c r="K2023" s="1026"/>
      <c r="L2023" s="231">
        <v>2000000</v>
      </c>
      <c r="M2023" s="231">
        <v>2000000</v>
      </c>
      <c r="N2023" s="285">
        <v>2000000</v>
      </c>
      <c r="O2023" s="224">
        <f>SUM(L2023:N2023)</f>
        <v>6000000</v>
      </c>
    </row>
    <row r="2024" spans="1:15" x14ac:dyDescent="0.25">
      <c r="A2024" s="280">
        <v>220204</v>
      </c>
      <c r="B2024" s="280">
        <v>70160</v>
      </c>
      <c r="C2024" s="280"/>
      <c r="D2024" s="281"/>
      <c r="E2024" s="282">
        <v>5061801</v>
      </c>
      <c r="F2024" s="229" t="s">
        <v>177</v>
      </c>
      <c r="G2024" s="224">
        <f>SUM(G2025:G2030)</f>
        <v>0</v>
      </c>
      <c r="H2024" s="224">
        <f>SUM(H2025:H2030)</f>
        <v>2000000</v>
      </c>
      <c r="I2024" s="224">
        <f>SUM(I2025:I2030)</f>
        <v>844000</v>
      </c>
      <c r="J2024" s="1028"/>
      <c r="K2024" s="1026"/>
      <c r="L2024" s="224">
        <f>SUM(L2025:L2030)</f>
        <v>7100000</v>
      </c>
      <c r="M2024" s="224">
        <f>SUM(M2025:M2030)</f>
        <v>7100000</v>
      </c>
      <c r="N2024" s="284">
        <f>SUM(N2025:N2030)</f>
        <v>7100000</v>
      </c>
      <c r="O2024" s="224">
        <f t="shared" si="605"/>
        <v>21300000</v>
      </c>
    </row>
    <row r="2025" spans="1:15" ht="30" x14ac:dyDescent="0.25">
      <c r="A2025" s="283">
        <v>22020401</v>
      </c>
      <c r="B2025" s="280">
        <v>70160</v>
      </c>
      <c r="C2025" s="280"/>
      <c r="D2025" s="281" t="s">
        <v>155</v>
      </c>
      <c r="E2025" s="282">
        <v>5061801</v>
      </c>
      <c r="F2025" s="230" t="s">
        <v>178</v>
      </c>
      <c r="G2025" s="224"/>
      <c r="H2025" s="224"/>
      <c r="I2025" s="224"/>
      <c r="J2025" s="1028"/>
      <c r="K2025" s="1026"/>
      <c r="L2025" s="231">
        <v>500000</v>
      </c>
      <c r="M2025" s="231">
        <v>500000</v>
      </c>
      <c r="N2025" s="285">
        <v>500000</v>
      </c>
      <c r="O2025" s="224">
        <f t="shared" si="605"/>
        <v>1500000</v>
      </c>
    </row>
    <row r="2026" spans="1:15" x14ac:dyDescent="0.25">
      <c r="A2026" s="283">
        <v>22020402</v>
      </c>
      <c r="B2026" s="280">
        <v>70160</v>
      </c>
      <c r="C2026" s="280"/>
      <c r="D2026" s="281" t="s">
        <v>155</v>
      </c>
      <c r="E2026" s="282">
        <v>5061801</v>
      </c>
      <c r="F2026" s="230" t="s">
        <v>179</v>
      </c>
      <c r="G2026" s="224"/>
      <c r="H2026" s="224">
        <v>1000000</v>
      </c>
      <c r="I2026" s="224">
        <v>384000</v>
      </c>
      <c r="J2026" s="1028"/>
      <c r="K2026" s="1026"/>
      <c r="L2026" s="231">
        <v>1000000</v>
      </c>
      <c r="M2026" s="231">
        <v>1000000</v>
      </c>
      <c r="N2026" s="285">
        <v>1000000</v>
      </c>
      <c r="O2026" s="224">
        <f t="shared" si="605"/>
        <v>3000000</v>
      </c>
    </row>
    <row r="2027" spans="1:15" ht="30" x14ac:dyDescent="0.25">
      <c r="A2027" s="283">
        <v>22020403</v>
      </c>
      <c r="B2027" s="280"/>
      <c r="C2027" s="280"/>
      <c r="D2027" s="281" t="s">
        <v>155</v>
      </c>
      <c r="E2027" s="282">
        <v>5061801</v>
      </c>
      <c r="F2027" s="230" t="s">
        <v>180</v>
      </c>
      <c r="G2027" s="224"/>
      <c r="H2027" s="224"/>
      <c r="I2027" s="224"/>
      <c r="J2027" s="1028"/>
      <c r="K2027" s="1026"/>
      <c r="L2027" s="231">
        <v>2000000</v>
      </c>
      <c r="M2027" s="231">
        <v>2000000</v>
      </c>
      <c r="N2027" s="285">
        <v>2000000</v>
      </c>
      <c r="O2027" s="224">
        <f t="shared" si="605"/>
        <v>6000000</v>
      </c>
    </row>
    <row r="2028" spans="1:15" x14ac:dyDescent="0.25">
      <c r="A2028" s="283">
        <v>22020404</v>
      </c>
      <c r="B2028" s="280"/>
      <c r="C2028" s="280"/>
      <c r="D2028" s="281" t="s">
        <v>155</v>
      </c>
      <c r="E2028" s="282">
        <v>5061801</v>
      </c>
      <c r="F2028" s="230" t="s">
        <v>181</v>
      </c>
      <c r="G2028" s="224"/>
      <c r="H2028" s="224"/>
      <c r="I2028" s="224"/>
      <c r="J2028" s="1028"/>
      <c r="K2028" s="1026"/>
      <c r="L2028" s="231">
        <v>800000</v>
      </c>
      <c r="M2028" s="231">
        <v>800000</v>
      </c>
      <c r="N2028" s="285">
        <v>800000</v>
      </c>
      <c r="O2028" s="224">
        <f t="shared" si="605"/>
        <v>2400000</v>
      </c>
    </row>
    <row r="2029" spans="1:15" x14ac:dyDescent="0.25">
      <c r="A2029" s="283">
        <v>22020405</v>
      </c>
      <c r="B2029" s="280"/>
      <c r="C2029" s="280"/>
      <c r="D2029" s="281" t="s">
        <v>155</v>
      </c>
      <c r="E2029" s="282">
        <v>5061801</v>
      </c>
      <c r="F2029" s="230" t="s">
        <v>182</v>
      </c>
      <c r="G2029" s="224"/>
      <c r="H2029" s="224"/>
      <c r="I2029" s="224"/>
      <c r="J2029" s="1028"/>
      <c r="K2029" s="1026"/>
      <c r="L2029" s="231">
        <v>800000</v>
      </c>
      <c r="M2029" s="231">
        <v>800000</v>
      </c>
      <c r="N2029" s="285">
        <v>800000</v>
      </c>
      <c r="O2029" s="224">
        <f t="shared" si="605"/>
        <v>2400000</v>
      </c>
    </row>
    <row r="2030" spans="1:15" x14ac:dyDescent="0.25">
      <c r="A2030" s="283">
        <v>22020406</v>
      </c>
      <c r="B2030" s="280">
        <v>70160</v>
      </c>
      <c r="C2030" s="280"/>
      <c r="D2030" s="281" t="s">
        <v>155</v>
      </c>
      <c r="E2030" s="282">
        <v>5061801</v>
      </c>
      <c r="F2030" s="230" t="s">
        <v>183</v>
      </c>
      <c r="G2030" s="224"/>
      <c r="H2030" s="224">
        <v>1000000</v>
      </c>
      <c r="I2030" s="224">
        <v>460000</v>
      </c>
      <c r="J2030" s="1028"/>
      <c r="K2030" s="1026"/>
      <c r="L2030" s="231">
        <v>2000000</v>
      </c>
      <c r="M2030" s="231">
        <v>2000000</v>
      </c>
      <c r="N2030" s="285">
        <v>2000000</v>
      </c>
      <c r="O2030" s="224">
        <f t="shared" si="605"/>
        <v>6000000</v>
      </c>
    </row>
    <row r="2031" spans="1:15" x14ac:dyDescent="0.25">
      <c r="A2031" s="280">
        <v>220205</v>
      </c>
      <c r="B2031" s="280">
        <v>70160</v>
      </c>
      <c r="C2031" s="280"/>
      <c r="D2031" s="281"/>
      <c r="E2031" s="282">
        <v>5061801</v>
      </c>
      <c r="F2031" s="229" t="s">
        <v>184</v>
      </c>
      <c r="G2031" s="224">
        <f>SUM(G2032:G2033)</f>
        <v>0</v>
      </c>
      <c r="H2031" s="224">
        <f t="shared" ref="H2031:N2031" si="607">SUM(H2032:H2033)</f>
        <v>0</v>
      </c>
      <c r="I2031" s="224">
        <f t="shared" si="607"/>
        <v>0</v>
      </c>
      <c r="J2031" s="1028"/>
      <c r="K2031" s="1026"/>
      <c r="L2031" s="224">
        <f>SUM(L2032:L2033)</f>
        <v>22000000</v>
      </c>
      <c r="M2031" s="224">
        <f>SUM(M2032:M2033)</f>
        <v>22000000</v>
      </c>
      <c r="N2031" s="284">
        <f t="shared" si="607"/>
        <v>22000000</v>
      </c>
      <c r="O2031" s="224">
        <f t="shared" si="605"/>
        <v>66000000</v>
      </c>
    </row>
    <row r="2032" spans="1:15" x14ac:dyDescent="0.25">
      <c r="A2032" s="283">
        <v>22020501</v>
      </c>
      <c r="B2032" s="280">
        <v>70160</v>
      </c>
      <c r="C2032" s="280"/>
      <c r="D2032" s="281" t="s">
        <v>155</v>
      </c>
      <c r="E2032" s="282">
        <v>5061801</v>
      </c>
      <c r="F2032" s="230" t="s">
        <v>185</v>
      </c>
      <c r="G2032" s="224"/>
      <c r="H2032" s="224"/>
      <c r="I2032" s="224"/>
      <c r="J2032" s="1028"/>
      <c r="K2032" s="1026"/>
      <c r="L2032" s="231">
        <v>9000000</v>
      </c>
      <c r="M2032" s="231">
        <v>9000000</v>
      </c>
      <c r="N2032" s="231">
        <v>9000000</v>
      </c>
      <c r="O2032" s="224">
        <f t="shared" si="605"/>
        <v>27000000</v>
      </c>
    </row>
    <row r="2033" spans="1:15" x14ac:dyDescent="0.25">
      <c r="A2033" s="283">
        <v>22020502</v>
      </c>
      <c r="B2033" s="280">
        <v>70160</v>
      </c>
      <c r="C2033" s="280"/>
      <c r="D2033" s="281" t="s">
        <v>155</v>
      </c>
      <c r="E2033" s="282">
        <v>5061801</v>
      </c>
      <c r="F2033" s="230" t="s">
        <v>186</v>
      </c>
      <c r="G2033" s="224"/>
      <c r="H2033" s="224"/>
      <c r="I2033" s="224"/>
      <c r="J2033" s="1028"/>
      <c r="K2033" s="1026"/>
      <c r="L2033" s="231">
        <v>13000000</v>
      </c>
      <c r="M2033" s="231">
        <v>13000000</v>
      </c>
      <c r="N2033" s="231">
        <v>13000000</v>
      </c>
      <c r="O2033" s="224">
        <f t="shared" si="605"/>
        <v>39000000</v>
      </c>
    </row>
    <row r="2034" spans="1:15" x14ac:dyDescent="0.25">
      <c r="A2034" s="280">
        <v>220206</v>
      </c>
      <c r="B2034" s="280">
        <v>70160</v>
      </c>
      <c r="C2034" s="280"/>
      <c r="D2034" s="281"/>
      <c r="E2034" s="282">
        <v>5061801</v>
      </c>
      <c r="F2034" s="229" t="s">
        <v>187</v>
      </c>
      <c r="G2034" s="224">
        <f>SUM(G2035:G2036)</f>
        <v>0</v>
      </c>
      <c r="H2034" s="224">
        <f>SUM(H2035:H2036)</f>
        <v>0</v>
      </c>
      <c r="I2034" s="224">
        <f>SUM(I2035:I2036)</f>
        <v>0</v>
      </c>
      <c r="J2034" s="1028"/>
      <c r="K2034" s="1026"/>
      <c r="L2034" s="224">
        <f>SUM(L2035:L2036)</f>
        <v>1000000</v>
      </c>
      <c r="M2034" s="224">
        <f>SUM(M2035:M2036)</f>
        <v>1000000</v>
      </c>
      <c r="N2034" s="284">
        <f>SUM(N2035:N2036)</f>
        <v>1000000</v>
      </c>
      <c r="O2034" s="224">
        <f t="shared" si="605"/>
        <v>3000000</v>
      </c>
    </row>
    <row r="2035" spans="1:15" x14ac:dyDescent="0.25">
      <c r="A2035" s="283">
        <v>22020601</v>
      </c>
      <c r="B2035" s="280">
        <v>70160</v>
      </c>
      <c r="C2035" s="280"/>
      <c r="D2035" s="281" t="s">
        <v>155</v>
      </c>
      <c r="E2035" s="282">
        <v>5061801</v>
      </c>
      <c r="F2035" s="230" t="s">
        <v>188</v>
      </c>
      <c r="G2035" s="224"/>
      <c r="H2035" s="224"/>
      <c r="I2035" s="224"/>
      <c r="J2035" s="1028"/>
      <c r="K2035" s="1026"/>
      <c r="L2035" s="231">
        <v>500000</v>
      </c>
      <c r="M2035" s="231">
        <v>500000</v>
      </c>
      <c r="N2035" s="285">
        <v>500000</v>
      </c>
      <c r="O2035" s="224">
        <f t="shared" si="605"/>
        <v>1500000</v>
      </c>
    </row>
    <row r="2036" spans="1:15" x14ac:dyDescent="0.25">
      <c r="A2036" s="283">
        <v>22020605</v>
      </c>
      <c r="B2036" s="280">
        <v>70160</v>
      </c>
      <c r="C2036" s="280"/>
      <c r="D2036" s="281" t="s">
        <v>155</v>
      </c>
      <c r="E2036" s="282">
        <v>5061801</v>
      </c>
      <c r="F2036" s="230" t="s">
        <v>189</v>
      </c>
      <c r="G2036" s="224"/>
      <c r="H2036" s="224"/>
      <c r="I2036" s="224"/>
      <c r="J2036" s="1028"/>
      <c r="K2036" s="1026"/>
      <c r="L2036" s="231">
        <v>500000</v>
      </c>
      <c r="M2036" s="231">
        <v>500000</v>
      </c>
      <c r="N2036" s="285">
        <v>500000</v>
      </c>
      <c r="O2036" s="224">
        <f t="shared" si="605"/>
        <v>1500000</v>
      </c>
    </row>
    <row r="2037" spans="1:15" x14ac:dyDescent="0.25">
      <c r="A2037" s="280">
        <v>220207</v>
      </c>
      <c r="B2037" s="282"/>
      <c r="C2037" s="282"/>
      <c r="D2037" s="286"/>
      <c r="E2037" s="282"/>
      <c r="F2037" s="229" t="s">
        <v>771</v>
      </c>
      <c r="G2037" s="224">
        <f>SUM(G2038:G2038)</f>
        <v>0</v>
      </c>
      <c r="H2037" s="224">
        <f>SUM(H2038:H2038)</f>
        <v>0</v>
      </c>
      <c r="I2037" s="224">
        <f>SUM(I2038:I2038)</f>
        <v>0</v>
      </c>
      <c r="J2037" s="1028"/>
      <c r="K2037" s="1026"/>
      <c r="L2037" s="224">
        <f>L2038</f>
        <v>3000000</v>
      </c>
      <c r="M2037" s="224">
        <f t="shared" ref="M2037:N2037" si="608">M2038</f>
        <v>3000000</v>
      </c>
      <c r="N2037" s="224">
        <f t="shared" si="608"/>
        <v>3000000</v>
      </c>
      <c r="O2037" s="224">
        <f>SUM(L2037:N2037)</f>
        <v>9000000</v>
      </c>
    </row>
    <row r="2038" spans="1:15" x14ac:dyDescent="0.25">
      <c r="A2038" s="283">
        <v>22020702</v>
      </c>
      <c r="B2038" s="282"/>
      <c r="C2038" s="282"/>
      <c r="D2038" s="286" t="s">
        <v>155</v>
      </c>
      <c r="E2038" s="282"/>
      <c r="F2038" s="230" t="s">
        <v>975</v>
      </c>
      <c r="G2038" s="224"/>
      <c r="H2038" s="224"/>
      <c r="I2038" s="224"/>
      <c r="J2038" s="1028"/>
      <c r="K2038" s="1026"/>
      <c r="L2038" s="231">
        <v>3000000</v>
      </c>
      <c r="M2038" s="231">
        <v>3000000</v>
      </c>
      <c r="N2038" s="231">
        <v>3000000</v>
      </c>
      <c r="O2038" s="224">
        <f>SUM(L2038:N2038)</f>
        <v>9000000</v>
      </c>
    </row>
    <row r="2039" spans="1:15" x14ac:dyDescent="0.25">
      <c r="A2039" s="280">
        <v>220208</v>
      </c>
      <c r="B2039" s="280">
        <v>70160</v>
      </c>
      <c r="C2039" s="280"/>
      <c r="D2039" s="281"/>
      <c r="E2039" s="282">
        <v>5061801</v>
      </c>
      <c r="F2039" s="229" t="s">
        <v>190</v>
      </c>
      <c r="G2039" s="224">
        <f>SUM(G2040:G2041)</f>
        <v>0</v>
      </c>
      <c r="H2039" s="224">
        <f>SUM(H2040:H2041)</f>
        <v>0</v>
      </c>
      <c r="I2039" s="224">
        <f>SUM(I2040:I2041)</f>
        <v>0</v>
      </c>
      <c r="J2039" s="1028"/>
      <c r="K2039" s="1026"/>
      <c r="L2039" s="224">
        <f>SUM(L2040:L2041)</f>
        <v>1300000</v>
      </c>
      <c r="M2039" s="224">
        <f>SUM(M2040:M2041)</f>
        <v>1300000</v>
      </c>
      <c r="N2039" s="284">
        <f>SUM(N2040:N2041)</f>
        <v>1300000</v>
      </c>
      <c r="O2039" s="224">
        <f t="shared" si="605"/>
        <v>3900000</v>
      </c>
    </row>
    <row r="2040" spans="1:15" x14ac:dyDescent="0.25">
      <c r="A2040" s="283">
        <v>22020801</v>
      </c>
      <c r="B2040" s="280">
        <v>70160</v>
      </c>
      <c r="C2040" s="280"/>
      <c r="D2040" s="281" t="s">
        <v>155</v>
      </c>
      <c r="E2040" s="282">
        <v>5061801</v>
      </c>
      <c r="F2040" s="230" t="s">
        <v>191</v>
      </c>
      <c r="G2040" s="224"/>
      <c r="H2040" s="224"/>
      <c r="I2040" s="224"/>
      <c r="J2040" s="1028"/>
      <c r="K2040" s="1026"/>
      <c r="L2040" s="231">
        <v>500000</v>
      </c>
      <c r="M2040" s="231">
        <v>500000</v>
      </c>
      <c r="N2040" s="285">
        <v>500000</v>
      </c>
      <c r="O2040" s="224">
        <f t="shared" si="605"/>
        <v>1500000</v>
      </c>
    </row>
    <row r="2041" spans="1:15" x14ac:dyDescent="0.25">
      <c r="A2041" s="283">
        <v>22020802</v>
      </c>
      <c r="B2041" s="280">
        <v>70160</v>
      </c>
      <c r="C2041" s="280"/>
      <c r="D2041" s="281" t="s">
        <v>155</v>
      </c>
      <c r="E2041" s="282">
        <v>5061801</v>
      </c>
      <c r="F2041" s="230" t="s">
        <v>1002</v>
      </c>
      <c r="G2041" s="224"/>
      <c r="H2041" s="224"/>
      <c r="I2041" s="224"/>
      <c r="J2041" s="1028"/>
      <c r="K2041" s="1026"/>
      <c r="L2041" s="231">
        <v>800000</v>
      </c>
      <c r="M2041" s="231">
        <v>800000</v>
      </c>
      <c r="N2041" s="285">
        <v>800000</v>
      </c>
      <c r="O2041" s="224">
        <f t="shared" ref="O2041:O2055" si="609">SUM(L2041:N2041)</f>
        <v>2400000</v>
      </c>
    </row>
    <row r="2042" spans="1:15" x14ac:dyDescent="0.25">
      <c r="A2042" s="280">
        <v>220209</v>
      </c>
      <c r="B2042" s="280">
        <v>70160</v>
      </c>
      <c r="C2042" s="280"/>
      <c r="D2042" s="281"/>
      <c r="E2042" s="282">
        <v>5061801</v>
      </c>
      <c r="F2042" s="229" t="s">
        <v>724</v>
      </c>
      <c r="G2042" s="224">
        <f>SUM(G2043:G2044)</f>
        <v>0</v>
      </c>
      <c r="H2042" s="224">
        <f>SUM(H2043:H2044)</f>
        <v>0</v>
      </c>
      <c r="I2042" s="224">
        <f>SUM(I2043:I2044)</f>
        <v>0</v>
      </c>
      <c r="J2042" s="1028"/>
      <c r="K2042" s="1026"/>
      <c r="L2042" s="224">
        <f>SUM(L2043:L2044)</f>
        <v>750000</v>
      </c>
      <c r="M2042" s="224">
        <f>SUM(M2043:M2044)</f>
        <v>750000</v>
      </c>
      <c r="N2042" s="284">
        <f>SUM(N2043:N2044)</f>
        <v>750000</v>
      </c>
      <c r="O2042" s="224">
        <f t="shared" si="609"/>
        <v>2250000</v>
      </c>
    </row>
    <row r="2043" spans="1:15" x14ac:dyDescent="0.25">
      <c r="A2043" s="283">
        <v>22020901</v>
      </c>
      <c r="B2043" s="280">
        <v>70160</v>
      </c>
      <c r="C2043" s="280"/>
      <c r="D2043" s="281" t="s">
        <v>155</v>
      </c>
      <c r="E2043" s="282">
        <v>5061801</v>
      </c>
      <c r="F2043" s="230" t="s">
        <v>725</v>
      </c>
      <c r="G2043" s="224"/>
      <c r="H2043" s="224"/>
      <c r="I2043" s="224"/>
      <c r="J2043" s="1028"/>
      <c r="K2043" s="1026"/>
      <c r="L2043" s="231">
        <v>400000</v>
      </c>
      <c r="M2043" s="231">
        <v>400000</v>
      </c>
      <c r="N2043" s="285">
        <v>400000</v>
      </c>
      <c r="O2043" s="224">
        <f t="shared" si="609"/>
        <v>1200000</v>
      </c>
    </row>
    <row r="2044" spans="1:15" x14ac:dyDescent="0.25">
      <c r="A2044" s="283">
        <v>22020902</v>
      </c>
      <c r="B2044" s="280">
        <v>70160</v>
      </c>
      <c r="C2044" s="280"/>
      <c r="D2044" s="281" t="s">
        <v>155</v>
      </c>
      <c r="E2044" s="282">
        <v>5061801</v>
      </c>
      <c r="F2044" s="230" t="s">
        <v>726</v>
      </c>
      <c r="G2044" s="224"/>
      <c r="H2044" s="224"/>
      <c r="I2044" s="224"/>
      <c r="J2044" s="1028"/>
      <c r="K2044" s="1026"/>
      <c r="L2044" s="231">
        <v>350000</v>
      </c>
      <c r="M2044" s="231">
        <v>350000</v>
      </c>
      <c r="N2044" s="285">
        <v>350000</v>
      </c>
      <c r="O2044" s="224">
        <f t="shared" si="609"/>
        <v>1050000</v>
      </c>
    </row>
    <row r="2045" spans="1:15" x14ac:dyDescent="0.25">
      <c r="A2045" s="280">
        <v>220210</v>
      </c>
      <c r="B2045" s="280">
        <v>70160</v>
      </c>
      <c r="C2045" s="280"/>
      <c r="D2045" s="281"/>
      <c r="E2045" s="282">
        <v>5061801</v>
      </c>
      <c r="F2045" s="229" t="s">
        <v>193</v>
      </c>
      <c r="G2045" s="224">
        <f>SUM(G2046:G2055)</f>
        <v>0</v>
      </c>
      <c r="H2045" s="224">
        <f>SUM(H2046:H2055)</f>
        <v>2500000</v>
      </c>
      <c r="I2045" s="224">
        <f>SUM(I2046:I2055)</f>
        <v>1700000</v>
      </c>
      <c r="J2045" s="1028"/>
      <c r="K2045" s="1026"/>
      <c r="L2045" s="224">
        <f>SUM(L2046:L2055)</f>
        <v>22630000</v>
      </c>
      <c r="M2045" s="224">
        <f>SUM(M2046:M2055)</f>
        <v>22630000</v>
      </c>
      <c r="N2045" s="284">
        <f>SUM(N2046:N2055)</f>
        <v>22630000</v>
      </c>
      <c r="O2045" s="224">
        <f t="shared" si="609"/>
        <v>67890000</v>
      </c>
    </row>
    <row r="2046" spans="1:15" x14ac:dyDescent="0.25">
      <c r="A2046" s="283">
        <v>22021001</v>
      </c>
      <c r="B2046" s="280">
        <v>70160</v>
      </c>
      <c r="C2046" s="280"/>
      <c r="D2046" s="281" t="s">
        <v>155</v>
      </c>
      <c r="E2046" s="282">
        <v>5061801</v>
      </c>
      <c r="F2046" s="230" t="s">
        <v>194</v>
      </c>
      <c r="G2046" s="224"/>
      <c r="H2046" s="224"/>
      <c r="I2046" s="224"/>
      <c r="J2046" s="1028"/>
      <c r="K2046" s="1026"/>
      <c r="L2046" s="231">
        <v>2500000</v>
      </c>
      <c r="M2046" s="231">
        <v>2500000</v>
      </c>
      <c r="N2046" s="285">
        <v>2500000</v>
      </c>
      <c r="O2046" s="224">
        <f t="shared" si="609"/>
        <v>7500000</v>
      </c>
    </row>
    <row r="2047" spans="1:15" x14ac:dyDescent="0.25">
      <c r="A2047" s="283">
        <v>22021002</v>
      </c>
      <c r="B2047" s="280">
        <v>70160</v>
      </c>
      <c r="C2047" s="280"/>
      <c r="D2047" s="281" t="s">
        <v>155</v>
      </c>
      <c r="E2047" s="282">
        <v>5061801</v>
      </c>
      <c r="F2047" s="230" t="s">
        <v>195</v>
      </c>
      <c r="G2047" s="224"/>
      <c r="H2047" s="224"/>
      <c r="I2047" s="224"/>
      <c r="J2047" s="1028"/>
      <c r="K2047" s="1026"/>
      <c r="L2047" s="231">
        <v>1000000</v>
      </c>
      <c r="M2047" s="231">
        <v>1000000</v>
      </c>
      <c r="N2047" s="285">
        <v>1000000</v>
      </c>
      <c r="O2047" s="224">
        <f t="shared" si="609"/>
        <v>3000000</v>
      </c>
    </row>
    <row r="2048" spans="1:15" x14ac:dyDescent="0.25">
      <c r="A2048" s="283">
        <v>22021003</v>
      </c>
      <c r="B2048" s="280">
        <v>70160</v>
      </c>
      <c r="C2048" s="280"/>
      <c r="D2048" s="281" t="s">
        <v>155</v>
      </c>
      <c r="E2048" s="282">
        <v>5061801</v>
      </c>
      <c r="F2048" s="230" t="s">
        <v>196</v>
      </c>
      <c r="G2048" s="224"/>
      <c r="H2048" s="224"/>
      <c r="I2048" s="224"/>
      <c r="J2048" s="1028"/>
      <c r="K2048" s="1026"/>
      <c r="L2048" s="231">
        <v>950000</v>
      </c>
      <c r="M2048" s="231">
        <v>950000</v>
      </c>
      <c r="N2048" s="285">
        <v>950000</v>
      </c>
      <c r="O2048" s="224">
        <f t="shared" si="609"/>
        <v>2850000</v>
      </c>
    </row>
    <row r="2049" spans="1:15" x14ac:dyDescent="0.25">
      <c r="A2049" s="283">
        <v>22021004</v>
      </c>
      <c r="B2049" s="280">
        <v>70160</v>
      </c>
      <c r="C2049" s="280"/>
      <c r="D2049" s="281" t="s">
        <v>155</v>
      </c>
      <c r="E2049" s="282">
        <v>5061801</v>
      </c>
      <c r="F2049" s="230" t="s">
        <v>197</v>
      </c>
      <c r="G2049" s="224"/>
      <c r="H2049" s="224"/>
      <c r="I2049" s="224"/>
      <c r="J2049" s="1028"/>
      <c r="K2049" s="1026"/>
      <c r="L2049" s="231">
        <v>480000</v>
      </c>
      <c r="M2049" s="231">
        <v>480000</v>
      </c>
      <c r="N2049" s="285">
        <v>480000</v>
      </c>
      <c r="O2049" s="224">
        <f t="shared" si="609"/>
        <v>1440000</v>
      </c>
    </row>
    <row r="2050" spans="1:15" x14ac:dyDescent="0.25">
      <c r="A2050" s="283">
        <v>22021006</v>
      </c>
      <c r="B2050" s="280">
        <v>70160</v>
      </c>
      <c r="C2050" s="280"/>
      <c r="D2050" s="281" t="s">
        <v>155</v>
      </c>
      <c r="E2050" s="282">
        <v>5061801</v>
      </c>
      <c r="F2050" s="230" t="s">
        <v>198</v>
      </c>
      <c r="G2050" s="224"/>
      <c r="H2050" s="224"/>
      <c r="I2050" s="224"/>
      <c r="J2050" s="1028"/>
      <c r="K2050" s="1026"/>
      <c r="L2050" s="231">
        <v>400000</v>
      </c>
      <c r="M2050" s="231">
        <v>400000</v>
      </c>
      <c r="N2050" s="285">
        <v>400000</v>
      </c>
      <c r="O2050" s="224">
        <f t="shared" si="609"/>
        <v>1200000</v>
      </c>
    </row>
    <row r="2051" spans="1:15" x14ac:dyDescent="0.25">
      <c r="A2051" s="283">
        <v>22021007</v>
      </c>
      <c r="B2051" s="280">
        <v>70160</v>
      </c>
      <c r="C2051" s="280"/>
      <c r="D2051" s="281" t="s">
        <v>155</v>
      </c>
      <c r="E2051" s="282">
        <v>5061801</v>
      </c>
      <c r="F2051" s="230" t="s">
        <v>199</v>
      </c>
      <c r="G2051" s="224"/>
      <c r="H2051" s="224"/>
      <c r="I2051" s="224"/>
      <c r="J2051" s="1028"/>
      <c r="K2051" s="1026"/>
      <c r="L2051" s="231">
        <v>800000</v>
      </c>
      <c r="M2051" s="231">
        <v>800000</v>
      </c>
      <c r="N2051" s="285">
        <v>800000</v>
      </c>
      <c r="O2051" s="224">
        <f t="shared" si="609"/>
        <v>2400000</v>
      </c>
    </row>
    <row r="2052" spans="1:15" x14ac:dyDescent="0.25">
      <c r="A2052" s="283">
        <v>22021008</v>
      </c>
      <c r="B2052" s="280">
        <v>70160</v>
      </c>
      <c r="C2052" s="280"/>
      <c r="D2052" s="281" t="s">
        <v>155</v>
      </c>
      <c r="E2052" s="282">
        <v>5061801</v>
      </c>
      <c r="F2052" s="230" t="s">
        <v>200</v>
      </c>
      <c r="G2052" s="224"/>
      <c r="H2052" s="224">
        <v>2500000</v>
      </c>
      <c r="I2052" s="224">
        <v>1700000</v>
      </c>
      <c r="J2052" s="1028"/>
      <c r="K2052" s="1026"/>
      <c r="L2052" s="231">
        <v>4000000</v>
      </c>
      <c r="M2052" s="231">
        <v>4000000</v>
      </c>
      <c r="N2052" s="285">
        <v>4000000</v>
      </c>
      <c r="O2052" s="224">
        <f t="shared" si="609"/>
        <v>12000000</v>
      </c>
    </row>
    <row r="2053" spans="1:15" x14ac:dyDescent="0.25">
      <c r="A2053" s="283">
        <v>22021011</v>
      </c>
      <c r="B2053" s="280">
        <v>70160</v>
      </c>
      <c r="C2053" s="280"/>
      <c r="D2053" s="281" t="s">
        <v>155</v>
      </c>
      <c r="E2053" s="282">
        <v>5061801</v>
      </c>
      <c r="F2053" s="230" t="s">
        <v>903</v>
      </c>
      <c r="G2053" s="224"/>
      <c r="H2053" s="224"/>
      <c r="I2053" s="224"/>
      <c r="J2053" s="1028"/>
      <c r="K2053" s="1026"/>
      <c r="L2053" s="231">
        <v>5000000</v>
      </c>
      <c r="M2053" s="231">
        <v>5000000</v>
      </c>
      <c r="N2053" s="285">
        <v>5000000</v>
      </c>
      <c r="O2053" s="224">
        <f t="shared" si="609"/>
        <v>15000000</v>
      </c>
    </row>
    <row r="2054" spans="1:15" x14ac:dyDescent="0.25">
      <c r="A2054" s="283">
        <v>22021013</v>
      </c>
      <c r="B2054" s="280">
        <v>70160</v>
      </c>
      <c r="C2054" s="280"/>
      <c r="D2054" s="281" t="s">
        <v>155</v>
      </c>
      <c r="E2054" s="282">
        <v>5061801</v>
      </c>
      <c r="F2054" s="230" t="s">
        <v>727</v>
      </c>
      <c r="G2054" s="224"/>
      <c r="H2054" s="224"/>
      <c r="I2054" s="224"/>
      <c r="J2054" s="1028"/>
      <c r="K2054" s="1026"/>
      <c r="L2054" s="231">
        <v>1500000</v>
      </c>
      <c r="M2054" s="231">
        <v>1500000</v>
      </c>
      <c r="N2054" s="231">
        <v>1500000</v>
      </c>
      <c r="O2054" s="224">
        <f t="shared" si="609"/>
        <v>4500000</v>
      </c>
    </row>
    <row r="2055" spans="1:15" x14ac:dyDescent="0.25">
      <c r="A2055" s="283">
        <v>22021021</v>
      </c>
      <c r="B2055" s="280">
        <v>70160</v>
      </c>
      <c r="C2055" s="280"/>
      <c r="D2055" s="281" t="s">
        <v>155</v>
      </c>
      <c r="E2055" s="282">
        <v>5061801</v>
      </c>
      <c r="F2055" s="230" t="s">
        <v>904</v>
      </c>
      <c r="G2055" s="224"/>
      <c r="H2055" s="224"/>
      <c r="I2055" s="224"/>
      <c r="J2055" s="1028"/>
      <c r="K2055" s="1026"/>
      <c r="L2055" s="231">
        <v>6000000</v>
      </c>
      <c r="M2055" s="231">
        <v>6000000</v>
      </c>
      <c r="N2055" s="231">
        <v>6000000</v>
      </c>
      <c r="O2055" s="224">
        <f t="shared" si="609"/>
        <v>18000000</v>
      </c>
    </row>
    <row r="2056" spans="1:15" x14ac:dyDescent="0.25">
      <c r="A2056" s="288"/>
      <c r="B2056" s="288"/>
      <c r="C2056" s="288"/>
      <c r="D2056" s="288"/>
      <c r="E2056" s="288"/>
      <c r="F2056" s="289"/>
      <c r="G2056" s="290"/>
      <c r="H2056" s="291"/>
      <c r="I2056" s="287"/>
      <c r="J2056" s="1035"/>
      <c r="K2056" s="1036"/>
      <c r="L2056" s="292"/>
      <c r="M2056" s="292"/>
      <c r="N2056" s="290"/>
      <c r="O2056" s="223"/>
    </row>
    <row r="2057" spans="1:15" x14ac:dyDescent="0.25">
      <c r="A2057" s="288"/>
      <c r="B2057" s="288"/>
      <c r="C2057" s="288"/>
      <c r="D2057" s="288"/>
      <c r="E2057" s="288"/>
      <c r="F2057" s="289"/>
      <c r="G2057" s="290"/>
      <c r="H2057" s="291"/>
      <c r="I2057" s="287"/>
      <c r="J2057" s="1035"/>
      <c r="K2057" s="1036"/>
      <c r="L2057" s="292"/>
      <c r="M2057" s="292"/>
      <c r="N2057" s="290"/>
      <c r="O2057" s="223"/>
    </row>
    <row r="2058" spans="1:15" x14ac:dyDescent="0.25">
      <c r="A2058" s="293"/>
      <c r="B2058" s="293"/>
      <c r="C2058" s="293"/>
      <c r="D2058" s="293"/>
      <c r="E2058" s="293"/>
      <c r="F2058" s="234" t="s">
        <v>582</v>
      </c>
      <c r="G2058" s="294"/>
      <c r="H2058" s="294"/>
      <c r="I2058" s="287"/>
      <c r="J2058" s="1035"/>
      <c r="K2058" s="1036"/>
      <c r="L2058" s="294"/>
      <c r="M2058" s="294"/>
      <c r="N2058" s="294"/>
      <c r="O2058" s="220"/>
    </row>
    <row r="2059" spans="1:15" x14ac:dyDescent="0.25">
      <c r="A2059" s="288"/>
      <c r="B2059" s="288"/>
      <c r="C2059" s="288"/>
      <c r="D2059" s="288"/>
      <c r="E2059" s="288"/>
      <c r="F2059" s="241"/>
      <c r="G2059" s="290"/>
      <c r="H2059" s="291"/>
      <c r="I2059" s="287"/>
      <c r="J2059" s="1035"/>
      <c r="K2059" s="1036"/>
      <c r="L2059" s="292"/>
      <c r="M2059" s="292"/>
      <c r="N2059" s="290"/>
      <c r="O2059" s="223"/>
    </row>
    <row r="2060" spans="1:15" x14ac:dyDescent="0.25">
      <c r="A2060" s="288"/>
      <c r="B2060" s="288"/>
      <c r="C2060" s="288"/>
      <c r="D2060" s="288"/>
      <c r="E2060" s="288"/>
      <c r="F2060" s="241" t="s">
        <v>583</v>
      </c>
      <c r="G2060" s="242">
        <f>G1998</f>
        <v>0</v>
      </c>
      <c r="H2060" s="242">
        <f>H1998</f>
        <v>0</v>
      </c>
      <c r="I2060" s="242">
        <f>I1998</f>
        <v>0</v>
      </c>
      <c r="J2060" s="383"/>
      <c r="K2060" s="384"/>
      <c r="L2060" s="242">
        <f>L1998</f>
        <v>101683416.22</v>
      </c>
      <c r="M2060" s="242">
        <f>M1998</f>
        <v>101683416.22</v>
      </c>
      <c r="N2060" s="295">
        <f>N1998</f>
        <v>101683416.22</v>
      </c>
      <c r="O2060" s="296">
        <f>SUM(L2060:N2060)</f>
        <v>305050248.65999997</v>
      </c>
    </row>
    <row r="2061" spans="1:15" x14ac:dyDescent="0.25">
      <c r="A2061" s="288"/>
      <c r="B2061" s="288"/>
      <c r="C2061" s="288"/>
      <c r="D2061" s="288"/>
      <c r="E2061" s="288"/>
      <c r="F2061" s="241" t="s">
        <v>584</v>
      </c>
      <c r="G2061" s="242">
        <f>G2004</f>
        <v>0</v>
      </c>
      <c r="H2061" s="242">
        <f>H2004</f>
        <v>5500000</v>
      </c>
      <c r="I2061" s="242">
        <f>I2004</f>
        <v>3547000</v>
      </c>
      <c r="J2061" s="383"/>
      <c r="K2061" s="384"/>
      <c r="L2061" s="242">
        <f>L2004</f>
        <v>100000000</v>
      </c>
      <c r="M2061" s="242">
        <f>M2004</f>
        <v>100000000</v>
      </c>
      <c r="N2061" s="295">
        <f>N2004</f>
        <v>100000000</v>
      </c>
      <c r="O2061" s="296">
        <f t="shared" ref="O2061:O2064" si="610">SUM(L2061:N2061)</f>
        <v>300000000</v>
      </c>
    </row>
    <row r="2062" spans="1:15" x14ac:dyDescent="0.25">
      <c r="A2062" s="288"/>
      <c r="B2062" s="288"/>
      <c r="C2062" s="288"/>
      <c r="D2062" s="288"/>
      <c r="E2062" s="288"/>
      <c r="F2062" s="241" t="s">
        <v>203</v>
      </c>
      <c r="G2062" s="242">
        <v>0</v>
      </c>
      <c r="H2062" s="242"/>
      <c r="I2062" s="242"/>
      <c r="J2062" s="383"/>
      <c r="K2062" s="384"/>
      <c r="L2062" s="242"/>
      <c r="M2062" s="242"/>
      <c r="N2062" s="295"/>
      <c r="O2062" s="296"/>
    </row>
    <row r="2063" spans="1:15" x14ac:dyDescent="0.25">
      <c r="A2063" s="288"/>
      <c r="B2063" s="288"/>
      <c r="C2063" s="288"/>
      <c r="D2063" s="288"/>
      <c r="E2063" s="288"/>
      <c r="F2063" s="241"/>
      <c r="G2063" s="242"/>
      <c r="H2063" s="242"/>
      <c r="I2063" s="242"/>
      <c r="J2063" s="383"/>
      <c r="K2063" s="384"/>
      <c r="L2063" s="242"/>
      <c r="M2063" s="242"/>
      <c r="N2063" s="295"/>
      <c r="O2063" s="296">
        <f t="shared" si="610"/>
        <v>0</v>
      </c>
    </row>
    <row r="2064" spans="1:15" x14ac:dyDescent="0.25">
      <c r="A2064" s="288"/>
      <c r="B2064" s="288"/>
      <c r="C2064" s="288"/>
      <c r="D2064" s="288"/>
      <c r="E2064" s="288"/>
      <c r="F2064" s="241" t="s">
        <v>130</v>
      </c>
      <c r="G2064" s="243">
        <f t="shared" ref="G2064:I2064" si="611">SUM(G2060:G2062)</f>
        <v>0</v>
      </c>
      <c r="H2064" s="243">
        <f t="shared" si="611"/>
        <v>5500000</v>
      </c>
      <c r="I2064" s="243">
        <f t="shared" si="611"/>
        <v>3547000</v>
      </c>
      <c r="J2064" s="387"/>
      <c r="K2064" s="388"/>
      <c r="L2064" s="243">
        <f>SUM(L2060:L2062)</f>
        <v>201683416.22</v>
      </c>
      <c r="M2064" s="243">
        <f t="shared" ref="M2064:N2064" si="612">SUM(M2060:M2062)</f>
        <v>201683416.22</v>
      </c>
      <c r="N2064" s="297">
        <f t="shared" si="612"/>
        <v>201683416.22</v>
      </c>
      <c r="O2064" s="296">
        <f t="shared" si="610"/>
        <v>605050248.65999997</v>
      </c>
    </row>
    <row r="2067" spans="1:15" ht="20.25" x14ac:dyDescent="0.3">
      <c r="A2067" s="1292" t="s">
        <v>133</v>
      </c>
      <c r="B2067" s="1292"/>
      <c r="C2067" s="1292"/>
      <c r="D2067" s="1292"/>
      <c r="E2067" s="1292"/>
      <c r="F2067" s="1292"/>
      <c r="G2067" s="1292"/>
      <c r="H2067" s="1292"/>
      <c r="I2067" s="1292"/>
      <c r="J2067" s="1292"/>
      <c r="K2067" s="1292"/>
      <c r="L2067" s="1292"/>
      <c r="M2067" s="1292"/>
      <c r="N2067" s="1292"/>
      <c r="O2067" s="1292"/>
    </row>
    <row r="2068" spans="1:15" ht="15.75" x14ac:dyDescent="0.25">
      <c r="A2068" s="1293" t="s">
        <v>1209</v>
      </c>
      <c r="B2068" s="1293"/>
      <c r="C2068" s="1293"/>
      <c r="D2068" s="1293"/>
      <c r="E2068" s="1293"/>
      <c r="F2068" s="1293"/>
      <c r="G2068" s="1293"/>
      <c r="H2068" s="1293"/>
      <c r="I2068" s="1293"/>
      <c r="J2068" s="1293"/>
      <c r="K2068" s="1293"/>
      <c r="L2068" s="1293"/>
      <c r="M2068" s="1293"/>
      <c r="N2068" s="1293"/>
      <c r="O2068" s="1293"/>
    </row>
    <row r="2069" spans="1:15" ht="51.75" x14ac:dyDescent="0.25">
      <c r="A2069" s="45" t="s">
        <v>135</v>
      </c>
      <c r="B2069" s="45" t="s">
        <v>136</v>
      </c>
      <c r="C2069" s="45" t="s">
        <v>137</v>
      </c>
      <c r="D2069" s="45" t="s">
        <v>138</v>
      </c>
      <c r="E2069" s="45" t="s">
        <v>139</v>
      </c>
      <c r="F2069" s="46" t="s">
        <v>140</v>
      </c>
      <c r="G2069" s="45" t="s">
        <v>141</v>
      </c>
      <c r="H2069" s="45" t="s">
        <v>142</v>
      </c>
      <c r="I2069" s="45" t="s">
        <v>143</v>
      </c>
      <c r="J2069" s="443" t="s">
        <v>1350</v>
      </c>
      <c r="K2069" s="444" t="s">
        <v>1348</v>
      </c>
      <c r="L2069" s="45" t="s">
        <v>144</v>
      </c>
      <c r="M2069" s="45" t="s">
        <v>145</v>
      </c>
      <c r="N2069" s="45" t="s">
        <v>146</v>
      </c>
      <c r="O2069" s="45" t="s">
        <v>147</v>
      </c>
    </row>
    <row r="2070" spans="1:15" x14ac:dyDescent="0.25">
      <c r="A2070" s="47">
        <v>2</v>
      </c>
      <c r="B2070" s="48"/>
      <c r="C2070" s="49"/>
      <c r="D2070" s="49"/>
      <c r="E2070" s="48"/>
      <c r="F2070" s="45" t="s">
        <v>153</v>
      </c>
      <c r="G2070" s="59">
        <f>SUM(G2071,G2078)</f>
        <v>0</v>
      </c>
      <c r="H2070" s="59">
        <f t="shared" ref="H2070:I2070" si="613">SUM(H2071,H2078)</f>
        <v>320692757</v>
      </c>
      <c r="I2070" s="59">
        <f t="shared" si="613"/>
        <v>0</v>
      </c>
      <c r="J2070" s="986"/>
      <c r="K2070" s="989"/>
      <c r="L2070" s="59">
        <f t="shared" ref="L2070:N2070" si="614">SUM(L2071,L2078)</f>
        <v>367869028.80000001</v>
      </c>
      <c r="M2070" s="59">
        <f t="shared" si="614"/>
        <v>367869028.80000001</v>
      </c>
      <c r="N2070" s="59">
        <f t="shared" si="614"/>
        <v>367869028.80000001</v>
      </c>
      <c r="O2070" s="59">
        <f t="shared" ref="O2070:O2077" si="615">SUM(L2070:N2070)</f>
        <v>1103607086.4000001</v>
      </c>
    </row>
    <row r="2071" spans="1:15" x14ac:dyDescent="0.25">
      <c r="A2071" s="47">
        <v>21</v>
      </c>
      <c r="B2071" s="48"/>
      <c r="C2071" s="49"/>
      <c r="D2071" s="49"/>
      <c r="E2071" s="48"/>
      <c r="F2071" s="52" t="s">
        <v>154</v>
      </c>
      <c r="G2071" s="59">
        <f>SUM(G2072,G2074)</f>
        <v>0</v>
      </c>
      <c r="H2071" s="59">
        <f t="shared" ref="H2071:I2071" si="616">SUM(H2072,H2074)</f>
        <v>220692757</v>
      </c>
      <c r="I2071" s="59">
        <f t="shared" si="616"/>
        <v>0</v>
      </c>
      <c r="J2071" s="986"/>
      <c r="K2071" s="989"/>
      <c r="L2071" s="59">
        <f>SUM(L2072,L2074)</f>
        <v>267869028.80000001</v>
      </c>
      <c r="M2071" s="59">
        <f t="shared" ref="M2071:N2071" si="617">SUM(M2072,M2074)</f>
        <v>267869028.80000001</v>
      </c>
      <c r="N2071" s="59">
        <f t="shared" si="617"/>
        <v>267869028.80000001</v>
      </c>
      <c r="O2071" s="59">
        <f t="shared" si="615"/>
        <v>803607086.4000001</v>
      </c>
    </row>
    <row r="2072" spans="1:15" x14ac:dyDescent="0.25">
      <c r="A2072" s="53">
        <v>21010101</v>
      </c>
      <c r="B2072" s="48"/>
      <c r="C2072" s="49"/>
      <c r="D2072" s="49" t="s">
        <v>155</v>
      </c>
      <c r="E2072" s="48"/>
      <c r="F2072" s="56" t="s">
        <v>156</v>
      </c>
      <c r="G2072" s="60"/>
      <c r="H2072" s="60">
        <v>210245876</v>
      </c>
      <c r="I2072" s="60"/>
      <c r="J2072" s="987"/>
      <c r="K2072" s="990"/>
      <c r="L2072" s="60">
        <v>214304540</v>
      </c>
      <c r="M2072" s="60">
        <v>214304540</v>
      </c>
      <c r="N2072" s="60">
        <v>214304540</v>
      </c>
      <c r="O2072" s="59">
        <f t="shared" si="615"/>
        <v>642913620</v>
      </c>
    </row>
    <row r="2073" spans="1:15" x14ac:dyDescent="0.25">
      <c r="A2073" s="53">
        <v>21010102</v>
      </c>
      <c r="B2073" s="48"/>
      <c r="C2073" s="49"/>
      <c r="D2073" s="49" t="s">
        <v>155</v>
      </c>
      <c r="E2073" s="48"/>
      <c r="F2073" s="56" t="s">
        <v>157</v>
      </c>
      <c r="G2073" s="60">
        <f t="shared" ref="G2073:I2074" si="618">SUM(G2074)</f>
        <v>0</v>
      </c>
      <c r="H2073" s="60">
        <f t="shared" si="618"/>
        <v>10446881</v>
      </c>
      <c r="I2073" s="60">
        <f t="shared" si="618"/>
        <v>0</v>
      </c>
      <c r="J2073" s="987"/>
      <c r="K2073" s="990"/>
      <c r="L2073" s="60"/>
      <c r="M2073" s="60"/>
      <c r="N2073" s="60"/>
      <c r="O2073" s="59">
        <f t="shared" si="615"/>
        <v>0</v>
      </c>
    </row>
    <row r="2074" spans="1:15" x14ac:dyDescent="0.25">
      <c r="A2074" s="47">
        <v>2102</v>
      </c>
      <c r="B2074" s="48"/>
      <c r="C2074" s="49"/>
      <c r="D2074" s="49"/>
      <c r="E2074" s="48"/>
      <c r="F2074" s="52" t="s">
        <v>158</v>
      </c>
      <c r="G2074" s="59">
        <f t="shared" si="618"/>
        <v>0</v>
      </c>
      <c r="H2074" s="59">
        <f t="shared" si="618"/>
        <v>10446881</v>
      </c>
      <c r="I2074" s="59">
        <f t="shared" si="618"/>
        <v>0</v>
      </c>
      <c r="J2074" s="986"/>
      <c r="K2074" s="989"/>
      <c r="L2074" s="59">
        <f>SUM(L2075)</f>
        <v>53564488.799999997</v>
      </c>
      <c r="M2074" s="59">
        <f t="shared" ref="M2074:N2074" si="619">SUM(M2075)</f>
        <v>53564488.799999997</v>
      </c>
      <c r="N2074" s="59">
        <f t="shared" si="619"/>
        <v>53564488.799999997</v>
      </c>
      <c r="O2074" s="59">
        <f t="shared" si="615"/>
        <v>160693466.39999998</v>
      </c>
    </row>
    <row r="2075" spans="1:15" x14ac:dyDescent="0.25">
      <c r="A2075" s="47">
        <v>210201</v>
      </c>
      <c r="B2075" s="48"/>
      <c r="C2075" s="49"/>
      <c r="D2075" s="49"/>
      <c r="E2075" s="48"/>
      <c r="F2075" s="52" t="s">
        <v>159</v>
      </c>
      <c r="G2075" s="59">
        <f t="shared" ref="G2075:I2075" si="620">SUM(G2076:G2077)</f>
        <v>0</v>
      </c>
      <c r="H2075" s="59">
        <f t="shared" si="620"/>
        <v>10446881</v>
      </c>
      <c r="I2075" s="59">
        <f t="shared" si="620"/>
        <v>0</v>
      </c>
      <c r="J2075" s="986"/>
      <c r="K2075" s="989"/>
      <c r="L2075" s="59">
        <f>SUM(L2076:L2077)</f>
        <v>53564488.799999997</v>
      </c>
      <c r="M2075" s="59">
        <f t="shared" ref="M2075:N2075" si="621">SUM(M2076:M2077)</f>
        <v>53564488.799999997</v>
      </c>
      <c r="N2075" s="59">
        <f t="shared" si="621"/>
        <v>53564488.799999997</v>
      </c>
      <c r="O2075" s="59">
        <f t="shared" si="615"/>
        <v>160693466.39999998</v>
      </c>
    </row>
    <row r="2076" spans="1:15" x14ac:dyDescent="0.25">
      <c r="A2076" s="53">
        <v>21020101</v>
      </c>
      <c r="B2076" s="48"/>
      <c r="C2076" s="49"/>
      <c r="D2076" s="49" t="s">
        <v>155</v>
      </c>
      <c r="E2076" s="48"/>
      <c r="F2076" s="56" t="s">
        <v>160</v>
      </c>
      <c r="G2076" s="60"/>
      <c r="H2076" s="60">
        <v>3846881</v>
      </c>
      <c r="I2076" s="60"/>
      <c r="J2076" s="987"/>
      <c r="K2076" s="990"/>
      <c r="L2076" s="60">
        <v>47144488.799999997</v>
      </c>
      <c r="M2076" s="60">
        <v>47144488.799999997</v>
      </c>
      <c r="N2076" s="60">
        <v>47144488.799999997</v>
      </c>
      <c r="O2076" s="59">
        <f t="shared" si="615"/>
        <v>141433466.39999998</v>
      </c>
    </row>
    <row r="2077" spans="1:15" x14ac:dyDescent="0.25">
      <c r="A2077" s="53">
        <v>21020102</v>
      </c>
      <c r="B2077" s="48"/>
      <c r="C2077" s="49"/>
      <c r="D2077" s="49" t="s">
        <v>155</v>
      </c>
      <c r="E2077" s="48"/>
      <c r="F2077" s="56" t="s">
        <v>161</v>
      </c>
      <c r="G2077" s="60"/>
      <c r="H2077" s="60">
        <v>6600000</v>
      </c>
      <c r="I2077" s="60"/>
      <c r="J2077" s="987"/>
      <c r="K2077" s="990"/>
      <c r="L2077" s="60">
        <v>6420000</v>
      </c>
      <c r="M2077" s="60">
        <v>6420000</v>
      </c>
      <c r="N2077" s="60">
        <v>6420000</v>
      </c>
      <c r="O2077" s="59">
        <f t="shared" si="615"/>
        <v>19260000</v>
      </c>
    </row>
    <row r="2078" spans="1:15" x14ac:dyDescent="0.25">
      <c r="A2078" s="47">
        <v>2202</v>
      </c>
      <c r="B2078" s="48"/>
      <c r="C2078" s="49"/>
      <c r="D2078" s="49"/>
      <c r="E2078" s="48"/>
      <c r="F2078" s="52" t="s">
        <v>162</v>
      </c>
      <c r="G2078" s="59">
        <f>G2079+G2081+G2084+G2093+G2097+G2099+G2101</f>
        <v>0</v>
      </c>
      <c r="H2078" s="59">
        <f>H2079+H2081+H2084+H2093+H2097+H2099+H2101</f>
        <v>100000000</v>
      </c>
      <c r="I2078" s="59">
        <f>I2079+I2081+I2084+I2093+I2097+I2099+I2101</f>
        <v>0</v>
      </c>
      <c r="J2078" s="986"/>
      <c r="K2078" s="989"/>
      <c r="L2078" s="59">
        <f t="shared" ref="L2078:N2078" si="622">L2079+L2081+L2084+L2093+L2097+L2099+L2101</f>
        <v>100000000</v>
      </c>
      <c r="M2078" s="59">
        <f t="shared" si="622"/>
        <v>100000000</v>
      </c>
      <c r="N2078" s="59">
        <f t="shared" si="622"/>
        <v>100000000</v>
      </c>
      <c r="O2078" s="59">
        <f t="shared" ref="O2078:O2100" si="623">SUM(L2078:N2078)</f>
        <v>300000000</v>
      </c>
    </row>
    <row r="2079" spans="1:15" x14ac:dyDescent="0.25">
      <c r="A2079" s="47">
        <v>220201</v>
      </c>
      <c r="B2079" s="48"/>
      <c r="C2079" s="49"/>
      <c r="D2079" s="49"/>
      <c r="E2079" s="48"/>
      <c r="F2079" s="52" t="s">
        <v>163</v>
      </c>
      <c r="G2079" s="59">
        <f>SUM(G2080:G2080)</f>
        <v>0</v>
      </c>
      <c r="H2079" s="59">
        <f>SUM(H2080:H2080)</f>
        <v>2000000</v>
      </c>
      <c r="I2079" s="59">
        <f>SUM(I2080:I2080)</f>
        <v>0</v>
      </c>
      <c r="J2079" s="986"/>
      <c r="K2079" s="989"/>
      <c r="L2079" s="59">
        <f>SUM(L2080:L2080)</f>
        <v>2000000</v>
      </c>
      <c r="M2079" s="59">
        <f>SUM(M2080:M2080)</f>
        <v>2000000</v>
      </c>
      <c r="N2079" s="59">
        <f>SUM(N2080:N2080)</f>
        <v>2000000</v>
      </c>
      <c r="O2079" s="59">
        <f t="shared" si="623"/>
        <v>6000000</v>
      </c>
    </row>
    <row r="2080" spans="1:15" x14ac:dyDescent="0.25">
      <c r="A2080" s="53">
        <v>22020101</v>
      </c>
      <c r="B2080" s="48"/>
      <c r="C2080" s="49"/>
      <c r="D2080" s="49" t="s">
        <v>155</v>
      </c>
      <c r="E2080" s="48"/>
      <c r="F2080" s="56" t="s">
        <v>164</v>
      </c>
      <c r="G2080" s="59"/>
      <c r="H2080" s="59">
        <v>2000000</v>
      </c>
      <c r="I2080" s="59"/>
      <c r="J2080" s="986"/>
      <c r="K2080" s="989"/>
      <c r="L2080" s="59">
        <v>2000000</v>
      </c>
      <c r="M2080" s="59">
        <v>2000000</v>
      </c>
      <c r="N2080" s="59">
        <v>2000000</v>
      </c>
      <c r="O2080" s="59"/>
    </row>
    <row r="2081" spans="1:15" x14ac:dyDescent="0.25">
      <c r="A2081" s="47">
        <v>220202</v>
      </c>
      <c r="B2081" s="48"/>
      <c r="C2081" s="49"/>
      <c r="D2081" s="49"/>
      <c r="E2081" s="48"/>
      <c r="F2081" s="52" t="s">
        <v>166</v>
      </c>
      <c r="G2081" s="59">
        <f>SUM(G2082:G2083)</f>
        <v>0</v>
      </c>
      <c r="H2081" s="59">
        <f>SUM(H2082:H2083)</f>
        <v>400000</v>
      </c>
      <c r="I2081" s="59">
        <f>SUM(I2082:I2083)</f>
        <v>0</v>
      </c>
      <c r="J2081" s="986"/>
      <c r="K2081" s="989"/>
      <c r="L2081" s="59">
        <f>SUM(L2082:L2083)</f>
        <v>400000</v>
      </c>
      <c r="M2081" s="59">
        <f>SUM(M2082:M2083)</f>
        <v>400000</v>
      </c>
      <c r="N2081" s="59">
        <f>SUM(N2082:N2083)</f>
        <v>400000</v>
      </c>
      <c r="O2081" s="59">
        <f t="shared" si="623"/>
        <v>1200000</v>
      </c>
    </row>
    <row r="2082" spans="1:15" x14ac:dyDescent="0.25">
      <c r="A2082" s="53">
        <v>22020201</v>
      </c>
      <c r="B2082" s="48"/>
      <c r="C2082" s="49"/>
      <c r="D2082" s="49" t="s">
        <v>155</v>
      </c>
      <c r="E2082" s="48"/>
      <c r="F2082" s="56" t="s">
        <v>167</v>
      </c>
      <c r="G2082" s="59"/>
      <c r="H2082" s="59">
        <v>300000</v>
      </c>
      <c r="I2082" s="59"/>
      <c r="J2082" s="986"/>
      <c r="K2082" s="989"/>
      <c r="L2082" s="59">
        <v>400000</v>
      </c>
      <c r="M2082" s="59">
        <v>400000</v>
      </c>
      <c r="N2082" s="59">
        <v>400000</v>
      </c>
      <c r="O2082" s="59">
        <f t="shared" si="623"/>
        <v>1200000</v>
      </c>
    </row>
    <row r="2083" spans="1:15" x14ac:dyDescent="0.25">
      <c r="A2083" s="53">
        <v>22020203</v>
      </c>
      <c r="B2083" s="48"/>
      <c r="C2083" s="49"/>
      <c r="D2083" s="49" t="s">
        <v>155</v>
      </c>
      <c r="E2083" s="48"/>
      <c r="F2083" s="56" t="s">
        <v>169</v>
      </c>
      <c r="G2083" s="59"/>
      <c r="H2083" s="59">
        <v>100000</v>
      </c>
      <c r="I2083" s="59"/>
      <c r="J2083" s="986"/>
      <c r="K2083" s="989"/>
      <c r="L2083" s="59"/>
      <c r="M2083" s="59"/>
      <c r="N2083" s="59"/>
      <c r="O2083" s="59">
        <f t="shared" si="623"/>
        <v>0</v>
      </c>
    </row>
    <row r="2084" spans="1:15" x14ac:dyDescent="0.25">
      <c r="A2084" s="47">
        <v>220203</v>
      </c>
      <c r="B2084" s="48"/>
      <c r="C2084" s="49"/>
      <c r="D2084" s="49"/>
      <c r="E2084" s="48"/>
      <c r="F2084" s="52" t="s">
        <v>172</v>
      </c>
      <c r="G2084" s="59">
        <f>SUM(G2085:G2092)</f>
        <v>0</v>
      </c>
      <c r="H2084" s="59">
        <f>SUM(H2085:H2092)</f>
        <v>4300000</v>
      </c>
      <c r="I2084" s="59">
        <f>SUM(I2085:I2092)</f>
        <v>0</v>
      </c>
      <c r="J2084" s="986"/>
      <c r="K2084" s="989"/>
      <c r="L2084" s="59">
        <f>SUM(L2085:L2092)</f>
        <v>4300000</v>
      </c>
      <c r="M2084" s="59">
        <f>SUM(M2085:M2092)</f>
        <v>4300000</v>
      </c>
      <c r="N2084" s="59">
        <f>SUM(N2085:N2092)</f>
        <v>4300000</v>
      </c>
      <c r="O2084" s="59">
        <f t="shared" si="623"/>
        <v>12900000</v>
      </c>
    </row>
    <row r="2085" spans="1:15" x14ac:dyDescent="0.25">
      <c r="A2085" s="53">
        <v>22020301</v>
      </c>
      <c r="B2085" s="48"/>
      <c r="C2085" s="49"/>
      <c r="D2085" s="49" t="s">
        <v>155</v>
      </c>
      <c r="E2085" s="48"/>
      <c r="F2085" s="56" t="s">
        <v>173</v>
      </c>
      <c r="G2085" s="59"/>
      <c r="H2085" s="59">
        <v>1500000</v>
      </c>
      <c r="I2085" s="59"/>
      <c r="J2085" s="986"/>
      <c r="K2085" s="989"/>
      <c r="L2085" s="59">
        <v>1500000</v>
      </c>
      <c r="M2085" s="59">
        <v>1500000</v>
      </c>
      <c r="N2085" s="59">
        <v>1500000</v>
      </c>
      <c r="O2085" s="59">
        <f t="shared" si="623"/>
        <v>4500000</v>
      </c>
    </row>
    <row r="2086" spans="1:15" x14ac:dyDescent="0.25">
      <c r="A2086" s="53">
        <v>22020302</v>
      </c>
      <c r="B2086" s="48"/>
      <c r="C2086" s="49"/>
      <c r="D2086" s="49" t="s">
        <v>155</v>
      </c>
      <c r="E2086" s="48"/>
      <c r="F2086" s="56" t="s">
        <v>174</v>
      </c>
      <c r="G2086" s="59"/>
      <c r="H2086" s="59">
        <v>200000</v>
      </c>
      <c r="I2086" s="59"/>
      <c r="J2086" s="986"/>
      <c r="K2086" s="989"/>
      <c r="L2086" s="59"/>
      <c r="M2086" s="59"/>
      <c r="N2086" s="59"/>
      <c r="O2086" s="59">
        <f t="shared" si="623"/>
        <v>0</v>
      </c>
    </row>
    <row r="2087" spans="1:15" x14ac:dyDescent="0.25">
      <c r="A2087" s="53">
        <v>22020303</v>
      </c>
      <c r="B2087" s="48"/>
      <c r="C2087" s="49"/>
      <c r="D2087" s="49" t="s">
        <v>155</v>
      </c>
      <c r="E2087" s="48"/>
      <c r="F2087" s="56" t="s">
        <v>175</v>
      </c>
      <c r="G2087" s="59"/>
      <c r="H2087" s="59">
        <v>25000</v>
      </c>
      <c r="I2087" s="59"/>
      <c r="J2087" s="986"/>
      <c r="K2087" s="989"/>
      <c r="L2087" s="59"/>
      <c r="M2087" s="59"/>
      <c r="N2087" s="59"/>
      <c r="O2087" s="59">
        <f t="shared" si="623"/>
        <v>0</v>
      </c>
    </row>
    <row r="2088" spans="1:15" x14ac:dyDescent="0.25">
      <c r="A2088" s="53">
        <v>22020304</v>
      </c>
      <c r="B2088" s="48"/>
      <c r="C2088" s="49"/>
      <c r="D2088" s="49" t="s">
        <v>155</v>
      </c>
      <c r="E2088" s="48"/>
      <c r="F2088" s="56" t="s">
        <v>892</v>
      </c>
      <c r="G2088" s="59"/>
      <c r="H2088" s="59">
        <v>25000</v>
      </c>
      <c r="I2088" s="59"/>
      <c r="J2088" s="986"/>
      <c r="K2088" s="989"/>
      <c r="L2088" s="59"/>
      <c r="M2088" s="59"/>
      <c r="N2088" s="59"/>
      <c r="O2088" s="59">
        <f t="shared" si="623"/>
        <v>0</v>
      </c>
    </row>
    <row r="2089" spans="1:15" x14ac:dyDescent="0.25">
      <c r="A2089" s="53">
        <v>22020305</v>
      </c>
      <c r="B2089" s="48"/>
      <c r="C2089" s="49"/>
      <c r="D2089" s="49" t="s">
        <v>155</v>
      </c>
      <c r="E2089" s="48"/>
      <c r="F2089" s="56" t="s">
        <v>176</v>
      </c>
      <c r="G2089" s="59"/>
      <c r="H2089" s="59">
        <v>50000</v>
      </c>
      <c r="I2089" s="59"/>
      <c r="J2089" s="986"/>
      <c r="K2089" s="989"/>
      <c r="L2089" s="59">
        <v>300000</v>
      </c>
      <c r="M2089" s="59">
        <v>300000</v>
      </c>
      <c r="N2089" s="59">
        <v>300000</v>
      </c>
      <c r="O2089" s="59">
        <f t="shared" si="623"/>
        <v>900000</v>
      </c>
    </row>
    <row r="2090" spans="1:15" x14ac:dyDescent="0.25">
      <c r="A2090" s="53">
        <v>22020309</v>
      </c>
      <c r="B2090" s="48"/>
      <c r="C2090" s="49"/>
      <c r="D2090" s="49" t="s">
        <v>155</v>
      </c>
      <c r="E2090" s="48"/>
      <c r="F2090" s="56" t="s">
        <v>770</v>
      </c>
      <c r="G2090" s="59"/>
      <c r="H2090" s="59">
        <v>2500000</v>
      </c>
      <c r="I2090" s="59"/>
      <c r="J2090" s="986"/>
      <c r="K2090" s="989"/>
      <c r="L2090" s="59">
        <v>2500000</v>
      </c>
      <c r="M2090" s="59">
        <v>2500000</v>
      </c>
      <c r="N2090" s="59">
        <v>2500000</v>
      </c>
      <c r="O2090" s="59">
        <f t="shared" si="623"/>
        <v>7500000</v>
      </c>
    </row>
    <row r="2091" spans="1:15" x14ac:dyDescent="0.25">
      <c r="A2091" s="53">
        <v>22020310</v>
      </c>
      <c r="B2091" s="48"/>
      <c r="C2091" s="49"/>
      <c r="D2091" s="49" t="s">
        <v>155</v>
      </c>
      <c r="E2091" s="48"/>
      <c r="F2091" s="56" t="s">
        <v>721</v>
      </c>
      <c r="G2091" s="59"/>
      <c r="H2091" s="59"/>
      <c r="I2091" s="59"/>
      <c r="J2091" s="986"/>
      <c r="K2091" s="989"/>
      <c r="L2091" s="59"/>
      <c r="M2091" s="59"/>
      <c r="N2091" s="59"/>
      <c r="O2091" s="59">
        <f t="shared" si="623"/>
        <v>0</v>
      </c>
    </row>
    <row r="2092" spans="1:15" x14ac:dyDescent="0.25">
      <c r="A2092" s="53">
        <v>22020311</v>
      </c>
      <c r="B2092" s="48"/>
      <c r="C2092" s="49"/>
      <c r="D2092" s="49" t="s">
        <v>155</v>
      </c>
      <c r="E2092" s="48"/>
      <c r="F2092" s="56" t="s">
        <v>1000</v>
      </c>
      <c r="G2092" s="59"/>
      <c r="H2092" s="59"/>
      <c r="I2092" s="59"/>
      <c r="J2092" s="986"/>
      <c r="K2092" s="989"/>
      <c r="L2092" s="59"/>
      <c r="M2092" s="59"/>
      <c r="N2092" s="59"/>
      <c r="O2092" s="59">
        <f t="shared" si="623"/>
        <v>0</v>
      </c>
    </row>
    <row r="2093" spans="1:15" x14ac:dyDescent="0.25">
      <c r="A2093" s="47">
        <v>220204</v>
      </c>
      <c r="B2093" s="48"/>
      <c r="C2093" s="49"/>
      <c r="D2093" s="49"/>
      <c r="E2093" s="48"/>
      <c r="F2093" s="52" t="s">
        <v>177</v>
      </c>
      <c r="G2093" s="59">
        <f>SUM(G2094:G2096)</f>
        <v>0</v>
      </c>
      <c r="H2093" s="59">
        <f>SUM(H2094:H2096)</f>
        <v>7700000</v>
      </c>
      <c r="I2093" s="59">
        <f>SUM(I2094:I2096)</f>
        <v>0</v>
      </c>
      <c r="J2093" s="986"/>
      <c r="K2093" s="989"/>
      <c r="L2093" s="59">
        <f>SUM(L2094:L2096)</f>
        <v>7000000</v>
      </c>
      <c r="M2093" s="59">
        <f>SUM(M2094:M2096)</f>
        <v>7000000</v>
      </c>
      <c r="N2093" s="59">
        <f>SUM(N2094:N2096)</f>
        <v>7000000</v>
      </c>
      <c r="O2093" s="59">
        <f t="shared" si="623"/>
        <v>21000000</v>
      </c>
    </row>
    <row r="2094" spans="1:15" ht="26.25" x14ac:dyDescent="0.25">
      <c r="A2094" s="53">
        <v>22020401</v>
      </c>
      <c r="B2094" s="48"/>
      <c r="C2094" s="49"/>
      <c r="D2094" s="49" t="s">
        <v>155</v>
      </c>
      <c r="E2094" s="48"/>
      <c r="F2094" s="56" t="s">
        <v>178</v>
      </c>
      <c r="G2094" s="59"/>
      <c r="H2094" s="59">
        <v>3000000</v>
      </c>
      <c r="I2094" s="59"/>
      <c r="J2094" s="986"/>
      <c r="K2094" s="989"/>
      <c r="L2094" s="59">
        <v>3000000</v>
      </c>
      <c r="M2094" s="59">
        <v>3000000</v>
      </c>
      <c r="N2094" s="59">
        <v>3000000</v>
      </c>
      <c r="O2094" s="59">
        <f t="shared" si="623"/>
        <v>9000000</v>
      </c>
    </row>
    <row r="2095" spans="1:15" x14ac:dyDescent="0.25">
      <c r="A2095" s="53">
        <v>22020402</v>
      </c>
      <c r="B2095" s="48"/>
      <c r="C2095" s="49"/>
      <c r="D2095" s="49" t="s">
        <v>155</v>
      </c>
      <c r="E2095" s="48"/>
      <c r="F2095" s="56" t="s">
        <v>179</v>
      </c>
      <c r="G2095" s="59"/>
      <c r="H2095" s="59">
        <v>4000000</v>
      </c>
      <c r="I2095" s="59"/>
      <c r="J2095" s="986"/>
      <c r="K2095" s="989"/>
      <c r="L2095" s="59">
        <v>3000000</v>
      </c>
      <c r="M2095" s="59">
        <v>3000000</v>
      </c>
      <c r="N2095" s="59">
        <v>3000000</v>
      </c>
      <c r="O2095" s="59">
        <f t="shared" si="623"/>
        <v>9000000</v>
      </c>
    </row>
    <row r="2096" spans="1:15" x14ac:dyDescent="0.25">
      <c r="A2096" s="53">
        <v>22020405</v>
      </c>
      <c r="B2096" s="48"/>
      <c r="C2096" s="49"/>
      <c r="D2096" s="49" t="s">
        <v>155</v>
      </c>
      <c r="E2096" s="48"/>
      <c r="F2096" s="56" t="s">
        <v>182</v>
      </c>
      <c r="G2096" s="59"/>
      <c r="H2096" s="59">
        <v>700000</v>
      </c>
      <c r="I2096" s="59"/>
      <c r="J2096" s="986"/>
      <c r="K2096" s="989"/>
      <c r="L2096" s="59">
        <v>1000000</v>
      </c>
      <c r="M2096" s="59">
        <v>1000000</v>
      </c>
      <c r="N2096" s="59">
        <v>1000000</v>
      </c>
      <c r="O2096" s="59">
        <f t="shared" si="623"/>
        <v>3000000</v>
      </c>
    </row>
    <row r="2097" spans="1:15" x14ac:dyDescent="0.25">
      <c r="A2097" s="47">
        <v>220205</v>
      </c>
      <c r="B2097" s="48"/>
      <c r="C2097" s="49"/>
      <c r="D2097" s="49"/>
      <c r="E2097" s="48"/>
      <c r="F2097" s="52" t="s">
        <v>184</v>
      </c>
      <c r="G2097" s="59">
        <f>SUM(G2098:G2098)</f>
        <v>0</v>
      </c>
      <c r="H2097" s="59">
        <f>SUM(H2098:H2098)</f>
        <v>2000000</v>
      </c>
      <c r="I2097" s="59">
        <f>SUM(I2098:I2098)</f>
        <v>0</v>
      </c>
      <c r="J2097" s="986"/>
      <c r="K2097" s="989"/>
      <c r="L2097" s="59">
        <f>SUM(L2098:L2098)</f>
        <v>1000000</v>
      </c>
      <c r="M2097" s="59">
        <f>SUM(M2098:M2098)</f>
        <v>1000000</v>
      </c>
      <c r="N2097" s="59">
        <f>SUM(N2098:N2098)</f>
        <v>1000000</v>
      </c>
      <c r="O2097" s="59">
        <f t="shared" si="623"/>
        <v>3000000</v>
      </c>
    </row>
    <row r="2098" spans="1:15" x14ac:dyDescent="0.25">
      <c r="A2098" s="53">
        <v>22020501</v>
      </c>
      <c r="B2098" s="48"/>
      <c r="C2098" s="49"/>
      <c r="D2098" s="49" t="s">
        <v>155</v>
      </c>
      <c r="E2098" s="48"/>
      <c r="F2098" s="56" t="s">
        <v>185</v>
      </c>
      <c r="G2098" s="59"/>
      <c r="H2098" s="59">
        <v>2000000</v>
      </c>
      <c r="I2098" s="59"/>
      <c r="J2098" s="986"/>
      <c r="K2098" s="989"/>
      <c r="L2098" s="59">
        <v>1000000</v>
      </c>
      <c r="M2098" s="59">
        <v>1000000</v>
      </c>
      <c r="N2098" s="59">
        <v>1000000</v>
      </c>
      <c r="O2098" s="59">
        <f t="shared" si="623"/>
        <v>3000000</v>
      </c>
    </row>
    <row r="2099" spans="1:15" x14ac:dyDescent="0.25">
      <c r="A2099" s="47">
        <v>220208</v>
      </c>
      <c r="B2099" s="48"/>
      <c r="C2099" s="49"/>
      <c r="D2099" s="49"/>
      <c r="E2099" s="48"/>
      <c r="F2099" s="52" t="s">
        <v>190</v>
      </c>
      <c r="G2099" s="59">
        <f>SUM(G2100:G2100)</f>
        <v>0</v>
      </c>
      <c r="H2099" s="59">
        <f>SUM(H2100:H2100)</f>
        <v>2000000</v>
      </c>
      <c r="I2099" s="59">
        <f>SUM(I2100:I2100)</f>
        <v>0</v>
      </c>
      <c r="J2099" s="986"/>
      <c r="K2099" s="989"/>
      <c r="L2099" s="59">
        <f>SUM(L2100:L2100)</f>
        <v>0</v>
      </c>
      <c r="M2099" s="59">
        <f>SUM(M2100:M2100)</f>
        <v>0</v>
      </c>
      <c r="N2099" s="59">
        <f>SUM(N2100:N2100)</f>
        <v>0</v>
      </c>
      <c r="O2099" s="59">
        <f t="shared" si="623"/>
        <v>0</v>
      </c>
    </row>
    <row r="2100" spans="1:15" x14ac:dyDescent="0.25">
      <c r="A2100" s="53">
        <v>22020801</v>
      </c>
      <c r="B2100" s="48"/>
      <c r="C2100" s="49"/>
      <c r="D2100" s="49" t="s">
        <v>155</v>
      </c>
      <c r="E2100" s="48"/>
      <c r="F2100" s="56" t="s">
        <v>191</v>
      </c>
      <c r="G2100" s="59"/>
      <c r="H2100" s="59">
        <v>2000000</v>
      </c>
      <c r="I2100" s="59"/>
      <c r="J2100" s="986"/>
      <c r="K2100" s="989"/>
      <c r="L2100" s="59"/>
      <c r="M2100" s="59"/>
      <c r="N2100" s="59"/>
      <c r="O2100" s="59">
        <f t="shared" si="623"/>
        <v>0</v>
      </c>
    </row>
    <row r="2101" spans="1:15" x14ac:dyDescent="0.25">
      <c r="A2101" s="47">
        <v>220210</v>
      </c>
      <c r="B2101" s="48"/>
      <c r="C2101" s="49"/>
      <c r="D2101" s="49"/>
      <c r="E2101" s="48"/>
      <c r="F2101" s="52" t="s">
        <v>193</v>
      </c>
      <c r="G2101" s="59">
        <f>SUM(G2102:G2108)</f>
        <v>0</v>
      </c>
      <c r="H2101" s="59">
        <f>SUM(H2102:H2108)</f>
        <v>81600000</v>
      </c>
      <c r="I2101" s="59">
        <f>SUM(I2102:I2108)</f>
        <v>0</v>
      </c>
      <c r="J2101" s="986"/>
      <c r="K2101" s="989"/>
      <c r="L2101" s="59">
        <f>SUM(L2102:L2108)</f>
        <v>85300000</v>
      </c>
      <c r="M2101" s="59">
        <f>SUM(M2102:M2108)</f>
        <v>85300000</v>
      </c>
      <c r="N2101" s="59">
        <f>SUM(N2102:N2108)</f>
        <v>85300000</v>
      </c>
      <c r="O2101" s="59">
        <f t="shared" ref="O2101:O2108" si="624">SUM(L2101:N2101)</f>
        <v>255900000</v>
      </c>
    </row>
    <row r="2102" spans="1:15" x14ac:dyDescent="0.25">
      <c r="A2102" s="53">
        <v>22021001</v>
      </c>
      <c r="B2102" s="48"/>
      <c r="C2102" s="49"/>
      <c r="D2102" s="49" t="s">
        <v>155</v>
      </c>
      <c r="E2102" s="48"/>
      <c r="F2102" s="56" t="s">
        <v>194</v>
      </c>
      <c r="G2102" s="59"/>
      <c r="H2102" s="59">
        <v>250000</v>
      </c>
      <c r="I2102" s="59"/>
      <c r="J2102" s="986"/>
      <c r="K2102" s="989"/>
      <c r="L2102" s="59"/>
      <c r="M2102" s="59"/>
      <c r="N2102" s="59"/>
      <c r="O2102" s="59">
        <f t="shared" si="624"/>
        <v>0</v>
      </c>
    </row>
    <row r="2103" spans="1:15" x14ac:dyDescent="0.25">
      <c r="A2103" s="53">
        <v>22021003</v>
      </c>
      <c r="B2103" s="48"/>
      <c r="C2103" s="49"/>
      <c r="D2103" s="49" t="s">
        <v>155</v>
      </c>
      <c r="E2103" s="48"/>
      <c r="F2103" s="56" t="s">
        <v>196</v>
      </c>
      <c r="G2103" s="59"/>
      <c r="H2103" s="59">
        <v>400000</v>
      </c>
      <c r="I2103" s="59"/>
      <c r="J2103" s="986"/>
      <c r="K2103" s="989"/>
      <c r="L2103" s="59"/>
      <c r="M2103" s="59"/>
      <c r="N2103" s="59"/>
      <c r="O2103" s="59">
        <f t="shared" si="624"/>
        <v>0</v>
      </c>
    </row>
    <row r="2104" spans="1:15" x14ac:dyDescent="0.25">
      <c r="A2104" s="53">
        <v>22021007</v>
      </c>
      <c r="B2104" s="48"/>
      <c r="C2104" s="49"/>
      <c r="D2104" s="49" t="s">
        <v>155</v>
      </c>
      <c r="E2104" s="48"/>
      <c r="F2104" s="56" t="s">
        <v>199</v>
      </c>
      <c r="G2104" s="59"/>
      <c r="H2104" s="59">
        <v>1000000</v>
      </c>
      <c r="I2104" s="59"/>
      <c r="J2104" s="986"/>
      <c r="K2104" s="989"/>
      <c r="L2104" s="59">
        <v>1000000</v>
      </c>
      <c r="M2104" s="59">
        <v>1000000</v>
      </c>
      <c r="N2104" s="59">
        <v>1000000</v>
      </c>
      <c r="O2104" s="59">
        <f t="shared" si="624"/>
        <v>3000000</v>
      </c>
    </row>
    <row r="2105" spans="1:15" x14ac:dyDescent="0.25">
      <c r="A2105" s="53">
        <v>22021013</v>
      </c>
      <c r="B2105" s="48"/>
      <c r="C2105" s="49"/>
      <c r="D2105" s="49" t="s">
        <v>155</v>
      </c>
      <c r="E2105" s="48"/>
      <c r="F2105" s="56" t="s">
        <v>727</v>
      </c>
      <c r="G2105" s="59"/>
      <c r="H2105" s="59">
        <v>250000</v>
      </c>
      <c r="I2105" s="59"/>
      <c r="J2105" s="986"/>
      <c r="K2105" s="989"/>
      <c r="L2105" s="59">
        <v>500000</v>
      </c>
      <c r="M2105" s="59">
        <v>500000</v>
      </c>
      <c r="N2105" s="59">
        <v>500000</v>
      </c>
      <c r="O2105" s="59">
        <f t="shared" si="624"/>
        <v>1500000</v>
      </c>
    </row>
    <row r="2106" spans="1:15" x14ac:dyDescent="0.25">
      <c r="A2106" s="53">
        <v>22021014</v>
      </c>
      <c r="B2106" s="48"/>
      <c r="C2106" s="49"/>
      <c r="D2106" s="49" t="s">
        <v>155</v>
      </c>
      <c r="E2106" s="48"/>
      <c r="F2106" s="56" t="s">
        <v>728</v>
      </c>
      <c r="G2106" s="59"/>
      <c r="H2106" s="59">
        <v>200000</v>
      </c>
      <c r="I2106" s="59"/>
      <c r="J2106" s="986"/>
      <c r="K2106" s="989"/>
      <c r="L2106" s="59"/>
      <c r="M2106" s="59"/>
      <c r="N2106" s="59"/>
      <c r="O2106" s="59">
        <f t="shared" si="624"/>
        <v>0</v>
      </c>
    </row>
    <row r="2107" spans="1:15" x14ac:dyDescent="0.25">
      <c r="A2107" s="53">
        <v>22021021</v>
      </c>
      <c r="B2107" s="48"/>
      <c r="C2107" s="49"/>
      <c r="D2107" s="49" t="s">
        <v>155</v>
      </c>
      <c r="E2107" s="48"/>
      <c r="F2107" s="56" t="s">
        <v>904</v>
      </c>
      <c r="G2107" s="59"/>
      <c r="H2107" s="59">
        <v>78500000</v>
      </c>
      <c r="I2107" s="59"/>
      <c r="J2107" s="986"/>
      <c r="K2107" s="989"/>
      <c r="L2107" s="59">
        <v>82800000</v>
      </c>
      <c r="M2107" s="59">
        <v>82800000</v>
      </c>
      <c r="N2107" s="59">
        <v>82800000</v>
      </c>
      <c r="O2107" s="59">
        <f t="shared" si="624"/>
        <v>248400000</v>
      </c>
    </row>
    <row r="2108" spans="1:15" x14ac:dyDescent="0.25">
      <c r="A2108" s="53">
        <v>22021024</v>
      </c>
      <c r="B2108" s="48"/>
      <c r="C2108" s="49"/>
      <c r="D2108" s="49" t="s">
        <v>155</v>
      </c>
      <c r="E2108" s="48"/>
      <c r="F2108" s="56" t="s">
        <v>201</v>
      </c>
      <c r="G2108" s="59"/>
      <c r="H2108" s="59">
        <v>1000000</v>
      </c>
      <c r="I2108" s="59"/>
      <c r="J2108" s="986"/>
      <c r="K2108" s="989"/>
      <c r="L2108" s="59">
        <v>1000000</v>
      </c>
      <c r="M2108" s="59">
        <v>1000000</v>
      </c>
      <c r="N2108" s="59">
        <v>1000000</v>
      </c>
      <c r="O2108" s="59">
        <f t="shared" si="624"/>
        <v>3000000</v>
      </c>
    </row>
    <row r="2109" spans="1:15" x14ac:dyDescent="0.25">
      <c r="A2109" s="78"/>
      <c r="B2109" s="78"/>
      <c r="C2109" s="78"/>
      <c r="D2109" s="78"/>
      <c r="E2109" s="78"/>
      <c r="F2109" s="161" t="s">
        <v>582</v>
      </c>
      <c r="G2109" s="78"/>
      <c r="H2109" s="78"/>
      <c r="I2109" s="65"/>
      <c r="J2109" s="993"/>
      <c r="K2109" s="992"/>
      <c r="L2109" s="78"/>
      <c r="M2109" s="78"/>
      <c r="N2109" s="78"/>
      <c r="O2109" s="78"/>
    </row>
    <row r="2110" spans="1:15" x14ac:dyDescent="0.25">
      <c r="A2110" s="80"/>
      <c r="B2110" s="80"/>
      <c r="C2110" s="80"/>
      <c r="D2110" s="80"/>
      <c r="E2110" s="80"/>
      <c r="F2110" s="81"/>
      <c r="G2110" s="82"/>
      <c r="H2110" s="83"/>
      <c r="I2110" s="65"/>
      <c r="J2110" s="993"/>
      <c r="K2110" s="992"/>
      <c r="L2110" s="84"/>
      <c r="M2110" s="84"/>
      <c r="N2110" s="84"/>
      <c r="O2110" s="84"/>
    </row>
    <row r="2111" spans="1:15" x14ac:dyDescent="0.25">
      <c r="A2111" s="80"/>
      <c r="B2111" s="80"/>
      <c r="C2111" s="80"/>
      <c r="D2111" s="80"/>
      <c r="E2111" s="80"/>
      <c r="F2111" s="85" t="s">
        <v>583</v>
      </c>
      <c r="G2111" s="86">
        <f>G2071</f>
        <v>0</v>
      </c>
      <c r="H2111" s="86">
        <f>H2071</f>
        <v>220692757</v>
      </c>
      <c r="I2111" s="86">
        <f>I2071</f>
        <v>0</v>
      </c>
      <c r="J2111" s="385"/>
      <c r="K2111" s="386"/>
      <c r="L2111" s="86">
        <f>L2071</f>
        <v>267869028.80000001</v>
      </c>
      <c r="M2111" s="86">
        <f>M2071</f>
        <v>267869028.80000001</v>
      </c>
      <c r="N2111" s="86">
        <f>N2071</f>
        <v>267869028.80000001</v>
      </c>
      <c r="O2111" s="87">
        <f>SUM(L2111:N2111)</f>
        <v>803607086.4000001</v>
      </c>
    </row>
    <row r="2112" spans="1:15" x14ac:dyDescent="0.25">
      <c r="A2112" s="80"/>
      <c r="B2112" s="80"/>
      <c r="C2112" s="80"/>
      <c r="D2112" s="80"/>
      <c r="E2112" s="80"/>
      <c r="F2112" s="85" t="s">
        <v>584</v>
      </c>
      <c r="G2112" s="86">
        <f>G2078</f>
        <v>0</v>
      </c>
      <c r="H2112" s="86">
        <f>H2078</f>
        <v>100000000</v>
      </c>
      <c r="I2112" s="86">
        <f>I2078</f>
        <v>0</v>
      </c>
      <c r="J2112" s="385"/>
      <c r="K2112" s="386"/>
      <c r="L2112" s="86">
        <f>L2078</f>
        <v>100000000</v>
      </c>
      <c r="M2112" s="86">
        <f>M2078</f>
        <v>100000000</v>
      </c>
      <c r="N2112" s="86">
        <f>N2078</f>
        <v>100000000</v>
      </c>
      <c r="O2112" s="87">
        <f t="shared" ref="O2112:O2115" si="625">SUM(L2112:N2112)</f>
        <v>300000000</v>
      </c>
    </row>
    <row r="2113" spans="1:15" x14ac:dyDescent="0.25">
      <c r="A2113" s="80"/>
      <c r="B2113" s="80"/>
      <c r="C2113" s="80"/>
      <c r="D2113" s="80"/>
      <c r="E2113" s="80"/>
      <c r="F2113" s="85" t="s">
        <v>203</v>
      </c>
      <c r="G2113" s="86"/>
      <c r="H2113" s="86"/>
      <c r="I2113" s="86"/>
      <c r="J2113" s="385"/>
      <c r="K2113" s="386"/>
      <c r="L2113" s="86"/>
      <c r="M2113" s="86"/>
      <c r="N2113" s="86"/>
      <c r="O2113" s="87"/>
    </row>
    <row r="2114" spans="1:15" x14ac:dyDescent="0.25">
      <c r="A2114" s="80"/>
      <c r="B2114" s="80"/>
      <c r="C2114" s="80"/>
      <c r="D2114" s="80"/>
      <c r="E2114" s="80"/>
      <c r="F2114" s="85"/>
      <c r="G2114" s="86"/>
      <c r="H2114" s="86"/>
      <c r="I2114" s="86"/>
      <c r="J2114" s="385"/>
      <c r="K2114" s="386"/>
      <c r="L2114" s="86"/>
      <c r="M2114" s="86"/>
      <c r="N2114" s="86"/>
      <c r="O2114" s="87"/>
    </row>
    <row r="2115" spans="1:15" x14ac:dyDescent="0.25">
      <c r="A2115" s="80"/>
      <c r="B2115" s="80"/>
      <c r="C2115" s="80"/>
      <c r="D2115" s="80"/>
      <c r="E2115" s="80"/>
      <c r="F2115" s="85" t="s">
        <v>130</v>
      </c>
      <c r="G2115" s="87">
        <f t="shared" ref="G2115:I2115" si="626">SUM(G2111:G2113)</f>
        <v>0</v>
      </c>
      <c r="H2115" s="87">
        <f t="shared" si="626"/>
        <v>320692757</v>
      </c>
      <c r="I2115" s="87">
        <f t="shared" si="626"/>
        <v>0</v>
      </c>
      <c r="J2115" s="725"/>
      <c r="K2115" s="726"/>
      <c r="L2115" s="87">
        <f>SUM(L2111:L2113)</f>
        <v>367869028.80000001</v>
      </c>
      <c r="M2115" s="87">
        <f t="shared" ref="M2115:N2115" si="627">SUM(M2111:M2113)</f>
        <v>367869028.80000001</v>
      </c>
      <c r="N2115" s="87">
        <f t="shared" si="627"/>
        <v>367869028.80000001</v>
      </c>
      <c r="O2115" s="87">
        <f t="shared" si="625"/>
        <v>1103607086.4000001</v>
      </c>
    </row>
    <row r="2118" spans="1:15" ht="20.25" x14ac:dyDescent="0.3">
      <c r="A2118" s="1292" t="s">
        <v>133</v>
      </c>
      <c r="B2118" s="1292"/>
      <c r="C2118" s="1292"/>
      <c r="D2118" s="1292"/>
      <c r="E2118" s="1292"/>
      <c r="F2118" s="1292"/>
      <c r="G2118" s="1292"/>
      <c r="H2118" s="1292"/>
      <c r="I2118" s="1292"/>
      <c r="J2118" s="1292"/>
      <c r="K2118" s="1292"/>
      <c r="L2118" s="1292"/>
      <c r="M2118" s="1292"/>
      <c r="N2118" s="1292"/>
      <c r="O2118" s="1292"/>
    </row>
    <row r="2119" spans="1:15" ht="15.75" x14ac:dyDescent="0.25">
      <c r="A2119" s="1293" t="s">
        <v>1211</v>
      </c>
      <c r="B2119" s="1293"/>
      <c r="C2119" s="1293"/>
      <c r="D2119" s="1293"/>
      <c r="E2119" s="1293"/>
      <c r="F2119" s="1293"/>
      <c r="G2119" s="1293"/>
      <c r="H2119" s="1293"/>
      <c r="I2119" s="1293"/>
      <c r="J2119" s="1293"/>
      <c r="K2119" s="1293"/>
      <c r="L2119" s="1293"/>
      <c r="M2119" s="1293"/>
      <c r="N2119" s="1293"/>
      <c r="O2119" s="1293"/>
    </row>
    <row r="2120" spans="1:15" ht="51.75" x14ac:dyDescent="0.25">
      <c r="A2120" s="45" t="s">
        <v>135</v>
      </c>
      <c r="B2120" s="45" t="s">
        <v>136</v>
      </c>
      <c r="C2120" s="45" t="s">
        <v>137</v>
      </c>
      <c r="D2120" s="45" t="s">
        <v>138</v>
      </c>
      <c r="E2120" s="45" t="s">
        <v>139</v>
      </c>
      <c r="F2120" s="46" t="s">
        <v>140</v>
      </c>
      <c r="G2120" s="45" t="s">
        <v>141</v>
      </c>
      <c r="H2120" s="45" t="s">
        <v>142</v>
      </c>
      <c r="I2120" s="45" t="s">
        <v>143</v>
      </c>
      <c r="J2120" s="443" t="s">
        <v>1350</v>
      </c>
      <c r="K2120" s="444" t="s">
        <v>1348</v>
      </c>
      <c r="L2120" s="45" t="s">
        <v>144</v>
      </c>
      <c r="M2120" s="45" t="s">
        <v>145</v>
      </c>
      <c r="N2120" s="45" t="s">
        <v>146</v>
      </c>
      <c r="O2120" s="45" t="s">
        <v>147</v>
      </c>
    </row>
    <row r="2121" spans="1:15" x14ac:dyDescent="0.25">
      <c r="A2121" s="47">
        <v>1</v>
      </c>
      <c r="B2121" s="48"/>
      <c r="C2121" s="48"/>
      <c r="D2121" s="49"/>
      <c r="E2121" s="48"/>
      <c r="F2121" s="46" t="s">
        <v>148</v>
      </c>
      <c r="G2121" s="50">
        <f>G2122+G2126</f>
        <v>0</v>
      </c>
      <c r="H2121" s="50">
        <f>H2122+H2126</f>
        <v>87746400</v>
      </c>
      <c r="I2121" s="50">
        <f>I2122+I2126</f>
        <v>0</v>
      </c>
      <c r="J2121" s="838"/>
      <c r="K2121" s="839"/>
      <c r="L2121" s="50">
        <f>L2122+L2126</f>
        <v>105295680</v>
      </c>
      <c r="M2121" s="50">
        <f>M2122+M2126</f>
        <v>126354816</v>
      </c>
      <c r="N2121" s="50">
        <f>N2122+N2126</f>
        <v>151625779.19999999</v>
      </c>
      <c r="O2121" s="50">
        <v>383276275.19999999</v>
      </c>
    </row>
    <row r="2122" spans="1:15" x14ac:dyDescent="0.25">
      <c r="A2122" s="46">
        <v>120204</v>
      </c>
      <c r="B2122" s="51"/>
      <c r="C2122" s="51"/>
      <c r="D2122" s="49"/>
      <c r="E2122" s="51"/>
      <c r="F2122" s="52" t="s">
        <v>149</v>
      </c>
      <c r="G2122" s="160">
        <f>SUM(G2123:G2125)</f>
        <v>0</v>
      </c>
      <c r="H2122" s="160">
        <f>SUM(H2123:H2125)</f>
        <v>85396400</v>
      </c>
      <c r="I2122" s="160">
        <f>SUM(I2123:I2125)</f>
        <v>0</v>
      </c>
      <c r="J2122" s="838"/>
      <c r="K2122" s="839"/>
      <c r="L2122" s="160">
        <f>SUM(L2123:L2125)</f>
        <v>102475680</v>
      </c>
      <c r="M2122" s="160">
        <f>SUM(M2123:M2125)</f>
        <v>122970816</v>
      </c>
      <c r="N2122" s="160">
        <f>SUM(N2123:N2125)</f>
        <v>147564979.19999999</v>
      </c>
      <c r="O2122" s="160">
        <f t="shared" ref="O2122:O2127" si="628">SUM(L2122:N2122)</f>
        <v>373011475.19999999</v>
      </c>
    </row>
    <row r="2123" spans="1:15" x14ac:dyDescent="0.25">
      <c r="A2123" s="53">
        <v>12020417</v>
      </c>
      <c r="B2123" s="54"/>
      <c r="C2123" s="54"/>
      <c r="D2123" s="55"/>
      <c r="E2123" s="54"/>
      <c r="F2123" s="56" t="s">
        <v>877</v>
      </c>
      <c r="G2123" s="194"/>
      <c r="H2123" s="194">
        <v>400000</v>
      </c>
      <c r="I2123" s="194"/>
      <c r="J2123" s="1014"/>
      <c r="K2123" s="1020"/>
      <c r="L2123" s="194">
        <v>480000</v>
      </c>
      <c r="M2123" s="194">
        <v>576000</v>
      </c>
      <c r="N2123" s="194">
        <v>691200</v>
      </c>
      <c r="O2123" s="160">
        <f t="shared" si="628"/>
        <v>1747200</v>
      </c>
    </row>
    <row r="2124" spans="1:15" x14ac:dyDescent="0.25">
      <c r="A2124" s="53">
        <v>12020452</v>
      </c>
      <c r="B2124" s="54"/>
      <c r="C2124" s="54"/>
      <c r="D2124" s="55"/>
      <c r="E2124" s="54"/>
      <c r="F2124" s="56" t="s">
        <v>880</v>
      </c>
      <c r="G2124" s="194"/>
      <c r="H2124" s="194">
        <v>40260000</v>
      </c>
      <c r="I2124" s="194"/>
      <c r="J2124" s="1014"/>
      <c r="K2124" s="1020"/>
      <c r="L2124" s="194">
        <v>53683680</v>
      </c>
      <c r="M2124" s="194">
        <v>64420416</v>
      </c>
      <c r="N2124" s="194">
        <v>77304499.200000003</v>
      </c>
      <c r="O2124" s="160">
        <f t="shared" si="628"/>
        <v>195408595.19999999</v>
      </c>
    </row>
    <row r="2125" spans="1:15" x14ac:dyDescent="0.25">
      <c r="A2125" s="53">
        <v>12020453</v>
      </c>
      <c r="B2125" s="54"/>
      <c r="C2125" s="54"/>
      <c r="D2125" s="55"/>
      <c r="E2125" s="54"/>
      <c r="F2125" s="56" t="s">
        <v>881</v>
      </c>
      <c r="G2125" s="194"/>
      <c r="H2125" s="194">
        <v>44736400</v>
      </c>
      <c r="I2125" s="194"/>
      <c r="J2125" s="1014"/>
      <c r="K2125" s="1020"/>
      <c r="L2125" s="194">
        <v>48312000</v>
      </c>
      <c r="M2125" s="194">
        <v>57974400</v>
      </c>
      <c r="N2125" s="194">
        <v>69569280</v>
      </c>
      <c r="O2125" s="160">
        <f t="shared" si="628"/>
        <v>175855680</v>
      </c>
    </row>
    <row r="2126" spans="1:15" x14ac:dyDescent="0.25">
      <c r="A2126" s="47">
        <v>120206</v>
      </c>
      <c r="B2126" s="48"/>
      <c r="C2126" s="48"/>
      <c r="D2126" s="49"/>
      <c r="E2126" s="48"/>
      <c r="F2126" s="52" t="s">
        <v>884</v>
      </c>
      <c r="G2126" s="160">
        <f t="shared" ref="G2126:N2126" si="629">SUM(G2127:G2127)</f>
        <v>0</v>
      </c>
      <c r="H2126" s="160">
        <f t="shared" si="629"/>
        <v>2350000</v>
      </c>
      <c r="I2126" s="160">
        <f t="shared" si="629"/>
        <v>0</v>
      </c>
      <c r="J2126" s="838"/>
      <c r="K2126" s="839"/>
      <c r="L2126" s="160">
        <f t="shared" si="629"/>
        <v>2820000</v>
      </c>
      <c r="M2126" s="160">
        <f t="shared" si="629"/>
        <v>3384000</v>
      </c>
      <c r="N2126" s="160">
        <f t="shared" si="629"/>
        <v>4060800</v>
      </c>
      <c r="O2126" s="160">
        <f t="shared" si="628"/>
        <v>10264800</v>
      </c>
    </row>
    <row r="2127" spans="1:15" x14ac:dyDescent="0.25">
      <c r="A2127" s="53">
        <v>12020605</v>
      </c>
      <c r="B2127" s="54"/>
      <c r="C2127" s="54"/>
      <c r="D2127" s="55"/>
      <c r="E2127" s="54"/>
      <c r="F2127" s="56" t="s">
        <v>885</v>
      </c>
      <c r="G2127" s="194"/>
      <c r="H2127" s="194">
        <v>2350000</v>
      </c>
      <c r="I2127" s="194"/>
      <c r="J2127" s="1014"/>
      <c r="K2127" s="1020"/>
      <c r="L2127" s="194">
        <v>2820000</v>
      </c>
      <c r="M2127" s="194">
        <v>3384000</v>
      </c>
      <c r="N2127" s="194">
        <v>4060800</v>
      </c>
      <c r="O2127" s="160">
        <f t="shared" si="628"/>
        <v>10264800</v>
      </c>
    </row>
    <row r="2128" spans="1:15" x14ac:dyDescent="0.25">
      <c r="A2128" s="53"/>
      <c r="B2128" s="54"/>
      <c r="C2128" s="54"/>
      <c r="D2128" s="55"/>
      <c r="E2128" s="54"/>
      <c r="F2128" s="58"/>
      <c r="G2128" s="195"/>
      <c r="H2128" s="195"/>
      <c r="I2128" s="195"/>
      <c r="J2128" s="1015"/>
      <c r="K2128" s="1021"/>
      <c r="L2128" s="160"/>
      <c r="M2128" s="160"/>
      <c r="N2128" s="160"/>
      <c r="O2128" s="194"/>
    </row>
    <row r="2129" spans="1:15" x14ac:dyDescent="0.25">
      <c r="A2129" s="47">
        <v>2</v>
      </c>
      <c r="B2129" s="48"/>
      <c r="C2129" s="49"/>
      <c r="D2129" s="49"/>
      <c r="E2129" s="48"/>
      <c r="F2129" s="45" t="s">
        <v>153</v>
      </c>
      <c r="G2129" s="195">
        <v>0</v>
      </c>
      <c r="H2129" s="195">
        <v>0</v>
      </c>
      <c r="I2129" s="195">
        <v>0</v>
      </c>
      <c r="J2129" s="1015"/>
      <c r="K2129" s="1021"/>
      <c r="L2129" s="195">
        <v>150000000</v>
      </c>
      <c r="M2129" s="195">
        <v>150000000</v>
      </c>
      <c r="N2129" s="195">
        <v>150000000</v>
      </c>
      <c r="O2129" s="195">
        <v>450000000</v>
      </c>
    </row>
    <row r="2130" spans="1:15" x14ac:dyDescent="0.25">
      <c r="A2130" s="47">
        <v>21</v>
      </c>
      <c r="B2130" s="48"/>
      <c r="C2130" s="49"/>
      <c r="D2130" s="49"/>
      <c r="E2130" s="48"/>
      <c r="F2130" s="52" t="s">
        <v>154</v>
      </c>
      <c r="G2130" s="195">
        <f>SUM(G2131,G2133)</f>
        <v>0</v>
      </c>
      <c r="H2130" s="195">
        <f t="shared" ref="H2130:I2130" si="630">SUM(H2131,H2133)</f>
        <v>166664628</v>
      </c>
      <c r="I2130" s="195">
        <f t="shared" si="630"/>
        <v>0</v>
      </c>
      <c r="J2130" s="1015"/>
      <c r="K2130" s="1021"/>
      <c r="L2130" s="195">
        <f>SUM(L2131,L2133)</f>
        <v>161557531.98000002</v>
      </c>
      <c r="M2130" s="195">
        <f t="shared" ref="M2130:N2130" si="631">SUM(M2131,M2133)</f>
        <v>161557531.98000002</v>
      </c>
      <c r="N2130" s="195">
        <f t="shared" si="631"/>
        <v>161557531.98000002</v>
      </c>
      <c r="O2130" s="195">
        <f t="shared" ref="O2130:O2136" si="632">SUM(L2130:N2130)</f>
        <v>484672595.94000006</v>
      </c>
    </row>
    <row r="2131" spans="1:15" x14ac:dyDescent="0.25">
      <c r="A2131" s="53">
        <v>21010101</v>
      </c>
      <c r="B2131" s="48"/>
      <c r="C2131" s="49"/>
      <c r="D2131" s="49" t="s">
        <v>155</v>
      </c>
      <c r="E2131" s="48"/>
      <c r="F2131" s="56" t="s">
        <v>156</v>
      </c>
      <c r="G2131" s="196"/>
      <c r="H2131" s="196">
        <v>53586106</v>
      </c>
      <c r="I2131" s="196"/>
      <c r="J2131" s="1016"/>
      <c r="K2131" s="1022"/>
      <c r="L2131" s="195">
        <v>48367267.70000001</v>
      </c>
      <c r="M2131" s="195">
        <v>48367267.70000001</v>
      </c>
      <c r="N2131" s="195">
        <v>48367267.70000001</v>
      </c>
      <c r="O2131" s="195">
        <f t="shared" si="632"/>
        <v>145101803.10000002</v>
      </c>
    </row>
    <row r="2132" spans="1:15" x14ac:dyDescent="0.25">
      <c r="A2132" s="53">
        <v>21010102</v>
      </c>
      <c r="B2132" s="48"/>
      <c r="C2132" s="49"/>
      <c r="D2132" s="49" t="s">
        <v>155</v>
      </c>
      <c r="E2132" s="48"/>
      <c r="F2132" s="56" t="s">
        <v>157</v>
      </c>
      <c r="G2132" s="196">
        <f t="shared" ref="G2132:I2133" si="633">SUM(G2133)</f>
        <v>0</v>
      </c>
      <c r="H2132" s="196">
        <f t="shared" si="633"/>
        <v>113078522</v>
      </c>
      <c r="I2132" s="196">
        <f t="shared" si="633"/>
        <v>0</v>
      </c>
      <c r="J2132" s="1016"/>
      <c r="K2132" s="1022"/>
      <c r="L2132" s="196"/>
      <c r="M2132" s="196"/>
      <c r="N2132" s="196"/>
      <c r="O2132" s="195">
        <f t="shared" si="632"/>
        <v>0</v>
      </c>
    </row>
    <row r="2133" spans="1:15" x14ac:dyDescent="0.25">
      <c r="A2133" s="47">
        <v>2102</v>
      </c>
      <c r="B2133" s="48"/>
      <c r="C2133" s="49"/>
      <c r="D2133" s="49"/>
      <c r="E2133" s="48"/>
      <c r="F2133" s="52" t="s">
        <v>158</v>
      </c>
      <c r="G2133" s="195">
        <f t="shared" si="633"/>
        <v>0</v>
      </c>
      <c r="H2133" s="195">
        <f t="shared" si="633"/>
        <v>113078522</v>
      </c>
      <c r="I2133" s="195">
        <f t="shared" si="633"/>
        <v>0</v>
      </c>
      <c r="J2133" s="1015"/>
      <c r="K2133" s="1021"/>
      <c r="L2133" s="195">
        <f>SUM(L2134)</f>
        <v>113190264.28</v>
      </c>
      <c r="M2133" s="195">
        <f t="shared" ref="M2133:N2133" si="634">SUM(M2134)</f>
        <v>113190264.28</v>
      </c>
      <c r="N2133" s="195">
        <f t="shared" si="634"/>
        <v>113190264.28</v>
      </c>
      <c r="O2133" s="195">
        <f t="shared" si="632"/>
        <v>339570792.84000003</v>
      </c>
    </row>
    <row r="2134" spans="1:15" x14ac:dyDescent="0.25">
      <c r="A2134" s="47">
        <v>210201</v>
      </c>
      <c r="B2134" s="48"/>
      <c r="C2134" s="49"/>
      <c r="D2134" s="49"/>
      <c r="E2134" s="48"/>
      <c r="F2134" s="52" t="s">
        <v>159</v>
      </c>
      <c r="G2134" s="195">
        <f t="shared" ref="G2134:I2134" si="635">SUM(G2135:G2136)</f>
        <v>0</v>
      </c>
      <c r="H2134" s="195">
        <f t="shared" si="635"/>
        <v>113078522</v>
      </c>
      <c r="I2134" s="195">
        <f t="shared" si="635"/>
        <v>0</v>
      </c>
      <c r="J2134" s="1015"/>
      <c r="K2134" s="1021"/>
      <c r="L2134" s="195">
        <f>SUM(L2135:L2136)</f>
        <v>113190264.28</v>
      </c>
      <c r="M2134" s="195">
        <f t="shared" ref="M2134:N2134" si="636">SUM(M2135:M2136)</f>
        <v>113190264.28</v>
      </c>
      <c r="N2134" s="195">
        <f t="shared" si="636"/>
        <v>113190264.28</v>
      </c>
      <c r="O2134" s="195">
        <f t="shared" si="632"/>
        <v>339570792.84000003</v>
      </c>
    </row>
    <row r="2135" spans="1:15" x14ac:dyDescent="0.25">
      <c r="A2135" s="53">
        <v>21020101</v>
      </c>
      <c r="B2135" s="48"/>
      <c r="C2135" s="49"/>
      <c r="D2135" s="49" t="s">
        <v>155</v>
      </c>
      <c r="E2135" s="48"/>
      <c r="F2135" s="56" t="s">
        <v>160</v>
      </c>
      <c r="G2135" s="196"/>
      <c r="H2135" s="196">
        <v>110528522</v>
      </c>
      <c r="I2135" s="196"/>
      <c r="J2135" s="1016"/>
      <c r="K2135" s="1022"/>
      <c r="L2135" s="195">
        <v>110829155.28</v>
      </c>
      <c r="M2135" s="195">
        <v>110829155.28</v>
      </c>
      <c r="N2135" s="195">
        <v>110829155.28</v>
      </c>
      <c r="O2135" s="195">
        <f t="shared" si="632"/>
        <v>332487465.84000003</v>
      </c>
    </row>
    <row r="2136" spans="1:15" x14ac:dyDescent="0.25">
      <c r="A2136" s="53">
        <v>21020102</v>
      </c>
      <c r="B2136" s="48"/>
      <c r="C2136" s="49"/>
      <c r="D2136" s="49" t="s">
        <v>155</v>
      </c>
      <c r="E2136" s="48"/>
      <c r="F2136" s="56" t="s">
        <v>161</v>
      </c>
      <c r="G2136" s="196"/>
      <c r="H2136" s="196">
        <v>2550000</v>
      </c>
      <c r="I2136" s="196"/>
      <c r="J2136" s="1016"/>
      <c r="K2136" s="1022"/>
      <c r="L2136" s="195">
        <v>2361109</v>
      </c>
      <c r="M2136" s="195">
        <v>2361109</v>
      </c>
      <c r="N2136" s="195">
        <v>2361109</v>
      </c>
      <c r="O2136" s="195">
        <f t="shared" si="632"/>
        <v>7083327</v>
      </c>
    </row>
    <row r="2137" spans="1:15" x14ac:dyDescent="0.25">
      <c r="A2137" s="47">
        <v>2202</v>
      </c>
      <c r="B2137" s="48"/>
      <c r="C2137" s="49"/>
      <c r="D2137" s="49"/>
      <c r="E2137" s="48"/>
      <c r="F2137" s="52" t="s">
        <v>162</v>
      </c>
      <c r="G2137" s="195">
        <v>0</v>
      </c>
      <c r="H2137" s="195">
        <f>SUM(H2138,H2141,H2147,H2157,H2164,H2165,H2168,H2170,H2173,H2176)</f>
        <v>204000000</v>
      </c>
      <c r="I2137" s="195">
        <v>0</v>
      </c>
      <c r="J2137" s="1015"/>
      <c r="K2137" s="1021"/>
      <c r="L2137" s="195">
        <f>SUM(L2138,L2141,L2147,L2157,L2164,L2165,L2168,L2170,L2173,L2176)</f>
        <v>150000000</v>
      </c>
      <c r="M2137" s="195">
        <f>SUM(M2138,M2141,M2147,M2157,M2164,M2165,M2168,M2170,M2173,M2176)</f>
        <v>150000000</v>
      </c>
      <c r="N2137" s="195">
        <f>SUM(N2138,N2141,N2147,N2157,N2164,N2165,N2168,N2170,N2173,N2176)</f>
        <v>150000000</v>
      </c>
      <c r="O2137" s="195">
        <v>450000000</v>
      </c>
    </row>
    <row r="2138" spans="1:15" x14ac:dyDescent="0.25">
      <c r="A2138" s="47">
        <v>220201</v>
      </c>
      <c r="B2138" s="48"/>
      <c r="C2138" s="49"/>
      <c r="D2138" s="49"/>
      <c r="E2138" s="48"/>
      <c r="F2138" s="52" t="s">
        <v>163</v>
      </c>
      <c r="G2138" s="195">
        <f>SUM(G2139:G2140)</f>
        <v>0</v>
      </c>
      <c r="H2138" s="195">
        <f>SUM(H2139:H2140)</f>
        <v>75000000</v>
      </c>
      <c r="I2138" s="195">
        <f>SUM(I2139:I2140)</f>
        <v>0</v>
      </c>
      <c r="J2138" s="1015"/>
      <c r="K2138" s="1021"/>
      <c r="L2138" s="195">
        <f>SUM(L2139:L2140)</f>
        <v>48000000</v>
      </c>
      <c r="M2138" s="195">
        <v>48000000</v>
      </c>
      <c r="N2138" s="195">
        <v>48000000</v>
      </c>
      <c r="O2138" s="195">
        <f t="shared" ref="O2138:O2171" si="637">SUM(L2138:N2138)</f>
        <v>144000000</v>
      </c>
    </row>
    <row r="2139" spans="1:15" x14ac:dyDescent="0.25">
      <c r="A2139" s="53">
        <v>22020101</v>
      </c>
      <c r="B2139" s="48">
        <v>70941</v>
      </c>
      <c r="C2139" s="49"/>
      <c r="D2139" s="49" t="s">
        <v>155</v>
      </c>
      <c r="E2139" s="48">
        <v>5061804</v>
      </c>
      <c r="F2139" s="56" t="s">
        <v>164</v>
      </c>
      <c r="G2139" s="196"/>
      <c r="H2139" s="196">
        <v>45000000</v>
      </c>
      <c r="I2139" s="196"/>
      <c r="J2139" s="1016"/>
      <c r="K2139" s="1022"/>
      <c r="L2139" s="196">
        <f>33000000+1000000</f>
        <v>34000000</v>
      </c>
      <c r="M2139" s="196">
        <v>33000000</v>
      </c>
      <c r="N2139" s="196">
        <v>33000000</v>
      </c>
      <c r="O2139" s="195">
        <v>99000000</v>
      </c>
    </row>
    <row r="2140" spans="1:15" x14ac:dyDescent="0.25">
      <c r="A2140" s="53">
        <v>22020102</v>
      </c>
      <c r="B2140" s="48">
        <v>70941</v>
      </c>
      <c r="C2140" s="49"/>
      <c r="D2140" s="49" t="s">
        <v>155</v>
      </c>
      <c r="E2140" s="48">
        <v>5061804</v>
      </c>
      <c r="F2140" s="56" t="s">
        <v>165</v>
      </c>
      <c r="G2140" s="196"/>
      <c r="H2140" s="196">
        <v>30000000</v>
      </c>
      <c r="I2140" s="196"/>
      <c r="J2140" s="1016"/>
      <c r="K2140" s="1022"/>
      <c r="L2140" s="196">
        <v>14000000</v>
      </c>
      <c r="M2140" s="196">
        <v>14000000</v>
      </c>
      <c r="N2140" s="196">
        <v>14000000</v>
      </c>
      <c r="O2140" s="195">
        <f>SUM(L2140:N2140)</f>
        <v>42000000</v>
      </c>
    </row>
    <row r="2141" spans="1:15" x14ac:dyDescent="0.25">
      <c r="A2141" s="47">
        <v>220202</v>
      </c>
      <c r="B2141" s="48"/>
      <c r="C2141" s="49"/>
      <c r="D2141" s="49"/>
      <c r="E2141" s="48"/>
      <c r="F2141" s="52" t="s">
        <v>166</v>
      </c>
      <c r="G2141" s="195">
        <f>SUM(G2142:G2146)</f>
        <v>0</v>
      </c>
      <c r="H2141" s="195">
        <f>SUM(H2142:H2146)</f>
        <v>6500000</v>
      </c>
      <c r="I2141" s="195">
        <f>SUM(I2142:I2146)</f>
        <v>0</v>
      </c>
      <c r="J2141" s="1015"/>
      <c r="K2141" s="1021"/>
      <c r="L2141" s="195">
        <f>SUM(L2142:L2146)</f>
        <v>5000000</v>
      </c>
      <c r="M2141" s="195">
        <f>SUM(M2142:M2146)</f>
        <v>5000000</v>
      </c>
      <c r="N2141" s="195">
        <f>SUM(N2142:N2146)</f>
        <v>5000000</v>
      </c>
      <c r="O2141" s="195">
        <f t="shared" si="637"/>
        <v>15000000</v>
      </c>
    </row>
    <row r="2142" spans="1:15" x14ac:dyDescent="0.25">
      <c r="A2142" s="53">
        <v>22020201</v>
      </c>
      <c r="B2142" s="48">
        <v>70133</v>
      </c>
      <c r="C2142" s="49"/>
      <c r="D2142" s="49" t="s">
        <v>155</v>
      </c>
      <c r="E2142" s="48">
        <v>5061804</v>
      </c>
      <c r="F2142" s="56" t="s">
        <v>167</v>
      </c>
      <c r="G2142" s="195"/>
      <c r="H2142" s="196">
        <v>1500000</v>
      </c>
      <c r="I2142" s="196"/>
      <c r="J2142" s="1016"/>
      <c r="K2142" s="1022"/>
      <c r="L2142" s="196">
        <v>1500000</v>
      </c>
      <c r="M2142" s="196">
        <v>1500000</v>
      </c>
      <c r="N2142" s="196">
        <v>1500000</v>
      </c>
      <c r="O2142" s="195">
        <f t="shared" si="637"/>
        <v>4500000</v>
      </c>
    </row>
    <row r="2143" spans="1:15" x14ac:dyDescent="0.25">
      <c r="A2143" s="53">
        <v>22020203</v>
      </c>
      <c r="B2143" s="48">
        <v>70133</v>
      </c>
      <c r="C2143" s="49"/>
      <c r="D2143" s="49" t="s">
        <v>155</v>
      </c>
      <c r="E2143" s="48">
        <v>5061804</v>
      </c>
      <c r="F2143" s="56" t="s">
        <v>169</v>
      </c>
      <c r="G2143" s="195"/>
      <c r="H2143" s="196">
        <v>3000000</v>
      </c>
      <c r="I2143" s="196"/>
      <c r="J2143" s="1016"/>
      <c r="K2143" s="1022"/>
      <c r="L2143" s="196">
        <v>1500000</v>
      </c>
      <c r="M2143" s="196">
        <v>1500000</v>
      </c>
      <c r="N2143" s="196">
        <v>1500000</v>
      </c>
      <c r="O2143" s="195">
        <f t="shared" si="637"/>
        <v>4500000</v>
      </c>
    </row>
    <row r="2144" spans="1:15" x14ac:dyDescent="0.25">
      <c r="A2144" s="53">
        <v>22020204</v>
      </c>
      <c r="B2144" s="48">
        <v>70133</v>
      </c>
      <c r="C2144" s="49"/>
      <c r="D2144" s="49" t="s">
        <v>155</v>
      </c>
      <c r="E2144" s="48">
        <v>5061804</v>
      </c>
      <c r="F2144" s="56" t="s">
        <v>805</v>
      </c>
      <c r="G2144" s="195"/>
      <c r="H2144" s="196">
        <v>1000000</v>
      </c>
      <c r="I2144" s="196"/>
      <c r="J2144" s="1016"/>
      <c r="K2144" s="1022"/>
      <c r="L2144" s="196">
        <v>1000000</v>
      </c>
      <c r="M2144" s="196">
        <v>1000000</v>
      </c>
      <c r="N2144" s="196">
        <v>1000000</v>
      </c>
      <c r="O2144" s="195">
        <f t="shared" si="637"/>
        <v>3000000</v>
      </c>
    </row>
    <row r="2145" spans="1:15" x14ac:dyDescent="0.25">
      <c r="A2145" s="53">
        <v>22020206</v>
      </c>
      <c r="B2145" s="48">
        <v>70133</v>
      </c>
      <c r="C2145" s="49"/>
      <c r="D2145" s="49" t="s">
        <v>155</v>
      </c>
      <c r="E2145" s="48">
        <v>5061804</v>
      </c>
      <c r="F2145" s="56" t="s">
        <v>171</v>
      </c>
      <c r="G2145" s="195"/>
      <c r="H2145" s="196">
        <v>500000</v>
      </c>
      <c r="I2145" s="196"/>
      <c r="J2145" s="1016"/>
      <c r="K2145" s="1022"/>
      <c r="L2145" s="196">
        <v>500000</v>
      </c>
      <c r="M2145" s="196">
        <v>500000</v>
      </c>
      <c r="N2145" s="196">
        <v>500000</v>
      </c>
      <c r="O2145" s="195">
        <f t="shared" si="637"/>
        <v>1500000</v>
      </c>
    </row>
    <row r="2146" spans="1:15" x14ac:dyDescent="0.25">
      <c r="A2146" s="53">
        <v>22020209</v>
      </c>
      <c r="B2146" s="48">
        <v>70133</v>
      </c>
      <c r="C2146" s="49"/>
      <c r="D2146" s="49" t="s">
        <v>155</v>
      </c>
      <c r="E2146" s="48">
        <v>5061804</v>
      </c>
      <c r="F2146" s="56" t="s">
        <v>818</v>
      </c>
      <c r="G2146" s="195"/>
      <c r="H2146" s="196">
        <v>500000</v>
      </c>
      <c r="I2146" s="196"/>
      <c r="J2146" s="1016"/>
      <c r="K2146" s="1022"/>
      <c r="L2146" s="196">
        <v>500000</v>
      </c>
      <c r="M2146" s="196">
        <v>500000</v>
      </c>
      <c r="N2146" s="196">
        <v>500000</v>
      </c>
      <c r="O2146" s="195">
        <f t="shared" si="637"/>
        <v>1500000</v>
      </c>
    </row>
    <row r="2147" spans="1:15" x14ac:dyDescent="0.25">
      <c r="A2147" s="47">
        <v>220203</v>
      </c>
      <c r="B2147" s="48"/>
      <c r="C2147" s="49"/>
      <c r="D2147" s="49"/>
      <c r="E2147" s="48"/>
      <c r="F2147" s="52" t="s">
        <v>172</v>
      </c>
      <c r="G2147" s="195">
        <f>SUM(G2148:G2156)</f>
        <v>0</v>
      </c>
      <c r="H2147" s="195">
        <f>SUM(H2148:H2156)</f>
        <v>51800000</v>
      </c>
      <c r="I2147" s="195">
        <f>SUM(I2148:I2156)</f>
        <v>0</v>
      </c>
      <c r="J2147" s="1015"/>
      <c r="K2147" s="1021"/>
      <c r="L2147" s="195">
        <f>SUM(L2148:L2156)</f>
        <v>34300000</v>
      </c>
      <c r="M2147" s="195">
        <f>SUM(M2148:M2156)</f>
        <v>34300000</v>
      </c>
      <c r="N2147" s="195">
        <f>SUM(N2148:N2156)</f>
        <v>34300000</v>
      </c>
      <c r="O2147" s="195">
        <f t="shared" si="637"/>
        <v>102900000</v>
      </c>
    </row>
    <row r="2148" spans="1:15" x14ac:dyDescent="0.25">
      <c r="A2148" s="53">
        <v>22020301</v>
      </c>
      <c r="B2148" s="48">
        <v>70133</v>
      </c>
      <c r="C2148" s="49"/>
      <c r="D2148" s="49" t="s">
        <v>155</v>
      </c>
      <c r="E2148" s="48">
        <v>5061804</v>
      </c>
      <c r="F2148" s="56" t="s">
        <v>173</v>
      </c>
      <c r="G2148" s="196"/>
      <c r="H2148" s="196">
        <v>12000000</v>
      </c>
      <c r="I2148" s="196"/>
      <c r="J2148" s="1016"/>
      <c r="K2148" s="1022"/>
      <c r="L2148" s="196">
        <v>6000000</v>
      </c>
      <c r="M2148" s="196">
        <v>6000000</v>
      </c>
      <c r="N2148" s="196">
        <v>6000000</v>
      </c>
      <c r="O2148" s="195">
        <f t="shared" si="637"/>
        <v>18000000</v>
      </c>
    </row>
    <row r="2149" spans="1:15" x14ac:dyDescent="0.25">
      <c r="A2149" s="53">
        <v>22020302</v>
      </c>
      <c r="B2149" s="48">
        <v>70133</v>
      </c>
      <c r="C2149" s="49"/>
      <c r="D2149" s="49" t="s">
        <v>155</v>
      </c>
      <c r="E2149" s="48">
        <v>5061804</v>
      </c>
      <c r="F2149" s="56" t="s">
        <v>174</v>
      </c>
      <c r="G2149" s="196"/>
      <c r="H2149" s="196">
        <v>20000000</v>
      </c>
      <c r="I2149" s="196"/>
      <c r="J2149" s="1016"/>
      <c r="K2149" s="1022"/>
      <c r="L2149" s="196">
        <v>15000000</v>
      </c>
      <c r="M2149" s="196">
        <v>15000000</v>
      </c>
      <c r="N2149" s="196">
        <v>15000000</v>
      </c>
      <c r="O2149" s="195">
        <f t="shared" si="637"/>
        <v>45000000</v>
      </c>
    </row>
    <row r="2150" spans="1:15" x14ac:dyDescent="0.25">
      <c r="A2150" s="53">
        <v>22020303</v>
      </c>
      <c r="B2150" s="48">
        <v>70133</v>
      </c>
      <c r="C2150" s="49"/>
      <c r="D2150" s="49" t="s">
        <v>155</v>
      </c>
      <c r="E2150" s="48">
        <v>5061804</v>
      </c>
      <c r="F2150" s="56" t="s">
        <v>175</v>
      </c>
      <c r="G2150" s="196"/>
      <c r="H2150" s="196">
        <v>300000</v>
      </c>
      <c r="I2150" s="196"/>
      <c r="J2150" s="1016"/>
      <c r="K2150" s="1022"/>
      <c r="L2150" s="196">
        <v>300000</v>
      </c>
      <c r="M2150" s="196">
        <v>300000</v>
      </c>
      <c r="N2150" s="196">
        <v>300000</v>
      </c>
      <c r="O2150" s="195">
        <f t="shared" si="637"/>
        <v>900000</v>
      </c>
    </row>
    <row r="2151" spans="1:15" x14ac:dyDescent="0.25">
      <c r="A2151" s="53">
        <v>22020304</v>
      </c>
      <c r="B2151" s="48">
        <v>70133</v>
      </c>
      <c r="C2151" s="49"/>
      <c r="D2151" s="49" t="s">
        <v>155</v>
      </c>
      <c r="E2151" s="48">
        <v>5061804</v>
      </c>
      <c r="F2151" s="56" t="s">
        <v>892</v>
      </c>
      <c r="G2151" s="196"/>
      <c r="H2151" s="196">
        <v>200000</v>
      </c>
      <c r="I2151" s="196"/>
      <c r="J2151" s="1016"/>
      <c r="K2151" s="1022"/>
      <c r="L2151" s="196">
        <v>200000</v>
      </c>
      <c r="M2151" s="196">
        <v>200000</v>
      </c>
      <c r="N2151" s="196">
        <v>200000</v>
      </c>
      <c r="O2151" s="195">
        <f t="shared" si="637"/>
        <v>600000</v>
      </c>
    </row>
    <row r="2152" spans="1:15" x14ac:dyDescent="0.25">
      <c r="A2152" s="53">
        <v>22020305</v>
      </c>
      <c r="B2152" s="48">
        <v>70133</v>
      </c>
      <c r="C2152" s="49"/>
      <c r="D2152" s="49" t="s">
        <v>155</v>
      </c>
      <c r="E2152" s="48">
        <v>5061804</v>
      </c>
      <c r="F2152" s="56" t="s">
        <v>176</v>
      </c>
      <c r="G2152" s="196"/>
      <c r="H2152" s="196">
        <v>500000</v>
      </c>
      <c r="I2152" s="196"/>
      <c r="J2152" s="1016"/>
      <c r="K2152" s="1022"/>
      <c r="L2152" s="196">
        <v>500000</v>
      </c>
      <c r="M2152" s="196">
        <v>500000</v>
      </c>
      <c r="N2152" s="196">
        <v>500000</v>
      </c>
      <c r="O2152" s="195">
        <f t="shared" si="637"/>
        <v>1500000</v>
      </c>
    </row>
    <row r="2153" spans="1:15" x14ac:dyDescent="0.25">
      <c r="A2153" s="53">
        <v>22020307</v>
      </c>
      <c r="B2153" s="48">
        <v>70133</v>
      </c>
      <c r="C2153" s="49"/>
      <c r="D2153" s="49" t="s">
        <v>155</v>
      </c>
      <c r="E2153" s="48">
        <v>5061804</v>
      </c>
      <c r="F2153" s="56" t="s">
        <v>893</v>
      </c>
      <c r="G2153" s="196"/>
      <c r="H2153" s="196">
        <v>5000000</v>
      </c>
      <c r="I2153" s="196"/>
      <c r="J2153" s="1016"/>
      <c r="K2153" s="1022"/>
      <c r="L2153" s="196">
        <v>3000000</v>
      </c>
      <c r="M2153" s="196">
        <v>3000000</v>
      </c>
      <c r="N2153" s="196">
        <v>3000000</v>
      </c>
      <c r="O2153" s="195">
        <f t="shared" si="637"/>
        <v>9000000</v>
      </c>
    </row>
    <row r="2154" spans="1:15" x14ac:dyDescent="0.25">
      <c r="A2154" s="53">
        <v>22020309</v>
      </c>
      <c r="B2154" s="48">
        <v>70133</v>
      </c>
      <c r="C2154" s="49"/>
      <c r="D2154" s="49" t="s">
        <v>155</v>
      </c>
      <c r="E2154" s="48">
        <v>5061804</v>
      </c>
      <c r="F2154" s="56" t="s">
        <v>770</v>
      </c>
      <c r="G2154" s="196"/>
      <c r="H2154" s="196">
        <v>800000</v>
      </c>
      <c r="I2154" s="196"/>
      <c r="J2154" s="1016"/>
      <c r="K2154" s="1022"/>
      <c r="L2154" s="196">
        <v>300000</v>
      </c>
      <c r="M2154" s="196">
        <v>300000</v>
      </c>
      <c r="N2154" s="196">
        <v>300000</v>
      </c>
      <c r="O2154" s="195">
        <f t="shared" si="637"/>
        <v>900000</v>
      </c>
    </row>
    <row r="2155" spans="1:15" x14ac:dyDescent="0.25">
      <c r="A2155" s="53">
        <v>22020310</v>
      </c>
      <c r="B2155" s="48">
        <v>70133</v>
      </c>
      <c r="C2155" s="49"/>
      <c r="D2155" s="49" t="s">
        <v>155</v>
      </c>
      <c r="E2155" s="48">
        <v>5061804</v>
      </c>
      <c r="F2155" s="56" t="s">
        <v>721</v>
      </c>
      <c r="G2155" s="196"/>
      <c r="H2155" s="196">
        <v>8000000</v>
      </c>
      <c r="I2155" s="196"/>
      <c r="J2155" s="1016"/>
      <c r="K2155" s="1022"/>
      <c r="L2155" s="196">
        <v>6000000</v>
      </c>
      <c r="M2155" s="196">
        <v>6000000</v>
      </c>
      <c r="N2155" s="196">
        <v>6000000</v>
      </c>
      <c r="O2155" s="195">
        <f t="shared" si="637"/>
        <v>18000000</v>
      </c>
    </row>
    <row r="2156" spans="1:15" x14ac:dyDescent="0.25">
      <c r="A2156" s="53">
        <v>22020311</v>
      </c>
      <c r="B2156" s="48">
        <v>70133</v>
      </c>
      <c r="C2156" s="49"/>
      <c r="D2156" s="49" t="s">
        <v>155</v>
      </c>
      <c r="E2156" s="48">
        <v>5061804</v>
      </c>
      <c r="F2156" s="56" t="s">
        <v>1000</v>
      </c>
      <c r="G2156" s="196"/>
      <c r="H2156" s="196">
        <v>5000000</v>
      </c>
      <c r="I2156" s="196"/>
      <c r="J2156" s="1016"/>
      <c r="K2156" s="1022"/>
      <c r="L2156" s="196">
        <v>3000000</v>
      </c>
      <c r="M2156" s="196">
        <v>3000000</v>
      </c>
      <c r="N2156" s="196">
        <v>3000000</v>
      </c>
      <c r="O2156" s="195">
        <f t="shared" si="637"/>
        <v>9000000</v>
      </c>
    </row>
    <row r="2157" spans="1:15" x14ac:dyDescent="0.25">
      <c r="A2157" s="47">
        <v>220204</v>
      </c>
      <c r="B2157" s="48"/>
      <c r="C2157" s="49"/>
      <c r="D2157" s="49"/>
      <c r="E2157" s="48"/>
      <c r="F2157" s="52" t="s">
        <v>177</v>
      </c>
      <c r="G2157" s="195">
        <f t="shared" ref="G2157:N2157" si="638">SUM(G2158:G2162)</f>
        <v>0</v>
      </c>
      <c r="H2157" s="195">
        <f t="shared" si="638"/>
        <v>16000000</v>
      </c>
      <c r="I2157" s="195">
        <f t="shared" si="638"/>
        <v>0</v>
      </c>
      <c r="J2157" s="1015"/>
      <c r="K2157" s="1021"/>
      <c r="L2157" s="195">
        <f>SUM(L2158:L2162)</f>
        <v>14000000</v>
      </c>
      <c r="M2157" s="195">
        <f t="shared" si="638"/>
        <v>14000000</v>
      </c>
      <c r="N2157" s="195">
        <f t="shared" si="638"/>
        <v>14000000</v>
      </c>
      <c r="O2157" s="195">
        <f t="shared" si="637"/>
        <v>42000000</v>
      </c>
    </row>
    <row r="2158" spans="1:15" ht="26.25" x14ac:dyDescent="0.25">
      <c r="A2158" s="53">
        <v>22020401</v>
      </c>
      <c r="B2158" s="48">
        <v>70133</v>
      </c>
      <c r="C2158" s="49"/>
      <c r="D2158" s="49" t="s">
        <v>155</v>
      </c>
      <c r="E2158" s="48">
        <v>5061804</v>
      </c>
      <c r="F2158" s="56" t="s">
        <v>178</v>
      </c>
      <c r="G2158" s="196"/>
      <c r="H2158" s="196">
        <v>3000000</v>
      </c>
      <c r="I2158" s="196"/>
      <c r="J2158" s="1016"/>
      <c r="K2158" s="1022"/>
      <c r="L2158" s="196">
        <v>2000000</v>
      </c>
      <c r="M2158" s="196">
        <v>2000000</v>
      </c>
      <c r="N2158" s="196">
        <v>2000000</v>
      </c>
      <c r="O2158" s="195">
        <f t="shared" si="637"/>
        <v>6000000</v>
      </c>
    </row>
    <row r="2159" spans="1:15" x14ac:dyDescent="0.25">
      <c r="A2159" s="53">
        <v>22020402</v>
      </c>
      <c r="B2159" s="48">
        <v>70133</v>
      </c>
      <c r="C2159" s="49"/>
      <c r="D2159" s="49" t="s">
        <v>155</v>
      </c>
      <c r="E2159" s="48">
        <v>5061804</v>
      </c>
      <c r="F2159" s="56" t="s">
        <v>179</v>
      </c>
      <c r="G2159" s="196"/>
      <c r="H2159" s="196">
        <v>2500000</v>
      </c>
      <c r="I2159" s="196"/>
      <c r="J2159" s="1016"/>
      <c r="K2159" s="1022"/>
      <c r="L2159" s="196">
        <v>2500000</v>
      </c>
      <c r="M2159" s="196">
        <v>2500000</v>
      </c>
      <c r="N2159" s="196">
        <v>2500000</v>
      </c>
      <c r="O2159" s="195">
        <f t="shared" si="637"/>
        <v>7500000</v>
      </c>
    </row>
    <row r="2160" spans="1:15" x14ac:dyDescent="0.25">
      <c r="A2160" s="53">
        <v>22020403</v>
      </c>
      <c r="B2160" s="48">
        <v>70133</v>
      </c>
      <c r="C2160" s="49"/>
      <c r="D2160" s="49" t="s">
        <v>155</v>
      </c>
      <c r="E2160" s="48">
        <v>5061804</v>
      </c>
      <c r="F2160" s="56" t="s">
        <v>180</v>
      </c>
      <c r="G2160" s="196"/>
      <c r="H2160" s="196">
        <v>3000000</v>
      </c>
      <c r="I2160" s="196"/>
      <c r="J2160" s="1016"/>
      <c r="K2160" s="1022"/>
      <c r="L2160" s="196">
        <v>3000000</v>
      </c>
      <c r="M2160" s="196">
        <v>3000000</v>
      </c>
      <c r="N2160" s="196">
        <v>3000000</v>
      </c>
      <c r="O2160" s="195">
        <f t="shared" si="637"/>
        <v>9000000</v>
      </c>
    </row>
    <row r="2161" spans="1:15" x14ac:dyDescent="0.25">
      <c r="A2161" s="53">
        <v>22020404</v>
      </c>
      <c r="B2161" s="48">
        <v>70133</v>
      </c>
      <c r="C2161" s="49"/>
      <c r="D2161" s="49" t="s">
        <v>155</v>
      </c>
      <c r="E2161" s="48">
        <v>5061804</v>
      </c>
      <c r="F2161" s="56" t="s">
        <v>181</v>
      </c>
      <c r="G2161" s="196"/>
      <c r="H2161" s="196">
        <v>4000000</v>
      </c>
      <c r="I2161" s="196"/>
      <c r="J2161" s="1016"/>
      <c r="K2161" s="1022"/>
      <c r="L2161" s="196">
        <v>3000000</v>
      </c>
      <c r="M2161" s="196">
        <v>3000000</v>
      </c>
      <c r="N2161" s="196">
        <v>3000000</v>
      </c>
      <c r="O2161" s="195">
        <f t="shared" si="637"/>
        <v>9000000</v>
      </c>
    </row>
    <row r="2162" spans="1:15" x14ac:dyDescent="0.25">
      <c r="A2162" s="53">
        <v>22020405</v>
      </c>
      <c r="B2162" s="48">
        <v>70133</v>
      </c>
      <c r="C2162" s="49"/>
      <c r="D2162" s="49" t="s">
        <v>155</v>
      </c>
      <c r="E2162" s="48">
        <v>5061804</v>
      </c>
      <c r="F2162" s="56" t="s">
        <v>182</v>
      </c>
      <c r="G2162" s="196"/>
      <c r="H2162" s="196">
        <v>3500000</v>
      </c>
      <c r="I2162" s="196"/>
      <c r="J2162" s="1016"/>
      <c r="K2162" s="1022"/>
      <c r="L2162" s="196">
        <v>3500000</v>
      </c>
      <c r="M2162" s="196">
        <v>3500000</v>
      </c>
      <c r="N2162" s="196">
        <v>3500000</v>
      </c>
      <c r="O2162" s="195">
        <f t="shared" si="637"/>
        <v>10500000</v>
      </c>
    </row>
    <row r="2163" spans="1:15" x14ac:dyDescent="0.25">
      <c r="A2163" s="47">
        <v>220205</v>
      </c>
      <c r="B2163" s="48"/>
      <c r="C2163" s="49"/>
      <c r="D2163" s="49"/>
      <c r="E2163" s="48"/>
      <c r="F2163" s="52" t="s">
        <v>184</v>
      </c>
      <c r="G2163" s="195">
        <f>SUM(G2164:G2164)</f>
        <v>0</v>
      </c>
      <c r="H2163" s="195">
        <f>SUM(H2164:H2164)</f>
        <v>6000000</v>
      </c>
      <c r="I2163" s="195">
        <f>SUM(I2164:I2164)</f>
        <v>0</v>
      </c>
      <c r="J2163" s="1015"/>
      <c r="K2163" s="1021"/>
      <c r="L2163" s="195">
        <f>SUM(L2164:L2164)</f>
        <v>8000000</v>
      </c>
      <c r="M2163" s="195">
        <f>SUM(M2164:M2164)</f>
        <v>8000000</v>
      </c>
      <c r="N2163" s="195">
        <f>SUM(N2164:N2164)</f>
        <v>8000000</v>
      </c>
      <c r="O2163" s="195">
        <f t="shared" si="637"/>
        <v>24000000</v>
      </c>
    </row>
    <row r="2164" spans="1:15" x14ac:dyDescent="0.25">
      <c r="A2164" s="53">
        <v>22020501</v>
      </c>
      <c r="B2164" s="48">
        <v>70133</v>
      </c>
      <c r="C2164" s="49"/>
      <c r="D2164" s="49" t="s">
        <v>155</v>
      </c>
      <c r="E2164" s="48">
        <v>5061804</v>
      </c>
      <c r="F2164" s="56" t="s">
        <v>185</v>
      </c>
      <c r="G2164" s="195"/>
      <c r="H2164" s="196">
        <v>6000000</v>
      </c>
      <c r="I2164" s="196"/>
      <c r="J2164" s="1016"/>
      <c r="K2164" s="1022"/>
      <c r="L2164" s="196">
        <v>8000000</v>
      </c>
      <c r="M2164" s="196">
        <v>8000000</v>
      </c>
      <c r="N2164" s="196">
        <v>8000000</v>
      </c>
      <c r="O2164" s="195">
        <f t="shared" si="637"/>
        <v>24000000</v>
      </c>
    </row>
    <row r="2165" spans="1:15" x14ac:dyDescent="0.25">
      <c r="A2165" s="47">
        <v>220206</v>
      </c>
      <c r="B2165" s="48"/>
      <c r="C2165" s="49"/>
      <c r="D2165" s="49"/>
      <c r="E2165" s="48"/>
      <c r="F2165" s="52" t="s">
        <v>187</v>
      </c>
      <c r="G2165" s="195">
        <f t="shared" ref="G2165:N2165" si="639">SUM(G2166:G2167)</f>
        <v>0</v>
      </c>
      <c r="H2165" s="195">
        <f t="shared" si="639"/>
        <v>3500000</v>
      </c>
      <c r="I2165" s="195">
        <f t="shared" si="639"/>
        <v>0</v>
      </c>
      <c r="J2165" s="1015"/>
      <c r="K2165" s="1021"/>
      <c r="L2165" s="195">
        <f>SUM(L2166:L2167)</f>
        <v>2500000</v>
      </c>
      <c r="M2165" s="195">
        <f t="shared" si="639"/>
        <v>2500000</v>
      </c>
      <c r="N2165" s="195">
        <f t="shared" si="639"/>
        <v>2500000</v>
      </c>
      <c r="O2165" s="195">
        <f t="shared" si="637"/>
        <v>7500000</v>
      </c>
    </row>
    <row r="2166" spans="1:15" x14ac:dyDescent="0.25">
      <c r="A2166" s="53">
        <v>22020601</v>
      </c>
      <c r="B2166" s="48">
        <v>70133</v>
      </c>
      <c r="C2166" s="49"/>
      <c r="D2166" s="49" t="s">
        <v>155</v>
      </c>
      <c r="E2166" s="48">
        <v>5061804</v>
      </c>
      <c r="F2166" s="56" t="s">
        <v>188</v>
      </c>
      <c r="G2166" s="195"/>
      <c r="H2166" s="196">
        <v>2000000</v>
      </c>
      <c r="I2166" s="196"/>
      <c r="J2166" s="1016"/>
      <c r="K2166" s="1022"/>
      <c r="L2166" s="196">
        <v>1000000</v>
      </c>
      <c r="M2166" s="196">
        <v>1000000</v>
      </c>
      <c r="N2166" s="196">
        <v>1000000</v>
      </c>
      <c r="O2166" s="195">
        <f t="shared" si="637"/>
        <v>3000000</v>
      </c>
    </row>
    <row r="2167" spans="1:15" x14ac:dyDescent="0.25">
      <c r="A2167" s="53">
        <v>22020605</v>
      </c>
      <c r="B2167" s="48">
        <v>70133</v>
      </c>
      <c r="C2167" s="49"/>
      <c r="D2167" s="49" t="s">
        <v>155</v>
      </c>
      <c r="E2167" s="48">
        <v>5061804</v>
      </c>
      <c r="F2167" s="56" t="s">
        <v>189</v>
      </c>
      <c r="G2167" s="195"/>
      <c r="H2167" s="196">
        <v>1500000</v>
      </c>
      <c r="I2167" s="196"/>
      <c r="J2167" s="1016"/>
      <c r="K2167" s="1022"/>
      <c r="L2167" s="196">
        <v>1500000</v>
      </c>
      <c r="M2167" s="196">
        <v>1500000</v>
      </c>
      <c r="N2167" s="196">
        <v>1500000</v>
      </c>
      <c r="O2167" s="195">
        <f t="shared" si="637"/>
        <v>4500000</v>
      </c>
    </row>
    <row r="2168" spans="1:15" x14ac:dyDescent="0.25">
      <c r="A2168" s="47">
        <v>220207</v>
      </c>
      <c r="B2168" s="48"/>
      <c r="C2168" s="49"/>
      <c r="D2168" s="49"/>
      <c r="E2168" s="48"/>
      <c r="F2168" s="52" t="s">
        <v>771</v>
      </c>
      <c r="G2168" s="195">
        <f t="shared" ref="G2168:N2168" si="640">SUM(G2169:G2169)</f>
        <v>0</v>
      </c>
      <c r="H2168" s="195">
        <f t="shared" si="640"/>
        <v>1000000</v>
      </c>
      <c r="I2168" s="195">
        <f t="shared" si="640"/>
        <v>0</v>
      </c>
      <c r="J2168" s="1015"/>
      <c r="K2168" s="1021"/>
      <c r="L2168" s="195">
        <f>SUM(L2169:L2169)</f>
        <v>1000000</v>
      </c>
      <c r="M2168" s="195">
        <f t="shared" si="640"/>
        <v>1000000</v>
      </c>
      <c r="N2168" s="195">
        <f t="shared" si="640"/>
        <v>1000000</v>
      </c>
      <c r="O2168" s="195">
        <f t="shared" si="637"/>
        <v>3000000</v>
      </c>
    </row>
    <row r="2169" spans="1:15" x14ac:dyDescent="0.25">
      <c r="A2169" s="53">
        <v>22020703</v>
      </c>
      <c r="B2169" s="48">
        <v>70133</v>
      </c>
      <c r="C2169" s="49"/>
      <c r="D2169" s="49" t="s">
        <v>155</v>
      </c>
      <c r="E2169" s="48">
        <v>5061804</v>
      </c>
      <c r="F2169" s="56" t="s">
        <v>868</v>
      </c>
      <c r="G2169" s="195"/>
      <c r="H2169" s="196">
        <v>1000000</v>
      </c>
      <c r="I2169" s="196"/>
      <c r="J2169" s="1016"/>
      <c r="K2169" s="1022"/>
      <c r="L2169" s="196">
        <v>1000000</v>
      </c>
      <c r="M2169" s="196">
        <v>1000000</v>
      </c>
      <c r="N2169" s="196">
        <v>1000000</v>
      </c>
      <c r="O2169" s="195">
        <f t="shared" si="637"/>
        <v>3000000</v>
      </c>
    </row>
    <row r="2170" spans="1:15" x14ac:dyDescent="0.25">
      <c r="A2170" s="47">
        <v>220208</v>
      </c>
      <c r="B2170" s="48"/>
      <c r="C2170" s="49"/>
      <c r="D2170" s="49"/>
      <c r="E2170" s="48"/>
      <c r="F2170" s="52" t="s">
        <v>190</v>
      </c>
      <c r="G2170" s="195">
        <f>SUM(G2171:G2172)</f>
        <v>0</v>
      </c>
      <c r="H2170" s="195">
        <f>SUM(H2171:H2172)</f>
        <v>12500000</v>
      </c>
      <c r="I2170" s="195">
        <f>SUM(I2171:I2172)</f>
        <v>0</v>
      </c>
      <c r="J2170" s="1015"/>
      <c r="K2170" s="1021"/>
      <c r="L2170" s="195">
        <f>SUM(L2171:L2172)</f>
        <v>8500000</v>
      </c>
      <c r="M2170" s="195">
        <f>SUM(M2171:M2172)</f>
        <v>8500000</v>
      </c>
      <c r="N2170" s="195">
        <f>SUM(N2171:N2172)</f>
        <v>8500000</v>
      </c>
      <c r="O2170" s="195">
        <f t="shared" si="637"/>
        <v>25500000</v>
      </c>
    </row>
    <row r="2171" spans="1:15" x14ac:dyDescent="0.25">
      <c r="A2171" s="53">
        <v>22020801</v>
      </c>
      <c r="B2171" s="48">
        <v>70133</v>
      </c>
      <c r="C2171" s="49"/>
      <c r="D2171" s="49" t="s">
        <v>155</v>
      </c>
      <c r="E2171" s="48">
        <v>5061804</v>
      </c>
      <c r="F2171" s="56" t="s">
        <v>191</v>
      </c>
      <c r="G2171" s="195"/>
      <c r="H2171" s="196">
        <v>500000</v>
      </c>
      <c r="I2171" s="196"/>
      <c r="J2171" s="1016"/>
      <c r="K2171" s="1022"/>
      <c r="L2171" s="196">
        <v>500000</v>
      </c>
      <c r="M2171" s="196">
        <v>500000</v>
      </c>
      <c r="N2171" s="196">
        <v>500000</v>
      </c>
      <c r="O2171" s="195">
        <f t="shared" si="637"/>
        <v>1500000</v>
      </c>
    </row>
    <row r="2172" spans="1:15" x14ac:dyDescent="0.25">
      <c r="A2172" s="53">
        <v>22020803</v>
      </c>
      <c r="B2172" s="48">
        <v>70133</v>
      </c>
      <c r="C2172" s="49"/>
      <c r="D2172" s="49" t="s">
        <v>155</v>
      </c>
      <c r="E2172" s="48">
        <v>5061804</v>
      </c>
      <c r="F2172" s="56" t="s">
        <v>192</v>
      </c>
      <c r="G2172" s="195"/>
      <c r="H2172" s="196">
        <v>12000000</v>
      </c>
      <c r="I2172" s="196"/>
      <c r="J2172" s="1016"/>
      <c r="K2172" s="1022"/>
      <c r="L2172" s="196">
        <v>8000000</v>
      </c>
      <c r="M2172" s="196">
        <v>8000000</v>
      </c>
      <c r="N2172" s="196">
        <v>8000000</v>
      </c>
      <c r="O2172" s="195">
        <f t="shared" ref="O2172:O2192" si="641">SUM(L2172:N2172)</f>
        <v>24000000</v>
      </c>
    </row>
    <row r="2173" spans="1:15" x14ac:dyDescent="0.25">
      <c r="A2173" s="47">
        <v>220209</v>
      </c>
      <c r="B2173" s="48"/>
      <c r="C2173" s="49"/>
      <c r="D2173" s="49"/>
      <c r="E2173" s="48"/>
      <c r="F2173" s="52" t="s">
        <v>724</v>
      </c>
      <c r="G2173" s="195">
        <f t="shared" ref="G2173:N2173" si="642">SUM(G2174:G2175)</f>
        <v>0</v>
      </c>
      <c r="H2173" s="195">
        <f t="shared" si="642"/>
        <v>800000</v>
      </c>
      <c r="I2173" s="195">
        <f t="shared" si="642"/>
        <v>0</v>
      </c>
      <c r="J2173" s="1015"/>
      <c r="K2173" s="1021"/>
      <c r="L2173" s="195">
        <f>SUM(L2174:L2175)</f>
        <v>800000</v>
      </c>
      <c r="M2173" s="195">
        <f t="shared" si="642"/>
        <v>800000</v>
      </c>
      <c r="N2173" s="195">
        <f t="shared" si="642"/>
        <v>800000</v>
      </c>
      <c r="O2173" s="195">
        <f t="shared" si="641"/>
        <v>2400000</v>
      </c>
    </row>
    <row r="2174" spans="1:15" x14ac:dyDescent="0.25">
      <c r="A2174" s="53">
        <v>22020901</v>
      </c>
      <c r="B2174" s="48">
        <v>70133</v>
      </c>
      <c r="C2174" s="49"/>
      <c r="D2174" s="49" t="s">
        <v>155</v>
      </c>
      <c r="E2174" s="48">
        <v>5061804</v>
      </c>
      <c r="F2174" s="56" t="s">
        <v>725</v>
      </c>
      <c r="G2174" s="195"/>
      <c r="H2174" s="196">
        <v>300000</v>
      </c>
      <c r="I2174" s="196"/>
      <c r="J2174" s="1016"/>
      <c r="K2174" s="1022"/>
      <c r="L2174" s="196">
        <v>300000</v>
      </c>
      <c r="M2174" s="196">
        <v>300000</v>
      </c>
      <c r="N2174" s="196">
        <v>300000</v>
      </c>
      <c r="O2174" s="195">
        <f t="shared" si="641"/>
        <v>900000</v>
      </c>
    </row>
    <row r="2175" spans="1:15" x14ac:dyDescent="0.25">
      <c r="A2175" s="53">
        <v>22020904</v>
      </c>
      <c r="B2175" s="48">
        <v>70133</v>
      </c>
      <c r="C2175" s="49"/>
      <c r="D2175" s="49" t="s">
        <v>155</v>
      </c>
      <c r="E2175" s="48">
        <v>5061804</v>
      </c>
      <c r="F2175" s="56" t="s">
        <v>803</v>
      </c>
      <c r="G2175" s="195"/>
      <c r="H2175" s="196">
        <v>500000</v>
      </c>
      <c r="I2175" s="196"/>
      <c r="J2175" s="1016"/>
      <c r="K2175" s="1022"/>
      <c r="L2175" s="196">
        <v>500000</v>
      </c>
      <c r="M2175" s="196">
        <v>500000</v>
      </c>
      <c r="N2175" s="196">
        <v>500000</v>
      </c>
      <c r="O2175" s="195">
        <f t="shared" si="641"/>
        <v>1500000</v>
      </c>
    </row>
    <row r="2176" spans="1:15" x14ac:dyDescent="0.25">
      <c r="A2176" s="47">
        <v>220210</v>
      </c>
      <c r="B2176" s="48"/>
      <c r="C2176" s="49"/>
      <c r="D2176" s="49"/>
      <c r="E2176" s="48"/>
      <c r="F2176" s="52" t="s">
        <v>193</v>
      </c>
      <c r="G2176" s="195">
        <f>SUM(G2177:G2192)</f>
        <v>0</v>
      </c>
      <c r="H2176" s="195">
        <f>SUM(H2177:H2192)</f>
        <v>30900000</v>
      </c>
      <c r="I2176" s="195">
        <f>SUM(I2177:I2192)</f>
        <v>0</v>
      </c>
      <c r="J2176" s="1015"/>
      <c r="K2176" s="1021"/>
      <c r="L2176" s="195">
        <f>SUM(L2177:L2192)</f>
        <v>27900000</v>
      </c>
      <c r="M2176" s="195">
        <f>SUM(M2177:M2192)</f>
        <v>27900000</v>
      </c>
      <c r="N2176" s="195">
        <f>SUM(N2177:N2192)</f>
        <v>27900000</v>
      </c>
      <c r="O2176" s="195">
        <f t="shared" si="641"/>
        <v>83700000</v>
      </c>
    </row>
    <row r="2177" spans="1:15" x14ac:dyDescent="0.25">
      <c r="A2177" s="53">
        <v>22021002</v>
      </c>
      <c r="B2177" s="48">
        <v>70133</v>
      </c>
      <c r="C2177" s="49"/>
      <c r="D2177" s="49" t="s">
        <v>155</v>
      </c>
      <c r="E2177" s="48">
        <v>5061804</v>
      </c>
      <c r="F2177" s="56" t="s">
        <v>195</v>
      </c>
      <c r="G2177" s="195"/>
      <c r="H2177" s="196">
        <v>2000000</v>
      </c>
      <c r="I2177" s="196"/>
      <c r="J2177" s="1016"/>
      <c r="K2177" s="1022"/>
      <c r="L2177" s="196">
        <v>2000000</v>
      </c>
      <c r="M2177" s="196">
        <v>2000000</v>
      </c>
      <c r="N2177" s="196">
        <v>2000000</v>
      </c>
      <c r="O2177" s="195">
        <f t="shared" si="641"/>
        <v>6000000</v>
      </c>
    </row>
    <row r="2178" spans="1:15" x14ac:dyDescent="0.25">
      <c r="A2178" s="53">
        <v>22021003</v>
      </c>
      <c r="B2178" s="48">
        <v>70133</v>
      </c>
      <c r="C2178" s="49"/>
      <c r="D2178" s="49" t="s">
        <v>155</v>
      </c>
      <c r="E2178" s="48">
        <v>5061804</v>
      </c>
      <c r="F2178" s="56" t="s">
        <v>196</v>
      </c>
      <c r="G2178" s="195"/>
      <c r="H2178" s="196">
        <v>5000000</v>
      </c>
      <c r="I2178" s="196"/>
      <c r="J2178" s="1016"/>
      <c r="K2178" s="1022"/>
      <c r="L2178" s="196">
        <v>5000000</v>
      </c>
      <c r="M2178" s="196">
        <v>5000000</v>
      </c>
      <c r="N2178" s="196">
        <v>5000000</v>
      </c>
      <c r="O2178" s="195">
        <f t="shared" si="641"/>
        <v>15000000</v>
      </c>
    </row>
    <row r="2179" spans="1:15" x14ac:dyDescent="0.25">
      <c r="A2179" s="53">
        <v>22021004</v>
      </c>
      <c r="B2179" s="48">
        <v>70133</v>
      </c>
      <c r="C2179" s="49"/>
      <c r="D2179" s="49" t="s">
        <v>155</v>
      </c>
      <c r="E2179" s="48">
        <v>5061804</v>
      </c>
      <c r="F2179" s="56" t="s">
        <v>197</v>
      </c>
      <c r="G2179" s="195"/>
      <c r="H2179" s="196">
        <v>1000000</v>
      </c>
      <c r="I2179" s="196"/>
      <c r="J2179" s="1016"/>
      <c r="K2179" s="1022"/>
      <c r="L2179" s="196">
        <v>1000000</v>
      </c>
      <c r="M2179" s="196">
        <v>1000000</v>
      </c>
      <c r="N2179" s="196">
        <v>1000000</v>
      </c>
      <c r="O2179" s="195">
        <f t="shared" si="641"/>
        <v>3000000</v>
      </c>
    </row>
    <row r="2180" spans="1:15" x14ac:dyDescent="0.25">
      <c r="A2180" s="53">
        <v>22021006</v>
      </c>
      <c r="B2180" s="48">
        <v>70133</v>
      </c>
      <c r="C2180" s="49"/>
      <c r="D2180" s="49" t="s">
        <v>155</v>
      </c>
      <c r="E2180" s="48">
        <v>5061804</v>
      </c>
      <c r="F2180" s="56" t="s">
        <v>198</v>
      </c>
      <c r="G2180" s="195"/>
      <c r="H2180" s="196">
        <v>300000</v>
      </c>
      <c r="I2180" s="196"/>
      <c r="J2180" s="1016"/>
      <c r="K2180" s="1022"/>
      <c r="L2180" s="196">
        <v>300000</v>
      </c>
      <c r="M2180" s="196">
        <v>300000</v>
      </c>
      <c r="N2180" s="196">
        <v>300000</v>
      </c>
      <c r="O2180" s="195">
        <f t="shared" si="641"/>
        <v>900000</v>
      </c>
    </row>
    <row r="2181" spans="1:15" x14ac:dyDescent="0.25">
      <c r="A2181" s="53">
        <v>22021007</v>
      </c>
      <c r="B2181" s="48">
        <v>70133</v>
      </c>
      <c r="C2181" s="49"/>
      <c r="D2181" s="49" t="s">
        <v>155</v>
      </c>
      <c r="E2181" s="48">
        <v>5061804</v>
      </c>
      <c r="F2181" s="56" t="s">
        <v>199</v>
      </c>
      <c r="G2181" s="195"/>
      <c r="H2181" s="196">
        <v>3000000</v>
      </c>
      <c r="I2181" s="196"/>
      <c r="J2181" s="1016"/>
      <c r="K2181" s="1022"/>
      <c r="L2181" s="196">
        <v>2000000</v>
      </c>
      <c r="M2181" s="196">
        <v>2000000</v>
      </c>
      <c r="N2181" s="196">
        <v>2000000</v>
      </c>
      <c r="O2181" s="195">
        <f t="shared" si="641"/>
        <v>6000000</v>
      </c>
    </row>
    <row r="2182" spans="1:15" x14ac:dyDescent="0.25">
      <c r="A2182" s="53">
        <v>22021008</v>
      </c>
      <c r="B2182" s="48">
        <v>70133</v>
      </c>
      <c r="C2182" s="49"/>
      <c r="D2182" s="49" t="s">
        <v>155</v>
      </c>
      <c r="E2182" s="48">
        <v>5061804</v>
      </c>
      <c r="F2182" s="56" t="s">
        <v>200</v>
      </c>
      <c r="G2182" s="195"/>
      <c r="H2182" s="196">
        <v>2500000</v>
      </c>
      <c r="I2182" s="196"/>
      <c r="J2182" s="1016"/>
      <c r="K2182" s="1022"/>
      <c r="L2182" s="196">
        <v>2500000</v>
      </c>
      <c r="M2182" s="196">
        <v>2500000</v>
      </c>
      <c r="N2182" s="196">
        <v>2500000</v>
      </c>
      <c r="O2182" s="195">
        <f t="shared" si="641"/>
        <v>7500000</v>
      </c>
    </row>
    <row r="2183" spans="1:15" x14ac:dyDescent="0.25">
      <c r="A2183" s="53">
        <v>22021010</v>
      </c>
      <c r="B2183" s="48"/>
      <c r="C2183" s="49"/>
      <c r="D2183" s="49" t="s">
        <v>155</v>
      </c>
      <c r="E2183" s="48"/>
      <c r="F2183" s="56" t="s">
        <v>902</v>
      </c>
      <c r="G2183" s="195"/>
      <c r="H2183" s="196"/>
      <c r="I2183" s="196"/>
      <c r="J2183" s="1016"/>
      <c r="K2183" s="1022"/>
      <c r="L2183" s="196"/>
      <c r="M2183" s="196"/>
      <c r="N2183" s="196"/>
      <c r="O2183" s="195">
        <f t="shared" si="641"/>
        <v>0</v>
      </c>
    </row>
    <row r="2184" spans="1:15" x14ac:dyDescent="0.25">
      <c r="A2184" s="53">
        <v>22021011</v>
      </c>
      <c r="B2184" s="48">
        <v>70133</v>
      </c>
      <c r="C2184" s="49"/>
      <c r="D2184" s="49" t="s">
        <v>155</v>
      </c>
      <c r="E2184" s="48">
        <v>5061804</v>
      </c>
      <c r="F2184" s="56" t="s">
        <v>903</v>
      </c>
      <c r="G2184" s="195"/>
      <c r="H2184" s="196">
        <v>2300000</v>
      </c>
      <c r="I2184" s="196"/>
      <c r="J2184" s="1016"/>
      <c r="K2184" s="1022"/>
      <c r="L2184" s="196">
        <v>300000</v>
      </c>
      <c r="M2184" s="196">
        <v>300000</v>
      </c>
      <c r="N2184" s="196">
        <v>300000</v>
      </c>
      <c r="O2184" s="195">
        <f t="shared" si="641"/>
        <v>900000</v>
      </c>
    </row>
    <row r="2185" spans="1:15" x14ac:dyDescent="0.25">
      <c r="A2185" s="53">
        <v>22021012</v>
      </c>
      <c r="B2185" s="48">
        <v>70133</v>
      </c>
      <c r="C2185" s="49"/>
      <c r="D2185" s="49" t="s">
        <v>155</v>
      </c>
      <c r="E2185" s="48">
        <v>5061804</v>
      </c>
      <c r="F2185" s="56" t="s">
        <v>1212</v>
      </c>
      <c r="G2185" s="195"/>
      <c r="H2185" s="196">
        <v>500000</v>
      </c>
      <c r="I2185" s="196"/>
      <c r="J2185" s="1016"/>
      <c r="K2185" s="1022"/>
      <c r="L2185" s="196">
        <v>500000</v>
      </c>
      <c r="M2185" s="196">
        <v>500000</v>
      </c>
      <c r="N2185" s="196">
        <v>500000</v>
      </c>
      <c r="O2185" s="195">
        <f t="shared" si="641"/>
        <v>1500000</v>
      </c>
    </row>
    <row r="2186" spans="1:15" x14ac:dyDescent="0.25">
      <c r="A2186" s="53">
        <v>22021013</v>
      </c>
      <c r="B2186" s="48">
        <v>70133</v>
      </c>
      <c r="C2186" s="49"/>
      <c r="D2186" s="49" t="s">
        <v>155</v>
      </c>
      <c r="E2186" s="48">
        <v>5061804</v>
      </c>
      <c r="F2186" s="56" t="s">
        <v>727</v>
      </c>
      <c r="G2186" s="195"/>
      <c r="H2186" s="196">
        <v>300000</v>
      </c>
      <c r="I2186" s="196"/>
      <c r="J2186" s="1016"/>
      <c r="K2186" s="1022"/>
      <c r="L2186" s="196">
        <v>300000</v>
      </c>
      <c r="M2186" s="196">
        <v>300000</v>
      </c>
      <c r="N2186" s="196">
        <v>300000</v>
      </c>
      <c r="O2186" s="195">
        <f t="shared" si="641"/>
        <v>900000</v>
      </c>
    </row>
    <row r="2187" spans="1:15" x14ac:dyDescent="0.25">
      <c r="A2187" s="53">
        <v>22021014</v>
      </c>
      <c r="B2187" s="48">
        <v>70133</v>
      </c>
      <c r="C2187" s="49"/>
      <c r="D2187" s="49" t="s">
        <v>155</v>
      </c>
      <c r="E2187" s="48">
        <v>5061804</v>
      </c>
      <c r="F2187" s="56" t="s">
        <v>728</v>
      </c>
      <c r="G2187" s="195"/>
      <c r="H2187" s="196">
        <v>1000000</v>
      </c>
      <c r="I2187" s="196"/>
      <c r="J2187" s="1016"/>
      <c r="K2187" s="1022"/>
      <c r="L2187" s="196">
        <v>1000000</v>
      </c>
      <c r="M2187" s="196">
        <v>1000000</v>
      </c>
      <c r="N2187" s="196">
        <v>1000000</v>
      </c>
      <c r="O2187" s="195">
        <f t="shared" si="641"/>
        <v>3000000</v>
      </c>
    </row>
    <row r="2188" spans="1:15" x14ac:dyDescent="0.25">
      <c r="A2188" s="53">
        <v>22021021</v>
      </c>
      <c r="B2188" s="48">
        <v>70133</v>
      </c>
      <c r="C2188" s="49"/>
      <c r="D2188" s="49" t="s">
        <v>155</v>
      </c>
      <c r="E2188" s="48">
        <v>5061804</v>
      </c>
      <c r="F2188" s="56" t="s">
        <v>904</v>
      </c>
      <c r="G2188" s="195"/>
      <c r="H2188" s="196">
        <v>500000</v>
      </c>
      <c r="I2188" s="196"/>
      <c r="J2188" s="1016"/>
      <c r="K2188" s="1022"/>
      <c r="L2188" s="196">
        <v>500000</v>
      </c>
      <c r="M2188" s="196">
        <v>500000</v>
      </c>
      <c r="N2188" s="196">
        <v>500000</v>
      </c>
      <c r="O2188" s="195">
        <f t="shared" si="641"/>
        <v>1500000</v>
      </c>
    </row>
    <row r="2189" spans="1:15" x14ac:dyDescent="0.25">
      <c r="A2189" s="53">
        <v>22021024</v>
      </c>
      <c r="B2189" s="48">
        <v>70133</v>
      </c>
      <c r="C2189" s="49"/>
      <c r="D2189" s="49" t="s">
        <v>155</v>
      </c>
      <c r="E2189" s="48">
        <v>5061804</v>
      </c>
      <c r="F2189" s="56" t="s">
        <v>201</v>
      </c>
      <c r="G2189" s="195"/>
      <c r="H2189" s="196">
        <v>1000000</v>
      </c>
      <c r="I2189" s="196"/>
      <c r="J2189" s="1016"/>
      <c r="K2189" s="1022"/>
      <c r="L2189" s="196">
        <v>1000000</v>
      </c>
      <c r="M2189" s="196">
        <v>1000000</v>
      </c>
      <c r="N2189" s="196">
        <v>1000000</v>
      </c>
      <c r="O2189" s="195">
        <f t="shared" si="641"/>
        <v>3000000</v>
      </c>
    </row>
    <row r="2190" spans="1:15" x14ac:dyDescent="0.25">
      <c r="A2190" s="53">
        <v>22021031</v>
      </c>
      <c r="B2190" s="48">
        <v>70133</v>
      </c>
      <c r="C2190" s="49"/>
      <c r="D2190" s="49" t="s">
        <v>155</v>
      </c>
      <c r="E2190" s="48">
        <v>5061804</v>
      </c>
      <c r="F2190" s="56" t="s">
        <v>806</v>
      </c>
      <c r="G2190" s="195"/>
      <c r="H2190" s="196">
        <v>1000000</v>
      </c>
      <c r="I2190" s="196"/>
      <c r="J2190" s="1016"/>
      <c r="K2190" s="1022"/>
      <c r="L2190" s="196">
        <v>1000000</v>
      </c>
      <c r="M2190" s="196">
        <v>1000000</v>
      </c>
      <c r="N2190" s="196">
        <v>1000000</v>
      </c>
      <c r="O2190" s="195">
        <f>SUM(L2190:N2190)</f>
        <v>3000000</v>
      </c>
    </row>
    <row r="2191" spans="1:15" x14ac:dyDescent="0.25">
      <c r="A2191" s="53">
        <v>22021038</v>
      </c>
      <c r="B2191" s="48">
        <v>70133</v>
      </c>
      <c r="C2191" s="49"/>
      <c r="D2191" s="49" t="s">
        <v>155</v>
      </c>
      <c r="E2191" s="48">
        <v>5061804</v>
      </c>
      <c r="F2191" s="56" t="s">
        <v>911</v>
      </c>
      <c r="G2191" s="195"/>
      <c r="H2191" s="196">
        <v>500000</v>
      </c>
      <c r="I2191" s="196"/>
      <c r="J2191" s="1016"/>
      <c r="K2191" s="1022"/>
      <c r="L2191" s="196">
        <v>500000</v>
      </c>
      <c r="M2191" s="196">
        <v>500000</v>
      </c>
      <c r="N2191" s="196">
        <v>500000</v>
      </c>
      <c r="O2191" s="195">
        <f t="shared" si="641"/>
        <v>1500000</v>
      </c>
    </row>
    <row r="2192" spans="1:15" x14ac:dyDescent="0.25">
      <c r="A2192" s="53">
        <v>22021039</v>
      </c>
      <c r="B2192" s="48">
        <v>70133</v>
      </c>
      <c r="C2192" s="49"/>
      <c r="D2192" s="49" t="s">
        <v>155</v>
      </c>
      <c r="E2192" s="48">
        <v>5061804</v>
      </c>
      <c r="F2192" s="56" t="s">
        <v>912</v>
      </c>
      <c r="G2192" s="195"/>
      <c r="H2192" s="196">
        <v>10000000</v>
      </c>
      <c r="I2192" s="196"/>
      <c r="J2192" s="1016"/>
      <c r="K2192" s="1022"/>
      <c r="L2192" s="196">
        <v>10000000</v>
      </c>
      <c r="M2192" s="196">
        <v>10000000</v>
      </c>
      <c r="N2192" s="196">
        <v>10000000</v>
      </c>
      <c r="O2192" s="195">
        <f t="shared" si="641"/>
        <v>30000000</v>
      </c>
    </row>
    <row r="2193" spans="1:15" x14ac:dyDescent="0.25">
      <c r="A2193" s="53"/>
      <c r="B2193" s="213"/>
      <c r="C2193" s="214"/>
      <c r="D2193" s="214"/>
      <c r="E2193" s="214"/>
      <c r="F2193" s="215"/>
      <c r="G2193" s="199"/>
      <c r="H2193" s="199"/>
      <c r="I2193" s="199"/>
      <c r="J2193" s="1018"/>
      <c r="K2193" s="1024"/>
      <c r="L2193" s="200"/>
      <c r="M2193" s="200"/>
      <c r="N2193" s="200"/>
      <c r="O2193" s="200"/>
    </row>
    <row r="2194" spans="1:15" x14ac:dyDescent="0.25">
      <c r="A2194" s="78"/>
      <c r="B2194" s="78"/>
      <c r="C2194" s="78"/>
      <c r="D2194" s="78"/>
      <c r="E2194" s="78"/>
      <c r="F2194" s="161" t="s">
        <v>582</v>
      </c>
      <c r="G2194" s="299"/>
      <c r="H2194" s="299"/>
      <c r="I2194" s="199"/>
      <c r="J2194" s="1037"/>
      <c r="K2194" s="1040"/>
      <c r="L2194" s="299"/>
      <c r="M2194" s="299"/>
      <c r="N2194" s="299"/>
      <c r="O2194" s="299"/>
    </row>
    <row r="2195" spans="1:15" x14ac:dyDescent="0.25">
      <c r="A2195" s="80"/>
      <c r="B2195" s="80"/>
      <c r="C2195" s="80"/>
      <c r="D2195" s="80"/>
      <c r="E2195" s="80"/>
      <c r="F2195" s="81"/>
      <c r="G2195" s="300"/>
      <c r="H2195" s="300"/>
      <c r="I2195" s="199"/>
      <c r="J2195" s="1037"/>
      <c r="K2195" s="1040"/>
      <c r="L2195" s="301"/>
      <c r="M2195" s="301"/>
      <c r="N2195" s="301"/>
      <c r="O2195" s="301"/>
    </row>
    <row r="2196" spans="1:15" x14ac:dyDescent="0.25">
      <c r="A2196" s="80"/>
      <c r="B2196" s="80"/>
      <c r="C2196" s="80"/>
      <c r="D2196" s="80"/>
      <c r="E2196" s="80"/>
      <c r="F2196" s="85" t="s">
        <v>583</v>
      </c>
      <c r="G2196" s="302">
        <f>G2130</f>
        <v>0</v>
      </c>
      <c r="H2196" s="302">
        <f>H2130</f>
        <v>166664628</v>
      </c>
      <c r="I2196" s="302">
        <f>I2130</f>
        <v>0</v>
      </c>
      <c r="J2196" s="1038"/>
      <c r="K2196" s="1041"/>
      <c r="L2196" s="302">
        <f>L2130</f>
        <v>161557531.98000002</v>
      </c>
      <c r="M2196" s="302">
        <f>M2130</f>
        <v>161557531.98000002</v>
      </c>
      <c r="N2196" s="302">
        <f>N2130</f>
        <v>161557531.98000002</v>
      </c>
      <c r="O2196" s="303">
        <f>SUM(L2196:N2196)</f>
        <v>484672595.94000006</v>
      </c>
    </row>
    <row r="2197" spans="1:15" x14ac:dyDescent="0.25">
      <c r="A2197" s="80"/>
      <c r="B2197" s="80"/>
      <c r="C2197" s="80"/>
      <c r="D2197" s="80"/>
      <c r="E2197" s="80"/>
      <c r="F2197" s="85" t="s">
        <v>584</v>
      </c>
      <c r="G2197" s="302">
        <f>G2137</f>
        <v>0</v>
      </c>
      <c r="H2197" s="302">
        <f>H2137</f>
        <v>204000000</v>
      </c>
      <c r="I2197" s="302">
        <f>I2137</f>
        <v>0</v>
      </c>
      <c r="J2197" s="1038"/>
      <c r="K2197" s="1041"/>
      <c r="L2197" s="302">
        <f>L2137</f>
        <v>150000000</v>
      </c>
      <c r="M2197" s="302">
        <f>M2137</f>
        <v>150000000</v>
      </c>
      <c r="N2197" s="302">
        <f>N2137</f>
        <v>150000000</v>
      </c>
      <c r="O2197" s="303">
        <f t="shared" ref="O2197:O2200" si="643">SUM(L2197:N2197)</f>
        <v>450000000</v>
      </c>
    </row>
    <row r="2198" spans="1:15" x14ac:dyDescent="0.25">
      <c r="A2198" s="80"/>
      <c r="B2198" s="80"/>
      <c r="C2198" s="80"/>
      <c r="D2198" s="80"/>
      <c r="E2198" s="80"/>
      <c r="F2198" s="85" t="s">
        <v>203</v>
      </c>
      <c r="G2198" s="302">
        <v>0</v>
      </c>
      <c r="H2198" s="302">
        <v>0</v>
      </c>
      <c r="I2198" s="302">
        <v>0</v>
      </c>
      <c r="J2198" s="1038"/>
      <c r="K2198" s="1041"/>
      <c r="L2198" s="302">
        <v>0</v>
      </c>
      <c r="M2198" s="302">
        <v>0</v>
      </c>
      <c r="N2198" s="302">
        <v>0</v>
      </c>
      <c r="O2198" s="303">
        <v>0</v>
      </c>
    </row>
    <row r="2199" spans="1:15" x14ac:dyDescent="0.25">
      <c r="A2199" s="80"/>
      <c r="B2199" s="80"/>
      <c r="C2199" s="80"/>
      <c r="D2199" s="80"/>
      <c r="E2199" s="80"/>
      <c r="F2199" s="85"/>
      <c r="G2199" s="302"/>
      <c r="H2199" s="302"/>
      <c r="I2199" s="302"/>
      <c r="J2199" s="1038"/>
      <c r="K2199" s="1041"/>
      <c r="L2199" s="302"/>
      <c r="M2199" s="302"/>
      <c r="N2199" s="302"/>
      <c r="O2199" s="303">
        <f t="shared" si="643"/>
        <v>0</v>
      </c>
    </row>
    <row r="2200" spans="1:15" x14ac:dyDescent="0.25">
      <c r="A2200" s="80"/>
      <c r="B2200" s="80"/>
      <c r="C2200" s="80"/>
      <c r="D2200" s="80"/>
      <c r="E2200" s="80"/>
      <c r="F2200" s="85" t="s">
        <v>130</v>
      </c>
      <c r="G2200" s="303">
        <f t="shared" ref="G2200:I2200" si="644">SUM(G2196:G2198)</f>
        <v>0</v>
      </c>
      <c r="H2200" s="303">
        <f t="shared" si="644"/>
        <v>370664628</v>
      </c>
      <c r="I2200" s="303">
        <f t="shared" si="644"/>
        <v>0</v>
      </c>
      <c r="J2200" s="1039"/>
      <c r="K2200" s="1042"/>
      <c r="L2200" s="303">
        <f>SUM(L2196:L2198)</f>
        <v>311557531.98000002</v>
      </c>
      <c r="M2200" s="303">
        <f t="shared" ref="M2200:N2200" si="645">SUM(M2196:M2198)</f>
        <v>311557531.98000002</v>
      </c>
      <c r="N2200" s="303">
        <f t="shared" si="645"/>
        <v>311557531.98000002</v>
      </c>
      <c r="O2200" s="303">
        <f t="shared" si="643"/>
        <v>934672595.94000006</v>
      </c>
    </row>
    <row r="2203" spans="1:15" ht="20.25" x14ac:dyDescent="0.3">
      <c r="A2203" s="1292" t="s">
        <v>133</v>
      </c>
      <c r="B2203" s="1292"/>
      <c r="C2203" s="1292"/>
      <c r="D2203" s="1292"/>
      <c r="E2203" s="1292"/>
      <c r="F2203" s="1292"/>
      <c r="G2203" s="1292"/>
      <c r="H2203" s="1292"/>
      <c r="I2203" s="1292"/>
      <c r="J2203" s="1292"/>
      <c r="K2203" s="1292"/>
      <c r="L2203" s="1292"/>
      <c r="M2203" s="1292"/>
      <c r="N2203" s="1292"/>
      <c r="O2203" s="1292"/>
    </row>
    <row r="2204" spans="1:15" ht="15.75" x14ac:dyDescent="0.25">
      <c r="A2204" s="1293" t="s">
        <v>1221</v>
      </c>
      <c r="B2204" s="1293"/>
      <c r="C2204" s="1293"/>
      <c r="D2204" s="1293"/>
      <c r="E2204" s="1293"/>
      <c r="F2204" s="1293"/>
      <c r="G2204" s="1293"/>
      <c r="H2204" s="1293"/>
      <c r="I2204" s="1293"/>
      <c r="J2204" s="1293"/>
      <c r="K2204" s="1293"/>
      <c r="L2204" s="1293"/>
      <c r="M2204" s="1293"/>
      <c r="N2204" s="1293"/>
      <c r="O2204" s="1293"/>
    </row>
    <row r="2205" spans="1:15" ht="51.75" x14ac:dyDescent="0.25">
      <c r="A2205" s="45" t="s">
        <v>135</v>
      </c>
      <c r="B2205" s="45" t="s">
        <v>136</v>
      </c>
      <c r="C2205" s="45" t="s">
        <v>137</v>
      </c>
      <c r="D2205" s="45" t="s">
        <v>138</v>
      </c>
      <c r="E2205" s="45" t="s">
        <v>139</v>
      </c>
      <c r="F2205" s="46" t="s">
        <v>140</v>
      </c>
      <c r="G2205" s="45" t="s">
        <v>141</v>
      </c>
      <c r="H2205" s="45" t="s">
        <v>142</v>
      </c>
      <c r="I2205" s="45" t="s">
        <v>143</v>
      </c>
      <c r="J2205" s="443" t="s">
        <v>1350</v>
      </c>
      <c r="K2205" s="444" t="s">
        <v>1348</v>
      </c>
      <c r="L2205" s="45" t="s">
        <v>144</v>
      </c>
      <c r="M2205" s="45" t="s">
        <v>145</v>
      </c>
      <c r="N2205" s="45" t="s">
        <v>146</v>
      </c>
      <c r="O2205" s="45" t="s">
        <v>147</v>
      </c>
    </row>
    <row r="2206" spans="1:15" x14ac:dyDescent="0.25">
      <c r="A2206" s="47">
        <v>2</v>
      </c>
      <c r="B2206" s="48"/>
      <c r="C2206" s="49"/>
      <c r="D2206" s="49"/>
      <c r="E2206" s="48"/>
      <c r="F2206" s="45" t="s">
        <v>153</v>
      </c>
      <c r="G2206" s="59">
        <f>SUM(G2207,G2213)</f>
        <v>33419804.960000001</v>
      </c>
      <c r="H2206" s="59">
        <f>SUM(H2207,H2213)</f>
        <v>105459254.34</v>
      </c>
      <c r="I2206" s="59">
        <f>SUM(I2207,I2213)</f>
        <v>13172185.98</v>
      </c>
      <c r="J2206" s="986"/>
      <c r="K2206" s="989"/>
      <c r="L2206" s="59">
        <f>SUM(L2207,L2213)</f>
        <v>112660388</v>
      </c>
      <c r="M2206" s="59">
        <f>SUM(M2207,M2213)</f>
        <v>112660388</v>
      </c>
      <c r="N2206" s="59">
        <f>SUM(N2207,N2213)</f>
        <v>112660388</v>
      </c>
      <c r="O2206" s="59">
        <f t="shared" ref="O2206:O2212" si="646">SUM(L2206:N2206)</f>
        <v>337981164</v>
      </c>
    </row>
    <row r="2207" spans="1:15" x14ac:dyDescent="0.25">
      <c r="A2207" s="47">
        <v>21</v>
      </c>
      <c r="B2207" s="48"/>
      <c r="C2207" s="49"/>
      <c r="D2207" s="49"/>
      <c r="E2207" s="48"/>
      <c r="F2207" s="52" t="s">
        <v>154</v>
      </c>
      <c r="G2207" s="59">
        <f>SUM(G2208,G2210)</f>
        <v>25107804.960000001</v>
      </c>
      <c r="H2207" s="59">
        <f>SUM(H2208,H2210)</f>
        <v>20988009</v>
      </c>
      <c r="I2207" s="59">
        <f>SUM(I2208,I2210)</f>
        <v>9610685.9800000004</v>
      </c>
      <c r="J2207" s="986"/>
      <c r="K2207" s="989"/>
      <c r="L2207" s="59">
        <f>SUM(L2208,L2210)</f>
        <v>32660388</v>
      </c>
      <c r="M2207" s="59">
        <f>SUM(M2208,M2210)</f>
        <v>32660388</v>
      </c>
      <c r="N2207" s="59">
        <f>SUM(N2208,N2210)</f>
        <v>32660388</v>
      </c>
      <c r="O2207" s="59">
        <f t="shared" si="646"/>
        <v>97981164</v>
      </c>
    </row>
    <row r="2208" spans="1:15" x14ac:dyDescent="0.25">
      <c r="A2208" s="53">
        <v>21010101</v>
      </c>
      <c r="B2208" s="48">
        <v>70131</v>
      </c>
      <c r="C2208" s="49"/>
      <c r="D2208" s="49" t="s">
        <v>155</v>
      </c>
      <c r="E2208" s="48">
        <v>50610801</v>
      </c>
      <c r="F2208" s="56" t="s">
        <v>156</v>
      </c>
      <c r="G2208" s="60">
        <v>23515231.800000001</v>
      </c>
      <c r="H2208" s="60">
        <v>19908009</v>
      </c>
      <c r="I2208" s="60">
        <v>8912023</v>
      </c>
      <c r="J2208" s="987"/>
      <c r="K2208" s="990"/>
      <c r="L2208" s="60">
        <v>32000388</v>
      </c>
      <c r="M2208" s="60">
        <v>32000388</v>
      </c>
      <c r="N2208" s="60">
        <v>32000388</v>
      </c>
      <c r="O2208" s="59">
        <f t="shared" si="646"/>
        <v>96001164</v>
      </c>
    </row>
    <row r="2209" spans="1:15" x14ac:dyDescent="0.25">
      <c r="A2209" s="53">
        <v>21010102</v>
      </c>
      <c r="B2209" s="48">
        <v>70131</v>
      </c>
      <c r="C2209" s="49"/>
      <c r="D2209" s="49" t="s">
        <v>155</v>
      </c>
      <c r="E2209" s="48">
        <v>50610801</v>
      </c>
      <c r="F2209" s="56" t="s">
        <v>157</v>
      </c>
      <c r="G2209" s="60"/>
      <c r="H2209" s="60"/>
      <c r="I2209" s="60">
        <f>SUM(I2210)</f>
        <v>698662.98</v>
      </c>
      <c r="J2209" s="987"/>
      <c r="K2209" s="990"/>
      <c r="L2209" s="60"/>
      <c r="M2209" s="60"/>
      <c r="N2209" s="60"/>
      <c r="O2209" s="59">
        <f t="shared" si="646"/>
        <v>0</v>
      </c>
    </row>
    <row r="2210" spans="1:15" x14ac:dyDescent="0.25">
      <c r="A2210" s="47">
        <v>2102</v>
      </c>
      <c r="B2210" s="48"/>
      <c r="C2210" s="49"/>
      <c r="D2210" s="49"/>
      <c r="E2210" s="48"/>
      <c r="F2210" s="52" t="s">
        <v>158</v>
      </c>
      <c r="G2210" s="59">
        <v>1592573.16</v>
      </c>
      <c r="H2210" s="59">
        <f>SUM(H2211)</f>
        <v>1080000</v>
      </c>
      <c r="I2210" s="59">
        <f>SUM(I2211)</f>
        <v>698662.98</v>
      </c>
      <c r="J2210" s="986"/>
      <c r="K2210" s="989"/>
      <c r="L2210" s="59">
        <f>SUM(L2211)</f>
        <v>660000</v>
      </c>
      <c r="M2210" s="59">
        <f>SUM(M2211)</f>
        <v>660000</v>
      </c>
      <c r="N2210" s="59">
        <f>SUM(N2211)</f>
        <v>660000</v>
      </c>
      <c r="O2210" s="59">
        <f t="shared" si="646"/>
        <v>1980000</v>
      </c>
    </row>
    <row r="2211" spans="1:15" x14ac:dyDescent="0.25">
      <c r="A2211" s="47">
        <v>210201</v>
      </c>
      <c r="B2211" s="48"/>
      <c r="C2211" s="49"/>
      <c r="D2211" s="49"/>
      <c r="E2211" s="48"/>
      <c r="F2211" s="52" t="s">
        <v>159</v>
      </c>
      <c r="G2211" s="59">
        <v>1114008</v>
      </c>
      <c r="H2211" s="59">
        <v>1080000</v>
      </c>
      <c r="I2211" s="59">
        <v>698662.98</v>
      </c>
      <c r="J2211" s="986"/>
      <c r="K2211" s="989"/>
      <c r="L2211" s="59">
        <f>SUM(L2212:L2212)</f>
        <v>660000</v>
      </c>
      <c r="M2211" s="59">
        <f>SUM(M2212:M2212)</f>
        <v>660000</v>
      </c>
      <c r="N2211" s="59">
        <f>SUM(N2212:N2212)</f>
        <v>660000</v>
      </c>
      <c r="O2211" s="59">
        <f t="shared" si="646"/>
        <v>1980000</v>
      </c>
    </row>
    <row r="2212" spans="1:15" x14ac:dyDescent="0.25">
      <c r="A2212" s="53">
        <v>21020102</v>
      </c>
      <c r="B2212" s="48"/>
      <c r="C2212" s="49"/>
      <c r="D2212" s="49" t="s">
        <v>155</v>
      </c>
      <c r="E2212" s="48"/>
      <c r="F2212" s="56" t="s">
        <v>161</v>
      </c>
      <c r="G2212" s="60"/>
      <c r="H2212" s="60"/>
      <c r="I2212" s="60"/>
      <c r="J2212" s="987"/>
      <c r="K2212" s="990"/>
      <c r="L2212" s="60">
        <v>660000</v>
      </c>
      <c r="M2212" s="60">
        <v>660000</v>
      </c>
      <c r="N2212" s="60">
        <v>660000</v>
      </c>
      <c r="O2212" s="59">
        <f t="shared" si="646"/>
        <v>1980000</v>
      </c>
    </row>
    <row r="2213" spans="1:15" x14ac:dyDescent="0.25">
      <c r="A2213" s="47">
        <v>2202</v>
      </c>
      <c r="B2213" s="48"/>
      <c r="C2213" s="49"/>
      <c r="D2213" s="49"/>
      <c r="E2213" s="48"/>
      <c r="F2213" s="52" t="s">
        <v>162</v>
      </c>
      <c r="G2213" s="59">
        <f>G2214+G2217+G2222+G2227+G2232+G2234+G2237+G2240+G2243+G2245+G2254</f>
        <v>8312000</v>
      </c>
      <c r="H2213" s="59">
        <f>H2214+H2217+H2222+H2227+H2232+H2234+H2237+H2240+H2243+H2245+H2254</f>
        <v>84471245.340000004</v>
      </c>
      <c r="I2213" s="59">
        <f>I2214+I2217+I2222+I2227+I2232+I2234+I2237+I2240+I2243+I2245+I2254</f>
        <v>3561500</v>
      </c>
      <c r="J2213" s="986"/>
      <c r="K2213" s="989"/>
      <c r="L2213" s="59">
        <f>L2214+L2217+L2222+L2227+L2232+L2234+L2237+L2240+L2243+L2245+L2254</f>
        <v>80000000</v>
      </c>
      <c r="M2213" s="59">
        <f>M2214+M2217+M2222+M2227+M2232+M2234+M2237+M2240+M2243+M2245+M2254</f>
        <v>80000000</v>
      </c>
      <c r="N2213" s="59">
        <f>M2213</f>
        <v>80000000</v>
      </c>
      <c r="O2213" s="59">
        <f t="shared" ref="O2213:O2241" si="647">SUM(L2213:N2213)</f>
        <v>240000000</v>
      </c>
    </row>
    <row r="2214" spans="1:15" x14ac:dyDescent="0.25">
      <c r="A2214" s="47">
        <v>220201</v>
      </c>
      <c r="B2214" s="48"/>
      <c r="C2214" s="49"/>
      <c r="D2214" s="49"/>
      <c r="E2214" s="48"/>
      <c r="F2214" s="52" t="s">
        <v>163</v>
      </c>
      <c r="G2214" s="59">
        <f>SUM(G2215:G2216)</f>
        <v>2316000</v>
      </c>
      <c r="H2214" s="59">
        <f>SUM(H2215:H2216)</f>
        <v>14014787.34</v>
      </c>
      <c r="I2214" s="59">
        <f>SUM(I2215:I2216)</f>
        <v>0</v>
      </c>
      <c r="J2214" s="986"/>
      <c r="K2214" s="989"/>
      <c r="L2214" s="59">
        <f>SUM(L2215:L2216)</f>
        <v>9000000</v>
      </c>
      <c r="M2214" s="59">
        <f>SUM(M2215:M2216)</f>
        <v>9000000</v>
      </c>
      <c r="N2214" s="59">
        <f>SUM(N2215:N2216)</f>
        <v>9000000</v>
      </c>
      <c r="O2214" s="59">
        <f t="shared" si="647"/>
        <v>27000000</v>
      </c>
    </row>
    <row r="2215" spans="1:15" x14ac:dyDescent="0.25">
      <c r="A2215" s="53">
        <v>22020101</v>
      </c>
      <c r="B2215" s="48">
        <v>70473</v>
      </c>
      <c r="C2215" s="49"/>
      <c r="D2215" s="49" t="s">
        <v>155</v>
      </c>
      <c r="E2215" s="48">
        <v>50610801</v>
      </c>
      <c r="F2215" s="56" t="s">
        <v>164</v>
      </c>
      <c r="G2215" s="60">
        <v>960000</v>
      </c>
      <c r="H2215" s="60">
        <v>5884384</v>
      </c>
      <c r="I2215" s="60"/>
      <c r="J2215" s="987"/>
      <c r="K2215" s="990"/>
      <c r="L2215" s="60">
        <v>5000000</v>
      </c>
      <c r="M2215" s="60">
        <v>5000000</v>
      </c>
      <c r="N2215" s="60">
        <v>5000000</v>
      </c>
      <c r="O2215" s="59">
        <f t="shared" si="647"/>
        <v>15000000</v>
      </c>
    </row>
    <row r="2216" spans="1:15" x14ac:dyDescent="0.25">
      <c r="A2216" s="53">
        <v>22020102</v>
      </c>
      <c r="B2216" s="48">
        <v>70474</v>
      </c>
      <c r="C2216" s="49"/>
      <c r="D2216" s="49" t="s">
        <v>155</v>
      </c>
      <c r="E2216" s="48">
        <v>50610801</v>
      </c>
      <c r="F2216" s="56" t="s">
        <v>165</v>
      </c>
      <c r="G2216" s="60">
        <v>1356000</v>
      </c>
      <c r="H2216" s="60">
        <v>8130403.3399999999</v>
      </c>
      <c r="I2216" s="60"/>
      <c r="J2216" s="987"/>
      <c r="K2216" s="990"/>
      <c r="L2216" s="60">
        <v>4000000</v>
      </c>
      <c r="M2216" s="60">
        <v>4000000</v>
      </c>
      <c r="N2216" s="60">
        <v>4000000</v>
      </c>
      <c r="O2216" s="59">
        <f t="shared" si="647"/>
        <v>12000000</v>
      </c>
    </row>
    <row r="2217" spans="1:15" x14ac:dyDescent="0.25">
      <c r="A2217" s="47">
        <v>220202</v>
      </c>
      <c r="B2217" s="48"/>
      <c r="C2217" s="49"/>
      <c r="D2217" s="49"/>
      <c r="E2217" s="48"/>
      <c r="F2217" s="52" t="s">
        <v>166</v>
      </c>
      <c r="G2217" s="59">
        <f>SUM(G2218:G2221)</f>
        <v>25000</v>
      </c>
      <c r="H2217" s="59">
        <f>SUM(H2218:H2221)</f>
        <v>1708219.7999999998</v>
      </c>
      <c r="I2217" s="59">
        <f>SUM(I2218:I2221)</f>
        <v>3000</v>
      </c>
      <c r="J2217" s="986"/>
      <c r="K2217" s="989"/>
      <c r="L2217" s="59">
        <f>SUM(L2218:L2221)</f>
        <v>1500000</v>
      </c>
      <c r="M2217" s="59">
        <f>SUM(M2218:M2221)</f>
        <v>1500000</v>
      </c>
      <c r="N2217" s="59">
        <f>SUM(N2218:N2221)</f>
        <v>1500000</v>
      </c>
      <c r="O2217" s="59">
        <f t="shared" si="647"/>
        <v>4500000</v>
      </c>
    </row>
    <row r="2218" spans="1:15" x14ac:dyDescent="0.25">
      <c r="A2218" s="53">
        <v>22020201</v>
      </c>
      <c r="B2218" s="48">
        <v>70473</v>
      </c>
      <c r="C2218" s="49"/>
      <c r="D2218" s="49" t="s">
        <v>155</v>
      </c>
      <c r="E2218" s="48">
        <v>50610801</v>
      </c>
      <c r="F2218" s="56" t="s">
        <v>167</v>
      </c>
      <c r="G2218" s="60"/>
      <c r="H2218" s="60">
        <v>563259.19999999995</v>
      </c>
      <c r="I2218" s="60"/>
      <c r="J2218" s="987"/>
      <c r="K2218" s="990"/>
      <c r="L2218" s="60">
        <v>500000</v>
      </c>
      <c r="M2218" s="60">
        <v>500000</v>
      </c>
      <c r="N2218" s="60">
        <v>500000</v>
      </c>
      <c r="O2218" s="59">
        <f t="shared" si="647"/>
        <v>1500000</v>
      </c>
    </row>
    <row r="2219" spans="1:15" x14ac:dyDescent="0.25">
      <c r="A2219" s="53">
        <v>22020202</v>
      </c>
      <c r="B2219" s="48">
        <v>70473</v>
      </c>
      <c r="C2219" s="49"/>
      <c r="D2219" s="49" t="s">
        <v>155</v>
      </c>
      <c r="E2219" s="48">
        <v>50610801</v>
      </c>
      <c r="F2219" s="56" t="s">
        <v>168</v>
      </c>
      <c r="G2219" s="60"/>
      <c r="H2219" s="60">
        <v>131095</v>
      </c>
      <c r="I2219" s="60"/>
      <c r="J2219" s="987"/>
      <c r="K2219" s="990"/>
      <c r="L2219" s="60">
        <v>200000</v>
      </c>
      <c r="M2219" s="60">
        <v>200000</v>
      </c>
      <c r="N2219" s="60">
        <v>200000</v>
      </c>
      <c r="O2219" s="59">
        <f t="shared" si="647"/>
        <v>600000</v>
      </c>
    </row>
    <row r="2220" spans="1:15" x14ac:dyDescent="0.25">
      <c r="A2220" s="53">
        <v>22020203</v>
      </c>
      <c r="B2220" s="48">
        <v>70473</v>
      </c>
      <c r="C2220" s="49"/>
      <c r="D2220" s="49" t="s">
        <v>155</v>
      </c>
      <c r="E2220" s="48">
        <v>50610801</v>
      </c>
      <c r="F2220" s="56" t="s">
        <v>169</v>
      </c>
      <c r="G2220" s="60"/>
      <c r="H2220" s="60">
        <v>563259.19999999995</v>
      </c>
      <c r="I2220" s="60"/>
      <c r="J2220" s="987"/>
      <c r="K2220" s="990"/>
      <c r="L2220" s="60">
        <v>500000</v>
      </c>
      <c r="M2220" s="60">
        <v>500000</v>
      </c>
      <c r="N2220" s="60">
        <v>500000</v>
      </c>
      <c r="O2220" s="59">
        <f t="shared" si="647"/>
        <v>1500000</v>
      </c>
    </row>
    <row r="2221" spans="1:15" x14ac:dyDescent="0.25">
      <c r="A2221" s="53">
        <v>22020205</v>
      </c>
      <c r="B2221" s="48">
        <v>70473</v>
      </c>
      <c r="C2221" s="49"/>
      <c r="D2221" s="49" t="s">
        <v>155</v>
      </c>
      <c r="E2221" s="48">
        <v>50610801</v>
      </c>
      <c r="F2221" s="56" t="s">
        <v>170</v>
      </c>
      <c r="G2221" s="60">
        <v>25000</v>
      </c>
      <c r="H2221" s="60">
        <v>450606.4</v>
      </c>
      <c r="I2221" s="60">
        <v>3000</v>
      </c>
      <c r="J2221" s="987"/>
      <c r="K2221" s="990"/>
      <c r="L2221" s="60">
        <v>300000</v>
      </c>
      <c r="M2221" s="60">
        <v>300000</v>
      </c>
      <c r="N2221" s="60">
        <v>300000</v>
      </c>
      <c r="O2221" s="59">
        <f t="shared" si="647"/>
        <v>900000</v>
      </c>
    </row>
    <row r="2222" spans="1:15" x14ac:dyDescent="0.25">
      <c r="A2222" s="47">
        <v>220203</v>
      </c>
      <c r="B2222" s="48"/>
      <c r="C2222" s="49"/>
      <c r="D2222" s="49"/>
      <c r="E2222" s="48"/>
      <c r="F2222" s="52" t="s">
        <v>172</v>
      </c>
      <c r="G2222" s="59">
        <f>SUM(G2223:G2226)</f>
        <v>552000</v>
      </c>
      <c r="H2222" s="59">
        <f>SUM(H2223:H2226)</f>
        <v>6344317.6000000006</v>
      </c>
      <c r="I2222" s="59">
        <f>SUM(I2223:I2226)</f>
        <v>1047500</v>
      </c>
      <c r="J2222" s="986"/>
      <c r="K2222" s="989"/>
      <c r="L2222" s="59">
        <f>SUM(L2223:L2226)</f>
        <v>7800000</v>
      </c>
      <c r="M2222" s="59">
        <f>SUM(M2223:M2226)</f>
        <v>7800000</v>
      </c>
      <c r="N2222" s="59">
        <f>SUM(N2223:N2226)</f>
        <v>7800000</v>
      </c>
      <c r="O2222" s="59">
        <f t="shared" si="647"/>
        <v>23400000</v>
      </c>
    </row>
    <row r="2223" spans="1:15" x14ac:dyDescent="0.25">
      <c r="A2223" s="53">
        <v>22020301</v>
      </c>
      <c r="B2223" s="48">
        <v>70473</v>
      </c>
      <c r="C2223" s="49"/>
      <c r="D2223" s="49" t="s">
        <v>155</v>
      </c>
      <c r="E2223" s="48">
        <v>50610801</v>
      </c>
      <c r="F2223" s="56" t="s">
        <v>173</v>
      </c>
      <c r="G2223" s="60">
        <v>272000</v>
      </c>
      <c r="H2223" s="60">
        <v>3942809.6000000001</v>
      </c>
      <c r="I2223" s="60">
        <v>852500</v>
      </c>
      <c r="J2223" s="987"/>
      <c r="K2223" s="990"/>
      <c r="L2223" s="60">
        <v>5000000</v>
      </c>
      <c r="M2223" s="60">
        <v>5000000</v>
      </c>
      <c r="N2223" s="60">
        <v>5000000</v>
      </c>
      <c r="O2223" s="59">
        <f t="shared" si="647"/>
        <v>15000000</v>
      </c>
    </row>
    <row r="2224" spans="1:15" x14ac:dyDescent="0.25">
      <c r="A2224" s="53">
        <v>22020303</v>
      </c>
      <c r="B2224" s="48">
        <v>70473</v>
      </c>
      <c r="C2224" s="49"/>
      <c r="D2224" s="49" t="s">
        <v>155</v>
      </c>
      <c r="E2224" s="48">
        <v>50610801</v>
      </c>
      <c r="F2224" s="56" t="s">
        <v>175</v>
      </c>
      <c r="G2224" s="60">
        <v>100000</v>
      </c>
      <c r="H2224" s="60">
        <v>1126516.8</v>
      </c>
      <c r="I2224" s="60"/>
      <c r="J2224" s="987"/>
      <c r="K2224" s="990"/>
      <c r="L2224" s="60">
        <v>700000</v>
      </c>
      <c r="M2224" s="60">
        <v>700000</v>
      </c>
      <c r="N2224" s="60">
        <v>700000</v>
      </c>
      <c r="O2224" s="59">
        <f t="shared" si="647"/>
        <v>2100000</v>
      </c>
    </row>
    <row r="2225" spans="1:15" x14ac:dyDescent="0.25">
      <c r="A2225" s="53">
        <v>22020304</v>
      </c>
      <c r="B2225" s="48">
        <v>70473</v>
      </c>
      <c r="C2225" s="49"/>
      <c r="D2225" s="49" t="s">
        <v>155</v>
      </c>
      <c r="E2225" s="48">
        <v>50610801</v>
      </c>
      <c r="F2225" s="56" t="s">
        <v>892</v>
      </c>
      <c r="G2225" s="60">
        <v>20000</v>
      </c>
      <c r="H2225" s="60">
        <v>148475.20000000001</v>
      </c>
      <c r="I2225" s="60"/>
      <c r="J2225" s="987"/>
      <c r="K2225" s="990"/>
      <c r="L2225" s="60">
        <v>100000</v>
      </c>
      <c r="M2225" s="60">
        <v>100000</v>
      </c>
      <c r="N2225" s="60">
        <v>100000</v>
      </c>
      <c r="O2225" s="59">
        <f t="shared" si="647"/>
        <v>300000</v>
      </c>
    </row>
    <row r="2226" spans="1:15" x14ac:dyDescent="0.25">
      <c r="A2226" s="53">
        <v>22020305</v>
      </c>
      <c r="B2226" s="48">
        <v>70473</v>
      </c>
      <c r="C2226" s="49"/>
      <c r="D2226" s="49" t="s">
        <v>155</v>
      </c>
      <c r="E2226" s="48">
        <v>50610801</v>
      </c>
      <c r="F2226" s="56" t="s">
        <v>176</v>
      </c>
      <c r="G2226" s="60">
        <v>160000</v>
      </c>
      <c r="H2226" s="60">
        <v>1126516</v>
      </c>
      <c r="I2226" s="60">
        <v>195000</v>
      </c>
      <c r="J2226" s="987"/>
      <c r="K2226" s="990"/>
      <c r="L2226" s="60">
        <v>2000000</v>
      </c>
      <c r="M2226" s="60">
        <v>2000000</v>
      </c>
      <c r="N2226" s="60">
        <v>2000000</v>
      </c>
      <c r="O2226" s="59">
        <f t="shared" si="647"/>
        <v>6000000</v>
      </c>
    </row>
    <row r="2227" spans="1:15" x14ac:dyDescent="0.25">
      <c r="A2227" s="47">
        <v>220204</v>
      </c>
      <c r="B2227" s="48"/>
      <c r="C2227" s="49"/>
      <c r="D2227" s="49"/>
      <c r="E2227" s="48"/>
      <c r="F2227" s="52" t="s">
        <v>177</v>
      </c>
      <c r="G2227" s="59">
        <f>SUM(G2228:G2231)</f>
        <v>871000</v>
      </c>
      <c r="H2227" s="59">
        <f>SUM(H2228:H2231)</f>
        <v>7081123.5999999996</v>
      </c>
      <c r="I2227" s="59">
        <f>SUM(I2228:I2231)</f>
        <v>1693000</v>
      </c>
      <c r="J2227" s="986"/>
      <c r="K2227" s="989"/>
      <c r="L2227" s="59">
        <f>SUM(L2228:L2231)</f>
        <v>13500000</v>
      </c>
      <c r="M2227" s="59">
        <f>SUM(M2228:M2231)</f>
        <v>13500000</v>
      </c>
      <c r="N2227" s="59">
        <f>SUM(N2228:N2231)</f>
        <v>13500000</v>
      </c>
      <c r="O2227" s="59">
        <f t="shared" si="647"/>
        <v>40500000</v>
      </c>
    </row>
    <row r="2228" spans="1:15" x14ac:dyDescent="0.25">
      <c r="A2228" s="53">
        <v>22020402</v>
      </c>
      <c r="B2228" s="48">
        <v>70473</v>
      </c>
      <c r="C2228" s="49"/>
      <c r="D2228" s="49" t="s">
        <v>155</v>
      </c>
      <c r="E2228" s="48">
        <v>50610801</v>
      </c>
      <c r="F2228" s="56" t="s">
        <v>179</v>
      </c>
      <c r="G2228" s="60">
        <v>134000</v>
      </c>
      <c r="H2228" s="60">
        <v>2253003.6</v>
      </c>
      <c r="I2228" s="60">
        <v>654500</v>
      </c>
      <c r="J2228" s="987"/>
      <c r="K2228" s="990"/>
      <c r="L2228" s="60">
        <v>6000000</v>
      </c>
      <c r="M2228" s="60">
        <v>6000000</v>
      </c>
      <c r="N2228" s="60">
        <v>6000000</v>
      </c>
      <c r="O2228" s="59">
        <f t="shared" si="647"/>
        <v>18000000</v>
      </c>
    </row>
    <row r="2229" spans="1:15" x14ac:dyDescent="0.25">
      <c r="A2229" s="53">
        <v>22020404</v>
      </c>
      <c r="B2229" s="48">
        <v>70473</v>
      </c>
      <c r="C2229" s="49"/>
      <c r="D2229" s="49" t="s">
        <v>155</v>
      </c>
      <c r="E2229" s="48">
        <v>50610801</v>
      </c>
      <c r="F2229" s="56" t="s">
        <v>181</v>
      </c>
      <c r="G2229" s="60">
        <v>48000</v>
      </c>
      <c r="H2229" s="60">
        <v>1785737.6</v>
      </c>
      <c r="I2229" s="60">
        <v>57000</v>
      </c>
      <c r="J2229" s="987"/>
      <c r="K2229" s="990"/>
      <c r="L2229" s="60">
        <v>2000000</v>
      </c>
      <c r="M2229" s="60">
        <v>2000000</v>
      </c>
      <c r="N2229" s="60">
        <v>2000000</v>
      </c>
      <c r="O2229" s="59">
        <f t="shared" si="647"/>
        <v>6000000</v>
      </c>
    </row>
    <row r="2230" spans="1:15" x14ac:dyDescent="0.25">
      <c r="A2230" s="53">
        <v>22020405</v>
      </c>
      <c r="B2230" s="48">
        <v>70473</v>
      </c>
      <c r="C2230" s="49"/>
      <c r="D2230" s="49" t="s">
        <v>155</v>
      </c>
      <c r="E2230" s="48">
        <v>50610801</v>
      </c>
      <c r="F2230" s="56" t="s">
        <v>182</v>
      </c>
      <c r="G2230" s="60">
        <v>205000</v>
      </c>
      <c r="H2230" s="60">
        <v>1415190.4</v>
      </c>
      <c r="I2230" s="60">
        <v>137500</v>
      </c>
      <c r="J2230" s="987"/>
      <c r="K2230" s="990"/>
      <c r="L2230" s="60">
        <v>2000000</v>
      </c>
      <c r="M2230" s="60">
        <v>2000000</v>
      </c>
      <c r="N2230" s="60">
        <v>2000000</v>
      </c>
      <c r="O2230" s="59">
        <f t="shared" si="647"/>
        <v>6000000</v>
      </c>
    </row>
    <row r="2231" spans="1:15" x14ac:dyDescent="0.25">
      <c r="A2231" s="53">
        <v>22020406</v>
      </c>
      <c r="B2231" s="48">
        <v>70473</v>
      </c>
      <c r="C2231" s="49"/>
      <c r="D2231" s="49" t="s">
        <v>155</v>
      </c>
      <c r="E2231" s="48">
        <v>50610801</v>
      </c>
      <c r="F2231" s="56" t="s">
        <v>183</v>
      </c>
      <c r="G2231" s="60">
        <v>484000</v>
      </c>
      <c r="H2231" s="60">
        <v>1627192</v>
      </c>
      <c r="I2231" s="60">
        <v>844000</v>
      </c>
      <c r="J2231" s="987"/>
      <c r="K2231" s="990"/>
      <c r="L2231" s="60">
        <v>3500000</v>
      </c>
      <c r="M2231" s="60">
        <v>3500000</v>
      </c>
      <c r="N2231" s="60">
        <v>3500000</v>
      </c>
      <c r="O2231" s="59">
        <f t="shared" si="647"/>
        <v>10500000</v>
      </c>
    </row>
    <row r="2232" spans="1:15" x14ac:dyDescent="0.25">
      <c r="A2232" s="47">
        <v>220205</v>
      </c>
      <c r="B2232" s="48"/>
      <c r="C2232" s="49"/>
      <c r="D2232" s="49"/>
      <c r="E2232" s="48"/>
      <c r="F2232" s="52" t="s">
        <v>184</v>
      </c>
      <c r="G2232" s="59">
        <f>SUM(G2233:G2233)</f>
        <v>0</v>
      </c>
      <c r="H2232" s="59">
        <f>SUM(H2233:H2233)</f>
        <v>4506020.8</v>
      </c>
      <c r="I2232" s="59">
        <f>SUM(I2233:I2233)</f>
        <v>0</v>
      </c>
      <c r="J2232" s="986"/>
      <c r="K2232" s="989"/>
      <c r="L2232" s="59">
        <f>SUM(L2233:L2233)</f>
        <v>5000000</v>
      </c>
      <c r="M2232" s="59">
        <f>SUM(M2233:M2233)</f>
        <v>5000000</v>
      </c>
      <c r="N2232" s="59">
        <f>SUM(N2233:N2233)</f>
        <v>5000000</v>
      </c>
      <c r="O2232" s="59">
        <f t="shared" si="647"/>
        <v>15000000</v>
      </c>
    </row>
    <row r="2233" spans="1:15" x14ac:dyDescent="0.25">
      <c r="A2233" s="53">
        <v>22020501</v>
      </c>
      <c r="B2233" s="48">
        <v>70473</v>
      </c>
      <c r="C2233" s="49"/>
      <c r="D2233" s="49" t="s">
        <v>155</v>
      </c>
      <c r="E2233" s="48">
        <v>50610801</v>
      </c>
      <c r="F2233" s="56" t="s">
        <v>185</v>
      </c>
      <c r="G2233" s="60"/>
      <c r="H2233" s="60">
        <v>4506020.8</v>
      </c>
      <c r="I2233" s="60"/>
      <c r="J2233" s="987"/>
      <c r="K2233" s="990"/>
      <c r="L2233" s="60">
        <v>5000000</v>
      </c>
      <c r="M2233" s="60">
        <v>5000000</v>
      </c>
      <c r="N2233" s="60">
        <v>5000000</v>
      </c>
      <c r="O2233" s="59">
        <f t="shared" si="647"/>
        <v>15000000</v>
      </c>
    </row>
    <row r="2234" spans="1:15" x14ac:dyDescent="0.25">
      <c r="A2234" s="47">
        <v>220206</v>
      </c>
      <c r="B2234" s="48"/>
      <c r="C2234" s="49"/>
      <c r="D2234" s="49"/>
      <c r="E2234" s="48"/>
      <c r="F2234" s="52" t="s">
        <v>187</v>
      </c>
      <c r="G2234" s="59">
        <f>SUM(G2235:G2236)</f>
        <v>67000</v>
      </c>
      <c r="H2234" s="59">
        <f>SUM(H2235:H2236)</f>
        <v>5969304.5999999996</v>
      </c>
      <c r="I2234" s="59">
        <f>SUM(I2235:I2236)</f>
        <v>80000</v>
      </c>
      <c r="J2234" s="986"/>
      <c r="K2234" s="989"/>
      <c r="L2234" s="59">
        <f>SUM(L2235:L2236)</f>
        <v>4500000</v>
      </c>
      <c r="M2234" s="59">
        <f>SUM(M2235:M2236)</f>
        <v>4500000</v>
      </c>
      <c r="N2234" s="59">
        <f>SUM(N2235:N2236)</f>
        <v>4500000</v>
      </c>
      <c r="O2234" s="59">
        <f t="shared" si="647"/>
        <v>13500000</v>
      </c>
    </row>
    <row r="2235" spans="1:15" x14ac:dyDescent="0.25">
      <c r="A2235" s="53">
        <v>22020604</v>
      </c>
      <c r="B2235" s="48"/>
      <c r="C2235" s="49"/>
      <c r="D2235" s="49" t="s">
        <v>155</v>
      </c>
      <c r="E2235" s="48"/>
      <c r="F2235" s="56" t="s">
        <v>900</v>
      </c>
      <c r="G2235" s="60">
        <v>60000</v>
      </c>
      <c r="H2235" s="60">
        <v>2253033.6</v>
      </c>
      <c r="I2235" s="60">
        <v>60000</v>
      </c>
      <c r="J2235" s="987"/>
      <c r="K2235" s="990"/>
      <c r="L2235" s="60">
        <v>1500000</v>
      </c>
      <c r="M2235" s="60">
        <v>1500000</v>
      </c>
      <c r="N2235" s="60">
        <v>1500000</v>
      </c>
      <c r="O2235" s="59">
        <f t="shared" si="647"/>
        <v>4500000</v>
      </c>
    </row>
    <row r="2236" spans="1:15" x14ac:dyDescent="0.25">
      <c r="A2236" s="53">
        <v>22020605</v>
      </c>
      <c r="B2236" s="48">
        <v>70473</v>
      </c>
      <c r="C2236" s="49"/>
      <c r="D2236" s="49" t="s">
        <v>155</v>
      </c>
      <c r="E2236" s="48">
        <v>50610801</v>
      </c>
      <c r="F2236" s="56" t="s">
        <v>189</v>
      </c>
      <c r="G2236" s="60">
        <v>7000</v>
      </c>
      <c r="H2236" s="60">
        <v>3716271</v>
      </c>
      <c r="I2236" s="60">
        <v>20000</v>
      </c>
      <c r="J2236" s="987"/>
      <c r="K2236" s="990"/>
      <c r="L2236" s="60">
        <v>3000000</v>
      </c>
      <c r="M2236" s="60">
        <v>3000000</v>
      </c>
      <c r="N2236" s="60">
        <v>3000000</v>
      </c>
      <c r="O2236" s="59">
        <f t="shared" si="647"/>
        <v>9000000</v>
      </c>
    </row>
    <row r="2237" spans="1:15" x14ac:dyDescent="0.25">
      <c r="A2237" s="47">
        <v>220207</v>
      </c>
      <c r="B2237" s="48"/>
      <c r="C2237" s="49"/>
      <c r="D2237" s="49"/>
      <c r="E2237" s="48"/>
      <c r="F2237" s="52" t="s">
        <v>771</v>
      </c>
      <c r="G2237" s="59">
        <f>SUM(G2238:G2239)</f>
        <v>0</v>
      </c>
      <c r="H2237" s="59">
        <f>SUM(H2238:H2239)</f>
        <v>2253033.6</v>
      </c>
      <c r="I2237" s="59">
        <f>SUM(I2238:I2239)</f>
        <v>0</v>
      </c>
      <c r="J2237" s="986"/>
      <c r="K2237" s="989"/>
      <c r="L2237" s="59">
        <f>SUM(L2238:L2239)</f>
        <v>11000000</v>
      </c>
      <c r="M2237" s="59">
        <f>SUM(M2238:M2239)</f>
        <v>11000000</v>
      </c>
      <c r="N2237" s="59">
        <f>SUM(N2238:N2239)</f>
        <v>11000000</v>
      </c>
      <c r="O2237" s="59">
        <f t="shared" si="647"/>
        <v>33000000</v>
      </c>
    </row>
    <row r="2238" spans="1:15" x14ac:dyDescent="0.25">
      <c r="A2238" s="53">
        <v>22020702</v>
      </c>
      <c r="B2238" s="48">
        <v>70473</v>
      </c>
      <c r="C2238" s="49"/>
      <c r="D2238" s="49" t="s">
        <v>155</v>
      </c>
      <c r="E2238" s="48">
        <v>50610801</v>
      </c>
      <c r="F2238" s="56" t="s">
        <v>975</v>
      </c>
      <c r="G2238" s="60"/>
      <c r="H2238" s="60">
        <v>1126516.8</v>
      </c>
      <c r="I2238" s="60"/>
      <c r="J2238" s="987"/>
      <c r="K2238" s="990"/>
      <c r="L2238" s="60">
        <v>10000000</v>
      </c>
      <c r="M2238" s="60">
        <v>10000000</v>
      </c>
      <c r="N2238" s="60">
        <v>10000000</v>
      </c>
      <c r="O2238" s="59">
        <f t="shared" si="647"/>
        <v>30000000</v>
      </c>
    </row>
    <row r="2239" spans="1:15" x14ac:dyDescent="0.25">
      <c r="A2239" s="53">
        <v>22020703</v>
      </c>
      <c r="B2239" s="48">
        <v>70473</v>
      </c>
      <c r="C2239" s="49"/>
      <c r="D2239" s="49" t="s">
        <v>155</v>
      </c>
      <c r="E2239" s="48">
        <v>50610801</v>
      </c>
      <c r="F2239" s="56" t="s">
        <v>868</v>
      </c>
      <c r="G2239" s="60"/>
      <c r="H2239" s="60">
        <v>1126516.8</v>
      </c>
      <c r="I2239" s="60"/>
      <c r="J2239" s="987"/>
      <c r="K2239" s="990"/>
      <c r="L2239" s="60">
        <v>1000000</v>
      </c>
      <c r="M2239" s="60">
        <v>1000000</v>
      </c>
      <c r="N2239" s="60">
        <v>1000000</v>
      </c>
      <c r="O2239" s="59">
        <f t="shared" si="647"/>
        <v>3000000</v>
      </c>
    </row>
    <row r="2240" spans="1:15" x14ac:dyDescent="0.25">
      <c r="A2240" s="47">
        <v>220208</v>
      </c>
      <c r="B2240" s="48"/>
      <c r="C2240" s="49"/>
      <c r="D2240" s="49"/>
      <c r="E2240" s="48"/>
      <c r="F2240" s="52" t="s">
        <v>190</v>
      </c>
      <c r="G2240" s="59">
        <f>SUM(G2241:G2242)</f>
        <v>0</v>
      </c>
      <c r="H2240" s="59">
        <f>SUM(H2241:H2242)</f>
        <v>862879.60000000009</v>
      </c>
      <c r="I2240" s="59">
        <f>SUM(I2241:I2242)</f>
        <v>0</v>
      </c>
      <c r="J2240" s="986"/>
      <c r="K2240" s="989"/>
      <c r="L2240" s="59">
        <f>SUM(L2241:L2242)</f>
        <v>4000000</v>
      </c>
      <c r="M2240" s="59">
        <f>SUM(M2241:M2242)</f>
        <v>4000000</v>
      </c>
      <c r="N2240" s="59">
        <f>SUM(N2241:N2242)</f>
        <v>4000000</v>
      </c>
      <c r="O2240" s="59">
        <f t="shared" si="647"/>
        <v>12000000</v>
      </c>
    </row>
    <row r="2241" spans="1:15" x14ac:dyDescent="0.25">
      <c r="A2241" s="53">
        <v>22020801</v>
      </c>
      <c r="B2241" s="48">
        <v>70473</v>
      </c>
      <c r="C2241" s="49"/>
      <c r="D2241" s="49" t="s">
        <v>155</v>
      </c>
      <c r="E2241" s="48">
        <v>50610801</v>
      </c>
      <c r="F2241" s="56" t="s">
        <v>191</v>
      </c>
      <c r="G2241" s="60"/>
      <c r="H2241" s="60">
        <v>299610.8</v>
      </c>
      <c r="I2241" s="60"/>
      <c r="J2241" s="987"/>
      <c r="K2241" s="990"/>
      <c r="L2241" s="60">
        <v>2000000</v>
      </c>
      <c r="M2241" s="60">
        <v>2000000</v>
      </c>
      <c r="N2241" s="60">
        <v>2000000</v>
      </c>
      <c r="O2241" s="59">
        <f t="shared" si="647"/>
        <v>6000000</v>
      </c>
    </row>
    <row r="2242" spans="1:15" x14ac:dyDescent="0.25">
      <c r="A2242" s="53">
        <v>22020802</v>
      </c>
      <c r="B2242" s="48">
        <v>70473</v>
      </c>
      <c r="C2242" s="49"/>
      <c r="D2242" s="49" t="s">
        <v>155</v>
      </c>
      <c r="E2242" s="48">
        <v>50610801</v>
      </c>
      <c r="F2242" s="56" t="s">
        <v>1002</v>
      </c>
      <c r="G2242" s="60"/>
      <c r="H2242" s="60">
        <v>563268.80000000005</v>
      </c>
      <c r="I2242" s="60"/>
      <c r="J2242" s="987"/>
      <c r="K2242" s="990"/>
      <c r="L2242" s="60">
        <v>2000000</v>
      </c>
      <c r="M2242" s="60">
        <v>2000000</v>
      </c>
      <c r="N2242" s="60">
        <v>2000000</v>
      </c>
      <c r="O2242" s="59">
        <f t="shared" ref="O2242:O2254" si="648">SUM(L2242:N2242)</f>
        <v>6000000</v>
      </c>
    </row>
    <row r="2243" spans="1:15" x14ac:dyDescent="0.25">
      <c r="A2243" s="47">
        <v>220209</v>
      </c>
      <c r="B2243" s="48"/>
      <c r="C2243" s="49"/>
      <c r="D2243" s="49"/>
      <c r="E2243" s="48"/>
      <c r="F2243" s="52" t="s">
        <v>724</v>
      </c>
      <c r="G2243" s="59">
        <f>SUM(G2244:G2244)</f>
        <v>56000</v>
      </c>
      <c r="H2243" s="59">
        <f>SUM(H2244:H2244)</f>
        <v>1126516.8</v>
      </c>
      <c r="I2243" s="59">
        <f>SUM(I2244:I2244)</f>
        <v>40000</v>
      </c>
      <c r="J2243" s="986"/>
      <c r="K2243" s="989"/>
      <c r="L2243" s="59">
        <f>SUM(L2244:L2244)</f>
        <v>200000</v>
      </c>
      <c r="M2243" s="59">
        <f>SUM(M2244:M2244)</f>
        <v>200000</v>
      </c>
      <c r="N2243" s="59">
        <f>SUM(N2244:N2244)</f>
        <v>200000</v>
      </c>
      <c r="O2243" s="59">
        <f t="shared" si="648"/>
        <v>600000</v>
      </c>
    </row>
    <row r="2244" spans="1:15" x14ac:dyDescent="0.25">
      <c r="A2244" s="53">
        <v>22020901</v>
      </c>
      <c r="B2244" s="48">
        <v>70473</v>
      </c>
      <c r="C2244" s="49"/>
      <c r="D2244" s="49" t="s">
        <v>155</v>
      </c>
      <c r="E2244" s="48">
        <v>50610801</v>
      </c>
      <c r="F2244" s="56" t="s">
        <v>725</v>
      </c>
      <c r="G2244" s="60">
        <v>56000</v>
      </c>
      <c r="H2244" s="60">
        <v>1126516.8</v>
      </c>
      <c r="I2244" s="60">
        <v>40000</v>
      </c>
      <c r="J2244" s="987"/>
      <c r="K2244" s="990"/>
      <c r="L2244" s="60">
        <v>200000</v>
      </c>
      <c r="M2244" s="60">
        <v>200000</v>
      </c>
      <c r="N2244" s="60">
        <v>200000</v>
      </c>
      <c r="O2244" s="59">
        <f t="shared" si="648"/>
        <v>600000</v>
      </c>
    </row>
    <row r="2245" spans="1:15" x14ac:dyDescent="0.25">
      <c r="A2245" s="47">
        <v>220210</v>
      </c>
      <c r="B2245" s="48">
        <v>70473</v>
      </c>
      <c r="C2245" s="49"/>
      <c r="D2245" s="49"/>
      <c r="E2245" s="48"/>
      <c r="F2245" s="52" t="s">
        <v>193</v>
      </c>
      <c r="G2245" s="59">
        <f>SUM(G2246:G2253)</f>
        <v>4425000</v>
      </c>
      <c r="H2245" s="59">
        <f>SUM(H2246:H2253)</f>
        <v>29339870.400000002</v>
      </c>
      <c r="I2245" s="59">
        <f>SUM(I2246:I2253)</f>
        <v>698000</v>
      </c>
      <c r="J2245" s="986"/>
      <c r="K2245" s="989"/>
      <c r="L2245" s="59">
        <f>SUM(L2246:L2253)</f>
        <v>17500000</v>
      </c>
      <c r="M2245" s="59">
        <f>SUM(M2246:M2253)</f>
        <v>17500000</v>
      </c>
      <c r="N2245" s="59">
        <f>SUM(N2246:N2253)</f>
        <v>17500000</v>
      </c>
      <c r="O2245" s="59">
        <f t="shared" si="648"/>
        <v>52500000</v>
      </c>
    </row>
    <row r="2246" spans="1:15" x14ac:dyDescent="0.25">
      <c r="A2246" s="53">
        <v>22021001</v>
      </c>
      <c r="B2246" s="48">
        <v>70473</v>
      </c>
      <c r="C2246" s="49"/>
      <c r="D2246" s="49" t="s">
        <v>155</v>
      </c>
      <c r="E2246" s="48">
        <v>50610801</v>
      </c>
      <c r="F2246" s="56" t="s">
        <v>194</v>
      </c>
      <c r="G2246" s="60">
        <v>30000</v>
      </c>
      <c r="H2246" s="60">
        <v>3154248</v>
      </c>
      <c r="I2246" s="60">
        <v>25000</v>
      </c>
      <c r="J2246" s="987"/>
      <c r="K2246" s="990"/>
      <c r="L2246" s="60">
        <v>3000000</v>
      </c>
      <c r="M2246" s="60">
        <v>3000000</v>
      </c>
      <c r="N2246" s="60">
        <v>3000000</v>
      </c>
      <c r="O2246" s="59">
        <f t="shared" si="648"/>
        <v>9000000</v>
      </c>
    </row>
    <row r="2247" spans="1:15" x14ac:dyDescent="0.25">
      <c r="A2247" s="53">
        <v>22021002</v>
      </c>
      <c r="B2247" s="48">
        <v>70473</v>
      </c>
      <c r="C2247" s="49"/>
      <c r="D2247" s="49" t="s">
        <v>155</v>
      </c>
      <c r="E2247" s="48">
        <v>50610801</v>
      </c>
      <c r="F2247" s="56" t="s">
        <v>195</v>
      </c>
      <c r="G2247" s="60">
        <v>41000</v>
      </c>
      <c r="H2247" s="60">
        <v>2104406.4</v>
      </c>
      <c r="I2247" s="60"/>
      <c r="J2247" s="987"/>
      <c r="K2247" s="990"/>
      <c r="L2247" s="60">
        <v>5000000</v>
      </c>
      <c r="M2247" s="60">
        <v>5000000</v>
      </c>
      <c r="N2247" s="60">
        <v>5000000</v>
      </c>
      <c r="O2247" s="59">
        <f t="shared" si="648"/>
        <v>15000000</v>
      </c>
    </row>
    <row r="2248" spans="1:15" x14ac:dyDescent="0.25">
      <c r="A2248" s="53">
        <v>22021003</v>
      </c>
      <c r="B2248" s="48">
        <v>70473</v>
      </c>
      <c r="C2248" s="49"/>
      <c r="D2248" s="49" t="s">
        <v>155</v>
      </c>
      <c r="E2248" s="48">
        <v>50610801</v>
      </c>
      <c r="F2248" s="56" t="s">
        <v>196</v>
      </c>
      <c r="G2248" s="60">
        <v>40000</v>
      </c>
      <c r="H2248" s="60">
        <v>2253033.6</v>
      </c>
      <c r="I2248" s="60">
        <v>60000</v>
      </c>
      <c r="J2248" s="987"/>
      <c r="K2248" s="990"/>
      <c r="L2248" s="60">
        <v>1500000</v>
      </c>
      <c r="M2248" s="60">
        <v>1500000</v>
      </c>
      <c r="N2248" s="60">
        <v>1500000</v>
      </c>
      <c r="O2248" s="59">
        <f t="shared" si="648"/>
        <v>4500000</v>
      </c>
    </row>
    <row r="2249" spans="1:15" x14ac:dyDescent="0.25">
      <c r="A2249" s="53">
        <v>22021006</v>
      </c>
      <c r="B2249" s="48">
        <v>70473</v>
      </c>
      <c r="C2249" s="49"/>
      <c r="D2249" s="49" t="s">
        <v>155</v>
      </c>
      <c r="E2249" s="48">
        <v>50610801</v>
      </c>
      <c r="F2249" s="56" t="s">
        <v>198</v>
      </c>
      <c r="G2249" s="60"/>
      <c r="H2249" s="60">
        <v>563259.19999999995</v>
      </c>
      <c r="I2249" s="60">
        <v>13000</v>
      </c>
      <c r="J2249" s="987"/>
      <c r="K2249" s="990"/>
      <c r="L2249" s="60">
        <v>500000</v>
      </c>
      <c r="M2249" s="60">
        <v>500000</v>
      </c>
      <c r="N2249" s="60">
        <v>500000</v>
      </c>
      <c r="O2249" s="59">
        <f t="shared" si="648"/>
        <v>1500000</v>
      </c>
    </row>
    <row r="2250" spans="1:15" x14ac:dyDescent="0.25">
      <c r="A2250" s="53">
        <v>22021007</v>
      </c>
      <c r="B2250" s="48">
        <v>70473</v>
      </c>
      <c r="C2250" s="49"/>
      <c r="D2250" s="49" t="s">
        <v>155</v>
      </c>
      <c r="E2250" s="48">
        <v>50610801</v>
      </c>
      <c r="F2250" s="56" t="s">
        <v>199</v>
      </c>
      <c r="G2250" s="60">
        <v>314000</v>
      </c>
      <c r="H2250" s="60">
        <v>2253033.6</v>
      </c>
      <c r="I2250" s="60">
        <v>600000</v>
      </c>
      <c r="J2250" s="987"/>
      <c r="K2250" s="990"/>
      <c r="L2250" s="60">
        <v>3000000</v>
      </c>
      <c r="M2250" s="60">
        <v>3000000</v>
      </c>
      <c r="N2250" s="60">
        <v>3000000</v>
      </c>
      <c r="O2250" s="59">
        <f t="shared" si="648"/>
        <v>9000000</v>
      </c>
    </row>
    <row r="2251" spans="1:15" x14ac:dyDescent="0.25">
      <c r="A2251" s="53">
        <v>22021013</v>
      </c>
      <c r="B2251" s="48">
        <v>70473</v>
      </c>
      <c r="C2251" s="49"/>
      <c r="D2251" s="49" t="s">
        <v>155</v>
      </c>
      <c r="E2251" s="48">
        <v>50610801</v>
      </c>
      <c r="F2251" s="56" t="s">
        <v>727</v>
      </c>
      <c r="G2251" s="60"/>
      <c r="H2251" s="60">
        <v>1126516.8</v>
      </c>
      <c r="I2251" s="60"/>
      <c r="J2251" s="987"/>
      <c r="K2251" s="990"/>
      <c r="L2251" s="60">
        <v>1000000</v>
      </c>
      <c r="M2251" s="60">
        <v>1000000</v>
      </c>
      <c r="N2251" s="60">
        <v>1000000</v>
      </c>
      <c r="O2251" s="59">
        <f t="shared" si="648"/>
        <v>3000000</v>
      </c>
    </row>
    <row r="2252" spans="1:15" x14ac:dyDescent="0.25">
      <c r="A2252" s="53">
        <v>22021014</v>
      </c>
      <c r="B2252" s="48">
        <v>70473</v>
      </c>
      <c r="C2252" s="49"/>
      <c r="D2252" s="49" t="s">
        <v>155</v>
      </c>
      <c r="E2252" s="48">
        <v>50610801</v>
      </c>
      <c r="F2252" s="56" t="s">
        <v>728</v>
      </c>
      <c r="G2252" s="60"/>
      <c r="H2252" s="60"/>
      <c r="I2252" s="60"/>
      <c r="J2252" s="987"/>
      <c r="K2252" s="990"/>
      <c r="L2252" s="60">
        <v>500000</v>
      </c>
      <c r="M2252" s="60">
        <v>500000</v>
      </c>
      <c r="N2252" s="60">
        <v>500000</v>
      </c>
      <c r="O2252" s="59">
        <f t="shared" si="648"/>
        <v>1500000</v>
      </c>
    </row>
    <row r="2253" spans="1:15" x14ac:dyDescent="0.25">
      <c r="A2253" s="53">
        <v>22021021</v>
      </c>
      <c r="B2253" s="48">
        <v>70473</v>
      </c>
      <c r="C2253" s="49"/>
      <c r="D2253" s="49" t="s">
        <v>155</v>
      </c>
      <c r="E2253" s="48">
        <v>50610801</v>
      </c>
      <c r="F2253" s="56" t="s">
        <v>904</v>
      </c>
      <c r="G2253" s="60">
        <v>4000000</v>
      </c>
      <c r="H2253" s="60">
        <v>17885372.800000001</v>
      </c>
      <c r="I2253" s="60"/>
      <c r="J2253" s="987"/>
      <c r="K2253" s="990"/>
      <c r="L2253" s="60">
        <v>3000000</v>
      </c>
      <c r="M2253" s="60">
        <v>3000000</v>
      </c>
      <c r="N2253" s="60">
        <v>3000000</v>
      </c>
      <c r="O2253" s="59">
        <f t="shared" si="648"/>
        <v>9000000</v>
      </c>
    </row>
    <row r="2254" spans="1:15" x14ac:dyDescent="0.25">
      <c r="A2254" s="47">
        <v>2204</v>
      </c>
      <c r="B2254" s="48"/>
      <c r="C2254" s="49"/>
      <c r="D2254" s="49" t="s">
        <v>155</v>
      </c>
      <c r="E2254" s="48"/>
      <c r="F2254" s="52" t="s">
        <v>730</v>
      </c>
      <c r="G2254" s="59">
        <f>G2255</f>
        <v>0</v>
      </c>
      <c r="H2254" s="59">
        <f t="shared" ref="H2254:I2254" si="649">H2255</f>
        <v>11265171.199999999</v>
      </c>
      <c r="I2254" s="59">
        <f t="shared" si="649"/>
        <v>0</v>
      </c>
      <c r="J2254" s="986"/>
      <c r="K2254" s="989"/>
      <c r="L2254" s="59">
        <f>SUM(L2256:L2257)</f>
        <v>6000000</v>
      </c>
      <c r="M2254" s="59">
        <f>SUM(M2256:M2257)</f>
        <v>6000000</v>
      </c>
      <c r="N2254" s="59">
        <f>SUM(N2256:N2257)</f>
        <v>6000000</v>
      </c>
      <c r="O2254" s="59">
        <f t="shared" si="648"/>
        <v>18000000</v>
      </c>
    </row>
    <row r="2255" spans="1:15" x14ac:dyDescent="0.25">
      <c r="A2255" s="47">
        <v>220401</v>
      </c>
      <c r="B2255" s="48"/>
      <c r="C2255" s="49"/>
      <c r="D2255" s="49" t="s">
        <v>155</v>
      </c>
      <c r="E2255" s="48"/>
      <c r="F2255" s="52" t="s">
        <v>731</v>
      </c>
      <c r="G2255" s="59">
        <f>SUM(G2256:G2257)</f>
        <v>0</v>
      </c>
      <c r="H2255" s="59">
        <f>SUM(H2256:H2257)</f>
        <v>11265171.199999999</v>
      </c>
      <c r="I2255" s="59">
        <f>SUM(I2256:I2257)</f>
        <v>0</v>
      </c>
      <c r="J2255" s="986"/>
      <c r="K2255" s="989"/>
      <c r="L2255" s="59"/>
      <c r="M2255" s="59"/>
      <c r="N2255" s="59"/>
      <c r="O2255" s="59">
        <f>SUM(L2255:N2255)</f>
        <v>0</v>
      </c>
    </row>
    <row r="2256" spans="1:15" x14ac:dyDescent="0.25">
      <c r="A2256" s="53">
        <v>22040101</v>
      </c>
      <c r="B2256" s="48"/>
      <c r="C2256" s="49"/>
      <c r="D2256" s="49" t="s">
        <v>155</v>
      </c>
      <c r="E2256" s="48"/>
      <c r="F2256" s="56" t="s">
        <v>915</v>
      </c>
      <c r="G2256" s="59"/>
      <c r="H2256" s="59">
        <v>5632585.5999999996</v>
      </c>
      <c r="I2256" s="59"/>
      <c r="J2256" s="986"/>
      <c r="K2256" s="989"/>
      <c r="L2256" s="59">
        <v>3000000</v>
      </c>
      <c r="M2256" s="59">
        <v>3000000</v>
      </c>
      <c r="N2256" s="59">
        <v>3000000</v>
      </c>
      <c r="O2256" s="59">
        <f>SUM(L2256:N2256)</f>
        <v>9000000</v>
      </c>
    </row>
    <row r="2257" spans="1:15" x14ac:dyDescent="0.25">
      <c r="A2257" s="53">
        <v>22040109</v>
      </c>
      <c r="B2257" s="48">
        <v>70473</v>
      </c>
      <c r="C2257" s="49"/>
      <c r="D2257" s="49" t="s">
        <v>155</v>
      </c>
      <c r="E2257" s="48">
        <v>50610801</v>
      </c>
      <c r="F2257" s="56" t="s">
        <v>916</v>
      </c>
      <c r="G2257" s="59"/>
      <c r="H2257" s="59">
        <v>5632585.5999999996</v>
      </c>
      <c r="I2257" s="59"/>
      <c r="J2257" s="986"/>
      <c r="K2257" s="989"/>
      <c r="L2257" s="59">
        <v>3000000</v>
      </c>
      <c r="M2257" s="59">
        <v>3000000</v>
      </c>
      <c r="N2257" s="59">
        <v>3000000</v>
      </c>
      <c r="O2257" s="59">
        <f>SUM(L2257:N2257)</f>
        <v>9000000</v>
      </c>
    </row>
    <row r="2258" spans="1:15" x14ac:dyDescent="0.25">
      <c r="A2258" s="80"/>
      <c r="B2258" s="80"/>
      <c r="C2258" s="80"/>
      <c r="D2258" s="80"/>
      <c r="E2258" s="80"/>
      <c r="F2258" s="155"/>
      <c r="G2258" s="82"/>
      <c r="H2258" s="83"/>
      <c r="I2258" s="65"/>
      <c r="J2258" s="993"/>
      <c r="K2258" s="992"/>
      <c r="L2258" s="84"/>
      <c r="M2258" s="84"/>
      <c r="N2258" s="84"/>
      <c r="O2258" s="84"/>
    </row>
    <row r="2259" spans="1:15" x14ac:dyDescent="0.25">
      <c r="A2259" s="78"/>
      <c r="B2259" s="78"/>
      <c r="C2259" s="78"/>
      <c r="D2259" s="78"/>
      <c r="E2259" s="78"/>
      <c r="F2259" s="161" t="s">
        <v>582</v>
      </c>
      <c r="G2259" s="78"/>
      <c r="H2259" s="78"/>
      <c r="I2259" s="65"/>
      <c r="J2259" s="993"/>
      <c r="K2259" s="992"/>
      <c r="L2259" s="78"/>
      <c r="M2259" s="78"/>
      <c r="N2259" s="78"/>
      <c r="O2259" s="78"/>
    </row>
    <row r="2260" spans="1:15" x14ac:dyDescent="0.25">
      <c r="A2260" s="80"/>
      <c r="B2260" s="80"/>
      <c r="C2260" s="80"/>
      <c r="D2260" s="80"/>
      <c r="E2260" s="80"/>
      <c r="F2260" s="81"/>
      <c r="G2260" s="82"/>
      <c r="H2260" s="83"/>
      <c r="I2260" s="65"/>
      <c r="J2260" s="993"/>
      <c r="K2260" s="992"/>
      <c r="L2260" s="84"/>
      <c r="M2260" s="84"/>
      <c r="N2260" s="84"/>
      <c r="O2260" s="84"/>
    </row>
    <row r="2261" spans="1:15" x14ac:dyDescent="0.25">
      <c r="A2261" s="80"/>
      <c r="B2261" s="80"/>
      <c r="C2261" s="80"/>
      <c r="D2261" s="80"/>
      <c r="E2261" s="80"/>
      <c r="F2261" s="85" t="s">
        <v>583</v>
      </c>
      <c r="G2261" s="86">
        <f>G2207</f>
        <v>25107804.960000001</v>
      </c>
      <c r="H2261" s="86">
        <f>H2207</f>
        <v>20988009</v>
      </c>
      <c r="I2261" s="86">
        <f>I2207</f>
        <v>9610685.9800000004</v>
      </c>
      <c r="J2261" s="385"/>
      <c r="K2261" s="386"/>
      <c r="L2261" s="86">
        <f>L2207</f>
        <v>32660388</v>
      </c>
      <c r="M2261" s="86">
        <f>M2207</f>
        <v>32660388</v>
      </c>
      <c r="N2261" s="86">
        <f>N2207</f>
        <v>32660388</v>
      </c>
      <c r="O2261" s="87">
        <f>SUM(L2261:N2261)</f>
        <v>97981164</v>
      </c>
    </row>
    <row r="2262" spans="1:15" x14ac:dyDescent="0.25">
      <c r="A2262" s="80"/>
      <c r="B2262" s="80"/>
      <c r="C2262" s="80"/>
      <c r="D2262" s="80"/>
      <c r="E2262" s="80"/>
      <c r="F2262" s="85" t="s">
        <v>584</v>
      </c>
      <c r="G2262" s="86">
        <f>G2213</f>
        <v>8312000</v>
      </c>
      <c r="H2262" s="86">
        <f>H2213</f>
        <v>84471245.340000004</v>
      </c>
      <c r="I2262" s="86">
        <f>I2213</f>
        <v>3561500</v>
      </c>
      <c r="J2262" s="385"/>
      <c r="K2262" s="386"/>
      <c r="L2262" s="86">
        <f>L2213</f>
        <v>80000000</v>
      </c>
      <c r="M2262" s="86">
        <f>M2213</f>
        <v>80000000</v>
      </c>
      <c r="N2262" s="86">
        <f>N2213</f>
        <v>80000000</v>
      </c>
      <c r="O2262" s="87">
        <f>SUM(L2262:N2262)</f>
        <v>240000000</v>
      </c>
    </row>
    <row r="2263" spans="1:15" x14ac:dyDescent="0.25">
      <c r="A2263" s="80"/>
      <c r="B2263" s="80"/>
      <c r="C2263" s="80"/>
      <c r="D2263" s="80"/>
      <c r="E2263" s="80"/>
      <c r="F2263" s="85" t="s">
        <v>203</v>
      </c>
      <c r="G2263" s="86"/>
      <c r="H2263" s="86"/>
      <c r="I2263" s="86"/>
      <c r="J2263" s="385"/>
      <c r="K2263" s="386"/>
      <c r="L2263" s="86"/>
      <c r="M2263" s="86"/>
      <c r="N2263" s="86"/>
      <c r="O2263" s="87">
        <f>SUM(L2263:N2263)</f>
        <v>0</v>
      </c>
    </row>
    <row r="2264" spans="1:15" x14ac:dyDescent="0.25">
      <c r="A2264" s="80"/>
      <c r="B2264" s="80"/>
      <c r="C2264" s="80"/>
      <c r="D2264" s="80"/>
      <c r="E2264" s="80"/>
      <c r="F2264" s="85"/>
      <c r="G2264" s="86"/>
      <c r="H2264" s="86"/>
      <c r="I2264" s="86"/>
      <c r="J2264" s="385"/>
      <c r="K2264" s="386"/>
      <c r="L2264" s="86"/>
      <c r="M2264" s="86"/>
      <c r="N2264" s="86"/>
      <c r="O2264" s="87">
        <f>SUM(L2264:N2264)</f>
        <v>0</v>
      </c>
    </row>
    <row r="2265" spans="1:15" x14ac:dyDescent="0.25">
      <c r="A2265" s="80"/>
      <c r="B2265" s="80"/>
      <c r="C2265" s="80"/>
      <c r="D2265" s="80"/>
      <c r="E2265" s="80"/>
      <c r="F2265" s="85" t="s">
        <v>130</v>
      </c>
      <c r="G2265" s="87">
        <f>SUM(G2261:G2263)</f>
        <v>33419804.960000001</v>
      </c>
      <c r="H2265" s="87">
        <f>SUM(H2261:H2263)</f>
        <v>105459254.34</v>
      </c>
      <c r="I2265" s="87">
        <f>SUM(I2261:I2263)</f>
        <v>13172185.98</v>
      </c>
      <c r="J2265" s="725"/>
      <c r="K2265" s="726"/>
      <c r="L2265" s="87">
        <f>SUM(L2261:L2263)</f>
        <v>112660388</v>
      </c>
      <c r="M2265" s="87">
        <f>SUM(M2261:M2263)</f>
        <v>112660388</v>
      </c>
      <c r="N2265" s="87">
        <f>SUM(N2261:N2263)</f>
        <v>112660388</v>
      </c>
      <c r="O2265" s="87">
        <f>SUM(L2265:N2265)</f>
        <v>337981164</v>
      </c>
    </row>
    <row r="2268" spans="1:15" ht="20.25" x14ac:dyDescent="0.3">
      <c r="A2268" s="1292" t="s">
        <v>133</v>
      </c>
      <c r="B2268" s="1292"/>
      <c r="C2268" s="1292"/>
      <c r="D2268" s="1292"/>
      <c r="E2268" s="1292"/>
      <c r="F2268" s="1292"/>
      <c r="G2268" s="1292"/>
      <c r="H2268" s="1292"/>
      <c r="I2268" s="1292"/>
      <c r="J2268" s="1292"/>
      <c r="K2268" s="1292"/>
      <c r="L2268" s="1292"/>
      <c r="M2268" s="1292"/>
      <c r="N2268" s="1292"/>
      <c r="O2268" s="1292"/>
    </row>
    <row r="2269" spans="1:15" ht="15.75" x14ac:dyDescent="0.25">
      <c r="A2269" s="1293" t="s">
        <v>1223</v>
      </c>
      <c r="B2269" s="1293"/>
      <c r="C2269" s="1293"/>
      <c r="D2269" s="1293"/>
      <c r="E2269" s="1293"/>
      <c r="F2269" s="1293"/>
      <c r="G2269" s="1293"/>
      <c r="H2269" s="1293"/>
      <c r="I2269" s="1293"/>
      <c r="J2269" s="1293"/>
      <c r="K2269" s="1293"/>
      <c r="L2269" s="1293"/>
      <c r="M2269" s="1293"/>
      <c r="N2269" s="1293"/>
      <c r="O2269" s="1293"/>
    </row>
    <row r="2270" spans="1:15" ht="51.75" x14ac:dyDescent="0.25">
      <c r="A2270" s="45" t="s">
        <v>135</v>
      </c>
      <c r="B2270" s="45" t="s">
        <v>136</v>
      </c>
      <c r="C2270" s="45" t="s">
        <v>137</v>
      </c>
      <c r="D2270" s="45" t="s">
        <v>138</v>
      </c>
      <c r="E2270" s="45" t="s">
        <v>139</v>
      </c>
      <c r="F2270" s="46" t="s">
        <v>140</v>
      </c>
      <c r="G2270" s="45" t="s">
        <v>141</v>
      </c>
      <c r="H2270" s="45" t="s">
        <v>142</v>
      </c>
      <c r="I2270" s="45" t="s">
        <v>143</v>
      </c>
      <c r="J2270" s="443" t="s">
        <v>1350</v>
      </c>
      <c r="K2270" s="444" t="s">
        <v>1348</v>
      </c>
      <c r="L2270" s="45" t="s">
        <v>144</v>
      </c>
      <c r="M2270" s="45" t="s">
        <v>145</v>
      </c>
      <c r="N2270" s="45" t="s">
        <v>146</v>
      </c>
      <c r="O2270" s="45" t="s">
        <v>147</v>
      </c>
    </row>
    <row r="2271" spans="1:15" x14ac:dyDescent="0.25">
      <c r="A2271" s="53"/>
      <c r="B2271" s="54"/>
      <c r="C2271" s="54"/>
      <c r="D2271" s="55"/>
      <c r="E2271" s="54"/>
      <c r="F2271" s="58"/>
      <c r="G2271" s="59"/>
      <c r="H2271" s="59"/>
      <c r="I2271" s="59"/>
      <c r="J2271" s="986"/>
      <c r="K2271" s="989"/>
      <c r="L2271" s="57"/>
      <c r="M2271" s="57"/>
      <c r="N2271" s="57"/>
      <c r="O2271" s="57"/>
    </row>
    <row r="2272" spans="1:15" x14ac:dyDescent="0.25">
      <c r="A2272" s="47">
        <v>2</v>
      </c>
      <c r="B2272" s="48"/>
      <c r="C2272" s="49"/>
      <c r="D2272" s="49"/>
      <c r="E2272" s="48"/>
      <c r="F2272" s="45" t="s">
        <v>153</v>
      </c>
      <c r="G2272" s="59">
        <f>SUM(G2273,G2280,G2327)</f>
        <v>200604619.83000001</v>
      </c>
      <c r="H2272" s="59">
        <f>SUM(H2273,H2280,H2327)</f>
        <v>545149050.84000003</v>
      </c>
      <c r="I2272" s="59">
        <f>SUM(I2273,I2280,I2327)</f>
        <v>90504079.449999988</v>
      </c>
      <c r="J2272" s="986"/>
      <c r="K2272" s="989"/>
      <c r="L2272" s="59">
        <f>SUM(L2273,L2280,L2327)</f>
        <v>1385412311.8400002</v>
      </c>
      <c r="M2272" s="59">
        <f>SUM(M2273,M2280,M2327)</f>
        <v>2435412311.8400002</v>
      </c>
      <c r="N2272" s="59">
        <f>SUM(N2273,N2280,N2327)</f>
        <v>2485412311.8400002</v>
      </c>
      <c r="O2272" s="59">
        <f t="shared" ref="O2272:O2279" si="650">SUM(L2272:N2272)</f>
        <v>6306236935.5200005</v>
      </c>
    </row>
    <row r="2273" spans="1:15" x14ac:dyDescent="0.25">
      <c r="A2273" s="47">
        <v>21</v>
      </c>
      <c r="B2273" s="48"/>
      <c r="C2273" s="49"/>
      <c r="D2273" s="49"/>
      <c r="E2273" s="48"/>
      <c r="F2273" s="52" t="s">
        <v>154</v>
      </c>
      <c r="G2273" s="59">
        <f>SUM(G2274,G2276)</f>
        <v>125025944.48</v>
      </c>
      <c r="H2273" s="59">
        <f t="shared" ref="H2273:I2273" si="651">SUM(H2274,H2276)</f>
        <v>95149050.840000004</v>
      </c>
      <c r="I2273" s="59">
        <f t="shared" si="651"/>
        <v>36703402.049999997</v>
      </c>
      <c r="J2273" s="986"/>
      <c r="K2273" s="989"/>
      <c r="L2273" s="59">
        <f>SUM(L2274,L2276)</f>
        <v>85412311.840000004</v>
      </c>
      <c r="M2273" s="59">
        <f t="shared" ref="M2273:N2273" si="652">SUM(M2274,M2276)</f>
        <v>85412311.840000004</v>
      </c>
      <c r="N2273" s="59">
        <f t="shared" si="652"/>
        <v>85412311.840000004</v>
      </c>
      <c r="O2273" s="59">
        <f t="shared" si="650"/>
        <v>256236935.52000001</v>
      </c>
    </row>
    <row r="2274" spans="1:15" x14ac:dyDescent="0.25">
      <c r="A2274" s="53">
        <v>21010101</v>
      </c>
      <c r="B2274" s="48"/>
      <c r="C2274" s="49"/>
      <c r="D2274" s="49" t="s">
        <v>155</v>
      </c>
      <c r="E2274" s="48"/>
      <c r="F2274" s="56" t="s">
        <v>156</v>
      </c>
      <c r="G2274" s="60">
        <v>102245243.59</v>
      </c>
      <c r="H2274" s="60">
        <v>73561855.840000004</v>
      </c>
      <c r="I2274" s="60">
        <v>33174420.699999999</v>
      </c>
      <c r="J2274" s="987"/>
      <c r="K2274" s="990"/>
      <c r="L2274" s="60">
        <v>74933074.840000004</v>
      </c>
      <c r="M2274" s="60">
        <v>74933074.840000004</v>
      </c>
      <c r="N2274" s="60">
        <v>74933074.840000004</v>
      </c>
      <c r="O2274" s="59">
        <f t="shared" si="650"/>
        <v>224799224.52000001</v>
      </c>
    </row>
    <row r="2275" spans="1:15" x14ac:dyDescent="0.25">
      <c r="A2275" s="53">
        <v>21010102</v>
      </c>
      <c r="B2275" s="48"/>
      <c r="C2275" s="49"/>
      <c r="D2275" s="49" t="s">
        <v>155</v>
      </c>
      <c r="E2275" s="48"/>
      <c r="F2275" s="56" t="s">
        <v>157</v>
      </c>
      <c r="G2275" s="60">
        <f t="shared" ref="G2275:I2276" si="653">SUM(G2276)</f>
        <v>22780700.890000001</v>
      </c>
      <c r="H2275" s="60">
        <f t="shared" si="653"/>
        <v>21587195</v>
      </c>
      <c r="I2275" s="60">
        <f t="shared" si="653"/>
        <v>3528981.35</v>
      </c>
      <c r="J2275" s="987"/>
      <c r="K2275" s="990"/>
      <c r="L2275" s="60"/>
      <c r="M2275" s="60"/>
      <c r="N2275" s="60"/>
      <c r="O2275" s="59">
        <f t="shared" si="650"/>
        <v>0</v>
      </c>
    </row>
    <row r="2276" spans="1:15" x14ac:dyDescent="0.25">
      <c r="A2276" s="47">
        <v>2102</v>
      </c>
      <c r="B2276" s="48"/>
      <c r="C2276" s="49"/>
      <c r="D2276" s="49"/>
      <c r="E2276" s="48"/>
      <c r="F2276" s="52" t="s">
        <v>158</v>
      </c>
      <c r="G2276" s="59">
        <f t="shared" si="653"/>
        <v>22780700.890000001</v>
      </c>
      <c r="H2276" s="59">
        <f t="shared" si="653"/>
        <v>21587195</v>
      </c>
      <c r="I2276" s="59">
        <f t="shared" si="653"/>
        <v>3528981.35</v>
      </c>
      <c r="J2276" s="986"/>
      <c r="K2276" s="989"/>
      <c r="L2276" s="59">
        <f>SUM(L2277)</f>
        <v>10479237</v>
      </c>
      <c r="M2276" s="59">
        <f t="shared" ref="M2276:N2276" si="654">SUM(M2277)</f>
        <v>10479237</v>
      </c>
      <c r="N2276" s="59">
        <f t="shared" si="654"/>
        <v>10479237</v>
      </c>
      <c r="O2276" s="59">
        <f t="shared" si="650"/>
        <v>31437711</v>
      </c>
    </row>
    <row r="2277" spans="1:15" x14ac:dyDescent="0.25">
      <c r="A2277" s="47">
        <v>210201</v>
      </c>
      <c r="B2277" s="48"/>
      <c r="C2277" s="49"/>
      <c r="D2277" s="49"/>
      <c r="E2277" s="48"/>
      <c r="F2277" s="52" t="s">
        <v>159</v>
      </c>
      <c r="G2277" s="59">
        <f t="shared" ref="G2277:I2277" si="655">SUM(G2278:G2279)</f>
        <v>22780700.890000001</v>
      </c>
      <c r="H2277" s="59">
        <f t="shared" si="655"/>
        <v>21587195</v>
      </c>
      <c r="I2277" s="59">
        <f t="shared" si="655"/>
        <v>3528981.35</v>
      </c>
      <c r="J2277" s="986"/>
      <c r="K2277" s="989"/>
      <c r="L2277" s="59">
        <f>SUM(L2278:L2279)</f>
        <v>10479237</v>
      </c>
      <c r="M2277" s="59">
        <f t="shared" ref="M2277:N2277" si="656">SUM(M2278:M2279)</f>
        <v>10479237</v>
      </c>
      <c r="N2277" s="59">
        <f t="shared" si="656"/>
        <v>10479237</v>
      </c>
      <c r="O2277" s="59">
        <f t="shared" si="650"/>
        <v>31437711</v>
      </c>
    </row>
    <row r="2278" spans="1:15" x14ac:dyDescent="0.25">
      <c r="A2278" s="53">
        <v>21020101</v>
      </c>
      <c r="B2278" s="48"/>
      <c r="C2278" s="49"/>
      <c r="D2278" s="49" t="s">
        <v>155</v>
      </c>
      <c r="E2278" s="48"/>
      <c r="F2278" s="56" t="s">
        <v>160</v>
      </c>
      <c r="G2278" s="60">
        <v>19134957.140000001</v>
      </c>
      <c r="H2278" s="60">
        <v>18831666</v>
      </c>
      <c r="I2278" s="60">
        <v>1292180.6299999999</v>
      </c>
      <c r="J2278" s="987"/>
      <c r="K2278" s="990"/>
      <c r="L2278" s="60">
        <v>7914876</v>
      </c>
      <c r="M2278" s="60">
        <v>7914876</v>
      </c>
      <c r="N2278" s="60">
        <v>7914876</v>
      </c>
      <c r="O2278" s="59">
        <f t="shared" si="650"/>
        <v>23744628</v>
      </c>
    </row>
    <row r="2279" spans="1:15" x14ac:dyDescent="0.25">
      <c r="A2279" s="53">
        <v>21020102</v>
      </c>
      <c r="B2279" s="48"/>
      <c r="C2279" s="49"/>
      <c r="D2279" s="49" t="s">
        <v>155</v>
      </c>
      <c r="E2279" s="48"/>
      <c r="F2279" s="56" t="s">
        <v>161</v>
      </c>
      <c r="G2279" s="60">
        <v>3645743.75</v>
      </c>
      <c r="H2279" s="60">
        <v>2755529</v>
      </c>
      <c r="I2279" s="60">
        <v>2236800.7200000002</v>
      </c>
      <c r="J2279" s="987"/>
      <c r="K2279" s="990"/>
      <c r="L2279" s="60">
        <v>2564361</v>
      </c>
      <c r="M2279" s="60">
        <v>2564361</v>
      </c>
      <c r="N2279" s="60">
        <v>2564361</v>
      </c>
      <c r="O2279" s="59">
        <f t="shared" si="650"/>
        <v>7693083</v>
      </c>
    </row>
    <row r="2280" spans="1:15" x14ac:dyDescent="0.25">
      <c r="A2280" s="47">
        <v>2202</v>
      </c>
      <c r="B2280" s="48"/>
      <c r="C2280" s="49"/>
      <c r="D2280" s="49"/>
      <c r="E2280" s="48"/>
      <c r="F2280" s="52" t="s">
        <v>162</v>
      </c>
      <c r="G2280" s="59">
        <f t="shared" ref="G2280:I2280" si="657">G2281+G2284+G2289+G2294+G2301+G2303+G2306+G2308+G2310+G2312+G2323</f>
        <v>48805675.350000001</v>
      </c>
      <c r="H2280" s="59">
        <f t="shared" si="657"/>
        <v>100000000</v>
      </c>
      <c r="I2280" s="59">
        <f t="shared" si="657"/>
        <v>53800677.399999999</v>
      </c>
      <c r="J2280" s="986"/>
      <c r="K2280" s="989"/>
      <c r="L2280" s="59">
        <f>L2281+L2284+L2289+L2294+L2301+L2303+L2306+L2308+L2310+L2312+L2323</f>
        <v>300000000</v>
      </c>
      <c r="M2280" s="59">
        <f t="shared" ref="M2280:N2280" si="658">M2281+M2284+M2289+M2294+M2301+M2303+M2306+M2308+M2310+M2312+M2323</f>
        <v>300000000</v>
      </c>
      <c r="N2280" s="59">
        <f t="shared" si="658"/>
        <v>300000000</v>
      </c>
      <c r="O2280" s="59">
        <f t="shared" ref="O2280:O2308" si="659">SUM(L2280:N2280)</f>
        <v>900000000</v>
      </c>
    </row>
    <row r="2281" spans="1:15" x14ac:dyDescent="0.25">
      <c r="A2281" s="47">
        <v>220201</v>
      </c>
      <c r="B2281" s="48"/>
      <c r="C2281" s="49"/>
      <c r="D2281" s="49"/>
      <c r="E2281" s="48"/>
      <c r="F2281" s="52" t="s">
        <v>163</v>
      </c>
      <c r="G2281" s="59">
        <f>SUM(G2282:G2283)</f>
        <v>2421400</v>
      </c>
      <c r="H2281" s="59">
        <f>SUM(H2282:H2283)</f>
        <v>8000000</v>
      </c>
      <c r="I2281" s="59">
        <f>SUM(I2282:I2283)</f>
        <v>3380000</v>
      </c>
      <c r="J2281" s="986"/>
      <c r="K2281" s="989"/>
      <c r="L2281" s="59">
        <f>SUM(L2282:L2283)</f>
        <v>7000000</v>
      </c>
      <c r="M2281" s="59">
        <f>SUM(M2282:M2283)</f>
        <v>7000000</v>
      </c>
      <c r="N2281" s="59">
        <f>SUM(N2282:N2283)</f>
        <v>7000000</v>
      </c>
      <c r="O2281" s="59">
        <f t="shared" si="659"/>
        <v>21000000</v>
      </c>
    </row>
    <row r="2282" spans="1:15" x14ac:dyDescent="0.25">
      <c r="A2282" s="53">
        <v>22020101</v>
      </c>
      <c r="B2282" s="48"/>
      <c r="C2282" s="49"/>
      <c r="D2282" s="49" t="s">
        <v>155</v>
      </c>
      <c r="E2282" s="48"/>
      <c r="F2282" s="56" t="s">
        <v>164</v>
      </c>
      <c r="G2282" s="60"/>
      <c r="H2282" s="60">
        <v>4000000</v>
      </c>
      <c r="I2282" s="60">
        <v>425000</v>
      </c>
      <c r="J2282" s="987"/>
      <c r="K2282" s="990"/>
      <c r="L2282" s="60">
        <v>5000000</v>
      </c>
      <c r="M2282" s="60">
        <v>5000000</v>
      </c>
      <c r="N2282" s="60">
        <v>5000000</v>
      </c>
      <c r="O2282" s="59"/>
    </row>
    <row r="2283" spans="1:15" x14ac:dyDescent="0.25">
      <c r="A2283" s="53">
        <v>22020102</v>
      </c>
      <c r="B2283" s="48"/>
      <c r="C2283" s="49"/>
      <c r="D2283" s="49" t="s">
        <v>155</v>
      </c>
      <c r="E2283" s="48"/>
      <c r="F2283" s="56" t="s">
        <v>165</v>
      </c>
      <c r="G2283" s="60">
        <v>2421400</v>
      </c>
      <c r="H2283" s="60">
        <v>4000000</v>
      </c>
      <c r="I2283" s="60">
        <v>2955000</v>
      </c>
      <c r="J2283" s="987"/>
      <c r="K2283" s="990"/>
      <c r="L2283" s="60">
        <v>2000000</v>
      </c>
      <c r="M2283" s="60">
        <v>2000000</v>
      </c>
      <c r="N2283" s="60">
        <v>2000000</v>
      </c>
      <c r="O2283" s="59">
        <f t="shared" si="659"/>
        <v>6000000</v>
      </c>
    </row>
    <row r="2284" spans="1:15" x14ac:dyDescent="0.25">
      <c r="A2284" s="47">
        <v>220202</v>
      </c>
      <c r="B2284" s="48"/>
      <c r="C2284" s="49"/>
      <c r="D2284" s="49"/>
      <c r="E2284" s="48"/>
      <c r="F2284" s="52" t="s">
        <v>166</v>
      </c>
      <c r="G2284" s="59">
        <f>SUM(G2285:G2288)</f>
        <v>0</v>
      </c>
      <c r="H2284" s="59">
        <f>SUM(H2285:H2288)</f>
        <v>1000000</v>
      </c>
      <c r="I2284" s="59">
        <f>SUM(I2285:I2288)</f>
        <v>81000</v>
      </c>
      <c r="J2284" s="986"/>
      <c r="K2284" s="989"/>
      <c r="L2284" s="59">
        <f>SUM(L2285:L2288)</f>
        <v>400000</v>
      </c>
      <c r="M2284" s="59">
        <f>SUM(M2285:M2288)</f>
        <v>400000</v>
      </c>
      <c r="N2284" s="59">
        <f>SUM(N2285:N2288)</f>
        <v>400000</v>
      </c>
      <c r="O2284" s="59">
        <f t="shared" si="659"/>
        <v>1200000</v>
      </c>
    </row>
    <row r="2285" spans="1:15" x14ac:dyDescent="0.25">
      <c r="A2285" s="53">
        <v>22020202</v>
      </c>
      <c r="B2285" s="48"/>
      <c r="C2285" s="49"/>
      <c r="D2285" s="49" t="s">
        <v>155</v>
      </c>
      <c r="E2285" s="48"/>
      <c r="F2285" s="56" t="s">
        <v>168</v>
      </c>
      <c r="G2285" s="60"/>
      <c r="H2285" s="60">
        <v>200000</v>
      </c>
      <c r="I2285" s="60"/>
      <c r="J2285" s="987"/>
      <c r="K2285" s="990"/>
      <c r="L2285" s="60"/>
      <c r="M2285" s="60"/>
      <c r="N2285" s="60"/>
      <c r="O2285" s="59">
        <f t="shared" si="659"/>
        <v>0</v>
      </c>
    </row>
    <row r="2286" spans="1:15" x14ac:dyDescent="0.25">
      <c r="A2286" s="53">
        <v>22020203</v>
      </c>
      <c r="B2286" s="48"/>
      <c r="C2286" s="49"/>
      <c r="D2286" s="49" t="s">
        <v>155</v>
      </c>
      <c r="E2286" s="48"/>
      <c r="F2286" s="56" t="s">
        <v>169</v>
      </c>
      <c r="G2286" s="60"/>
      <c r="H2286" s="60">
        <v>500000</v>
      </c>
      <c r="I2286" s="60">
        <v>35000</v>
      </c>
      <c r="J2286" s="987"/>
      <c r="K2286" s="990"/>
      <c r="L2286" s="60">
        <v>200000</v>
      </c>
      <c r="M2286" s="60">
        <v>200000</v>
      </c>
      <c r="N2286" s="60">
        <v>200000</v>
      </c>
      <c r="O2286" s="59">
        <f t="shared" si="659"/>
        <v>600000</v>
      </c>
    </row>
    <row r="2287" spans="1:15" x14ac:dyDescent="0.25">
      <c r="A2287" s="53">
        <v>22020204</v>
      </c>
      <c r="B2287" s="48"/>
      <c r="C2287" s="49"/>
      <c r="D2287" s="49" t="s">
        <v>155</v>
      </c>
      <c r="E2287" s="48"/>
      <c r="F2287" s="56" t="s">
        <v>805</v>
      </c>
      <c r="G2287" s="60"/>
      <c r="H2287" s="60">
        <v>100000</v>
      </c>
      <c r="I2287" s="60"/>
      <c r="J2287" s="987"/>
      <c r="K2287" s="990"/>
      <c r="L2287" s="60"/>
      <c r="M2287" s="60"/>
      <c r="N2287" s="60"/>
      <c r="O2287" s="59">
        <f t="shared" si="659"/>
        <v>0</v>
      </c>
    </row>
    <row r="2288" spans="1:15" x14ac:dyDescent="0.25">
      <c r="A2288" s="53">
        <v>22020205</v>
      </c>
      <c r="B2288" s="48"/>
      <c r="C2288" s="49"/>
      <c r="D2288" s="49" t="s">
        <v>155</v>
      </c>
      <c r="E2288" s="48"/>
      <c r="F2288" s="56" t="s">
        <v>170</v>
      </c>
      <c r="G2288" s="60"/>
      <c r="H2288" s="60">
        <v>200000</v>
      </c>
      <c r="I2288" s="60">
        <v>46000</v>
      </c>
      <c r="J2288" s="987"/>
      <c r="K2288" s="990"/>
      <c r="L2288" s="60">
        <v>200000</v>
      </c>
      <c r="M2288" s="60">
        <v>200000</v>
      </c>
      <c r="N2288" s="60">
        <v>200000</v>
      </c>
      <c r="O2288" s="59">
        <f t="shared" si="659"/>
        <v>600000</v>
      </c>
    </row>
    <row r="2289" spans="1:15" x14ac:dyDescent="0.25">
      <c r="A2289" s="47">
        <v>220203</v>
      </c>
      <c r="B2289" s="48"/>
      <c r="C2289" s="49"/>
      <c r="D2289" s="49"/>
      <c r="E2289" s="48"/>
      <c r="F2289" s="52" t="s">
        <v>172</v>
      </c>
      <c r="G2289" s="59">
        <f>SUM(G2290:G2293)</f>
        <v>768000</v>
      </c>
      <c r="H2289" s="59">
        <f>SUM(H2290:H2293)</f>
        <v>5600000</v>
      </c>
      <c r="I2289" s="59">
        <f>SUM(I2290:I2293)</f>
        <v>919000</v>
      </c>
      <c r="J2289" s="986"/>
      <c r="K2289" s="989"/>
      <c r="L2289" s="59">
        <f>SUM(L2290:L2293)</f>
        <v>7100000</v>
      </c>
      <c r="M2289" s="59">
        <f>SUM(M2290:M2293)</f>
        <v>7100000</v>
      </c>
      <c r="N2289" s="59">
        <f>SUM(N2290:N2293)</f>
        <v>7100000</v>
      </c>
      <c r="O2289" s="59">
        <f t="shared" si="659"/>
        <v>21300000</v>
      </c>
    </row>
    <row r="2290" spans="1:15" x14ac:dyDescent="0.25">
      <c r="A2290" s="53">
        <v>22020301</v>
      </c>
      <c r="B2290" s="48"/>
      <c r="C2290" s="49"/>
      <c r="D2290" s="49" t="s">
        <v>155</v>
      </c>
      <c r="E2290" s="48"/>
      <c r="F2290" s="56" t="s">
        <v>173</v>
      </c>
      <c r="G2290" s="304">
        <v>678000</v>
      </c>
      <c r="H2290" s="60">
        <v>3500000</v>
      </c>
      <c r="I2290" s="60">
        <v>461000</v>
      </c>
      <c r="J2290" s="987"/>
      <c r="K2290" s="990"/>
      <c r="L2290" s="60">
        <v>5000000</v>
      </c>
      <c r="M2290" s="60">
        <v>5000000</v>
      </c>
      <c r="N2290" s="60">
        <v>5000000</v>
      </c>
      <c r="O2290" s="59">
        <f t="shared" si="659"/>
        <v>15000000</v>
      </c>
    </row>
    <row r="2291" spans="1:15" x14ac:dyDescent="0.25">
      <c r="A2291" s="53">
        <v>22020303</v>
      </c>
      <c r="B2291" s="48"/>
      <c r="C2291" s="49"/>
      <c r="D2291" s="49" t="s">
        <v>155</v>
      </c>
      <c r="E2291" s="48"/>
      <c r="F2291" s="56" t="s">
        <v>175</v>
      </c>
      <c r="G2291" s="304"/>
      <c r="H2291" s="60">
        <v>100000</v>
      </c>
      <c r="I2291" s="60">
        <v>5000</v>
      </c>
      <c r="J2291" s="987"/>
      <c r="K2291" s="990"/>
      <c r="L2291" s="60">
        <v>100000</v>
      </c>
      <c r="M2291" s="60">
        <v>100000</v>
      </c>
      <c r="N2291" s="60">
        <v>100000</v>
      </c>
      <c r="O2291" s="59">
        <f t="shared" si="659"/>
        <v>300000</v>
      </c>
    </row>
    <row r="2292" spans="1:15" x14ac:dyDescent="0.25">
      <c r="A2292" s="53">
        <v>22020304</v>
      </c>
      <c r="B2292" s="48"/>
      <c r="C2292" s="49"/>
      <c r="D2292" s="49" t="s">
        <v>155</v>
      </c>
      <c r="E2292" s="48"/>
      <c r="F2292" s="56" t="s">
        <v>892</v>
      </c>
      <c r="G2292" s="304"/>
      <c r="H2292" s="60"/>
      <c r="I2292" s="60"/>
      <c r="J2292" s="987"/>
      <c r="K2292" s="990"/>
      <c r="L2292" s="60"/>
      <c r="M2292" s="60"/>
      <c r="N2292" s="60"/>
      <c r="O2292" s="59">
        <f t="shared" si="659"/>
        <v>0</v>
      </c>
    </row>
    <row r="2293" spans="1:15" x14ac:dyDescent="0.25">
      <c r="A2293" s="53">
        <v>22020305</v>
      </c>
      <c r="B2293" s="48"/>
      <c r="C2293" s="49"/>
      <c r="D2293" s="49" t="s">
        <v>155</v>
      </c>
      <c r="E2293" s="48"/>
      <c r="F2293" s="56" t="s">
        <v>176</v>
      </c>
      <c r="G2293" s="304">
        <v>90000</v>
      </c>
      <c r="H2293" s="60">
        <v>2000000</v>
      </c>
      <c r="I2293" s="60">
        <v>453000</v>
      </c>
      <c r="J2293" s="987"/>
      <c r="K2293" s="990"/>
      <c r="L2293" s="60">
        <v>2000000</v>
      </c>
      <c r="M2293" s="60">
        <v>2000000</v>
      </c>
      <c r="N2293" s="60">
        <v>2000000</v>
      </c>
      <c r="O2293" s="59">
        <f t="shared" si="659"/>
        <v>6000000</v>
      </c>
    </row>
    <row r="2294" spans="1:15" x14ac:dyDescent="0.25">
      <c r="A2294" s="47">
        <v>220204</v>
      </c>
      <c r="B2294" s="48"/>
      <c r="C2294" s="49"/>
      <c r="D2294" s="49"/>
      <c r="E2294" s="48"/>
      <c r="F2294" s="52" t="s">
        <v>177</v>
      </c>
      <c r="G2294" s="59">
        <f>SUM(G2295:G2300)</f>
        <v>25000</v>
      </c>
      <c r="H2294" s="59">
        <f>SUM(H2295:H2300)</f>
        <v>6500000</v>
      </c>
      <c r="I2294" s="59">
        <f>SUM(I2295:I2300)</f>
        <v>174000</v>
      </c>
      <c r="J2294" s="986"/>
      <c r="K2294" s="989"/>
      <c r="L2294" s="59">
        <f>SUM(L2295:L2300)</f>
        <v>11000000</v>
      </c>
      <c r="M2294" s="59">
        <f>SUM(M2295:M2300)</f>
        <v>11000000</v>
      </c>
      <c r="N2294" s="59">
        <f>SUM(N2295:N2300)</f>
        <v>11000000</v>
      </c>
      <c r="O2294" s="59">
        <f t="shared" si="659"/>
        <v>33000000</v>
      </c>
    </row>
    <row r="2295" spans="1:15" ht="26.25" x14ac:dyDescent="0.25">
      <c r="A2295" s="53">
        <v>22020401</v>
      </c>
      <c r="B2295" s="48"/>
      <c r="C2295" s="49"/>
      <c r="D2295" s="49" t="s">
        <v>155</v>
      </c>
      <c r="E2295" s="48"/>
      <c r="F2295" s="56" t="s">
        <v>178</v>
      </c>
      <c r="G2295" s="60"/>
      <c r="H2295" s="60"/>
      <c r="I2295" s="60"/>
      <c r="J2295" s="987"/>
      <c r="K2295" s="990"/>
      <c r="L2295" s="60">
        <v>4000000</v>
      </c>
      <c r="M2295" s="60">
        <v>4000000</v>
      </c>
      <c r="N2295" s="60">
        <v>4000000</v>
      </c>
      <c r="O2295" s="59">
        <f t="shared" si="659"/>
        <v>12000000</v>
      </c>
    </row>
    <row r="2296" spans="1:15" x14ac:dyDescent="0.25">
      <c r="A2296" s="53">
        <v>22020402</v>
      </c>
      <c r="B2296" s="48"/>
      <c r="C2296" s="49"/>
      <c r="D2296" s="49" t="s">
        <v>155</v>
      </c>
      <c r="E2296" s="48"/>
      <c r="F2296" s="56" t="s">
        <v>179</v>
      </c>
      <c r="G2296" s="60"/>
      <c r="H2296" s="60">
        <v>3000000</v>
      </c>
      <c r="I2296" s="60">
        <v>35000</v>
      </c>
      <c r="J2296" s="987"/>
      <c r="K2296" s="990"/>
      <c r="L2296" s="60">
        <v>4000000</v>
      </c>
      <c r="M2296" s="60">
        <v>4000000</v>
      </c>
      <c r="N2296" s="60">
        <v>4000000</v>
      </c>
      <c r="O2296" s="59">
        <f t="shared" si="659"/>
        <v>12000000</v>
      </c>
    </row>
    <row r="2297" spans="1:15" x14ac:dyDescent="0.25">
      <c r="A2297" s="53">
        <v>22020403</v>
      </c>
      <c r="B2297" s="48"/>
      <c r="C2297" s="49"/>
      <c r="D2297" s="49" t="s">
        <v>155</v>
      </c>
      <c r="E2297" s="48"/>
      <c r="F2297" s="56" t="s">
        <v>180</v>
      </c>
      <c r="G2297" s="60"/>
      <c r="H2297" s="60"/>
      <c r="I2297" s="60"/>
      <c r="J2297" s="987"/>
      <c r="K2297" s="990"/>
      <c r="L2297" s="60"/>
      <c r="M2297" s="60"/>
      <c r="N2297" s="60"/>
      <c r="O2297" s="59">
        <f t="shared" si="659"/>
        <v>0</v>
      </c>
    </row>
    <row r="2298" spans="1:15" x14ac:dyDescent="0.25">
      <c r="A2298" s="53">
        <v>22020404</v>
      </c>
      <c r="B2298" s="48"/>
      <c r="C2298" s="49"/>
      <c r="D2298" s="49" t="s">
        <v>155</v>
      </c>
      <c r="E2298" s="48"/>
      <c r="F2298" s="56" t="s">
        <v>181</v>
      </c>
      <c r="G2298" s="60"/>
      <c r="H2298" s="60">
        <v>1000000</v>
      </c>
      <c r="I2298" s="60"/>
      <c r="J2298" s="987"/>
      <c r="K2298" s="990"/>
      <c r="L2298" s="60"/>
      <c r="M2298" s="60"/>
      <c r="N2298" s="60"/>
      <c r="O2298" s="59">
        <f t="shared" si="659"/>
        <v>0</v>
      </c>
    </row>
    <row r="2299" spans="1:15" x14ac:dyDescent="0.25">
      <c r="A2299" s="53">
        <v>22020405</v>
      </c>
      <c r="B2299" s="48"/>
      <c r="C2299" s="49"/>
      <c r="D2299" s="49" t="s">
        <v>155</v>
      </c>
      <c r="E2299" s="48"/>
      <c r="F2299" s="56" t="s">
        <v>182</v>
      </c>
      <c r="G2299" s="60"/>
      <c r="H2299" s="60">
        <v>1000000</v>
      </c>
      <c r="I2299" s="60">
        <v>131000</v>
      </c>
      <c r="J2299" s="987"/>
      <c r="K2299" s="990"/>
      <c r="L2299" s="60">
        <v>1000000</v>
      </c>
      <c r="M2299" s="60">
        <v>1000000</v>
      </c>
      <c r="N2299" s="60">
        <v>1000000</v>
      </c>
      <c r="O2299" s="59">
        <f t="shared" si="659"/>
        <v>3000000</v>
      </c>
    </row>
    <row r="2300" spans="1:15" x14ac:dyDescent="0.25">
      <c r="A2300" s="53">
        <v>22020406</v>
      </c>
      <c r="B2300" s="48"/>
      <c r="C2300" s="49"/>
      <c r="D2300" s="49" t="s">
        <v>155</v>
      </c>
      <c r="E2300" s="48"/>
      <c r="F2300" s="56" t="s">
        <v>183</v>
      </c>
      <c r="G2300" s="60">
        <v>25000</v>
      </c>
      <c r="H2300" s="60">
        <v>1500000</v>
      </c>
      <c r="I2300" s="60">
        <v>8000</v>
      </c>
      <c r="J2300" s="987"/>
      <c r="K2300" s="990"/>
      <c r="L2300" s="60">
        <v>2000000</v>
      </c>
      <c r="M2300" s="60">
        <v>2000000</v>
      </c>
      <c r="N2300" s="60">
        <v>2000000</v>
      </c>
      <c r="O2300" s="59">
        <f t="shared" si="659"/>
        <v>6000000</v>
      </c>
    </row>
    <row r="2301" spans="1:15" x14ac:dyDescent="0.25">
      <c r="A2301" s="47">
        <v>220205</v>
      </c>
      <c r="B2301" s="48"/>
      <c r="C2301" s="49"/>
      <c r="D2301" s="49"/>
      <c r="E2301" s="48"/>
      <c r="F2301" s="52" t="s">
        <v>184</v>
      </c>
      <c r="G2301" s="59">
        <f>SUM(G2302:G2302)</f>
        <v>699000</v>
      </c>
      <c r="H2301" s="59">
        <f>SUM(H2302:H2302)</f>
        <v>4000000</v>
      </c>
      <c r="I2301" s="59">
        <f>SUM(I2302:I2302)</f>
        <v>0</v>
      </c>
      <c r="J2301" s="986"/>
      <c r="K2301" s="989"/>
      <c r="L2301" s="59">
        <f>SUM(L2302:L2302)</f>
        <v>2000000</v>
      </c>
      <c r="M2301" s="59">
        <f>SUM(M2302:M2302)</f>
        <v>2000000</v>
      </c>
      <c r="N2301" s="59">
        <f>SUM(N2302:N2302)</f>
        <v>2000000</v>
      </c>
      <c r="O2301" s="59">
        <f t="shared" si="659"/>
        <v>6000000</v>
      </c>
    </row>
    <row r="2302" spans="1:15" x14ac:dyDescent="0.25">
      <c r="A2302" s="53">
        <v>22020501</v>
      </c>
      <c r="B2302" s="48"/>
      <c r="C2302" s="49"/>
      <c r="D2302" s="49" t="s">
        <v>155</v>
      </c>
      <c r="E2302" s="48"/>
      <c r="F2302" s="56" t="s">
        <v>185</v>
      </c>
      <c r="G2302" s="60">
        <v>699000</v>
      </c>
      <c r="H2302" s="60">
        <v>4000000</v>
      </c>
      <c r="I2302" s="60"/>
      <c r="J2302" s="987"/>
      <c r="K2302" s="990"/>
      <c r="L2302" s="60">
        <v>2000000</v>
      </c>
      <c r="M2302" s="60">
        <v>2000000</v>
      </c>
      <c r="N2302" s="60">
        <v>2000000</v>
      </c>
      <c r="O2302" s="59">
        <f t="shared" si="659"/>
        <v>6000000</v>
      </c>
    </row>
    <row r="2303" spans="1:15" x14ac:dyDescent="0.25">
      <c r="A2303" s="47">
        <v>220206</v>
      </c>
      <c r="B2303" s="48"/>
      <c r="C2303" s="49"/>
      <c r="D2303" s="49"/>
      <c r="E2303" s="48"/>
      <c r="F2303" s="52" t="s">
        <v>187</v>
      </c>
      <c r="G2303" s="59">
        <f>SUM(G2304:G2305)</f>
        <v>570000</v>
      </c>
      <c r="H2303" s="59">
        <f>SUM(H2304:H2305)</f>
        <v>2000000</v>
      </c>
      <c r="I2303" s="59">
        <f>SUM(I2304:I2305)</f>
        <v>604900</v>
      </c>
      <c r="J2303" s="986"/>
      <c r="K2303" s="989"/>
      <c r="L2303" s="59">
        <f>SUM(L2304:L2305)</f>
        <v>25000000</v>
      </c>
      <c r="M2303" s="59">
        <f>SUM(M2304:M2305)</f>
        <v>25000000</v>
      </c>
      <c r="N2303" s="59">
        <f>SUM(N2304:N2305)</f>
        <v>25000000</v>
      </c>
      <c r="O2303" s="59">
        <f t="shared" si="659"/>
        <v>75000000</v>
      </c>
    </row>
    <row r="2304" spans="1:15" x14ac:dyDescent="0.25">
      <c r="A2304" s="53">
        <v>22020601</v>
      </c>
      <c r="B2304" s="48"/>
      <c r="C2304" s="49"/>
      <c r="D2304" s="49" t="s">
        <v>155</v>
      </c>
      <c r="E2304" s="48"/>
      <c r="F2304" s="56" t="s">
        <v>188</v>
      </c>
      <c r="G2304" s="60">
        <v>25000</v>
      </c>
      <c r="H2304" s="60">
        <v>500000</v>
      </c>
      <c r="I2304" s="60">
        <v>320000</v>
      </c>
      <c r="J2304" s="987"/>
      <c r="K2304" s="990"/>
      <c r="L2304" s="60">
        <v>15000000</v>
      </c>
      <c r="M2304" s="60">
        <v>15000000</v>
      </c>
      <c r="N2304" s="60">
        <v>15000000</v>
      </c>
      <c r="O2304" s="59">
        <f t="shared" si="659"/>
        <v>45000000</v>
      </c>
    </row>
    <row r="2305" spans="1:15" x14ac:dyDescent="0.25">
      <c r="A2305" s="53">
        <v>22020605</v>
      </c>
      <c r="B2305" s="48"/>
      <c r="C2305" s="49"/>
      <c r="D2305" s="49" t="s">
        <v>155</v>
      </c>
      <c r="E2305" s="48"/>
      <c r="F2305" s="56" t="s">
        <v>189</v>
      </c>
      <c r="G2305" s="304">
        <v>545000</v>
      </c>
      <c r="H2305" s="60">
        <v>1500000</v>
      </c>
      <c r="I2305" s="60">
        <v>284900</v>
      </c>
      <c r="J2305" s="987"/>
      <c r="K2305" s="990"/>
      <c r="L2305" s="60">
        <v>10000000</v>
      </c>
      <c r="M2305" s="60">
        <v>10000000</v>
      </c>
      <c r="N2305" s="60">
        <v>10000000</v>
      </c>
      <c r="O2305" s="59">
        <f t="shared" si="659"/>
        <v>30000000</v>
      </c>
    </row>
    <row r="2306" spans="1:15" x14ac:dyDescent="0.25">
      <c r="A2306" s="47">
        <v>220207</v>
      </c>
      <c r="B2306" s="48"/>
      <c r="C2306" s="49"/>
      <c r="D2306" s="49"/>
      <c r="E2306" s="48"/>
      <c r="F2306" s="52" t="s">
        <v>771</v>
      </c>
      <c r="G2306" s="59">
        <f>SUM(G2307:G2307)</f>
        <v>0</v>
      </c>
      <c r="H2306" s="59">
        <f>SUM(H2307:H2307)</f>
        <v>1000000</v>
      </c>
      <c r="I2306" s="59">
        <f>SUM(I2307:I2307)</f>
        <v>0</v>
      </c>
      <c r="J2306" s="986"/>
      <c r="K2306" s="989"/>
      <c r="L2306" s="59">
        <f>SUM(L2307:L2307)</f>
        <v>0</v>
      </c>
      <c r="M2306" s="59">
        <f>SUM(M2307:M2307)</f>
        <v>0</v>
      </c>
      <c r="N2306" s="59">
        <f>SUM(N2307:N2307)</f>
        <v>0</v>
      </c>
      <c r="O2306" s="59">
        <f t="shared" si="659"/>
        <v>0</v>
      </c>
    </row>
    <row r="2307" spans="1:15" x14ac:dyDescent="0.25">
      <c r="A2307" s="53">
        <v>22020702</v>
      </c>
      <c r="B2307" s="48"/>
      <c r="C2307" s="49"/>
      <c r="D2307" s="49" t="s">
        <v>155</v>
      </c>
      <c r="E2307" s="48"/>
      <c r="F2307" s="56" t="s">
        <v>975</v>
      </c>
      <c r="G2307" s="59"/>
      <c r="H2307" s="60">
        <v>1000000</v>
      </c>
      <c r="I2307" s="59"/>
      <c r="J2307" s="986"/>
      <c r="K2307" s="989"/>
      <c r="L2307" s="59"/>
      <c r="M2307" s="59"/>
      <c r="N2307" s="59"/>
      <c r="O2307" s="59">
        <f t="shared" si="659"/>
        <v>0</v>
      </c>
    </row>
    <row r="2308" spans="1:15" x14ac:dyDescent="0.25">
      <c r="A2308" s="47">
        <v>220208</v>
      </c>
      <c r="B2308" s="48"/>
      <c r="C2308" s="49"/>
      <c r="D2308" s="49"/>
      <c r="E2308" s="48"/>
      <c r="F2308" s="52" t="s">
        <v>190</v>
      </c>
      <c r="G2308" s="59">
        <f>SUM(G2309:G2309)</f>
        <v>30000</v>
      </c>
      <c r="H2308" s="59">
        <f>SUM(H2309:H2309)</f>
        <v>800000</v>
      </c>
      <c r="I2308" s="59">
        <f>SUM(I2309:I2309)</f>
        <v>132000</v>
      </c>
      <c r="J2308" s="986"/>
      <c r="K2308" s="989"/>
      <c r="L2308" s="59">
        <f>SUM(L2309:L2309)</f>
        <v>400000</v>
      </c>
      <c r="M2308" s="59">
        <f>SUM(M2309:M2309)</f>
        <v>400000</v>
      </c>
      <c r="N2308" s="59">
        <f>SUM(N2309:N2309)</f>
        <v>400000</v>
      </c>
      <c r="O2308" s="59">
        <f t="shared" si="659"/>
        <v>1200000</v>
      </c>
    </row>
    <row r="2309" spans="1:15" x14ac:dyDescent="0.25">
      <c r="A2309" s="53">
        <v>22020803</v>
      </c>
      <c r="B2309" s="48"/>
      <c r="C2309" s="49"/>
      <c r="D2309" s="49" t="s">
        <v>155</v>
      </c>
      <c r="E2309" s="48"/>
      <c r="F2309" s="56" t="s">
        <v>192</v>
      </c>
      <c r="G2309" s="304">
        <v>30000</v>
      </c>
      <c r="H2309" s="60">
        <v>800000</v>
      </c>
      <c r="I2309" s="60">
        <v>132000</v>
      </c>
      <c r="J2309" s="987"/>
      <c r="K2309" s="990"/>
      <c r="L2309" s="60">
        <v>400000</v>
      </c>
      <c r="M2309" s="60">
        <v>400000</v>
      </c>
      <c r="N2309" s="60">
        <v>400000</v>
      </c>
      <c r="O2309" s="59">
        <f t="shared" ref="O2309:O2325" si="660">SUM(L2309:N2309)</f>
        <v>1200000</v>
      </c>
    </row>
    <row r="2310" spans="1:15" x14ac:dyDescent="0.25">
      <c r="A2310" s="47">
        <v>220209</v>
      </c>
      <c r="B2310" s="48"/>
      <c r="C2310" s="49"/>
      <c r="D2310" s="49"/>
      <c r="E2310" s="48"/>
      <c r="F2310" s="52" t="s">
        <v>724</v>
      </c>
      <c r="G2310" s="59">
        <f>SUM(G2311:G2311)</f>
        <v>197275.35</v>
      </c>
      <c r="H2310" s="59">
        <f>SUM(H2311:H2311)</f>
        <v>400000</v>
      </c>
      <c r="I2310" s="59">
        <f>SUM(I2311:I2311)</f>
        <v>25677.4</v>
      </c>
      <c r="J2310" s="986"/>
      <c r="K2310" s="989"/>
      <c r="L2310" s="59">
        <f>SUM(L2311:L2311)</f>
        <v>400000</v>
      </c>
      <c r="M2310" s="59">
        <f>SUM(M2311:M2311)</f>
        <v>400000</v>
      </c>
      <c r="N2310" s="59">
        <f>SUM(N2311:N2311)</f>
        <v>400000</v>
      </c>
      <c r="O2310" s="59">
        <f t="shared" si="660"/>
        <v>1200000</v>
      </c>
    </row>
    <row r="2311" spans="1:15" x14ac:dyDescent="0.25">
      <c r="A2311" s="53">
        <v>22020901</v>
      </c>
      <c r="B2311" s="48"/>
      <c r="C2311" s="49"/>
      <c r="D2311" s="49" t="s">
        <v>155</v>
      </c>
      <c r="E2311" s="48"/>
      <c r="F2311" s="56" t="s">
        <v>725</v>
      </c>
      <c r="G2311" s="304">
        <v>197275.35</v>
      </c>
      <c r="H2311" s="60">
        <v>400000</v>
      </c>
      <c r="I2311" s="60">
        <v>25677.4</v>
      </c>
      <c r="J2311" s="987"/>
      <c r="K2311" s="990"/>
      <c r="L2311" s="60">
        <v>400000</v>
      </c>
      <c r="M2311" s="60">
        <v>400000</v>
      </c>
      <c r="N2311" s="60">
        <v>400000</v>
      </c>
      <c r="O2311" s="59">
        <f t="shared" si="660"/>
        <v>1200000</v>
      </c>
    </row>
    <row r="2312" spans="1:15" x14ac:dyDescent="0.25">
      <c r="A2312" s="47">
        <v>220210</v>
      </c>
      <c r="B2312" s="48"/>
      <c r="C2312" s="49"/>
      <c r="D2312" s="49"/>
      <c r="E2312" s="48"/>
      <c r="F2312" s="52" t="s">
        <v>193</v>
      </c>
      <c r="G2312" s="59">
        <f>SUM(G2313:G2322)</f>
        <v>21295000</v>
      </c>
      <c r="H2312" s="59">
        <f>SUM(H2313:H2322)</f>
        <v>50700000</v>
      </c>
      <c r="I2312" s="59">
        <f>SUM(I2313:I2322)</f>
        <v>33984100</v>
      </c>
      <c r="J2312" s="986"/>
      <c r="K2312" s="989"/>
      <c r="L2312" s="59">
        <f>SUM(L2313:L2322)</f>
        <v>146700000</v>
      </c>
      <c r="M2312" s="59">
        <f>SUM(M2313:M2322)</f>
        <v>146700000</v>
      </c>
      <c r="N2312" s="59">
        <f>SUM(N2313:N2322)</f>
        <v>146700000</v>
      </c>
      <c r="O2312" s="59">
        <f t="shared" si="660"/>
        <v>440100000</v>
      </c>
    </row>
    <row r="2313" spans="1:15" x14ac:dyDescent="0.25">
      <c r="A2313" s="53">
        <v>22021001</v>
      </c>
      <c r="B2313" s="48"/>
      <c r="C2313" s="49"/>
      <c r="D2313" s="49" t="s">
        <v>155</v>
      </c>
      <c r="E2313" s="48"/>
      <c r="F2313" s="56" t="s">
        <v>194</v>
      </c>
      <c r="G2313" s="304">
        <v>35000</v>
      </c>
      <c r="H2313" s="60">
        <v>300000</v>
      </c>
      <c r="I2313" s="60"/>
      <c r="J2313" s="987"/>
      <c r="K2313" s="990"/>
      <c r="L2313" s="60">
        <v>300000</v>
      </c>
      <c r="M2313" s="60">
        <v>300000</v>
      </c>
      <c r="N2313" s="60">
        <v>300000</v>
      </c>
      <c r="O2313" s="59">
        <f t="shared" si="660"/>
        <v>900000</v>
      </c>
    </row>
    <row r="2314" spans="1:15" x14ac:dyDescent="0.25">
      <c r="A2314" s="53">
        <v>22021002</v>
      </c>
      <c r="B2314" s="48"/>
      <c r="C2314" s="49"/>
      <c r="D2314" s="49" t="s">
        <v>155</v>
      </c>
      <c r="E2314" s="48"/>
      <c r="F2314" s="56" t="s">
        <v>195</v>
      </c>
      <c r="G2314" s="304"/>
      <c r="H2314" s="60">
        <v>2000000</v>
      </c>
      <c r="I2314" s="60">
        <v>240000</v>
      </c>
      <c r="J2314" s="987"/>
      <c r="K2314" s="990"/>
      <c r="L2314" s="60">
        <v>10000000</v>
      </c>
      <c r="M2314" s="60">
        <v>10000000</v>
      </c>
      <c r="N2314" s="60">
        <v>10000000</v>
      </c>
      <c r="O2314" s="59">
        <f t="shared" si="660"/>
        <v>30000000</v>
      </c>
    </row>
    <row r="2315" spans="1:15" x14ac:dyDescent="0.25">
      <c r="A2315" s="53">
        <v>22021003</v>
      </c>
      <c r="B2315" s="48"/>
      <c r="C2315" s="49"/>
      <c r="D2315" s="49" t="s">
        <v>155</v>
      </c>
      <c r="E2315" s="48"/>
      <c r="F2315" s="56" t="s">
        <v>196</v>
      </c>
      <c r="G2315" s="304"/>
      <c r="H2315" s="60">
        <v>1000000</v>
      </c>
      <c r="I2315" s="60">
        <v>960000</v>
      </c>
      <c r="J2315" s="987"/>
      <c r="K2315" s="990"/>
      <c r="L2315" s="60">
        <v>800000</v>
      </c>
      <c r="M2315" s="60">
        <v>800000</v>
      </c>
      <c r="N2315" s="60">
        <v>800000</v>
      </c>
      <c r="O2315" s="59">
        <f t="shared" si="660"/>
        <v>2400000</v>
      </c>
    </row>
    <row r="2316" spans="1:15" x14ac:dyDescent="0.25">
      <c r="A2316" s="53">
        <v>22021006</v>
      </c>
      <c r="B2316" s="48"/>
      <c r="C2316" s="49"/>
      <c r="D2316" s="49" t="s">
        <v>155</v>
      </c>
      <c r="E2316" s="48"/>
      <c r="F2316" s="56" t="s">
        <v>198</v>
      </c>
      <c r="G2316" s="304">
        <v>10000</v>
      </c>
      <c r="H2316" s="60">
        <v>100000</v>
      </c>
      <c r="I2316" s="60"/>
      <c r="J2316" s="987"/>
      <c r="K2316" s="990"/>
      <c r="L2316" s="60">
        <v>200000</v>
      </c>
      <c r="M2316" s="60">
        <v>200000</v>
      </c>
      <c r="N2316" s="60">
        <v>200000</v>
      </c>
      <c r="O2316" s="59">
        <f t="shared" si="660"/>
        <v>600000</v>
      </c>
    </row>
    <row r="2317" spans="1:15" x14ac:dyDescent="0.25">
      <c r="A2317" s="53">
        <v>22021007</v>
      </c>
      <c r="B2317" s="48"/>
      <c r="C2317" s="49"/>
      <c r="D2317" s="49" t="s">
        <v>155</v>
      </c>
      <c r="E2317" s="48"/>
      <c r="F2317" s="56" t="s">
        <v>199</v>
      </c>
      <c r="G2317" s="304">
        <v>4200000</v>
      </c>
      <c r="H2317" s="60">
        <v>10000000</v>
      </c>
      <c r="I2317" s="60">
        <v>350000</v>
      </c>
      <c r="J2317" s="987"/>
      <c r="K2317" s="990"/>
      <c r="L2317" s="60">
        <v>30000000</v>
      </c>
      <c r="M2317" s="60">
        <v>30000000</v>
      </c>
      <c r="N2317" s="60">
        <v>30000000</v>
      </c>
      <c r="O2317" s="59">
        <f t="shared" si="660"/>
        <v>90000000</v>
      </c>
    </row>
    <row r="2318" spans="1:15" x14ac:dyDescent="0.25">
      <c r="A2318" s="53">
        <v>22021008</v>
      </c>
      <c r="B2318" s="48"/>
      <c r="C2318" s="49"/>
      <c r="D2318" s="49" t="s">
        <v>155</v>
      </c>
      <c r="E2318" s="48"/>
      <c r="F2318" s="56" t="s">
        <v>200</v>
      </c>
      <c r="G2318" s="304"/>
      <c r="H2318" s="60">
        <v>1000000</v>
      </c>
      <c r="I2318" s="60"/>
      <c r="J2318" s="987"/>
      <c r="K2318" s="990"/>
      <c r="L2318" s="60">
        <v>200000</v>
      </c>
      <c r="M2318" s="60">
        <v>200000</v>
      </c>
      <c r="N2318" s="60">
        <v>200000</v>
      </c>
      <c r="O2318" s="59">
        <f t="shared" si="660"/>
        <v>600000</v>
      </c>
    </row>
    <row r="2319" spans="1:15" x14ac:dyDescent="0.25">
      <c r="A2319" s="53">
        <v>22021014</v>
      </c>
      <c r="B2319" s="48"/>
      <c r="C2319" s="49"/>
      <c r="D2319" s="49" t="s">
        <v>155</v>
      </c>
      <c r="E2319" s="48"/>
      <c r="F2319" s="56" t="s">
        <v>728</v>
      </c>
      <c r="G2319" s="304">
        <v>50000</v>
      </c>
      <c r="H2319" s="60">
        <v>200000</v>
      </c>
      <c r="I2319" s="60"/>
      <c r="J2319" s="987"/>
      <c r="K2319" s="990"/>
      <c r="L2319" s="60">
        <v>200000</v>
      </c>
      <c r="M2319" s="60">
        <v>200000</v>
      </c>
      <c r="N2319" s="60">
        <v>200000</v>
      </c>
      <c r="O2319" s="59">
        <f t="shared" si="660"/>
        <v>600000</v>
      </c>
    </row>
    <row r="2320" spans="1:15" x14ac:dyDescent="0.25">
      <c r="A2320" s="53">
        <v>22021021</v>
      </c>
      <c r="B2320" s="48"/>
      <c r="C2320" s="49"/>
      <c r="D2320" s="49" t="s">
        <v>155</v>
      </c>
      <c r="E2320" s="48"/>
      <c r="F2320" s="56" t="s">
        <v>904</v>
      </c>
      <c r="G2320" s="304">
        <v>12000000</v>
      </c>
      <c r="H2320" s="60">
        <v>26000000</v>
      </c>
      <c r="I2320" s="60">
        <v>23034100</v>
      </c>
      <c r="J2320" s="987"/>
      <c r="K2320" s="990"/>
      <c r="L2320" s="60">
        <v>50000000</v>
      </c>
      <c r="M2320" s="60">
        <v>50000000</v>
      </c>
      <c r="N2320" s="60">
        <v>50000000</v>
      </c>
      <c r="O2320" s="59">
        <f t="shared" si="660"/>
        <v>150000000</v>
      </c>
    </row>
    <row r="2321" spans="1:15" x14ac:dyDescent="0.25">
      <c r="A2321" s="53">
        <v>22021024</v>
      </c>
      <c r="B2321" s="48"/>
      <c r="C2321" s="49"/>
      <c r="D2321" s="49" t="s">
        <v>155</v>
      </c>
      <c r="E2321" s="48"/>
      <c r="F2321" s="56" t="s">
        <v>201</v>
      </c>
      <c r="G2321" s="304">
        <v>5000000</v>
      </c>
      <c r="H2321" s="60">
        <v>10000000</v>
      </c>
      <c r="I2321" s="60">
        <v>9400000</v>
      </c>
      <c r="J2321" s="987"/>
      <c r="K2321" s="990"/>
      <c r="L2321" s="60">
        <v>55000000</v>
      </c>
      <c r="M2321" s="60">
        <v>55000000</v>
      </c>
      <c r="N2321" s="60">
        <v>55000000</v>
      </c>
      <c r="O2321" s="59">
        <f t="shared" si="660"/>
        <v>165000000</v>
      </c>
    </row>
    <row r="2322" spans="1:15" x14ac:dyDescent="0.25">
      <c r="A2322" s="53">
        <v>22021038</v>
      </c>
      <c r="B2322" s="48"/>
      <c r="C2322" s="49"/>
      <c r="D2322" s="49" t="s">
        <v>155</v>
      </c>
      <c r="E2322" s="48"/>
      <c r="F2322" s="56" t="s">
        <v>911</v>
      </c>
      <c r="G2322" s="60"/>
      <c r="H2322" s="60">
        <v>100000</v>
      </c>
      <c r="I2322" s="60"/>
      <c r="J2322" s="987"/>
      <c r="K2322" s="990"/>
      <c r="L2322" s="60"/>
      <c r="M2322" s="60"/>
      <c r="N2322" s="60"/>
      <c r="O2322" s="59">
        <f t="shared" si="660"/>
        <v>0</v>
      </c>
    </row>
    <row r="2323" spans="1:15" x14ac:dyDescent="0.25">
      <c r="A2323" s="47">
        <v>2204</v>
      </c>
      <c r="B2323" s="48"/>
      <c r="C2323" s="49"/>
      <c r="D2323" s="49" t="s">
        <v>155</v>
      </c>
      <c r="E2323" s="48"/>
      <c r="F2323" s="52" t="s">
        <v>730</v>
      </c>
      <c r="G2323" s="59">
        <f>G2324</f>
        <v>22800000</v>
      </c>
      <c r="H2323" s="59">
        <f t="shared" ref="H2323:N2323" si="661">H2324</f>
        <v>20000000</v>
      </c>
      <c r="I2323" s="59">
        <f t="shared" si="661"/>
        <v>14500000</v>
      </c>
      <c r="J2323" s="986"/>
      <c r="K2323" s="989"/>
      <c r="L2323" s="59">
        <f t="shared" si="661"/>
        <v>100000000</v>
      </c>
      <c r="M2323" s="59">
        <f t="shared" si="661"/>
        <v>100000000</v>
      </c>
      <c r="N2323" s="59">
        <f t="shared" si="661"/>
        <v>100000000</v>
      </c>
      <c r="O2323" s="59">
        <f t="shared" si="660"/>
        <v>300000000</v>
      </c>
    </row>
    <row r="2324" spans="1:15" x14ac:dyDescent="0.25">
      <c r="A2324" s="47">
        <v>220401</v>
      </c>
      <c r="B2324" s="48"/>
      <c r="C2324" s="49"/>
      <c r="D2324" s="49" t="s">
        <v>155</v>
      </c>
      <c r="E2324" s="48"/>
      <c r="F2324" s="52" t="s">
        <v>731</v>
      </c>
      <c r="G2324" s="59">
        <f>SUM(G2325:G2325)</f>
        <v>22800000</v>
      </c>
      <c r="H2324" s="59">
        <f>SUM(H2325:H2325)</f>
        <v>20000000</v>
      </c>
      <c r="I2324" s="59">
        <f>SUM(I2325:I2325)</f>
        <v>14500000</v>
      </c>
      <c r="J2324" s="986"/>
      <c r="K2324" s="989"/>
      <c r="L2324" s="59">
        <f>SUM(L2325:L2325)</f>
        <v>100000000</v>
      </c>
      <c r="M2324" s="59">
        <f>SUM(M2325:M2325)</f>
        <v>100000000</v>
      </c>
      <c r="N2324" s="59">
        <f>SUM(N2325:N2325)</f>
        <v>100000000</v>
      </c>
      <c r="O2324" s="59">
        <f t="shared" si="660"/>
        <v>300000000</v>
      </c>
    </row>
    <row r="2325" spans="1:15" x14ac:dyDescent="0.25">
      <c r="A2325" s="53">
        <v>22040109</v>
      </c>
      <c r="B2325" s="48"/>
      <c r="C2325" s="49"/>
      <c r="D2325" s="49" t="s">
        <v>155</v>
      </c>
      <c r="E2325" s="48"/>
      <c r="F2325" s="56" t="s">
        <v>916</v>
      </c>
      <c r="G2325" s="60">
        <v>22800000</v>
      </c>
      <c r="H2325" s="60">
        <v>20000000</v>
      </c>
      <c r="I2325" s="60">
        <v>14500000</v>
      </c>
      <c r="J2325" s="987"/>
      <c r="K2325" s="990"/>
      <c r="L2325" s="60">
        <v>100000000</v>
      </c>
      <c r="M2325" s="60">
        <v>100000000</v>
      </c>
      <c r="N2325" s="60">
        <v>100000000</v>
      </c>
      <c r="O2325" s="59">
        <f t="shared" si="660"/>
        <v>300000000</v>
      </c>
    </row>
    <row r="2326" spans="1:15" x14ac:dyDescent="0.25">
      <c r="A2326" s="53"/>
      <c r="B2326" s="48"/>
      <c r="C2326" s="49"/>
      <c r="D2326" s="49"/>
      <c r="E2326" s="48"/>
      <c r="F2326" s="56"/>
      <c r="G2326" s="59"/>
      <c r="H2326" s="59"/>
      <c r="I2326" s="59"/>
      <c r="J2326" s="986"/>
      <c r="K2326" s="989"/>
      <c r="L2326" s="59"/>
      <c r="M2326" s="59"/>
      <c r="N2326" s="59"/>
      <c r="O2326" s="59"/>
    </row>
    <row r="2327" spans="1:15" x14ac:dyDescent="0.25">
      <c r="A2327" s="47">
        <v>23</v>
      </c>
      <c r="B2327" s="48"/>
      <c r="C2327" s="49"/>
      <c r="D2327" s="49"/>
      <c r="E2327" s="48"/>
      <c r="F2327" s="52" t="s">
        <v>203</v>
      </c>
      <c r="G2327" s="59">
        <f t="shared" ref="G2327:I2327" si="662">SUM(G2328,G2337,G2342,G2346)</f>
        <v>26773000</v>
      </c>
      <c r="H2327" s="59">
        <f t="shared" si="662"/>
        <v>350000000</v>
      </c>
      <c r="I2327" s="59">
        <f t="shared" si="662"/>
        <v>0</v>
      </c>
      <c r="J2327" s="986"/>
      <c r="K2327" s="989"/>
      <c r="L2327" s="59">
        <f>SUM(L2328,L2337,L2342,L2346)</f>
        <v>1000000000</v>
      </c>
      <c r="M2327" s="59">
        <f t="shared" ref="M2327:N2327" si="663">SUM(M2328,M2337,M2342,M2346)</f>
        <v>2050000000</v>
      </c>
      <c r="N2327" s="59">
        <f t="shared" si="663"/>
        <v>2100000000</v>
      </c>
      <c r="O2327" s="59">
        <f>SUM(L2327:N2327)</f>
        <v>5150000000</v>
      </c>
    </row>
    <row r="2328" spans="1:15" x14ac:dyDescent="0.25">
      <c r="A2328" s="47">
        <v>2301</v>
      </c>
      <c r="B2328" s="48"/>
      <c r="C2328" s="49"/>
      <c r="D2328" s="49"/>
      <c r="E2328" s="48"/>
      <c r="F2328" s="52" t="s">
        <v>204</v>
      </c>
      <c r="G2328" s="59">
        <f>G2329</f>
        <v>1773000</v>
      </c>
      <c r="H2328" s="59">
        <f t="shared" ref="H2328:I2328" si="664">H2329</f>
        <v>20000000</v>
      </c>
      <c r="I2328" s="59">
        <f t="shared" si="664"/>
        <v>0</v>
      </c>
      <c r="J2328" s="986"/>
      <c r="K2328" s="989"/>
      <c r="L2328" s="59">
        <f>L2329</f>
        <v>17000000</v>
      </c>
      <c r="M2328" s="59">
        <f t="shared" ref="M2328:N2328" si="665">M2329</f>
        <v>17000000</v>
      </c>
      <c r="N2328" s="59">
        <f t="shared" si="665"/>
        <v>17000000</v>
      </c>
      <c r="O2328" s="59">
        <f t="shared" ref="O2328:O2352" si="666">SUM(L2328:N2328)</f>
        <v>51000000</v>
      </c>
    </row>
    <row r="2329" spans="1:15" x14ac:dyDescent="0.25">
      <c r="A2329" s="47">
        <v>230101</v>
      </c>
      <c r="B2329" s="48"/>
      <c r="C2329" s="49"/>
      <c r="D2329" s="49"/>
      <c r="E2329" s="48"/>
      <c r="F2329" s="52" t="s">
        <v>205</v>
      </c>
      <c r="G2329" s="59">
        <f>SUM(G2330:G2336)</f>
        <v>1773000</v>
      </c>
      <c r="H2329" s="59">
        <f>SUM(H2330:H2336)</f>
        <v>20000000</v>
      </c>
      <c r="I2329" s="59">
        <f>SUM(I2330:I2336)</f>
        <v>0</v>
      </c>
      <c r="J2329" s="986"/>
      <c r="K2329" s="989"/>
      <c r="L2329" s="59">
        <f>SUM(L2330:L2336)</f>
        <v>17000000</v>
      </c>
      <c r="M2329" s="59">
        <f>SUM(M2330:M2336)</f>
        <v>17000000</v>
      </c>
      <c r="N2329" s="59">
        <f>SUM(N2330:N2336)</f>
        <v>17000000</v>
      </c>
      <c r="O2329" s="59">
        <f t="shared" si="666"/>
        <v>51000000</v>
      </c>
    </row>
    <row r="2330" spans="1:15" x14ac:dyDescent="0.25">
      <c r="A2330" s="53">
        <v>23010112</v>
      </c>
      <c r="B2330" s="48"/>
      <c r="C2330" s="49"/>
      <c r="D2330" s="49" t="s">
        <v>206</v>
      </c>
      <c r="E2330" s="48"/>
      <c r="F2330" s="56" t="s">
        <v>739</v>
      </c>
      <c r="G2330" s="60"/>
      <c r="H2330" s="231">
        <v>11000000</v>
      </c>
      <c r="I2330" s="60"/>
      <c r="J2330" s="987"/>
      <c r="K2330" s="990"/>
      <c r="L2330" s="60">
        <v>6500000</v>
      </c>
      <c r="M2330" s="60">
        <v>6500000</v>
      </c>
      <c r="N2330" s="60">
        <v>6500000</v>
      </c>
      <c r="O2330" s="59">
        <f t="shared" si="666"/>
        <v>19500000</v>
      </c>
    </row>
    <row r="2331" spans="1:15" x14ac:dyDescent="0.25">
      <c r="A2331" s="53">
        <v>23010113</v>
      </c>
      <c r="B2331" s="48"/>
      <c r="C2331" s="49"/>
      <c r="D2331" s="49" t="s">
        <v>206</v>
      </c>
      <c r="E2331" s="48"/>
      <c r="F2331" s="56" t="s">
        <v>740</v>
      </c>
      <c r="G2331" s="60">
        <v>273000</v>
      </c>
      <c r="H2331" s="231">
        <v>2000000</v>
      </c>
      <c r="I2331" s="60"/>
      <c r="J2331" s="987"/>
      <c r="K2331" s="990"/>
      <c r="L2331" s="60">
        <v>4000000</v>
      </c>
      <c r="M2331" s="60">
        <v>4000000</v>
      </c>
      <c r="N2331" s="60">
        <v>4000000</v>
      </c>
      <c r="O2331" s="59">
        <f t="shared" si="666"/>
        <v>12000000</v>
      </c>
    </row>
    <row r="2332" spans="1:15" x14ac:dyDescent="0.25">
      <c r="A2332" s="53">
        <v>23010114</v>
      </c>
      <c r="B2332" s="48"/>
      <c r="C2332" s="49"/>
      <c r="D2332" s="49" t="s">
        <v>206</v>
      </c>
      <c r="E2332" s="48"/>
      <c r="F2332" s="56" t="s">
        <v>741</v>
      </c>
      <c r="G2332" s="60">
        <v>1500000</v>
      </c>
      <c r="H2332" s="231">
        <v>1000000</v>
      </c>
      <c r="I2332" s="60"/>
      <c r="J2332" s="987"/>
      <c r="K2332" s="990"/>
      <c r="L2332" s="60">
        <v>2000000</v>
      </c>
      <c r="M2332" s="60">
        <v>2000000</v>
      </c>
      <c r="N2332" s="60">
        <v>2000000</v>
      </c>
      <c r="O2332" s="59">
        <f t="shared" si="666"/>
        <v>6000000</v>
      </c>
    </row>
    <row r="2333" spans="1:15" x14ac:dyDescent="0.25">
      <c r="A2333" s="53">
        <v>23010115</v>
      </c>
      <c r="B2333" s="48"/>
      <c r="C2333" s="49"/>
      <c r="D2333" s="49" t="s">
        <v>206</v>
      </c>
      <c r="E2333" s="48"/>
      <c r="F2333" s="56" t="s">
        <v>742</v>
      </c>
      <c r="G2333" s="60"/>
      <c r="H2333" s="231">
        <v>2000000</v>
      </c>
      <c r="I2333" s="60"/>
      <c r="J2333" s="987"/>
      <c r="K2333" s="990"/>
      <c r="L2333" s="60">
        <v>2000000</v>
      </c>
      <c r="M2333" s="60">
        <v>2000000</v>
      </c>
      <c r="N2333" s="60">
        <v>2000000</v>
      </c>
      <c r="O2333" s="59">
        <f t="shared" si="666"/>
        <v>6000000</v>
      </c>
    </row>
    <row r="2334" spans="1:15" x14ac:dyDescent="0.25">
      <c r="A2334" s="53">
        <v>23010119</v>
      </c>
      <c r="B2334" s="48"/>
      <c r="C2334" s="49"/>
      <c r="D2334" s="49" t="s">
        <v>206</v>
      </c>
      <c r="E2334" s="48"/>
      <c r="F2334" s="56" t="s">
        <v>745</v>
      </c>
      <c r="G2334" s="60"/>
      <c r="H2334" s="60"/>
      <c r="I2334" s="60"/>
      <c r="J2334" s="987"/>
      <c r="K2334" s="990"/>
      <c r="L2334" s="60">
        <v>500000</v>
      </c>
      <c r="M2334" s="60">
        <v>500000</v>
      </c>
      <c r="N2334" s="60">
        <v>500000</v>
      </c>
      <c r="O2334" s="59">
        <f t="shared" si="666"/>
        <v>1500000</v>
      </c>
    </row>
    <row r="2335" spans="1:15" x14ac:dyDescent="0.25">
      <c r="A2335" s="53">
        <v>23010124</v>
      </c>
      <c r="B2335" s="48"/>
      <c r="C2335" s="49"/>
      <c r="D2335" s="49" t="s">
        <v>206</v>
      </c>
      <c r="E2335" s="48"/>
      <c r="F2335" s="56" t="s">
        <v>748</v>
      </c>
      <c r="G2335" s="60"/>
      <c r="H2335" s="60">
        <v>2000000</v>
      </c>
      <c r="I2335" s="60"/>
      <c r="J2335" s="987"/>
      <c r="K2335" s="990"/>
      <c r="L2335" s="60"/>
      <c r="M2335" s="60"/>
      <c r="N2335" s="60"/>
      <c r="O2335" s="59">
        <f t="shared" si="666"/>
        <v>0</v>
      </c>
    </row>
    <row r="2336" spans="1:15" x14ac:dyDescent="0.25">
      <c r="A2336" s="53">
        <v>23010141</v>
      </c>
      <c r="B2336" s="48"/>
      <c r="C2336" s="49"/>
      <c r="D2336" s="49" t="s">
        <v>206</v>
      </c>
      <c r="E2336" s="48"/>
      <c r="F2336" s="58" t="s">
        <v>1008</v>
      </c>
      <c r="G2336" s="60"/>
      <c r="H2336" s="231">
        <v>2000000</v>
      </c>
      <c r="I2336" s="60"/>
      <c r="J2336" s="987"/>
      <c r="K2336" s="990"/>
      <c r="L2336" s="60">
        <v>2000000</v>
      </c>
      <c r="M2336" s="60">
        <v>2000000</v>
      </c>
      <c r="N2336" s="60">
        <v>2000000</v>
      </c>
      <c r="O2336" s="59">
        <f t="shared" si="666"/>
        <v>6000000</v>
      </c>
    </row>
    <row r="2337" spans="1:15" x14ac:dyDescent="0.25">
      <c r="A2337" s="47">
        <v>2302</v>
      </c>
      <c r="B2337" s="48"/>
      <c r="C2337" s="49"/>
      <c r="D2337" s="49"/>
      <c r="E2337" s="48"/>
      <c r="F2337" s="61" t="s">
        <v>209</v>
      </c>
      <c r="G2337" s="59">
        <f t="shared" ref="G2337:I2337" si="667">G2338</f>
        <v>25000000</v>
      </c>
      <c r="H2337" s="59">
        <f t="shared" si="667"/>
        <v>250000000</v>
      </c>
      <c r="I2337" s="59">
        <f t="shared" si="667"/>
        <v>0</v>
      </c>
      <c r="J2337" s="986"/>
      <c r="K2337" s="989"/>
      <c r="L2337" s="59">
        <f>L2338</f>
        <v>900000000</v>
      </c>
      <c r="M2337" s="59">
        <f t="shared" ref="M2337:N2337" si="668">M2338</f>
        <v>1800000000</v>
      </c>
      <c r="N2337" s="59">
        <f t="shared" si="668"/>
        <v>1800000000</v>
      </c>
      <c r="O2337" s="59">
        <f t="shared" si="666"/>
        <v>4500000000</v>
      </c>
    </row>
    <row r="2338" spans="1:15" x14ac:dyDescent="0.25">
      <c r="A2338" s="47">
        <v>230201</v>
      </c>
      <c r="B2338" s="48"/>
      <c r="C2338" s="49"/>
      <c r="D2338" s="49"/>
      <c r="E2338" s="48"/>
      <c r="F2338" s="61" t="s">
        <v>210</v>
      </c>
      <c r="G2338" s="59">
        <f>SUM(G2339:G2341)</f>
        <v>25000000</v>
      </c>
      <c r="H2338" s="59">
        <f>SUM(H2339:H2341)</f>
        <v>250000000</v>
      </c>
      <c r="I2338" s="59">
        <f>SUM(I2339:I2341)</f>
        <v>0</v>
      </c>
      <c r="J2338" s="986"/>
      <c r="K2338" s="989"/>
      <c r="L2338" s="59">
        <f>SUM(L2339:L2341)</f>
        <v>900000000</v>
      </c>
      <c r="M2338" s="59">
        <f>SUM(M2339:M2341)</f>
        <v>1800000000</v>
      </c>
      <c r="N2338" s="59">
        <f>SUM(N2339:N2341)</f>
        <v>1800000000</v>
      </c>
      <c r="O2338" s="59">
        <f t="shared" si="666"/>
        <v>4500000000</v>
      </c>
    </row>
    <row r="2339" spans="1:15" x14ac:dyDescent="0.25">
      <c r="A2339" s="53">
        <v>23020118</v>
      </c>
      <c r="B2339" s="48"/>
      <c r="C2339" s="49"/>
      <c r="D2339" s="49" t="s">
        <v>206</v>
      </c>
      <c r="E2339" s="48"/>
      <c r="F2339" s="56" t="s">
        <v>978</v>
      </c>
      <c r="G2339" s="231"/>
      <c r="H2339" s="231">
        <v>250000000</v>
      </c>
      <c r="I2339" s="60"/>
      <c r="J2339" s="987"/>
      <c r="K2339" s="990"/>
      <c r="L2339" s="60">
        <v>500000000</v>
      </c>
      <c r="M2339" s="60">
        <v>849000000</v>
      </c>
      <c r="N2339" s="60">
        <v>849000000</v>
      </c>
      <c r="O2339" s="59">
        <f t="shared" si="666"/>
        <v>2198000000</v>
      </c>
    </row>
    <row r="2340" spans="1:15" x14ac:dyDescent="0.25">
      <c r="A2340" s="53">
        <v>23020119</v>
      </c>
      <c r="B2340" s="48"/>
      <c r="C2340" s="49"/>
      <c r="D2340" s="49" t="s">
        <v>206</v>
      </c>
      <c r="E2340" s="48"/>
      <c r="F2340" s="58" t="s">
        <v>1013</v>
      </c>
      <c r="G2340" s="231">
        <v>25000000</v>
      </c>
      <c r="H2340" s="231"/>
      <c r="I2340" s="60"/>
      <c r="J2340" s="987"/>
      <c r="K2340" s="990"/>
      <c r="L2340" s="60">
        <v>300000000</v>
      </c>
      <c r="M2340" s="60">
        <v>700000000</v>
      </c>
      <c r="N2340" s="60">
        <v>700000000</v>
      </c>
      <c r="O2340" s="59">
        <f t="shared" si="666"/>
        <v>1700000000</v>
      </c>
    </row>
    <row r="2341" spans="1:15" x14ac:dyDescent="0.25">
      <c r="A2341" s="53">
        <v>23020128</v>
      </c>
      <c r="B2341" s="48"/>
      <c r="C2341" s="49"/>
      <c r="D2341" s="49" t="s">
        <v>206</v>
      </c>
      <c r="E2341" s="48"/>
      <c r="F2341" s="58" t="s">
        <v>981</v>
      </c>
      <c r="G2341" s="60"/>
      <c r="H2341" s="60"/>
      <c r="I2341" s="60"/>
      <c r="J2341" s="987"/>
      <c r="K2341" s="990"/>
      <c r="L2341" s="60">
        <v>100000000</v>
      </c>
      <c r="M2341" s="60">
        <v>251000000</v>
      </c>
      <c r="N2341" s="60">
        <v>251000000</v>
      </c>
      <c r="O2341" s="59">
        <f t="shared" si="666"/>
        <v>602000000</v>
      </c>
    </row>
    <row r="2342" spans="1:15" x14ac:dyDescent="0.25">
      <c r="A2342" s="47">
        <v>2303</v>
      </c>
      <c r="B2342" s="48"/>
      <c r="C2342" s="49"/>
      <c r="D2342" s="49"/>
      <c r="E2342" s="48"/>
      <c r="F2342" s="52" t="s">
        <v>212</v>
      </c>
      <c r="G2342" s="59">
        <f t="shared" ref="G2342:I2342" si="669">G2343</f>
        <v>0</v>
      </c>
      <c r="H2342" s="59">
        <f t="shared" si="669"/>
        <v>40000000</v>
      </c>
      <c r="I2342" s="59">
        <f t="shared" si="669"/>
        <v>0</v>
      </c>
      <c r="J2342" s="986"/>
      <c r="K2342" s="989"/>
      <c r="L2342" s="59">
        <f>L2343</f>
        <v>53000000</v>
      </c>
      <c r="M2342" s="59">
        <f t="shared" ref="M2342:N2342" si="670">M2343</f>
        <v>153000000</v>
      </c>
      <c r="N2342" s="59">
        <f t="shared" si="670"/>
        <v>153000000</v>
      </c>
      <c r="O2342" s="59">
        <f t="shared" si="666"/>
        <v>359000000</v>
      </c>
    </row>
    <row r="2343" spans="1:15" x14ac:dyDescent="0.25">
      <c r="A2343" s="47">
        <v>230301</v>
      </c>
      <c r="B2343" s="48"/>
      <c r="C2343" s="49"/>
      <c r="D2343" s="49"/>
      <c r="E2343" s="48"/>
      <c r="F2343" s="52" t="s">
        <v>213</v>
      </c>
      <c r="G2343" s="59">
        <f>SUM(G2344:G2345)</f>
        <v>0</v>
      </c>
      <c r="H2343" s="59">
        <f>SUM(H2344:H2345)</f>
        <v>40000000</v>
      </c>
      <c r="I2343" s="59">
        <f>SUM(I2344:I2345)</f>
        <v>0</v>
      </c>
      <c r="J2343" s="986"/>
      <c r="K2343" s="989"/>
      <c r="L2343" s="59">
        <f>SUM(L2344:L2345)</f>
        <v>53000000</v>
      </c>
      <c r="M2343" s="59">
        <f>SUM(M2344:M2345)</f>
        <v>153000000</v>
      </c>
      <c r="N2343" s="59">
        <f>SUM(N2344:N2345)</f>
        <v>153000000</v>
      </c>
      <c r="O2343" s="59">
        <f t="shared" si="666"/>
        <v>359000000</v>
      </c>
    </row>
    <row r="2344" spans="1:15" x14ac:dyDescent="0.25">
      <c r="A2344" s="53">
        <v>23030121</v>
      </c>
      <c r="B2344" s="48"/>
      <c r="C2344" s="49"/>
      <c r="D2344" s="49" t="s">
        <v>206</v>
      </c>
      <c r="E2344" s="48"/>
      <c r="F2344" s="58" t="s">
        <v>753</v>
      </c>
      <c r="G2344" s="60"/>
      <c r="H2344" s="60">
        <v>40000000</v>
      </c>
      <c r="I2344" s="60"/>
      <c r="J2344" s="987"/>
      <c r="K2344" s="990"/>
      <c r="L2344" s="60">
        <v>50000000</v>
      </c>
      <c r="M2344" s="60">
        <v>150000000</v>
      </c>
      <c r="N2344" s="60">
        <v>150000000</v>
      </c>
      <c r="O2344" s="59">
        <f t="shared" si="666"/>
        <v>350000000</v>
      </c>
    </row>
    <row r="2345" spans="1:15" x14ac:dyDescent="0.25">
      <c r="A2345" s="53">
        <v>23030125</v>
      </c>
      <c r="B2345" s="48"/>
      <c r="C2345" s="49"/>
      <c r="D2345" s="49" t="s">
        <v>206</v>
      </c>
      <c r="E2345" s="48"/>
      <c r="F2345" s="58" t="s">
        <v>1024</v>
      </c>
      <c r="G2345" s="60"/>
      <c r="H2345" s="60"/>
      <c r="I2345" s="60"/>
      <c r="J2345" s="987"/>
      <c r="K2345" s="990"/>
      <c r="L2345" s="60">
        <v>3000000</v>
      </c>
      <c r="M2345" s="60">
        <v>3000000</v>
      </c>
      <c r="N2345" s="60">
        <v>3000000</v>
      </c>
      <c r="O2345" s="59">
        <f t="shared" si="666"/>
        <v>9000000</v>
      </c>
    </row>
    <row r="2346" spans="1:15" x14ac:dyDescent="0.25">
      <c r="A2346" s="47">
        <v>2305</v>
      </c>
      <c r="B2346" s="48"/>
      <c r="C2346" s="49"/>
      <c r="D2346" s="49"/>
      <c r="E2346" s="48"/>
      <c r="F2346" s="52" t="s">
        <v>215</v>
      </c>
      <c r="G2346" s="59">
        <f t="shared" ref="G2346:I2346" si="671">G2347</f>
        <v>0</v>
      </c>
      <c r="H2346" s="59">
        <f t="shared" si="671"/>
        <v>40000000</v>
      </c>
      <c r="I2346" s="59">
        <f t="shared" si="671"/>
        <v>0</v>
      </c>
      <c r="J2346" s="986"/>
      <c r="K2346" s="989"/>
      <c r="L2346" s="59">
        <f>L2347</f>
        <v>30000000</v>
      </c>
      <c r="M2346" s="59">
        <f t="shared" ref="M2346:N2346" si="672">M2347</f>
        <v>80000000</v>
      </c>
      <c r="N2346" s="59">
        <f t="shared" si="672"/>
        <v>130000000</v>
      </c>
      <c r="O2346" s="59">
        <f t="shared" si="666"/>
        <v>240000000</v>
      </c>
    </row>
    <row r="2347" spans="1:15" x14ac:dyDescent="0.25">
      <c r="A2347" s="47">
        <v>230501</v>
      </c>
      <c r="B2347" s="48"/>
      <c r="C2347" s="49"/>
      <c r="D2347" s="49"/>
      <c r="E2347" s="48"/>
      <c r="F2347" s="52" t="s">
        <v>216</v>
      </c>
      <c r="G2347" s="59">
        <f>SUM(G2348:G2352)</f>
        <v>0</v>
      </c>
      <c r="H2347" s="59">
        <f>SUM(H2348:H2352)</f>
        <v>40000000</v>
      </c>
      <c r="I2347" s="59">
        <f>SUM(I2348:I2352)</f>
        <v>0</v>
      </c>
      <c r="J2347" s="986"/>
      <c r="K2347" s="989"/>
      <c r="L2347" s="59">
        <f>SUM(L2348:L2352)</f>
        <v>30000000</v>
      </c>
      <c r="M2347" s="59">
        <f>SUM(M2348:M2352)</f>
        <v>80000000</v>
      </c>
      <c r="N2347" s="59">
        <f>SUM(N2348:N2352)</f>
        <v>130000000</v>
      </c>
      <c r="O2347" s="59">
        <f t="shared" si="666"/>
        <v>240000000</v>
      </c>
    </row>
    <row r="2348" spans="1:15" x14ac:dyDescent="0.25">
      <c r="A2348" s="53">
        <v>23050101</v>
      </c>
      <c r="B2348" s="48"/>
      <c r="C2348" s="49"/>
      <c r="D2348" s="49" t="s">
        <v>206</v>
      </c>
      <c r="E2348" s="48"/>
      <c r="F2348" s="56" t="s">
        <v>217</v>
      </c>
      <c r="G2348" s="62"/>
      <c r="H2348" s="62">
        <v>10000000</v>
      </c>
      <c r="I2348" s="62"/>
      <c r="J2348" s="988"/>
      <c r="K2348" s="991"/>
      <c r="L2348" s="62">
        <v>10000000</v>
      </c>
      <c r="M2348" s="62">
        <v>10000000</v>
      </c>
      <c r="N2348" s="62">
        <v>10000000</v>
      </c>
      <c r="O2348" s="59">
        <f t="shared" si="666"/>
        <v>30000000</v>
      </c>
    </row>
    <row r="2349" spans="1:15" x14ac:dyDescent="0.25">
      <c r="A2349" s="53">
        <v>23050102</v>
      </c>
      <c r="B2349" s="48"/>
      <c r="C2349" s="49"/>
      <c r="D2349" s="49" t="s">
        <v>206</v>
      </c>
      <c r="E2349" s="48"/>
      <c r="F2349" s="56" t="s">
        <v>755</v>
      </c>
      <c r="G2349" s="62"/>
      <c r="H2349" s="62">
        <v>10000000</v>
      </c>
      <c r="I2349" s="62"/>
      <c r="J2349" s="988"/>
      <c r="K2349" s="991"/>
      <c r="L2349" s="62"/>
      <c r="M2349" s="62"/>
      <c r="N2349" s="62"/>
      <c r="O2349" s="59">
        <f t="shared" si="666"/>
        <v>0</v>
      </c>
    </row>
    <row r="2350" spans="1:15" x14ac:dyDescent="0.25">
      <c r="A2350" s="53">
        <v>23050104</v>
      </c>
      <c r="B2350" s="48"/>
      <c r="C2350" s="49"/>
      <c r="D2350" s="49" t="s">
        <v>206</v>
      </c>
      <c r="E2350" s="48"/>
      <c r="F2350" s="56" t="s">
        <v>219</v>
      </c>
      <c r="G2350" s="62"/>
      <c r="H2350" s="62">
        <v>10000000</v>
      </c>
      <c r="I2350" s="62"/>
      <c r="J2350" s="988"/>
      <c r="K2350" s="991"/>
      <c r="L2350" s="62">
        <v>10000000</v>
      </c>
      <c r="M2350" s="62">
        <v>10000000</v>
      </c>
      <c r="N2350" s="62">
        <v>10000000</v>
      </c>
      <c r="O2350" s="59">
        <f t="shared" si="666"/>
        <v>30000000</v>
      </c>
    </row>
    <row r="2351" spans="1:15" x14ac:dyDescent="0.25">
      <c r="A2351" s="63">
        <v>23050126</v>
      </c>
      <c r="B2351" s="48"/>
      <c r="C2351" s="49"/>
      <c r="D2351" s="49" t="s">
        <v>206</v>
      </c>
      <c r="E2351" s="48"/>
      <c r="F2351" s="64" t="s">
        <v>757</v>
      </c>
      <c r="G2351" s="60"/>
      <c r="H2351" s="60">
        <v>5000000</v>
      </c>
      <c r="I2351" s="60"/>
      <c r="J2351" s="987"/>
      <c r="K2351" s="990"/>
      <c r="L2351" s="60">
        <v>5000000</v>
      </c>
      <c r="M2351" s="60">
        <v>55000000</v>
      </c>
      <c r="N2351" s="60">
        <v>105000000</v>
      </c>
      <c r="O2351" s="59">
        <f t="shared" si="666"/>
        <v>165000000</v>
      </c>
    </row>
    <row r="2352" spans="1:15" x14ac:dyDescent="0.25">
      <c r="A2352" s="63">
        <v>23050127</v>
      </c>
      <c r="B2352" s="48"/>
      <c r="C2352" s="49"/>
      <c r="D2352" s="49" t="s">
        <v>206</v>
      </c>
      <c r="E2352" s="48"/>
      <c r="F2352" s="64" t="s">
        <v>1030</v>
      </c>
      <c r="G2352" s="60"/>
      <c r="H2352" s="60">
        <v>5000000</v>
      </c>
      <c r="I2352" s="60"/>
      <c r="J2352" s="987"/>
      <c r="K2352" s="990"/>
      <c r="L2352" s="60">
        <v>5000000</v>
      </c>
      <c r="M2352" s="60">
        <v>5000000</v>
      </c>
      <c r="N2352" s="60">
        <v>5000000</v>
      </c>
      <c r="O2352" s="59">
        <f t="shared" si="666"/>
        <v>15000000</v>
      </c>
    </row>
    <row r="2353" spans="1:15" x14ac:dyDescent="0.25">
      <c r="A2353" s="80"/>
      <c r="B2353" s="80"/>
      <c r="C2353" s="80"/>
      <c r="D2353" s="80"/>
      <c r="E2353" s="80"/>
      <c r="F2353" s="155"/>
      <c r="G2353" s="82"/>
      <c r="H2353" s="83"/>
      <c r="I2353" s="65"/>
      <c r="J2353" s="993"/>
      <c r="K2353" s="992"/>
      <c r="L2353" s="84"/>
      <c r="M2353" s="84"/>
      <c r="N2353" s="84"/>
      <c r="O2353" s="84"/>
    </row>
    <row r="2354" spans="1:15" x14ac:dyDescent="0.25">
      <c r="A2354" s="78"/>
      <c r="B2354" s="78"/>
      <c r="C2354" s="78"/>
      <c r="D2354" s="78"/>
      <c r="E2354" s="78"/>
      <c r="F2354" s="161" t="s">
        <v>582</v>
      </c>
      <c r="G2354" s="78"/>
      <c r="H2354" s="78"/>
      <c r="I2354" s="65"/>
      <c r="J2354" s="993"/>
      <c r="K2354" s="992"/>
      <c r="L2354" s="78"/>
      <c r="M2354" s="78"/>
      <c r="N2354" s="78"/>
      <c r="O2354" s="78"/>
    </row>
    <row r="2355" spans="1:15" x14ac:dyDescent="0.25">
      <c r="A2355" s="80"/>
      <c r="B2355" s="80"/>
      <c r="C2355" s="80"/>
      <c r="D2355" s="80"/>
      <c r="E2355" s="80"/>
      <c r="F2355" s="81"/>
      <c r="G2355" s="82"/>
      <c r="H2355" s="83"/>
      <c r="I2355" s="65"/>
      <c r="J2355" s="993"/>
      <c r="K2355" s="992"/>
      <c r="L2355" s="84"/>
      <c r="M2355" s="84"/>
      <c r="N2355" s="84"/>
      <c r="O2355" s="84"/>
    </row>
    <row r="2356" spans="1:15" x14ac:dyDescent="0.25">
      <c r="A2356" s="80"/>
      <c r="B2356" s="80"/>
      <c r="C2356" s="80"/>
      <c r="D2356" s="80"/>
      <c r="E2356" s="80"/>
      <c r="F2356" s="85" t="s">
        <v>583</v>
      </c>
      <c r="G2356" s="86">
        <f>G2273</f>
        <v>125025944.48</v>
      </c>
      <c r="H2356" s="86">
        <f>H2273</f>
        <v>95149050.840000004</v>
      </c>
      <c r="I2356" s="86">
        <f>I2273</f>
        <v>36703402.049999997</v>
      </c>
      <c r="J2356" s="385"/>
      <c r="K2356" s="386"/>
      <c r="L2356" s="86">
        <f>L2273</f>
        <v>85412311.840000004</v>
      </c>
      <c r="M2356" s="86">
        <f>M2273</f>
        <v>85412311.840000004</v>
      </c>
      <c r="N2356" s="86">
        <f>N2273</f>
        <v>85412311.840000004</v>
      </c>
      <c r="O2356" s="87">
        <f>SUM(L2356:N2356)</f>
        <v>256236935.52000001</v>
      </c>
    </row>
    <row r="2357" spans="1:15" x14ac:dyDescent="0.25">
      <c r="A2357" s="80"/>
      <c r="B2357" s="80"/>
      <c r="C2357" s="80"/>
      <c r="D2357" s="80"/>
      <c r="E2357" s="80"/>
      <c r="F2357" s="85" t="s">
        <v>584</v>
      </c>
      <c r="G2357" s="86">
        <f>G2280</f>
        <v>48805675.350000001</v>
      </c>
      <c r="H2357" s="86">
        <f>H2280</f>
        <v>100000000</v>
      </c>
      <c r="I2357" s="86">
        <f>I2280</f>
        <v>53800677.399999999</v>
      </c>
      <c r="J2357" s="385"/>
      <c r="K2357" s="386"/>
      <c r="L2357" s="86">
        <f>L2280</f>
        <v>300000000</v>
      </c>
      <c r="M2357" s="86">
        <f>M2280</f>
        <v>300000000</v>
      </c>
      <c r="N2357" s="86">
        <f>N2280</f>
        <v>300000000</v>
      </c>
      <c r="O2357" s="87">
        <f t="shared" ref="O2357:O2360" si="673">SUM(L2357:N2357)</f>
        <v>900000000</v>
      </c>
    </row>
    <row r="2358" spans="1:15" x14ac:dyDescent="0.25">
      <c r="A2358" s="80"/>
      <c r="B2358" s="80"/>
      <c r="C2358" s="80"/>
      <c r="D2358" s="80"/>
      <c r="E2358" s="80"/>
      <c r="F2358" s="85" t="s">
        <v>203</v>
      </c>
      <c r="G2358" s="86">
        <f>G2327</f>
        <v>26773000</v>
      </c>
      <c r="H2358" s="86">
        <f>H2327</f>
        <v>350000000</v>
      </c>
      <c r="I2358" s="86">
        <f>I2327</f>
        <v>0</v>
      </c>
      <c r="J2358" s="385"/>
      <c r="K2358" s="386"/>
      <c r="L2358" s="86">
        <f>L2327</f>
        <v>1000000000</v>
      </c>
      <c r="M2358" s="86">
        <f>M2327</f>
        <v>2050000000</v>
      </c>
      <c r="N2358" s="86">
        <f>N2327</f>
        <v>2100000000</v>
      </c>
      <c r="O2358" s="87">
        <f t="shared" si="673"/>
        <v>5150000000</v>
      </c>
    </row>
    <row r="2359" spans="1:15" x14ac:dyDescent="0.25">
      <c r="A2359" s="80"/>
      <c r="B2359" s="80"/>
      <c r="C2359" s="80"/>
      <c r="D2359" s="80"/>
      <c r="E2359" s="80"/>
      <c r="F2359" s="85"/>
      <c r="G2359" s="86"/>
      <c r="H2359" s="86"/>
      <c r="I2359" s="86"/>
      <c r="J2359" s="385"/>
      <c r="K2359" s="386"/>
      <c r="L2359" s="86"/>
      <c r="M2359" s="86"/>
      <c r="N2359" s="86"/>
      <c r="O2359" s="87">
        <f t="shared" si="673"/>
        <v>0</v>
      </c>
    </row>
    <row r="2360" spans="1:15" x14ac:dyDescent="0.25">
      <c r="A2360" s="80"/>
      <c r="B2360" s="80"/>
      <c r="C2360" s="80"/>
      <c r="D2360" s="80"/>
      <c r="E2360" s="80"/>
      <c r="F2360" s="85" t="s">
        <v>130</v>
      </c>
      <c r="G2360" s="87">
        <f t="shared" ref="G2360:I2360" si="674">SUM(G2356:G2358)</f>
        <v>200604619.83000001</v>
      </c>
      <c r="H2360" s="87">
        <f t="shared" si="674"/>
        <v>545149050.84000003</v>
      </c>
      <c r="I2360" s="87">
        <f t="shared" si="674"/>
        <v>90504079.449999988</v>
      </c>
      <c r="J2360" s="725"/>
      <c r="K2360" s="726"/>
      <c r="L2360" s="87">
        <f>SUM(L2356:L2358)</f>
        <v>1385412311.8400002</v>
      </c>
      <c r="M2360" s="87">
        <f t="shared" ref="M2360:N2360" si="675">SUM(M2356:M2358)</f>
        <v>2435412311.8400002</v>
      </c>
      <c r="N2360" s="87">
        <f t="shared" si="675"/>
        <v>2485412311.8400002</v>
      </c>
      <c r="O2360" s="87">
        <f t="shared" si="673"/>
        <v>6306236935.5200005</v>
      </c>
    </row>
    <row r="2363" spans="1:15" ht="20.25" x14ac:dyDescent="0.3">
      <c r="A2363" s="1292" t="s">
        <v>133</v>
      </c>
      <c r="B2363" s="1292"/>
      <c r="C2363" s="1292"/>
      <c r="D2363" s="1292"/>
      <c r="E2363" s="1292"/>
      <c r="F2363" s="1292"/>
      <c r="G2363" s="1292"/>
      <c r="H2363" s="1292"/>
      <c r="I2363" s="1292"/>
      <c r="J2363" s="1292"/>
      <c r="K2363" s="1292"/>
      <c r="L2363" s="1292"/>
      <c r="M2363" s="1292"/>
      <c r="N2363" s="1292"/>
      <c r="O2363" s="1292"/>
    </row>
    <row r="2364" spans="1:15" ht="15.75" x14ac:dyDescent="0.25">
      <c r="A2364" s="1293" t="s">
        <v>1225</v>
      </c>
      <c r="B2364" s="1293"/>
      <c r="C2364" s="1293"/>
      <c r="D2364" s="1293"/>
      <c r="E2364" s="1293"/>
      <c r="F2364" s="1293"/>
      <c r="G2364" s="1293"/>
      <c r="H2364" s="1293"/>
      <c r="I2364" s="1293"/>
      <c r="J2364" s="1293"/>
      <c r="K2364" s="1293"/>
      <c r="L2364" s="1293"/>
      <c r="M2364" s="1293"/>
      <c r="N2364" s="1293"/>
      <c r="O2364" s="1293"/>
    </row>
    <row r="2365" spans="1:15" ht="51.75" x14ac:dyDescent="0.25">
      <c r="A2365" s="45" t="s">
        <v>135</v>
      </c>
      <c r="B2365" s="45" t="s">
        <v>136</v>
      </c>
      <c r="C2365" s="45" t="s">
        <v>137</v>
      </c>
      <c r="D2365" s="45" t="s">
        <v>138</v>
      </c>
      <c r="E2365" s="45" t="s">
        <v>139</v>
      </c>
      <c r="F2365" s="46" t="s">
        <v>140</v>
      </c>
      <c r="G2365" s="45" t="s">
        <v>141</v>
      </c>
      <c r="H2365" s="45" t="s">
        <v>142</v>
      </c>
      <c r="I2365" s="45" t="s">
        <v>143</v>
      </c>
      <c r="J2365" s="443" t="s">
        <v>1350</v>
      </c>
      <c r="K2365" s="444" t="s">
        <v>1348</v>
      </c>
      <c r="L2365" s="45" t="s">
        <v>144</v>
      </c>
      <c r="M2365" s="45" t="s">
        <v>145</v>
      </c>
      <c r="N2365" s="45" t="s">
        <v>146</v>
      </c>
      <c r="O2365" s="45" t="s">
        <v>147</v>
      </c>
    </row>
    <row r="2366" spans="1:15" x14ac:dyDescent="0.25">
      <c r="A2366" s="45"/>
      <c r="B2366" s="45"/>
      <c r="C2366" s="45"/>
      <c r="D2366" s="45"/>
      <c r="E2366" s="45"/>
      <c r="F2366" s="46"/>
      <c r="G2366" s="45"/>
      <c r="H2366" s="45"/>
      <c r="I2366" s="45"/>
      <c r="J2366" s="372"/>
      <c r="K2366" s="373"/>
      <c r="L2366" s="45"/>
      <c r="M2366" s="45"/>
      <c r="N2366" s="45"/>
      <c r="O2366" s="45"/>
    </row>
    <row r="2367" spans="1:15" x14ac:dyDescent="0.25">
      <c r="A2367" s="47">
        <v>21</v>
      </c>
      <c r="B2367" s="48"/>
      <c r="C2367" s="49"/>
      <c r="D2367" s="49"/>
      <c r="E2367" s="48"/>
      <c r="F2367" s="52" t="s">
        <v>154</v>
      </c>
      <c r="G2367" s="59">
        <f>SUM(G2368,G2370)</f>
        <v>0</v>
      </c>
      <c r="H2367" s="59">
        <f t="shared" ref="H2367:I2367" si="676">SUM(H2368,H2370)</f>
        <v>163502278</v>
      </c>
      <c r="I2367" s="59">
        <f t="shared" si="676"/>
        <v>0</v>
      </c>
      <c r="J2367" s="986"/>
      <c r="K2367" s="989"/>
      <c r="L2367" s="59">
        <f t="shared" ref="L2367:N2367" si="677">SUM(L2368,L2370)</f>
        <v>173698816.84</v>
      </c>
      <c r="M2367" s="59">
        <f t="shared" si="677"/>
        <v>173698816.84</v>
      </c>
      <c r="N2367" s="59">
        <f t="shared" si="677"/>
        <v>173698816.84</v>
      </c>
      <c r="O2367" s="59">
        <f t="shared" ref="O2367:O2373" si="678">SUM(L2367:N2367)</f>
        <v>521096450.51999998</v>
      </c>
    </row>
    <row r="2368" spans="1:15" x14ac:dyDescent="0.25">
      <c r="A2368" s="53">
        <v>21010101</v>
      </c>
      <c r="B2368" s="48"/>
      <c r="C2368" s="49"/>
      <c r="D2368" s="49" t="s">
        <v>155</v>
      </c>
      <c r="E2368" s="48"/>
      <c r="F2368" s="56" t="s">
        <v>156</v>
      </c>
      <c r="G2368" s="60"/>
      <c r="H2368" s="60">
        <v>150743041</v>
      </c>
      <c r="I2368" s="60"/>
      <c r="J2368" s="987"/>
      <c r="K2368" s="990"/>
      <c r="L2368" s="60">
        <v>160879579.84</v>
      </c>
      <c r="M2368" s="60">
        <v>160879579.84</v>
      </c>
      <c r="N2368" s="60">
        <v>160879579.84</v>
      </c>
      <c r="O2368" s="59">
        <f t="shared" si="678"/>
        <v>482638739.51999998</v>
      </c>
    </row>
    <row r="2369" spans="1:15" x14ac:dyDescent="0.25">
      <c r="A2369" s="53">
        <v>21010102</v>
      </c>
      <c r="B2369" s="48"/>
      <c r="C2369" s="49"/>
      <c r="D2369" s="49" t="s">
        <v>155</v>
      </c>
      <c r="E2369" s="48"/>
      <c r="F2369" s="56" t="s">
        <v>157</v>
      </c>
      <c r="G2369" s="60">
        <f t="shared" ref="G2369:I2370" si="679">SUM(G2370)</f>
        <v>0</v>
      </c>
      <c r="H2369" s="60">
        <f t="shared" si="679"/>
        <v>12759237</v>
      </c>
      <c r="I2369" s="60">
        <f t="shared" si="679"/>
        <v>0</v>
      </c>
      <c r="J2369" s="987"/>
      <c r="K2369" s="990"/>
      <c r="L2369" s="60"/>
      <c r="M2369" s="60"/>
      <c r="N2369" s="60"/>
      <c r="O2369" s="59">
        <f t="shared" si="678"/>
        <v>0</v>
      </c>
    </row>
    <row r="2370" spans="1:15" x14ac:dyDescent="0.25">
      <c r="A2370" s="47">
        <v>2102</v>
      </c>
      <c r="B2370" s="48"/>
      <c r="C2370" s="49"/>
      <c r="D2370" s="49"/>
      <c r="E2370" s="48"/>
      <c r="F2370" s="52" t="s">
        <v>158</v>
      </c>
      <c r="G2370" s="59">
        <f t="shared" si="679"/>
        <v>0</v>
      </c>
      <c r="H2370" s="59">
        <f t="shared" si="679"/>
        <v>12759237</v>
      </c>
      <c r="I2370" s="59">
        <f t="shared" si="679"/>
        <v>0</v>
      </c>
      <c r="J2370" s="986"/>
      <c r="K2370" s="989"/>
      <c r="L2370" s="59">
        <f>SUM(L2371)</f>
        <v>12819237</v>
      </c>
      <c r="M2370" s="59">
        <f t="shared" ref="M2370:N2370" si="680">SUM(M2371)</f>
        <v>12819237</v>
      </c>
      <c r="N2370" s="59">
        <f t="shared" si="680"/>
        <v>12819237</v>
      </c>
      <c r="O2370" s="59">
        <f t="shared" si="678"/>
        <v>38457711</v>
      </c>
    </row>
    <row r="2371" spans="1:15" x14ac:dyDescent="0.25">
      <c r="A2371" s="47">
        <v>210201</v>
      </c>
      <c r="B2371" s="48"/>
      <c r="C2371" s="49"/>
      <c r="D2371" s="49"/>
      <c r="E2371" s="48"/>
      <c r="F2371" s="52" t="s">
        <v>159</v>
      </c>
      <c r="G2371" s="59">
        <f t="shared" ref="G2371:I2371" si="681">SUM(G2372:G2373)</f>
        <v>0</v>
      </c>
      <c r="H2371" s="59">
        <f t="shared" si="681"/>
        <v>12759237</v>
      </c>
      <c r="I2371" s="59">
        <f t="shared" si="681"/>
        <v>0</v>
      </c>
      <c r="J2371" s="986"/>
      <c r="K2371" s="989"/>
      <c r="L2371" s="59">
        <f>SUM(L2372:L2373)</f>
        <v>12819237</v>
      </c>
      <c r="M2371" s="59">
        <f t="shared" ref="M2371:N2371" si="682">SUM(M2372:M2373)</f>
        <v>12819237</v>
      </c>
      <c r="N2371" s="59">
        <f t="shared" si="682"/>
        <v>12819237</v>
      </c>
      <c r="O2371" s="59">
        <f t="shared" si="678"/>
        <v>38457711</v>
      </c>
    </row>
    <row r="2372" spans="1:15" x14ac:dyDescent="0.25">
      <c r="A2372" s="53">
        <v>21020101</v>
      </c>
      <c r="B2372" s="48"/>
      <c r="C2372" s="49"/>
      <c r="D2372" s="49" t="s">
        <v>155</v>
      </c>
      <c r="E2372" s="48"/>
      <c r="F2372" s="56" t="s">
        <v>160</v>
      </c>
      <c r="G2372" s="60"/>
      <c r="H2372" s="60">
        <v>7914876</v>
      </c>
      <c r="I2372" s="60"/>
      <c r="J2372" s="987"/>
      <c r="K2372" s="990"/>
      <c r="L2372" s="60">
        <v>7914876</v>
      </c>
      <c r="M2372" s="60">
        <v>7914876</v>
      </c>
      <c r="N2372" s="60">
        <v>7914876</v>
      </c>
      <c r="O2372" s="59">
        <f t="shared" si="678"/>
        <v>23744628</v>
      </c>
    </row>
    <row r="2373" spans="1:15" x14ac:dyDescent="0.25">
      <c r="A2373" s="53">
        <v>21020102</v>
      </c>
      <c r="B2373" s="48"/>
      <c r="C2373" s="49"/>
      <c r="D2373" s="49" t="s">
        <v>155</v>
      </c>
      <c r="E2373" s="48"/>
      <c r="F2373" s="56" t="s">
        <v>161</v>
      </c>
      <c r="G2373" s="60"/>
      <c r="H2373" s="60">
        <v>4844361</v>
      </c>
      <c r="I2373" s="60"/>
      <c r="J2373" s="987"/>
      <c r="K2373" s="990"/>
      <c r="L2373" s="60">
        <v>4904361</v>
      </c>
      <c r="M2373" s="60">
        <v>4904361</v>
      </c>
      <c r="N2373" s="60">
        <v>4904361</v>
      </c>
      <c r="O2373" s="59">
        <f t="shared" si="678"/>
        <v>14713083</v>
      </c>
    </row>
    <row r="2374" spans="1:15" x14ac:dyDescent="0.25">
      <c r="A2374" s="47">
        <v>2202</v>
      </c>
      <c r="B2374" s="48"/>
      <c r="C2374" s="49"/>
      <c r="D2374" s="49"/>
      <c r="E2374" s="48"/>
      <c r="F2374" s="52" t="s">
        <v>162</v>
      </c>
      <c r="G2374" s="59">
        <f>G2375+G2380+G2388+G2393+G2399+G2401+G2403+G2405+G2407+G2416</f>
        <v>0</v>
      </c>
      <c r="H2374" s="59">
        <v>5555997881.0200005</v>
      </c>
      <c r="I2374" s="59">
        <f>I2375+I2380+I2388+I2393+I2399+I2401+I2403+I2405+I2407+I2416</f>
        <v>89120000</v>
      </c>
      <c r="J2374" s="986"/>
      <c r="K2374" s="989"/>
      <c r="L2374" s="59">
        <f>L2375+L2380+L2388+L2393+L2399+L2401+L2403+L2407</f>
        <v>3960000000</v>
      </c>
      <c r="M2374" s="59">
        <f t="shared" ref="M2374:N2374" si="683">M2375+M2380+M2388+M2393+M2399+M2401+M2403+M2407</f>
        <v>3960000000</v>
      </c>
      <c r="N2374" s="59">
        <f t="shared" si="683"/>
        <v>3960000000</v>
      </c>
      <c r="O2374" s="59">
        <f t="shared" ref="O2374:O2403" si="684">SUM(L2374:N2374)</f>
        <v>11880000000</v>
      </c>
    </row>
    <row r="2375" spans="1:15" x14ac:dyDescent="0.25">
      <c r="A2375" s="47">
        <v>220201</v>
      </c>
      <c r="B2375" s="48"/>
      <c r="C2375" s="49"/>
      <c r="D2375" s="49"/>
      <c r="E2375" s="48"/>
      <c r="F2375" s="52" t="s">
        <v>163</v>
      </c>
      <c r="G2375" s="59">
        <f>SUM(G2376:G2379)</f>
        <v>0</v>
      </c>
      <c r="H2375" s="59">
        <v>126200000</v>
      </c>
      <c r="I2375" s="59">
        <f t="shared" ref="I2375" si="685">SUM(I2376:I2379)</f>
        <v>1320000</v>
      </c>
      <c r="J2375" s="986"/>
      <c r="K2375" s="989"/>
      <c r="L2375" s="59">
        <f>L2376+L2377+L2378+L2379</f>
        <v>100000000</v>
      </c>
      <c r="M2375" s="59">
        <f t="shared" ref="M2375:N2375" si="686">M2376+M2377+M2378+M2379</f>
        <v>100000000</v>
      </c>
      <c r="N2375" s="59">
        <f t="shared" si="686"/>
        <v>100000000</v>
      </c>
      <c r="O2375" s="59">
        <f t="shared" si="684"/>
        <v>300000000</v>
      </c>
    </row>
    <row r="2376" spans="1:15" x14ac:dyDescent="0.25">
      <c r="A2376" s="53">
        <v>22020101</v>
      </c>
      <c r="B2376" s="48"/>
      <c r="C2376" s="49"/>
      <c r="D2376" s="49" t="s">
        <v>155</v>
      </c>
      <c r="E2376" s="48"/>
      <c r="F2376" s="56" t="s">
        <v>164</v>
      </c>
      <c r="G2376" s="60"/>
      <c r="H2376" s="60">
        <v>30000000</v>
      </c>
      <c r="I2376" s="60">
        <v>1320000</v>
      </c>
      <c r="J2376" s="987"/>
      <c r="K2376" s="990"/>
      <c r="L2376" s="60">
        <v>30000000</v>
      </c>
      <c r="M2376" s="60">
        <v>30000000</v>
      </c>
      <c r="N2376" s="60">
        <v>30000000</v>
      </c>
      <c r="O2376" s="59"/>
    </row>
    <row r="2377" spans="1:15" x14ac:dyDescent="0.25">
      <c r="A2377" s="53">
        <v>22020102</v>
      </c>
      <c r="B2377" s="48"/>
      <c r="C2377" s="49"/>
      <c r="D2377" s="49" t="s">
        <v>155</v>
      </c>
      <c r="E2377" s="48"/>
      <c r="F2377" s="56" t="s">
        <v>165</v>
      </c>
      <c r="G2377" s="60"/>
      <c r="H2377" s="60">
        <v>50000000</v>
      </c>
      <c r="I2377" s="60"/>
      <c r="J2377" s="987"/>
      <c r="K2377" s="990"/>
      <c r="L2377" s="60">
        <v>40000000</v>
      </c>
      <c r="M2377" s="60">
        <v>40000000</v>
      </c>
      <c r="N2377" s="60">
        <v>40000000</v>
      </c>
      <c r="O2377" s="59">
        <f t="shared" si="684"/>
        <v>120000000</v>
      </c>
    </row>
    <row r="2378" spans="1:15" x14ac:dyDescent="0.25">
      <c r="A2378" s="53">
        <v>22020103</v>
      </c>
      <c r="B2378" s="48"/>
      <c r="C2378" s="49"/>
      <c r="D2378" s="49" t="s">
        <v>155</v>
      </c>
      <c r="E2378" s="48"/>
      <c r="F2378" s="56" t="s">
        <v>974</v>
      </c>
      <c r="G2378" s="60"/>
      <c r="H2378" s="60">
        <v>46200000</v>
      </c>
      <c r="I2378" s="60"/>
      <c r="J2378" s="987"/>
      <c r="K2378" s="990"/>
      <c r="L2378" s="305">
        <v>10000000</v>
      </c>
      <c r="M2378" s="305">
        <v>10000000</v>
      </c>
      <c r="N2378" s="305">
        <v>10000000</v>
      </c>
      <c r="O2378" s="59">
        <f t="shared" si="684"/>
        <v>30000000</v>
      </c>
    </row>
    <row r="2379" spans="1:15" x14ac:dyDescent="0.25">
      <c r="A2379" s="53">
        <v>22020104</v>
      </c>
      <c r="B2379" s="48"/>
      <c r="C2379" s="49"/>
      <c r="D2379" s="49" t="s">
        <v>155</v>
      </c>
      <c r="E2379" s="48"/>
      <c r="F2379" s="56" t="s">
        <v>891</v>
      </c>
      <c r="G2379" s="60"/>
      <c r="H2379" s="60"/>
      <c r="I2379" s="60"/>
      <c r="J2379" s="987"/>
      <c r="K2379" s="990"/>
      <c r="L2379" s="60">
        <v>20000000</v>
      </c>
      <c r="M2379" s="60">
        <v>20000000</v>
      </c>
      <c r="N2379" s="60">
        <v>20000000</v>
      </c>
      <c r="O2379" s="59">
        <f>SUM(L2379:N2379)</f>
        <v>60000000</v>
      </c>
    </row>
    <row r="2380" spans="1:15" x14ac:dyDescent="0.25">
      <c r="A2380" s="47">
        <v>220202</v>
      </c>
      <c r="B2380" s="48"/>
      <c r="C2380" s="49"/>
      <c r="D2380" s="49"/>
      <c r="E2380" s="48"/>
      <c r="F2380" s="52" t="s">
        <v>166</v>
      </c>
      <c r="G2380" s="59">
        <f>SUM(G2381:G2387)</f>
        <v>0</v>
      </c>
      <c r="H2380" s="59">
        <v>15000000</v>
      </c>
      <c r="I2380" s="59">
        <f>SUM(I2381:I2387)</f>
        <v>0</v>
      </c>
      <c r="J2380" s="986"/>
      <c r="K2380" s="989"/>
      <c r="L2380" s="59">
        <f>L2381+L2382+L2383+L2384+L2385+L2386+L2387</f>
        <v>10000000</v>
      </c>
      <c r="M2380" s="59">
        <f t="shared" ref="M2380:N2380" si="687">M2381+M2382+M2383+M2384+M2385+M2386+M2387</f>
        <v>10000000</v>
      </c>
      <c r="N2380" s="59">
        <f t="shared" si="687"/>
        <v>10000000</v>
      </c>
      <c r="O2380" s="59">
        <f t="shared" si="684"/>
        <v>30000000</v>
      </c>
    </row>
    <row r="2381" spans="1:15" x14ac:dyDescent="0.25">
      <c r="A2381" s="53">
        <v>22020201</v>
      </c>
      <c r="B2381" s="48"/>
      <c r="C2381" s="49"/>
      <c r="D2381" s="49" t="s">
        <v>155</v>
      </c>
      <c r="E2381" s="48"/>
      <c r="F2381" s="56" t="s">
        <v>167</v>
      </c>
      <c r="G2381" s="60"/>
      <c r="H2381" s="60"/>
      <c r="I2381" s="60"/>
      <c r="J2381" s="987"/>
      <c r="K2381" s="990"/>
      <c r="L2381" s="60">
        <v>2500000</v>
      </c>
      <c r="M2381" s="60">
        <v>2500000</v>
      </c>
      <c r="N2381" s="60">
        <v>2500000</v>
      </c>
      <c r="O2381" s="59">
        <f t="shared" si="684"/>
        <v>7500000</v>
      </c>
    </row>
    <row r="2382" spans="1:15" x14ac:dyDescent="0.25">
      <c r="A2382" s="53">
        <v>22020202</v>
      </c>
      <c r="B2382" s="48"/>
      <c r="C2382" s="49"/>
      <c r="D2382" s="49" t="s">
        <v>155</v>
      </c>
      <c r="E2382" s="48"/>
      <c r="F2382" s="56" t="s">
        <v>168</v>
      </c>
      <c r="G2382" s="60"/>
      <c r="H2382" s="60"/>
      <c r="I2382" s="60"/>
      <c r="J2382" s="987"/>
      <c r="K2382" s="990"/>
      <c r="L2382" s="60">
        <v>500000</v>
      </c>
      <c r="M2382" s="60">
        <v>500000</v>
      </c>
      <c r="N2382" s="60">
        <v>500000</v>
      </c>
      <c r="O2382" s="59">
        <f t="shared" si="684"/>
        <v>1500000</v>
      </c>
    </row>
    <row r="2383" spans="1:15" x14ac:dyDescent="0.25">
      <c r="A2383" s="53">
        <v>22020203</v>
      </c>
      <c r="B2383" s="48"/>
      <c r="C2383" s="49"/>
      <c r="D2383" s="49" t="s">
        <v>155</v>
      </c>
      <c r="E2383" s="48"/>
      <c r="F2383" s="56" t="s">
        <v>169</v>
      </c>
      <c r="G2383" s="60"/>
      <c r="H2383" s="60">
        <v>5000000</v>
      </c>
      <c r="I2383" s="60"/>
      <c r="J2383" s="987"/>
      <c r="K2383" s="990"/>
      <c r="L2383" s="60">
        <v>1000000</v>
      </c>
      <c r="M2383" s="60">
        <v>1000000</v>
      </c>
      <c r="N2383" s="60">
        <v>1000000</v>
      </c>
      <c r="O2383" s="59">
        <f t="shared" si="684"/>
        <v>3000000</v>
      </c>
    </row>
    <row r="2384" spans="1:15" x14ac:dyDescent="0.25">
      <c r="A2384" s="53">
        <v>22020204</v>
      </c>
      <c r="B2384" s="48"/>
      <c r="C2384" s="49"/>
      <c r="D2384" s="49" t="s">
        <v>155</v>
      </c>
      <c r="E2384" s="48"/>
      <c r="F2384" s="56" t="s">
        <v>805</v>
      </c>
      <c r="G2384" s="60"/>
      <c r="H2384" s="60">
        <v>10000000</v>
      </c>
      <c r="I2384" s="60"/>
      <c r="J2384" s="987"/>
      <c r="K2384" s="990"/>
      <c r="L2384" s="60">
        <v>2000000</v>
      </c>
      <c r="M2384" s="60">
        <v>2000000</v>
      </c>
      <c r="N2384" s="60">
        <v>2000000</v>
      </c>
      <c r="O2384" s="59">
        <f t="shared" si="684"/>
        <v>6000000</v>
      </c>
    </row>
    <row r="2385" spans="1:15" x14ac:dyDescent="0.25">
      <c r="A2385" s="53">
        <v>22020206</v>
      </c>
      <c r="B2385" s="48"/>
      <c r="C2385" s="49"/>
      <c r="D2385" s="49" t="s">
        <v>155</v>
      </c>
      <c r="E2385" s="48"/>
      <c r="F2385" s="56" t="s">
        <v>171</v>
      </c>
      <c r="G2385" s="60"/>
      <c r="H2385" s="60"/>
      <c r="I2385" s="60"/>
      <c r="J2385" s="987"/>
      <c r="K2385" s="990"/>
      <c r="L2385" s="60">
        <v>1000000</v>
      </c>
      <c r="M2385" s="60">
        <v>1000000</v>
      </c>
      <c r="N2385" s="60">
        <v>1000000</v>
      </c>
      <c r="O2385" s="59">
        <f t="shared" si="684"/>
        <v>3000000</v>
      </c>
    </row>
    <row r="2386" spans="1:15" x14ac:dyDescent="0.25">
      <c r="A2386" s="53">
        <v>22020208</v>
      </c>
      <c r="B2386" s="48"/>
      <c r="C2386" s="49"/>
      <c r="D2386" s="49" t="s">
        <v>155</v>
      </c>
      <c r="E2386" s="48"/>
      <c r="F2386" s="56" t="s">
        <v>720</v>
      </c>
      <c r="G2386" s="60"/>
      <c r="H2386" s="60"/>
      <c r="I2386" s="60"/>
      <c r="J2386" s="987"/>
      <c r="K2386" s="990"/>
      <c r="L2386" s="60">
        <v>2000000</v>
      </c>
      <c r="M2386" s="60">
        <v>2000000</v>
      </c>
      <c r="N2386" s="60">
        <v>2000000</v>
      </c>
      <c r="O2386" s="59">
        <f t="shared" si="684"/>
        <v>6000000</v>
      </c>
    </row>
    <row r="2387" spans="1:15" x14ac:dyDescent="0.25">
      <c r="A2387" s="53">
        <v>22020209</v>
      </c>
      <c r="B2387" s="48"/>
      <c r="C2387" s="49"/>
      <c r="D2387" s="49" t="s">
        <v>155</v>
      </c>
      <c r="E2387" s="48"/>
      <c r="F2387" s="56" t="s">
        <v>818</v>
      </c>
      <c r="G2387" s="60"/>
      <c r="H2387" s="60"/>
      <c r="I2387" s="60"/>
      <c r="J2387" s="987"/>
      <c r="K2387" s="990"/>
      <c r="L2387" s="60">
        <v>1000000</v>
      </c>
      <c r="M2387" s="60">
        <v>1000000</v>
      </c>
      <c r="N2387" s="60">
        <v>1000000</v>
      </c>
      <c r="O2387" s="59">
        <f t="shared" si="684"/>
        <v>3000000</v>
      </c>
    </row>
    <row r="2388" spans="1:15" x14ac:dyDescent="0.25">
      <c r="A2388" s="47">
        <v>220203</v>
      </c>
      <c r="B2388" s="48"/>
      <c r="C2388" s="49"/>
      <c r="D2388" s="49"/>
      <c r="E2388" s="48"/>
      <c r="F2388" s="52" t="s">
        <v>172</v>
      </c>
      <c r="G2388" s="59">
        <f>SUM(G2389:G2392)</f>
        <v>0</v>
      </c>
      <c r="H2388" s="59">
        <v>21000000</v>
      </c>
      <c r="I2388" s="59">
        <f>SUM(I2389:I2392)</f>
        <v>0</v>
      </c>
      <c r="J2388" s="986"/>
      <c r="K2388" s="989"/>
      <c r="L2388" s="59">
        <f>L2389+L2390+L2391+L2392</f>
        <v>21000000</v>
      </c>
      <c r="M2388" s="59">
        <f t="shared" ref="M2388:N2388" si="688">M2389+M2390+M2391+M2392</f>
        <v>21000000</v>
      </c>
      <c r="N2388" s="59">
        <f t="shared" si="688"/>
        <v>21000000</v>
      </c>
      <c r="O2388" s="59">
        <f t="shared" si="684"/>
        <v>63000000</v>
      </c>
    </row>
    <row r="2389" spans="1:15" x14ac:dyDescent="0.25">
      <c r="A2389" s="53">
        <v>22020301</v>
      </c>
      <c r="B2389" s="48"/>
      <c r="C2389" s="49"/>
      <c r="D2389" s="49" t="s">
        <v>155</v>
      </c>
      <c r="E2389" s="48"/>
      <c r="F2389" s="56" t="s">
        <v>173</v>
      </c>
      <c r="G2389" s="60"/>
      <c r="H2389" s="60">
        <v>10000000</v>
      </c>
      <c r="I2389" s="60"/>
      <c r="J2389" s="987"/>
      <c r="K2389" s="990"/>
      <c r="L2389" s="60">
        <v>10000000</v>
      </c>
      <c r="M2389" s="60">
        <v>10000000</v>
      </c>
      <c r="N2389" s="60">
        <v>10000000</v>
      </c>
      <c r="O2389" s="59">
        <f t="shared" si="684"/>
        <v>30000000</v>
      </c>
    </row>
    <row r="2390" spans="1:15" x14ac:dyDescent="0.25">
      <c r="A2390" s="53">
        <v>22020303</v>
      </c>
      <c r="B2390" s="48"/>
      <c r="C2390" s="49"/>
      <c r="D2390" s="49" t="s">
        <v>155</v>
      </c>
      <c r="E2390" s="48"/>
      <c r="F2390" s="56" t="s">
        <v>175</v>
      </c>
      <c r="G2390" s="60"/>
      <c r="H2390" s="60"/>
      <c r="I2390" s="60"/>
      <c r="J2390" s="987"/>
      <c r="K2390" s="990"/>
      <c r="L2390" s="60">
        <v>500000</v>
      </c>
      <c r="M2390" s="60">
        <v>500000</v>
      </c>
      <c r="N2390" s="60">
        <v>500000</v>
      </c>
      <c r="O2390" s="59">
        <f t="shared" si="684"/>
        <v>1500000</v>
      </c>
    </row>
    <row r="2391" spans="1:15" x14ac:dyDescent="0.25">
      <c r="A2391" s="53">
        <v>22020304</v>
      </c>
      <c r="B2391" s="48"/>
      <c r="C2391" s="49"/>
      <c r="D2391" s="49" t="s">
        <v>155</v>
      </c>
      <c r="E2391" s="48"/>
      <c r="F2391" s="56" t="s">
        <v>892</v>
      </c>
      <c r="G2391" s="60"/>
      <c r="H2391" s="60">
        <v>1000000</v>
      </c>
      <c r="I2391" s="60"/>
      <c r="J2391" s="987"/>
      <c r="K2391" s="990"/>
      <c r="L2391" s="60">
        <v>500000</v>
      </c>
      <c r="M2391" s="60">
        <v>500000</v>
      </c>
      <c r="N2391" s="60">
        <v>500000</v>
      </c>
      <c r="O2391" s="59">
        <f t="shared" si="684"/>
        <v>1500000</v>
      </c>
    </row>
    <row r="2392" spans="1:15" x14ac:dyDescent="0.25">
      <c r="A2392" s="53">
        <v>22020305</v>
      </c>
      <c r="B2392" s="48"/>
      <c r="C2392" s="49"/>
      <c r="D2392" s="49" t="s">
        <v>155</v>
      </c>
      <c r="E2392" s="48"/>
      <c r="F2392" s="56" t="s">
        <v>176</v>
      </c>
      <c r="G2392" s="60"/>
      <c r="H2392" s="60">
        <v>10000000</v>
      </c>
      <c r="I2392" s="60"/>
      <c r="J2392" s="987"/>
      <c r="K2392" s="990"/>
      <c r="L2392" s="60">
        <v>10000000</v>
      </c>
      <c r="M2392" s="60">
        <v>10000000</v>
      </c>
      <c r="N2392" s="60">
        <v>10000000</v>
      </c>
      <c r="O2392" s="59">
        <f t="shared" si="684"/>
        <v>30000000</v>
      </c>
    </row>
    <row r="2393" spans="1:15" x14ac:dyDescent="0.25">
      <c r="A2393" s="47">
        <v>220204</v>
      </c>
      <c r="B2393" s="48"/>
      <c r="C2393" s="49"/>
      <c r="D2393" s="49"/>
      <c r="E2393" s="48"/>
      <c r="F2393" s="52" t="s">
        <v>177</v>
      </c>
      <c r="G2393" s="59">
        <f>SUM(G2394:G2398)</f>
        <v>0</v>
      </c>
      <c r="H2393" s="59">
        <v>40800000</v>
      </c>
      <c r="I2393" s="59">
        <f>SUM(I2394:I2398)</f>
        <v>0</v>
      </c>
      <c r="J2393" s="986"/>
      <c r="K2393" s="989"/>
      <c r="L2393" s="59">
        <f>L2394+L2395+L2396+L2397+L2398</f>
        <v>41000000</v>
      </c>
      <c r="M2393" s="59">
        <f t="shared" ref="M2393:N2393" si="689">M2394+M2395+M2396+M2397+M2398</f>
        <v>41000000</v>
      </c>
      <c r="N2393" s="59">
        <f t="shared" si="689"/>
        <v>41000000</v>
      </c>
      <c r="O2393" s="59">
        <f t="shared" si="684"/>
        <v>123000000</v>
      </c>
    </row>
    <row r="2394" spans="1:15" ht="26.25" x14ac:dyDescent="0.25">
      <c r="A2394" s="53">
        <v>22020401</v>
      </c>
      <c r="B2394" s="48"/>
      <c r="C2394" s="49"/>
      <c r="D2394" s="49" t="s">
        <v>155</v>
      </c>
      <c r="E2394" s="48"/>
      <c r="F2394" s="56" t="s">
        <v>178</v>
      </c>
      <c r="G2394" s="59"/>
      <c r="H2394" s="60">
        <v>10000000</v>
      </c>
      <c r="I2394" s="60"/>
      <c r="J2394" s="987"/>
      <c r="K2394" s="990"/>
      <c r="L2394" s="60">
        <v>10000000</v>
      </c>
      <c r="M2394" s="60">
        <v>10000000</v>
      </c>
      <c r="N2394" s="60">
        <v>10000000</v>
      </c>
      <c r="O2394" s="59">
        <f t="shared" si="684"/>
        <v>30000000</v>
      </c>
    </row>
    <row r="2395" spans="1:15" x14ac:dyDescent="0.25">
      <c r="A2395" s="53">
        <v>22020402</v>
      </c>
      <c r="B2395" s="48"/>
      <c r="C2395" s="49"/>
      <c r="D2395" s="49" t="s">
        <v>155</v>
      </c>
      <c r="E2395" s="48"/>
      <c r="F2395" s="56" t="s">
        <v>179</v>
      </c>
      <c r="G2395" s="59"/>
      <c r="H2395" s="60">
        <v>10000000</v>
      </c>
      <c r="I2395" s="60"/>
      <c r="J2395" s="987"/>
      <c r="K2395" s="990"/>
      <c r="L2395" s="60">
        <v>10000000</v>
      </c>
      <c r="M2395" s="60">
        <v>10000000</v>
      </c>
      <c r="N2395" s="60">
        <v>10000000</v>
      </c>
      <c r="O2395" s="59">
        <f t="shared" si="684"/>
        <v>30000000</v>
      </c>
    </row>
    <row r="2396" spans="1:15" x14ac:dyDescent="0.25">
      <c r="A2396" s="53">
        <v>22020404</v>
      </c>
      <c r="B2396" s="48"/>
      <c r="C2396" s="49"/>
      <c r="D2396" s="49" t="s">
        <v>155</v>
      </c>
      <c r="E2396" s="48"/>
      <c r="F2396" s="56" t="s">
        <v>181</v>
      </c>
      <c r="G2396" s="59"/>
      <c r="H2396" s="60">
        <v>10800000</v>
      </c>
      <c r="I2396" s="60"/>
      <c r="J2396" s="987"/>
      <c r="K2396" s="990"/>
      <c r="L2396" s="60">
        <v>10000000</v>
      </c>
      <c r="M2396" s="60">
        <v>10000000</v>
      </c>
      <c r="N2396" s="60">
        <v>10000000</v>
      </c>
      <c r="O2396" s="59">
        <f t="shared" si="684"/>
        <v>30000000</v>
      </c>
    </row>
    <row r="2397" spans="1:15" x14ac:dyDescent="0.25">
      <c r="A2397" s="53">
        <v>22020405</v>
      </c>
      <c r="B2397" s="48"/>
      <c r="C2397" s="49"/>
      <c r="D2397" s="49" t="s">
        <v>155</v>
      </c>
      <c r="E2397" s="48"/>
      <c r="F2397" s="56" t="s">
        <v>182</v>
      </c>
      <c r="G2397" s="59"/>
      <c r="H2397" s="60">
        <v>10000000</v>
      </c>
      <c r="I2397" s="60"/>
      <c r="J2397" s="987"/>
      <c r="K2397" s="990"/>
      <c r="L2397" s="60">
        <v>10000000</v>
      </c>
      <c r="M2397" s="60">
        <v>10000000</v>
      </c>
      <c r="N2397" s="60">
        <v>10000000</v>
      </c>
      <c r="O2397" s="59">
        <f t="shared" si="684"/>
        <v>30000000</v>
      </c>
    </row>
    <row r="2398" spans="1:15" x14ac:dyDescent="0.25">
      <c r="A2398" s="53">
        <v>22020406</v>
      </c>
      <c r="B2398" s="48"/>
      <c r="C2398" s="49"/>
      <c r="D2398" s="49" t="s">
        <v>155</v>
      </c>
      <c r="E2398" s="48"/>
      <c r="F2398" s="56" t="s">
        <v>183</v>
      </c>
      <c r="G2398" s="59"/>
      <c r="H2398" s="60"/>
      <c r="I2398" s="60"/>
      <c r="J2398" s="987"/>
      <c r="K2398" s="990"/>
      <c r="L2398" s="60">
        <v>1000000</v>
      </c>
      <c r="M2398" s="60">
        <v>1000000</v>
      </c>
      <c r="N2398" s="60">
        <v>1000000</v>
      </c>
      <c r="O2398" s="59">
        <f t="shared" si="684"/>
        <v>3000000</v>
      </c>
    </row>
    <row r="2399" spans="1:15" x14ac:dyDescent="0.25">
      <c r="A2399" s="47">
        <v>220205</v>
      </c>
      <c r="B2399" s="48"/>
      <c r="C2399" s="49"/>
      <c r="D2399" s="49"/>
      <c r="E2399" s="48"/>
      <c r="F2399" s="52" t="s">
        <v>184</v>
      </c>
      <c r="G2399" s="59">
        <f>SUM(G2400:G2400)</f>
        <v>0</v>
      </c>
      <c r="H2399" s="59">
        <v>12000000</v>
      </c>
      <c r="I2399" s="59">
        <f>SUM(I2400:I2400)</f>
        <v>0</v>
      </c>
      <c r="J2399" s="986"/>
      <c r="K2399" s="989"/>
      <c r="L2399" s="59">
        <f>L2400</f>
        <v>5000000</v>
      </c>
      <c r="M2399" s="59">
        <f t="shared" ref="M2399:N2399" si="690">M2400</f>
        <v>5000000</v>
      </c>
      <c r="N2399" s="59">
        <f t="shared" si="690"/>
        <v>5000000</v>
      </c>
      <c r="O2399" s="59">
        <f t="shared" si="684"/>
        <v>15000000</v>
      </c>
    </row>
    <row r="2400" spans="1:15" x14ac:dyDescent="0.25">
      <c r="A2400" s="53">
        <v>22020501</v>
      </c>
      <c r="B2400" s="48"/>
      <c r="C2400" s="49"/>
      <c r="D2400" s="49" t="s">
        <v>155</v>
      </c>
      <c r="E2400" s="48"/>
      <c r="F2400" s="56" t="s">
        <v>185</v>
      </c>
      <c r="G2400" s="59"/>
      <c r="H2400" s="60">
        <v>10000000</v>
      </c>
      <c r="I2400" s="60"/>
      <c r="J2400" s="987"/>
      <c r="K2400" s="990"/>
      <c r="L2400" s="60">
        <v>5000000</v>
      </c>
      <c r="M2400" s="60">
        <v>5000000</v>
      </c>
      <c r="N2400" s="60">
        <v>5000000</v>
      </c>
      <c r="O2400" s="59">
        <f t="shared" si="684"/>
        <v>15000000</v>
      </c>
    </row>
    <row r="2401" spans="1:15" x14ac:dyDescent="0.25">
      <c r="A2401" s="47">
        <v>220206</v>
      </c>
      <c r="B2401" s="48"/>
      <c r="C2401" s="49"/>
      <c r="D2401" s="49"/>
      <c r="E2401" s="48"/>
      <c r="F2401" s="52" t="s">
        <v>187</v>
      </c>
      <c r="G2401" s="59">
        <f>SUM(G2402:G2402)</f>
        <v>0</v>
      </c>
      <c r="H2401" s="59">
        <v>1000000</v>
      </c>
      <c r="I2401" s="59">
        <f>SUM(I2402:I2402)</f>
        <v>0</v>
      </c>
      <c r="J2401" s="986"/>
      <c r="K2401" s="989"/>
      <c r="L2401" s="59">
        <f>L2402</f>
        <v>500000</v>
      </c>
      <c r="M2401" s="59">
        <f t="shared" ref="M2401:N2401" si="691">M2402</f>
        <v>500000</v>
      </c>
      <c r="N2401" s="59">
        <f t="shared" si="691"/>
        <v>500000</v>
      </c>
      <c r="O2401" s="59">
        <f t="shared" si="684"/>
        <v>1500000</v>
      </c>
    </row>
    <row r="2402" spans="1:15" x14ac:dyDescent="0.25">
      <c r="A2402" s="53">
        <v>22020605</v>
      </c>
      <c r="B2402" s="48"/>
      <c r="C2402" s="49"/>
      <c r="D2402" s="49" t="s">
        <v>155</v>
      </c>
      <c r="E2402" s="48"/>
      <c r="F2402" s="56" t="s">
        <v>189</v>
      </c>
      <c r="G2402" s="59"/>
      <c r="H2402" s="60">
        <v>1000000</v>
      </c>
      <c r="I2402" s="60"/>
      <c r="J2402" s="987"/>
      <c r="K2402" s="990"/>
      <c r="L2402" s="60">
        <v>500000</v>
      </c>
      <c r="M2402" s="60">
        <v>500000</v>
      </c>
      <c r="N2402" s="60">
        <v>500000</v>
      </c>
      <c r="O2402" s="59">
        <f t="shared" si="684"/>
        <v>1500000</v>
      </c>
    </row>
    <row r="2403" spans="1:15" x14ac:dyDescent="0.25">
      <c r="A2403" s="47">
        <v>220208</v>
      </c>
      <c r="B2403" s="48"/>
      <c r="C2403" s="49"/>
      <c r="D2403" s="49"/>
      <c r="E2403" s="48"/>
      <c r="F2403" s="52" t="s">
        <v>190</v>
      </c>
      <c r="G2403" s="59">
        <f>SUM(G2404:G2404)</f>
        <v>0</v>
      </c>
      <c r="H2403" s="59">
        <v>12000000</v>
      </c>
      <c r="I2403" s="59"/>
      <c r="J2403" s="986"/>
      <c r="K2403" s="989"/>
      <c r="L2403" s="59">
        <f>L2404</f>
        <v>12000000</v>
      </c>
      <c r="M2403" s="59">
        <f t="shared" ref="M2403:N2403" si="692">M2404</f>
        <v>12000000</v>
      </c>
      <c r="N2403" s="59">
        <f t="shared" si="692"/>
        <v>12000000</v>
      </c>
      <c r="O2403" s="59">
        <f t="shared" si="684"/>
        <v>36000000</v>
      </c>
    </row>
    <row r="2404" spans="1:15" x14ac:dyDescent="0.25">
      <c r="A2404" s="53">
        <v>22020803</v>
      </c>
      <c r="B2404" s="48"/>
      <c r="C2404" s="49"/>
      <c r="D2404" s="49" t="s">
        <v>155</v>
      </c>
      <c r="E2404" s="48"/>
      <c r="F2404" s="56" t="s">
        <v>192</v>
      </c>
      <c r="G2404" s="59"/>
      <c r="H2404" s="60">
        <v>12000000</v>
      </c>
      <c r="I2404" s="60">
        <v>9000000</v>
      </c>
      <c r="J2404" s="987"/>
      <c r="K2404" s="990"/>
      <c r="L2404" s="60">
        <v>12000000</v>
      </c>
      <c r="M2404" s="60">
        <v>12000000</v>
      </c>
      <c r="N2404" s="60">
        <v>12000000</v>
      </c>
      <c r="O2404" s="59">
        <f t="shared" ref="O2404:O2418" si="693">SUM(L2404:N2404)</f>
        <v>36000000</v>
      </c>
    </row>
    <row r="2405" spans="1:15" x14ac:dyDescent="0.25">
      <c r="A2405" s="47">
        <v>220209</v>
      </c>
      <c r="B2405" s="48"/>
      <c r="C2405" s="49"/>
      <c r="D2405" s="49"/>
      <c r="E2405" s="48"/>
      <c r="F2405" s="52" t="s">
        <v>724</v>
      </c>
      <c r="G2405" s="59">
        <f>SUM(G2406:G2406)</f>
        <v>0</v>
      </c>
      <c r="H2405" s="59">
        <v>500000</v>
      </c>
      <c r="I2405" s="59">
        <f>SUM(I2406:I2406)</f>
        <v>0</v>
      </c>
      <c r="J2405" s="986"/>
      <c r="K2405" s="989"/>
      <c r="L2405" s="59">
        <f>L2406</f>
        <v>500000</v>
      </c>
      <c r="M2405" s="59">
        <f t="shared" ref="M2405:N2405" si="694">M2406</f>
        <v>500000</v>
      </c>
      <c r="N2405" s="59">
        <f t="shared" si="694"/>
        <v>500000</v>
      </c>
      <c r="O2405" s="59">
        <f t="shared" si="693"/>
        <v>1500000</v>
      </c>
    </row>
    <row r="2406" spans="1:15" x14ac:dyDescent="0.25">
      <c r="A2406" s="53">
        <v>22020904</v>
      </c>
      <c r="B2406" s="48"/>
      <c r="C2406" s="49"/>
      <c r="D2406" s="49" t="s">
        <v>155</v>
      </c>
      <c r="E2406" s="48"/>
      <c r="F2406" s="56" t="s">
        <v>803</v>
      </c>
      <c r="G2406" s="59"/>
      <c r="H2406" s="60">
        <v>500000</v>
      </c>
      <c r="I2406" s="60"/>
      <c r="J2406" s="987"/>
      <c r="K2406" s="990"/>
      <c r="L2406" s="60">
        <v>500000</v>
      </c>
      <c r="M2406" s="60">
        <v>500000</v>
      </c>
      <c r="N2406" s="60">
        <v>500000</v>
      </c>
      <c r="O2406" s="59">
        <f t="shared" si="693"/>
        <v>1500000</v>
      </c>
    </row>
    <row r="2407" spans="1:15" x14ac:dyDescent="0.25">
      <c r="A2407" s="47">
        <v>220210</v>
      </c>
      <c r="B2407" s="48"/>
      <c r="C2407" s="49"/>
      <c r="D2407" s="49"/>
      <c r="E2407" s="48"/>
      <c r="F2407" s="52" t="s">
        <v>193</v>
      </c>
      <c r="G2407" s="59">
        <f>SUM(G2408:G2415)</f>
        <v>0</v>
      </c>
      <c r="H2407" s="59">
        <v>4827497881.1999998</v>
      </c>
      <c r="I2407" s="59">
        <f>SUM(I2408:I2415)</f>
        <v>87800000</v>
      </c>
      <c r="J2407" s="986"/>
      <c r="K2407" s="989"/>
      <c r="L2407" s="59">
        <f>L2408+L2409+L2410+L2411+L2412+L2413+L2414+L2415</f>
        <v>3770500000</v>
      </c>
      <c r="M2407" s="59">
        <f t="shared" ref="M2407:N2407" si="695">M2408+M2409+M2410+M2411+M2412+M2413+M2414+M2415</f>
        <v>3770500000</v>
      </c>
      <c r="N2407" s="59">
        <f t="shared" si="695"/>
        <v>3770500000</v>
      </c>
      <c r="O2407" s="59">
        <f t="shared" si="693"/>
        <v>11311500000</v>
      </c>
    </row>
    <row r="2408" spans="1:15" x14ac:dyDescent="0.25">
      <c r="A2408" s="53">
        <v>22021001</v>
      </c>
      <c r="B2408" s="48"/>
      <c r="C2408" s="49"/>
      <c r="D2408" s="49" t="s">
        <v>155</v>
      </c>
      <c r="E2408" s="48"/>
      <c r="F2408" s="56" t="s">
        <v>194</v>
      </c>
      <c r="G2408" s="59"/>
      <c r="H2408" s="60">
        <v>5000000</v>
      </c>
      <c r="I2408" s="60"/>
      <c r="J2408" s="987"/>
      <c r="K2408" s="990"/>
      <c r="L2408" s="60">
        <v>5000000</v>
      </c>
      <c r="M2408" s="60">
        <v>5000000</v>
      </c>
      <c r="N2408" s="60">
        <v>5000000</v>
      </c>
      <c r="O2408" s="59">
        <f t="shared" si="693"/>
        <v>15000000</v>
      </c>
    </row>
    <row r="2409" spans="1:15" x14ac:dyDescent="0.25">
      <c r="A2409" s="53">
        <v>22021003</v>
      </c>
      <c r="B2409" s="48"/>
      <c r="C2409" s="49"/>
      <c r="D2409" s="49" t="s">
        <v>155</v>
      </c>
      <c r="E2409" s="48"/>
      <c r="F2409" s="56" t="s">
        <v>196</v>
      </c>
      <c r="G2409" s="59"/>
      <c r="H2409" s="60">
        <v>3000000</v>
      </c>
      <c r="I2409" s="60"/>
      <c r="J2409" s="987"/>
      <c r="K2409" s="990"/>
      <c r="L2409" s="60">
        <v>1000000</v>
      </c>
      <c r="M2409" s="60">
        <v>1000000</v>
      </c>
      <c r="N2409" s="60">
        <v>1000000</v>
      </c>
      <c r="O2409" s="59">
        <f t="shared" si="693"/>
        <v>3000000</v>
      </c>
    </row>
    <row r="2410" spans="1:15" x14ac:dyDescent="0.25">
      <c r="A2410" s="53">
        <v>22021006</v>
      </c>
      <c r="B2410" s="48"/>
      <c r="C2410" s="49"/>
      <c r="D2410" s="49" t="s">
        <v>155</v>
      </c>
      <c r="E2410" s="48"/>
      <c r="F2410" s="56" t="s">
        <v>198</v>
      </c>
      <c r="G2410" s="59"/>
      <c r="H2410" s="60">
        <v>500000</v>
      </c>
      <c r="I2410" s="60"/>
      <c r="J2410" s="987"/>
      <c r="K2410" s="990"/>
      <c r="L2410" s="60">
        <v>500000</v>
      </c>
      <c r="M2410" s="60">
        <v>500000</v>
      </c>
      <c r="N2410" s="60">
        <v>500000</v>
      </c>
      <c r="O2410" s="59">
        <f t="shared" si="693"/>
        <v>1500000</v>
      </c>
    </row>
    <row r="2411" spans="1:15" x14ac:dyDescent="0.25">
      <c r="A2411" s="53">
        <v>22021007</v>
      </c>
      <c r="B2411" s="48"/>
      <c r="C2411" s="49"/>
      <c r="D2411" s="49" t="s">
        <v>155</v>
      </c>
      <c r="E2411" s="48"/>
      <c r="F2411" s="56" t="s">
        <v>199</v>
      </c>
      <c r="G2411" s="59"/>
      <c r="H2411" s="60">
        <v>15000000</v>
      </c>
      <c r="I2411" s="60"/>
      <c r="J2411" s="987"/>
      <c r="K2411" s="990"/>
      <c r="L2411" s="60">
        <v>10000000</v>
      </c>
      <c r="M2411" s="60">
        <v>10000000</v>
      </c>
      <c r="N2411" s="60">
        <v>10000000</v>
      </c>
      <c r="O2411" s="59">
        <f t="shared" si="693"/>
        <v>30000000</v>
      </c>
    </row>
    <row r="2412" spans="1:15" x14ac:dyDescent="0.25">
      <c r="A2412" s="53">
        <v>22021014</v>
      </c>
      <c r="B2412" s="48"/>
      <c r="C2412" s="49"/>
      <c r="D2412" s="49" t="s">
        <v>155</v>
      </c>
      <c r="E2412" s="48"/>
      <c r="F2412" s="56" t="s">
        <v>728</v>
      </c>
      <c r="G2412" s="59"/>
      <c r="H2412" s="306">
        <v>275000000</v>
      </c>
      <c r="I2412" s="66">
        <v>66300000</v>
      </c>
      <c r="J2412" s="987"/>
      <c r="K2412" s="990"/>
      <c r="L2412" s="60">
        <v>290000000</v>
      </c>
      <c r="M2412" s="60">
        <v>290000000</v>
      </c>
      <c r="N2412" s="60">
        <v>290000000</v>
      </c>
      <c r="O2412" s="59">
        <f t="shared" si="693"/>
        <v>870000000</v>
      </c>
    </row>
    <row r="2413" spans="1:15" x14ac:dyDescent="0.25">
      <c r="A2413" s="53">
        <v>22021022</v>
      </c>
      <c r="B2413" s="48"/>
      <c r="C2413" s="49"/>
      <c r="D2413" s="49" t="s">
        <v>155</v>
      </c>
      <c r="E2413" s="48"/>
      <c r="F2413" s="56" t="s">
        <v>905</v>
      </c>
      <c r="G2413" s="59"/>
      <c r="H2413" s="60">
        <v>4515997881.0200005</v>
      </c>
      <c r="I2413" s="66">
        <v>20000000</v>
      </c>
      <c r="J2413" s="987"/>
      <c r="K2413" s="990"/>
      <c r="L2413" s="60">
        <v>3454000000</v>
      </c>
      <c r="M2413" s="60">
        <v>3454000000</v>
      </c>
      <c r="N2413" s="60">
        <v>3454000000</v>
      </c>
      <c r="O2413" s="59">
        <f t="shared" si="693"/>
        <v>10362000000</v>
      </c>
    </row>
    <row r="2414" spans="1:15" x14ac:dyDescent="0.25">
      <c r="A2414" s="53">
        <v>22021024</v>
      </c>
      <c r="B2414" s="48"/>
      <c r="C2414" s="49"/>
      <c r="D2414" s="49" t="s">
        <v>155</v>
      </c>
      <c r="E2414" s="48"/>
      <c r="F2414" s="56" t="s">
        <v>201</v>
      </c>
      <c r="G2414" s="59"/>
      <c r="H2414" s="60">
        <v>5000000</v>
      </c>
      <c r="I2414" s="60">
        <v>1500000</v>
      </c>
      <c r="J2414" s="987"/>
      <c r="K2414" s="990"/>
      <c r="L2414" s="60">
        <v>5000000</v>
      </c>
      <c r="M2414" s="60">
        <v>5000000</v>
      </c>
      <c r="N2414" s="60">
        <v>5000000</v>
      </c>
      <c r="O2414" s="59">
        <f>SUM(L2414:N2414)</f>
        <v>15000000</v>
      </c>
    </row>
    <row r="2415" spans="1:15" x14ac:dyDescent="0.25">
      <c r="A2415" s="53">
        <v>22021031</v>
      </c>
      <c r="B2415" s="48"/>
      <c r="C2415" s="49"/>
      <c r="D2415" s="49" t="s">
        <v>155</v>
      </c>
      <c r="E2415" s="48"/>
      <c r="F2415" s="56" t="s">
        <v>806</v>
      </c>
      <c r="G2415" s="59"/>
      <c r="H2415" s="60">
        <v>8000000</v>
      </c>
      <c r="I2415" s="60"/>
      <c r="J2415" s="987"/>
      <c r="K2415" s="990"/>
      <c r="L2415" s="60">
        <v>5000000</v>
      </c>
      <c r="M2415" s="60">
        <v>5000000</v>
      </c>
      <c r="N2415" s="60">
        <v>5000000</v>
      </c>
      <c r="O2415" s="59">
        <f t="shared" si="693"/>
        <v>15000000</v>
      </c>
    </row>
    <row r="2416" spans="1:15" x14ac:dyDescent="0.25">
      <c r="A2416" s="47">
        <v>2204</v>
      </c>
      <c r="B2416" s="48"/>
      <c r="C2416" s="49"/>
      <c r="D2416" s="49" t="s">
        <v>155</v>
      </c>
      <c r="E2416" s="48"/>
      <c r="F2416" s="52" t="s">
        <v>730</v>
      </c>
      <c r="G2416" s="59">
        <f>G2417</f>
        <v>0</v>
      </c>
      <c r="H2416" s="59">
        <v>500000000</v>
      </c>
      <c r="I2416" s="59">
        <f t="shared" ref="I2416:N2416" si="696">I2417</f>
        <v>0</v>
      </c>
      <c r="J2416" s="986"/>
      <c r="K2416" s="989"/>
      <c r="L2416" s="59">
        <f t="shared" si="696"/>
        <v>0</v>
      </c>
      <c r="M2416" s="59">
        <f t="shared" si="696"/>
        <v>0</v>
      </c>
      <c r="N2416" s="59">
        <f t="shared" si="696"/>
        <v>0</v>
      </c>
      <c r="O2416" s="59">
        <f t="shared" si="693"/>
        <v>0</v>
      </c>
    </row>
    <row r="2417" spans="1:15" x14ac:dyDescent="0.25">
      <c r="A2417" s="47">
        <v>220401</v>
      </c>
      <c r="B2417" s="48"/>
      <c r="C2417" s="49"/>
      <c r="D2417" s="49" t="s">
        <v>155</v>
      </c>
      <c r="E2417" s="48"/>
      <c r="F2417" s="52" t="s">
        <v>731</v>
      </c>
      <c r="G2417" s="59">
        <f>SUM(G2418:G2418)</f>
        <v>0</v>
      </c>
      <c r="H2417" s="59">
        <v>500000000</v>
      </c>
      <c r="I2417" s="59">
        <f>SUM(I2418:I2418)</f>
        <v>0</v>
      </c>
      <c r="J2417" s="986"/>
      <c r="K2417" s="989"/>
      <c r="L2417" s="59">
        <f>SUM(L2418:L2418)</f>
        <v>0</v>
      </c>
      <c r="M2417" s="59">
        <f>SUM(M2418:M2418)</f>
        <v>0</v>
      </c>
      <c r="N2417" s="59">
        <f>SUM(N2418:N2418)</f>
        <v>0</v>
      </c>
      <c r="O2417" s="59">
        <f t="shared" si="693"/>
        <v>0</v>
      </c>
    </row>
    <row r="2418" spans="1:15" x14ac:dyDescent="0.25">
      <c r="A2418" s="53">
        <v>22040109</v>
      </c>
      <c r="B2418" s="48"/>
      <c r="C2418" s="49"/>
      <c r="D2418" s="49" t="s">
        <v>155</v>
      </c>
      <c r="E2418" s="48"/>
      <c r="F2418" s="56" t="s">
        <v>916</v>
      </c>
      <c r="G2418" s="59"/>
      <c r="H2418" s="60">
        <v>500000000</v>
      </c>
      <c r="I2418" s="59"/>
      <c r="J2418" s="986"/>
      <c r="K2418" s="989"/>
      <c r="L2418" s="59"/>
      <c r="M2418" s="59"/>
      <c r="N2418" s="59"/>
      <c r="O2418" s="59">
        <f t="shared" si="693"/>
        <v>0</v>
      </c>
    </row>
    <row r="2419" spans="1:15" x14ac:dyDescent="0.25">
      <c r="A2419" s="53"/>
      <c r="B2419" s="48"/>
      <c r="C2419" s="49"/>
      <c r="D2419" s="49"/>
      <c r="E2419" s="48"/>
      <c r="F2419" s="56"/>
      <c r="G2419" s="59"/>
      <c r="H2419" s="59"/>
      <c r="I2419" s="59"/>
      <c r="J2419" s="986"/>
      <c r="K2419" s="989"/>
      <c r="L2419" s="59"/>
      <c r="M2419" s="59"/>
      <c r="N2419" s="59"/>
      <c r="O2419" s="59"/>
    </row>
    <row r="2420" spans="1:15" x14ac:dyDescent="0.25">
      <c r="A2420" s="47">
        <v>23</v>
      </c>
      <c r="B2420" s="48"/>
      <c r="C2420" s="49"/>
      <c r="D2420" s="49"/>
      <c r="E2420" s="48"/>
      <c r="F2420" s="52" t="s">
        <v>203</v>
      </c>
      <c r="G2420" s="59">
        <f>SUM(G2421,G2430)</f>
        <v>0</v>
      </c>
      <c r="H2420" s="59">
        <v>8000000000</v>
      </c>
      <c r="I2420" s="59">
        <f>SUM(I2421,I2430)</f>
        <v>2710000</v>
      </c>
      <c r="J2420" s="986"/>
      <c r="K2420" s="989"/>
      <c r="L2420" s="59">
        <f>L2421+L2430</f>
        <v>4851100000</v>
      </c>
      <c r="M2420" s="59">
        <v>6000000000</v>
      </c>
      <c r="N2420" s="59">
        <v>6000000000</v>
      </c>
      <c r="O2420" s="59">
        <f>SUM(L2420:N2420)</f>
        <v>16851100000</v>
      </c>
    </row>
    <row r="2421" spans="1:15" x14ac:dyDescent="0.25">
      <c r="A2421" s="47">
        <v>2301</v>
      </c>
      <c r="B2421" s="48"/>
      <c r="C2421" s="49"/>
      <c r="D2421" s="49"/>
      <c r="E2421" s="48"/>
      <c r="F2421" s="52" t="s">
        <v>204</v>
      </c>
      <c r="G2421" s="59">
        <f>G2422</f>
        <v>0</v>
      </c>
      <c r="H2421" s="59">
        <v>1500000000</v>
      </c>
      <c r="I2421" s="59">
        <f t="shared" ref="I2421" si="697">I2422</f>
        <v>2710000</v>
      </c>
      <c r="J2421" s="986"/>
      <c r="K2421" s="989"/>
      <c r="L2421" s="59">
        <f>L2422</f>
        <v>1000000000</v>
      </c>
      <c r="M2421" s="59">
        <f t="shared" ref="M2421:N2421" si="698">M2422</f>
        <v>1000000000</v>
      </c>
      <c r="N2421" s="59">
        <f t="shared" si="698"/>
        <v>1000000000</v>
      </c>
      <c r="O2421" s="59">
        <f t="shared" ref="O2421:O2435" si="699">SUM(L2421:N2421)</f>
        <v>3000000000</v>
      </c>
    </row>
    <row r="2422" spans="1:15" x14ac:dyDescent="0.25">
      <c r="A2422" s="47">
        <v>230101</v>
      </c>
      <c r="B2422" s="48"/>
      <c r="C2422" s="49"/>
      <c r="D2422" s="49"/>
      <c r="E2422" s="48"/>
      <c r="F2422" s="52" t="s">
        <v>205</v>
      </c>
      <c r="G2422" s="59">
        <f>SUM(G2423:G2429)</f>
        <v>0</v>
      </c>
      <c r="H2422" s="59">
        <v>1500000000</v>
      </c>
      <c r="I2422" s="59">
        <f>SUM(I2423:I2429)</f>
        <v>2710000</v>
      </c>
      <c r="J2422" s="986"/>
      <c r="K2422" s="989"/>
      <c r="L2422" s="59">
        <f>L2423+L2424+L2425+L2426+L2427+L2428+L2429</f>
        <v>1000000000</v>
      </c>
      <c r="M2422" s="59">
        <v>1000000000</v>
      </c>
      <c r="N2422" s="59">
        <v>1000000000</v>
      </c>
      <c r="O2422" s="59">
        <f t="shared" si="699"/>
        <v>3000000000</v>
      </c>
    </row>
    <row r="2423" spans="1:15" x14ac:dyDescent="0.25">
      <c r="A2423" s="53">
        <v>23010108</v>
      </c>
      <c r="B2423" s="48"/>
      <c r="C2423" s="49"/>
      <c r="D2423" s="49" t="s">
        <v>206</v>
      </c>
      <c r="E2423" s="48"/>
      <c r="F2423" s="56" t="s">
        <v>1033</v>
      </c>
      <c r="G2423" s="59"/>
      <c r="H2423" s="59">
        <v>500000000</v>
      </c>
      <c r="I2423" s="59"/>
      <c r="J2423" s="986"/>
      <c r="K2423" s="989"/>
      <c r="L2423" s="59">
        <v>100000000</v>
      </c>
      <c r="M2423" s="59">
        <v>100000000</v>
      </c>
      <c r="N2423" s="59">
        <v>100000000</v>
      </c>
      <c r="O2423" s="59">
        <f t="shared" si="699"/>
        <v>300000000</v>
      </c>
    </row>
    <row r="2424" spans="1:15" x14ac:dyDescent="0.25">
      <c r="A2424" s="53">
        <v>23010112</v>
      </c>
      <c r="B2424" s="48"/>
      <c r="C2424" s="49"/>
      <c r="D2424" s="49" t="s">
        <v>206</v>
      </c>
      <c r="E2424" s="48"/>
      <c r="F2424" s="56" t="s">
        <v>739</v>
      </c>
      <c r="G2424" s="59"/>
      <c r="H2424" s="59">
        <v>300000000</v>
      </c>
      <c r="I2424" s="59">
        <v>2710000</v>
      </c>
      <c r="J2424" s="986"/>
      <c r="K2424" s="989"/>
      <c r="L2424" s="59">
        <v>200000000</v>
      </c>
      <c r="M2424" s="59">
        <v>200000000</v>
      </c>
      <c r="N2424" s="59">
        <v>200000000</v>
      </c>
      <c r="O2424" s="59">
        <f t="shared" si="699"/>
        <v>600000000</v>
      </c>
    </row>
    <row r="2425" spans="1:15" x14ac:dyDescent="0.25">
      <c r="A2425" s="53">
        <v>23010113</v>
      </c>
      <c r="B2425" s="48"/>
      <c r="C2425" s="49"/>
      <c r="D2425" s="49" t="s">
        <v>206</v>
      </c>
      <c r="E2425" s="48"/>
      <c r="F2425" s="56" t="s">
        <v>740</v>
      </c>
      <c r="G2425" s="59"/>
      <c r="H2425" s="59">
        <v>200000000</v>
      </c>
      <c r="I2425" s="59"/>
      <c r="J2425" s="986"/>
      <c r="K2425" s="989"/>
      <c r="L2425" s="59">
        <v>200000000</v>
      </c>
      <c r="M2425" s="59">
        <v>200000000</v>
      </c>
      <c r="N2425" s="59">
        <v>200000000</v>
      </c>
      <c r="O2425" s="59">
        <f t="shared" si="699"/>
        <v>600000000</v>
      </c>
    </row>
    <row r="2426" spans="1:15" x14ac:dyDescent="0.25">
      <c r="A2426" s="53">
        <v>23010114</v>
      </c>
      <c r="B2426" s="48"/>
      <c r="C2426" s="49"/>
      <c r="D2426" s="49" t="s">
        <v>206</v>
      </c>
      <c r="E2426" s="48"/>
      <c r="F2426" s="56" t="s">
        <v>741</v>
      </c>
      <c r="G2426" s="59"/>
      <c r="H2426" s="59">
        <v>200000000</v>
      </c>
      <c r="I2426" s="59"/>
      <c r="J2426" s="986"/>
      <c r="K2426" s="989"/>
      <c r="L2426" s="59">
        <v>100000000</v>
      </c>
      <c r="M2426" s="59">
        <v>100000000</v>
      </c>
      <c r="N2426" s="59">
        <v>100000000</v>
      </c>
      <c r="O2426" s="59">
        <f t="shared" si="699"/>
        <v>300000000</v>
      </c>
    </row>
    <row r="2427" spans="1:15" x14ac:dyDescent="0.25">
      <c r="A2427" s="53">
        <v>23010115</v>
      </c>
      <c r="B2427" s="48"/>
      <c r="C2427" s="49"/>
      <c r="D2427" s="49" t="s">
        <v>206</v>
      </c>
      <c r="E2427" s="48"/>
      <c r="F2427" s="56" t="s">
        <v>742</v>
      </c>
      <c r="G2427" s="59"/>
      <c r="H2427" s="59">
        <v>200000000</v>
      </c>
      <c r="I2427" s="59"/>
      <c r="J2427" s="986"/>
      <c r="K2427" s="989"/>
      <c r="L2427" s="59">
        <v>200000000</v>
      </c>
      <c r="M2427" s="59">
        <v>150000000</v>
      </c>
      <c r="N2427" s="59">
        <v>150000000</v>
      </c>
      <c r="O2427" s="59">
        <f t="shared" si="699"/>
        <v>500000000</v>
      </c>
    </row>
    <row r="2428" spans="1:15" x14ac:dyDescent="0.25">
      <c r="A2428" s="53">
        <v>23010125</v>
      </c>
      <c r="B2428" s="48"/>
      <c r="C2428" s="49"/>
      <c r="D2428" s="49" t="s">
        <v>206</v>
      </c>
      <c r="E2428" s="48"/>
      <c r="F2428" s="56" t="s">
        <v>1003</v>
      </c>
      <c r="G2428" s="59"/>
      <c r="H2428" s="59">
        <v>100000000</v>
      </c>
      <c r="I2428" s="59"/>
      <c r="J2428" s="986"/>
      <c r="K2428" s="989"/>
      <c r="L2428" s="59">
        <v>100000000</v>
      </c>
      <c r="M2428" s="59">
        <v>100000000</v>
      </c>
      <c r="N2428" s="59">
        <v>100000000</v>
      </c>
      <c r="O2428" s="59">
        <f t="shared" si="699"/>
        <v>300000000</v>
      </c>
    </row>
    <row r="2429" spans="1:15" x14ac:dyDescent="0.25">
      <c r="A2429" s="53">
        <v>23010140</v>
      </c>
      <c r="B2429" s="48"/>
      <c r="C2429" s="49"/>
      <c r="D2429" s="49" t="s">
        <v>206</v>
      </c>
      <c r="E2429" s="48"/>
      <c r="F2429" s="58" t="s">
        <v>749</v>
      </c>
      <c r="G2429" s="59"/>
      <c r="H2429" s="59"/>
      <c r="I2429" s="59"/>
      <c r="J2429" s="986"/>
      <c r="K2429" s="989"/>
      <c r="L2429" s="59">
        <v>100000000</v>
      </c>
      <c r="M2429" s="59"/>
      <c r="N2429" s="59"/>
      <c r="O2429" s="59">
        <f t="shared" si="699"/>
        <v>100000000</v>
      </c>
    </row>
    <row r="2430" spans="1:15" x14ac:dyDescent="0.25">
      <c r="A2430" s="47">
        <v>2305</v>
      </c>
      <c r="B2430" s="48"/>
      <c r="C2430" s="49"/>
      <c r="D2430" s="49"/>
      <c r="E2430" s="48"/>
      <c r="F2430" s="52" t="s">
        <v>215</v>
      </c>
      <c r="G2430" s="59">
        <f t="shared" ref="G2430:I2430" si="700">G2431</f>
        <v>0</v>
      </c>
      <c r="H2430" s="59">
        <v>6500000000</v>
      </c>
      <c r="I2430" s="59">
        <f t="shared" si="700"/>
        <v>0</v>
      </c>
      <c r="J2430" s="986"/>
      <c r="K2430" s="989"/>
      <c r="L2430" s="59">
        <f>L2431</f>
        <v>3851100000</v>
      </c>
      <c r="M2430" s="59">
        <f t="shared" ref="M2430:N2430" si="701">M2431</f>
        <v>5000000000</v>
      </c>
      <c r="N2430" s="59">
        <f t="shared" si="701"/>
        <v>5000000000</v>
      </c>
      <c r="O2430" s="59">
        <f t="shared" si="699"/>
        <v>13851100000</v>
      </c>
    </row>
    <row r="2431" spans="1:15" x14ac:dyDescent="0.25">
      <c r="A2431" s="47">
        <v>230501</v>
      </c>
      <c r="B2431" s="48"/>
      <c r="C2431" s="49"/>
      <c r="D2431" s="49"/>
      <c r="E2431" s="48"/>
      <c r="F2431" s="52" t="s">
        <v>216</v>
      </c>
      <c r="G2431" s="59">
        <f>SUM(G2432:G2435)</f>
        <v>0</v>
      </c>
      <c r="H2431" s="59">
        <v>6500000000</v>
      </c>
      <c r="I2431" s="59">
        <f>SUM(I2432:I2435)</f>
        <v>0</v>
      </c>
      <c r="J2431" s="986"/>
      <c r="K2431" s="989"/>
      <c r="L2431" s="59">
        <f>L2432+L2433+L2434+L2435</f>
        <v>3851100000</v>
      </c>
      <c r="M2431" s="59">
        <f>SUM(M2432:M2435)</f>
        <v>5000000000</v>
      </c>
      <c r="N2431" s="59">
        <f>SUM(N2432:N2435)</f>
        <v>5000000000</v>
      </c>
      <c r="O2431" s="59">
        <f t="shared" si="699"/>
        <v>13851100000</v>
      </c>
    </row>
    <row r="2432" spans="1:15" x14ac:dyDescent="0.25">
      <c r="A2432" s="53">
        <v>23050102</v>
      </c>
      <c r="B2432" s="48"/>
      <c r="C2432" s="49"/>
      <c r="D2432" s="49" t="s">
        <v>206</v>
      </c>
      <c r="E2432" s="48"/>
      <c r="F2432" s="56" t="s">
        <v>755</v>
      </c>
      <c r="G2432" s="62"/>
      <c r="H2432" s="62"/>
      <c r="I2432" s="62"/>
      <c r="J2432" s="988"/>
      <c r="K2432" s="991"/>
      <c r="L2432" s="62">
        <v>10000000</v>
      </c>
      <c r="M2432" s="62">
        <v>10000000</v>
      </c>
      <c r="N2432" s="62">
        <v>10000000</v>
      </c>
      <c r="O2432" s="59">
        <f t="shared" si="699"/>
        <v>30000000</v>
      </c>
    </row>
    <row r="2433" spans="1:15" x14ac:dyDescent="0.25">
      <c r="A2433" s="53">
        <v>23050103</v>
      </c>
      <c r="B2433" s="48"/>
      <c r="C2433" s="49"/>
      <c r="D2433" s="49" t="s">
        <v>206</v>
      </c>
      <c r="E2433" s="48"/>
      <c r="F2433" s="56" t="s">
        <v>218</v>
      </c>
      <c r="G2433" s="62"/>
      <c r="H2433" s="62">
        <v>500000000</v>
      </c>
      <c r="I2433" s="62"/>
      <c r="J2433" s="988"/>
      <c r="K2433" s="991"/>
      <c r="L2433" s="62">
        <v>20000000</v>
      </c>
      <c r="M2433" s="62">
        <v>20000000</v>
      </c>
      <c r="N2433" s="62">
        <v>20000000</v>
      </c>
      <c r="O2433" s="59">
        <f t="shared" si="699"/>
        <v>60000000</v>
      </c>
    </row>
    <row r="2434" spans="1:15" x14ac:dyDescent="0.25">
      <c r="A2434" s="53">
        <v>23050104</v>
      </c>
      <c r="B2434" s="48"/>
      <c r="C2434" s="49"/>
      <c r="D2434" s="49" t="s">
        <v>206</v>
      </c>
      <c r="E2434" s="48"/>
      <c r="F2434" s="56" t="s">
        <v>219</v>
      </c>
      <c r="G2434" s="62"/>
      <c r="H2434" s="62"/>
      <c r="I2434" s="62"/>
      <c r="J2434" s="988"/>
      <c r="K2434" s="991"/>
      <c r="L2434" s="62">
        <v>5000000</v>
      </c>
      <c r="M2434" s="62">
        <v>5000000</v>
      </c>
      <c r="N2434" s="62">
        <v>5000000</v>
      </c>
      <c r="O2434" s="59">
        <f t="shared" si="699"/>
        <v>15000000</v>
      </c>
    </row>
    <row r="2435" spans="1:15" x14ac:dyDescent="0.25">
      <c r="A2435" s="53">
        <v>23050108</v>
      </c>
      <c r="B2435" s="48"/>
      <c r="C2435" s="49"/>
      <c r="D2435" s="49" t="s">
        <v>206</v>
      </c>
      <c r="E2435" s="48"/>
      <c r="F2435" s="58" t="s">
        <v>1029</v>
      </c>
      <c r="G2435" s="60"/>
      <c r="H2435" s="60">
        <v>6000000000</v>
      </c>
      <c r="I2435" s="60"/>
      <c r="J2435" s="987"/>
      <c r="K2435" s="990"/>
      <c r="L2435" s="60">
        <v>3816100000</v>
      </c>
      <c r="M2435" s="60">
        <v>4965000000</v>
      </c>
      <c r="N2435" s="60">
        <v>4965000000</v>
      </c>
      <c r="O2435" s="59">
        <f t="shared" si="699"/>
        <v>13746100000</v>
      </c>
    </row>
    <row r="2436" spans="1:15" x14ac:dyDescent="0.25">
      <c r="A2436" s="53"/>
      <c r="B2436" s="213"/>
      <c r="C2436" s="214"/>
      <c r="D2436" s="214"/>
      <c r="E2436" s="214"/>
      <c r="F2436" s="215"/>
      <c r="G2436" s="65"/>
      <c r="H2436" s="65"/>
      <c r="I2436" s="65"/>
      <c r="J2436" s="849"/>
      <c r="K2436" s="850"/>
      <c r="L2436" s="58"/>
      <c r="M2436" s="58"/>
      <c r="N2436" s="58"/>
      <c r="O2436" s="58"/>
    </row>
    <row r="2437" spans="1:15" x14ac:dyDescent="0.25">
      <c r="A2437" s="80"/>
      <c r="B2437" s="80"/>
      <c r="C2437" s="80"/>
      <c r="D2437" s="80"/>
      <c r="E2437" s="80"/>
      <c r="F2437" s="155"/>
      <c r="G2437" s="82"/>
      <c r="H2437" s="83"/>
      <c r="I2437" s="65"/>
      <c r="J2437" s="993"/>
      <c r="K2437" s="992"/>
      <c r="L2437" s="84"/>
      <c r="M2437" s="84"/>
      <c r="N2437" s="84"/>
      <c r="O2437" s="84"/>
    </row>
    <row r="2438" spans="1:15" x14ac:dyDescent="0.25">
      <c r="A2438" s="78"/>
      <c r="B2438" s="78"/>
      <c r="C2438" s="78"/>
      <c r="D2438" s="78"/>
      <c r="E2438" s="78"/>
      <c r="F2438" s="161" t="s">
        <v>582</v>
      </c>
      <c r="G2438" s="78"/>
      <c r="H2438" s="78"/>
      <c r="I2438" s="65"/>
      <c r="J2438" s="993"/>
      <c r="K2438" s="992"/>
      <c r="L2438" s="78"/>
      <c r="M2438" s="78"/>
      <c r="N2438" s="78"/>
      <c r="O2438" s="78"/>
    </row>
    <row r="2439" spans="1:15" x14ac:dyDescent="0.25">
      <c r="A2439" s="80"/>
      <c r="B2439" s="80"/>
      <c r="C2439" s="80"/>
      <c r="D2439" s="80"/>
      <c r="E2439" s="80"/>
      <c r="F2439" s="81"/>
      <c r="G2439" s="82"/>
      <c r="H2439" s="83"/>
      <c r="I2439" s="65"/>
      <c r="J2439" s="993"/>
      <c r="K2439" s="992"/>
      <c r="L2439" s="84"/>
      <c r="M2439" s="84"/>
      <c r="N2439" s="84"/>
      <c r="O2439" s="84"/>
    </row>
    <row r="2440" spans="1:15" x14ac:dyDescent="0.25">
      <c r="A2440" s="80"/>
      <c r="B2440" s="80"/>
      <c r="C2440" s="80"/>
      <c r="D2440" s="80"/>
      <c r="E2440" s="80"/>
      <c r="F2440" s="85" t="s">
        <v>583</v>
      </c>
      <c r="G2440" s="86">
        <f>G2367</f>
        <v>0</v>
      </c>
      <c r="H2440" s="86">
        <f>H2367</f>
        <v>163502278</v>
      </c>
      <c r="I2440" s="86">
        <f>I2367</f>
        <v>0</v>
      </c>
      <c r="J2440" s="385"/>
      <c r="K2440" s="386"/>
      <c r="L2440" s="86">
        <f>L2367</f>
        <v>173698816.84</v>
      </c>
      <c r="M2440" s="86">
        <f>M2367</f>
        <v>173698816.84</v>
      </c>
      <c r="N2440" s="86">
        <f>N2367</f>
        <v>173698816.84</v>
      </c>
      <c r="O2440" s="87">
        <f>SUM(L2440:N2440)</f>
        <v>521096450.51999998</v>
      </c>
    </row>
    <row r="2441" spans="1:15" x14ac:dyDescent="0.25">
      <c r="A2441" s="80"/>
      <c r="B2441" s="80"/>
      <c r="C2441" s="80"/>
      <c r="D2441" s="80"/>
      <c r="E2441" s="80"/>
      <c r="F2441" s="85" t="s">
        <v>584</v>
      </c>
      <c r="G2441" s="86">
        <f>G2374</f>
        <v>0</v>
      </c>
      <c r="H2441" s="86">
        <f>H2374</f>
        <v>5555997881.0200005</v>
      </c>
      <c r="I2441" s="86">
        <f>I2374</f>
        <v>89120000</v>
      </c>
      <c r="J2441" s="385"/>
      <c r="K2441" s="386"/>
      <c r="L2441" s="86">
        <f>L2374</f>
        <v>3960000000</v>
      </c>
      <c r="M2441" s="86">
        <f>M2374</f>
        <v>3960000000</v>
      </c>
      <c r="N2441" s="86">
        <f>N2374</f>
        <v>3960000000</v>
      </c>
      <c r="O2441" s="87">
        <f t="shared" ref="O2441:O2444" si="702">SUM(L2441:N2441)</f>
        <v>11880000000</v>
      </c>
    </row>
    <row r="2442" spans="1:15" x14ac:dyDescent="0.25">
      <c r="A2442" s="80"/>
      <c r="B2442" s="80"/>
      <c r="C2442" s="80"/>
      <c r="D2442" s="80"/>
      <c r="E2442" s="80"/>
      <c r="F2442" s="85" t="s">
        <v>203</v>
      </c>
      <c r="G2442" s="86">
        <f>G2420</f>
        <v>0</v>
      </c>
      <c r="H2442" s="86">
        <f>H2420</f>
        <v>8000000000</v>
      </c>
      <c r="I2442" s="86">
        <f>I2420</f>
        <v>2710000</v>
      </c>
      <c r="J2442" s="385"/>
      <c r="K2442" s="386"/>
      <c r="L2442" s="86">
        <f>L2420</f>
        <v>4851100000</v>
      </c>
      <c r="M2442" s="86">
        <f>M2420</f>
        <v>6000000000</v>
      </c>
      <c r="N2442" s="86">
        <f>N2420</f>
        <v>6000000000</v>
      </c>
      <c r="O2442" s="87">
        <f t="shared" si="702"/>
        <v>16851100000</v>
      </c>
    </row>
    <row r="2443" spans="1:15" x14ac:dyDescent="0.25">
      <c r="A2443" s="80"/>
      <c r="B2443" s="80"/>
      <c r="C2443" s="80"/>
      <c r="D2443" s="80"/>
      <c r="E2443" s="80"/>
      <c r="F2443" s="85"/>
      <c r="G2443" s="86"/>
      <c r="H2443" s="86"/>
      <c r="I2443" s="86"/>
      <c r="J2443" s="385"/>
      <c r="K2443" s="386"/>
      <c r="L2443" s="86"/>
      <c r="M2443" s="86"/>
      <c r="N2443" s="86"/>
      <c r="O2443" s="87">
        <f t="shared" si="702"/>
        <v>0</v>
      </c>
    </row>
    <row r="2444" spans="1:15" x14ac:dyDescent="0.25">
      <c r="A2444" s="80"/>
      <c r="B2444" s="80"/>
      <c r="C2444" s="80"/>
      <c r="D2444" s="80"/>
      <c r="E2444" s="80"/>
      <c r="F2444" s="85" t="s">
        <v>130</v>
      </c>
      <c r="G2444" s="87">
        <f t="shared" ref="G2444:I2444" si="703">SUM(G2440:G2442)</f>
        <v>0</v>
      </c>
      <c r="H2444" s="87">
        <f t="shared" si="703"/>
        <v>13719500159.02</v>
      </c>
      <c r="I2444" s="87">
        <f t="shared" si="703"/>
        <v>91830000</v>
      </c>
      <c r="J2444" s="725"/>
      <c r="K2444" s="726"/>
      <c r="L2444" s="87">
        <f>SUM(L2440:L2442)</f>
        <v>8984798816.8400002</v>
      </c>
      <c r="M2444" s="87">
        <f t="shared" ref="M2444:N2444" si="704">SUM(M2440:M2442)</f>
        <v>10133698816.84</v>
      </c>
      <c r="N2444" s="87">
        <f t="shared" si="704"/>
        <v>10133698816.84</v>
      </c>
      <c r="O2444" s="87">
        <f t="shared" si="702"/>
        <v>29252196450.52</v>
      </c>
    </row>
    <row r="2447" spans="1:15" ht="20.25" x14ac:dyDescent="0.3">
      <c r="A2447" s="1292" t="s">
        <v>133</v>
      </c>
      <c r="B2447" s="1292"/>
      <c r="C2447" s="1292"/>
      <c r="D2447" s="1292"/>
      <c r="E2447" s="1292"/>
      <c r="F2447" s="1292"/>
      <c r="G2447" s="1292"/>
      <c r="H2447" s="1292"/>
      <c r="I2447" s="1292"/>
      <c r="J2447" s="1292"/>
      <c r="K2447" s="1292"/>
      <c r="L2447" s="1292"/>
      <c r="M2447" s="1292"/>
      <c r="N2447" s="1292"/>
      <c r="O2447" s="1292"/>
    </row>
    <row r="2448" spans="1:15" ht="15.75" x14ac:dyDescent="0.25">
      <c r="A2448" s="1293" t="s">
        <v>1227</v>
      </c>
      <c r="B2448" s="1293"/>
      <c r="C2448" s="1293"/>
      <c r="D2448" s="1293"/>
      <c r="E2448" s="1293"/>
      <c r="F2448" s="1293"/>
      <c r="G2448" s="1293"/>
      <c r="H2448" s="1293"/>
      <c r="I2448" s="1293"/>
      <c r="J2448" s="1293"/>
      <c r="K2448" s="1293"/>
      <c r="L2448" s="1293"/>
      <c r="M2448" s="1293"/>
      <c r="N2448" s="1293"/>
      <c r="O2448" s="1293"/>
    </row>
    <row r="2449" spans="1:15" ht="51.75" x14ac:dyDescent="0.25">
      <c r="A2449" s="45" t="s">
        <v>135</v>
      </c>
      <c r="B2449" s="45" t="s">
        <v>136</v>
      </c>
      <c r="C2449" s="45" t="s">
        <v>137</v>
      </c>
      <c r="D2449" s="45" t="s">
        <v>138</v>
      </c>
      <c r="E2449" s="45" t="s">
        <v>139</v>
      </c>
      <c r="F2449" s="46" t="s">
        <v>140</v>
      </c>
      <c r="G2449" s="45" t="s">
        <v>141</v>
      </c>
      <c r="H2449" s="45" t="s">
        <v>142</v>
      </c>
      <c r="I2449" s="45" t="s">
        <v>143</v>
      </c>
      <c r="J2449" s="443" t="s">
        <v>1350</v>
      </c>
      <c r="K2449" s="444" t="s">
        <v>1348</v>
      </c>
      <c r="L2449" s="45" t="s">
        <v>144</v>
      </c>
      <c r="M2449" s="45" t="s">
        <v>145</v>
      </c>
      <c r="N2449" s="45" t="s">
        <v>146</v>
      </c>
      <c r="O2449" s="45" t="s">
        <v>147</v>
      </c>
    </row>
    <row r="2450" spans="1:15" x14ac:dyDescent="0.25">
      <c r="A2450" s="47">
        <v>2202</v>
      </c>
      <c r="B2450" s="48"/>
      <c r="C2450" s="49"/>
      <c r="D2450" s="49"/>
      <c r="E2450" s="48"/>
      <c r="F2450" s="52" t="s">
        <v>162</v>
      </c>
      <c r="G2450" s="59">
        <v>0</v>
      </c>
      <c r="H2450" s="59">
        <v>20000000</v>
      </c>
      <c r="I2450" s="59">
        <v>500000</v>
      </c>
      <c r="J2450" s="986"/>
      <c r="K2450" s="989"/>
      <c r="L2450" s="59">
        <f>L2451+L2454+L2457+L2462+L2466+L2468+L2470+L2472</f>
        <v>20000000</v>
      </c>
      <c r="M2450" s="59">
        <v>20000000</v>
      </c>
      <c r="N2450" s="59">
        <v>20000000</v>
      </c>
      <c r="O2450" s="59">
        <f t="shared" ref="O2450:O2471" si="705">SUM(L2450:N2450)</f>
        <v>60000000</v>
      </c>
    </row>
    <row r="2451" spans="1:15" x14ac:dyDescent="0.25">
      <c r="A2451" s="47">
        <v>220201</v>
      </c>
      <c r="B2451" s="48"/>
      <c r="C2451" s="49"/>
      <c r="D2451" s="49"/>
      <c r="E2451" s="48"/>
      <c r="F2451" s="52" t="s">
        <v>163</v>
      </c>
      <c r="G2451" s="59">
        <f>SUM(G2452:G2453)</f>
        <v>0</v>
      </c>
      <c r="H2451" s="59">
        <v>10000000</v>
      </c>
      <c r="I2451" s="59">
        <f>SUM(I2452:I2453)</f>
        <v>0</v>
      </c>
      <c r="J2451" s="986"/>
      <c r="K2451" s="989"/>
      <c r="L2451" s="59">
        <f>L2452+L2453</f>
        <v>8000000</v>
      </c>
      <c r="M2451" s="59">
        <f t="shared" ref="M2451:N2451" si="706">M2452+M2453</f>
        <v>8000000</v>
      </c>
      <c r="N2451" s="59">
        <f t="shared" si="706"/>
        <v>8000000</v>
      </c>
      <c r="O2451" s="59">
        <f t="shared" si="705"/>
        <v>24000000</v>
      </c>
    </row>
    <row r="2452" spans="1:15" x14ac:dyDescent="0.25">
      <c r="A2452" s="53">
        <v>22020101</v>
      </c>
      <c r="B2452" s="48"/>
      <c r="C2452" s="49"/>
      <c r="D2452" s="49" t="s">
        <v>155</v>
      </c>
      <c r="E2452" s="48">
        <v>50610801</v>
      </c>
      <c r="F2452" s="56" t="s">
        <v>164</v>
      </c>
      <c r="G2452" s="60"/>
      <c r="H2452" s="60">
        <v>7000000</v>
      </c>
      <c r="I2452" s="60"/>
      <c r="J2452" s="987"/>
      <c r="K2452" s="990"/>
      <c r="L2452" s="60">
        <v>6000000</v>
      </c>
      <c r="M2452" s="60">
        <v>6000000</v>
      </c>
      <c r="N2452" s="60">
        <v>6000000</v>
      </c>
      <c r="O2452" s="59"/>
    </row>
    <row r="2453" spans="1:15" x14ac:dyDescent="0.25">
      <c r="A2453" s="53">
        <v>22020102</v>
      </c>
      <c r="B2453" s="48"/>
      <c r="C2453" s="49"/>
      <c r="D2453" s="49" t="s">
        <v>155</v>
      </c>
      <c r="E2453" s="48">
        <v>50610809</v>
      </c>
      <c r="F2453" s="56" t="s">
        <v>165</v>
      </c>
      <c r="G2453" s="60"/>
      <c r="H2453" s="60">
        <v>3000000</v>
      </c>
      <c r="I2453" s="60"/>
      <c r="J2453" s="987"/>
      <c r="K2453" s="990"/>
      <c r="L2453" s="60">
        <v>2000000</v>
      </c>
      <c r="M2453" s="60">
        <v>2000000</v>
      </c>
      <c r="N2453" s="60">
        <v>2000000</v>
      </c>
      <c r="O2453" s="59">
        <f t="shared" si="705"/>
        <v>6000000</v>
      </c>
    </row>
    <row r="2454" spans="1:15" x14ac:dyDescent="0.25">
      <c r="A2454" s="47">
        <v>220202</v>
      </c>
      <c r="B2454" s="48"/>
      <c r="C2454" s="49"/>
      <c r="D2454" s="49"/>
      <c r="E2454" s="48"/>
      <c r="F2454" s="52" t="s">
        <v>166</v>
      </c>
      <c r="G2454" s="59">
        <f>SUM(G2455:G2456)</f>
        <v>0</v>
      </c>
      <c r="H2454" s="59">
        <v>3000000</v>
      </c>
      <c r="I2454" s="59">
        <f>SUM(I2455:I2456)</f>
        <v>50000</v>
      </c>
      <c r="J2454" s="986"/>
      <c r="K2454" s="989"/>
      <c r="L2454" s="59">
        <v>2000000</v>
      </c>
      <c r="M2454" s="59">
        <v>2000000</v>
      </c>
      <c r="N2454" s="59">
        <v>2000000</v>
      </c>
      <c r="O2454" s="59">
        <f t="shared" si="705"/>
        <v>6000000</v>
      </c>
    </row>
    <row r="2455" spans="1:15" x14ac:dyDescent="0.25">
      <c r="A2455" s="53">
        <v>22020203</v>
      </c>
      <c r="B2455" s="48"/>
      <c r="C2455" s="49"/>
      <c r="D2455" s="49" t="s">
        <v>155</v>
      </c>
      <c r="E2455" s="48">
        <v>50610809</v>
      </c>
      <c r="F2455" s="56" t="s">
        <v>169</v>
      </c>
      <c r="G2455" s="60"/>
      <c r="H2455" s="60">
        <v>1500000</v>
      </c>
      <c r="I2455" s="60">
        <v>50000</v>
      </c>
      <c r="J2455" s="987"/>
      <c r="K2455" s="990"/>
      <c r="L2455" s="60">
        <v>1000000</v>
      </c>
      <c r="M2455" s="60">
        <v>1000000</v>
      </c>
      <c r="N2455" s="60">
        <v>1000000</v>
      </c>
      <c r="O2455" s="59">
        <f t="shared" si="705"/>
        <v>3000000</v>
      </c>
    </row>
    <row r="2456" spans="1:15" x14ac:dyDescent="0.25">
      <c r="A2456" s="53">
        <v>22020208</v>
      </c>
      <c r="B2456" s="48"/>
      <c r="C2456" s="49"/>
      <c r="D2456" s="49" t="s">
        <v>155</v>
      </c>
      <c r="E2456" s="48"/>
      <c r="F2456" s="56" t="s">
        <v>720</v>
      </c>
      <c r="G2456" s="60"/>
      <c r="H2456" s="60">
        <v>1500000</v>
      </c>
      <c r="I2456" s="60"/>
      <c r="J2456" s="987"/>
      <c r="K2456" s="990"/>
      <c r="L2456" s="60">
        <v>1000000</v>
      </c>
      <c r="M2456" s="60">
        <v>1000000</v>
      </c>
      <c r="N2456" s="60">
        <v>1000000</v>
      </c>
      <c r="O2456" s="59">
        <f t="shared" si="705"/>
        <v>3000000</v>
      </c>
    </row>
    <row r="2457" spans="1:15" x14ac:dyDescent="0.25">
      <c r="A2457" s="47">
        <v>220203</v>
      </c>
      <c r="B2457" s="48"/>
      <c r="C2457" s="49"/>
      <c r="D2457" s="49"/>
      <c r="E2457" s="48">
        <v>50610809</v>
      </c>
      <c r="F2457" s="52" t="s">
        <v>172</v>
      </c>
      <c r="G2457" s="59">
        <f>SUM(G2458:G2461)</f>
        <v>0</v>
      </c>
      <c r="H2457" s="59">
        <v>2000000</v>
      </c>
      <c r="I2457" s="59">
        <f>SUM(I2458:I2461)</f>
        <v>150000</v>
      </c>
      <c r="J2457" s="986"/>
      <c r="K2457" s="989"/>
      <c r="L2457" s="59">
        <f>L2458+L2459+L2460+L2461</f>
        <v>2000000</v>
      </c>
      <c r="M2457" s="59">
        <f>M2458+M2459+M2460+M2461</f>
        <v>2000000</v>
      </c>
      <c r="N2457" s="59">
        <f>N2458+N2459+N2460+N2461</f>
        <v>2000000</v>
      </c>
      <c r="O2457" s="59">
        <f t="shared" si="705"/>
        <v>6000000</v>
      </c>
    </row>
    <row r="2458" spans="1:15" x14ac:dyDescent="0.25">
      <c r="A2458" s="53">
        <v>22020301</v>
      </c>
      <c r="B2458" s="48"/>
      <c r="C2458" s="49"/>
      <c r="D2458" s="49" t="s">
        <v>155</v>
      </c>
      <c r="E2458" s="48">
        <v>50610809</v>
      </c>
      <c r="F2458" s="56" t="s">
        <v>173</v>
      </c>
      <c r="G2458" s="60"/>
      <c r="H2458" s="60">
        <v>3000000</v>
      </c>
      <c r="I2458" s="60">
        <v>100000</v>
      </c>
      <c r="J2458" s="987"/>
      <c r="K2458" s="990"/>
      <c r="L2458" s="60">
        <v>1300000</v>
      </c>
      <c r="M2458" s="60">
        <v>1300000</v>
      </c>
      <c r="N2458" s="60">
        <v>1300000</v>
      </c>
      <c r="O2458" s="59">
        <f t="shared" si="705"/>
        <v>3900000</v>
      </c>
    </row>
    <row r="2459" spans="1:15" x14ac:dyDescent="0.25">
      <c r="A2459" s="53">
        <v>22020302</v>
      </c>
      <c r="B2459" s="48"/>
      <c r="C2459" s="49"/>
      <c r="D2459" s="49" t="s">
        <v>155</v>
      </c>
      <c r="E2459" s="48">
        <v>50610809</v>
      </c>
      <c r="F2459" s="56" t="s">
        <v>174</v>
      </c>
      <c r="G2459" s="60"/>
      <c r="H2459" s="60">
        <v>1000000</v>
      </c>
      <c r="I2459" s="60">
        <v>50000</v>
      </c>
      <c r="J2459" s="987"/>
      <c r="K2459" s="990"/>
      <c r="L2459" s="60">
        <v>200000</v>
      </c>
      <c r="M2459" s="60">
        <v>200000</v>
      </c>
      <c r="N2459" s="60">
        <v>200000</v>
      </c>
      <c r="O2459" s="59">
        <f t="shared" si="705"/>
        <v>600000</v>
      </c>
    </row>
    <row r="2460" spans="1:15" x14ac:dyDescent="0.25">
      <c r="A2460" s="53">
        <v>22020303</v>
      </c>
      <c r="B2460" s="48"/>
      <c r="C2460" s="49"/>
      <c r="D2460" s="49" t="s">
        <v>155</v>
      </c>
      <c r="E2460" s="48">
        <v>50610809</v>
      </c>
      <c r="F2460" s="56" t="s">
        <v>175</v>
      </c>
      <c r="G2460" s="60"/>
      <c r="H2460" s="60">
        <v>200000</v>
      </c>
      <c r="I2460" s="60"/>
      <c r="J2460" s="987"/>
      <c r="K2460" s="990"/>
      <c r="L2460" s="60">
        <v>200000</v>
      </c>
      <c r="M2460" s="60">
        <v>200000</v>
      </c>
      <c r="N2460" s="60">
        <v>200000</v>
      </c>
      <c r="O2460" s="59">
        <f t="shared" si="705"/>
        <v>600000</v>
      </c>
    </row>
    <row r="2461" spans="1:15" x14ac:dyDescent="0.25">
      <c r="A2461" s="53">
        <v>22020305</v>
      </c>
      <c r="B2461" s="48"/>
      <c r="C2461" s="49"/>
      <c r="D2461" s="49" t="s">
        <v>155</v>
      </c>
      <c r="E2461" s="48">
        <v>50610809</v>
      </c>
      <c r="F2461" s="56" t="s">
        <v>176</v>
      </c>
      <c r="G2461" s="60"/>
      <c r="H2461" s="60">
        <v>2500000</v>
      </c>
      <c r="I2461" s="60"/>
      <c r="J2461" s="987"/>
      <c r="K2461" s="990"/>
      <c r="L2461" s="60">
        <v>300000</v>
      </c>
      <c r="M2461" s="60">
        <v>300000</v>
      </c>
      <c r="N2461" s="60">
        <v>300000</v>
      </c>
      <c r="O2461" s="59">
        <f t="shared" si="705"/>
        <v>900000</v>
      </c>
    </row>
    <row r="2462" spans="1:15" x14ac:dyDescent="0.25">
      <c r="A2462" s="47">
        <v>220204</v>
      </c>
      <c r="B2462" s="48"/>
      <c r="C2462" s="49"/>
      <c r="D2462" s="49"/>
      <c r="E2462" s="48"/>
      <c r="F2462" s="52" t="s">
        <v>177</v>
      </c>
      <c r="G2462" s="59">
        <f>SUM(G2463:G2465)</f>
        <v>0</v>
      </c>
      <c r="H2462" s="59">
        <v>2500000</v>
      </c>
      <c r="I2462" s="59">
        <f>SUM(I2463:I2465)</f>
        <v>200000</v>
      </c>
      <c r="J2462" s="986"/>
      <c r="K2462" s="989"/>
      <c r="L2462" s="59">
        <f>L2463+L2464+L2465</f>
        <v>2500000</v>
      </c>
      <c r="M2462" s="59">
        <f>M2463+M2464+M2465</f>
        <v>2500000</v>
      </c>
      <c r="N2462" s="59">
        <f>N2463+N2464+N2465</f>
        <v>2500000</v>
      </c>
      <c r="O2462" s="59">
        <f t="shared" si="705"/>
        <v>7500000</v>
      </c>
    </row>
    <row r="2463" spans="1:15" ht="26.25" x14ac:dyDescent="0.25">
      <c r="A2463" s="53">
        <v>22020401</v>
      </c>
      <c r="B2463" s="48"/>
      <c r="C2463" s="49"/>
      <c r="D2463" s="49" t="s">
        <v>155</v>
      </c>
      <c r="E2463" s="48">
        <v>50610809</v>
      </c>
      <c r="F2463" s="56" t="s">
        <v>178</v>
      </c>
      <c r="G2463" s="60"/>
      <c r="H2463" s="60">
        <v>500000</v>
      </c>
      <c r="I2463" s="60">
        <v>50000</v>
      </c>
      <c r="J2463" s="987"/>
      <c r="K2463" s="990"/>
      <c r="L2463" s="60">
        <v>500000</v>
      </c>
      <c r="M2463" s="60">
        <v>500000</v>
      </c>
      <c r="N2463" s="60">
        <v>500000</v>
      </c>
      <c r="O2463" s="59">
        <f t="shared" si="705"/>
        <v>1500000</v>
      </c>
    </row>
    <row r="2464" spans="1:15" x14ac:dyDescent="0.25">
      <c r="A2464" s="53">
        <v>22020402</v>
      </c>
      <c r="B2464" s="48"/>
      <c r="C2464" s="49"/>
      <c r="D2464" s="49" t="s">
        <v>155</v>
      </c>
      <c r="E2464" s="48">
        <v>50610809</v>
      </c>
      <c r="F2464" s="56" t="s">
        <v>179</v>
      </c>
      <c r="G2464" s="60"/>
      <c r="H2464" s="60">
        <v>1000000</v>
      </c>
      <c r="I2464" s="60">
        <v>150000</v>
      </c>
      <c r="J2464" s="987"/>
      <c r="K2464" s="990"/>
      <c r="L2464" s="60">
        <v>1000000</v>
      </c>
      <c r="M2464" s="60">
        <v>1000000</v>
      </c>
      <c r="N2464" s="60">
        <v>1000000</v>
      </c>
      <c r="O2464" s="59">
        <f t="shared" si="705"/>
        <v>3000000</v>
      </c>
    </row>
    <row r="2465" spans="1:15" x14ac:dyDescent="0.25">
      <c r="A2465" s="53">
        <v>22020404</v>
      </c>
      <c r="B2465" s="48"/>
      <c r="C2465" s="49"/>
      <c r="D2465" s="49" t="s">
        <v>155</v>
      </c>
      <c r="E2465" s="48"/>
      <c r="F2465" s="56" t="s">
        <v>181</v>
      </c>
      <c r="G2465" s="60"/>
      <c r="H2465" s="60">
        <v>1000000</v>
      </c>
      <c r="I2465" s="60"/>
      <c r="J2465" s="987"/>
      <c r="K2465" s="990"/>
      <c r="L2465" s="60">
        <v>1000000</v>
      </c>
      <c r="M2465" s="60">
        <v>1000000</v>
      </c>
      <c r="N2465" s="60">
        <v>1000000</v>
      </c>
      <c r="O2465" s="59">
        <f t="shared" si="705"/>
        <v>3000000</v>
      </c>
    </row>
    <row r="2466" spans="1:15" x14ac:dyDescent="0.25">
      <c r="A2466" s="47">
        <v>220205</v>
      </c>
      <c r="B2466" s="48"/>
      <c r="C2466" s="49"/>
      <c r="D2466" s="49"/>
      <c r="E2466" s="48"/>
      <c r="F2466" s="52" t="s">
        <v>184</v>
      </c>
      <c r="G2466" s="59">
        <f>SUM(G2467:G2467)</f>
        <v>0</v>
      </c>
      <c r="H2466" s="59">
        <v>5500000</v>
      </c>
      <c r="I2466" s="59">
        <f>SUM(I2467:I2467)</f>
        <v>0</v>
      </c>
      <c r="J2466" s="986"/>
      <c r="K2466" s="989"/>
      <c r="L2466" s="59">
        <f>L2467</f>
        <v>4500000</v>
      </c>
      <c r="M2466" s="59">
        <f t="shared" ref="M2466:N2466" si="707">M2467</f>
        <v>4500000</v>
      </c>
      <c r="N2466" s="59">
        <f t="shared" si="707"/>
        <v>4500000</v>
      </c>
      <c r="O2466" s="59">
        <f t="shared" si="705"/>
        <v>13500000</v>
      </c>
    </row>
    <row r="2467" spans="1:15" x14ac:dyDescent="0.25">
      <c r="A2467" s="53">
        <v>22020501</v>
      </c>
      <c r="B2467" s="48"/>
      <c r="C2467" s="49"/>
      <c r="D2467" s="49" t="s">
        <v>155</v>
      </c>
      <c r="E2467" s="48">
        <v>50610809</v>
      </c>
      <c r="F2467" s="56" t="s">
        <v>185</v>
      </c>
      <c r="G2467" s="59"/>
      <c r="H2467" s="60">
        <v>5500000</v>
      </c>
      <c r="I2467" s="60"/>
      <c r="J2467" s="987"/>
      <c r="K2467" s="990"/>
      <c r="L2467" s="60">
        <v>4500000</v>
      </c>
      <c r="M2467" s="60">
        <v>4500000</v>
      </c>
      <c r="N2467" s="60">
        <v>4500000</v>
      </c>
      <c r="O2467" s="59">
        <f t="shared" si="705"/>
        <v>13500000</v>
      </c>
    </row>
    <row r="2468" spans="1:15" x14ac:dyDescent="0.25">
      <c r="A2468" s="47">
        <v>220206</v>
      </c>
      <c r="B2468" s="48"/>
      <c r="C2468" s="49"/>
      <c r="D2468" s="49"/>
      <c r="E2468" s="48"/>
      <c r="F2468" s="52" t="s">
        <v>187</v>
      </c>
      <c r="G2468" s="59">
        <f>SUM(G2469:G2469)</f>
        <v>0</v>
      </c>
      <c r="H2468" s="59">
        <v>500000</v>
      </c>
      <c r="I2468" s="59">
        <f>SUM(I2469:I2469)</f>
        <v>0</v>
      </c>
      <c r="J2468" s="986"/>
      <c r="K2468" s="989"/>
      <c r="L2468" s="59">
        <f>L2469</f>
        <v>200000</v>
      </c>
      <c r="M2468" s="59">
        <f t="shared" ref="M2468:N2468" si="708">M2469</f>
        <v>200000</v>
      </c>
      <c r="N2468" s="59">
        <f t="shared" si="708"/>
        <v>200000</v>
      </c>
      <c r="O2468" s="59">
        <f t="shared" si="705"/>
        <v>600000</v>
      </c>
    </row>
    <row r="2469" spans="1:15" x14ac:dyDescent="0.25">
      <c r="A2469" s="53">
        <v>22020605</v>
      </c>
      <c r="B2469" s="48"/>
      <c r="C2469" s="49"/>
      <c r="D2469" s="49" t="s">
        <v>155</v>
      </c>
      <c r="E2469" s="48">
        <v>50610809</v>
      </c>
      <c r="F2469" s="56" t="s">
        <v>189</v>
      </c>
      <c r="G2469" s="59"/>
      <c r="H2469" s="60">
        <v>500000</v>
      </c>
      <c r="I2469" s="60"/>
      <c r="J2469" s="987"/>
      <c r="K2469" s="990"/>
      <c r="L2469" s="60">
        <v>200000</v>
      </c>
      <c r="M2469" s="60">
        <v>200000</v>
      </c>
      <c r="N2469" s="60">
        <v>200000</v>
      </c>
      <c r="O2469" s="59">
        <f t="shared" si="705"/>
        <v>600000</v>
      </c>
    </row>
    <row r="2470" spans="1:15" x14ac:dyDescent="0.25">
      <c r="A2470" s="47">
        <v>220208</v>
      </c>
      <c r="B2470" s="48"/>
      <c r="C2470" s="49"/>
      <c r="D2470" s="49"/>
      <c r="E2470" s="48"/>
      <c r="F2470" s="52" t="s">
        <v>190</v>
      </c>
      <c r="G2470" s="59">
        <f>SUM(G2471:G2471)</f>
        <v>0</v>
      </c>
      <c r="H2470" s="59">
        <v>500000</v>
      </c>
      <c r="I2470" s="59">
        <f>SUM(I2471:I2471)</f>
        <v>0</v>
      </c>
      <c r="J2470" s="986"/>
      <c r="K2470" s="989"/>
      <c r="L2470" s="59">
        <v>500000</v>
      </c>
      <c r="M2470" s="59">
        <v>500000</v>
      </c>
      <c r="N2470" s="59">
        <v>500000</v>
      </c>
      <c r="O2470" s="59">
        <f t="shared" si="705"/>
        <v>1500000</v>
      </c>
    </row>
    <row r="2471" spans="1:15" x14ac:dyDescent="0.25">
      <c r="A2471" s="53">
        <v>22020801</v>
      </c>
      <c r="B2471" s="48"/>
      <c r="C2471" s="49"/>
      <c r="D2471" s="49" t="s">
        <v>155</v>
      </c>
      <c r="E2471" s="48">
        <v>50610809</v>
      </c>
      <c r="F2471" s="56" t="s">
        <v>191</v>
      </c>
      <c r="G2471" s="59"/>
      <c r="H2471" s="60">
        <v>500000</v>
      </c>
      <c r="I2471" s="60"/>
      <c r="J2471" s="987"/>
      <c r="K2471" s="990"/>
      <c r="L2471" s="60">
        <v>500000</v>
      </c>
      <c r="M2471" s="60">
        <v>500000</v>
      </c>
      <c r="N2471" s="60">
        <v>500000</v>
      </c>
      <c r="O2471" s="59">
        <f t="shared" si="705"/>
        <v>1500000</v>
      </c>
    </row>
    <row r="2472" spans="1:15" x14ac:dyDescent="0.25">
      <c r="A2472" s="47">
        <v>220209</v>
      </c>
      <c r="B2472" s="48"/>
      <c r="C2472" s="49"/>
      <c r="D2472" s="49"/>
      <c r="E2472" s="48"/>
      <c r="F2472" s="52" t="s">
        <v>724</v>
      </c>
      <c r="G2472" s="59">
        <f>SUM(G2473:G2473)</f>
        <v>0</v>
      </c>
      <c r="H2472" s="59">
        <v>300000</v>
      </c>
      <c r="I2472" s="59">
        <f>SUM(I2473:I2473)</f>
        <v>0</v>
      </c>
      <c r="J2472" s="986"/>
      <c r="K2472" s="989"/>
      <c r="L2472" s="59">
        <v>300000</v>
      </c>
      <c r="M2472" s="59">
        <v>300000</v>
      </c>
      <c r="N2472" s="59">
        <v>300000</v>
      </c>
      <c r="O2472" s="59">
        <f t="shared" ref="O2472:O2476" si="709">SUM(L2472:N2472)</f>
        <v>900000</v>
      </c>
    </row>
    <row r="2473" spans="1:15" x14ac:dyDescent="0.25">
      <c r="A2473" s="53">
        <v>22020901</v>
      </c>
      <c r="B2473" s="48"/>
      <c r="C2473" s="49"/>
      <c r="D2473" s="49" t="s">
        <v>155</v>
      </c>
      <c r="E2473" s="48">
        <v>50610809</v>
      </c>
      <c r="F2473" s="56" t="s">
        <v>725</v>
      </c>
      <c r="G2473" s="60"/>
      <c r="H2473" s="60">
        <v>300000</v>
      </c>
      <c r="I2473" s="60"/>
      <c r="J2473" s="987"/>
      <c r="K2473" s="990"/>
      <c r="L2473" s="60">
        <v>300000</v>
      </c>
      <c r="M2473" s="60">
        <v>300000</v>
      </c>
      <c r="N2473" s="60">
        <v>300000</v>
      </c>
      <c r="O2473" s="59">
        <f t="shared" si="709"/>
        <v>900000</v>
      </c>
    </row>
    <row r="2474" spans="1:15" x14ac:dyDescent="0.25">
      <c r="A2474" s="47">
        <v>220210</v>
      </c>
      <c r="B2474" s="48"/>
      <c r="C2474" s="49"/>
      <c r="D2474" s="49"/>
      <c r="E2474" s="48"/>
      <c r="F2474" s="52" t="s">
        <v>193</v>
      </c>
      <c r="G2474" s="59">
        <f>SUM(G2475:G2476)</f>
        <v>0</v>
      </c>
      <c r="H2474" s="59">
        <v>0</v>
      </c>
      <c r="I2474" s="59">
        <f>SUM(I2475:I2476)</f>
        <v>100000</v>
      </c>
      <c r="J2474" s="986"/>
      <c r="K2474" s="989"/>
      <c r="L2474" s="59">
        <v>0</v>
      </c>
      <c r="M2474" s="59">
        <v>0</v>
      </c>
      <c r="N2474" s="59">
        <v>0</v>
      </c>
      <c r="O2474" s="59">
        <f t="shared" si="709"/>
        <v>0</v>
      </c>
    </row>
    <row r="2475" spans="1:15" x14ac:dyDescent="0.25">
      <c r="A2475" s="53">
        <v>22021001</v>
      </c>
      <c r="B2475" s="48"/>
      <c r="C2475" s="49"/>
      <c r="D2475" s="49" t="s">
        <v>155</v>
      </c>
      <c r="E2475" s="48"/>
      <c r="F2475" s="56" t="s">
        <v>194</v>
      </c>
      <c r="G2475" s="59"/>
      <c r="H2475" s="59"/>
      <c r="I2475" s="60">
        <v>50000</v>
      </c>
      <c r="J2475" s="986"/>
      <c r="K2475" s="989"/>
      <c r="L2475" s="59"/>
      <c r="M2475" s="59"/>
      <c r="N2475" s="59"/>
      <c r="O2475" s="59">
        <f t="shared" si="709"/>
        <v>0</v>
      </c>
    </row>
    <row r="2476" spans="1:15" x14ac:dyDescent="0.25">
      <c r="A2476" s="53">
        <v>22021006</v>
      </c>
      <c r="B2476" s="48"/>
      <c r="C2476" s="49"/>
      <c r="D2476" s="49" t="s">
        <v>155</v>
      </c>
      <c r="E2476" s="48"/>
      <c r="F2476" s="56" t="s">
        <v>198</v>
      </c>
      <c r="G2476" s="59"/>
      <c r="H2476" s="59"/>
      <c r="I2476" s="60">
        <v>50000</v>
      </c>
      <c r="J2476" s="986"/>
      <c r="K2476" s="989"/>
      <c r="L2476" s="59"/>
      <c r="M2476" s="59"/>
      <c r="N2476" s="59"/>
      <c r="O2476" s="59">
        <f t="shared" si="709"/>
        <v>0</v>
      </c>
    </row>
    <row r="2477" spans="1:15" x14ac:dyDescent="0.25">
      <c r="A2477" s="80"/>
      <c r="B2477" s="80"/>
      <c r="C2477" s="80"/>
      <c r="D2477" s="80"/>
      <c r="E2477" s="80"/>
      <c r="F2477" s="155"/>
      <c r="G2477" s="82"/>
      <c r="H2477" s="83"/>
      <c r="I2477" s="65"/>
      <c r="J2477" s="993"/>
      <c r="K2477" s="992"/>
      <c r="L2477" s="84"/>
      <c r="M2477" s="84"/>
      <c r="N2477" s="84"/>
      <c r="O2477" s="84"/>
    </row>
    <row r="2478" spans="1:15" x14ac:dyDescent="0.25">
      <c r="A2478" s="78"/>
      <c r="B2478" s="78"/>
      <c r="C2478" s="78"/>
      <c r="D2478" s="78"/>
      <c r="E2478" s="78"/>
      <c r="F2478" s="161" t="s">
        <v>582</v>
      </c>
      <c r="G2478" s="78"/>
      <c r="H2478" s="78"/>
      <c r="I2478" s="65"/>
      <c r="J2478" s="993"/>
      <c r="K2478" s="992"/>
      <c r="L2478" s="78"/>
      <c r="M2478" s="78"/>
      <c r="N2478" s="78"/>
      <c r="O2478" s="78"/>
    </row>
    <row r="2479" spans="1:15" x14ac:dyDescent="0.25">
      <c r="A2479" s="80"/>
      <c r="B2479" s="80"/>
      <c r="C2479" s="80"/>
      <c r="D2479" s="80"/>
      <c r="E2479" s="80"/>
      <c r="F2479" s="81"/>
      <c r="G2479" s="82"/>
      <c r="H2479" s="83"/>
      <c r="I2479" s="65"/>
      <c r="J2479" s="993"/>
      <c r="K2479" s="992"/>
      <c r="L2479" s="84"/>
      <c r="M2479" s="84"/>
      <c r="N2479" s="84"/>
      <c r="O2479" s="84"/>
    </row>
    <row r="2480" spans="1:15" x14ac:dyDescent="0.25">
      <c r="A2480" s="80"/>
      <c r="B2480" s="80"/>
      <c r="C2480" s="80"/>
      <c r="D2480" s="80"/>
      <c r="E2480" s="80"/>
      <c r="F2480" s="85" t="s">
        <v>583</v>
      </c>
      <c r="G2480" s="86"/>
      <c r="H2480" s="86"/>
      <c r="I2480" s="86"/>
      <c r="J2480" s="385"/>
      <c r="K2480" s="386"/>
      <c r="L2480" s="86"/>
      <c r="M2480" s="86"/>
      <c r="N2480" s="86"/>
      <c r="O2480" s="87">
        <f>SUM(L2480:N2480)</f>
        <v>0</v>
      </c>
    </row>
    <row r="2481" spans="1:15" x14ac:dyDescent="0.25">
      <c r="A2481" s="80"/>
      <c r="B2481" s="80"/>
      <c r="C2481" s="80"/>
      <c r="D2481" s="80"/>
      <c r="E2481" s="80"/>
      <c r="F2481" s="85" t="s">
        <v>584</v>
      </c>
      <c r="G2481" s="86">
        <f>G2450</f>
        <v>0</v>
      </c>
      <c r="H2481" s="86">
        <f>H2450</f>
        <v>20000000</v>
      </c>
      <c r="I2481" s="86">
        <f>I2450</f>
        <v>500000</v>
      </c>
      <c r="J2481" s="385"/>
      <c r="K2481" s="386"/>
      <c r="L2481" s="86">
        <f>L2450</f>
        <v>20000000</v>
      </c>
      <c r="M2481" s="86">
        <f>M2450</f>
        <v>20000000</v>
      </c>
      <c r="N2481" s="86">
        <f>N2450</f>
        <v>20000000</v>
      </c>
      <c r="O2481" s="87">
        <f t="shared" ref="O2481:O2484" si="710">SUM(L2481:N2481)</f>
        <v>60000000</v>
      </c>
    </row>
    <row r="2482" spans="1:15" x14ac:dyDescent="0.25">
      <c r="A2482" s="80"/>
      <c r="B2482" s="80"/>
      <c r="C2482" s="80"/>
      <c r="D2482" s="80"/>
      <c r="E2482" s="80"/>
      <c r="F2482" s="85" t="s">
        <v>203</v>
      </c>
      <c r="G2482" s="86"/>
      <c r="H2482" s="86"/>
      <c r="I2482" s="86"/>
      <c r="J2482" s="385"/>
      <c r="K2482" s="386"/>
      <c r="L2482" s="86"/>
      <c r="M2482" s="86"/>
      <c r="N2482" s="86"/>
      <c r="O2482" s="87">
        <f t="shared" si="710"/>
        <v>0</v>
      </c>
    </row>
    <row r="2483" spans="1:15" x14ac:dyDescent="0.25">
      <c r="A2483" s="80"/>
      <c r="B2483" s="80"/>
      <c r="C2483" s="80"/>
      <c r="D2483" s="80"/>
      <c r="E2483" s="80"/>
      <c r="F2483" s="85"/>
      <c r="G2483" s="86"/>
      <c r="H2483" s="86"/>
      <c r="I2483" s="86"/>
      <c r="J2483" s="385"/>
      <c r="K2483" s="386"/>
      <c r="L2483" s="86"/>
      <c r="M2483" s="86"/>
      <c r="N2483" s="86"/>
      <c r="O2483" s="87">
        <f t="shared" si="710"/>
        <v>0</v>
      </c>
    </row>
    <row r="2484" spans="1:15" x14ac:dyDescent="0.25">
      <c r="A2484" s="80"/>
      <c r="B2484" s="80"/>
      <c r="C2484" s="80"/>
      <c r="D2484" s="80"/>
      <c r="E2484" s="80"/>
      <c r="F2484" s="85" t="s">
        <v>130</v>
      </c>
      <c r="G2484" s="87">
        <f t="shared" ref="G2484:I2484" si="711">SUM(G2480:G2482)</f>
        <v>0</v>
      </c>
      <c r="H2484" s="87">
        <f t="shared" si="711"/>
        <v>20000000</v>
      </c>
      <c r="I2484" s="87">
        <f t="shared" si="711"/>
        <v>500000</v>
      </c>
      <c r="J2484" s="725"/>
      <c r="K2484" s="726"/>
      <c r="L2484" s="87">
        <f>SUM(L2480:L2482)</f>
        <v>20000000</v>
      </c>
      <c r="M2484" s="87">
        <f t="shared" ref="M2484:N2484" si="712">SUM(M2480:M2482)</f>
        <v>20000000</v>
      </c>
      <c r="N2484" s="87">
        <f t="shared" si="712"/>
        <v>20000000</v>
      </c>
      <c r="O2484" s="87">
        <f t="shared" si="710"/>
        <v>60000000</v>
      </c>
    </row>
    <row r="2487" spans="1:15" ht="20.25" x14ac:dyDescent="0.3">
      <c r="A2487" s="1292" t="s">
        <v>133</v>
      </c>
      <c r="B2487" s="1292"/>
      <c r="C2487" s="1292"/>
      <c r="D2487" s="1292"/>
      <c r="E2487" s="1292"/>
      <c r="F2487" s="1292"/>
      <c r="G2487" s="1292"/>
      <c r="H2487" s="1292"/>
      <c r="I2487" s="1292"/>
      <c r="J2487" s="1292"/>
      <c r="K2487" s="1292"/>
      <c r="L2487" s="1292"/>
      <c r="M2487" s="1292"/>
      <c r="N2487" s="1292"/>
      <c r="O2487" s="1292"/>
    </row>
    <row r="2488" spans="1:15" ht="15.75" x14ac:dyDescent="0.25">
      <c r="A2488" s="1293" t="s">
        <v>1228</v>
      </c>
      <c r="B2488" s="1293"/>
      <c r="C2488" s="1293"/>
      <c r="D2488" s="1293"/>
      <c r="E2488" s="1293"/>
      <c r="F2488" s="1293"/>
      <c r="G2488" s="1293"/>
      <c r="H2488" s="1293"/>
      <c r="I2488" s="1293"/>
      <c r="J2488" s="1293"/>
      <c r="K2488" s="1293"/>
      <c r="L2488" s="1293"/>
      <c r="M2488" s="1293"/>
      <c r="N2488" s="1293"/>
      <c r="O2488" s="1293"/>
    </row>
    <row r="2489" spans="1:15" ht="51.75" x14ac:dyDescent="0.25">
      <c r="A2489" s="45" t="s">
        <v>135</v>
      </c>
      <c r="B2489" s="45" t="s">
        <v>136</v>
      </c>
      <c r="C2489" s="45" t="s">
        <v>137</v>
      </c>
      <c r="D2489" s="45" t="s">
        <v>138</v>
      </c>
      <c r="E2489" s="45" t="s">
        <v>139</v>
      </c>
      <c r="F2489" s="46" t="s">
        <v>140</v>
      </c>
      <c r="G2489" s="45" t="s">
        <v>141</v>
      </c>
      <c r="H2489" s="45" t="s">
        <v>142</v>
      </c>
      <c r="I2489" s="45" t="s">
        <v>143</v>
      </c>
      <c r="J2489" s="443" t="s">
        <v>1350</v>
      </c>
      <c r="K2489" s="444" t="s">
        <v>1348</v>
      </c>
      <c r="L2489" s="45" t="s">
        <v>144</v>
      </c>
      <c r="M2489" s="45" t="s">
        <v>145</v>
      </c>
      <c r="N2489" s="45" t="s">
        <v>146</v>
      </c>
      <c r="O2489" s="45" t="s">
        <v>147</v>
      </c>
    </row>
    <row r="2490" spans="1:15" x14ac:dyDescent="0.25">
      <c r="A2490" s="47">
        <v>2</v>
      </c>
      <c r="B2490" s="48"/>
      <c r="C2490" s="49"/>
      <c r="D2490" s="49"/>
      <c r="E2490" s="48"/>
      <c r="F2490" s="45" t="s">
        <v>153</v>
      </c>
      <c r="G2490" s="59">
        <f>SUM(G2491)</f>
        <v>0</v>
      </c>
      <c r="H2490" s="59">
        <f t="shared" ref="H2490:I2490" si="713">SUM(H2491)</f>
        <v>20000000</v>
      </c>
      <c r="I2490" s="59">
        <f t="shared" si="713"/>
        <v>0</v>
      </c>
      <c r="J2490" s="986"/>
      <c r="K2490" s="989"/>
      <c r="L2490" s="59">
        <f t="shared" ref="L2490:N2490" si="714">SUM(L2491)</f>
        <v>20000000</v>
      </c>
      <c r="M2490" s="59">
        <f t="shared" si="714"/>
        <v>20000000</v>
      </c>
      <c r="N2490" s="59">
        <f t="shared" si="714"/>
        <v>20000000</v>
      </c>
      <c r="O2490" s="59">
        <f t="shared" ref="O2490" si="715">SUM(L2490:N2490)</f>
        <v>60000000</v>
      </c>
    </row>
    <row r="2491" spans="1:15" x14ac:dyDescent="0.25">
      <c r="A2491" s="47">
        <v>2202</v>
      </c>
      <c r="B2491" s="48">
        <v>70160</v>
      </c>
      <c r="C2491" s="49"/>
      <c r="D2491" s="49"/>
      <c r="E2491" s="48"/>
      <c r="F2491" s="52" t="s">
        <v>162</v>
      </c>
      <c r="G2491" s="59">
        <v>0</v>
      </c>
      <c r="H2491" s="59">
        <f>H2492+H2495+H2500+H2502+H2504</f>
        <v>20000000</v>
      </c>
      <c r="I2491" s="59">
        <v>0</v>
      </c>
      <c r="J2491" s="986"/>
      <c r="K2491" s="989"/>
      <c r="L2491" s="59">
        <f t="shared" ref="L2491:N2491" si="716">L2492+L2495+L2500+L2502+L2504</f>
        <v>20000000</v>
      </c>
      <c r="M2491" s="59">
        <f t="shared" si="716"/>
        <v>20000000</v>
      </c>
      <c r="N2491" s="59">
        <f t="shared" si="716"/>
        <v>20000000</v>
      </c>
      <c r="O2491" s="59">
        <f t="shared" ref="O2491:O2503" si="717">SUM(L2491:N2491)</f>
        <v>60000000</v>
      </c>
    </row>
    <row r="2492" spans="1:15" x14ac:dyDescent="0.25">
      <c r="A2492" s="47">
        <v>220201</v>
      </c>
      <c r="B2492" s="48">
        <v>70160</v>
      </c>
      <c r="C2492" s="49"/>
      <c r="D2492" s="49"/>
      <c r="E2492" s="48"/>
      <c r="F2492" s="52" t="s">
        <v>163</v>
      </c>
      <c r="G2492" s="59">
        <f>SUM(G2493:G2494)</f>
        <v>0</v>
      </c>
      <c r="H2492" s="59">
        <v>8300000</v>
      </c>
      <c r="I2492" s="59">
        <f>SUM(I2493:I2494)</f>
        <v>0</v>
      </c>
      <c r="J2492" s="986"/>
      <c r="K2492" s="989"/>
      <c r="L2492" s="59">
        <v>8300000</v>
      </c>
      <c r="M2492" s="59">
        <v>8300000</v>
      </c>
      <c r="N2492" s="59">
        <v>8300000</v>
      </c>
      <c r="O2492" s="59">
        <f t="shared" si="717"/>
        <v>24900000</v>
      </c>
    </row>
    <row r="2493" spans="1:15" x14ac:dyDescent="0.25">
      <c r="A2493" s="53">
        <v>22020101</v>
      </c>
      <c r="B2493" s="48">
        <v>70160</v>
      </c>
      <c r="C2493" s="49"/>
      <c r="D2493" s="49" t="s">
        <v>155</v>
      </c>
      <c r="E2493" s="48"/>
      <c r="F2493" s="56" t="s">
        <v>164</v>
      </c>
      <c r="G2493" s="59"/>
      <c r="H2493" s="60">
        <v>7100000</v>
      </c>
      <c r="I2493" s="60"/>
      <c r="J2493" s="987"/>
      <c r="K2493" s="990"/>
      <c r="L2493" s="60">
        <v>7100000</v>
      </c>
      <c r="M2493" s="60">
        <v>7100000</v>
      </c>
      <c r="N2493" s="60">
        <v>7100000</v>
      </c>
      <c r="O2493" s="59">
        <f>SUM(L2493:N2493)</f>
        <v>21300000</v>
      </c>
    </row>
    <row r="2494" spans="1:15" x14ac:dyDescent="0.25">
      <c r="A2494" s="53">
        <v>22020102</v>
      </c>
      <c r="B2494" s="48">
        <v>70160</v>
      </c>
      <c r="C2494" s="49"/>
      <c r="D2494" s="49" t="s">
        <v>155</v>
      </c>
      <c r="E2494" s="48"/>
      <c r="F2494" s="56" t="s">
        <v>165</v>
      </c>
      <c r="G2494" s="59"/>
      <c r="H2494" s="60">
        <v>1200000</v>
      </c>
      <c r="I2494" s="60"/>
      <c r="J2494" s="987"/>
      <c r="K2494" s="990"/>
      <c r="L2494" s="60">
        <v>1200000</v>
      </c>
      <c r="M2494" s="60">
        <v>1200000</v>
      </c>
      <c r="N2494" s="60">
        <v>1200000</v>
      </c>
      <c r="O2494" s="59">
        <f t="shared" si="717"/>
        <v>3600000</v>
      </c>
    </row>
    <row r="2495" spans="1:15" x14ac:dyDescent="0.25">
      <c r="A2495" s="47">
        <v>220203</v>
      </c>
      <c r="B2495" s="48"/>
      <c r="C2495" s="49"/>
      <c r="D2495" s="49"/>
      <c r="E2495" s="48"/>
      <c r="F2495" s="52" t="s">
        <v>172</v>
      </c>
      <c r="G2495" s="59">
        <f>SUM(G2496:G2499)</f>
        <v>0</v>
      </c>
      <c r="H2495" s="59">
        <v>3300000</v>
      </c>
      <c r="I2495" s="59">
        <f>SUM(I2496:I2499)</f>
        <v>0</v>
      </c>
      <c r="J2495" s="986"/>
      <c r="K2495" s="989"/>
      <c r="L2495" s="59">
        <v>3300000</v>
      </c>
      <c r="M2495" s="59">
        <v>3300000</v>
      </c>
      <c r="N2495" s="59">
        <v>3300000</v>
      </c>
      <c r="O2495" s="59">
        <f t="shared" si="717"/>
        <v>9900000</v>
      </c>
    </row>
    <row r="2496" spans="1:15" x14ac:dyDescent="0.25">
      <c r="A2496" s="53">
        <v>22020301</v>
      </c>
      <c r="B2496" s="48"/>
      <c r="C2496" s="49"/>
      <c r="D2496" s="49" t="s">
        <v>155</v>
      </c>
      <c r="E2496" s="48"/>
      <c r="F2496" s="56" t="s">
        <v>173</v>
      </c>
      <c r="G2496" s="59"/>
      <c r="H2496" s="60">
        <v>1200000</v>
      </c>
      <c r="I2496" s="60"/>
      <c r="J2496" s="987"/>
      <c r="K2496" s="990"/>
      <c r="L2496" s="60">
        <v>1200000</v>
      </c>
      <c r="M2496" s="60">
        <v>1200000</v>
      </c>
      <c r="N2496" s="60">
        <v>1200000</v>
      </c>
      <c r="O2496" s="59">
        <f t="shared" si="717"/>
        <v>3600000</v>
      </c>
    </row>
    <row r="2497" spans="1:15" x14ac:dyDescent="0.25">
      <c r="A2497" s="53">
        <v>22020305</v>
      </c>
      <c r="B2497" s="48"/>
      <c r="C2497" s="49"/>
      <c r="D2497" s="49" t="s">
        <v>155</v>
      </c>
      <c r="E2497" s="48"/>
      <c r="F2497" s="56" t="s">
        <v>176</v>
      </c>
      <c r="G2497" s="59"/>
      <c r="H2497" s="60">
        <v>500000</v>
      </c>
      <c r="I2497" s="60"/>
      <c r="J2497" s="987"/>
      <c r="K2497" s="990"/>
      <c r="L2497" s="60">
        <v>500000</v>
      </c>
      <c r="M2497" s="60">
        <v>500000</v>
      </c>
      <c r="N2497" s="60">
        <v>500000</v>
      </c>
      <c r="O2497" s="59">
        <f t="shared" si="717"/>
        <v>1500000</v>
      </c>
    </row>
    <row r="2498" spans="1:15" x14ac:dyDescent="0.25">
      <c r="A2498" s="53">
        <v>22020308</v>
      </c>
      <c r="B2498" s="48"/>
      <c r="C2498" s="49"/>
      <c r="D2498" s="49" t="s">
        <v>155</v>
      </c>
      <c r="E2498" s="48"/>
      <c r="F2498" s="56" t="s">
        <v>894</v>
      </c>
      <c r="G2498" s="59"/>
      <c r="H2498" s="60">
        <v>600000</v>
      </c>
      <c r="I2498" s="60"/>
      <c r="J2498" s="987"/>
      <c r="K2498" s="990"/>
      <c r="L2498" s="60">
        <v>600000</v>
      </c>
      <c r="M2498" s="60">
        <v>600000</v>
      </c>
      <c r="N2498" s="60">
        <v>600000</v>
      </c>
      <c r="O2498" s="59">
        <f t="shared" si="717"/>
        <v>1800000</v>
      </c>
    </row>
    <row r="2499" spans="1:15" x14ac:dyDescent="0.25">
      <c r="A2499" s="53">
        <v>22020310</v>
      </c>
      <c r="B2499" s="48"/>
      <c r="C2499" s="49"/>
      <c r="D2499" s="49" t="s">
        <v>155</v>
      </c>
      <c r="E2499" s="48"/>
      <c r="F2499" s="56" t="s">
        <v>721</v>
      </c>
      <c r="G2499" s="59"/>
      <c r="H2499" s="60">
        <v>1000000</v>
      </c>
      <c r="I2499" s="60"/>
      <c r="J2499" s="987"/>
      <c r="K2499" s="990"/>
      <c r="L2499" s="60">
        <v>1000000</v>
      </c>
      <c r="M2499" s="60">
        <v>1000000</v>
      </c>
      <c r="N2499" s="60">
        <v>1000000</v>
      </c>
      <c r="O2499" s="59">
        <f t="shared" si="717"/>
        <v>3000000</v>
      </c>
    </row>
    <row r="2500" spans="1:15" x14ac:dyDescent="0.25">
      <c r="A2500" s="47">
        <v>220204</v>
      </c>
      <c r="B2500" s="48"/>
      <c r="C2500" s="49"/>
      <c r="D2500" s="49"/>
      <c r="E2500" s="48"/>
      <c r="F2500" s="52" t="s">
        <v>177</v>
      </c>
      <c r="G2500" s="59">
        <f>SUM(G2501:G2501)</f>
        <v>0</v>
      </c>
      <c r="H2500" s="59">
        <v>200000</v>
      </c>
      <c r="I2500" s="59">
        <f>SUM(I2501:I2501)</f>
        <v>0</v>
      </c>
      <c r="J2500" s="986"/>
      <c r="K2500" s="989"/>
      <c r="L2500" s="59">
        <v>200000</v>
      </c>
      <c r="M2500" s="59">
        <v>200000</v>
      </c>
      <c r="N2500" s="59">
        <v>200000</v>
      </c>
      <c r="O2500" s="59">
        <f t="shared" si="717"/>
        <v>600000</v>
      </c>
    </row>
    <row r="2501" spans="1:15" x14ac:dyDescent="0.25">
      <c r="A2501" s="53">
        <v>22020402</v>
      </c>
      <c r="B2501" s="48"/>
      <c r="C2501" s="49"/>
      <c r="D2501" s="49" t="s">
        <v>155</v>
      </c>
      <c r="E2501" s="48"/>
      <c r="F2501" s="56" t="s">
        <v>179</v>
      </c>
      <c r="G2501" s="59"/>
      <c r="H2501" s="60">
        <v>200000</v>
      </c>
      <c r="I2501" s="60"/>
      <c r="J2501" s="987"/>
      <c r="K2501" s="990"/>
      <c r="L2501" s="60">
        <v>200000</v>
      </c>
      <c r="M2501" s="60">
        <v>200000</v>
      </c>
      <c r="N2501" s="60">
        <v>200000</v>
      </c>
      <c r="O2501" s="59">
        <f t="shared" si="717"/>
        <v>600000</v>
      </c>
    </row>
    <row r="2502" spans="1:15" x14ac:dyDescent="0.25">
      <c r="A2502" s="47">
        <v>220205</v>
      </c>
      <c r="B2502" s="48"/>
      <c r="C2502" s="49"/>
      <c r="D2502" s="49"/>
      <c r="E2502" s="48"/>
      <c r="F2502" s="52" t="s">
        <v>184</v>
      </c>
      <c r="G2502" s="59">
        <f>SUM(G2503:G2503)</f>
        <v>0</v>
      </c>
      <c r="H2502" s="59">
        <v>8100000</v>
      </c>
      <c r="I2502" s="59">
        <f>SUM(I2503:I2503)</f>
        <v>0</v>
      </c>
      <c r="J2502" s="986"/>
      <c r="K2502" s="989"/>
      <c r="L2502" s="59">
        <v>8100000</v>
      </c>
      <c r="M2502" s="59">
        <v>8100000</v>
      </c>
      <c r="N2502" s="59">
        <v>8100000</v>
      </c>
      <c r="O2502" s="59">
        <f t="shared" si="717"/>
        <v>24300000</v>
      </c>
    </row>
    <row r="2503" spans="1:15" x14ac:dyDescent="0.25">
      <c r="A2503" s="53">
        <v>22020501</v>
      </c>
      <c r="B2503" s="48"/>
      <c r="C2503" s="49"/>
      <c r="D2503" s="49" t="s">
        <v>155</v>
      </c>
      <c r="E2503" s="48"/>
      <c r="F2503" s="56" t="s">
        <v>185</v>
      </c>
      <c r="G2503" s="59"/>
      <c r="H2503" s="60">
        <v>8100000</v>
      </c>
      <c r="I2503" s="60"/>
      <c r="J2503" s="987"/>
      <c r="K2503" s="990"/>
      <c r="L2503" s="60">
        <v>8100000</v>
      </c>
      <c r="M2503" s="60">
        <v>8100000</v>
      </c>
      <c r="N2503" s="60">
        <v>8100000</v>
      </c>
      <c r="O2503" s="59">
        <f t="shared" si="717"/>
        <v>24300000</v>
      </c>
    </row>
    <row r="2504" spans="1:15" x14ac:dyDescent="0.25">
      <c r="A2504" s="47">
        <v>220210</v>
      </c>
      <c r="B2504" s="48"/>
      <c r="C2504" s="49"/>
      <c r="D2504" s="49"/>
      <c r="E2504" s="48"/>
      <c r="F2504" s="52" t="s">
        <v>193</v>
      </c>
      <c r="G2504" s="59">
        <f>SUM(G2505:G2505)</f>
        <v>0</v>
      </c>
      <c r="H2504" s="59">
        <v>100000</v>
      </c>
      <c r="I2504" s="59">
        <f>SUM(I2505:I2505)</f>
        <v>0</v>
      </c>
      <c r="J2504" s="986"/>
      <c r="K2504" s="989"/>
      <c r="L2504" s="59">
        <v>100000</v>
      </c>
      <c r="M2504" s="59">
        <v>100000</v>
      </c>
      <c r="N2504" s="59">
        <v>100000</v>
      </c>
      <c r="O2504" s="59">
        <f t="shared" ref="O2504:O2505" si="718">SUM(L2504:N2504)</f>
        <v>300000</v>
      </c>
    </row>
    <row r="2505" spans="1:15" x14ac:dyDescent="0.25">
      <c r="A2505" s="53">
        <v>22021003</v>
      </c>
      <c r="B2505" s="48"/>
      <c r="C2505" s="49"/>
      <c r="D2505" s="49" t="s">
        <v>155</v>
      </c>
      <c r="E2505" s="48"/>
      <c r="F2505" s="56" t="s">
        <v>196</v>
      </c>
      <c r="G2505" s="59"/>
      <c r="H2505" s="60">
        <v>100000</v>
      </c>
      <c r="I2505" s="60"/>
      <c r="J2505" s="987"/>
      <c r="K2505" s="990"/>
      <c r="L2505" s="60">
        <v>100000</v>
      </c>
      <c r="M2505" s="60">
        <v>100000</v>
      </c>
      <c r="N2505" s="60">
        <v>100000</v>
      </c>
      <c r="O2505" s="59">
        <f t="shared" si="718"/>
        <v>300000</v>
      </c>
    </row>
    <row r="2506" spans="1:15" x14ac:dyDescent="0.25">
      <c r="A2506" s="78"/>
      <c r="B2506" s="78"/>
      <c r="C2506" s="78"/>
      <c r="D2506" s="78"/>
      <c r="E2506" s="78"/>
      <c r="F2506" s="161" t="s">
        <v>582</v>
      </c>
      <c r="G2506" s="78"/>
      <c r="H2506" s="78"/>
      <c r="I2506" s="65"/>
      <c r="J2506" s="993"/>
      <c r="K2506" s="992"/>
      <c r="L2506" s="78"/>
      <c r="M2506" s="78"/>
      <c r="N2506" s="78"/>
      <c r="O2506" s="78"/>
    </row>
    <row r="2507" spans="1:15" x14ac:dyDescent="0.25">
      <c r="A2507" s="80"/>
      <c r="B2507" s="80"/>
      <c r="C2507" s="80"/>
      <c r="D2507" s="80"/>
      <c r="E2507" s="80"/>
      <c r="F2507" s="81"/>
      <c r="G2507" s="82"/>
      <c r="H2507" s="83"/>
      <c r="I2507" s="65"/>
      <c r="J2507" s="993"/>
      <c r="K2507" s="992"/>
      <c r="L2507" s="84"/>
      <c r="M2507" s="84"/>
      <c r="N2507" s="84"/>
      <c r="O2507" s="84"/>
    </row>
    <row r="2508" spans="1:15" x14ac:dyDescent="0.25">
      <c r="A2508" s="80"/>
      <c r="B2508" s="80"/>
      <c r="C2508" s="80"/>
      <c r="D2508" s="80"/>
      <c r="E2508" s="80"/>
      <c r="F2508" s="85" t="s">
        <v>583</v>
      </c>
      <c r="G2508" s="86"/>
      <c r="H2508" s="86"/>
      <c r="I2508" s="86"/>
      <c r="J2508" s="385"/>
      <c r="K2508" s="386"/>
      <c r="L2508" s="86"/>
      <c r="M2508" s="86"/>
      <c r="N2508" s="86"/>
      <c r="O2508" s="87">
        <f>SUM(L2508:N2508)</f>
        <v>0</v>
      </c>
    </row>
    <row r="2509" spans="1:15" x14ac:dyDescent="0.25">
      <c r="A2509" s="80"/>
      <c r="B2509" s="80"/>
      <c r="C2509" s="80"/>
      <c r="D2509" s="80"/>
      <c r="E2509" s="80"/>
      <c r="F2509" s="85" t="s">
        <v>584</v>
      </c>
      <c r="G2509" s="86">
        <f>G2491</f>
        <v>0</v>
      </c>
      <c r="H2509" s="86">
        <f>H2491</f>
        <v>20000000</v>
      </c>
      <c r="I2509" s="86">
        <f>I2491</f>
        <v>0</v>
      </c>
      <c r="J2509" s="385"/>
      <c r="K2509" s="386"/>
      <c r="L2509" s="86">
        <f>L2491</f>
        <v>20000000</v>
      </c>
      <c r="M2509" s="86">
        <f>M2491</f>
        <v>20000000</v>
      </c>
      <c r="N2509" s="86">
        <f>N2491</f>
        <v>20000000</v>
      </c>
      <c r="O2509" s="87">
        <f t="shared" ref="O2509:O2512" si="719">SUM(L2509:N2509)</f>
        <v>60000000</v>
      </c>
    </row>
    <row r="2510" spans="1:15" x14ac:dyDescent="0.25">
      <c r="A2510" s="80"/>
      <c r="B2510" s="80"/>
      <c r="C2510" s="80"/>
      <c r="D2510" s="80"/>
      <c r="E2510" s="80"/>
      <c r="F2510" s="85" t="s">
        <v>203</v>
      </c>
      <c r="G2510" s="86"/>
      <c r="H2510" s="86"/>
      <c r="I2510" s="86"/>
      <c r="J2510" s="385"/>
      <c r="K2510" s="386"/>
      <c r="L2510" s="86"/>
      <c r="M2510" s="86"/>
      <c r="N2510" s="86"/>
      <c r="O2510" s="87">
        <f t="shared" si="719"/>
        <v>0</v>
      </c>
    </row>
    <row r="2511" spans="1:15" x14ac:dyDescent="0.25">
      <c r="A2511" s="80"/>
      <c r="B2511" s="80"/>
      <c r="C2511" s="80"/>
      <c r="D2511" s="80"/>
      <c r="E2511" s="80"/>
      <c r="F2511" s="85"/>
      <c r="G2511" s="86"/>
      <c r="H2511" s="86"/>
      <c r="I2511" s="86"/>
      <c r="J2511" s="385"/>
      <c r="K2511" s="386"/>
      <c r="L2511" s="86"/>
      <c r="M2511" s="86"/>
      <c r="N2511" s="86"/>
      <c r="O2511" s="87">
        <f t="shared" si="719"/>
        <v>0</v>
      </c>
    </row>
    <row r="2512" spans="1:15" x14ac:dyDescent="0.25">
      <c r="A2512" s="80"/>
      <c r="B2512" s="80"/>
      <c r="C2512" s="80"/>
      <c r="D2512" s="80"/>
      <c r="E2512" s="80"/>
      <c r="F2512" s="85" t="s">
        <v>130</v>
      </c>
      <c r="G2512" s="87">
        <f t="shared" ref="G2512:I2512" si="720">SUM(G2508:G2510)</f>
        <v>0</v>
      </c>
      <c r="H2512" s="87">
        <f t="shared" si="720"/>
        <v>20000000</v>
      </c>
      <c r="I2512" s="87">
        <f t="shared" si="720"/>
        <v>0</v>
      </c>
      <c r="J2512" s="725"/>
      <c r="K2512" s="726"/>
      <c r="L2512" s="87">
        <f>SUM(L2508:L2510)</f>
        <v>20000000</v>
      </c>
      <c r="M2512" s="87">
        <f t="shared" ref="M2512:N2512" si="721">SUM(M2508:M2510)</f>
        <v>20000000</v>
      </c>
      <c r="N2512" s="87">
        <f t="shared" si="721"/>
        <v>20000000</v>
      </c>
      <c r="O2512" s="87">
        <f t="shared" si="719"/>
        <v>60000000</v>
      </c>
    </row>
    <row r="2515" spans="1:15" ht="20.25" x14ac:dyDescent="0.3">
      <c r="A2515" s="1292" t="s">
        <v>133</v>
      </c>
      <c r="B2515" s="1292"/>
      <c r="C2515" s="1292"/>
      <c r="D2515" s="1292"/>
      <c r="E2515" s="1292"/>
      <c r="F2515" s="1292"/>
      <c r="G2515" s="1292"/>
      <c r="H2515" s="1292"/>
      <c r="I2515" s="1292"/>
      <c r="J2515" s="1292"/>
      <c r="K2515" s="1292"/>
      <c r="L2515" s="1292"/>
      <c r="M2515" s="1292"/>
      <c r="N2515" s="1292"/>
      <c r="O2515" s="1292"/>
    </row>
    <row r="2516" spans="1:15" ht="15.75" x14ac:dyDescent="0.25">
      <c r="A2516" s="1293" t="s">
        <v>1229</v>
      </c>
      <c r="B2516" s="1293"/>
      <c r="C2516" s="1293"/>
      <c r="D2516" s="1293"/>
      <c r="E2516" s="1293"/>
      <c r="F2516" s="1293"/>
      <c r="G2516" s="1293"/>
      <c r="H2516" s="1293"/>
      <c r="I2516" s="1293"/>
      <c r="J2516" s="1293"/>
      <c r="K2516" s="1293"/>
      <c r="L2516" s="1293"/>
      <c r="M2516" s="1293"/>
      <c r="N2516" s="1293"/>
      <c r="O2516" s="1293"/>
    </row>
    <row r="2517" spans="1:15" ht="51.75" x14ac:dyDescent="0.25">
      <c r="A2517" s="45" t="s">
        <v>135</v>
      </c>
      <c r="B2517" s="45" t="s">
        <v>136</v>
      </c>
      <c r="C2517" s="45" t="s">
        <v>137</v>
      </c>
      <c r="D2517" s="45" t="s">
        <v>138</v>
      </c>
      <c r="E2517" s="45" t="s">
        <v>139</v>
      </c>
      <c r="F2517" s="46" t="s">
        <v>140</v>
      </c>
      <c r="G2517" s="45" t="s">
        <v>141</v>
      </c>
      <c r="H2517" s="45" t="s">
        <v>142</v>
      </c>
      <c r="I2517" s="45" t="s">
        <v>143</v>
      </c>
      <c r="J2517" s="443" t="s">
        <v>1350</v>
      </c>
      <c r="K2517" s="444" t="s">
        <v>1348</v>
      </c>
      <c r="L2517" s="45" t="s">
        <v>144</v>
      </c>
      <c r="M2517" s="45" t="s">
        <v>145</v>
      </c>
      <c r="N2517" s="45" t="s">
        <v>146</v>
      </c>
      <c r="O2517" s="45" t="s">
        <v>147</v>
      </c>
    </row>
    <row r="2518" spans="1:15" x14ac:dyDescent="0.25">
      <c r="A2518" s="47">
        <v>2</v>
      </c>
      <c r="B2518" s="48"/>
      <c r="C2518" s="49"/>
      <c r="D2518" s="49"/>
      <c r="E2518" s="48"/>
      <c r="F2518" s="45" t="s">
        <v>153</v>
      </c>
      <c r="G2518" s="59">
        <f t="shared" ref="G2518:I2518" si="722">SUM(G2519)</f>
        <v>0</v>
      </c>
      <c r="H2518" s="59">
        <f t="shared" si="722"/>
        <v>20000000</v>
      </c>
      <c r="I2518" s="59">
        <f t="shared" si="722"/>
        <v>0</v>
      </c>
      <c r="J2518" s="986"/>
      <c r="K2518" s="989"/>
      <c r="L2518" s="59">
        <f>SUM(L2519)</f>
        <v>20000000</v>
      </c>
      <c r="M2518" s="59">
        <f t="shared" ref="M2518:N2518" si="723">SUM(M2519)</f>
        <v>20000000</v>
      </c>
      <c r="N2518" s="59">
        <f t="shared" si="723"/>
        <v>20000000</v>
      </c>
      <c r="O2518" s="59">
        <f t="shared" ref="O2518" si="724">SUM(L2518:N2518)</f>
        <v>60000000</v>
      </c>
    </row>
    <row r="2519" spans="1:15" x14ac:dyDescent="0.25">
      <c r="A2519" s="47">
        <v>2202</v>
      </c>
      <c r="B2519" s="48"/>
      <c r="C2519" s="49"/>
      <c r="D2519" s="49"/>
      <c r="E2519" s="48"/>
      <c r="F2519" s="52" t="s">
        <v>162</v>
      </c>
      <c r="G2519" s="59">
        <f>G2520+G2524+G2527+G2531+G2533+G2536</f>
        <v>0</v>
      </c>
      <c r="H2519" s="59">
        <f>H2520+H2524+H2527+H2531+H2533+H2536</f>
        <v>20000000</v>
      </c>
      <c r="I2519" s="59">
        <f>I2520+I2524+I2527+I2531+I2533+I2536</f>
        <v>0</v>
      </c>
      <c r="J2519" s="986"/>
      <c r="K2519" s="989"/>
      <c r="L2519" s="59">
        <f>L2520+L2524+L2527+L2531+L2533+L2536</f>
        <v>20000000</v>
      </c>
      <c r="M2519" s="59">
        <f t="shared" ref="M2519:N2519" si="725">M2520+M2524+M2527+M2531+M2533+M2536</f>
        <v>20000000</v>
      </c>
      <c r="N2519" s="59">
        <f t="shared" si="725"/>
        <v>20000000</v>
      </c>
      <c r="O2519" s="59">
        <f t="shared" ref="O2519:O2534" si="726">SUM(L2519:N2519)</f>
        <v>60000000</v>
      </c>
    </row>
    <row r="2520" spans="1:15" x14ac:dyDescent="0.25">
      <c r="A2520" s="47">
        <v>220201</v>
      </c>
      <c r="B2520" s="48"/>
      <c r="C2520" s="49"/>
      <c r="D2520" s="49"/>
      <c r="E2520" s="48"/>
      <c r="F2520" s="52" t="s">
        <v>163</v>
      </c>
      <c r="G2520" s="59">
        <f>SUM(G2521:G2523)</f>
        <v>0</v>
      </c>
      <c r="H2520" s="59">
        <f>SUM(H2521:H2523)</f>
        <v>4500000</v>
      </c>
      <c r="I2520" s="59">
        <f>SUM(I2521:I2523)</f>
        <v>0</v>
      </c>
      <c r="J2520" s="986"/>
      <c r="K2520" s="989"/>
      <c r="L2520" s="59">
        <f>SUM(L2521:L2523)</f>
        <v>9000000</v>
      </c>
      <c r="M2520" s="59">
        <v>9000000</v>
      </c>
      <c r="N2520" s="59">
        <v>9000000</v>
      </c>
      <c r="O2520" s="59">
        <f t="shared" si="726"/>
        <v>27000000</v>
      </c>
    </row>
    <row r="2521" spans="1:15" x14ac:dyDescent="0.25">
      <c r="A2521" s="53">
        <v>22020101</v>
      </c>
      <c r="B2521" s="48"/>
      <c r="C2521" s="49"/>
      <c r="D2521" s="49" t="s">
        <v>155</v>
      </c>
      <c r="E2521" s="48"/>
      <c r="F2521" s="56" t="s">
        <v>164</v>
      </c>
      <c r="G2521" s="59"/>
      <c r="H2521" s="59"/>
      <c r="I2521" s="59"/>
      <c r="J2521" s="986"/>
      <c r="K2521" s="989"/>
      <c r="L2521" s="60">
        <v>4000000</v>
      </c>
      <c r="M2521" s="59">
        <v>4000000</v>
      </c>
      <c r="N2521" s="59">
        <v>4000000</v>
      </c>
      <c r="O2521" s="59"/>
    </row>
    <row r="2522" spans="1:15" x14ac:dyDescent="0.25">
      <c r="A2522" s="53">
        <v>22020102</v>
      </c>
      <c r="B2522" s="48"/>
      <c r="C2522" s="49"/>
      <c r="D2522" s="49" t="s">
        <v>155</v>
      </c>
      <c r="E2522" s="48"/>
      <c r="F2522" s="56" t="s">
        <v>165</v>
      </c>
      <c r="G2522" s="59"/>
      <c r="H2522" s="60">
        <v>3000000</v>
      </c>
      <c r="I2522" s="59"/>
      <c r="J2522" s="986"/>
      <c r="K2522" s="989"/>
      <c r="L2522" s="60">
        <v>5000000</v>
      </c>
      <c r="M2522" s="59">
        <v>5000000</v>
      </c>
      <c r="N2522" s="59">
        <v>5000000</v>
      </c>
      <c r="O2522" s="59">
        <f t="shared" si="726"/>
        <v>15000000</v>
      </c>
    </row>
    <row r="2523" spans="1:15" x14ac:dyDescent="0.25">
      <c r="A2523" s="53">
        <v>22020103</v>
      </c>
      <c r="B2523" s="48"/>
      <c r="C2523" s="49"/>
      <c r="D2523" s="49" t="s">
        <v>155</v>
      </c>
      <c r="E2523" s="48"/>
      <c r="F2523" s="56" t="s">
        <v>974</v>
      </c>
      <c r="G2523" s="59"/>
      <c r="H2523" s="60">
        <v>1500000</v>
      </c>
      <c r="I2523" s="59"/>
      <c r="J2523" s="986"/>
      <c r="K2523" s="989"/>
      <c r="L2523" s="59"/>
      <c r="M2523" s="59"/>
      <c r="N2523" s="59"/>
      <c r="O2523" s="59">
        <f t="shared" si="726"/>
        <v>0</v>
      </c>
    </row>
    <row r="2524" spans="1:15" x14ac:dyDescent="0.25">
      <c r="A2524" s="47">
        <v>220203</v>
      </c>
      <c r="B2524" s="48"/>
      <c r="C2524" s="49"/>
      <c r="D2524" s="49"/>
      <c r="E2524" s="48"/>
      <c r="F2524" s="52" t="s">
        <v>172</v>
      </c>
      <c r="G2524" s="59">
        <f>SUM(G2525:G2526)</f>
        <v>0</v>
      </c>
      <c r="H2524" s="59">
        <f>SUM(H2525:H2526)</f>
        <v>3500000</v>
      </c>
      <c r="I2524" s="59">
        <f>SUM(I2525:I2526)</f>
        <v>0</v>
      </c>
      <c r="J2524" s="986"/>
      <c r="K2524" s="989"/>
      <c r="L2524" s="59">
        <f>SUM(L2525:L2526)</f>
        <v>2500000</v>
      </c>
      <c r="M2524" s="59">
        <v>2500000</v>
      </c>
      <c r="N2524" s="59">
        <v>2500000</v>
      </c>
      <c r="O2524" s="59">
        <f t="shared" si="726"/>
        <v>7500000</v>
      </c>
    </row>
    <row r="2525" spans="1:15" x14ac:dyDescent="0.25">
      <c r="A2525" s="53">
        <v>22020301</v>
      </c>
      <c r="B2525" s="48"/>
      <c r="C2525" s="49"/>
      <c r="D2525" s="49" t="s">
        <v>155</v>
      </c>
      <c r="E2525" s="48"/>
      <c r="F2525" s="56" t="s">
        <v>173</v>
      </c>
      <c r="G2525" s="59"/>
      <c r="H2525" s="60">
        <v>500000</v>
      </c>
      <c r="I2525" s="59"/>
      <c r="J2525" s="986"/>
      <c r="K2525" s="989"/>
      <c r="L2525" s="60">
        <v>500000</v>
      </c>
      <c r="M2525" s="59">
        <v>500000</v>
      </c>
      <c r="N2525" s="59">
        <v>500000</v>
      </c>
      <c r="O2525" s="59">
        <f t="shared" si="726"/>
        <v>1500000</v>
      </c>
    </row>
    <row r="2526" spans="1:15" x14ac:dyDescent="0.25">
      <c r="A2526" s="53">
        <v>22020305</v>
      </c>
      <c r="B2526" s="48"/>
      <c r="C2526" s="49"/>
      <c r="D2526" s="49" t="s">
        <v>155</v>
      </c>
      <c r="E2526" s="48"/>
      <c r="F2526" s="56" t="s">
        <v>176</v>
      </c>
      <c r="G2526" s="59"/>
      <c r="H2526" s="60">
        <v>3000000</v>
      </c>
      <c r="I2526" s="59"/>
      <c r="J2526" s="986"/>
      <c r="K2526" s="989"/>
      <c r="L2526" s="60">
        <v>2000000</v>
      </c>
      <c r="M2526" s="59">
        <v>2000000</v>
      </c>
      <c r="N2526" s="59">
        <v>2000000</v>
      </c>
      <c r="O2526" s="59">
        <f t="shared" si="726"/>
        <v>6000000</v>
      </c>
    </row>
    <row r="2527" spans="1:15" x14ac:dyDescent="0.25">
      <c r="A2527" s="47">
        <v>220204</v>
      </c>
      <c r="B2527" s="48"/>
      <c r="C2527" s="49"/>
      <c r="D2527" s="49"/>
      <c r="E2527" s="48"/>
      <c r="F2527" s="52" t="s">
        <v>177</v>
      </c>
      <c r="G2527" s="59">
        <f>SUM(G2528:G2530)</f>
        <v>0</v>
      </c>
      <c r="H2527" s="59">
        <f>SUM(H2528:H2530)</f>
        <v>5000000</v>
      </c>
      <c r="I2527" s="59">
        <f>SUM(I2528:I2530)</f>
        <v>0</v>
      </c>
      <c r="J2527" s="986"/>
      <c r="K2527" s="989"/>
      <c r="L2527" s="59">
        <f>SUM(L2528:L2530)</f>
        <v>3000000</v>
      </c>
      <c r="M2527" s="59">
        <v>3000000</v>
      </c>
      <c r="N2527" s="59">
        <v>3000000</v>
      </c>
      <c r="O2527" s="59">
        <f t="shared" si="726"/>
        <v>9000000</v>
      </c>
    </row>
    <row r="2528" spans="1:15" x14ac:dyDescent="0.25">
      <c r="A2528" s="53">
        <v>22020402</v>
      </c>
      <c r="B2528" s="48"/>
      <c r="C2528" s="49"/>
      <c r="D2528" s="49" t="s">
        <v>155</v>
      </c>
      <c r="E2528" s="48"/>
      <c r="F2528" s="56" t="s">
        <v>179</v>
      </c>
      <c r="G2528" s="59"/>
      <c r="H2528" s="60">
        <v>2000000</v>
      </c>
      <c r="I2528" s="59"/>
      <c r="J2528" s="986"/>
      <c r="K2528" s="989"/>
      <c r="L2528" s="60">
        <v>1000000</v>
      </c>
      <c r="M2528" s="59">
        <v>1000000</v>
      </c>
      <c r="N2528" s="59">
        <v>1000000</v>
      </c>
      <c r="O2528" s="59">
        <f t="shared" si="726"/>
        <v>3000000</v>
      </c>
    </row>
    <row r="2529" spans="1:15" x14ac:dyDescent="0.25">
      <c r="A2529" s="53">
        <v>22020404</v>
      </c>
      <c r="B2529" s="48"/>
      <c r="C2529" s="49"/>
      <c r="D2529" s="49" t="s">
        <v>155</v>
      </c>
      <c r="E2529" s="48"/>
      <c r="F2529" s="56" t="s">
        <v>181</v>
      </c>
      <c r="G2529" s="59"/>
      <c r="H2529" s="60">
        <v>2000000</v>
      </c>
      <c r="I2529" s="59"/>
      <c r="J2529" s="986"/>
      <c r="K2529" s="989"/>
      <c r="L2529" s="60">
        <v>1000000</v>
      </c>
      <c r="M2529" s="59">
        <v>1000000</v>
      </c>
      <c r="N2529" s="59">
        <v>1000000</v>
      </c>
      <c r="O2529" s="59">
        <f t="shared" si="726"/>
        <v>3000000</v>
      </c>
    </row>
    <row r="2530" spans="1:15" x14ac:dyDescent="0.25">
      <c r="A2530" s="53">
        <v>22020405</v>
      </c>
      <c r="B2530" s="48"/>
      <c r="C2530" s="49"/>
      <c r="D2530" s="49" t="s">
        <v>155</v>
      </c>
      <c r="E2530" s="48"/>
      <c r="F2530" s="56" t="s">
        <v>182</v>
      </c>
      <c r="G2530" s="59"/>
      <c r="H2530" s="60">
        <v>1000000</v>
      </c>
      <c r="I2530" s="59"/>
      <c r="J2530" s="986"/>
      <c r="K2530" s="989"/>
      <c r="L2530" s="60">
        <v>1000000</v>
      </c>
      <c r="M2530" s="59">
        <v>1000000</v>
      </c>
      <c r="N2530" s="59">
        <v>1000000</v>
      </c>
      <c r="O2530" s="59">
        <f t="shared" si="726"/>
        <v>3000000</v>
      </c>
    </row>
    <row r="2531" spans="1:15" x14ac:dyDescent="0.25">
      <c r="A2531" s="47">
        <v>220205</v>
      </c>
      <c r="B2531" s="48"/>
      <c r="C2531" s="49"/>
      <c r="D2531" s="49"/>
      <c r="E2531" s="48"/>
      <c r="F2531" s="52" t="s">
        <v>184</v>
      </c>
      <c r="G2531" s="59">
        <f>SUM(G2532:G2532)</f>
        <v>0</v>
      </c>
      <c r="H2531" s="59">
        <f>SUM(H2532:H2532)</f>
        <v>5000000</v>
      </c>
      <c r="I2531" s="59">
        <f>SUM(I2532:I2532)</f>
        <v>0</v>
      </c>
      <c r="J2531" s="986"/>
      <c r="K2531" s="989"/>
      <c r="L2531" s="59">
        <f>SUM(L2532:L2532)</f>
        <v>5000000</v>
      </c>
      <c r="M2531" s="59">
        <v>5000000</v>
      </c>
      <c r="N2531" s="59">
        <v>5000000</v>
      </c>
      <c r="O2531" s="59">
        <f t="shared" si="726"/>
        <v>15000000</v>
      </c>
    </row>
    <row r="2532" spans="1:15" x14ac:dyDescent="0.25">
      <c r="A2532" s="53">
        <v>22020501</v>
      </c>
      <c r="B2532" s="48"/>
      <c r="C2532" s="49"/>
      <c r="D2532" s="49" t="s">
        <v>155</v>
      </c>
      <c r="E2532" s="48"/>
      <c r="F2532" s="56" t="s">
        <v>185</v>
      </c>
      <c r="G2532" s="59"/>
      <c r="H2532" s="60">
        <v>5000000</v>
      </c>
      <c r="I2532" s="59"/>
      <c r="J2532" s="986"/>
      <c r="K2532" s="989"/>
      <c r="L2532" s="60">
        <v>5000000</v>
      </c>
      <c r="M2532" s="59">
        <v>5000000</v>
      </c>
      <c r="N2532" s="59">
        <v>5000000</v>
      </c>
      <c r="O2532" s="59">
        <f t="shared" si="726"/>
        <v>15000000</v>
      </c>
    </row>
    <row r="2533" spans="1:15" x14ac:dyDescent="0.25">
      <c r="A2533" s="47">
        <v>220208</v>
      </c>
      <c r="B2533" s="48"/>
      <c r="C2533" s="49"/>
      <c r="D2533" s="49"/>
      <c r="E2533" s="48"/>
      <c r="F2533" s="52" t="s">
        <v>190</v>
      </c>
      <c r="G2533" s="59">
        <f>SUM(G2534:G2535)</f>
        <v>0</v>
      </c>
      <c r="H2533" s="59">
        <f>SUM(H2534:H2535)</f>
        <v>1000000</v>
      </c>
      <c r="I2533" s="59">
        <f>SUM(I2534:I2535)</f>
        <v>0</v>
      </c>
      <c r="J2533" s="986"/>
      <c r="K2533" s="989"/>
      <c r="L2533" s="59">
        <f>SUM(L2534:L2535)</f>
        <v>500000</v>
      </c>
      <c r="M2533" s="59">
        <v>500000</v>
      </c>
      <c r="N2533" s="59">
        <v>500000</v>
      </c>
      <c r="O2533" s="59">
        <f t="shared" si="726"/>
        <v>1500000</v>
      </c>
    </row>
    <row r="2534" spans="1:15" x14ac:dyDescent="0.25">
      <c r="A2534" s="53">
        <v>22020801</v>
      </c>
      <c r="B2534" s="48"/>
      <c r="C2534" s="49"/>
      <c r="D2534" s="49" t="s">
        <v>155</v>
      </c>
      <c r="E2534" s="48"/>
      <c r="F2534" s="56" t="s">
        <v>191</v>
      </c>
      <c r="G2534" s="59"/>
      <c r="H2534" s="59"/>
      <c r="I2534" s="59"/>
      <c r="J2534" s="986"/>
      <c r="K2534" s="989"/>
      <c r="L2534" s="60">
        <v>500000</v>
      </c>
      <c r="M2534" s="59">
        <v>500000</v>
      </c>
      <c r="N2534" s="59">
        <v>500000</v>
      </c>
      <c r="O2534" s="59">
        <f t="shared" si="726"/>
        <v>1500000</v>
      </c>
    </row>
    <row r="2535" spans="1:15" x14ac:dyDescent="0.25">
      <c r="A2535" s="53">
        <v>22020803</v>
      </c>
      <c r="B2535" s="48"/>
      <c r="C2535" s="49"/>
      <c r="D2535" s="49" t="s">
        <v>155</v>
      </c>
      <c r="E2535" s="48"/>
      <c r="F2535" s="56" t="s">
        <v>192</v>
      </c>
      <c r="G2535" s="59"/>
      <c r="H2535" s="60">
        <v>1000000</v>
      </c>
      <c r="I2535" s="59"/>
      <c r="J2535" s="986"/>
      <c r="K2535" s="989"/>
      <c r="L2535" s="59"/>
      <c r="M2535" s="59"/>
      <c r="N2535" s="59"/>
      <c r="O2535" s="59">
        <f t="shared" ref="O2535:O2537" si="727">SUM(L2535:N2535)</f>
        <v>0</v>
      </c>
    </row>
    <row r="2536" spans="1:15" x14ac:dyDescent="0.25">
      <c r="A2536" s="47">
        <v>220210</v>
      </c>
      <c r="B2536" s="48"/>
      <c r="C2536" s="49"/>
      <c r="D2536" s="49"/>
      <c r="E2536" s="48"/>
      <c r="F2536" s="52" t="s">
        <v>193</v>
      </c>
      <c r="G2536" s="59">
        <f>SUM(G2537:G2537)</f>
        <v>0</v>
      </c>
      <c r="H2536" s="59">
        <f>SUM(H2537:H2537)</f>
        <v>1000000</v>
      </c>
      <c r="I2536" s="59">
        <f>SUM(I2537:I2537)</f>
        <v>0</v>
      </c>
      <c r="J2536" s="986"/>
      <c r="K2536" s="989"/>
      <c r="L2536" s="59">
        <f>SUM(L2537:L2537)</f>
        <v>0</v>
      </c>
      <c r="M2536" s="59">
        <f>SUM(M2537:M2537)</f>
        <v>0</v>
      </c>
      <c r="N2536" s="59">
        <f>SUM(N2537:N2537)</f>
        <v>0</v>
      </c>
      <c r="O2536" s="59">
        <f t="shared" si="727"/>
        <v>0</v>
      </c>
    </row>
    <row r="2537" spans="1:15" x14ac:dyDescent="0.25">
      <c r="A2537" s="53">
        <v>22021007</v>
      </c>
      <c r="B2537" s="48"/>
      <c r="C2537" s="49"/>
      <c r="D2537" s="49" t="s">
        <v>155</v>
      </c>
      <c r="E2537" s="48"/>
      <c r="F2537" s="56" t="s">
        <v>199</v>
      </c>
      <c r="G2537" s="59"/>
      <c r="H2537" s="60">
        <v>1000000</v>
      </c>
      <c r="I2537" s="59"/>
      <c r="J2537" s="986"/>
      <c r="K2537" s="989"/>
      <c r="L2537" s="59"/>
      <c r="M2537" s="59"/>
      <c r="N2537" s="59"/>
      <c r="O2537" s="59">
        <f t="shared" si="727"/>
        <v>0</v>
      </c>
    </row>
    <row r="2538" spans="1:15" x14ac:dyDescent="0.25">
      <c r="A2538" s="80"/>
      <c r="B2538" s="80"/>
      <c r="C2538" s="80"/>
      <c r="D2538" s="80"/>
      <c r="E2538" s="80"/>
      <c r="F2538" s="155"/>
      <c r="G2538" s="82"/>
      <c r="H2538" s="83"/>
      <c r="I2538" s="65"/>
      <c r="J2538" s="993"/>
      <c r="K2538" s="992"/>
      <c r="L2538" s="84"/>
      <c r="M2538" s="84"/>
      <c r="N2538" s="84"/>
      <c r="O2538" s="84"/>
    </row>
    <row r="2539" spans="1:15" x14ac:dyDescent="0.25">
      <c r="A2539" s="78"/>
      <c r="B2539" s="78"/>
      <c r="C2539" s="78"/>
      <c r="D2539" s="78"/>
      <c r="E2539" s="78"/>
      <c r="F2539" s="161" t="s">
        <v>582</v>
      </c>
      <c r="G2539" s="78"/>
      <c r="H2539" s="78"/>
      <c r="I2539" s="65"/>
      <c r="J2539" s="993"/>
      <c r="K2539" s="992"/>
      <c r="L2539" s="78"/>
      <c r="M2539" s="78"/>
      <c r="N2539" s="78"/>
      <c r="O2539" s="78"/>
    </row>
    <row r="2540" spans="1:15" x14ac:dyDescent="0.25">
      <c r="A2540" s="80"/>
      <c r="B2540" s="80"/>
      <c r="C2540" s="80"/>
      <c r="D2540" s="80"/>
      <c r="E2540" s="80"/>
      <c r="F2540" s="81"/>
      <c r="G2540" s="82"/>
      <c r="H2540" s="83"/>
      <c r="I2540" s="65"/>
      <c r="J2540" s="993"/>
      <c r="K2540" s="992"/>
      <c r="L2540" s="84"/>
      <c r="M2540" s="84"/>
      <c r="N2540" s="84"/>
      <c r="O2540" s="84"/>
    </row>
    <row r="2541" spans="1:15" x14ac:dyDescent="0.25">
      <c r="A2541" s="80"/>
      <c r="B2541" s="80"/>
      <c r="C2541" s="80"/>
      <c r="D2541" s="80"/>
      <c r="E2541" s="80"/>
      <c r="F2541" s="85" t="s">
        <v>583</v>
      </c>
      <c r="G2541" s="86"/>
      <c r="H2541" s="86"/>
      <c r="I2541" s="86"/>
      <c r="J2541" s="385"/>
      <c r="K2541" s="386"/>
      <c r="L2541" s="86"/>
      <c r="M2541" s="86"/>
      <c r="N2541" s="86"/>
      <c r="O2541" s="87">
        <f>SUM(L2541:N2541)</f>
        <v>0</v>
      </c>
    </row>
    <row r="2542" spans="1:15" x14ac:dyDescent="0.25">
      <c r="A2542" s="80"/>
      <c r="B2542" s="80"/>
      <c r="C2542" s="80"/>
      <c r="D2542" s="80"/>
      <c r="E2542" s="80"/>
      <c r="F2542" s="85" t="s">
        <v>584</v>
      </c>
      <c r="G2542" s="86">
        <f>G2519</f>
        <v>0</v>
      </c>
      <c r="H2542" s="86">
        <f>H2519</f>
        <v>20000000</v>
      </c>
      <c r="I2542" s="86">
        <f>I2519</f>
        <v>0</v>
      </c>
      <c r="J2542" s="385"/>
      <c r="K2542" s="386"/>
      <c r="L2542" s="86">
        <f>L2519</f>
        <v>20000000</v>
      </c>
      <c r="M2542" s="86">
        <f>M2519</f>
        <v>20000000</v>
      </c>
      <c r="N2542" s="86">
        <f>N2519</f>
        <v>20000000</v>
      </c>
      <c r="O2542" s="87">
        <f t="shared" ref="O2542:O2545" si="728">SUM(L2542:N2542)</f>
        <v>60000000</v>
      </c>
    </row>
    <row r="2543" spans="1:15" x14ac:dyDescent="0.25">
      <c r="A2543" s="80"/>
      <c r="B2543" s="80"/>
      <c r="C2543" s="80"/>
      <c r="D2543" s="80"/>
      <c r="E2543" s="80"/>
      <c r="F2543" s="85" t="s">
        <v>203</v>
      </c>
      <c r="G2543" s="86"/>
      <c r="H2543" s="86"/>
      <c r="I2543" s="86"/>
      <c r="J2543" s="385"/>
      <c r="K2543" s="386"/>
      <c r="L2543" s="86"/>
      <c r="M2543" s="86"/>
      <c r="N2543" s="86"/>
      <c r="O2543" s="87">
        <f t="shared" si="728"/>
        <v>0</v>
      </c>
    </row>
    <row r="2544" spans="1:15" x14ac:dyDescent="0.25">
      <c r="A2544" s="80"/>
      <c r="B2544" s="80"/>
      <c r="C2544" s="80"/>
      <c r="D2544" s="80"/>
      <c r="E2544" s="80"/>
      <c r="F2544" s="85"/>
      <c r="G2544" s="86"/>
      <c r="H2544" s="86"/>
      <c r="I2544" s="86"/>
      <c r="J2544" s="385"/>
      <c r="K2544" s="386"/>
      <c r="L2544" s="86"/>
      <c r="M2544" s="86"/>
      <c r="N2544" s="86"/>
      <c r="O2544" s="87">
        <f t="shared" si="728"/>
        <v>0</v>
      </c>
    </row>
    <row r="2545" spans="1:15" x14ac:dyDescent="0.25">
      <c r="A2545" s="80"/>
      <c r="B2545" s="80"/>
      <c r="C2545" s="80"/>
      <c r="D2545" s="80"/>
      <c r="E2545" s="80"/>
      <c r="F2545" s="85" t="s">
        <v>130</v>
      </c>
      <c r="G2545" s="87">
        <f t="shared" ref="G2545:I2545" si="729">SUM(G2541:G2543)</f>
        <v>0</v>
      </c>
      <c r="H2545" s="87">
        <f t="shared" si="729"/>
        <v>20000000</v>
      </c>
      <c r="I2545" s="87">
        <f t="shared" si="729"/>
        <v>0</v>
      </c>
      <c r="J2545" s="725"/>
      <c r="K2545" s="726"/>
      <c r="L2545" s="87">
        <f>SUM(L2541:L2543)</f>
        <v>20000000</v>
      </c>
      <c r="M2545" s="87">
        <f t="shared" ref="M2545:N2545" si="730">SUM(M2541:M2543)</f>
        <v>20000000</v>
      </c>
      <c r="N2545" s="87">
        <f t="shared" si="730"/>
        <v>20000000</v>
      </c>
      <c r="O2545" s="87">
        <f t="shared" si="728"/>
        <v>60000000</v>
      </c>
    </row>
    <row r="2548" spans="1:15" ht="20.25" x14ac:dyDescent="0.3">
      <c r="A2548" s="1292" t="s">
        <v>133</v>
      </c>
      <c r="B2548" s="1292"/>
      <c r="C2548" s="1292"/>
      <c r="D2548" s="1292"/>
      <c r="E2548" s="1292"/>
      <c r="F2548" s="1292"/>
      <c r="G2548" s="1292"/>
      <c r="H2548" s="1292"/>
      <c r="I2548" s="1292"/>
      <c r="J2548" s="1292"/>
      <c r="K2548" s="1292"/>
      <c r="L2548" s="1292"/>
      <c r="M2548" s="1292"/>
      <c r="N2548" s="1292"/>
      <c r="O2548" s="1292"/>
    </row>
    <row r="2549" spans="1:15" ht="15.75" x14ac:dyDescent="0.25">
      <c r="A2549" s="1293" t="s">
        <v>1230</v>
      </c>
      <c r="B2549" s="1293"/>
      <c r="C2549" s="1293"/>
      <c r="D2549" s="1293"/>
      <c r="E2549" s="1293"/>
      <c r="F2549" s="1293"/>
      <c r="G2549" s="1293"/>
      <c r="H2549" s="1293"/>
      <c r="I2549" s="1293"/>
      <c r="J2549" s="1293"/>
      <c r="K2549" s="1293"/>
      <c r="L2549" s="1293"/>
      <c r="M2549" s="1293"/>
      <c r="N2549" s="1293"/>
      <c r="O2549" s="1293"/>
    </row>
    <row r="2550" spans="1:15" ht="51.75" x14ac:dyDescent="0.25">
      <c r="A2550" s="45" t="s">
        <v>135</v>
      </c>
      <c r="B2550" s="45" t="s">
        <v>136</v>
      </c>
      <c r="C2550" s="45" t="s">
        <v>137</v>
      </c>
      <c r="D2550" s="45" t="s">
        <v>138</v>
      </c>
      <c r="E2550" s="45" t="s">
        <v>139</v>
      </c>
      <c r="F2550" s="46" t="s">
        <v>140</v>
      </c>
      <c r="G2550" s="45" t="s">
        <v>141</v>
      </c>
      <c r="H2550" s="45" t="s">
        <v>142</v>
      </c>
      <c r="I2550" s="45" t="s">
        <v>143</v>
      </c>
      <c r="J2550" s="443" t="s">
        <v>1350</v>
      </c>
      <c r="K2550" s="444" t="s">
        <v>1348</v>
      </c>
      <c r="L2550" s="45" t="s">
        <v>144</v>
      </c>
      <c r="M2550" s="45" t="s">
        <v>145</v>
      </c>
      <c r="N2550" s="45" t="s">
        <v>146</v>
      </c>
      <c r="O2550" s="45" t="s">
        <v>147</v>
      </c>
    </row>
    <row r="2551" spans="1:15" x14ac:dyDescent="0.25">
      <c r="A2551" s="47">
        <v>2</v>
      </c>
      <c r="B2551" s="48"/>
      <c r="C2551" s="49"/>
      <c r="D2551" s="49"/>
      <c r="E2551" s="48"/>
      <c r="F2551" s="45" t="s">
        <v>153</v>
      </c>
      <c r="G2551" s="59">
        <f t="shared" ref="G2551:I2551" si="731">SUM(G2552)</f>
        <v>0</v>
      </c>
      <c r="H2551" s="59">
        <f t="shared" si="731"/>
        <v>0</v>
      </c>
      <c r="I2551" s="59">
        <f t="shared" si="731"/>
        <v>0</v>
      </c>
      <c r="J2551" s="986"/>
      <c r="K2551" s="989"/>
      <c r="L2551" s="59">
        <f>SUM(L2552)</f>
        <v>1000000000</v>
      </c>
      <c r="M2551" s="59">
        <f t="shared" ref="M2551:N2551" si="732">SUM(M2552)</f>
        <v>1000000000</v>
      </c>
      <c r="N2551" s="59">
        <f t="shared" si="732"/>
        <v>1000000000</v>
      </c>
      <c r="O2551" s="59">
        <f t="shared" ref="O2551" si="733">SUM(L2551:N2551)</f>
        <v>3000000000</v>
      </c>
    </row>
    <row r="2552" spans="1:15" x14ac:dyDescent="0.25">
      <c r="A2552" s="47">
        <v>2202</v>
      </c>
      <c r="B2552" s="48"/>
      <c r="C2552" s="49"/>
      <c r="D2552" s="49"/>
      <c r="E2552" s="48"/>
      <c r="F2552" s="52" t="s">
        <v>162</v>
      </c>
      <c r="G2552" s="59">
        <f t="shared" ref="G2552:I2552" si="734">G2553+G2555+G2560+G2563+G2565+G2567+G2569</f>
        <v>0</v>
      </c>
      <c r="H2552" s="59">
        <f t="shared" si="734"/>
        <v>0</v>
      </c>
      <c r="I2552" s="59">
        <f t="shared" si="734"/>
        <v>0</v>
      </c>
      <c r="J2552" s="986"/>
      <c r="K2552" s="989"/>
      <c r="L2552" s="59">
        <f>L2553+L2555+L2560+L2563+L2565+L2567+L2569</f>
        <v>1000000000</v>
      </c>
      <c r="M2552" s="59">
        <f>M2553+M2555+M2560+M2563+M2565+M2567+M2569</f>
        <v>1000000000</v>
      </c>
      <c r="N2552" s="59">
        <f>N2553+N2555+N2560+N2563+N2565+N2567+N2569</f>
        <v>1000000000</v>
      </c>
      <c r="O2552" s="59">
        <f t="shared" ref="O2552:O2566" si="735">SUM(L2552:N2552)</f>
        <v>3000000000</v>
      </c>
    </row>
    <row r="2553" spans="1:15" x14ac:dyDescent="0.25">
      <c r="A2553" s="47">
        <v>220201</v>
      </c>
      <c r="B2553" s="48"/>
      <c r="C2553" s="49"/>
      <c r="D2553" s="49"/>
      <c r="E2553" s="48"/>
      <c r="F2553" s="52" t="s">
        <v>163</v>
      </c>
      <c r="G2553" s="59">
        <f>SUM(G2554:G2554)</f>
        <v>0</v>
      </c>
      <c r="H2553" s="59">
        <f>SUM(H2554:H2554)</f>
        <v>0</v>
      </c>
      <c r="I2553" s="59">
        <f>SUM(I2554:I2554)</f>
        <v>0</v>
      </c>
      <c r="J2553" s="986"/>
      <c r="K2553" s="989"/>
      <c r="L2553" s="59">
        <f>L2554</f>
        <v>90000000</v>
      </c>
      <c r="M2553" s="59">
        <f t="shared" ref="M2553:N2553" si="736">M2554</f>
        <v>90000000</v>
      </c>
      <c r="N2553" s="59">
        <f t="shared" si="736"/>
        <v>90000000</v>
      </c>
      <c r="O2553" s="59">
        <f t="shared" si="735"/>
        <v>270000000</v>
      </c>
    </row>
    <row r="2554" spans="1:15" x14ac:dyDescent="0.25">
      <c r="A2554" s="53">
        <v>22020101</v>
      </c>
      <c r="B2554" s="48"/>
      <c r="C2554" s="49"/>
      <c r="D2554" s="49" t="s">
        <v>155</v>
      </c>
      <c r="E2554" s="48"/>
      <c r="F2554" s="56" t="s">
        <v>164</v>
      </c>
      <c r="G2554" s="59"/>
      <c r="H2554" s="59"/>
      <c r="I2554" s="59"/>
      <c r="J2554" s="986"/>
      <c r="K2554" s="989"/>
      <c r="L2554" s="59">
        <v>90000000</v>
      </c>
      <c r="M2554" s="59">
        <v>90000000</v>
      </c>
      <c r="N2554" s="59">
        <v>90000000</v>
      </c>
      <c r="O2554" s="59"/>
    </row>
    <row r="2555" spans="1:15" x14ac:dyDescent="0.25">
      <c r="A2555" s="47">
        <v>220202</v>
      </c>
      <c r="B2555" s="48"/>
      <c r="C2555" s="49"/>
      <c r="D2555" s="49"/>
      <c r="E2555" s="48"/>
      <c r="F2555" s="52" t="s">
        <v>166</v>
      </c>
      <c r="G2555" s="59">
        <f>SUM(G2556:G2559)</f>
        <v>0</v>
      </c>
      <c r="H2555" s="59">
        <f>SUM(H2556:H2559)</f>
        <v>0</v>
      </c>
      <c r="I2555" s="59">
        <f>SUM(I2556:I2559)</f>
        <v>0</v>
      </c>
      <c r="J2555" s="986"/>
      <c r="K2555" s="989"/>
      <c r="L2555" s="59">
        <f>SUM(L2556:L2559)</f>
        <v>72000000</v>
      </c>
      <c r="M2555" s="59">
        <f>SUM(M2556:M2559)</f>
        <v>72000000</v>
      </c>
      <c r="N2555" s="59">
        <f>SUM(N2556:N2559)</f>
        <v>72000000</v>
      </c>
      <c r="O2555" s="59">
        <f t="shared" si="735"/>
        <v>216000000</v>
      </c>
    </row>
    <row r="2556" spans="1:15" x14ac:dyDescent="0.25">
      <c r="A2556" s="53">
        <v>22020201</v>
      </c>
      <c r="B2556" s="48"/>
      <c r="C2556" s="49"/>
      <c r="D2556" s="49" t="s">
        <v>155</v>
      </c>
      <c r="E2556" s="48"/>
      <c r="F2556" s="56" t="s">
        <v>167</v>
      </c>
      <c r="G2556" s="59"/>
      <c r="H2556" s="59"/>
      <c r="I2556" s="59"/>
      <c r="J2556" s="986"/>
      <c r="K2556" s="989"/>
      <c r="L2556" s="60">
        <v>21000000</v>
      </c>
      <c r="M2556" s="60">
        <v>21000000</v>
      </c>
      <c r="N2556" s="60">
        <v>21000000</v>
      </c>
      <c r="O2556" s="59">
        <f t="shared" si="735"/>
        <v>63000000</v>
      </c>
    </row>
    <row r="2557" spans="1:15" x14ac:dyDescent="0.25">
      <c r="A2557" s="53">
        <v>22020202</v>
      </c>
      <c r="B2557" s="48"/>
      <c r="C2557" s="49"/>
      <c r="D2557" s="49" t="s">
        <v>155</v>
      </c>
      <c r="E2557" s="48"/>
      <c r="F2557" s="56" t="s">
        <v>168</v>
      </c>
      <c r="G2557" s="59"/>
      <c r="H2557" s="59"/>
      <c r="I2557" s="59"/>
      <c r="J2557" s="986"/>
      <c r="K2557" s="989"/>
      <c r="L2557" s="60">
        <v>9000000</v>
      </c>
      <c r="M2557" s="60">
        <v>9000000</v>
      </c>
      <c r="N2557" s="60">
        <v>9000000</v>
      </c>
      <c r="O2557" s="59">
        <f t="shared" si="735"/>
        <v>27000000</v>
      </c>
    </row>
    <row r="2558" spans="1:15" x14ac:dyDescent="0.25">
      <c r="A2558" s="53">
        <v>22020203</v>
      </c>
      <c r="B2558" s="48"/>
      <c r="C2558" s="49"/>
      <c r="D2558" s="49" t="s">
        <v>155</v>
      </c>
      <c r="E2558" s="48"/>
      <c r="F2558" s="56" t="s">
        <v>169</v>
      </c>
      <c r="G2558" s="59"/>
      <c r="H2558" s="59"/>
      <c r="I2558" s="59"/>
      <c r="J2558" s="986"/>
      <c r="K2558" s="989"/>
      <c r="L2558" s="60">
        <v>21000000</v>
      </c>
      <c r="M2558" s="60">
        <v>21000000</v>
      </c>
      <c r="N2558" s="60">
        <v>21000000</v>
      </c>
      <c r="O2558" s="59">
        <f t="shared" si="735"/>
        <v>63000000</v>
      </c>
    </row>
    <row r="2559" spans="1:15" x14ac:dyDescent="0.25">
      <c r="A2559" s="53">
        <v>22020206</v>
      </c>
      <c r="B2559" s="48"/>
      <c r="C2559" s="49"/>
      <c r="D2559" s="49" t="s">
        <v>155</v>
      </c>
      <c r="E2559" s="48"/>
      <c r="F2559" s="56" t="s">
        <v>171</v>
      </c>
      <c r="G2559" s="59"/>
      <c r="H2559" s="59"/>
      <c r="I2559" s="59"/>
      <c r="J2559" s="986"/>
      <c r="K2559" s="989"/>
      <c r="L2559" s="60">
        <v>21000000</v>
      </c>
      <c r="M2559" s="60">
        <v>21000000</v>
      </c>
      <c r="N2559" s="60">
        <v>21000000</v>
      </c>
      <c r="O2559" s="59">
        <f t="shared" si="735"/>
        <v>63000000</v>
      </c>
    </row>
    <row r="2560" spans="1:15" x14ac:dyDescent="0.25">
      <c r="A2560" s="47">
        <v>220203</v>
      </c>
      <c r="B2560" s="48"/>
      <c r="C2560" s="49"/>
      <c r="D2560" s="49"/>
      <c r="E2560" s="48"/>
      <c r="F2560" s="52" t="s">
        <v>172</v>
      </c>
      <c r="G2560" s="59">
        <f>SUM(G2561:G2562)</f>
        <v>0</v>
      </c>
      <c r="H2560" s="59">
        <f>SUM(H2561:H2562)</f>
        <v>0</v>
      </c>
      <c r="I2560" s="59">
        <f>SUM(I2561:I2562)</f>
        <v>0</v>
      </c>
      <c r="J2560" s="986"/>
      <c r="K2560" s="989"/>
      <c r="L2560" s="59">
        <f>SUM(L2561:L2562)</f>
        <v>100000000</v>
      </c>
      <c r="M2560" s="59">
        <f>SUM(M2561:M2562)</f>
        <v>100000000</v>
      </c>
      <c r="N2560" s="59">
        <f>SUM(N2561:N2562)</f>
        <v>100000000</v>
      </c>
      <c r="O2560" s="59">
        <f t="shared" si="735"/>
        <v>300000000</v>
      </c>
    </row>
    <row r="2561" spans="1:15" x14ac:dyDescent="0.25">
      <c r="A2561" s="53">
        <v>22020301</v>
      </c>
      <c r="B2561" s="48"/>
      <c r="C2561" s="49"/>
      <c r="D2561" s="49" t="s">
        <v>155</v>
      </c>
      <c r="E2561" s="48"/>
      <c r="F2561" s="56" t="s">
        <v>173</v>
      </c>
      <c r="G2561" s="59"/>
      <c r="H2561" s="59"/>
      <c r="I2561" s="59"/>
      <c r="J2561" s="986"/>
      <c r="K2561" s="989"/>
      <c r="L2561" s="60">
        <v>50000000</v>
      </c>
      <c r="M2561" s="60">
        <v>50000000</v>
      </c>
      <c r="N2561" s="60">
        <v>50000000</v>
      </c>
      <c r="O2561" s="59">
        <f t="shared" si="735"/>
        <v>150000000</v>
      </c>
    </row>
    <row r="2562" spans="1:15" x14ac:dyDescent="0.25">
      <c r="A2562" s="53">
        <v>22020305</v>
      </c>
      <c r="B2562" s="48"/>
      <c r="C2562" s="49"/>
      <c r="D2562" s="49" t="s">
        <v>155</v>
      </c>
      <c r="E2562" s="48"/>
      <c r="F2562" s="56" t="s">
        <v>176</v>
      </c>
      <c r="G2562" s="59"/>
      <c r="H2562" s="59"/>
      <c r="I2562" s="59"/>
      <c r="J2562" s="986"/>
      <c r="K2562" s="989"/>
      <c r="L2562" s="60">
        <v>50000000</v>
      </c>
      <c r="M2562" s="60">
        <v>50000000</v>
      </c>
      <c r="N2562" s="60">
        <v>50000000</v>
      </c>
      <c r="O2562" s="59">
        <f t="shared" si="735"/>
        <v>150000000</v>
      </c>
    </row>
    <row r="2563" spans="1:15" x14ac:dyDescent="0.25">
      <c r="A2563" s="47">
        <v>220205</v>
      </c>
      <c r="B2563" s="48"/>
      <c r="C2563" s="49"/>
      <c r="D2563" s="49"/>
      <c r="E2563" s="48"/>
      <c r="F2563" s="52" t="s">
        <v>184</v>
      </c>
      <c r="G2563" s="59">
        <f>SUM(G2564:G2564)</f>
        <v>0</v>
      </c>
      <c r="H2563" s="59">
        <f>SUM(H2564:H2564)</f>
        <v>0</v>
      </c>
      <c r="I2563" s="59">
        <f>SUM(I2564:I2564)</f>
        <v>0</v>
      </c>
      <c r="J2563" s="986"/>
      <c r="K2563" s="989"/>
      <c r="L2563" s="59">
        <f>SUM(L2564:L2564)</f>
        <v>90000000</v>
      </c>
      <c r="M2563" s="59">
        <f>SUM(M2564:M2564)</f>
        <v>90000000</v>
      </c>
      <c r="N2563" s="59">
        <f>SUM(N2564:N2564)</f>
        <v>90000000</v>
      </c>
      <c r="O2563" s="59">
        <f t="shared" si="735"/>
        <v>270000000</v>
      </c>
    </row>
    <row r="2564" spans="1:15" x14ac:dyDescent="0.25">
      <c r="A2564" s="53">
        <v>22020501</v>
      </c>
      <c r="B2564" s="48"/>
      <c r="C2564" s="49"/>
      <c r="D2564" s="49" t="s">
        <v>155</v>
      </c>
      <c r="E2564" s="48"/>
      <c r="F2564" s="56" t="s">
        <v>185</v>
      </c>
      <c r="G2564" s="59"/>
      <c r="H2564" s="59"/>
      <c r="I2564" s="59"/>
      <c r="J2564" s="986"/>
      <c r="K2564" s="989"/>
      <c r="L2564" s="60">
        <v>90000000</v>
      </c>
      <c r="M2564" s="60">
        <v>90000000</v>
      </c>
      <c r="N2564" s="60">
        <v>90000000</v>
      </c>
      <c r="O2564" s="59">
        <f t="shared" si="735"/>
        <v>270000000</v>
      </c>
    </row>
    <row r="2565" spans="1:15" x14ac:dyDescent="0.25">
      <c r="A2565" s="47">
        <v>220208</v>
      </c>
      <c r="B2565" s="48"/>
      <c r="C2565" s="49"/>
      <c r="D2565" s="49"/>
      <c r="E2565" s="48"/>
      <c r="F2565" s="52" t="s">
        <v>190</v>
      </c>
      <c r="G2565" s="59">
        <f>SUM(G2566:G2566)</f>
        <v>0</v>
      </c>
      <c r="H2565" s="59">
        <f>SUM(H2566:H2566)</f>
        <v>0</v>
      </c>
      <c r="I2565" s="59">
        <f>SUM(I2566:I2566)</f>
        <v>0</v>
      </c>
      <c r="J2565" s="986"/>
      <c r="K2565" s="989"/>
      <c r="L2565" s="59">
        <f>L2566</f>
        <v>31000000</v>
      </c>
      <c r="M2565" s="59">
        <f t="shared" ref="M2565:N2565" si="737">M2566</f>
        <v>31000000</v>
      </c>
      <c r="N2565" s="59">
        <f t="shared" si="737"/>
        <v>31000000</v>
      </c>
      <c r="O2565" s="59"/>
    </row>
    <row r="2566" spans="1:15" x14ac:dyDescent="0.25">
      <c r="A2566" s="53">
        <v>22020801</v>
      </c>
      <c r="B2566" s="48"/>
      <c r="C2566" s="49"/>
      <c r="D2566" s="49" t="s">
        <v>155</v>
      </c>
      <c r="E2566" s="48"/>
      <c r="F2566" s="56" t="s">
        <v>191</v>
      </c>
      <c r="G2566" s="59"/>
      <c r="H2566" s="59"/>
      <c r="I2566" s="59"/>
      <c r="J2566" s="986"/>
      <c r="K2566" s="989"/>
      <c r="L2566" s="60">
        <v>31000000</v>
      </c>
      <c r="M2566" s="60">
        <v>31000000</v>
      </c>
      <c r="N2566" s="60">
        <v>31000000</v>
      </c>
      <c r="O2566" s="59">
        <f t="shared" si="735"/>
        <v>93000000</v>
      </c>
    </row>
    <row r="2567" spans="1:15" x14ac:dyDescent="0.25">
      <c r="A2567" s="47">
        <v>220210</v>
      </c>
      <c r="B2567" s="48"/>
      <c r="C2567" s="49"/>
      <c r="D2567" s="49"/>
      <c r="E2567" s="48"/>
      <c r="F2567" s="52" t="s">
        <v>193</v>
      </c>
      <c r="G2567" s="59">
        <f>SUM(G2568:G2568)</f>
        <v>0</v>
      </c>
      <c r="H2567" s="59">
        <f>SUM(H2568:H2568)</f>
        <v>0</v>
      </c>
      <c r="I2567" s="59">
        <f>SUM(I2568:I2568)</f>
        <v>0</v>
      </c>
      <c r="J2567" s="986"/>
      <c r="K2567" s="989"/>
      <c r="L2567" s="59">
        <f>SUM(L2568:L2568)</f>
        <v>17000000</v>
      </c>
      <c r="M2567" s="59">
        <f>SUM(M2568:M2568)</f>
        <v>17000000</v>
      </c>
      <c r="N2567" s="59">
        <f>SUM(N2568:N2568)</f>
        <v>17000000</v>
      </c>
      <c r="O2567" s="59">
        <f t="shared" ref="O2567:O2571" si="738">SUM(L2567:N2567)</f>
        <v>51000000</v>
      </c>
    </row>
    <row r="2568" spans="1:15" x14ac:dyDescent="0.25">
      <c r="A2568" s="53">
        <v>22021003</v>
      </c>
      <c r="B2568" s="48"/>
      <c r="C2568" s="49"/>
      <c r="D2568" s="49" t="s">
        <v>155</v>
      </c>
      <c r="E2568" s="48"/>
      <c r="F2568" s="56" t="s">
        <v>196</v>
      </c>
      <c r="G2568" s="59"/>
      <c r="H2568" s="59"/>
      <c r="I2568" s="59"/>
      <c r="J2568" s="986"/>
      <c r="K2568" s="989"/>
      <c r="L2568" s="60">
        <v>17000000</v>
      </c>
      <c r="M2568" s="60">
        <v>17000000</v>
      </c>
      <c r="N2568" s="60">
        <v>17000000</v>
      </c>
      <c r="O2568" s="59">
        <f t="shared" si="738"/>
        <v>51000000</v>
      </c>
    </row>
    <row r="2569" spans="1:15" x14ac:dyDescent="0.25">
      <c r="A2569" s="47">
        <v>2204</v>
      </c>
      <c r="B2569" s="48"/>
      <c r="C2569" s="49"/>
      <c r="D2569" s="49" t="s">
        <v>155</v>
      </c>
      <c r="E2569" s="48"/>
      <c r="F2569" s="52" t="s">
        <v>730</v>
      </c>
      <c r="G2569" s="59">
        <f>G2570</f>
        <v>0</v>
      </c>
      <c r="H2569" s="59">
        <f t="shared" ref="H2569:N2569" si="739">H2570</f>
        <v>0</v>
      </c>
      <c r="I2569" s="59">
        <f t="shared" si="739"/>
        <v>0</v>
      </c>
      <c r="J2569" s="986"/>
      <c r="K2569" s="989"/>
      <c r="L2569" s="59">
        <f>L2570</f>
        <v>600000000</v>
      </c>
      <c r="M2569" s="59">
        <f t="shared" si="739"/>
        <v>600000000</v>
      </c>
      <c r="N2569" s="59">
        <f t="shared" si="739"/>
        <v>600000000</v>
      </c>
      <c r="O2569" s="59">
        <f t="shared" si="738"/>
        <v>1800000000</v>
      </c>
    </row>
    <row r="2570" spans="1:15" x14ac:dyDescent="0.25">
      <c r="A2570" s="47">
        <v>220401</v>
      </c>
      <c r="B2570" s="48"/>
      <c r="C2570" s="49"/>
      <c r="D2570" s="49" t="s">
        <v>155</v>
      </c>
      <c r="E2570" s="48"/>
      <c r="F2570" s="52" t="s">
        <v>731</v>
      </c>
      <c r="G2570" s="59">
        <f>SUM(G2571:G2571)</f>
        <v>0</v>
      </c>
      <c r="H2570" s="59">
        <f>SUM(H2571:H2571)</f>
        <v>0</v>
      </c>
      <c r="I2570" s="59">
        <f>SUM(I2571:I2571)</f>
        <v>0</v>
      </c>
      <c r="J2570" s="986"/>
      <c r="K2570" s="989"/>
      <c r="L2570" s="59">
        <f>SUM(L2571:L2571)</f>
        <v>600000000</v>
      </c>
      <c r="M2570" s="59">
        <f>SUM(M2571:M2571)</f>
        <v>600000000</v>
      </c>
      <c r="N2570" s="59">
        <f>SUM(N2571:N2571)</f>
        <v>600000000</v>
      </c>
      <c r="O2570" s="59">
        <f t="shared" si="738"/>
        <v>1800000000</v>
      </c>
    </row>
    <row r="2571" spans="1:15" x14ac:dyDescent="0.25">
      <c r="A2571" s="53">
        <v>22040109</v>
      </c>
      <c r="B2571" s="48"/>
      <c r="C2571" s="49"/>
      <c r="D2571" s="49" t="s">
        <v>155</v>
      </c>
      <c r="E2571" s="48"/>
      <c r="F2571" s="56" t="s">
        <v>916</v>
      </c>
      <c r="G2571" s="59"/>
      <c r="H2571" s="59"/>
      <c r="I2571" s="59"/>
      <c r="J2571" s="986"/>
      <c r="K2571" s="989"/>
      <c r="L2571" s="60">
        <v>600000000</v>
      </c>
      <c r="M2571" s="60">
        <v>600000000</v>
      </c>
      <c r="N2571" s="60">
        <v>600000000</v>
      </c>
      <c r="O2571" s="59">
        <f t="shared" si="738"/>
        <v>1800000000</v>
      </c>
    </row>
    <row r="2572" spans="1:15" x14ac:dyDescent="0.25">
      <c r="A2572" s="80"/>
      <c r="B2572" s="80"/>
      <c r="C2572" s="80"/>
      <c r="D2572" s="80"/>
      <c r="E2572" s="80"/>
      <c r="F2572" s="155"/>
      <c r="G2572" s="82"/>
      <c r="H2572" s="83"/>
      <c r="I2572" s="65"/>
      <c r="J2572" s="993"/>
      <c r="K2572" s="992"/>
      <c r="L2572" s="84"/>
      <c r="M2572" s="84"/>
      <c r="N2572" s="84"/>
      <c r="O2572" s="84"/>
    </row>
    <row r="2573" spans="1:15" x14ac:dyDescent="0.25">
      <c r="A2573" s="53"/>
      <c r="B2573" s="48"/>
      <c r="C2573" s="49"/>
      <c r="D2573" s="49"/>
      <c r="E2573" s="48"/>
      <c r="F2573" s="56"/>
      <c r="G2573" s="59"/>
      <c r="H2573" s="59"/>
      <c r="I2573" s="59"/>
      <c r="J2573" s="986"/>
      <c r="K2573" s="989"/>
      <c r="L2573" s="59"/>
      <c r="M2573" s="59"/>
      <c r="N2573" s="59"/>
      <c r="O2573" s="59"/>
    </row>
    <row r="2574" spans="1:15" x14ac:dyDescent="0.25">
      <c r="A2574" s="47">
        <v>23</v>
      </c>
      <c r="B2574" s="48"/>
      <c r="C2574" s="49"/>
      <c r="D2574" s="49"/>
      <c r="E2574" s="48"/>
      <c r="F2574" s="52" t="s">
        <v>203</v>
      </c>
      <c r="G2574" s="59">
        <f>SUM(G2575,G2578,G2581,G2606,G2613,G2624)</f>
        <v>650000</v>
      </c>
      <c r="H2574" s="59">
        <f>SUM(H2575,H2578,H2581,H2606,H2613,H2624)</f>
        <v>109800000</v>
      </c>
      <c r="I2574" s="59">
        <f>SUM(I2575,I2578,I2581,I2606,I2613,I2624)</f>
        <v>0</v>
      </c>
      <c r="J2574" s="986"/>
      <c r="K2574" s="989"/>
      <c r="L2574" s="59">
        <f>L2575+L2578</f>
        <v>400000000</v>
      </c>
      <c r="M2574" s="59">
        <f>SUM(M2575,M2578,M2581,M2606,M2613,M2624)</f>
        <v>451600000</v>
      </c>
      <c r="N2574" s="59">
        <f>SUM(N2575,N2578,N2581,N2606,N2613,N2624)</f>
        <v>451600000</v>
      </c>
      <c r="O2574" s="59">
        <f>SUM(L2574:N2574)</f>
        <v>1303200000</v>
      </c>
    </row>
    <row r="2575" spans="1:15" x14ac:dyDescent="0.25">
      <c r="A2575" s="47">
        <v>2301</v>
      </c>
      <c r="B2575" s="48"/>
      <c r="C2575" s="49"/>
      <c r="D2575" s="49"/>
      <c r="E2575" s="48"/>
      <c r="F2575" s="52" t="s">
        <v>204</v>
      </c>
      <c r="G2575" s="59">
        <f>G2576</f>
        <v>0</v>
      </c>
      <c r="H2575" s="59">
        <f t="shared" ref="H2575:I2575" si="740">H2576</f>
        <v>0</v>
      </c>
      <c r="I2575" s="59">
        <f t="shared" si="740"/>
        <v>0</v>
      </c>
      <c r="J2575" s="986"/>
      <c r="K2575" s="989"/>
      <c r="L2575" s="59">
        <f>L2576</f>
        <v>50000000</v>
      </c>
      <c r="M2575" s="59">
        <f t="shared" ref="M2575:N2575" si="741">M2576</f>
        <v>50000000</v>
      </c>
      <c r="N2575" s="59">
        <f t="shared" si="741"/>
        <v>50000000</v>
      </c>
      <c r="O2575" s="59">
        <f t="shared" ref="O2575:O2580" si="742">SUM(L2575:N2575)</f>
        <v>150000000</v>
      </c>
    </row>
    <row r="2576" spans="1:15" x14ac:dyDescent="0.25">
      <c r="A2576" s="47">
        <v>230101</v>
      </c>
      <c r="B2576" s="48"/>
      <c r="C2576" s="49"/>
      <c r="D2576" s="49"/>
      <c r="E2576" s="48"/>
      <c r="F2576" s="52" t="s">
        <v>205</v>
      </c>
      <c r="G2576" s="59">
        <f>SUM(G2577:G2577)</f>
        <v>0</v>
      </c>
      <c r="H2576" s="59">
        <f>SUM(H2577:H2577)</f>
        <v>0</v>
      </c>
      <c r="I2576" s="59">
        <f>SUM(I2577:I2577)</f>
        <v>0</v>
      </c>
      <c r="J2576" s="986"/>
      <c r="K2576" s="989"/>
      <c r="L2576" s="59">
        <f>SUM(L2577:L2577)</f>
        <v>50000000</v>
      </c>
      <c r="M2576" s="59">
        <f>SUM(M2577:M2577)</f>
        <v>50000000</v>
      </c>
      <c r="N2576" s="59">
        <f>SUM(N2577:N2577)</f>
        <v>50000000</v>
      </c>
      <c r="O2576" s="59">
        <f t="shared" si="742"/>
        <v>150000000</v>
      </c>
    </row>
    <row r="2577" spans="1:15" x14ac:dyDescent="0.25">
      <c r="A2577" s="53">
        <v>23010112</v>
      </c>
      <c r="B2577" s="48"/>
      <c r="C2577" s="49"/>
      <c r="D2577" s="49" t="s">
        <v>206</v>
      </c>
      <c r="E2577" s="48"/>
      <c r="F2577" s="56" t="s">
        <v>739</v>
      </c>
      <c r="G2577" s="59"/>
      <c r="H2577" s="59"/>
      <c r="I2577" s="59"/>
      <c r="J2577" s="986"/>
      <c r="K2577" s="989"/>
      <c r="L2577" s="60">
        <v>50000000</v>
      </c>
      <c r="M2577" s="60">
        <v>50000000</v>
      </c>
      <c r="N2577" s="60">
        <v>50000000</v>
      </c>
      <c r="O2577" s="59">
        <f t="shared" si="742"/>
        <v>150000000</v>
      </c>
    </row>
    <row r="2578" spans="1:15" x14ac:dyDescent="0.25">
      <c r="A2578" s="47">
        <v>2302</v>
      </c>
      <c r="B2578" s="48"/>
      <c r="C2578" s="49"/>
      <c r="D2578" s="49"/>
      <c r="E2578" s="48"/>
      <c r="F2578" s="61" t="s">
        <v>209</v>
      </c>
      <c r="G2578" s="59">
        <f t="shared" ref="G2578:I2578" si="743">G2579</f>
        <v>0</v>
      </c>
      <c r="H2578" s="59">
        <f t="shared" si="743"/>
        <v>0</v>
      </c>
      <c r="I2578" s="59">
        <f t="shared" si="743"/>
        <v>0</v>
      </c>
      <c r="J2578" s="986"/>
      <c r="K2578" s="989"/>
      <c r="L2578" s="59">
        <f>L2579</f>
        <v>350000000</v>
      </c>
      <c r="M2578" s="59">
        <f t="shared" ref="M2578:N2578" si="744">M2579</f>
        <v>350000000</v>
      </c>
      <c r="N2578" s="59">
        <f t="shared" si="744"/>
        <v>350000000</v>
      </c>
      <c r="O2578" s="59">
        <f t="shared" si="742"/>
        <v>1050000000</v>
      </c>
    </row>
    <row r="2579" spans="1:15" x14ac:dyDescent="0.25">
      <c r="A2579" s="47">
        <v>230201</v>
      </c>
      <c r="B2579" s="48"/>
      <c r="C2579" s="49"/>
      <c r="D2579" s="49"/>
      <c r="E2579" s="48"/>
      <c r="F2579" s="61" t="s">
        <v>210</v>
      </c>
      <c r="G2579" s="59">
        <f>SUM(G2580:G2580)</f>
        <v>0</v>
      </c>
      <c r="H2579" s="59">
        <f>SUM(H2580:H2580)</f>
        <v>0</v>
      </c>
      <c r="I2579" s="59">
        <f>SUM(I2580:I2580)</f>
        <v>0</v>
      </c>
      <c r="J2579" s="986"/>
      <c r="K2579" s="989"/>
      <c r="L2579" s="59">
        <f>SUM(L2580:L2580)</f>
        <v>350000000</v>
      </c>
      <c r="M2579" s="59">
        <f>SUM(M2580:M2580)</f>
        <v>350000000</v>
      </c>
      <c r="N2579" s="59">
        <f>SUM(N2580:N2580)</f>
        <v>350000000</v>
      </c>
      <c r="O2579" s="59">
        <f t="shared" si="742"/>
        <v>1050000000</v>
      </c>
    </row>
    <row r="2580" spans="1:15" x14ac:dyDescent="0.25">
      <c r="A2580" s="53">
        <v>23020118</v>
      </c>
      <c r="B2580" s="48"/>
      <c r="C2580" s="49"/>
      <c r="D2580" s="49" t="s">
        <v>206</v>
      </c>
      <c r="E2580" s="48"/>
      <c r="F2580" s="56" t="s">
        <v>978</v>
      </c>
      <c r="G2580" s="60"/>
      <c r="H2580" s="60"/>
      <c r="I2580" s="60"/>
      <c r="J2580" s="987"/>
      <c r="K2580" s="990"/>
      <c r="L2580" s="60">
        <v>350000000</v>
      </c>
      <c r="M2580" s="60">
        <v>350000000</v>
      </c>
      <c r="N2580" s="60">
        <v>350000000</v>
      </c>
      <c r="O2580" s="59">
        <f t="shared" si="742"/>
        <v>1050000000</v>
      </c>
    </row>
    <row r="2581" spans="1:15" x14ac:dyDescent="0.25">
      <c r="A2581" s="78"/>
      <c r="B2581" s="78"/>
      <c r="C2581" s="78"/>
      <c r="D2581" s="78"/>
      <c r="E2581" s="78"/>
      <c r="F2581" s="161" t="s">
        <v>582</v>
      </c>
      <c r="G2581" s="78"/>
      <c r="H2581" s="78"/>
      <c r="I2581" s="65"/>
      <c r="J2581" s="993"/>
      <c r="K2581" s="992"/>
      <c r="L2581" s="78"/>
      <c r="M2581" s="78"/>
      <c r="N2581" s="78"/>
      <c r="O2581" s="78"/>
    </row>
    <row r="2582" spans="1:15" x14ac:dyDescent="0.25">
      <c r="A2582" s="80"/>
      <c r="B2582" s="80"/>
      <c r="C2582" s="80"/>
      <c r="D2582" s="80"/>
      <c r="E2582" s="80"/>
      <c r="F2582" s="81"/>
      <c r="G2582" s="82"/>
      <c r="H2582" s="83"/>
      <c r="I2582" s="65"/>
      <c r="J2582" s="993"/>
      <c r="K2582" s="992"/>
      <c r="L2582" s="84"/>
      <c r="M2582" s="84"/>
      <c r="N2582" s="84"/>
      <c r="O2582" s="84"/>
    </row>
    <row r="2583" spans="1:15" x14ac:dyDescent="0.25">
      <c r="A2583" s="80"/>
      <c r="B2583" s="80"/>
      <c r="C2583" s="80"/>
      <c r="D2583" s="80"/>
      <c r="E2583" s="80"/>
      <c r="F2583" s="85" t="s">
        <v>583</v>
      </c>
      <c r="G2583" s="86"/>
      <c r="H2583" s="86"/>
      <c r="I2583" s="86"/>
      <c r="J2583" s="385"/>
      <c r="K2583" s="386"/>
      <c r="L2583" s="86"/>
      <c r="M2583" s="86"/>
      <c r="N2583" s="86"/>
      <c r="O2583" s="87">
        <f>SUM(L2583:N2583)</f>
        <v>0</v>
      </c>
    </row>
    <row r="2584" spans="1:15" x14ac:dyDescent="0.25">
      <c r="A2584" s="80"/>
      <c r="B2584" s="80"/>
      <c r="C2584" s="80"/>
      <c r="D2584" s="80"/>
      <c r="E2584" s="80"/>
      <c r="F2584" s="85" t="s">
        <v>584</v>
      </c>
      <c r="G2584" s="86">
        <f>G2552</f>
        <v>0</v>
      </c>
      <c r="H2584" s="86">
        <f>H2552</f>
        <v>0</v>
      </c>
      <c r="I2584" s="86">
        <f>I2552</f>
        <v>0</v>
      </c>
      <c r="J2584" s="385"/>
      <c r="K2584" s="386"/>
      <c r="L2584" s="86">
        <f>L2552</f>
        <v>1000000000</v>
      </c>
      <c r="M2584" s="86">
        <f>M2552</f>
        <v>1000000000</v>
      </c>
      <c r="N2584" s="86">
        <f>N2552</f>
        <v>1000000000</v>
      </c>
      <c r="O2584" s="87">
        <f t="shared" ref="O2584:O2587" si="745">SUM(L2584:N2584)</f>
        <v>3000000000</v>
      </c>
    </row>
    <row r="2585" spans="1:15" x14ac:dyDescent="0.25">
      <c r="A2585" s="80"/>
      <c r="B2585" s="80"/>
      <c r="C2585" s="80"/>
      <c r="D2585" s="80"/>
      <c r="E2585" s="80"/>
      <c r="F2585" s="85" t="s">
        <v>203</v>
      </c>
      <c r="G2585" s="86"/>
      <c r="H2585" s="86"/>
      <c r="I2585" s="86"/>
      <c r="J2585" s="385"/>
      <c r="K2585" s="386"/>
      <c r="L2585" s="86">
        <f>L2574</f>
        <v>400000000</v>
      </c>
      <c r="M2585" s="86">
        <f t="shared" ref="M2585:N2585" si="746">M2574</f>
        <v>451600000</v>
      </c>
      <c r="N2585" s="86">
        <f t="shared" si="746"/>
        <v>451600000</v>
      </c>
      <c r="O2585" s="87">
        <f t="shared" si="745"/>
        <v>1303200000</v>
      </c>
    </row>
    <row r="2586" spans="1:15" x14ac:dyDescent="0.25">
      <c r="A2586" s="80"/>
      <c r="B2586" s="80"/>
      <c r="C2586" s="80"/>
      <c r="D2586" s="80"/>
      <c r="E2586" s="80"/>
      <c r="F2586" s="85"/>
      <c r="G2586" s="86"/>
      <c r="H2586" s="86"/>
      <c r="I2586" s="86"/>
      <c r="J2586" s="385"/>
      <c r="K2586" s="386"/>
      <c r="L2586" s="86"/>
      <c r="M2586" s="86"/>
      <c r="N2586" s="86"/>
      <c r="O2586" s="87">
        <f t="shared" si="745"/>
        <v>0</v>
      </c>
    </row>
    <row r="2587" spans="1:15" x14ac:dyDescent="0.25">
      <c r="A2587" s="80"/>
      <c r="B2587" s="80"/>
      <c r="C2587" s="80"/>
      <c r="D2587" s="80"/>
      <c r="E2587" s="80"/>
      <c r="F2587" s="85" t="s">
        <v>130</v>
      </c>
      <c r="G2587" s="87">
        <f t="shared" ref="G2587:I2587" si="747">SUM(G2583:G2585)</f>
        <v>0</v>
      </c>
      <c r="H2587" s="87">
        <f t="shared" si="747"/>
        <v>0</v>
      </c>
      <c r="I2587" s="87">
        <f t="shared" si="747"/>
        <v>0</v>
      </c>
      <c r="J2587" s="725"/>
      <c r="K2587" s="726"/>
      <c r="L2587" s="87">
        <f>SUM(L2583:L2585)</f>
        <v>1400000000</v>
      </c>
      <c r="M2587" s="87">
        <f t="shared" ref="M2587:N2587" si="748">SUM(M2583:M2585)</f>
        <v>1451600000</v>
      </c>
      <c r="N2587" s="87">
        <f t="shared" si="748"/>
        <v>1451600000</v>
      </c>
      <c r="O2587" s="87">
        <f t="shared" si="745"/>
        <v>4303200000</v>
      </c>
    </row>
    <row r="2590" spans="1:15" ht="20.25" x14ac:dyDescent="0.3">
      <c r="A2590" s="1281" t="s">
        <v>133</v>
      </c>
      <c r="B2590" s="1281"/>
      <c r="C2590" s="1281"/>
      <c r="D2590" s="1281"/>
      <c r="E2590" s="1281"/>
      <c r="F2590" s="1281"/>
      <c r="G2590" s="1281"/>
      <c r="H2590" s="1281"/>
      <c r="I2590" s="1281"/>
      <c r="J2590" s="1281"/>
      <c r="K2590" s="1281"/>
      <c r="L2590" s="1281"/>
      <c r="M2590" s="1281"/>
      <c r="N2590" s="1281"/>
      <c r="O2590" s="1281"/>
    </row>
    <row r="2591" spans="1:15" ht="15.75" x14ac:dyDescent="0.25">
      <c r="A2591" s="1282" t="s">
        <v>1231</v>
      </c>
      <c r="B2591" s="1282"/>
      <c r="C2591" s="1282"/>
      <c r="D2591" s="1282"/>
      <c r="E2591" s="1282"/>
      <c r="F2591" s="1282"/>
      <c r="G2591" s="1282"/>
      <c r="H2591" s="1282"/>
      <c r="I2591" s="1282"/>
      <c r="J2591" s="1282"/>
      <c r="K2591" s="1282"/>
      <c r="L2591" s="1282"/>
      <c r="M2591" s="1282"/>
      <c r="N2591" s="1282"/>
      <c r="O2591" s="1282"/>
    </row>
    <row r="2592" spans="1:15" ht="56.25" customHeight="1" x14ac:dyDescent="0.25">
      <c r="A2592" s="307" t="s">
        <v>135</v>
      </c>
      <c r="B2592" s="307" t="s">
        <v>136</v>
      </c>
      <c r="C2592" s="307" t="s">
        <v>137</v>
      </c>
      <c r="D2592" s="307" t="s">
        <v>138</v>
      </c>
      <c r="E2592" s="307" t="s">
        <v>139</v>
      </c>
      <c r="F2592" s="308" t="s">
        <v>140</v>
      </c>
      <c r="G2592" s="307" t="s">
        <v>141</v>
      </c>
      <c r="H2592" s="307" t="s">
        <v>142</v>
      </c>
      <c r="I2592" s="307" t="s">
        <v>143</v>
      </c>
      <c r="J2592" s="443" t="s">
        <v>1350</v>
      </c>
      <c r="K2592" s="444" t="s">
        <v>1348</v>
      </c>
      <c r="L2592" s="309" t="s">
        <v>144</v>
      </c>
      <c r="M2592" s="309" t="s">
        <v>145</v>
      </c>
      <c r="N2592" s="309" t="s">
        <v>146</v>
      </c>
      <c r="O2592" s="307" t="s">
        <v>147</v>
      </c>
    </row>
    <row r="2593" spans="1:15" x14ac:dyDescent="0.25">
      <c r="A2593" s="310">
        <v>2</v>
      </c>
      <c r="B2593" s="310"/>
      <c r="C2593" s="311"/>
      <c r="D2593" s="312"/>
      <c r="E2593" s="310"/>
      <c r="F2593" s="307" t="s">
        <v>153</v>
      </c>
      <c r="G2593" s="313">
        <f>SUM(G2594,G2601,G2634)</f>
        <v>174180764.72</v>
      </c>
      <c r="H2593" s="313">
        <f>SUM(H2594,H2601,H2634)</f>
        <v>780515705.84000003</v>
      </c>
      <c r="I2593" s="313">
        <f>SUM(I2594,I2601,I2634)</f>
        <v>186725853.56</v>
      </c>
      <c r="J2593" s="986"/>
      <c r="K2593" s="989"/>
      <c r="L2593" s="313">
        <f>SUM(L2594,L2601,L2634)</f>
        <v>915023837.24000001</v>
      </c>
      <c r="M2593" s="313">
        <f>SUM(M2594,M2601,M2634)</f>
        <v>3869023837.2399998</v>
      </c>
      <c r="N2593" s="313">
        <f>SUM(N2594,N2601,N2634)</f>
        <v>2916023837.2399998</v>
      </c>
      <c r="O2593" s="313">
        <f t="shared" ref="O2593:O2600" si="749">SUM(L2593:N2593)</f>
        <v>7700071511.7199993</v>
      </c>
    </row>
    <row r="2594" spans="1:15" x14ac:dyDescent="0.25">
      <c r="A2594" s="310">
        <v>21</v>
      </c>
      <c r="B2594" s="310"/>
      <c r="C2594" s="311"/>
      <c r="D2594" s="312"/>
      <c r="E2594" s="310"/>
      <c r="F2594" s="314" t="s">
        <v>154</v>
      </c>
      <c r="G2594" s="313">
        <v>159280764.72</v>
      </c>
      <c r="H2594" s="313">
        <f t="shared" ref="H2594" si="750">SUM(H2595,H2597)</f>
        <v>208515705.84</v>
      </c>
      <c r="I2594" s="313">
        <v>145380853.56</v>
      </c>
      <c r="J2594" s="986"/>
      <c r="K2594" s="989"/>
      <c r="L2594" s="313">
        <f>SUM(L2595,L2597)</f>
        <v>215023837.24000001</v>
      </c>
      <c r="M2594" s="313">
        <f t="shared" ref="M2594:N2594" si="751">SUM(M2595,M2597)</f>
        <v>215023837.24000001</v>
      </c>
      <c r="N2594" s="313">
        <f t="shared" si="751"/>
        <v>215023837.24000001</v>
      </c>
      <c r="O2594" s="313">
        <f t="shared" si="749"/>
        <v>645071511.72000003</v>
      </c>
    </row>
    <row r="2595" spans="1:15" x14ac:dyDescent="0.25">
      <c r="A2595" s="315">
        <v>21010101</v>
      </c>
      <c r="B2595" s="310"/>
      <c r="C2595" s="311"/>
      <c r="D2595" s="312" t="s">
        <v>155</v>
      </c>
      <c r="E2595" s="310"/>
      <c r="F2595" s="316" t="s">
        <v>156</v>
      </c>
      <c r="G2595" s="317"/>
      <c r="H2595" s="317">
        <v>196626468.84</v>
      </c>
      <c r="I2595" s="317"/>
      <c r="J2595" s="987"/>
      <c r="K2595" s="990"/>
      <c r="L2595" s="317">
        <v>178338016.84</v>
      </c>
      <c r="M2595" s="317">
        <v>178338016.84</v>
      </c>
      <c r="N2595" s="317">
        <v>178338016.84</v>
      </c>
      <c r="O2595" s="313">
        <f t="shared" si="749"/>
        <v>535014050.51999998</v>
      </c>
    </row>
    <row r="2596" spans="1:15" x14ac:dyDescent="0.25">
      <c r="A2596" s="315">
        <v>21010102</v>
      </c>
      <c r="B2596" s="310"/>
      <c r="C2596" s="311"/>
      <c r="D2596" s="312" t="s">
        <v>155</v>
      </c>
      <c r="E2596" s="310"/>
      <c r="F2596" s="316" t="s">
        <v>157</v>
      </c>
      <c r="G2596" s="317">
        <f t="shared" ref="G2596:I2597" si="752">SUM(G2597)</f>
        <v>0</v>
      </c>
      <c r="H2596" s="317">
        <f t="shared" si="752"/>
        <v>11889237</v>
      </c>
      <c r="I2596" s="317">
        <f t="shared" si="752"/>
        <v>0</v>
      </c>
      <c r="J2596" s="987"/>
      <c r="K2596" s="990"/>
      <c r="L2596" s="317"/>
      <c r="M2596" s="317"/>
      <c r="N2596" s="317"/>
      <c r="O2596" s="313">
        <f t="shared" si="749"/>
        <v>0</v>
      </c>
    </row>
    <row r="2597" spans="1:15" x14ac:dyDescent="0.25">
      <c r="A2597" s="310">
        <v>2102</v>
      </c>
      <c r="B2597" s="310"/>
      <c r="C2597" s="311"/>
      <c r="D2597" s="312"/>
      <c r="E2597" s="310"/>
      <c r="F2597" s="314" t="s">
        <v>158</v>
      </c>
      <c r="G2597" s="313">
        <f t="shared" si="752"/>
        <v>0</v>
      </c>
      <c r="H2597" s="313">
        <f t="shared" si="752"/>
        <v>11889237</v>
      </c>
      <c r="I2597" s="313">
        <f t="shared" si="752"/>
        <v>0</v>
      </c>
      <c r="J2597" s="986"/>
      <c r="K2597" s="989"/>
      <c r="L2597" s="313">
        <f>SUM(L2598)</f>
        <v>36685820.400000006</v>
      </c>
      <c r="M2597" s="313">
        <f t="shared" ref="M2597:N2597" si="753">SUM(M2598)</f>
        <v>36685820.400000006</v>
      </c>
      <c r="N2597" s="313">
        <f t="shared" si="753"/>
        <v>36685820.400000006</v>
      </c>
      <c r="O2597" s="313">
        <f t="shared" si="749"/>
        <v>110057461.20000002</v>
      </c>
    </row>
    <row r="2598" spans="1:15" x14ac:dyDescent="0.25">
      <c r="A2598" s="310">
        <v>210201</v>
      </c>
      <c r="B2598" s="310"/>
      <c r="C2598" s="311"/>
      <c r="D2598" s="312"/>
      <c r="E2598" s="310"/>
      <c r="F2598" s="314" t="s">
        <v>159</v>
      </c>
      <c r="G2598" s="313">
        <f t="shared" ref="G2598:I2598" si="754">SUM(G2599:G2600)</f>
        <v>0</v>
      </c>
      <c r="H2598" s="313">
        <f t="shared" si="754"/>
        <v>11889237</v>
      </c>
      <c r="I2598" s="313">
        <f t="shared" si="754"/>
        <v>0</v>
      </c>
      <c r="J2598" s="986"/>
      <c r="K2598" s="989"/>
      <c r="L2598" s="313">
        <f>SUM(L2599:L2600)</f>
        <v>36685820.400000006</v>
      </c>
      <c r="M2598" s="313">
        <f t="shared" ref="M2598:N2598" si="755">SUM(M2599:M2600)</f>
        <v>36685820.400000006</v>
      </c>
      <c r="N2598" s="313">
        <f t="shared" si="755"/>
        <v>36685820.400000006</v>
      </c>
      <c r="O2598" s="313">
        <f t="shared" si="749"/>
        <v>110057461.20000002</v>
      </c>
    </row>
    <row r="2599" spans="1:15" x14ac:dyDescent="0.25">
      <c r="A2599" s="315">
        <v>21020101</v>
      </c>
      <c r="B2599" s="310"/>
      <c r="C2599" s="311"/>
      <c r="D2599" s="312" t="s">
        <v>155</v>
      </c>
      <c r="E2599" s="310"/>
      <c r="F2599" s="316" t="s">
        <v>160</v>
      </c>
      <c r="G2599" s="317"/>
      <c r="H2599" s="317">
        <v>7914876</v>
      </c>
      <c r="I2599" s="317"/>
      <c r="J2599" s="987"/>
      <c r="K2599" s="990"/>
      <c r="L2599" s="317">
        <v>32891459.400000002</v>
      </c>
      <c r="M2599" s="317">
        <v>32891459.400000002</v>
      </c>
      <c r="N2599" s="317">
        <v>32891459.400000002</v>
      </c>
      <c r="O2599" s="313">
        <f t="shared" si="749"/>
        <v>98674378.200000003</v>
      </c>
    </row>
    <row r="2600" spans="1:15" x14ac:dyDescent="0.25">
      <c r="A2600" s="315">
        <v>21020102</v>
      </c>
      <c r="B2600" s="310"/>
      <c r="C2600" s="311"/>
      <c r="D2600" s="312" t="s">
        <v>155</v>
      </c>
      <c r="E2600" s="310"/>
      <c r="F2600" s="316" t="s">
        <v>161</v>
      </c>
      <c r="G2600" s="317"/>
      <c r="H2600" s="317">
        <v>3974361</v>
      </c>
      <c r="I2600" s="317"/>
      <c r="J2600" s="987"/>
      <c r="K2600" s="990"/>
      <c r="L2600" s="317">
        <v>3794361</v>
      </c>
      <c r="M2600" s="317">
        <v>3794361</v>
      </c>
      <c r="N2600" s="317">
        <v>3794361</v>
      </c>
      <c r="O2600" s="313">
        <f t="shared" si="749"/>
        <v>11383083</v>
      </c>
    </row>
    <row r="2601" spans="1:15" x14ac:dyDescent="0.25">
      <c r="A2601" s="310">
        <v>2202</v>
      </c>
      <c r="B2601" s="310"/>
      <c r="C2601" s="311"/>
      <c r="D2601" s="312"/>
      <c r="E2601" s="310"/>
      <c r="F2601" s="314" t="s">
        <v>162</v>
      </c>
      <c r="G2601" s="313">
        <f t="shared" ref="G2601:I2601" si="756">G2602+G2605+G2607+G2613+G2618+G2620+G2622+G2626</f>
        <v>2400000</v>
      </c>
      <c r="H2601" s="313">
        <f t="shared" si="756"/>
        <v>172000000</v>
      </c>
      <c r="I2601" s="313">
        <f t="shared" si="756"/>
        <v>5845000</v>
      </c>
      <c r="J2601" s="986"/>
      <c r="K2601" s="989"/>
      <c r="L2601" s="313">
        <f>L2602+L2605+L2607+L2613+L2618+L2620+L2622+L2626</f>
        <v>100000000</v>
      </c>
      <c r="M2601" s="313">
        <f t="shared" ref="M2601:N2601" si="757">M2602+M2605+M2607+M2613+M2618+M2620+M2622+M2626</f>
        <v>100000000</v>
      </c>
      <c r="N2601" s="313">
        <f t="shared" si="757"/>
        <v>100000000</v>
      </c>
      <c r="O2601" s="313">
        <f t="shared" ref="O2601:O2623" si="758">SUM(L2601:N2601)</f>
        <v>300000000</v>
      </c>
    </row>
    <row r="2602" spans="1:15" x14ac:dyDescent="0.25">
      <c r="A2602" s="310">
        <v>220201</v>
      </c>
      <c r="B2602" s="310"/>
      <c r="C2602" s="311"/>
      <c r="D2602" s="312"/>
      <c r="E2602" s="310"/>
      <c r="F2602" s="314" t="s">
        <v>163</v>
      </c>
      <c r="G2602" s="313">
        <f>SUM(G2603:G2604)</f>
        <v>1404000</v>
      </c>
      <c r="H2602" s="313">
        <f>SUM(H2603:H2604)</f>
        <v>7000000</v>
      </c>
      <c r="I2602" s="313">
        <f>SUM(I2603:I2604)</f>
        <v>2345000</v>
      </c>
      <c r="J2602" s="986"/>
      <c r="K2602" s="989"/>
      <c r="L2602" s="313">
        <f>SUM(L2603:L2604)</f>
        <v>9400000</v>
      </c>
      <c r="M2602" s="313">
        <f>SUM(M2603:M2604)</f>
        <v>9400000</v>
      </c>
      <c r="N2602" s="313">
        <f>SUM(N2603:N2604)</f>
        <v>9400000</v>
      </c>
      <c r="O2602" s="313">
        <f t="shared" si="758"/>
        <v>28200000</v>
      </c>
    </row>
    <row r="2603" spans="1:15" x14ac:dyDescent="0.25">
      <c r="A2603" s="315">
        <v>22020101</v>
      </c>
      <c r="B2603" s="310">
        <v>70160</v>
      </c>
      <c r="C2603" s="311"/>
      <c r="D2603" s="312" t="s">
        <v>155</v>
      </c>
      <c r="E2603" s="310">
        <v>50610806</v>
      </c>
      <c r="F2603" s="316" t="s">
        <v>164</v>
      </c>
      <c r="G2603" s="317">
        <v>250000</v>
      </c>
      <c r="H2603" s="317">
        <v>3000000</v>
      </c>
      <c r="I2603" s="317">
        <v>580000</v>
      </c>
      <c r="J2603" s="987"/>
      <c r="K2603" s="990"/>
      <c r="L2603" s="317">
        <v>3000000</v>
      </c>
      <c r="M2603" s="317">
        <v>3000000</v>
      </c>
      <c r="N2603" s="317">
        <v>3000000</v>
      </c>
      <c r="O2603" s="313"/>
    </row>
    <row r="2604" spans="1:15" x14ac:dyDescent="0.25">
      <c r="A2604" s="315">
        <v>22020102</v>
      </c>
      <c r="B2604" s="310">
        <v>70160</v>
      </c>
      <c r="C2604" s="311"/>
      <c r="D2604" s="312" t="s">
        <v>155</v>
      </c>
      <c r="E2604" s="310">
        <v>50610806</v>
      </c>
      <c r="F2604" s="316" t="s">
        <v>165</v>
      </c>
      <c r="G2604" s="317">
        <v>1154000</v>
      </c>
      <c r="H2604" s="317">
        <v>4000000</v>
      </c>
      <c r="I2604" s="317">
        <v>1765000</v>
      </c>
      <c r="J2604" s="987"/>
      <c r="K2604" s="990"/>
      <c r="L2604" s="317">
        <v>6400000</v>
      </c>
      <c r="M2604" s="317">
        <v>6400000</v>
      </c>
      <c r="N2604" s="317">
        <v>6400000</v>
      </c>
      <c r="O2604" s="313">
        <f t="shared" si="758"/>
        <v>19200000</v>
      </c>
    </row>
    <row r="2605" spans="1:15" x14ac:dyDescent="0.25">
      <c r="A2605" s="310">
        <v>220202</v>
      </c>
      <c r="B2605" s="310"/>
      <c r="C2605" s="311"/>
      <c r="D2605" s="312"/>
      <c r="E2605" s="310"/>
      <c r="F2605" s="314" t="s">
        <v>166</v>
      </c>
      <c r="G2605" s="313">
        <f>SUM(G2606:G2606)</f>
        <v>0</v>
      </c>
      <c r="H2605" s="313">
        <f>SUM(H2606:H2606)</f>
        <v>2400000</v>
      </c>
      <c r="I2605" s="313">
        <f>SUM(I2606:I2606)</f>
        <v>0</v>
      </c>
      <c r="J2605" s="986"/>
      <c r="K2605" s="989"/>
      <c r="L2605" s="313">
        <f>SUM(L2606:L2606)</f>
        <v>1200000</v>
      </c>
      <c r="M2605" s="313">
        <f>SUM(M2606:M2606)</f>
        <v>1200000</v>
      </c>
      <c r="N2605" s="313">
        <f>SUM(N2606:N2606)</f>
        <v>1200000</v>
      </c>
      <c r="O2605" s="313">
        <f t="shared" si="758"/>
        <v>3600000</v>
      </c>
    </row>
    <row r="2606" spans="1:15" x14ac:dyDescent="0.25">
      <c r="A2606" s="315">
        <v>22020203</v>
      </c>
      <c r="B2606" s="310">
        <v>70160</v>
      </c>
      <c r="C2606" s="311"/>
      <c r="D2606" s="312" t="s">
        <v>155</v>
      </c>
      <c r="E2606" s="310"/>
      <c r="F2606" s="316" t="s">
        <v>169</v>
      </c>
      <c r="G2606" s="317"/>
      <c r="H2606" s="317">
        <v>2400000</v>
      </c>
      <c r="I2606" s="317"/>
      <c r="J2606" s="987"/>
      <c r="K2606" s="990"/>
      <c r="L2606" s="317">
        <v>1200000</v>
      </c>
      <c r="M2606" s="317">
        <v>1200000</v>
      </c>
      <c r="N2606" s="317">
        <v>1200000</v>
      </c>
      <c r="O2606" s="313">
        <f t="shared" si="758"/>
        <v>3600000</v>
      </c>
    </row>
    <row r="2607" spans="1:15" x14ac:dyDescent="0.25">
      <c r="A2607" s="310">
        <v>220203</v>
      </c>
      <c r="B2607" s="310"/>
      <c r="C2607" s="311"/>
      <c r="D2607" s="312"/>
      <c r="E2607" s="310"/>
      <c r="F2607" s="314" t="s">
        <v>172</v>
      </c>
      <c r="G2607" s="313">
        <f>SUM(G2608:G2612)</f>
        <v>250000</v>
      </c>
      <c r="H2607" s="313">
        <f>SUM(H2608:H2612)</f>
        <v>18200000</v>
      </c>
      <c r="I2607" s="313">
        <f>SUM(I2608:I2612)</f>
        <v>500000</v>
      </c>
      <c r="J2607" s="986"/>
      <c r="K2607" s="989"/>
      <c r="L2607" s="313">
        <f>SUM(L2608:L2612)</f>
        <v>10600000</v>
      </c>
      <c r="M2607" s="313">
        <f>SUM(M2608:M2612)</f>
        <v>10600000</v>
      </c>
      <c r="N2607" s="313">
        <f>SUM(N2608:N2612)</f>
        <v>10600000</v>
      </c>
      <c r="O2607" s="313">
        <f t="shared" si="758"/>
        <v>31800000</v>
      </c>
    </row>
    <row r="2608" spans="1:15" x14ac:dyDescent="0.25">
      <c r="A2608" s="315">
        <v>22020301</v>
      </c>
      <c r="B2608" s="310">
        <v>70160</v>
      </c>
      <c r="C2608" s="311"/>
      <c r="D2608" s="312" t="s">
        <v>155</v>
      </c>
      <c r="E2608" s="310">
        <v>50610806</v>
      </c>
      <c r="F2608" s="316" t="s">
        <v>173</v>
      </c>
      <c r="G2608" s="317">
        <v>250000</v>
      </c>
      <c r="H2608" s="317">
        <v>4800000</v>
      </c>
      <c r="I2608" s="317"/>
      <c r="J2608" s="987"/>
      <c r="K2608" s="990"/>
      <c r="L2608" s="317">
        <v>2800000</v>
      </c>
      <c r="M2608" s="317">
        <v>2800000</v>
      </c>
      <c r="N2608" s="317">
        <v>2800000</v>
      </c>
      <c r="O2608" s="313">
        <f t="shared" si="758"/>
        <v>8400000</v>
      </c>
    </row>
    <row r="2609" spans="1:15" x14ac:dyDescent="0.25">
      <c r="A2609" s="315">
        <v>22020305</v>
      </c>
      <c r="B2609" s="310">
        <v>70160</v>
      </c>
      <c r="C2609" s="311"/>
      <c r="D2609" s="312" t="s">
        <v>155</v>
      </c>
      <c r="E2609" s="310">
        <v>50610806</v>
      </c>
      <c r="F2609" s="316" t="s">
        <v>176</v>
      </c>
      <c r="G2609" s="317"/>
      <c r="H2609" s="317">
        <v>2400000</v>
      </c>
      <c r="I2609" s="317">
        <v>500000</v>
      </c>
      <c r="J2609" s="987"/>
      <c r="K2609" s="990"/>
      <c r="L2609" s="317">
        <v>2400000</v>
      </c>
      <c r="M2609" s="317">
        <v>2400000</v>
      </c>
      <c r="N2609" s="317">
        <v>2400000</v>
      </c>
      <c r="O2609" s="313">
        <f t="shared" si="758"/>
        <v>7200000</v>
      </c>
    </row>
    <row r="2610" spans="1:15" x14ac:dyDescent="0.25">
      <c r="A2610" s="315">
        <v>22020307</v>
      </c>
      <c r="B2610" s="310">
        <v>70160</v>
      </c>
      <c r="C2610" s="311"/>
      <c r="D2610" s="312" t="s">
        <v>155</v>
      </c>
      <c r="E2610" s="310">
        <v>50610806</v>
      </c>
      <c r="F2610" s="316" t="s">
        <v>893</v>
      </c>
      <c r="G2610" s="317"/>
      <c r="H2610" s="317">
        <v>8000000</v>
      </c>
      <c r="I2610" s="317"/>
      <c r="J2610" s="987"/>
      <c r="K2610" s="990"/>
      <c r="L2610" s="317">
        <v>2400000</v>
      </c>
      <c r="M2610" s="317">
        <v>2400000</v>
      </c>
      <c r="N2610" s="317">
        <v>2400000</v>
      </c>
      <c r="O2610" s="313">
        <f t="shared" si="758"/>
        <v>7200000</v>
      </c>
    </row>
    <row r="2611" spans="1:15" x14ac:dyDescent="0.25">
      <c r="A2611" s="315">
        <v>22020309</v>
      </c>
      <c r="B2611" s="310">
        <v>70160</v>
      </c>
      <c r="C2611" s="311"/>
      <c r="D2611" s="312" t="s">
        <v>155</v>
      </c>
      <c r="E2611" s="310">
        <v>50610806</v>
      </c>
      <c r="F2611" s="316" t="s">
        <v>770</v>
      </c>
      <c r="G2611" s="317"/>
      <c r="H2611" s="317">
        <v>2000000</v>
      </c>
      <c r="I2611" s="317"/>
      <c r="J2611" s="987"/>
      <c r="K2611" s="990"/>
      <c r="L2611" s="317">
        <v>2000000</v>
      </c>
      <c r="M2611" s="317">
        <v>2000000</v>
      </c>
      <c r="N2611" s="317">
        <v>2000000</v>
      </c>
      <c r="O2611" s="313">
        <f t="shared" si="758"/>
        <v>6000000</v>
      </c>
    </row>
    <row r="2612" spans="1:15" x14ac:dyDescent="0.25">
      <c r="A2612" s="315">
        <v>22020310</v>
      </c>
      <c r="B2612" s="310">
        <v>70160</v>
      </c>
      <c r="C2612" s="311"/>
      <c r="D2612" s="312" t="s">
        <v>155</v>
      </c>
      <c r="E2612" s="310">
        <v>50610806</v>
      </c>
      <c r="F2612" s="316" t="s">
        <v>721</v>
      </c>
      <c r="G2612" s="317"/>
      <c r="H2612" s="317">
        <v>1000000</v>
      </c>
      <c r="I2612" s="317"/>
      <c r="J2612" s="987"/>
      <c r="K2612" s="990"/>
      <c r="L2612" s="317">
        <v>1000000</v>
      </c>
      <c r="M2612" s="317">
        <v>1000000</v>
      </c>
      <c r="N2612" s="317">
        <v>1000000</v>
      </c>
      <c r="O2612" s="313">
        <f t="shared" si="758"/>
        <v>3000000</v>
      </c>
    </row>
    <row r="2613" spans="1:15" x14ac:dyDescent="0.25">
      <c r="A2613" s="310">
        <v>220204</v>
      </c>
      <c r="B2613" s="310"/>
      <c r="C2613" s="311"/>
      <c r="D2613" s="312"/>
      <c r="E2613" s="310"/>
      <c r="F2613" s="314" t="s">
        <v>177</v>
      </c>
      <c r="G2613" s="313">
        <f>SUM(G2614:G2617)</f>
        <v>650000</v>
      </c>
      <c r="H2613" s="313">
        <f>SUM(H2614:H2617)</f>
        <v>105000000</v>
      </c>
      <c r="I2613" s="313">
        <f>SUM(I2614:I2617)</f>
        <v>0</v>
      </c>
      <c r="J2613" s="986"/>
      <c r="K2613" s="989"/>
      <c r="L2613" s="313">
        <f>SUM(L2614:L2617)</f>
        <v>48000000</v>
      </c>
      <c r="M2613" s="313">
        <f>SUM(M2614:M2617)</f>
        <v>48000000</v>
      </c>
      <c r="N2613" s="313">
        <f>SUM(N2614:N2617)</f>
        <v>48000000</v>
      </c>
      <c r="O2613" s="313">
        <f t="shared" si="758"/>
        <v>144000000</v>
      </c>
    </row>
    <row r="2614" spans="1:15" ht="26.25" x14ac:dyDescent="0.25">
      <c r="A2614" s="315">
        <v>22020401</v>
      </c>
      <c r="B2614" s="310">
        <v>70160</v>
      </c>
      <c r="C2614" s="311"/>
      <c r="D2614" s="312" t="s">
        <v>155</v>
      </c>
      <c r="E2614" s="310">
        <v>50610806</v>
      </c>
      <c r="F2614" s="316" t="s">
        <v>1232</v>
      </c>
      <c r="G2614" s="317"/>
      <c r="H2614" s="317">
        <v>24000000</v>
      </c>
      <c r="I2614" s="317"/>
      <c r="J2614" s="987"/>
      <c r="K2614" s="990"/>
      <c r="L2614" s="317">
        <v>12000000</v>
      </c>
      <c r="M2614" s="317">
        <v>12000000</v>
      </c>
      <c r="N2614" s="317">
        <v>12000000</v>
      </c>
      <c r="O2614" s="313">
        <f t="shared" si="758"/>
        <v>36000000</v>
      </c>
    </row>
    <row r="2615" spans="1:15" x14ac:dyDescent="0.25">
      <c r="A2615" s="315">
        <v>22020404</v>
      </c>
      <c r="B2615" s="310">
        <v>70160</v>
      </c>
      <c r="C2615" s="311"/>
      <c r="D2615" s="312" t="s">
        <v>155</v>
      </c>
      <c r="E2615" s="310">
        <v>50610806</v>
      </c>
      <c r="F2615" s="316" t="s">
        <v>181</v>
      </c>
      <c r="G2615" s="317"/>
      <c r="H2615" s="317">
        <v>2000000</v>
      </c>
      <c r="I2615" s="317"/>
      <c r="J2615" s="987"/>
      <c r="K2615" s="990"/>
      <c r="L2615" s="317">
        <v>2000000</v>
      </c>
      <c r="M2615" s="317">
        <v>2000000</v>
      </c>
      <c r="N2615" s="317">
        <v>2000000</v>
      </c>
      <c r="O2615" s="313">
        <f t="shared" si="758"/>
        <v>6000000</v>
      </c>
    </row>
    <row r="2616" spans="1:15" x14ac:dyDescent="0.25">
      <c r="A2616" s="315">
        <v>22020405</v>
      </c>
      <c r="B2616" s="310">
        <v>70160</v>
      </c>
      <c r="C2616" s="311"/>
      <c r="D2616" s="312" t="s">
        <v>155</v>
      </c>
      <c r="E2616" s="310">
        <v>50610806</v>
      </c>
      <c r="F2616" s="316" t="s">
        <v>182</v>
      </c>
      <c r="G2616" s="317"/>
      <c r="H2616" s="317">
        <v>15000000</v>
      </c>
      <c r="I2616" s="317"/>
      <c r="J2616" s="987"/>
      <c r="K2616" s="990"/>
      <c r="L2616" s="317">
        <v>10000000</v>
      </c>
      <c r="M2616" s="317">
        <v>10000000</v>
      </c>
      <c r="N2616" s="317">
        <v>10000000</v>
      </c>
      <c r="O2616" s="313">
        <f t="shared" si="758"/>
        <v>30000000</v>
      </c>
    </row>
    <row r="2617" spans="1:15" ht="26.25" x14ac:dyDescent="0.25">
      <c r="A2617" s="315">
        <v>22020406</v>
      </c>
      <c r="B2617" s="310">
        <v>70160</v>
      </c>
      <c r="C2617" s="311"/>
      <c r="D2617" s="312" t="s">
        <v>155</v>
      </c>
      <c r="E2617" s="310">
        <v>50610806</v>
      </c>
      <c r="F2617" s="316" t="s">
        <v>1233</v>
      </c>
      <c r="G2617" s="317">
        <v>650000</v>
      </c>
      <c r="H2617" s="317">
        <v>64000000</v>
      </c>
      <c r="I2617" s="317"/>
      <c r="J2617" s="987"/>
      <c r="K2617" s="990"/>
      <c r="L2617" s="317">
        <v>24000000</v>
      </c>
      <c r="M2617" s="317">
        <v>24000000</v>
      </c>
      <c r="N2617" s="317">
        <v>24000000</v>
      </c>
      <c r="O2617" s="313">
        <f t="shared" si="758"/>
        <v>72000000</v>
      </c>
    </row>
    <row r="2618" spans="1:15" x14ac:dyDescent="0.25">
      <c r="A2618" s="310">
        <v>220205</v>
      </c>
      <c r="B2618" s="310"/>
      <c r="C2618" s="311"/>
      <c r="D2618" s="312"/>
      <c r="E2618" s="310"/>
      <c r="F2618" s="314" t="s">
        <v>184</v>
      </c>
      <c r="G2618" s="313">
        <f>SUM(G2619:G2619)</f>
        <v>0</v>
      </c>
      <c r="H2618" s="313">
        <f>SUM(H2619:H2619)</f>
        <v>3000000</v>
      </c>
      <c r="I2618" s="313">
        <f>SUM(I2619:I2619)</f>
        <v>0</v>
      </c>
      <c r="J2618" s="986"/>
      <c r="K2618" s="989"/>
      <c r="L2618" s="313">
        <f>SUM(L2619:L2619)</f>
        <v>3000000</v>
      </c>
      <c r="M2618" s="313">
        <f>SUM(M2619:M2619)</f>
        <v>3000000</v>
      </c>
      <c r="N2618" s="313">
        <f>SUM(N2619:N2619)</f>
        <v>3000000</v>
      </c>
      <c r="O2618" s="313">
        <f t="shared" si="758"/>
        <v>9000000</v>
      </c>
    </row>
    <row r="2619" spans="1:15" x14ac:dyDescent="0.25">
      <c r="A2619" s="315">
        <v>22020501</v>
      </c>
      <c r="B2619" s="310">
        <v>70160</v>
      </c>
      <c r="C2619" s="311"/>
      <c r="D2619" s="312" t="s">
        <v>155</v>
      </c>
      <c r="E2619" s="310">
        <v>50610806</v>
      </c>
      <c r="F2619" s="316" t="s">
        <v>185</v>
      </c>
      <c r="G2619" s="317"/>
      <c r="H2619" s="317">
        <v>3000000</v>
      </c>
      <c r="I2619" s="317"/>
      <c r="J2619" s="987"/>
      <c r="K2619" s="990"/>
      <c r="L2619" s="317">
        <v>3000000</v>
      </c>
      <c r="M2619" s="317">
        <v>3000000</v>
      </c>
      <c r="N2619" s="317">
        <v>3000000</v>
      </c>
      <c r="O2619" s="313">
        <f t="shared" si="758"/>
        <v>9000000</v>
      </c>
    </row>
    <row r="2620" spans="1:15" x14ac:dyDescent="0.25">
      <c r="A2620" s="310">
        <v>220207</v>
      </c>
      <c r="B2620" s="310"/>
      <c r="C2620" s="311"/>
      <c r="D2620" s="312"/>
      <c r="E2620" s="310"/>
      <c r="F2620" s="314" t="s">
        <v>771</v>
      </c>
      <c r="G2620" s="313">
        <f>SUM(G2621:G2621)</f>
        <v>0</v>
      </c>
      <c r="H2620" s="313">
        <f>SUM(H2621:H2621)</f>
        <v>2000000</v>
      </c>
      <c r="I2620" s="313">
        <f>SUM(I2621:I2621)</f>
        <v>0</v>
      </c>
      <c r="J2620" s="986"/>
      <c r="K2620" s="989"/>
      <c r="L2620" s="313">
        <f>SUM(L2621:L2621)</f>
        <v>6000000</v>
      </c>
      <c r="M2620" s="313">
        <f>SUM(M2621:M2621)</f>
        <v>6000000</v>
      </c>
      <c r="N2620" s="313">
        <f>SUM(N2621:N2621)</f>
        <v>6000000</v>
      </c>
      <c r="O2620" s="313">
        <f t="shared" si="758"/>
        <v>18000000</v>
      </c>
    </row>
    <row r="2621" spans="1:15" x14ac:dyDescent="0.25">
      <c r="A2621" s="315">
        <v>22020704</v>
      </c>
      <c r="B2621" s="310">
        <v>70160</v>
      </c>
      <c r="C2621" s="311"/>
      <c r="D2621" s="312" t="s">
        <v>155</v>
      </c>
      <c r="E2621" s="310">
        <v>50610806</v>
      </c>
      <c r="F2621" s="316" t="s">
        <v>1094</v>
      </c>
      <c r="G2621" s="317"/>
      <c r="H2621" s="317">
        <v>2000000</v>
      </c>
      <c r="I2621" s="317"/>
      <c r="J2621" s="987"/>
      <c r="K2621" s="990"/>
      <c r="L2621" s="317">
        <v>6000000</v>
      </c>
      <c r="M2621" s="317">
        <v>6000000</v>
      </c>
      <c r="N2621" s="317">
        <v>6000000</v>
      </c>
      <c r="O2621" s="313">
        <f t="shared" si="758"/>
        <v>18000000</v>
      </c>
    </row>
    <row r="2622" spans="1:15" x14ac:dyDescent="0.25">
      <c r="A2622" s="310">
        <v>220208</v>
      </c>
      <c r="B2622" s="310"/>
      <c r="C2622" s="311"/>
      <c r="D2622" s="312"/>
      <c r="E2622" s="310"/>
      <c r="F2622" s="314" t="s">
        <v>190</v>
      </c>
      <c r="G2622" s="313">
        <f>SUM(G2623:G2625)</f>
        <v>96000</v>
      </c>
      <c r="H2622" s="313">
        <f>SUM(H2623:H2625)</f>
        <v>22400000</v>
      </c>
      <c r="I2622" s="313">
        <f>SUM(I2623:I2625)</f>
        <v>0</v>
      </c>
      <c r="J2622" s="986"/>
      <c r="K2622" s="989"/>
      <c r="L2622" s="313">
        <f>SUM(L2623:L2625)</f>
        <v>14400000</v>
      </c>
      <c r="M2622" s="313">
        <f>SUM(M2623:M2625)</f>
        <v>14400000</v>
      </c>
      <c r="N2622" s="313">
        <f>SUM(N2623:N2625)</f>
        <v>14400000</v>
      </c>
      <c r="O2622" s="313">
        <f t="shared" si="758"/>
        <v>43200000</v>
      </c>
    </row>
    <row r="2623" spans="1:15" x14ac:dyDescent="0.25">
      <c r="A2623" s="315">
        <v>22020801</v>
      </c>
      <c r="B2623" s="310"/>
      <c r="C2623" s="311"/>
      <c r="D2623" s="312" t="s">
        <v>155</v>
      </c>
      <c r="E2623" s="310"/>
      <c r="F2623" s="316" t="s">
        <v>191</v>
      </c>
      <c r="G2623" s="317"/>
      <c r="H2623" s="317"/>
      <c r="I2623" s="317"/>
      <c r="J2623" s="987"/>
      <c r="K2623" s="990"/>
      <c r="L2623" s="317"/>
      <c r="M2623" s="317"/>
      <c r="N2623" s="317"/>
      <c r="O2623" s="313">
        <f t="shared" si="758"/>
        <v>0</v>
      </c>
    </row>
    <row r="2624" spans="1:15" x14ac:dyDescent="0.25">
      <c r="A2624" s="315">
        <v>22020802</v>
      </c>
      <c r="B2624" s="310">
        <v>70160</v>
      </c>
      <c r="C2624" s="311"/>
      <c r="D2624" s="312" t="s">
        <v>155</v>
      </c>
      <c r="E2624" s="310">
        <v>50610806</v>
      </c>
      <c r="F2624" s="316" t="s">
        <v>1234</v>
      </c>
      <c r="G2624" s="317"/>
      <c r="H2624" s="317">
        <v>2400000</v>
      </c>
      <c r="I2624" s="317"/>
      <c r="J2624" s="987"/>
      <c r="K2624" s="990"/>
      <c r="L2624" s="317">
        <v>2400000</v>
      </c>
      <c r="M2624" s="317">
        <v>2400000</v>
      </c>
      <c r="N2624" s="317">
        <v>2400000</v>
      </c>
      <c r="O2624" s="313">
        <f t="shared" ref="O2624:O2632" si="759">SUM(L2624:N2624)</f>
        <v>7200000</v>
      </c>
    </row>
    <row r="2625" spans="1:15" x14ac:dyDescent="0.25">
      <c r="A2625" s="315">
        <v>22020803</v>
      </c>
      <c r="B2625" s="310">
        <v>70160</v>
      </c>
      <c r="C2625" s="311"/>
      <c r="D2625" s="312" t="s">
        <v>155</v>
      </c>
      <c r="E2625" s="310">
        <v>50610806</v>
      </c>
      <c r="F2625" s="316" t="s">
        <v>1235</v>
      </c>
      <c r="G2625" s="317">
        <v>96000</v>
      </c>
      <c r="H2625" s="317">
        <v>20000000</v>
      </c>
      <c r="I2625" s="317"/>
      <c r="J2625" s="987"/>
      <c r="K2625" s="990"/>
      <c r="L2625" s="317">
        <v>12000000</v>
      </c>
      <c r="M2625" s="317">
        <v>12000000</v>
      </c>
      <c r="N2625" s="317">
        <v>12000000</v>
      </c>
      <c r="O2625" s="313">
        <f t="shared" si="759"/>
        <v>36000000</v>
      </c>
    </row>
    <row r="2626" spans="1:15" x14ac:dyDescent="0.25">
      <c r="A2626" s="310">
        <v>220210</v>
      </c>
      <c r="B2626" s="310"/>
      <c r="C2626" s="311"/>
      <c r="D2626" s="312"/>
      <c r="E2626" s="310"/>
      <c r="F2626" s="314" t="s">
        <v>193</v>
      </c>
      <c r="G2626" s="313">
        <f>SUM(G2627:G2632)</f>
        <v>0</v>
      </c>
      <c r="H2626" s="313">
        <f>SUM(H2627:H2632)</f>
        <v>12000000</v>
      </c>
      <c r="I2626" s="313">
        <v>3000000</v>
      </c>
      <c r="J2626" s="986"/>
      <c r="K2626" s="989"/>
      <c r="L2626" s="313">
        <f>SUM(L2627:L2632)</f>
        <v>7400000</v>
      </c>
      <c r="M2626" s="313">
        <f>SUM(M2627:M2632)</f>
        <v>7400000</v>
      </c>
      <c r="N2626" s="313">
        <f>SUM(N2627:N2632)</f>
        <v>7400000</v>
      </c>
      <c r="O2626" s="313">
        <f t="shared" si="759"/>
        <v>22200000</v>
      </c>
    </row>
    <row r="2627" spans="1:15" x14ac:dyDescent="0.25">
      <c r="A2627" s="315">
        <v>22021001</v>
      </c>
      <c r="B2627" s="310">
        <v>70160</v>
      </c>
      <c r="C2627" s="311"/>
      <c r="D2627" s="312" t="s">
        <v>155</v>
      </c>
      <c r="E2627" s="310">
        <v>50610806</v>
      </c>
      <c r="F2627" s="316" t="s">
        <v>194</v>
      </c>
      <c r="G2627" s="317"/>
      <c r="H2627" s="317"/>
      <c r="I2627" s="317"/>
      <c r="J2627" s="987"/>
      <c r="K2627" s="990"/>
      <c r="L2627" s="317">
        <v>1200000</v>
      </c>
      <c r="M2627" s="317">
        <v>1200000</v>
      </c>
      <c r="N2627" s="317">
        <v>1200000</v>
      </c>
      <c r="O2627" s="313">
        <f t="shared" si="759"/>
        <v>3600000</v>
      </c>
    </row>
    <row r="2628" spans="1:15" x14ac:dyDescent="0.25">
      <c r="A2628" s="315">
        <v>22021006</v>
      </c>
      <c r="B2628" s="310">
        <v>70160</v>
      </c>
      <c r="C2628" s="311"/>
      <c r="D2628" s="312" t="s">
        <v>155</v>
      </c>
      <c r="E2628" s="310">
        <v>50610806</v>
      </c>
      <c r="F2628" s="316" t="s">
        <v>198</v>
      </c>
      <c r="G2628" s="317"/>
      <c r="H2628" s="317"/>
      <c r="I2628" s="317"/>
      <c r="J2628" s="987"/>
      <c r="K2628" s="990"/>
      <c r="L2628" s="317">
        <v>1200000</v>
      </c>
      <c r="M2628" s="317">
        <v>1200000</v>
      </c>
      <c r="N2628" s="317">
        <v>1200000</v>
      </c>
      <c r="O2628" s="313">
        <f t="shared" si="759"/>
        <v>3600000</v>
      </c>
    </row>
    <row r="2629" spans="1:15" x14ac:dyDescent="0.25">
      <c r="A2629" s="315">
        <v>22021007</v>
      </c>
      <c r="B2629" s="310">
        <v>70160</v>
      </c>
      <c r="C2629" s="311"/>
      <c r="D2629" s="312" t="s">
        <v>155</v>
      </c>
      <c r="E2629" s="310">
        <v>50610806</v>
      </c>
      <c r="F2629" s="316" t="s">
        <v>199</v>
      </c>
      <c r="G2629" s="317"/>
      <c r="H2629" s="317">
        <v>3000000</v>
      </c>
      <c r="I2629" s="317">
        <v>5000000</v>
      </c>
      <c r="J2629" s="987"/>
      <c r="K2629" s="990"/>
      <c r="L2629" s="317">
        <v>4000000</v>
      </c>
      <c r="M2629" s="317">
        <v>4000000</v>
      </c>
      <c r="N2629" s="317">
        <v>4000000</v>
      </c>
      <c r="O2629" s="313">
        <f t="shared" si="759"/>
        <v>12000000</v>
      </c>
    </row>
    <row r="2630" spans="1:15" x14ac:dyDescent="0.25">
      <c r="A2630" s="315">
        <v>22021008</v>
      </c>
      <c r="B2630" s="310">
        <v>70160</v>
      </c>
      <c r="C2630" s="311"/>
      <c r="D2630" s="312" t="s">
        <v>155</v>
      </c>
      <c r="E2630" s="310">
        <v>50610806</v>
      </c>
      <c r="F2630" s="316" t="s">
        <v>1236</v>
      </c>
      <c r="G2630" s="317"/>
      <c r="H2630" s="317">
        <v>3000000</v>
      </c>
      <c r="I2630" s="317"/>
      <c r="J2630" s="987"/>
      <c r="K2630" s="990"/>
      <c r="L2630" s="317">
        <v>1000000</v>
      </c>
      <c r="M2630" s="317">
        <v>1000000</v>
      </c>
      <c r="N2630" s="317">
        <v>1000000</v>
      </c>
      <c r="O2630" s="313">
        <f t="shared" si="759"/>
        <v>3000000</v>
      </c>
    </row>
    <row r="2631" spans="1:15" x14ac:dyDescent="0.25">
      <c r="A2631" s="315">
        <v>22021014</v>
      </c>
      <c r="B2631" s="310"/>
      <c r="C2631" s="311"/>
      <c r="D2631" s="312" t="s">
        <v>155</v>
      </c>
      <c r="E2631" s="310"/>
      <c r="F2631" s="316" t="s">
        <v>728</v>
      </c>
      <c r="G2631" s="317"/>
      <c r="H2631" s="317">
        <v>1000000</v>
      </c>
      <c r="I2631" s="317"/>
      <c r="J2631" s="987"/>
      <c r="K2631" s="990"/>
      <c r="L2631" s="317"/>
      <c r="M2631" s="317"/>
      <c r="N2631" s="317"/>
      <c r="O2631" s="313">
        <f t="shared" si="759"/>
        <v>0</v>
      </c>
    </row>
    <row r="2632" spans="1:15" x14ac:dyDescent="0.25">
      <c r="A2632" s="315">
        <v>22021021</v>
      </c>
      <c r="B2632" s="310"/>
      <c r="C2632" s="311"/>
      <c r="D2632" s="312" t="s">
        <v>155</v>
      </c>
      <c r="E2632" s="310"/>
      <c r="F2632" s="316" t="s">
        <v>904</v>
      </c>
      <c r="G2632" s="317"/>
      <c r="H2632" s="317">
        <v>5000000</v>
      </c>
      <c r="I2632" s="317">
        <v>2000000</v>
      </c>
      <c r="J2632" s="987"/>
      <c r="K2632" s="990"/>
      <c r="L2632" s="317"/>
      <c r="M2632" s="317"/>
      <c r="N2632" s="317"/>
      <c r="O2632" s="313">
        <f t="shared" si="759"/>
        <v>0</v>
      </c>
    </row>
    <row r="2633" spans="1:15" x14ac:dyDescent="0.25">
      <c r="A2633" s="315"/>
      <c r="B2633" s="310"/>
      <c r="C2633" s="311"/>
      <c r="D2633" s="312"/>
      <c r="E2633" s="310"/>
      <c r="F2633" s="316"/>
      <c r="G2633" s="313"/>
      <c r="H2633" s="313"/>
      <c r="I2633" s="313"/>
      <c r="J2633" s="986"/>
      <c r="K2633" s="989"/>
      <c r="L2633" s="313"/>
      <c r="M2633" s="313"/>
      <c r="N2633" s="313"/>
      <c r="O2633" s="313"/>
    </row>
    <row r="2634" spans="1:15" x14ac:dyDescent="0.25">
      <c r="A2634" s="310">
        <v>23</v>
      </c>
      <c r="B2634" s="310"/>
      <c r="C2634" s="311"/>
      <c r="D2634" s="312"/>
      <c r="E2634" s="310"/>
      <c r="F2634" s="314" t="s">
        <v>203</v>
      </c>
      <c r="G2634" s="313">
        <f t="shared" ref="G2634:I2634" si="760">SUM(G2635,G2641,G2644,G2648,G2651)</f>
        <v>12500000</v>
      </c>
      <c r="H2634" s="313">
        <f t="shared" si="760"/>
        <v>400000000</v>
      </c>
      <c r="I2634" s="313">
        <f t="shared" si="760"/>
        <v>35500000</v>
      </c>
      <c r="J2634" s="986"/>
      <c r="K2634" s="989"/>
      <c r="L2634" s="313">
        <f>SUM(L2635,L2641,L2644,L2648,L2651)</f>
        <v>600000000</v>
      </c>
      <c r="M2634" s="313">
        <f t="shared" ref="M2634:N2634" si="761">SUM(M2635,M2641,M2644,M2648,M2651)</f>
        <v>3554000000</v>
      </c>
      <c r="N2634" s="313">
        <f t="shared" si="761"/>
        <v>2601000000</v>
      </c>
      <c r="O2634" s="313">
        <f>SUM(L2634:N2634)</f>
        <v>6755000000</v>
      </c>
    </row>
    <row r="2635" spans="1:15" x14ac:dyDescent="0.25">
      <c r="A2635" s="310">
        <v>2301</v>
      </c>
      <c r="B2635" s="310"/>
      <c r="C2635" s="311"/>
      <c r="D2635" s="312"/>
      <c r="E2635" s="310"/>
      <c r="F2635" s="314" t="s">
        <v>204</v>
      </c>
      <c r="G2635" s="313">
        <f>G2636</f>
        <v>0</v>
      </c>
      <c r="H2635" s="313">
        <f t="shared" ref="H2635:I2635" si="762">H2636</f>
        <v>5000000</v>
      </c>
      <c r="I2635" s="313">
        <f t="shared" si="762"/>
        <v>0</v>
      </c>
      <c r="J2635" s="986"/>
      <c r="K2635" s="989"/>
      <c r="L2635" s="313">
        <f>L2636</f>
        <v>45000000</v>
      </c>
      <c r="M2635" s="313">
        <f t="shared" ref="M2635:N2635" si="763">M2636</f>
        <v>105000000</v>
      </c>
      <c r="N2635" s="313">
        <f t="shared" si="763"/>
        <v>90000000</v>
      </c>
      <c r="O2635" s="313">
        <f t="shared" ref="O2635:O2655" si="764">SUM(L2635:N2635)</f>
        <v>240000000</v>
      </c>
    </row>
    <row r="2636" spans="1:15" x14ac:dyDescent="0.25">
      <c r="A2636" s="310">
        <v>230101</v>
      </c>
      <c r="B2636" s="310"/>
      <c r="C2636" s="311"/>
      <c r="D2636" s="312"/>
      <c r="E2636" s="310"/>
      <c r="F2636" s="314" t="s">
        <v>205</v>
      </c>
      <c r="G2636" s="313">
        <f>SUM(G2637:G2640)</f>
        <v>0</v>
      </c>
      <c r="H2636" s="313">
        <f>SUM(H2637:H2640)</f>
        <v>5000000</v>
      </c>
      <c r="I2636" s="313">
        <f>SUM(I2637:I2640)</f>
        <v>0</v>
      </c>
      <c r="J2636" s="986"/>
      <c r="K2636" s="989"/>
      <c r="L2636" s="313">
        <f>SUM(L2637:L2640)</f>
        <v>45000000</v>
      </c>
      <c r="M2636" s="313">
        <f>SUM(M2637:M2640)</f>
        <v>105000000</v>
      </c>
      <c r="N2636" s="313">
        <f>SUM(N2637:N2640)</f>
        <v>90000000</v>
      </c>
      <c r="O2636" s="313">
        <f t="shared" si="764"/>
        <v>240000000</v>
      </c>
    </row>
    <row r="2637" spans="1:15" x14ac:dyDescent="0.25">
      <c r="A2637" s="315">
        <v>23010112</v>
      </c>
      <c r="B2637" s="310">
        <v>70630</v>
      </c>
      <c r="C2637" s="311" t="s">
        <v>1237</v>
      </c>
      <c r="D2637" s="312" t="s">
        <v>206</v>
      </c>
      <c r="E2637" s="310">
        <v>50610806</v>
      </c>
      <c r="F2637" s="316" t="s">
        <v>739</v>
      </c>
      <c r="G2637" s="317"/>
      <c r="H2637" s="317"/>
      <c r="I2637" s="317"/>
      <c r="J2637" s="987"/>
      <c r="K2637" s="990"/>
      <c r="L2637" s="317">
        <v>10000000</v>
      </c>
      <c r="M2637" s="317">
        <v>20000000</v>
      </c>
      <c r="N2637" s="317">
        <v>10000000</v>
      </c>
      <c r="O2637" s="313">
        <f t="shared" si="764"/>
        <v>40000000</v>
      </c>
    </row>
    <row r="2638" spans="1:15" x14ac:dyDescent="0.25">
      <c r="A2638" s="315">
        <v>23010122</v>
      </c>
      <c r="B2638" s="310">
        <v>70630</v>
      </c>
      <c r="C2638" s="311" t="s">
        <v>1238</v>
      </c>
      <c r="D2638" s="312" t="s">
        <v>206</v>
      </c>
      <c r="E2638" s="310">
        <v>50610806</v>
      </c>
      <c r="F2638" s="316" t="s">
        <v>1239</v>
      </c>
      <c r="G2638" s="317"/>
      <c r="H2638" s="317"/>
      <c r="I2638" s="317"/>
      <c r="J2638" s="987"/>
      <c r="K2638" s="990"/>
      <c r="L2638" s="317">
        <v>10000000</v>
      </c>
      <c r="M2638" s="317">
        <v>30000000</v>
      </c>
      <c r="N2638" s="317">
        <v>30000000</v>
      </c>
      <c r="O2638" s="313">
        <f t="shared" si="764"/>
        <v>70000000</v>
      </c>
    </row>
    <row r="2639" spans="1:15" x14ac:dyDescent="0.25">
      <c r="A2639" s="315">
        <v>23010129</v>
      </c>
      <c r="B2639" s="310">
        <v>70630</v>
      </c>
      <c r="C2639" s="311" t="s">
        <v>1240</v>
      </c>
      <c r="D2639" s="312" t="s">
        <v>206</v>
      </c>
      <c r="E2639" s="310">
        <v>50610806</v>
      </c>
      <c r="F2639" s="316" t="s">
        <v>1004</v>
      </c>
      <c r="G2639" s="317">
        <v>0</v>
      </c>
      <c r="H2639" s="317">
        <v>5000000</v>
      </c>
      <c r="I2639" s="317">
        <v>0</v>
      </c>
      <c r="J2639" s="987"/>
      <c r="K2639" s="990"/>
      <c r="L2639" s="317">
        <v>10000000</v>
      </c>
      <c r="M2639" s="317">
        <v>45000000</v>
      </c>
      <c r="N2639" s="317">
        <v>45000000</v>
      </c>
      <c r="O2639" s="313">
        <f t="shared" si="764"/>
        <v>100000000</v>
      </c>
    </row>
    <row r="2640" spans="1:15" x14ac:dyDescent="0.25">
      <c r="A2640" s="315">
        <v>23010140</v>
      </c>
      <c r="B2640" s="310">
        <v>70630</v>
      </c>
      <c r="C2640" s="311" t="s">
        <v>1241</v>
      </c>
      <c r="D2640" s="312" t="s">
        <v>206</v>
      </c>
      <c r="E2640" s="310">
        <v>50610806</v>
      </c>
      <c r="F2640" s="318" t="s">
        <v>749</v>
      </c>
      <c r="G2640" s="317"/>
      <c r="H2640" s="317"/>
      <c r="I2640" s="317"/>
      <c r="J2640" s="987"/>
      <c r="K2640" s="990"/>
      <c r="L2640" s="317">
        <v>15000000</v>
      </c>
      <c r="M2640" s="317">
        <v>10000000</v>
      </c>
      <c r="N2640" s="317">
        <v>5000000</v>
      </c>
      <c r="O2640" s="313">
        <f t="shared" si="764"/>
        <v>30000000</v>
      </c>
    </row>
    <row r="2641" spans="1:15" x14ac:dyDescent="0.25">
      <c r="A2641" s="310">
        <v>2302</v>
      </c>
      <c r="B2641" s="310"/>
      <c r="C2641" s="311"/>
      <c r="D2641" s="312"/>
      <c r="E2641" s="310"/>
      <c r="F2641" s="319" t="s">
        <v>209</v>
      </c>
      <c r="G2641" s="313">
        <f t="shared" ref="G2641:I2641" si="765">G2642</f>
        <v>0</v>
      </c>
      <c r="H2641" s="313">
        <f t="shared" si="765"/>
        <v>200000000</v>
      </c>
      <c r="I2641" s="313">
        <f t="shared" si="765"/>
        <v>0</v>
      </c>
      <c r="J2641" s="986"/>
      <c r="K2641" s="989"/>
      <c r="L2641" s="313">
        <f>L2642</f>
        <v>300000000</v>
      </c>
      <c r="M2641" s="313">
        <f t="shared" ref="M2641:N2641" si="766">M2642</f>
        <v>2830000000</v>
      </c>
      <c r="N2641" s="313">
        <f t="shared" si="766"/>
        <v>2050000000</v>
      </c>
      <c r="O2641" s="313">
        <f t="shared" si="764"/>
        <v>5180000000</v>
      </c>
    </row>
    <row r="2642" spans="1:15" x14ac:dyDescent="0.25">
      <c r="A2642" s="310">
        <v>230201</v>
      </c>
      <c r="B2642" s="310"/>
      <c r="C2642" s="311"/>
      <c r="D2642" s="312"/>
      <c r="E2642" s="310"/>
      <c r="F2642" s="319" t="s">
        <v>210</v>
      </c>
      <c r="G2642" s="313">
        <f>SUM(G2643:G2643)</f>
        <v>0</v>
      </c>
      <c r="H2642" s="313">
        <f>SUM(H2643:H2643)</f>
        <v>200000000</v>
      </c>
      <c r="I2642" s="313">
        <f>SUM(I2643:I2643)</f>
        <v>0</v>
      </c>
      <c r="J2642" s="986"/>
      <c r="K2642" s="989"/>
      <c r="L2642" s="313">
        <f>SUM(L2643:L2643)</f>
        <v>300000000</v>
      </c>
      <c r="M2642" s="313">
        <f>SUM(M2643:M2643)</f>
        <v>2830000000</v>
      </c>
      <c r="N2642" s="313">
        <f>SUM(N2643:N2643)</f>
        <v>2050000000</v>
      </c>
      <c r="O2642" s="313">
        <f t="shared" si="764"/>
        <v>5180000000</v>
      </c>
    </row>
    <row r="2643" spans="1:15" x14ac:dyDescent="0.25">
      <c r="A2643" s="315">
        <v>23020105</v>
      </c>
      <c r="B2643" s="310">
        <v>70630</v>
      </c>
      <c r="C2643" s="311" t="s">
        <v>1242</v>
      </c>
      <c r="D2643" s="312" t="s">
        <v>206</v>
      </c>
      <c r="E2643" s="310">
        <v>50610806</v>
      </c>
      <c r="F2643" s="318" t="s">
        <v>751</v>
      </c>
      <c r="G2643" s="317">
        <v>0</v>
      </c>
      <c r="H2643" s="317">
        <v>200000000</v>
      </c>
      <c r="I2643" s="317">
        <v>0</v>
      </c>
      <c r="J2643" s="987"/>
      <c r="K2643" s="990"/>
      <c r="L2643" s="317">
        <v>300000000</v>
      </c>
      <c r="M2643" s="317">
        <f>M2658</f>
        <v>2830000000</v>
      </c>
      <c r="N2643" s="317">
        <f>N2658</f>
        <v>2050000000</v>
      </c>
      <c r="O2643" s="313">
        <f t="shared" si="764"/>
        <v>5180000000</v>
      </c>
    </row>
    <row r="2644" spans="1:15" x14ac:dyDescent="0.25">
      <c r="A2644" s="310">
        <v>2303</v>
      </c>
      <c r="B2644" s="310"/>
      <c r="C2644" s="311"/>
      <c r="D2644" s="312"/>
      <c r="E2644" s="310"/>
      <c r="F2644" s="314" t="s">
        <v>212</v>
      </c>
      <c r="G2644" s="313">
        <f t="shared" ref="G2644:I2644" si="767">G2645</f>
        <v>12500000</v>
      </c>
      <c r="H2644" s="313">
        <f t="shared" si="767"/>
        <v>182000000</v>
      </c>
      <c r="I2644" s="313">
        <f t="shared" si="767"/>
        <v>35500000</v>
      </c>
      <c r="J2644" s="986"/>
      <c r="K2644" s="989"/>
      <c r="L2644" s="313">
        <f>L2645</f>
        <v>220000000</v>
      </c>
      <c r="M2644" s="313">
        <f t="shared" ref="M2644:N2644" si="768">M2645</f>
        <v>549000000</v>
      </c>
      <c r="N2644" s="313">
        <f t="shared" si="768"/>
        <v>411000000</v>
      </c>
      <c r="O2644" s="313">
        <f t="shared" si="764"/>
        <v>1180000000</v>
      </c>
    </row>
    <row r="2645" spans="1:15" x14ac:dyDescent="0.25">
      <c r="A2645" s="310">
        <v>230301</v>
      </c>
      <c r="B2645" s="310"/>
      <c r="C2645" s="311"/>
      <c r="D2645" s="312"/>
      <c r="E2645" s="310"/>
      <c r="F2645" s="314" t="s">
        <v>213</v>
      </c>
      <c r="G2645" s="313">
        <f>SUM(G2646:G2647)</f>
        <v>12500000</v>
      </c>
      <c r="H2645" s="313">
        <f>SUM(H2646:H2647)</f>
        <v>182000000</v>
      </c>
      <c r="I2645" s="313">
        <f>SUM(I2646:I2647)</f>
        <v>35500000</v>
      </c>
      <c r="J2645" s="986"/>
      <c r="K2645" s="989"/>
      <c r="L2645" s="313">
        <f>SUM(L2646:L2647)</f>
        <v>220000000</v>
      </c>
      <c r="M2645" s="313">
        <f>SUM(M2646:M2647)</f>
        <v>549000000</v>
      </c>
      <c r="N2645" s="313">
        <f>SUM(N2646:N2647)</f>
        <v>411000000</v>
      </c>
      <c r="O2645" s="313">
        <f t="shared" si="764"/>
        <v>1180000000</v>
      </c>
    </row>
    <row r="2646" spans="1:15" x14ac:dyDescent="0.25">
      <c r="A2646" s="315">
        <v>23030104</v>
      </c>
      <c r="B2646" s="310">
        <v>70630</v>
      </c>
      <c r="C2646" s="311" t="s">
        <v>1242</v>
      </c>
      <c r="D2646" s="312" t="s">
        <v>206</v>
      </c>
      <c r="E2646" s="310">
        <v>50610806</v>
      </c>
      <c r="F2646" s="318" t="s">
        <v>1018</v>
      </c>
      <c r="G2646" s="317">
        <v>12500000</v>
      </c>
      <c r="H2646" s="317">
        <v>162000000</v>
      </c>
      <c r="I2646" s="317">
        <v>25500000</v>
      </c>
      <c r="J2646" s="987"/>
      <c r="K2646" s="990"/>
      <c r="L2646" s="317">
        <v>200000000</v>
      </c>
      <c r="M2646" s="317">
        <f>M2680</f>
        <v>539000000</v>
      </c>
      <c r="N2646" s="317">
        <f>N2680</f>
        <v>411000000</v>
      </c>
      <c r="O2646" s="313">
        <f t="shared" si="764"/>
        <v>1150000000</v>
      </c>
    </row>
    <row r="2647" spans="1:15" x14ac:dyDescent="0.25">
      <c r="A2647" s="315">
        <v>23030121</v>
      </c>
      <c r="B2647" s="310">
        <v>70630</v>
      </c>
      <c r="C2647" s="311" t="s">
        <v>1243</v>
      </c>
      <c r="D2647" s="312" t="s">
        <v>206</v>
      </c>
      <c r="E2647" s="310">
        <v>50610806</v>
      </c>
      <c r="F2647" s="318" t="s">
        <v>753</v>
      </c>
      <c r="G2647" s="317">
        <v>0</v>
      </c>
      <c r="H2647" s="317">
        <v>20000000</v>
      </c>
      <c r="I2647" s="317">
        <v>10000000</v>
      </c>
      <c r="J2647" s="987"/>
      <c r="K2647" s="990"/>
      <c r="L2647" s="317">
        <v>20000000</v>
      </c>
      <c r="M2647" s="317">
        <v>10000000</v>
      </c>
      <c r="N2647" s="317">
        <v>0</v>
      </c>
      <c r="O2647" s="313">
        <f t="shared" si="764"/>
        <v>30000000</v>
      </c>
    </row>
    <row r="2648" spans="1:15" x14ac:dyDescent="0.25">
      <c r="A2648" s="310">
        <v>2304</v>
      </c>
      <c r="B2648" s="310"/>
      <c r="C2648" s="311"/>
      <c r="D2648" s="312"/>
      <c r="E2648" s="310"/>
      <c r="F2648" s="319" t="s">
        <v>918</v>
      </c>
      <c r="G2648" s="313">
        <f t="shared" ref="G2648:I2648" si="769">G2649</f>
        <v>0</v>
      </c>
      <c r="H2648" s="313">
        <f t="shared" si="769"/>
        <v>10000000</v>
      </c>
      <c r="I2648" s="313">
        <f t="shared" si="769"/>
        <v>0</v>
      </c>
      <c r="J2648" s="986"/>
      <c r="K2648" s="989"/>
      <c r="L2648" s="313">
        <f>L2649</f>
        <v>20000000</v>
      </c>
      <c r="M2648" s="313">
        <f t="shared" ref="M2648:N2648" si="770">M2649</f>
        <v>20000000</v>
      </c>
      <c r="N2648" s="313">
        <f t="shared" si="770"/>
        <v>0</v>
      </c>
      <c r="O2648" s="313">
        <f t="shared" si="764"/>
        <v>40000000</v>
      </c>
    </row>
    <row r="2649" spans="1:15" x14ac:dyDescent="0.25">
      <c r="A2649" s="310">
        <v>230401</v>
      </c>
      <c r="B2649" s="310"/>
      <c r="C2649" s="311"/>
      <c r="D2649" s="312"/>
      <c r="E2649" s="310"/>
      <c r="F2649" s="319" t="s">
        <v>1025</v>
      </c>
      <c r="G2649" s="313">
        <f>SUM(G2650:G2650)</f>
        <v>0</v>
      </c>
      <c r="H2649" s="313">
        <f>SUM(H2650:H2650)</f>
        <v>10000000</v>
      </c>
      <c r="I2649" s="313">
        <f>SUM(I2650:I2650)</f>
        <v>0</v>
      </c>
      <c r="J2649" s="986"/>
      <c r="K2649" s="989"/>
      <c r="L2649" s="313">
        <f>SUM(L2650:L2650)</f>
        <v>20000000</v>
      </c>
      <c r="M2649" s="313">
        <f>SUM(M2650:M2650)</f>
        <v>20000000</v>
      </c>
      <c r="N2649" s="313">
        <f>SUM(N2650:N2650)</f>
        <v>0</v>
      </c>
      <c r="O2649" s="313">
        <f t="shared" si="764"/>
        <v>40000000</v>
      </c>
    </row>
    <row r="2650" spans="1:15" x14ac:dyDescent="0.25">
      <c r="A2650" s="315">
        <v>23040105</v>
      </c>
      <c r="B2650" s="310">
        <v>70630</v>
      </c>
      <c r="C2650" s="311" t="s">
        <v>1244</v>
      </c>
      <c r="D2650" s="312" t="s">
        <v>206</v>
      </c>
      <c r="E2650" s="310">
        <v>50610806</v>
      </c>
      <c r="F2650" s="316" t="s">
        <v>1028</v>
      </c>
      <c r="G2650" s="317">
        <v>0</v>
      </c>
      <c r="H2650" s="317">
        <v>10000000</v>
      </c>
      <c r="I2650" s="317">
        <v>0</v>
      </c>
      <c r="J2650" s="987"/>
      <c r="K2650" s="990"/>
      <c r="L2650" s="317">
        <v>20000000</v>
      </c>
      <c r="M2650" s="317">
        <v>20000000</v>
      </c>
      <c r="N2650" s="317">
        <v>0</v>
      </c>
      <c r="O2650" s="313">
        <f t="shared" si="764"/>
        <v>40000000</v>
      </c>
    </row>
    <row r="2651" spans="1:15" x14ac:dyDescent="0.25">
      <c r="A2651" s="310">
        <v>2305</v>
      </c>
      <c r="B2651" s="310"/>
      <c r="C2651" s="311"/>
      <c r="D2651" s="312"/>
      <c r="E2651" s="310"/>
      <c r="F2651" s="314" t="s">
        <v>215</v>
      </c>
      <c r="G2651" s="313">
        <f t="shared" ref="G2651:I2651" si="771">G2652</f>
        <v>0</v>
      </c>
      <c r="H2651" s="313">
        <f t="shared" si="771"/>
        <v>3000000</v>
      </c>
      <c r="I2651" s="313">
        <f t="shared" si="771"/>
        <v>0</v>
      </c>
      <c r="J2651" s="986"/>
      <c r="K2651" s="989"/>
      <c r="L2651" s="313">
        <f>L2652</f>
        <v>15000000</v>
      </c>
      <c r="M2651" s="313">
        <f t="shared" ref="M2651:N2651" si="772">M2652</f>
        <v>50000000</v>
      </c>
      <c r="N2651" s="313">
        <f t="shared" si="772"/>
        <v>50000000</v>
      </c>
      <c r="O2651" s="313">
        <f t="shared" si="764"/>
        <v>115000000</v>
      </c>
    </row>
    <row r="2652" spans="1:15" x14ac:dyDescent="0.25">
      <c r="A2652" s="310">
        <v>230501</v>
      </c>
      <c r="B2652" s="310"/>
      <c r="C2652" s="311"/>
      <c r="D2652" s="312"/>
      <c r="E2652" s="310"/>
      <c r="F2652" s="314" t="s">
        <v>216</v>
      </c>
      <c r="G2652" s="313">
        <f>SUM(G2653:G2655)</f>
        <v>0</v>
      </c>
      <c r="H2652" s="313">
        <f>SUM(H2653:H2655)</f>
        <v>3000000</v>
      </c>
      <c r="I2652" s="313">
        <f>SUM(I2653:I2655)</f>
        <v>0</v>
      </c>
      <c r="J2652" s="986"/>
      <c r="K2652" s="989"/>
      <c r="L2652" s="313">
        <f>SUM(L2653:L2655)</f>
        <v>15000000</v>
      </c>
      <c r="M2652" s="313">
        <f>SUM(M2653:M2655)</f>
        <v>50000000</v>
      </c>
      <c r="N2652" s="313">
        <f>SUM(N2653:N2655)</f>
        <v>50000000</v>
      </c>
      <c r="O2652" s="313">
        <f t="shared" si="764"/>
        <v>115000000</v>
      </c>
    </row>
    <row r="2653" spans="1:15" x14ac:dyDescent="0.25">
      <c r="A2653" s="315">
        <v>23050101</v>
      </c>
      <c r="B2653" s="310">
        <v>70630</v>
      </c>
      <c r="C2653" s="311" t="s">
        <v>1245</v>
      </c>
      <c r="D2653" s="312" t="s">
        <v>206</v>
      </c>
      <c r="E2653" s="310">
        <v>50610806</v>
      </c>
      <c r="F2653" s="316" t="s">
        <v>217</v>
      </c>
      <c r="G2653" s="320">
        <v>0</v>
      </c>
      <c r="H2653" s="320">
        <v>3000000</v>
      </c>
      <c r="I2653" s="320">
        <v>0</v>
      </c>
      <c r="J2653" s="988"/>
      <c r="K2653" s="991"/>
      <c r="L2653" s="320">
        <v>5000000</v>
      </c>
      <c r="M2653" s="320">
        <v>20000000</v>
      </c>
      <c r="N2653" s="320">
        <v>20000000</v>
      </c>
      <c r="O2653" s="313">
        <f t="shared" si="764"/>
        <v>45000000</v>
      </c>
    </row>
    <row r="2654" spans="1:15" x14ac:dyDescent="0.25">
      <c r="A2654" s="315">
        <v>23050103</v>
      </c>
      <c r="B2654" s="310">
        <v>70630</v>
      </c>
      <c r="C2654" s="311" t="s">
        <v>1246</v>
      </c>
      <c r="D2654" s="312" t="s">
        <v>206</v>
      </c>
      <c r="E2654" s="310">
        <v>50610806</v>
      </c>
      <c r="F2654" s="316" t="s">
        <v>218</v>
      </c>
      <c r="G2654" s="320"/>
      <c r="H2654" s="320"/>
      <c r="I2654" s="320"/>
      <c r="J2654" s="988"/>
      <c r="K2654" s="991"/>
      <c r="L2654" s="320">
        <v>5000000</v>
      </c>
      <c r="M2654" s="320">
        <v>10000000</v>
      </c>
      <c r="N2654" s="320">
        <v>10000000</v>
      </c>
      <c r="O2654" s="313">
        <f t="shared" si="764"/>
        <v>25000000</v>
      </c>
    </row>
    <row r="2655" spans="1:15" x14ac:dyDescent="0.25">
      <c r="A2655" s="315">
        <v>23050104</v>
      </c>
      <c r="B2655" s="310">
        <v>70630</v>
      </c>
      <c r="C2655" s="311" t="s">
        <v>1247</v>
      </c>
      <c r="D2655" s="312" t="s">
        <v>206</v>
      </c>
      <c r="E2655" s="310">
        <v>50610806</v>
      </c>
      <c r="F2655" s="316" t="s">
        <v>219</v>
      </c>
      <c r="G2655" s="320"/>
      <c r="H2655" s="320"/>
      <c r="I2655" s="320"/>
      <c r="J2655" s="988"/>
      <c r="K2655" s="991"/>
      <c r="L2655" s="320">
        <v>5000000</v>
      </c>
      <c r="M2655" s="320">
        <v>20000000</v>
      </c>
      <c r="N2655" s="320">
        <v>20000000</v>
      </c>
      <c r="O2655" s="313">
        <f t="shared" si="764"/>
        <v>45000000</v>
      </c>
    </row>
    <row r="2656" spans="1:15" x14ac:dyDescent="0.25">
      <c r="A2656" s="315"/>
      <c r="B2656" s="321"/>
      <c r="C2656" s="322"/>
      <c r="D2656" s="322"/>
      <c r="E2656" s="322"/>
      <c r="F2656" s="323"/>
      <c r="G2656" s="324"/>
      <c r="H2656" s="324"/>
      <c r="I2656" s="324"/>
      <c r="J2656" s="849"/>
      <c r="K2656" s="850"/>
      <c r="L2656" s="317"/>
      <c r="M2656" s="317"/>
      <c r="N2656" s="317"/>
      <c r="O2656" s="318"/>
    </row>
    <row r="2657" spans="1:15" x14ac:dyDescent="0.25">
      <c r="A2657" s="315"/>
      <c r="B2657" s="1333" t="s">
        <v>221</v>
      </c>
      <c r="C2657" s="1334"/>
      <c r="D2657" s="1334"/>
      <c r="E2657" s="1334"/>
      <c r="F2657" s="1335"/>
      <c r="G2657" s="324"/>
      <c r="H2657" s="324"/>
      <c r="I2657" s="324"/>
      <c r="J2657" s="849"/>
      <c r="K2657" s="850"/>
      <c r="L2657" s="317"/>
      <c r="M2657" s="317"/>
      <c r="N2657" s="317"/>
      <c r="O2657" s="318"/>
    </row>
    <row r="2658" spans="1:15" ht="26.25" x14ac:dyDescent="0.25">
      <c r="A2658" s="325">
        <v>230201</v>
      </c>
      <c r="B2658" s="325"/>
      <c r="C2658" s="325"/>
      <c r="D2658" s="325"/>
      <c r="E2658" s="325"/>
      <c r="F2658" s="326" t="s">
        <v>329</v>
      </c>
      <c r="G2658" s="326"/>
      <c r="H2658" s="326"/>
      <c r="I2658" s="327"/>
      <c r="J2658" s="1043"/>
      <c r="K2658" s="1044"/>
      <c r="L2658" s="328">
        <f>L2670+L2660</f>
        <v>500000000</v>
      </c>
      <c r="M2658" s="328">
        <f t="shared" ref="M2658:O2658" si="773">M2670+M2660</f>
        <v>2830000000</v>
      </c>
      <c r="N2658" s="328">
        <f t="shared" si="773"/>
        <v>2050000000</v>
      </c>
      <c r="O2658" s="328">
        <f t="shared" si="773"/>
        <v>5380000000</v>
      </c>
    </row>
    <row r="2659" spans="1:15" x14ac:dyDescent="0.25">
      <c r="A2659" s="329"/>
      <c r="B2659" s="329"/>
      <c r="C2659" s="329"/>
      <c r="D2659" s="329"/>
      <c r="E2659" s="329"/>
      <c r="F2659" s="330"/>
      <c r="G2659" s="331"/>
      <c r="H2659" s="331"/>
      <c r="I2659" s="324"/>
      <c r="J2659" s="849"/>
      <c r="K2659" s="850"/>
      <c r="L2659" s="332"/>
      <c r="M2659" s="332"/>
      <c r="N2659" s="332"/>
      <c r="O2659" s="331"/>
    </row>
    <row r="2660" spans="1:15" x14ac:dyDescent="0.25">
      <c r="A2660" s="325"/>
      <c r="B2660" s="325"/>
      <c r="C2660" s="325"/>
      <c r="D2660" s="325"/>
      <c r="E2660" s="325"/>
      <c r="F2660" s="333" t="s">
        <v>223</v>
      </c>
      <c r="G2660" s="326"/>
      <c r="H2660" s="326"/>
      <c r="I2660" s="327"/>
      <c r="J2660" s="1043"/>
      <c r="K2660" s="1044"/>
      <c r="L2660" s="328">
        <f>SUM(L2661:L2667)</f>
        <v>230000000</v>
      </c>
      <c r="M2660" s="328">
        <f t="shared" ref="M2660:O2660" si="774">SUM(M2661:M2667)</f>
        <v>1420000000</v>
      </c>
      <c r="N2660" s="328">
        <f t="shared" si="774"/>
        <v>950000000</v>
      </c>
      <c r="O2660" s="328">
        <f t="shared" si="774"/>
        <v>2600000000</v>
      </c>
    </row>
    <row r="2661" spans="1:15" x14ac:dyDescent="0.25">
      <c r="A2661" s="329">
        <v>23020105</v>
      </c>
      <c r="B2661" s="329">
        <v>70630</v>
      </c>
      <c r="C2661" s="329" t="s">
        <v>1248</v>
      </c>
      <c r="D2661" s="329">
        <v>3101</v>
      </c>
      <c r="E2661" s="329">
        <v>50610806</v>
      </c>
      <c r="F2661" s="331" t="s">
        <v>1249</v>
      </c>
      <c r="G2661" s="331"/>
      <c r="H2661" s="331"/>
      <c r="I2661" s="324"/>
      <c r="J2661" s="849"/>
      <c r="K2661" s="850"/>
      <c r="L2661" s="332">
        <v>35000000</v>
      </c>
      <c r="M2661" s="332">
        <v>65000000</v>
      </c>
      <c r="N2661" s="332">
        <v>0</v>
      </c>
      <c r="O2661" s="334">
        <f>SUM(L2661:N2661)</f>
        <v>100000000</v>
      </c>
    </row>
    <row r="2662" spans="1:15" x14ac:dyDescent="0.25">
      <c r="A2662" s="329">
        <v>23020105</v>
      </c>
      <c r="B2662" s="329">
        <v>70630</v>
      </c>
      <c r="C2662" s="329" t="s">
        <v>1250</v>
      </c>
      <c r="D2662" s="329">
        <v>3101</v>
      </c>
      <c r="E2662" s="329">
        <v>50610800</v>
      </c>
      <c r="F2662" s="331" t="s">
        <v>1251</v>
      </c>
      <c r="G2662" s="331"/>
      <c r="H2662" s="331"/>
      <c r="I2662" s="324"/>
      <c r="J2662" s="849"/>
      <c r="K2662" s="850"/>
      <c r="L2662" s="332">
        <v>30000000</v>
      </c>
      <c r="M2662" s="332">
        <v>70000000</v>
      </c>
      <c r="N2662" s="332">
        <v>0</v>
      </c>
      <c r="O2662" s="334">
        <f t="shared" ref="O2662:O2668" si="775">SUM(L2662:N2662)</f>
        <v>100000000</v>
      </c>
    </row>
    <row r="2663" spans="1:15" ht="39" x14ac:dyDescent="0.25">
      <c r="A2663" s="329">
        <v>23020105</v>
      </c>
      <c r="B2663" s="329">
        <v>70630</v>
      </c>
      <c r="C2663" s="329" t="s">
        <v>1252</v>
      </c>
      <c r="D2663" s="329">
        <v>3101</v>
      </c>
      <c r="E2663" s="329">
        <v>50610000</v>
      </c>
      <c r="F2663" s="331" t="s">
        <v>1253</v>
      </c>
      <c r="G2663" s="331"/>
      <c r="H2663" s="331"/>
      <c r="I2663" s="324"/>
      <c r="J2663" s="849"/>
      <c r="K2663" s="850"/>
      <c r="L2663" s="332">
        <v>20000000</v>
      </c>
      <c r="M2663" s="332">
        <v>150000000</v>
      </c>
      <c r="N2663" s="332">
        <v>80000000</v>
      </c>
      <c r="O2663" s="334">
        <f t="shared" si="775"/>
        <v>250000000</v>
      </c>
    </row>
    <row r="2664" spans="1:15" x14ac:dyDescent="0.25">
      <c r="A2664" s="329">
        <v>23020105</v>
      </c>
      <c r="B2664" s="329">
        <v>70630</v>
      </c>
      <c r="C2664" s="329" t="s">
        <v>1254</v>
      </c>
      <c r="D2664" s="329">
        <v>3101</v>
      </c>
      <c r="E2664" s="329">
        <v>50610200</v>
      </c>
      <c r="F2664" s="331" t="s">
        <v>1255</v>
      </c>
      <c r="G2664" s="331"/>
      <c r="H2664" s="331"/>
      <c r="I2664" s="324"/>
      <c r="J2664" s="849"/>
      <c r="K2664" s="850"/>
      <c r="L2664" s="332">
        <v>5000000</v>
      </c>
      <c r="M2664" s="332">
        <v>30000000</v>
      </c>
      <c r="N2664" s="332">
        <v>0</v>
      </c>
      <c r="O2664" s="334">
        <f t="shared" si="775"/>
        <v>35000000</v>
      </c>
    </row>
    <row r="2665" spans="1:15" x14ac:dyDescent="0.25">
      <c r="A2665" s="329">
        <v>23020105</v>
      </c>
      <c r="B2665" s="329">
        <v>70630</v>
      </c>
      <c r="C2665" s="329" t="s">
        <v>1256</v>
      </c>
      <c r="D2665" s="329">
        <v>3101</v>
      </c>
      <c r="E2665" s="329">
        <v>50610200</v>
      </c>
      <c r="F2665" s="331" t="s">
        <v>1257</v>
      </c>
      <c r="G2665" s="331"/>
      <c r="H2665" s="331"/>
      <c r="I2665" s="324"/>
      <c r="J2665" s="849"/>
      <c r="K2665" s="850"/>
      <c r="L2665" s="332">
        <v>5000000</v>
      </c>
      <c r="M2665" s="332">
        <v>75000000</v>
      </c>
      <c r="N2665" s="332">
        <v>0</v>
      </c>
      <c r="O2665" s="334">
        <f t="shared" si="775"/>
        <v>80000000</v>
      </c>
    </row>
    <row r="2666" spans="1:15" x14ac:dyDescent="0.25">
      <c r="A2666" s="329">
        <v>23020105</v>
      </c>
      <c r="B2666" s="329">
        <v>70630</v>
      </c>
      <c r="C2666" s="329" t="s">
        <v>1258</v>
      </c>
      <c r="D2666" s="329">
        <v>3101</v>
      </c>
      <c r="E2666" s="329">
        <v>50610200</v>
      </c>
      <c r="F2666" s="331" t="s">
        <v>1259</v>
      </c>
      <c r="G2666" s="331"/>
      <c r="H2666" s="331"/>
      <c r="I2666" s="324"/>
      <c r="J2666" s="849"/>
      <c r="K2666" s="850"/>
      <c r="L2666" s="332">
        <v>5000000</v>
      </c>
      <c r="M2666" s="332">
        <v>30000000</v>
      </c>
      <c r="N2666" s="332">
        <v>0</v>
      </c>
      <c r="O2666" s="334">
        <f t="shared" si="775"/>
        <v>35000000</v>
      </c>
    </row>
    <row r="2667" spans="1:15" x14ac:dyDescent="0.25">
      <c r="A2667" s="329">
        <v>23020105</v>
      </c>
      <c r="B2667" s="329">
        <v>70630</v>
      </c>
      <c r="C2667" s="329" t="s">
        <v>1260</v>
      </c>
      <c r="D2667" s="329">
        <v>3101</v>
      </c>
      <c r="E2667" s="329">
        <v>50610800</v>
      </c>
      <c r="F2667" s="331" t="s">
        <v>1261</v>
      </c>
      <c r="G2667" s="331"/>
      <c r="H2667" s="331"/>
      <c r="I2667" s="324"/>
      <c r="J2667" s="849"/>
      <c r="K2667" s="850"/>
      <c r="L2667" s="332">
        <v>130000000</v>
      </c>
      <c r="M2667" s="332">
        <v>1000000000</v>
      </c>
      <c r="N2667" s="332">
        <v>870000000</v>
      </c>
      <c r="O2667" s="334">
        <f t="shared" si="775"/>
        <v>2000000000</v>
      </c>
    </row>
    <row r="2668" spans="1:15" ht="26.25" x14ac:dyDescent="0.25">
      <c r="A2668" s="329">
        <v>23020105</v>
      </c>
      <c r="B2668" s="329">
        <v>70630</v>
      </c>
      <c r="C2668" s="329" t="s">
        <v>1262</v>
      </c>
      <c r="D2668" s="329">
        <v>3101</v>
      </c>
      <c r="E2668" s="329">
        <v>50610800</v>
      </c>
      <c r="F2668" s="331" t="s">
        <v>1263</v>
      </c>
      <c r="G2668" s="331"/>
      <c r="H2668" s="331"/>
      <c r="I2668" s="324"/>
      <c r="J2668" s="849"/>
      <c r="K2668" s="850"/>
      <c r="L2668" s="332">
        <v>0</v>
      </c>
      <c r="M2668" s="332">
        <v>750000000</v>
      </c>
      <c r="N2668" s="332">
        <v>600000000</v>
      </c>
      <c r="O2668" s="334">
        <f t="shared" si="775"/>
        <v>1350000000</v>
      </c>
    </row>
    <row r="2669" spans="1:15" x14ac:dyDescent="0.25">
      <c r="A2669" s="329"/>
      <c r="B2669" s="329"/>
      <c r="C2669" s="329"/>
      <c r="D2669" s="329"/>
      <c r="E2669" s="329"/>
      <c r="F2669" s="330"/>
      <c r="G2669" s="331"/>
      <c r="H2669" s="331"/>
      <c r="I2669" s="324"/>
      <c r="J2669" s="849"/>
      <c r="K2669" s="850"/>
      <c r="L2669" s="332"/>
      <c r="M2669" s="332"/>
      <c r="N2669" s="332"/>
      <c r="O2669" s="331"/>
    </row>
    <row r="2670" spans="1:15" x14ac:dyDescent="0.25">
      <c r="A2670" s="325"/>
      <c r="B2670" s="325"/>
      <c r="C2670" s="325"/>
      <c r="D2670" s="325"/>
      <c r="E2670" s="325"/>
      <c r="F2670" s="333" t="s">
        <v>269</v>
      </c>
      <c r="G2670" s="326"/>
      <c r="H2670" s="326"/>
      <c r="I2670" s="327"/>
      <c r="J2670" s="1043"/>
      <c r="K2670" s="1044"/>
      <c r="L2670" s="328">
        <f>SUM(L2671:L2678)</f>
        <v>270000000</v>
      </c>
      <c r="M2670" s="328">
        <f t="shared" ref="M2670:O2670" si="776">SUM(M2671:M2678)</f>
        <v>1410000000</v>
      </c>
      <c r="N2670" s="328">
        <f t="shared" si="776"/>
        <v>1100000000</v>
      </c>
      <c r="O2670" s="328">
        <f t="shared" si="776"/>
        <v>2780000000</v>
      </c>
    </row>
    <row r="2671" spans="1:15" x14ac:dyDescent="0.25">
      <c r="A2671" s="329">
        <v>23020105</v>
      </c>
      <c r="B2671" s="329">
        <v>70630</v>
      </c>
      <c r="C2671" s="329" t="s">
        <v>1264</v>
      </c>
      <c r="D2671" s="329">
        <v>3101</v>
      </c>
      <c r="E2671" s="329">
        <v>50610000</v>
      </c>
      <c r="F2671" s="331" t="s">
        <v>1265</v>
      </c>
      <c r="G2671" s="331"/>
      <c r="H2671" s="331"/>
      <c r="I2671" s="324"/>
      <c r="J2671" s="849"/>
      <c r="K2671" s="850"/>
      <c r="L2671" s="332">
        <v>50000000</v>
      </c>
      <c r="M2671" s="332">
        <v>200000000</v>
      </c>
      <c r="N2671" s="332">
        <v>50000000</v>
      </c>
      <c r="O2671" s="334">
        <f t="shared" ref="O2671:O2678" si="777">SUM(L2671:N2671)</f>
        <v>300000000</v>
      </c>
    </row>
    <row r="2672" spans="1:15" x14ac:dyDescent="0.25">
      <c r="A2672" s="329">
        <v>23020105</v>
      </c>
      <c r="B2672" s="329">
        <v>70630</v>
      </c>
      <c r="C2672" s="329" t="s">
        <v>1266</v>
      </c>
      <c r="D2672" s="329">
        <v>3101</v>
      </c>
      <c r="E2672" s="329">
        <v>50610500</v>
      </c>
      <c r="F2672" s="331" t="s">
        <v>1267</v>
      </c>
      <c r="G2672" s="331"/>
      <c r="H2672" s="331"/>
      <c r="I2672" s="324"/>
      <c r="J2672" s="849"/>
      <c r="K2672" s="850"/>
      <c r="L2672" s="332">
        <v>5000000</v>
      </c>
      <c r="M2672" s="332">
        <v>45000000</v>
      </c>
      <c r="N2672" s="332">
        <v>30000000</v>
      </c>
      <c r="O2672" s="334">
        <f t="shared" si="777"/>
        <v>80000000</v>
      </c>
    </row>
    <row r="2673" spans="1:15" ht="26.25" x14ac:dyDescent="0.25">
      <c r="A2673" s="329">
        <v>23020105</v>
      </c>
      <c r="B2673" s="329">
        <v>70630</v>
      </c>
      <c r="C2673" s="329" t="s">
        <v>1268</v>
      </c>
      <c r="D2673" s="329">
        <v>3101</v>
      </c>
      <c r="E2673" s="329">
        <v>50610000</v>
      </c>
      <c r="F2673" s="331" t="s">
        <v>1269</v>
      </c>
      <c r="G2673" s="331"/>
      <c r="H2673" s="331"/>
      <c r="I2673" s="324"/>
      <c r="J2673" s="849"/>
      <c r="K2673" s="850"/>
      <c r="L2673" s="332">
        <v>70000000</v>
      </c>
      <c r="M2673" s="332">
        <v>200000000</v>
      </c>
      <c r="N2673" s="332">
        <v>130000000</v>
      </c>
      <c r="O2673" s="334">
        <f t="shared" si="777"/>
        <v>400000000</v>
      </c>
    </row>
    <row r="2674" spans="1:15" ht="26.25" x14ac:dyDescent="0.25">
      <c r="A2674" s="329">
        <v>23020105</v>
      </c>
      <c r="B2674" s="329">
        <v>70630</v>
      </c>
      <c r="C2674" s="329" t="s">
        <v>1270</v>
      </c>
      <c r="D2674" s="329">
        <v>3101</v>
      </c>
      <c r="E2674" s="329">
        <v>50610000</v>
      </c>
      <c r="F2674" s="331" t="s">
        <v>1271</v>
      </c>
      <c r="G2674" s="331"/>
      <c r="H2674" s="331"/>
      <c r="I2674" s="324"/>
      <c r="J2674" s="849"/>
      <c r="K2674" s="850"/>
      <c r="L2674" s="332">
        <v>80000000</v>
      </c>
      <c r="M2674" s="332">
        <v>400000000</v>
      </c>
      <c r="N2674" s="332">
        <v>320000000</v>
      </c>
      <c r="O2674" s="334">
        <f t="shared" si="777"/>
        <v>800000000</v>
      </c>
    </row>
    <row r="2675" spans="1:15" ht="26.25" x14ac:dyDescent="0.25">
      <c r="A2675" s="329">
        <v>23020105</v>
      </c>
      <c r="B2675" s="329">
        <v>70630</v>
      </c>
      <c r="C2675" s="329" t="s">
        <v>1272</v>
      </c>
      <c r="D2675" s="329">
        <v>3101</v>
      </c>
      <c r="E2675" s="329">
        <v>50610000</v>
      </c>
      <c r="F2675" s="331" t="s">
        <v>1273</v>
      </c>
      <c r="G2675" s="331"/>
      <c r="H2675" s="331"/>
      <c r="I2675" s="324"/>
      <c r="J2675" s="849"/>
      <c r="K2675" s="850"/>
      <c r="L2675" s="332">
        <v>20000000</v>
      </c>
      <c r="M2675" s="332">
        <v>170000000</v>
      </c>
      <c r="N2675" s="332">
        <v>170000000</v>
      </c>
      <c r="O2675" s="334">
        <f t="shared" si="777"/>
        <v>360000000</v>
      </c>
    </row>
    <row r="2676" spans="1:15" ht="26.25" x14ac:dyDescent="0.25">
      <c r="A2676" s="329">
        <v>23020105</v>
      </c>
      <c r="B2676" s="329">
        <v>70630</v>
      </c>
      <c r="C2676" s="329" t="s">
        <v>1274</v>
      </c>
      <c r="D2676" s="329">
        <v>3101</v>
      </c>
      <c r="E2676" s="329">
        <v>50610000</v>
      </c>
      <c r="F2676" s="331" t="s">
        <v>1275</v>
      </c>
      <c r="G2676" s="331"/>
      <c r="H2676" s="331"/>
      <c r="I2676" s="324"/>
      <c r="J2676" s="849"/>
      <c r="K2676" s="850"/>
      <c r="L2676" s="332">
        <v>20000000</v>
      </c>
      <c r="M2676" s="332">
        <v>270000000</v>
      </c>
      <c r="N2676" s="332">
        <v>250000000</v>
      </c>
      <c r="O2676" s="334">
        <f t="shared" si="777"/>
        <v>540000000</v>
      </c>
    </row>
    <row r="2677" spans="1:15" ht="26.25" x14ac:dyDescent="0.25">
      <c r="A2677" s="329">
        <v>23020105</v>
      </c>
      <c r="B2677" s="329">
        <v>70630</v>
      </c>
      <c r="C2677" s="329" t="s">
        <v>1276</v>
      </c>
      <c r="D2677" s="329">
        <v>3101</v>
      </c>
      <c r="E2677" s="329">
        <v>50610000</v>
      </c>
      <c r="F2677" s="331" t="s">
        <v>1277</v>
      </c>
      <c r="G2677" s="331"/>
      <c r="H2677" s="331"/>
      <c r="I2677" s="324"/>
      <c r="J2677" s="849"/>
      <c r="K2677" s="850"/>
      <c r="L2677" s="332">
        <v>20000000</v>
      </c>
      <c r="M2677" s="332">
        <v>80000000</v>
      </c>
      <c r="N2677" s="332">
        <v>50000000</v>
      </c>
      <c r="O2677" s="334">
        <f t="shared" si="777"/>
        <v>150000000</v>
      </c>
    </row>
    <row r="2678" spans="1:15" x14ac:dyDescent="0.25">
      <c r="A2678" s="329">
        <v>23020105</v>
      </c>
      <c r="B2678" s="329">
        <v>70630</v>
      </c>
      <c r="C2678" s="329" t="s">
        <v>1278</v>
      </c>
      <c r="D2678" s="329">
        <v>3101</v>
      </c>
      <c r="E2678" s="329">
        <v>50610800</v>
      </c>
      <c r="F2678" s="330" t="s">
        <v>1279</v>
      </c>
      <c r="G2678" s="331"/>
      <c r="H2678" s="331"/>
      <c r="I2678" s="324"/>
      <c r="J2678" s="849"/>
      <c r="K2678" s="850"/>
      <c r="L2678" s="332">
        <v>5000000</v>
      </c>
      <c r="M2678" s="332">
        <v>45000000</v>
      </c>
      <c r="N2678" s="332">
        <v>100000000</v>
      </c>
      <c r="O2678" s="334">
        <f t="shared" si="777"/>
        <v>150000000</v>
      </c>
    </row>
    <row r="2679" spans="1:15" x14ac:dyDescent="0.25">
      <c r="A2679" s="329"/>
      <c r="B2679" s="329"/>
      <c r="C2679" s="329"/>
      <c r="D2679" s="329"/>
      <c r="E2679" s="329"/>
      <c r="F2679" s="330"/>
      <c r="G2679" s="331"/>
      <c r="H2679" s="331"/>
      <c r="I2679" s="324"/>
      <c r="J2679" s="849"/>
      <c r="K2679" s="850"/>
      <c r="L2679" s="332"/>
      <c r="M2679" s="332"/>
      <c r="N2679" s="332"/>
      <c r="O2679" s="331"/>
    </row>
    <row r="2680" spans="1:15" x14ac:dyDescent="0.25">
      <c r="A2680" s="325">
        <v>230301</v>
      </c>
      <c r="B2680" s="325"/>
      <c r="C2680" s="325"/>
      <c r="D2680" s="325"/>
      <c r="E2680" s="325"/>
      <c r="F2680" s="333" t="s">
        <v>538</v>
      </c>
      <c r="G2680" s="326"/>
      <c r="H2680" s="326"/>
      <c r="I2680" s="327"/>
      <c r="J2680" s="1043"/>
      <c r="K2680" s="1044"/>
      <c r="L2680" s="328">
        <f>SUM(L2681:L2687)</f>
        <v>400000000</v>
      </c>
      <c r="M2680" s="328">
        <f>SUM(M2681:M2687)</f>
        <v>539000000</v>
      </c>
      <c r="N2680" s="328">
        <f>SUM(N2681:N2687)</f>
        <v>411000000</v>
      </c>
      <c r="O2680" s="328">
        <f>SUM(O2681:O2687)</f>
        <v>1350000000</v>
      </c>
    </row>
    <row r="2681" spans="1:15" x14ac:dyDescent="0.25">
      <c r="A2681" s="329"/>
      <c r="B2681" s="329"/>
      <c r="C2681" s="329"/>
      <c r="D2681" s="329"/>
      <c r="E2681" s="329"/>
      <c r="F2681" s="330"/>
      <c r="G2681" s="331"/>
      <c r="H2681" s="331"/>
      <c r="I2681" s="324"/>
      <c r="J2681" s="849"/>
      <c r="K2681" s="850"/>
      <c r="L2681" s="332"/>
      <c r="M2681" s="332"/>
      <c r="N2681" s="332"/>
      <c r="O2681" s="331"/>
    </row>
    <row r="2682" spans="1:15" x14ac:dyDescent="0.25">
      <c r="A2682" s="329"/>
      <c r="B2682" s="329"/>
      <c r="C2682" s="329"/>
      <c r="D2682" s="329"/>
      <c r="E2682" s="329"/>
      <c r="F2682" s="330" t="s">
        <v>223</v>
      </c>
      <c r="G2682" s="331"/>
      <c r="H2682" s="331"/>
      <c r="I2682" s="324"/>
      <c r="J2682" s="849"/>
      <c r="K2682" s="850"/>
      <c r="L2682" s="332"/>
      <c r="M2682" s="332"/>
      <c r="N2682" s="332"/>
      <c r="O2682" s="331"/>
    </row>
    <row r="2683" spans="1:15" ht="26.25" x14ac:dyDescent="0.25">
      <c r="A2683" s="329">
        <v>23020105</v>
      </c>
      <c r="B2683" s="329">
        <v>70630</v>
      </c>
      <c r="C2683" s="329" t="s">
        <v>1280</v>
      </c>
      <c r="D2683" s="329">
        <v>3101</v>
      </c>
      <c r="E2683" s="329">
        <v>50610800</v>
      </c>
      <c r="F2683" s="331" t="s">
        <v>1281</v>
      </c>
      <c r="G2683" s="331"/>
      <c r="H2683" s="331"/>
      <c r="I2683" s="324"/>
      <c r="J2683" s="849"/>
      <c r="K2683" s="850"/>
      <c r="L2683" s="332">
        <v>300000000</v>
      </c>
      <c r="M2683" s="332">
        <v>200000000</v>
      </c>
      <c r="N2683" s="332">
        <v>100000000</v>
      </c>
      <c r="O2683" s="334">
        <f t="shared" ref="O2683:O2686" si="778">SUM(L2683:N2683)</f>
        <v>600000000</v>
      </c>
    </row>
    <row r="2684" spans="1:15" x14ac:dyDescent="0.25">
      <c r="A2684" s="329">
        <v>23020105</v>
      </c>
      <c r="B2684" s="329">
        <v>70630</v>
      </c>
      <c r="C2684" s="329" t="s">
        <v>1282</v>
      </c>
      <c r="D2684" s="329">
        <v>3101</v>
      </c>
      <c r="E2684" s="329">
        <v>50610000</v>
      </c>
      <c r="F2684" s="331" t="s">
        <v>1283</v>
      </c>
      <c r="G2684" s="331"/>
      <c r="H2684" s="331"/>
      <c r="I2684" s="324"/>
      <c r="J2684" s="849"/>
      <c r="K2684" s="850"/>
      <c r="L2684" s="332">
        <v>78000000</v>
      </c>
      <c r="M2684" s="332">
        <v>320000000</v>
      </c>
      <c r="N2684" s="332">
        <v>302000000</v>
      </c>
      <c r="O2684" s="334">
        <f t="shared" si="778"/>
        <v>700000000</v>
      </c>
    </row>
    <row r="2685" spans="1:15" x14ac:dyDescent="0.25">
      <c r="A2685" s="329">
        <v>23020105</v>
      </c>
      <c r="B2685" s="329">
        <v>70630</v>
      </c>
      <c r="C2685" s="329" t="s">
        <v>1284</v>
      </c>
      <c r="D2685" s="329">
        <v>3101</v>
      </c>
      <c r="E2685" s="329">
        <v>50610800</v>
      </c>
      <c r="F2685" s="331" t="s">
        <v>1285</v>
      </c>
      <c r="G2685" s="331"/>
      <c r="H2685" s="331"/>
      <c r="I2685" s="324"/>
      <c r="J2685" s="849"/>
      <c r="K2685" s="850"/>
      <c r="L2685" s="332">
        <v>12000000</v>
      </c>
      <c r="M2685" s="332">
        <v>9000000</v>
      </c>
      <c r="N2685" s="332">
        <v>9000000</v>
      </c>
      <c r="O2685" s="334">
        <f t="shared" si="778"/>
        <v>30000000</v>
      </c>
    </row>
    <row r="2686" spans="1:15" x14ac:dyDescent="0.25">
      <c r="A2686" s="329">
        <v>23020105</v>
      </c>
      <c r="B2686" s="329">
        <v>70630</v>
      </c>
      <c r="C2686" s="329" t="s">
        <v>1274</v>
      </c>
      <c r="D2686" s="329">
        <v>3101</v>
      </c>
      <c r="E2686" s="329">
        <v>50610800</v>
      </c>
      <c r="F2686" s="331" t="s">
        <v>1286</v>
      </c>
      <c r="G2686" s="331"/>
      <c r="H2686" s="331"/>
      <c r="I2686" s="324"/>
      <c r="J2686" s="849"/>
      <c r="K2686" s="850"/>
      <c r="L2686" s="332">
        <v>10000000</v>
      </c>
      <c r="M2686" s="332">
        <v>10000000</v>
      </c>
      <c r="N2686" s="332">
        <v>0</v>
      </c>
      <c r="O2686" s="334">
        <f t="shared" si="778"/>
        <v>20000000</v>
      </c>
    </row>
    <row r="2687" spans="1:15" x14ac:dyDescent="0.25">
      <c r="A2687" s="329"/>
      <c r="B2687" s="329"/>
      <c r="C2687" s="329"/>
      <c r="D2687" s="329"/>
      <c r="E2687" s="329"/>
      <c r="F2687" s="331"/>
      <c r="G2687" s="331"/>
      <c r="H2687" s="331"/>
      <c r="I2687" s="324"/>
      <c r="J2687" s="849"/>
      <c r="K2687" s="850"/>
      <c r="L2687" s="332"/>
      <c r="M2687" s="332"/>
      <c r="N2687" s="332"/>
      <c r="O2687" s="331"/>
    </row>
    <row r="2688" spans="1:15" x14ac:dyDescent="0.25">
      <c r="A2688" s="335"/>
      <c r="B2688" s="335"/>
      <c r="C2688" s="335"/>
      <c r="D2688" s="335"/>
      <c r="E2688" s="335"/>
      <c r="F2688" s="336"/>
      <c r="G2688" s="337"/>
      <c r="H2688" s="338"/>
      <c r="I2688" s="324"/>
      <c r="J2688" s="993"/>
      <c r="K2688" s="992"/>
      <c r="L2688" s="340"/>
      <c r="M2688" s="340"/>
      <c r="N2688" s="340"/>
      <c r="O2688" s="341"/>
    </row>
    <row r="2689" spans="1:15" x14ac:dyDescent="0.25">
      <c r="A2689" s="342"/>
      <c r="B2689" s="342"/>
      <c r="C2689" s="342"/>
      <c r="D2689" s="342"/>
      <c r="E2689" s="342"/>
      <c r="F2689" s="343" t="s">
        <v>582</v>
      </c>
      <c r="G2689" s="342"/>
      <c r="H2689" s="342"/>
      <c r="I2689" s="324"/>
      <c r="J2689" s="993"/>
      <c r="K2689" s="992"/>
      <c r="L2689" s="344"/>
      <c r="M2689" s="344"/>
      <c r="N2689" s="344"/>
      <c r="O2689" s="342"/>
    </row>
    <row r="2690" spans="1:15" x14ac:dyDescent="0.25">
      <c r="A2690" s="335"/>
      <c r="B2690" s="335"/>
      <c r="C2690" s="335"/>
      <c r="D2690" s="335"/>
      <c r="E2690" s="335"/>
      <c r="F2690" s="345"/>
      <c r="G2690" s="337"/>
      <c r="H2690" s="338"/>
      <c r="I2690" s="324"/>
      <c r="J2690" s="993"/>
      <c r="K2690" s="992"/>
      <c r="L2690" s="340"/>
      <c r="M2690" s="340"/>
      <c r="N2690" s="340"/>
      <c r="O2690" s="341"/>
    </row>
    <row r="2691" spans="1:15" x14ac:dyDescent="0.25">
      <c r="A2691" s="335"/>
      <c r="B2691" s="335"/>
      <c r="C2691" s="335"/>
      <c r="D2691" s="335"/>
      <c r="E2691" s="335"/>
      <c r="F2691" s="346" t="s">
        <v>583</v>
      </c>
      <c r="G2691" s="347">
        <f>G2594</f>
        <v>159280764.72</v>
      </c>
      <c r="H2691" s="347">
        <f>H2594</f>
        <v>208515705.84</v>
      </c>
      <c r="I2691" s="347">
        <f>I2594</f>
        <v>145380853.56</v>
      </c>
      <c r="J2691" s="385"/>
      <c r="K2691" s="386"/>
      <c r="L2691" s="348">
        <f>L2594</f>
        <v>215023837.24000001</v>
      </c>
      <c r="M2691" s="348">
        <f>M2594</f>
        <v>215023837.24000001</v>
      </c>
      <c r="N2691" s="348">
        <f>N2594</f>
        <v>215023837.24000001</v>
      </c>
      <c r="O2691" s="349">
        <f>SUM(L2691:N2691)</f>
        <v>645071511.72000003</v>
      </c>
    </row>
    <row r="2692" spans="1:15" x14ac:dyDescent="0.25">
      <c r="A2692" s="335"/>
      <c r="B2692" s="335"/>
      <c r="C2692" s="335"/>
      <c r="D2692" s="335"/>
      <c r="E2692" s="335"/>
      <c r="F2692" s="346" t="s">
        <v>584</v>
      </c>
      <c r="G2692" s="347">
        <f>G2601</f>
        <v>2400000</v>
      </c>
      <c r="H2692" s="347">
        <f>H2601</f>
        <v>172000000</v>
      </c>
      <c r="I2692" s="347">
        <f>I2601</f>
        <v>5845000</v>
      </c>
      <c r="J2692" s="385"/>
      <c r="K2692" s="386"/>
      <c r="L2692" s="348">
        <f>L2601</f>
        <v>100000000</v>
      </c>
      <c r="M2692" s="348">
        <f>M2601</f>
        <v>100000000</v>
      </c>
      <c r="N2692" s="348">
        <f>N2601</f>
        <v>100000000</v>
      </c>
      <c r="O2692" s="349">
        <f t="shared" ref="O2692:O2695" si="779">SUM(L2692:N2692)</f>
        <v>300000000</v>
      </c>
    </row>
    <row r="2693" spans="1:15" x14ac:dyDescent="0.25">
      <c r="A2693" s="335"/>
      <c r="B2693" s="335"/>
      <c r="C2693" s="335"/>
      <c r="D2693" s="335"/>
      <c r="E2693" s="335"/>
      <c r="F2693" s="346" t="s">
        <v>203</v>
      </c>
      <c r="G2693" s="347">
        <f>G2634</f>
        <v>12500000</v>
      </c>
      <c r="H2693" s="347">
        <f>H2634</f>
        <v>400000000</v>
      </c>
      <c r="I2693" s="347">
        <f>I2634</f>
        <v>35500000</v>
      </c>
      <c r="J2693" s="385"/>
      <c r="K2693" s="386"/>
      <c r="L2693" s="348">
        <f>L2634</f>
        <v>600000000</v>
      </c>
      <c r="M2693" s="348">
        <f>M2634</f>
        <v>3554000000</v>
      </c>
      <c r="N2693" s="348">
        <f>N2634</f>
        <v>2601000000</v>
      </c>
      <c r="O2693" s="349">
        <f t="shared" si="779"/>
        <v>6755000000</v>
      </c>
    </row>
    <row r="2694" spans="1:15" x14ac:dyDescent="0.25">
      <c r="A2694" s="335"/>
      <c r="B2694" s="335"/>
      <c r="C2694" s="335"/>
      <c r="D2694" s="335"/>
      <c r="E2694" s="335"/>
      <c r="F2694" s="346"/>
      <c r="G2694" s="347"/>
      <c r="H2694" s="347"/>
      <c r="I2694" s="347"/>
      <c r="J2694" s="385"/>
      <c r="K2694" s="386"/>
      <c r="L2694" s="348"/>
      <c r="M2694" s="348"/>
      <c r="N2694" s="348"/>
      <c r="O2694" s="349">
        <f t="shared" si="779"/>
        <v>0</v>
      </c>
    </row>
    <row r="2695" spans="1:15" x14ac:dyDescent="0.25">
      <c r="A2695" s="335"/>
      <c r="B2695" s="335"/>
      <c r="C2695" s="335"/>
      <c r="D2695" s="335"/>
      <c r="E2695" s="335"/>
      <c r="F2695" s="346" t="s">
        <v>130</v>
      </c>
      <c r="G2695" s="349">
        <f t="shared" ref="G2695:I2695" si="780">SUM(G2691:G2693)</f>
        <v>174180764.72</v>
      </c>
      <c r="H2695" s="349">
        <f t="shared" si="780"/>
        <v>780515705.84000003</v>
      </c>
      <c r="I2695" s="349">
        <f t="shared" si="780"/>
        <v>186725853.56</v>
      </c>
      <c r="J2695" s="725"/>
      <c r="K2695" s="726"/>
      <c r="L2695" s="350">
        <f>SUM(L2691:L2693)</f>
        <v>915023837.24000001</v>
      </c>
      <c r="M2695" s="350">
        <f t="shared" ref="M2695:N2695" si="781">SUM(M2691:M2693)</f>
        <v>3869023837.2399998</v>
      </c>
      <c r="N2695" s="350">
        <f t="shared" si="781"/>
        <v>2916023837.2399998</v>
      </c>
      <c r="O2695" s="349">
        <f t="shared" si="779"/>
        <v>7700071511.7199993</v>
      </c>
    </row>
    <row r="2698" spans="1:15" ht="20.25" x14ac:dyDescent="0.3">
      <c r="A2698" s="1292" t="s">
        <v>133</v>
      </c>
      <c r="B2698" s="1292"/>
      <c r="C2698" s="1292"/>
      <c r="D2698" s="1292"/>
      <c r="E2698" s="1292"/>
      <c r="F2698" s="1292"/>
      <c r="G2698" s="1292"/>
      <c r="H2698" s="1292"/>
      <c r="I2698" s="1292"/>
      <c r="J2698" s="1292"/>
      <c r="K2698" s="1292"/>
      <c r="L2698" s="1292"/>
      <c r="M2698" s="1292"/>
      <c r="N2698" s="1292"/>
      <c r="O2698" s="1292"/>
    </row>
    <row r="2699" spans="1:15" ht="15.75" x14ac:dyDescent="0.25">
      <c r="A2699" s="1293" t="s">
        <v>1293</v>
      </c>
      <c r="B2699" s="1293"/>
      <c r="C2699" s="1293"/>
      <c r="D2699" s="1293"/>
      <c r="E2699" s="1293"/>
      <c r="F2699" s="1293"/>
      <c r="G2699" s="1293"/>
      <c r="H2699" s="1293"/>
      <c r="I2699" s="1293"/>
      <c r="J2699" s="1293"/>
      <c r="K2699" s="1293"/>
      <c r="L2699" s="1293"/>
      <c r="M2699" s="1293"/>
      <c r="N2699" s="1293"/>
      <c r="O2699" s="1293"/>
    </row>
    <row r="2700" spans="1:15" ht="51.75" x14ac:dyDescent="0.25">
      <c r="A2700" s="45" t="s">
        <v>135</v>
      </c>
      <c r="B2700" s="45" t="s">
        <v>136</v>
      </c>
      <c r="C2700" s="45" t="s">
        <v>137</v>
      </c>
      <c r="D2700" s="45" t="s">
        <v>138</v>
      </c>
      <c r="E2700" s="45" t="s">
        <v>139</v>
      </c>
      <c r="F2700" s="46" t="s">
        <v>140</v>
      </c>
      <c r="G2700" s="45" t="s">
        <v>141</v>
      </c>
      <c r="H2700" s="45" t="s">
        <v>142</v>
      </c>
      <c r="I2700" s="45" t="s">
        <v>143</v>
      </c>
      <c r="J2700" s="443" t="s">
        <v>1350</v>
      </c>
      <c r="K2700" s="444" t="s">
        <v>1348</v>
      </c>
      <c r="L2700" s="45" t="s">
        <v>144</v>
      </c>
      <c r="M2700" s="45" t="s">
        <v>145</v>
      </c>
      <c r="N2700" s="45" t="s">
        <v>146</v>
      </c>
      <c r="O2700" s="45" t="s">
        <v>147</v>
      </c>
    </row>
    <row r="2701" spans="1:15" x14ac:dyDescent="0.25">
      <c r="A2701" s="47">
        <v>2</v>
      </c>
      <c r="B2701" s="48"/>
      <c r="C2701" s="49"/>
      <c r="D2701" s="49"/>
      <c r="E2701" s="48"/>
      <c r="F2701" s="45" t="s">
        <v>153</v>
      </c>
      <c r="G2701" s="59">
        <f>SUM(G2702,G2709)</f>
        <v>0</v>
      </c>
      <c r="H2701" s="59">
        <f t="shared" ref="H2701:I2701" si="782">SUM(H2702,H2709)</f>
        <v>284824552</v>
      </c>
      <c r="I2701" s="59">
        <f t="shared" si="782"/>
        <v>0</v>
      </c>
      <c r="J2701" s="986"/>
      <c r="K2701" s="989"/>
      <c r="L2701" s="59">
        <f t="shared" ref="L2701:N2701" si="783">SUM(L2702,L2709)</f>
        <v>183651890</v>
      </c>
      <c r="M2701" s="59">
        <f t="shared" si="783"/>
        <v>183651890</v>
      </c>
      <c r="N2701" s="59">
        <f t="shared" si="783"/>
        <v>183651890</v>
      </c>
      <c r="O2701" s="59">
        <f t="shared" ref="O2701:O2708" si="784">SUM(L2701:N2701)</f>
        <v>550955670</v>
      </c>
    </row>
    <row r="2702" spans="1:15" x14ac:dyDescent="0.25">
      <c r="A2702" s="47">
        <v>21</v>
      </c>
      <c r="B2702" s="48"/>
      <c r="C2702" s="49"/>
      <c r="D2702" s="49"/>
      <c r="E2702" s="48"/>
      <c r="F2702" s="52" t="s">
        <v>154</v>
      </c>
      <c r="G2702" s="59">
        <f>SUM(G2703,G2705)</f>
        <v>0</v>
      </c>
      <c r="H2702" s="59">
        <f t="shared" ref="H2702:I2702" si="785">SUM(H2703,H2705)</f>
        <v>134824552</v>
      </c>
      <c r="I2702" s="59">
        <f t="shared" si="785"/>
        <v>0</v>
      </c>
      <c r="J2702" s="986"/>
      <c r="K2702" s="989"/>
      <c r="L2702" s="59">
        <f>SUM(L2703,L2705)</f>
        <v>33651890</v>
      </c>
      <c r="M2702" s="59">
        <f t="shared" ref="M2702:N2702" si="786">SUM(M2703,M2705)</f>
        <v>33651890</v>
      </c>
      <c r="N2702" s="59">
        <f t="shared" si="786"/>
        <v>33651890</v>
      </c>
      <c r="O2702" s="59">
        <f t="shared" si="784"/>
        <v>100955670</v>
      </c>
    </row>
    <row r="2703" spans="1:15" x14ac:dyDescent="0.25">
      <c r="A2703" s="53">
        <v>21010101</v>
      </c>
      <c r="B2703" s="48">
        <v>70630</v>
      </c>
      <c r="C2703" s="49"/>
      <c r="D2703" s="49" t="s">
        <v>155</v>
      </c>
      <c r="E2703" s="48">
        <v>50610801</v>
      </c>
      <c r="F2703" s="56" t="s">
        <v>156</v>
      </c>
      <c r="G2703" s="60"/>
      <c r="H2703" s="60">
        <v>108825458</v>
      </c>
      <c r="I2703" s="60"/>
      <c r="J2703" s="987"/>
      <c r="K2703" s="990"/>
      <c r="L2703" s="60">
        <v>32301890</v>
      </c>
      <c r="M2703" s="60">
        <v>32301890</v>
      </c>
      <c r="N2703" s="60">
        <v>32301890</v>
      </c>
      <c r="O2703" s="59">
        <f t="shared" si="784"/>
        <v>96905670</v>
      </c>
    </row>
    <row r="2704" spans="1:15" x14ac:dyDescent="0.25">
      <c r="A2704" s="53">
        <v>21010102</v>
      </c>
      <c r="B2704" s="48"/>
      <c r="C2704" s="49"/>
      <c r="D2704" s="49" t="s">
        <v>155</v>
      </c>
      <c r="E2704" s="48"/>
      <c r="F2704" s="56" t="s">
        <v>157</v>
      </c>
      <c r="G2704" s="60">
        <f t="shared" ref="G2704:I2705" si="787">SUM(G2705)</f>
        <v>0</v>
      </c>
      <c r="H2704" s="60"/>
      <c r="I2704" s="60">
        <f t="shared" si="787"/>
        <v>0</v>
      </c>
      <c r="J2704" s="987"/>
      <c r="K2704" s="990"/>
      <c r="L2704" s="60"/>
      <c r="M2704" s="60"/>
      <c r="N2704" s="60"/>
      <c r="O2704" s="59">
        <f t="shared" si="784"/>
        <v>0</v>
      </c>
    </row>
    <row r="2705" spans="1:15" x14ac:dyDescent="0.25">
      <c r="A2705" s="47">
        <v>2102</v>
      </c>
      <c r="B2705" s="48"/>
      <c r="C2705" s="49"/>
      <c r="D2705" s="49"/>
      <c r="E2705" s="48"/>
      <c r="F2705" s="52" t="s">
        <v>158</v>
      </c>
      <c r="G2705" s="59">
        <f t="shared" si="787"/>
        <v>0</v>
      </c>
      <c r="H2705" s="59">
        <f t="shared" si="787"/>
        <v>25999094</v>
      </c>
      <c r="I2705" s="59">
        <f t="shared" si="787"/>
        <v>0</v>
      </c>
      <c r="J2705" s="986"/>
      <c r="K2705" s="989"/>
      <c r="L2705" s="59">
        <f>SUM(L2706)</f>
        <v>1350000</v>
      </c>
      <c r="M2705" s="59">
        <f t="shared" ref="M2705:N2705" si="788">SUM(M2706)</f>
        <v>1350000</v>
      </c>
      <c r="N2705" s="59">
        <f t="shared" si="788"/>
        <v>1350000</v>
      </c>
      <c r="O2705" s="59">
        <f t="shared" si="784"/>
        <v>4050000</v>
      </c>
    </row>
    <row r="2706" spans="1:15" x14ac:dyDescent="0.25">
      <c r="A2706" s="47">
        <v>210201</v>
      </c>
      <c r="B2706" s="48"/>
      <c r="C2706" s="49"/>
      <c r="D2706" s="49"/>
      <c r="E2706" s="48"/>
      <c r="F2706" s="52" t="s">
        <v>159</v>
      </c>
      <c r="G2706" s="59">
        <f t="shared" ref="G2706:I2706" si="789">SUM(G2707:G2708)</f>
        <v>0</v>
      </c>
      <c r="H2706" s="59">
        <f t="shared" si="789"/>
        <v>25999094</v>
      </c>
      <c r="I2706" s="59">
        <f t="shared" si="789"/>
        <v>0</v>
      </c>
      <c r="J2706" s="986"/>
      <c r="K2706" s="989"/>
      <c r="L2706" s="59">
        <f>SUM(L2707:L2708)</f>
        <v>1350000</v>
      </c>
      <c r="M2706" s="59">
        <f t="shared" ref="M2706:N2706" si="790">SUM(M2707:M2708)</f>
        <v>1350000</v>
      </c>
      <c r="N2706" s="59">
        <f t="shared" si="790"/>
        <v>1350000</v>
      </c>
      <c r="O2706" s="59">
        <f t="shared" si="784"/>
        <v>4050000</v>
      </c>
    </row>
    <row r="2707" spans="1:15" x14ac:dyDescent="0.25">
      <c r="A2707" s="53">
        <v>21020101</v>
      </c>
      <c r="B2707" s="48"/>
      <c r="C2707" s="49"/>
      <c r="D2707" s="49" t="s">
        <v>155</v>
      </c>
      <c r="E2707" s="48">
        <v>50610801</v>
      </c>
      <c r="F2707" s="56" t="s">
        <v>160</v>
      </c>
      <c r="G2707" s="60"/>
      <c r="H2707" s="60">
        <v>23134733</v>
      </c>
      <c r="I2707" s="60"/>
      <c r="J2707" s="987"/>
      <c r="K2707" s="990"/>
      <c r="L2707" s="60">
        <f>'[21]PERSONNEL CALCULATION'!K2728</f>
        <v>0</v>
      </c>
      <c r="M2707" s="60">
        <f>'[21]PERSONNEL CALCULATION'!K2728</f>
        <v>0</v>
      </c>
      <c r="N2707" s="60">
        <f>'[21]PERSONNEL CALCULATION'!K2728</f>
        <v>0</v>
      </c>
      <c r="O2707" s="59">
        <f t="shared" si="784"/>
        <v>0</v>
      </c>
    </row>
    <row r="2708" spans="1:15" x14ac:dyDescent="0.25">
      <c r="A2708" s="53">
        <v>21020102</v>
      </c>
      <c r="B2708" s="48"/>
      <c r="C2708" s="49"/>
      <c r="D2708" s="49" t="s">
        <v>155</v>
      </c>
      <c r="E2708" s="48">
        <v>50610801</v>
      </c>
      <c r="F2708" s="56" t="s">
        <v>161</v>
      </c>
      <c r="G2708" s="60"/>
      <c r="H2708" s="60">
        <v>2864361</v>
      </c>
      <c r="I2708" s="60"/>
      <c r="J2708" s="987"/>
      <c r="K2708" s="990"/>
      <c r="L2708" s="60">
        <v>1350000</v>
      </c>
      <c r="M2708" s="60">
        <v>1350000</v>
      </c>
      <c r="N2708" s="60">
        <v>1350000</v>
      </c>
      <c r="O2708" s="59">
        <f t="shared" si="784"/>
        <v>4050000</v>
      </c>
    </row>
    <row r="2709" spans="1:15" x14ac:dyDescent="0.25">
      <c r="A2709" s="47">
        <v>2202</v>
      </c>
      <c r="B2709" s="48">
        <v>70630</v>
      </c>
      <c r="C2709" s="49"/>
      <c r="D2709" s="49"/>
      <c r="E2709" s="48"/>
      <c r="F2709" s="52" t="s">
        <v>162</v>
      </c>
      <c r="G2709" s="59">
        <f>G2710+G2713+G2719+G2724+G2730+G2732+G2734+G2737+G2740</f>
        <v>0</v>
      </c>
      <c r="H2709" s="59">
        <f t="shared" ref="H2709:I2709" si="791">H2710+H2713+H2719+H2724+H2730+H2732+H2734+H2737+H2740</f>
        <v>150000000</v>
      </c>
      <c r="I2709" s="59">
        <f t="shared" si="791"/>
        <v>0</v>
      </c>
      <c r="J2709" s="986"/>
      <c r="K2709" s="989"/>
      <c r="L2709" s="59">
        <f t="shared" ref="L2709:N2709" si="792">L2710+L2713+L2719+L2724+L2730+L2732+L2734+L2737+L2740</f>
        <v>150000000</v>
      </c>
      <c r="M2709" s="59">
        <f t="shared" si="792"/>
        <v>150000000</v>
      </c>
      <c r="N2709" s="59">
        <f t="shared" si="792"/>
        <v>150000000</v>
      </c>
      <c r="O2709" s="59">
        <f t="shared" ref="O2709:O2738" si="793">SUM(L2709:N2709)</f>
        <v>450000000</v>
      </c>
    </row>
    <row r="2710" spans="1:15" x14ac:dyDescent="0.25">
      <c r="A2710" s="47">
        <v>220201</v>
      </c>
      <c r="B2710" s="48">
        <v>70630</v>
      </c>
      <c r="C2710" s="49"/>
      <c r="D2710" s="49"/>
      <c r="E2710" s="48"/>
      <c r="F2710" s="52" t="s">
        <v>163</v>
      </c>
      <c r="G2710" s="59">
        <f>SUM(G2711:G2712)</f>
        <v>0</v>
      </c>
      <c r="H2710" s="59">
        <f>SUM(H2711:H2712)</f>
        <v>6000000</v>
      </c>
      <c r="I2710" s="59">
        <f>SUM(I2711:I2712)</f>
        <v>0</v>
      </c>
      <c r="J2710" s="986"/>
      <c r="K2710" s="989"/>
      <c r="L2710" s="59">
        <f>SUM(L2711:L2712)</f>
        <v>10000000</v>
      </c>
      <c r="M2710" s="59">
        <f>SUM(M2711:M2712)</f>
        <v>10000000</v>
      </c>
      <c r="N2710" s="59">
        <f>SUM(N2711:N2712)</f>
        <v>10000000</v>
      </c>
      <c r="O2710" s="59">
        <f t="shared" si="793"/>
        <v>30000000</v>
      </c>
    </row>
    <row r="2711" spans="1:15" x14ac:dyDescent="0.25">
      <c r="A2711" s="53">
        <v>22020101</v>
      </c>
      <c r="B2711" s="48">
        <v>70630</v>
      </c>
      <c r="C2711" s="49" t="s">
        <v>1294</v>
      </c>
      <c r="D2711" s="49" t="s">
        <v>155</v>
      </c>
      <c r="E2711" s="48">
        <v>50610801</v>
      </c>
      <c r="F2711" s="56" t="s">
        <v>164</v>
      </c>
      <c r="G2711" s="59"/>
      <c r="H2711" s="60">
        <v>4000000</v>
      </c>
      <c r="I2711" s="60"/>
      <c r="J2711" s="987"/>
      <c r="K2711" s="990"/>
      <c r="L2711" s="60">
        <v>6000000</v>
      </c>
      <c r="M2711" s="60">
        <v>6000000</v>
      </c>
      <c r="N2711" s="60">
        <v>6000000</v>
      </c>
      <c r="O2711" s="59">
        <f>SUM(L2711:N2711)</f>
        <v>18000000</v>
      </c>
    </row>
    <row r="2712" spans="1:15" x14ac:dyDescent="0.25">
      <c r="A2712" s="53">
        <v>22020102</v>
      </c>
      <c r="B2712" s="48">
        <v>70630</v>
      </c>
      <c r="C2712" s="49" t="s">
        <v>1294</v>
      </c>
      <c r="D2712" s="49" t="s">
        <v>155</v>
      </c>
      <c r="E2712" s="48">
        <v>50610801</v>
      </c>
      <c r="F2712" s="56" t="s">
        <v>165</v>
      </c>
      <c r="G2712" s="59"/>
      <c r="H2712" s="60">
        <v>2000000</v>
      </c>
      <c r="I2712" s="60"/>
      <c r="J2712" s="987"/>
      <c r="K2712" s="990"/>
      <c r="L2712" s="60">
        <v>4000000</v>
      </c>
      <c r="M2712" s="60">
        <v>4000000</v>
      </c>
      <c r="N2712" s="60">
        <v>4000000</v>
      </c>
      <c r="O2712" s="59">
        <f t="shared" si="793"/>
        <v>12000000</v>
      </c>
    </row>
    <row r="2713" spans="1:15" x14ac:dyDescent="0.25">
      <c r="A2713" s="47">
        <v>220202</v>
      </c>
      <c r="B2713" s="48">
        <v>70630</v>
      </c>
      <c r="C2713" s="49"/>
      <c r="D2713" s="49"/>
      <c r="E2713" s="48"/>
      <c r="F2713" s="52" t="s">
        <v>166</v>
      </c>
      <c r="G2713" s="59">
        <f>SUM(G2714:G2718)</f>
        <v>0</v>
      </c>
      <c r="H2713" s="59">
        <f>SUM(H2714:H2716)</f>
        <v>8000000</v>
      </c>
      <c r="I2713" s="59">
        <f>SUM(I2714:I2718)</f>
        <v>0</v>
      </c>
      <c r="J2713" s="986"/>
      <c r="K2713" s="989"/>
      <c r="L2713" s="59">
        <f>SUM(L2714:L2718)</f>
        <v>5000000</v>
      </c>
      <c r="M2713" s="59">
        <f>SUM(M2714:M2718)</f>
        <v>5000000</v>
      </c>
      <c r="N2713" s="59">
        <f>SUM(N2714:N2718)</f>
        <v>5000000</v>
      </c>
      <c r="O2713" s="59">
        <f t="shared" si="793"/>
        <v>15000000</v>
      </c>
    </row>
    <row r="2714" spans="1:15" x14ac:dyDescent="0.25">
      <c r="A2714" s="53">
        <v>22020201</v>
      </c>
      <c r="B2714" s="48">
        <v>70630</v>
      </c>
      <c r="C2714" s="49" t="s">
        <v>1294</v>
      </c>
      <c r="D2714" s="49" t="s">
        <v>155</v>
      </c>
      <c r="E2714" s="48">
        <v>50610801</v>
      </c>
      <c r="F2714" s="56" t="s">
        <v>167</v>
      </c>
      <c r="G2714" s="59"/>
      <c r="H2714" s="60">
        <v>5000000</v>
      </c>
      <c r="I2714" s="60"/>
      <c r="J2714" s="987"/>
      <c r="K2714" s="990"/>
      <c r="L2714" s="1277"/>
      <c r="M2714" s="60"/>
      <c r="N2714" s="60"/>
      <c r="O2714" s="59">
        <f t="shared" si="793"/>
        <v>0</v>
      </c>
    </row>
    <row r="2715" spans="1:15" x14ac:dyDescent="0.25">
      <c r="A2715" s="53">
        <v>22020202</v>
      </c>
      <c r="B2715" s="48">
        <v>70630</v>
      </c>
      <c r="C2715" s="49" t="s">
        <v>1294</v>
      </c>
      <c r="D2715" s="49" t="s">
        <v>155</v>
      </c>
      <c r="E2715" s="48">
        <v>50610801</v>
      </c>
      <c r="F2715" s="56" t="s">
        <v>168</v>
      </c>
      <c r="G2715" s="59"/>
      <c r="H2715" s="60">
        <v>1000000</v>
      </c>
      <c r="I2715" s="60"/>
      <c r="J2715" s="987"/>
      <c r="K2715" s="990"/>
      <c r="L2715" s="60"/>
      <c r="M2715" s="60"/>
      <c r="N2715" s="60"/>
      <c r="O2715" s="59">
        <f t="shared" si="793"/>
        <v>0</v>
      </c>
    </row>
    <row r="2716" spans="1:15" x14ac:dyDescent="0.25">
      <c r="A2716" s="53">
        <v>22020203</v>
      </c>
      <c r="B2716" s="48">
        <v>70630</v>
      </c>
      <c r="C2716" s="49" t="s">
        <v>1294</v>
      </c>
      <c r="D2716" s="49" t="s">
        <v>155</v>
      </c>
      <c r="E2716" s="48">
        <v>50610801</v>
      </c>
      <c r="F2716" s="56" t="s">
        <v>169</v>
      </c>
      <c r="G2716" s="59"/>
      <c r="H2716" s="60">
        <v>2000000</v>
      </c>
      <c r="I2716" s="60"/>
      <c r="J2716" s="987"/>
      <c r="K2716" s="990"/>
      <c r="L2716" s="60">
        <v>2000000</v>
      </c>
      <c r="M2716" s="60">
        <v>2000000</v>
      </c>
      <c r="N2716" s="60">
        <v>2000000</v>
      </c>
      <c r="O2716" s="59">
        <f t="shared" si="793"/>
        <v>6000000</v>
      </c>
    </row>
    <row r="2717" spans="1:15" x14ac:dyDescent="0.25">
      <c r="A2717" s="53">
        <v>22020208</v>
      </c>
      <c r="B2717" s="48">
        <v>70630</v>
      </c>
      <c r="C2717" s="49" t="s">
        <v>1294</v>
      </c>
      <c r="D2717" s="49" t="s">
        <v>155</v>
      </c>
      <c r="E2717" s="48">
        <v>50610801</v>
      </c>
      <c r="F2717" s="96" t="s">
        <v>720</v>
      </c>
      <c r="G2717" s="59"/>
      <c r="H2717" s="60"/>
      <c r="I2717" s="60"/>
      <c r="J2717" s="987"/>
      <c r="K2717" s="990"/>
      <c r="L2717" s="60">
        <v>1500000</v>
      </c>
      <c r="M2717" s="60">
        <v>1500000</v>
      </c>
      <c r="N2717" s="60">
        <v>1500000</v>
      </c>
      <c r="O2717" s="59">
        <f t="shared" si="793"/>
        <v>4500000</v>
      </c>
    </row>
    <row r="2718" spans="1:15" x14ac:dyDescent="0.25">
      <c r="A2718" s="53">
        <v>22020209</v>
      </c>
      <c r="B2718" s="48">
        <v>70630</v>
      </c>
      <c r="C2718" s="49" t="s">
        <v>1294</v>
      </c>
      <c r="D2718" s="49" t="s">
        <v>155</v>
      </c>
      <c r="E2718" s="48">
        <v>50610801</v>
      </c>
      <c r="F2718" s="56" t="s">
        <v>818</v>
      </c>
      <c r="G2718" s="59"/>
      <c r="H2718" s="60"/>
      <c r="I2718" s="60"/>
      <c r="J2718" s="987"/>
      <c r="K2718" s="990"/>
      <c r="L2718" s="60">
        <v>1500000</v>
      </c>
      <c r="M2718" s="60">
        <v>1500000</v>
      </c>
      <c r="N2718" s="60">
        <v>1500000</v>
      </c>
      <c r="O2718" s="59">
        <f t="shared" si="793"/>
        <v>4500000</v>
      </c>
    </row>
    <row r="2719" spans="1:15" x14ac:dyDescent="0.25">
      <c r="A2719" s="47">
        <v>220203</v>
      </c>
      <c r="B2719" s="48">
        <v>70630</v>
      </c>
      <c r="C2719" s="49"/>
      <c r="D2719" s="49"/>
      <c r="E2719" s="48"/>
      <c r="F2719" s="52" t="s">
        <v>172</v>
      </c>
      <c r="G2719" s="59">
        <f>SUM(G2720:G2723)</f>
        <v>0</v>
      </c>
      <c r="H2719" s="59">
        <f>SUM(H2720:H2723)</f>
        <v>7500000</v>
      </c>
      <c r="I2719" s="59">
        <f>SUM(I2720:I2723)</f>
        <v>0</v>
      </c>
      <c r="J2719" s="986"/>
      <c r="K2719" s="989"/>
      <c r="L2719" s="59">
        <f>SUM(L2720:L2723)</f>
        <v>7500000</v>
      </c>
      <c r="M2719" s="59">
        <f>SUM(M2720:M2723)</f>
        <v>7500000</v>
      </c>
      <c r="N2719" s="59">
        <f>SUM(N2720:N2723)</f>
        <v>7500000</v>
      </c>
      <c r="O2719" s="59">
        <f t="shared" si="793"/>
        <v>22500000</v>
      </c>
    </row>
    <row r="2720" spans="1:15" x14ac:dyDescent="0.25">
      <c r="A2720" s="53">
        <v>22020301</v>
      </c>
      <c r="B2720" s="48">
        <v>70630</v>
      </c>
      <c r="C2720" s="49" t="s">
        <v>1294</v>
      </c>
      <c r="D2720" s="49" t="s">
        <v>155</v>
      </c>
      <c r="E2720" s="48">
        <v>50610801</v>
      </c>
      <c r="F2720" s="56" t="s">
        <v>173</v>
      </c>
      <c r="G2720" s="59"/>
      <c r="H2720" s="60">
        <v>1500000</v>
      </c>
      <c r="I2720" s="60"/>
      <c r="J2720" s="987"/>
      <c r="K2720" s="990"/>
      <c r="L2720" s="60">
        <v>1500000</v>
      </c>
      <c r="M2720" s="60">
        <v>1500000</v>
      </c>
      <c r="N2720" s="60">
        <v>1500000</v>
      </c>
      <c r="O2720" s="59">
        <f t="shared" si="793"/>
        <v>4500000</v>
      </c>
    </row>
    <row r="2721" spans="1:15" x14ac:dyDescent="0.25">
      <c r="A2721" s="53">
        <v>22020307</v>
      </c>
      <c r="B2721" s="48">
        <v>70630</v>
      </c>
      <c r="C2721" s="49" t="s">
        <v>1294</v>
      </c>
      <c r="D2721" s="49" t="s">
        <v>155</v>
      </c>
      <c r="E2721" s="48">
        <v>50610801</v>
      </c>
      <c r="F2721" s="56" t="s">
        <v>893</v>
      </c>
      <c r="G2721" s="59"/>
      <c r="H2721" s="60">
        <v>3000000</v>
      </c>
      <c r="I2721" s="60"/>
      <c r="J2721" s="987"/>
      <c r="K2721" s="990"/>
      <c r="L2721" s="60">
        <v>3000000</v>
      </c>
      <c r="M2721" s="60">
        <v>3000000</v>
      </c>
      <c r="N2721" s="60">
        <v>3000000</v>
      </c>
      <c r="O2721" s="59">
        <f t="shared" si="793"/>
        <v>9000000</v>
      </c>
    </row>
    <row r="2722" spans="1:15" x14ac:dyDescent="0.25">
      <c r="A2722" s="53">
        <v>22020309</v>
      </c>
      <c r="B2722" s="48">
        <v>70630</v>
      </c>
      <c r="C2722" s="49" t="s">
        <v>1294</v>
      </c>
      <c r="D2722" s="49" t="s">
        <v>155</v>
      </c>
      <c r="E2722" s="48">
        <v>50610801</v>
      </c>
      <c r="F2722" s="56" t="s">
        <v>770</v>
      </c>
      <c r="G2722" s="59"/>
      <c r="H2722" s="60">
        <v>1500000</v>
      </c>
      <c r="I2722" s="60"/>
      <c r="J2722" s="987"/>
      <c r="K2722" s="990"/>
      <c r="L2722" s="60">
        <v>1500000</v>
      </c>
      <c r="M2722" s="60">
        <v>1500000</v>
      </c>
      <c r="N2722" s="60">
        <v>1500000</v>
      </c>
      <c r="O2722" s="59">
        <f t="shared" si="793"/>
        <v>4500000</v>
      </c>
    </row>
    <row r="2723" spans="1:15" x14ac:dyDescent="0.25">
      <c r="A2723" s="53">
        <v>22020310</v>
      </c>
      <c r="B2723" s="48">
        <v>70630</v>
      </c>
      <c r="C2723" s="49" t="s">
        <v>1294</v>
      </c>
      <c r="D2723" s="49" t="s">
        <v>155</v>
      </c>
      <c r="E2723" s="48">
        <v>50610801</v>
      </c>
      <c r="F2723" s="56" t="s">
        <v>721</v>
      </c>
      <c r="G2723" s="59"/>
      <c r="H2723" s="60">
        <v>1500000</v>
      </c>
      <c r="I2723" s="60"/>
      <c r="J2723" s="987"/>
      <c r="K2723" s="990"/>
      <c r="L2723" s="60">
        <v>1500000</v>
      </c>
      <c r="M2723" s="60">
        <v>1500000</v>
      </c>
      <c r="N2723" s="60">
        <v>1500000</v>
      </c>
      <c r="O2723" s="59">
        <f t="shared" si="793"/>
        <v>4500000</v>
      </c>
    </row>
    <row r="2724" spans="1:15" x14ac:dyDescent="0.25">
      <c r="A2724" s="47">
        <v>220204</v>
      </c>
      <c r="B2724" s="48">
        <v>70630</v>
      </c>
      <c r="C2724" s="49"/>
      <c r="D2724" s="49"/>
      <c r="E2724" s="48"/>
      <c r="F2724" s="52" t="s">
        <v>177</v>
      </c>
      <c r="G2724" s="59">
        <f>SUM(G2725:G2729)</f>
        <v>0</v>
      </c>
      <c r="H2724" s="59">
        <f>SUM(H2725:H2729)</f>
        <v>42500000</v>
      </c>
      <c r="I2724" s="59">
        <f>SUM(I2725:I2729)</f>
        <v>0</v>
      </c>
      <c r="J2724" s="986"/>
      <c r="K2724" s="989"/>
      <c r="L2724" s="59">
        <f>SUM(L2725:L2729)</f>
        <v>61000000</v>
      </c>
      <c r="M2724" s="59">
        <f>SUM(M2725:M2729)</f>
        <v>61000000</v>
      </c>
      <c r="N2724" s="59">
        <f>SUM(N2725:N2729)</f>
        <v>61000000</v>
      </c>
      <c r="O2724" s="59">
        <f t="shared" si="793"/>
        <v>183000000</v>
      </c>
    </row>
    <row r="2725" spans="1:15" ht="26.25" x14ac:dyDescent="0.25">
      <c r="A2725" s="53">
        <v>22020401</v>
      </c>
      <c r="B2725" s="48">
        <v>70630</v>
      </c>
      <c r="C2725" s="49" t="s">
        <v>1294</v>
      </c>
      <c r="D2725" s="49" t="s">
        <v>155</v>
      </c>
      <c r="E2725" s="48">
        <v>50610801</v>
      </c>
      <c r="F2725" s="56" t="s">
        <v>178</v>
      </c>
      <c r="G2725" s="59"/>
      <c r="H2725" s="60">
        <v>4000000</v>
      </c>
      <c r="I2725" s="60"/>
      <c r="J2725" s="987"/>
      <c r="K2725" s="990"/>
      <c r="L2725" s="60">
        <v>4000000</v>
      </c>
      <c r="M2725" s="60">
        <v>4000000</v>
      </c>
      <c r="N2725" s="60">
        <v>4000000</v>
      </c>
      <c r="O2725" s="59">
        <f t="shared" si="793"/>
        <v>12000000</v>
      </c>
    </row>
    <row r="2726" spans="1:15" x14ac:dyDescent="0.25">
      <c r="A2726" s="53">
        <v>22020402</v>
      </c>
      <c r="B2726" s="48">
        <v>70630</v>
      </c>
      <c r="C2726" s="49" t="s">
        <v>1294</v>
      </c>
      <c r="D2726" s="49" t="s">
        <v>155</v>
      </c>
      <c r="E2726" s="48">
        <v>50610801</v>
      </c>
      <c r="F2726" s="56" t="s">
        <v>179</v>
      </c>
      <c r="G2726" s="59"/>
      <c r="H2726" s="60">
        <v>3000000</v>
      </c>
      <c r="I2726" s="60"/>
      <c r="J2726" s="987"/>
      <c r="K2726" s="990"/>
      <c r="L2726" s="60">
        <v>3000000</v>
      </c>
      <c r="M2726" s="60">
        <v>3000000</v>
      </c>
      <c r="N2726" s="60">
        <v>3000000</v>
      </c>
      <c r="O2726" s="59">
        <f t="shared" si="793"/>
        <v>9000000</v>
      </c>
    </row>
    <row r="2727" spans="1:15" x14ac:dyDescent="0.25">
      <c r="A2727" s="53">
        <v>22020403</v>
      </c>
      <c r="B2727" s="48">
        <v>70630</v>
      </c>
      <c r="C2727" s="49" t="s">
        <v>1294</v>
      </c>
      <c r="D2727" s="49" t="s">
        <v>155</v>
      </c>
      <c r="E2727" s="48">
        <v>50610801</v>
      </c>
      <c r="F2727" s="56" t="s">
        <v>180</v>
      </c>
      <c r="G2727" s="59"/>
      <c r="H2727" s="60">
        <v>2000000</v>
      </c>
      <c r="I2727" s="60"/>
      <c r="J2727" s="987"/>
      <c r="K2727" s="990"/>
      <c r="L2727" s="60">
        <v>2000000</v>
      </c>
      <c r="M2727" s="60">
        <v>2000000</v>
      </c>
      <c r="N2727" s="60">
        <v>2000000</v>
      </c>
      <c r="O2727" s="59">
        <f t="shared" si="793"/>
        <v>6000000</v>
      </c>
    </row>
    <row r="2728" spans="1:15" x14ac:dyDescent="0.25">
      <c r="A2728" s="53">
        <v>22020404</v>
      </c>
      <c r="B2728" s="48">
        <v>70630</v>
      </c>
      <c r="C2728" s="49" t="s">
        <v>1294</v>
      </c>
      <c r="D2728" s="49" t="s">
        <v>155</v>
      </c>
      <c r="E2728" s="48">
        <v>50610801</v>
      </c>
      <c r="F2728" s="56" t="s">
        <v>181</v>
      </c>
      <c r="G2728" s="59"/>
      <c r="H2728" s="60">
        <v>2000000</v>
      </c>
      <c r="I2728" s="60"/>
      <c r="J2728" s="987"/>
      <c r="K2728" s="990"/>
      <c r="L2728" s="60">
        <v>2000000</v>
      </c>
      <c r="M2728" s="60">
        <v>2000000</v>
      </c>
      <c r="N2728" s="60">
        <v>2000000</v>
      </c>
      <c r="O2728" s="59">
        <f t="shared" si="793"/>
        <v>6000000</v>
      </c>
    </row>
    <row r="2729" spans="1:15" x14ac:dyDescent="0.25">
      <c r="A2729" s="53">
        <v>22020405</v>
      </c>
      <c r="B2729" s="48">
        <v>70630</v>
      </c>
      <c r="C2729" s="49" t="s">
        <v>1294</v>
      </c>
      <c r="D2729" s="49" t="s">
        <v>155</v>
      </c>
      <c r="E2729" s="48">
        <v>50610801</v>
      </c>
      <c r="F2729" s="56" t="s">
        <v>182</v>
      </c>
      <c r="G2729" s="59"/>
      <c r="H2729" s="60">
        <v>31500000</v>
      </c>
      <c r="I2729" s="60"/>
      <c r="J2729" s="987"/>
      <c r="K2729" s="990"/>
      <c r="L2729" s="60">
        <v>50000000</v>
      </c>
      <c r="M2729" s="60">
        <v>50000000</v>
      </c>
      <c r="N2729" s="60">
        <v>50000000</v>
      </c>
      <c r="O2729" s="59">
        <f t="shared" si="793"/>
        <v>150000000</v>
      </c>
    </row>
    <row r="2730" spans="1:15" x14ac:dyDescent="0.25">
      <c r="A2730" s="47">
        <v>220205</v>
      </c>
      <c r="B2730" s="48">
        <v>70630</v>
      </c>
      <c r="C2730" s="49"/>
      <c r="D2730" s="49"/>
      <c r="E2730" s="48"/>
      <c r="F2730" s="52" t="s">
        <v>184</v>
      </c>
      <c r="G2730" s="59">
        <f>SUM(G2731:G2731)</f>
        <v>0</v>
      </c>
      <c r="H2730" s="59">
        <f>SUM(H2731:H2731)</f>
        <v>5000000</v>
      </c>
      <c r="I2730" s="59">
        <f>SUM(I2731:I2731)</f>
        <v>0</v>
      </c>
      <c r="J2730" s="986"/>
      <c r="K2730" s="989"/>
      <c r="L2730" s="59">
        <f>SUM(L2731:L2731)</f>
        <v>5000000</v>
      </c>
      <c r="M2730" s="59">
        <f>SUM(M2731:M2731)</f>
        <v>5000000</v>
      </c>
      <c r="N2730" s="59">
        <f>SUM(N2731:N2731)</f>
        <v>5000000</v>
      </c>
      <c r="O2730" s="59">
        <f t="shared" si="793"/>
        <v>15000000</v>
      </c>
    </row>
    <row r="2731" spans="1:15" x14ac:dyDescent="0.25">
      <c r="A2731" s="53">
        <v>22020501</v>
      </c>
      <c r="B2731" s="48">
        <v>70630</v>
      </c>
      <c r="C2731" s="49" t="s">
        <v>1294</v>
      </c>
      <c r="D2731" s="49" t="s">
        <v>155</v>
      </c>
      <c r="E2731" s="48">
        <v>50610801</v>
      </c>
      <c r="F2731" s="56" t="s">
        <v>185</v>
      </c>
      <c r="G2731" s="59"/>
      <c r="H2731" s="60">
        <v>5000000</v>
      </c>
      <c r="I2731" s="60"/>
      <c r="J2731" s="987"/>
      <c r="K2731" s="990"/>
      <c r="L2731" s="60">
        <v>5000000</v>
      </c>
      <c r="M2731" s="60">
        <v>5000000</v>
      </c>
      <c r="N2731" s="60">
        <v>5000000</v>
      </c>
      <c r="O2731" s="59">
        <f t="shared" si="793"/>
        <v>15000000</v>
      </c>
    </row>
    <row r="2732" spans="1:15" x14ac:dyDescent="0.25">
      <c r="A2732" s="47">
        <v>220206</v>
      </c>
      <c r="B2732" s="48">
        <v>70630</v>
      </c>
      <c r="C2732" s="49"/>
      <c r="D2732" s="49"/>
      <c r="E2732" s="48"/>
      <c r="F2732" s="52" t="s">
        <v>187</v>
      </c>
      <c r="G2732" s="59">
        <f>SUM(G2733:G2733)</f>
        <v>0</v>
      </c>
      <c r="H2732" s="59">
        <f>SUM(H2733:H2733)</f>
        <v>1000000</v>
      </c>
      <c r="I2732" s="59">
        <f>SUM(I2733:I2733)</f>
        <v>0</v>
      </c>
      <c r="J2732" s="986"/>
      <c r="K2732" s="989"/>
      <c r="L2732" s="59">
        <f>SUM(L2733:L2733)</f>
        <v>1000000</v>
      </c>
      <c r="M2732" s="59">
        <f>SUM(M2733:M2733)</f>
        <v>1000000</v>
      </c>
      <c r="N2732" s="59">
        <f>SUM(N2733:N2733)</f>
        <v>1000000</v>
      </c>
      <c r="O2732" s="59">
        <f t="shared" si="793"/>
        <v>3000000</v>
      </c>
    </row>
    <row r="2733" spans="1:15" x14ac:dyDescent="0.25">
      <c r="A2733" s="53">
        <v>22020605</v>
      </c>
      <c r="B2733" s="48">
        <v>70630</v>
      </c>
      <c r="C2733" s="49" t="s">
        <v>1294</v>
      </c>
      <c r="D2733" s="49" t="s">
        <v>155</v>
      </c>
      <c r="E2733" s="48">
        <v>50610801</v>
      </c>
      <c r="F2733" s="56" t="s">
        <v>189</v>
      </c>
      <c r="G2733" s="59"/>
      <c r="H2733" s="60">
        <v>1000000</v>
      </c>
      <c r="I2733" s="60"/>
      <c r="J2733" s="987"/>
      <c r="K2733" s="990"/>
      <c r="L2733" s="60">
        <v>1000000</v>
      </c>
      <c r="M2733" s="60">
        <v>1000000</v>
      </c>
      <c r="N2733" s="60">
        <v>1000000</v>
      </c>
      <c r="O2733" s="59">
        <f t="shared" si="793"/>
        <v>3000000</v>
      </c>
    </row>
    <row r="2734" spans="1:15" x14ac:dyDescent="0.25">
      <c r="A2734" s="47">
        <v>220207</v>
      </c>
      <c r="B2734" s="48">
        <v>70630</v>
      </c>
      <c r="C2734" s="49"/>
      <c r="D2734" s="49"/>
      <c r="E2734" s="48"/>
      <c r="F2734" s="52" t="s">
        <v>771</v>
      </c>
      <c r="G2734" s="59">
        <f>SUM(G2735:G2736)</f>
        <v>0</v>
      </c>
      <c r="H2734" s="59">
        <f>SUM(H2735:H2736)</f>
        <v>2000000</v>
      </c>
      <c r="I2734" s="59">
        <f>SUM(I2735:I2736)</f>
        <v>0</v>
      </c>
      <c r="J2734" s="986"/>
      <c r="K2734" s="989"/>
      <c r="L2734" s="59">
        <f>SUM(L2735:L2736)</f>
        <v>3500000</v>
      </c>
      <c r="M2734" s="59">
        <f>SUM(M2735:M2736)</f>
        <v>3500000</v>
      </c>
      <c r="N2734" s="59">
        <f>SUM(N2735:N2736)</f>
        <v>3500000</v>
      </c>
      <c r="O2734" s="59">
        <f t="shared" si="793"/>
        <v>10500000</v>
      </c>
    </row>
    <row r="2735" spans="1:15" x14ac:dyDescent="0.25">
      <c r="A2735" s="53">
        <v>22020702</v>
      </c>
      <c r="B2735" s="48">
        <v>70630</v>
      </c>
      <c r="C2735" s="49" t="s">
        <v>1294</v>
      </c>
      <c r="D2735" s="49" t="s">
        <v>155</v>
      </c>
      <c r="E2735" s="48">
        <v>50610801</v>
      </c>
      <c r="F2735" s="96" t="s">
        <v>975</v>
      </c>
      <c r="G2735" s="59"/>
      <c r="H2735" s="60"/>
      <c r="I2735" s="60"/>
      <c r="J2735" s="987"/>
      <c r="K2735" s="990"/>
      <c r="L2735" s="60">
        <v>1500000</v>
      </c>
      <c r="M2735" s="60">
        <v>1500000</v>
      </c>
      <c r="N2735" s="60">
        <v>1500000</v>
      </c>
      <c r="O2735" s="59">
        <f t="shared" si="793"/>
        <v>4500000</v>
      </c>
    </row>
    <row r="2736" spans="1:15" x14ac:dyDescent="0.25">
      <c r="A2736" s="53">
        <v>22020704</v>
      </c>
      <c r="B2736" s="48">
        <v>70630</v>
      </c>
      <c r="C2736" s="49" t="s">
        <v>1294</v>
      </c>
      <c r="D2736" s="49" t="s">
        <v>155</v>
      </c>
      <c r="E2736" s="48">
        <v>50610801</v>
      </c>
      <c r="F2736" s="56" t="s">
        <v>1094</v>
      </c>
      <c r="G2736" s="59"/>
      <c r="H2736" s="60">
        <v>2000000</v>
      </c>
      <c r="I2736" s="60"/>
      <c r="J2736" s="987"/>
      <c r="K2736" s="990"/>
      <c r="L2736" s="60">
        <v>2000000</v>
      </c>
      <c r="M2736" s="60">
        <v>2000000</v>
      </c>
      <c r="N2736" s="60">
        <v>2000000</v>
      </c>
      <c r="O2736" s="59">
        <f t="shared" si="793"/>
        <v>6000000</v>
      </c>
    </row>
    <row r="2737" spans="1:15" x14ac:dyDescent="0.25">
      <c r="A2737" s="47">
        <v>220208</v>
      </c>
      <c r="B2737" s="48">
        <v>70630</v>
      </c>
      <c r="C2737" s="49"/>
      <c r="D2737" s="49"/>
      <c r="E2737" s="48"/>
      <c r="F2737" s="52" t="s">
        <v>190</v>
      </c>
      <c r="G2737" s="59">
        <f>SUM(G2738:G2739)</f>
        <v>0</v>
      </c>
      <c r="H2737" s="59">
        <f>SUM(H2738:H2739)</f>
        <v>62200000</v>
      </c>
      <c r="I2737" s="59">
        <f>SUM(I2738:I2739)</f>
        <v>0</v>
      </c>
      <c r="J2737" s="986"/>
      <c r="K2737" s="989"/>
      <c r="L2737" s="59">
        <f>SUM(L2738:L2739)</f>
        <v>42200000</v>
      </c>
      <c r="M2737" s="59">
        <f>SUM(M2738:M2739)</f>
        <v>42200000</v>
      </c>
      <c r="N2737" s="59">
        <f>SUM(N2738:N2739)</f>
        <v>42200000</v>
      </c>
      <c r="O2737" s="59">
        <f t="shared" si="793"/>
        <v>126600000</v>
      </c>
    </row>
    <row r="2738" spans="1:15" x14ac:dyDescent="0.25">
      <c r="A2738" s="53">
        <v>22020801</v>
      </c>
      <c r="B2738" s="48">
        <v>70630</v>
      </c>
      <c r="C2738" s="49" t="s">
        <v>1294</v>
      </c>
      <c r="D2738" s="49" t="s">
        <v>155</v>
      </c>
      <c r="E2738" s="48">
        <v>50610801</v>
      </c>
      <c r="F2738" s="56" t="s">
        <v>191</v>
      </c>
      <c r="G2738" s="59"/>
      <c r="H2738" s="60">
        <v>2000000</v>
      </c>
      <c r="I2738" s="60"/>
      <c r="J2738" s="987"/>
      <c r="K2738" s="990"/>
      <c r="L2738" s="60">
        <v>2000000</v>
      </c>
      <c r="M2738" s="60">
        <v>2000000</v>
      </c>
      <c r="N2738" s="60">
        <v>2000000</v>
      </c>
      <c r="O2738" s="59">
        <f t="shared" si="793"/>
        <v>6000000</v>
      </c>
    </row>
    <row r="2739" spans="1:15" x14ac:dyDescent="0.25">
      <c r="A2739" s="53">
        <v>22020803</v>
      </c>
      <c r="B2739" s="48">
        <v>70630</v>
      </c>
      <c r="C2739" s="49" t="s">
        <v>1294</v>
      </c>
      <c r="D2739" s="49" t="s">
        <v>155</v>
      </c>
      <c r="E2739" s="48">
        <v>50610801</v>
      </c>
      <c r="F2739" s="56" t="s">
        <v>192</v>
      </c>
      <c r="G2739" s="59"/>
      <c r="H2739" s="60">
        <v>60200000</v>
      </c>
      <c r="I2739" s="60"/>
      <c r="J2739" s="987"/>
      <c r="K2739" s="990"/>
      <c r="L2739" s="60">
        <v>40200000</v>
      </c>
      <c r="M2739" s="60">
        <v>40200000</v>
      </c>
      <c r="N2739" s="60">
        <v>40200000</v>
      </c>
      <c r="O2739" s="59">
        <f t="shared" ref="O2739:O2752" si="794">SUM(L2739:N2739)</f>
        <v>120600000</v>
      </c>
    </row>
    <row r="2740" spans="1:15" x14ac:dyDescent="0.25">
      <c r="A2740" s="47">
        <v>220210</v>
      </c>
      <c r="B2740" s="48">
        <v>70630</v>
      </c>
      <c r="C2740" s="49"/>
      <c r="D2740" s="49"/>
      <c r="E2740" s="48"/>
      <c r="F2740" s="52" t="s">
        <v>193</v>
      </c>
      <c r="G2740" s="59">
        <f>SUM(G2741:G2753)</f>
        <v>0</v>
      </c>
      <c r="H2740" s="59">
        <f>SUM(H2741:H2753)</f>
        <v>15800000</v>
      </c>
      <c r="I2740" s="59">
        <f>SUM(I2741:I2753)</f>
        <v>0</v>
      </c>
      <c r="J2740" s="986"/>
      <c r="K2740" s="989"/>
      <c r="L2740" s="59">
        <f>SUM(L2741:L2753)</f>
        <v>14800000</v>
      </c>
      <c r="M2740" s="59">
        <f>SUM(M2741:M2753)</f>
        <v>14800000</v>
      </c>
      <c r="N2740" s="59">
        <f>SUM(N2741:N2753)</f>
        <v>14800000</v>
      </c>
      <c r="O2740" s="59">
        <f t="shared" si="794"/>
        <v>44400000</v>
      </c>
    </row>
    <row r="2741" spans="1:15" x14ac:dyDescent="0.25">
      <c r="A2741" s="53">
        <v>22021001</v>
      </c>
      <c r="B2741" s="48">
        <v>70630</v>
      </c>
      <c r="C2741" s="49" t="s">
        <v>1294</v>
      </c>
      <c r="D2741" s="49" t="s">
        <v>155</v>
      </c>
      <c r="E2741" s="48">
        <v>50610801</v>
      </c>
      <c r="F2741" s="56" t="s">
        <v>194</v>
      </c>
      <c r="G2741" s="59"/>
      <c r="H2741" s="60">
        <v>2000000</v>
      </c>
      <c r="I2741" s="60"/>
      <c r="J2741" s="987"/>
      <c r="K2741" s="990"/>
      <c r="L2741" s="60"/>
      <c r="M2741" s="60"/>
      <c r="N2741" s="60"/>
      <c r="O2741" s="59"/>
    </row>
    <row r="2742" spans="1:15" x14ac:dyDescent="0.25">
      <c r="A2742" s="53">
        <v>22021002</v>
      </c>
      <c r="B2742" s="48">
        <v>70630</v>
      </c>
      <c r="C2742" s="49" t="s">
        <v>1294</v>
      </c>
      <c r="D2742" s="49" t="s">
        <v>155</v>
      </c>
      <c r="E2742" s="48">
        <v>50610801</v>
      </c>
      <c r="F2742" s="56" t="s">
        <v>195</v>
      </c>
      <c r="G2742" s="59"/>
      <c r="H2742" s="60">
        <v>1500000</v>
      </c>
      <c r="I2742" s="60"/>
      <c r="J2742" s="987"/>
      <c r="K2742" s="990"/>
      <c r="L2742" s="60"/>
      <c r="M2742" s="60"/>
      <c r="N2742" s="60"/>
      <c r="O2742" s="59">
        <f t="shared" si="794"/>
        <v>0</v>
      </c>
    </row>
    <row r="2743" spans="1:15" x14ac:dyDescent="0.25">
      <c r="A2743" s="53">
        <v>22021003</v>
      </c>
      <c r="B2743" s="48">
        <v>70630</v>
      </c>
      <c r="C2743" s="49" t="s">
        <v>1294</v>
      </c>
      <c r="D2743" s="49" t="s">
        <v>155</v>
      </c>
      <c r="E2743" s="48">
        <v>50610801</v>
      </c>
      <c r="F2743" s="56" t="s">
        <v>196</v>
      </c>
      <c r="G2743" s="59"/>
      <c r="H2743" s="60">
        <v>3000000</v>
      </c>
      <c r="I2743" s="60"/>
      <c r="J2743" s="987"/>
      <c r="K2743" s="990"/>
      <c r="L2743" s="60">
        <v>3000000</v>
      </c>
      <c r="M2743" s="60">
        <v>3000000</v>
      </c>
      <c r="N2743" s="60">
        <v>3000000</v>
      </c>
      <c r="O2743" s="59">
        <f t="shared" si="794"/>
        <v>9000000</v>
      </c>
    </row>
    <row r="2744" spans="1:15" x14ac:dyDescent="0.25">
      <c r="A2744" s="53">
        <v>22021004</v>
      </c>
      <c r="B2744" s="48">
        <v>70630</v>
      </c>
      <c r="C2744" s="49"/>
      <c r="D2744" s="49"/>
      <c r="E2744" s="48"/>
      <c r="F2744" s="56" t="s">
        <v>197</v>
      </c>
      <c r="G2744" s="59"/>
      <c r="H2744" s="60"/>
      <c r="I2744" s="60"/>
      <c r="J2744" s="987"/>
      <c r="K2744" s="990"/>
      <c r="L2744" s="60"/>
      <c r="M2744" s="60"/>
      <c r="N2744" s="60"/>
      <c r="O2744" s="59">
        <f t="shared" si="794"/>
        <v>0</v>
      </c>
    </row>
    <row r="2745" spans="1:15" x14ac:dyDescent="0.25">
      <c r="A2745" s="53">
        <v>22021006</v>
      </c>
      <c r="B2745" s="48">
        <v>70630</v>
      </c>
      <c r="C2745" s="49" t="s">
        <v>1294</v>
      </c>
      <c r="D2745" s="49" t="s">
        <v>155</v>
      </c>
      <c r="E2745" s="48">
        <v>50610801</v>
      </c>
      <c r="F2745" s="56" t="s">
        <v>198</v>
      </c>
      <c r="G2745" s="59"/>
      <c r="H2745" s="60"/>
      <c r="I2745" s="60"/>
      <c r="J2745" s="987"/>
      <c r="K2745" s="990"/>
      <c r="L2745" s="60">
        <v>1500000</v>
      </c>
      <c r="M2745" s="60">
        <v>1500000</v>
      </c>
      <c r="N2745" s="60">
        <v>1500000</v>
      </c>
      <c r="O2745" s="59">
        <f t="shared" si="794"/>
        <v>4500000</v>
      </c>
    </row>
    <row r="2746" spans="1:15" x14ac:dyDescent="0.25">
      <c r="A2746" s="53">
        <v>22021007</v>
      </c>
      <c r="B2746" s="48">
        <v>70630</v>
      </c>
      <c r="C2746" s="49" t="s">
        <v>1294</v>
      </c>
      <c r="D2746" s="49" t="s">
        <v>155</v>
      </c>
      <c r="E2746" s="48">
        <v>50610801</v>
      </c>
      <c r="F2746" s="56" t="s">
        <v>199</v>
      </c>
      <c r="G2746" s="59"/>
      <c r="H2746" s="60">
        <v>3000000</v>
      </c>
      <c r="I2746" s="60"/>
      <c r="J2746" s="987"/>
      <c r="K2746" s="990"/>
      <c r="L2746" s="60">
        <v>3000000</v>
      </c>
      <c r="M2746" s="60">
        <v>3000000</v>
      </c>
      <c r="N2746" s="60">
        <v>3000000</v>
      </c>
      <c r="O2746" s="59">
        <f t="shared" si="794"/>
        <v>9000000</v>
      </c>
    </row>
    <row r="2747" spans="1:15" x14ac:dyDescent="0.25">
      <c r="A2747" s="53">
        <v>22021008</v>
      </c>
      <c r="B2747" s="48">
        <v>70630</v>
      </c>
      <c r="C2747" s="49" t="s">
        <v>1294</v>
      </c>
      <c r="D2747" s="49" t="s">
        <v>155</v>
      </c>
      <c r="E2747" s="48">
        <v>50610801</v>
      </c>
      <c r="F2747" s="56" t="s">
        <v>200</v>
      </c>
      <c r="G2747" s="59"/>
      <c r="H2747" s="60">
        <v>500000</v>
      </c>
      <c r="I2747" s="60"/>
      <c r="J2747" s="987"/>
      <c r="K2747" s="990"/>
      <c r="L2747" s="60">
        <v>2500000</v>
      </c>
      <c r="M2747" s="60">
        <v>2500000</v>
      </c>
      <c r="N2747" s="60">
        <v>2500000</v>
      </c>
      <c r="O2747" s="59">
        <f t="shared" si="794"/>
        <v>7500000</v>
      </c>
    </row>
    <row r="2748" spans="1:15" x14ac:dyDescent="0.25">
      <c r="A2748" s="53">
        <v>22021010</v>
      </c>
      <c r="B2748" s="48">
        <v>70630</v>
      </c>
      <c r="C2748" s="49"/>
      <c r="D2748" s="49"/>
      <c r="E2748" s="48"/>
      <c r="F2748" s="56" t="s">
        <v>902</v>
      </c>
      <c r="G2748" s="59"/>
      <c r="H2748" s="60">
        <v>2000000</v>
      </c>
      <c r="I2748" s="60"/>
      <c r="J2748" s="987"/>
      <c r="K2748" s="990"/>
      <c r="L2748" s="60"/>
      <c r="M2748" s="60"/>
      <c r="N2748" s="60"/>
      <c r="O2748" s="59"/>
    </row>
    <row r="2749" spans="1:15" x14ac:dyDescent="0.25">
      <c r="A2749" s="53">
        <v>22021014</v>
      </c>
      <c r="B2749" s="48">
        <v>70630</v>
      </c>
      <c r="C2749" s="49" t="s">
        <v>1294</v>
      </c>
      <c r="D2749" s="49" t="s">
        <v>155</v>
      </c>
      <c r="E2749" s="48">
        <v>50610801</v>
      </c>
      <c r="F2749" s="56" t="s">
        <v>728</v>
      </c>
      <c r="G2749" s="59"/>
      <c r="H2749" s="60">
        <v>500000</v>
      </c>
      <c r="I2749" s="60"/>
      <c r="J2749" s="987"/>
      <c r="K2749" s="990"/>
      <c r="L2749" s="60">
        <v>500000</v>
      </c>
      <c r="M2749" s="60">
        <v>500000</v>
      </c>
      <c r="N2749" s="60">
        <v>500000</v>
      </c>
      <c r="O2749" s="59">
        <f t="shared" si="794"/>
        <v>1500000</v>
      </c>
    </row>
    <row r="2750" spans="1:15" x14ac:dyDescent="0.25">
      <c r="A2750" s="53">
        <v>22021024</v>
      </c>
      <c r="B2750" s="48">
        <v>70630</v>
      </c>
      <c r="C2750" s="49" t="s">
        <v>1294</v>
      </c>
      <c r="D2750" s="49" t="s">
        <v>155</v>
      </c>
      <c r="E2750" s="48">
        <v>50610801</v>
      </c>
      <c r="F2750" s="56" t="s">
        <v>201</v>
      </c>
      <c r="G2750" s="59"/>
      <c r="H2750" s="60">
        <v>1500000</v>
      </c>
      <c r="I2750" s="60"/>
      <c r="J2750" s="987"/>
      <c r="K2750" s="990"/>
      <c r="L2750" s="60">
        <v>500000</v>
      </c>
      <c r="M2750" s="60">
        <v>500000</v>
      </c>
      <c r="N2750" s="60">
        <v>500000</v>
      </c>
      <c r="O2750" s="59">
        <f>SUM(L2750:N2750)</f>
        <v>1500000</v>
      </c>
    </row>
    <row r="2751" spans="1:15" x14ac:dyDescent="0.25">
      <c r="A2751" s="53">
        <v>22021026</v>
      </c>
      <c r="B2751" s="48">
        <v>70630</v>
      </c>
      <c r="C2751" s="49" t="s">
        <v>1294</v>
      </c>
      <c r="D2751" s="49" t="s">
        <v>155</v>
      </c>
      <c r="E2751" s="48">
        <v>50610801</v>
      </c>
      <c r="F2751" s="96" t="s">
        <v>202</v>
      </c>
      <c r="G2751" s="59"/>
      <c r="H2751" s="60"/>
      <c r="I2751" s="60"/>
      <c r="J2751" s="987"/>
      <c r="K2751" s="990"/>
      <c r="L2751" s="60">
        <v>3000000</v>
      </c>
      <c r="M2751" s="60">
        <v>3000000</v>
      </c>
      <c r="N2751" s="60">
        <v>3000000</v>
      </c>
      <c r="O2751" s="59">
        <f t="shared" si="794"/>
        <v>9000000</v>
      </c>
    </row>
    <row r="2752" spans="1:15" x14ac:dyDescent="0.25">
      <c r="A2752" s="53">
        <v>22021031</v>
      </c>
      <c r="B2752" s="48">
        <v>70630</v>
      </c>
      <c r="C2752" s="49" t="s">
        <v>1294</v>
      </c>
      <c r="D2752" s="49" t="s">
        <v>155</v>
      </c>
      <c r="E2752" s="48">
        <v>50610801</v>
      </c>
      <c r="F2752" s="56" t="s">
        <v>806</v>
      </c>
      <c r="G2752" s="59"/>
      <c r="H2752" s="60">
        <v>800000</v>
      </c>
      <c r="I2752" s="60"/>
      <c r="J2752" s="987"/>
      <c r="K2752" s="990"/>
      <c r="L2752" s="60">
        <v>800000</v>
      </c>
      <c r="M2752" s="60">
        <v>800000</v>
      </c>
      <c r="N2752" s="60">
        <v>800000</v>
      </c>
      <c r="O2752" s="59">
        <f t="shared" si="794"/>
        <v>2400000</v>
      </c>
    </row>
    <row r="2753" spans="1:15" x14ac:dyDescent="0.25">
      <c r="A2753" s="53">
        <v>22021034</v>
      </c>
      <c r="B2753" s="48">
        <v>70630</v>
      </c>
      <c r="C2753" s="49" t="s">
        <v>1294</v>
      </c>
      <c r="D2753" s="49" t="s">
        <v>155</v>
      </c>
      <c r="E2753" s="48">
        <v>50610801</v>
      </c>
      <c r="F2753" s="96" t="s">
        <v>729</v>
      </c>
      <c r="G2753" s="59"/>
      <c r="H2753" s="60">
        <v>1000000</v>
      </c>
      <c r="I2753" s="60"/>
      <c r="J2753" s="987"/>
      <c r="K2753" s="990"/>
      <c r="L2753" s="1277"/>
      <c r="M2753" s="60"/>
      <c r="N2753" s="60"/>
      <c r="O2753" s="59"/>
    </row>
    <row r="2754" spans="1:15" x14ac:dyDescent="0.25">
      <c r="A2754" s="78"/>
      <c r="B2754" s="78"/>
      <c r="C2754" s="78"/>
      <c r="D2754" s="78"/>
      <c r="E2754" s="78"/>
      <c r="F2754" s="161" t="s">
        <v>582</v>
      </c>
      <c r="G2754" s="78"/>
      <c r="H2754" s="78"/>
      <c r="I2754" s="65"/>
      <c r="J2754" s="993"/>
      <c r="K2754" s="992"/>
      <c r="L2754" s="78"/>
      <c r="M2754" s="78"/>
      <c r="N2754" s="78"/>
      <c r="O2754" s="78"/>
    </row>
    <row r="2755" spans="1:15" x14ac:dyDescent="0.25">
      <c r="A2755" s="80"/>
      <c r="B2755" s="80"/>
      <c r="C2755" s="80"/>
      <c r="D2755" s="80"/>
      <c r="E2755" s="80"/>
      <c r="F2755" s="81"/>
      <c r="G2755" s="82"/>
      <c r="H2755" s="83"/>
      <c r="I2755" s="65"/>
      <c r="J2755" s="993"/>
      <c r="K2755" s="992"/>
      <c r="L2755" s="84"/>
      <c r="M2755" s="84"/>
      <c r="N2755" s="84"/>
      <c r="O2755" s="84"/>
    </row>
    <row r="2756" spans="1:15" x14ac:dyDescent="0.25">
      <c r="A2756" s="80"/>
      <c r="B2756" s="80"/>
      <c r="C2756" s="80"/>
      <c r="D2756" s="80"/>
      <c r="E2756" s="80"/>
      <c r="F2756" s="85" t="s">
        <v>583</v>
      </c>
      <c r="G2756" s="86">
        <f>G2702</f>
        <v>0</v>
      </c>
      <c r="H2756" s="86">
        <f>H2702</f>
        <v>134824552</v>
      </c>
      <c r="I2756" s="86">
        <f>I2702</f>
        <v>0</v>
      </c>
      <c r="J2756" s="385"/>
      <c r="K2756" s="386"/>
      <c r="L2756" s="86">
        <f>L2702</f>
        <v>33651890</v>
      </c>
      <c r="M2756" s="86">
        <f>M2702</f>
        <v>33651890</v>
      </c>
      <c r="N2756" s="86">
        <f>N2702</f>
        <v>33651890</v>
      </c>
      <c r="O2756" s="87">
        <f>SUM(L2756:N2756)</f>
        <v>100955670</v>
      </c>
    </row>
    <row r="2757" spans="1:15" x14ac:dyDescent="0.25">
      <c r="A2757" s="80"/>
      <c r="B2757" s="80"/>
      <c r="C2757" s="80"/>
      <c r="D2757" s="80"/>
      <c r="E2757" s="80"/>
      <c r="F2757" s="85" t="s">
        <v>584</v>
      </c>
      <c r="G2757" s="86">
        <f>G2709</f>
        <v>0</v>
      </c>
      <c r="H2757" s="86">
        <f>H2709</f>
        <v>150000000</v>
      </c>
      <c r="I2757" s="86">
        <f>I2709</f>
        <v>0</v>
      </c>
      <c r="J2757" s="385"/>
      <c r="K2757" s="386"/>
      <c r="L2757" s="86">
        <f>L2709</f>
        <v>150000000</v>
      </c>
      <c r="M2757" s="86">
        <f>M2709</f>
        <v>150000000</v>
      </c>
      <c r="N2757" s="86">
        <f>N2709</f>
        <v>150000000</v>
      </c>
      <c r="O2757" s="87">
        <f t="shared" ref="O2757:O2760" si="795">SUM(L2757:N2757)</f>
        <v>450000000</v>
      </c>
    </row>
    <row r="2758" spans="1:15" x14ac:dyDescent="0.25">
      <c r="A2758" s="80"/>
      <c r="B2758" s="80"/>
      <c r="C2758" s="80"/>
      <c r="D2758" s="80"/>
      <c r="E2758" s="80"/>
      <c r="F2758" s="85" t="s">
        <v>203</v>
      </c>
      <c r="G2758" s="86"/>
      <c r="H2758" s="86"/>
      <c r="I2758" s="86"/>
      <c r="J2758" s="385"/>
      <c r="K2758" s="386"/>
      <c r="L2758" s="86"/>
      <c r="M2758" s="86"/>
      <c r="N2758" s="86"/>
      <c r="O2758" s="87">
        <f t="shared" si="795"/>
        <v>0</v>
      </c>
    </row>
    <row r="2759" spans="1:15" x14ac:dyDescent="0.25">
      <c r="A2759" s="80"/>
      <c r="B2759" s="80"/>
      <c r="C2759" s="80"/>
      <c r="D2759" s="80"/>
      <c r="E2759" s="80"/>
      <c r="F2759" s="85"/>
      <c r="G2759" s="86"/>
      <c r="H2759" s="86"/>
      <c r="I2759" s="86"/>
      <c r="J2759" s="385"/>
      <c r="K2759" s="386"/>
      <c r="L2759" s="86"/>
      <c r="M2759" s="86"/>
      <c r="N2759" s="86"/>
      <c r="O2759" s="87">
        <f t="shared" si="795"/>
        <v>0</v>
      </c>
    </row>
    <row r="2760" spans="1:15" x14ac:dyDescent="0.25">
      <c r="A2760" s="80"/>
      <c r="B2760" s="80"/>
      <c r="C2760" s="80"/>
      <c r="D2760" s="80"/>
      <c r="E2760" s="80"/>
      <c r="F2760" s="85" t="s">
        <v>130</v>
      </c>
      <c r="G2760" s="87">
        <f t="shared" ref="G2760:I2760" si="796">SUM(G2756:G2758)</f>
        <v>0</v>
      </c>
      <c r="H2760" s="87">
        <f t="shared" si="796"/>
        <v>284824552</v>
      </c>
      <c r="I2760" s="87">
        <f t="shared" si="796"/>
        <v>0</v>
      </c>
      <c r="J2760" s="725"/>
      <c r="K2760" s="726"/>
      <c r="L2760" s="87">
        <f>SUM(L2756:L2758)</f>
        <v>183651890</v>
      </c>
      <c r="M2760" s="87">
        <f t="shared" ref="M2760:N2760" si="797">SUM(M2756:M2758)</f>
        <v>183651890</v>
      </c>
      <c r="N2760" s="87">
        <f t="shared" si="797"/>
        <v>183651890</v>
      </c>
      <c r="O2760" s="87">
        <f t="shared" si="795"/>
        <v>550955670</v>
      </c>
    </row>
    <row r="2763" spans="1:15" ht="20.25" x14ac:dyDescent="0.3">
      <c r="A2763" s="1292" t="s">
        <v>133</v>
      </c>
      <c r="B2763" s="1292"/>
      <c r="C2763" s="1292"/>
      <c r="D2763" s="1292"/>
      <c r="E2763" s="1292"/>
      <c r="F2763" s="1292"/>
      <c r="G2763" s="1292"/>
      <c r="H2763" s="1292"/>
      <c r="I2763" s="1292"/>
      <c r="J2763" s="1292"/>
      <c r="K2763" s="1292"/>
      <c r="L2763" s="1292"/>
      <c r="M2763" s="1292"/>
      <c r="N2763" s="1292"/>
      <c r="O2763" s="1292"/>
    </row>
    <row r="2764" spans="1:15" ht="15.75" x14ac:dyDescent="0.25">
      <c r="A2764" s="1293" t="s">
        <v>1296</v>
      </c>
      <c r="B2764" s="1293"/>
      <c r="C2764" s="1293"/>
      <c r="D2764" s="1293"/>
      <c r="E2764" s="1293"/>
      <c r="F2764" s="1293"/>
      <c r="G2764" s="1293"/>
      <c r="H2764" s="1293"/>
      <c r="I2764" s="1293"/>
      <c r="J2764" s="1293"/>
      <c r="K2764" s="1293"/>
      <c r="L2764" s="1293"/>
      <c r="M2764" s="1293"/>
      <c r="N2764" s="1293"/>
      <c r="O2764" s="1293"/>
    </row>
    <row r="2765" spans="1:15" ht="51.75" x14ac:dyDescent="0.25">
      <c r="A2765" s="45" t="s">
        <v>135</v>
      </c>
      <c r="B2765" s="45" t="s">
        <v>136</v>
      </c>
      <c r="C2765" s="45" t="s">
        <v>137</v>
      </c>
      <c r="D2765" s="45" t="s">
        <v>138</v>
      </c>
      <c r="E2765" s="45" t="s">
        <v>139</v>
      </c>
      <c r="F2765" s="46" t="s">
        <v>140</v>
      </c>
      <c r="G2765" s="45" t="s">
        <v>141</v>
      </c>
      <c r="H2765" s="45" t="s">
        <v>142</v>
      </c>
      <c r="I2765" s="45" t="s">
        <v>143</v>
      </c>
      <c r="J2765" s="443" t="s">
        <v>1350</v>
      </c>
      <c r="K2765" s="444" t="s">
        <v>1348</v>
      </c>
      <c r="L2765" s="45" t="s">
        <v>144</v>
      </c>
      <c r="M2765" s="45" t="s">
        <v>145</v>
      </c>
      <c r="N2765" s="45" t="s">
        <v>146</v>
      </c>
      <c r="O2765" s="45" t="s">
        <v>147</v>
      </c>
    </row>
    <row r="2766" spans="1:15" x14ac:dyDescent="0.25">
      <c r="A2766" s="53"/>
      <c r="B2766" s="54"/>
      <c r="C2766" s="54"/>
      <c r="D2766" s="55"/>
      <c r="E2766" s="54"/>
      <c r="F2766" s="58"/>
      <c r="G2766" s="59"/>
      <c r="H2766" s="59"/>
      <c r="I2766" s="59"/>
      <c r="J2766" s="986"/>
      <c r="K2766" s="989"/>
      <c r="L2766" s="57"/>
      <c r="M2766" s="57"/>
      <c r="N2766" s="57"/>
      <c r="O2766" s="57"/>
    </row>
    <row r="2767" spans="1:15" x14ac:dyDescent="0.25">
      <c r="A2767" s="47">
        <v>2</v>
      </c>
      <c r="B2767" s="48"/>
      <c r="C2767" s="49"/>
      <c r="D2767" s="49"/>
      <c r="E2767" s="48"/>
      <c r="F2767" s="45" t="s">
        <v>153</v>
      </c>
      <c r="G2767" s="59">
        <f>SUM(G2768,G2775,G2792)</f>
        <v>512129865.86000001</v>
      </c>
      <c r="H2767" s="59">
        <f>SUM(H2768,H2775,H2792)</f>
        <v>1212373653.8399999</v>
      </c>
      <c r="I2767" s="59">
        <f>SUM(I2768,I2775,I2792)</f>
        <v>172523761.79000002</v>
      </c>
      <c r="J2767" s="986"/>
      <c r="K2767" s="989"/>
      <c r="L2767" s="59">
        <f>SUM(L2768,L2775,L2792)</f>
        <v>1201516329.8399999</v>
      </c>
      <c r="M2767" s="59">
        <f>SUM(M2768,M2775,M2792)</f>
        <v>1706516329.8399999</v>
      </c>
      <c r="N2767" s="59">
        <f>SUM(N2768,N2775,N2792)</f>
        <v>1711516329.8399999</v>
      </c>
      <c r="O2767" s="59">
        <f t="shared" ref="O2767:O2790" si="798">SUM(L2767:N2767)</f>
        <v>4619548989.5199995</v>
      </c>
    </row>
    <row r="2768" spans="1:15" x14ac:dyDescent="0.25">
      <c r="A2768" s="47">
        <v>21</v>
      </c>
      <c r="B2768" s="48"/>
      <c r="C2768" s="49"/>
      <c r="D2768" s="49"/>
      <c r="E2768" s="48"/>
      <c r="F2768" s="52" t="s">
        <v>154</v>
      </c>
      <c r="G2768" s="59">
        <v>154517667.81</v>
      </c>
      <c r="H2768" s="59">
        <v>182373653.84</v>
      </c>
      <c r="I2768" s="59">
        <v>81909261.790000007</v>
      </c>
      <c r="J2768" s="986"/>
      <c r="K2768" s="989"/>
      <c r="L2768" s="59">
        <f>SUM(L2769,L2771)</f>
        <v>171516329.84</v>
      </c>
      <c r="M2768" s="59">
        <f t="shared" ref="M2768:N2768" si="799">SUM(M2769,M2771)</f>
        <v>171516329.84</v>
      </c>
      <c r="N2768" s="59">
        <f t="shared" si="799"/>
        <v>171516329.84</v>
      </c>
      <c r="O2768" s="59">
        <f t="shared" si="798"/>
        <v>514548989.51999998</v>
      </c>
    </row>
    <row r="2769" spans="1:15" x14ac:dyDescent="0.25">
      <c r="A2769" s="53">
        <v>21010101</v>
      </c>
      <c r="B2769" s="48"/>
      <c r="C2769" s="49"/>
      <c r="D2769" s="49" t="s">
        <v>155</v>
      </c>
      <c r="E2769" s="48"/>
      <c r="F2769" s="56" t="s">
        <v>156</v>
      </c>
      <c r="G2769" s="60"/>
      <c r="H2769" s="60"/>
      <c r="I2769" s="60"/>
      <c r="J2769" s="987"/>
      <c r="K2769" s="990"/>
      <c r="L2769" s="60">
        <v>158757092.84</v>
      </c>
      <c r="M2769" s="60">
        <v>158757092.84</v>
      </c>
      <c r="N2769" s="60">
        <v>158757092.84</v>
      </c>
      <c r="O2769" s="59">
        <f t="shared" si="798"/>
        <v>476271278.51999998</v>
      </c>
    </row>
    <row r="2770" spans="1:15" x14ac:dyDescent="0.25">
      <c r="A2770" s="53">
        <v>21010102</v>
      </c>
      <c r="B2770" s="48"/>
      <c r="C2770" s="49"/>
      <c r="D2770" s="49" t="s">
        <v>155</v>
      </c>
      <c r="E2770" s="48"/>
      <c r="F2770" s="56" t="s">
        <v>157</v>
      </c>
      <c r="G2770" s="60">
        <f t="shared" ref="G2770:I2771" si="800">SUM(G2771)</f>
        <v>0</v>
      </c>
      <c r="H2770" s="60">
        <f t="shared" si="800"/>
        <v>0</v>
      </c>
      <c r="I2770" s="60">
        <f t="shared" si="800"/>
        <v>0</v>
      </c>
      <c r="J2770" s="987"/>
      <c r="K2770" s="990"/>
      <c r="L2770" s="60"/>
      <c r="M2770" s="60"/>
      <c r="N2770" s="60"/>
      <c r="O2770" s="59">
        <f t="shared" si="798"/>
        <v>0</v>
      </c>
    </row>
    <row r="2771" spans="1:15" x14ac:dyDescent="0.25">
      <c r="A2771" s="47">
        <v>2102</v>
      </c>
      <c r="B2771" s="48"/>
      <c r="C2771" s="49"/>
      <c r="D2771" s="49"/>
      <c r="E2771" s="48"/>
      <c r="F2771" s="52" t="s">
        <v>158</v>
      </c>
      <c r="G2771" s="59">
        <f t="shared" si="800"/>
        <v>0</v>
      </c>
      <c r="H2771" s="59">
        <f t="shared" si="800"/>
        <v>0</v>
      </c>
      <c r="I2771" s="59">
        <f t="shared" si="800"/>
        <v>0</v>
      </c>
      <c r="J2771" s="986"/>
      <c r="K2771" s="989"/>
      <c r="L2771" s="59">
        <f>SUM(L2772)</f>
        <v>12759237</v>
      </c>
      <c r="M2771" s="59">
        <f t="shared" ref="M2771:N2771" si="801">SUM(M2772)</f>
        <v>12759237</v>
      </c>
      <c r="N2771" s="59">
        <f t="shared" si="801"/>
        <v>12759237</v>
      </c>
      <c r="O2771" s="59">
        <f t="shared" si="798"/>
        <v>38277711</v>
      </c>
    </row>
    <row r="2772" spans="1:15" x14ac:dyDescent="0.25">
      <c r="A2772" s="47">
        <v>210201</v>
      </c>
      <c r="B2772" s="48"/>
      <c r="C2772" s="49"/>
      <c r="D2772" s="49"/>
      <c r="E2772" s="48"/>
      <c r="F2772" s="52" t="s">
        <v>159</v>
      </c>
      <c r="G2772" s="59">
        <f t="shared" ref="G2772:I2772" si="802">SUM(G2773:G2774)</f>
        <v>0</v>
      </c>
      <c r="H2772" s="59">
        <f t="shared" si="802"/>
        <v>0</v>
      </c>
      <c r="I2772" s="59">
        <f t="shared" si="802"/>
        <v>0</v>
      </c>
      <c r="J2772" s="986"/>
      <c r="K2772" s="989"/>
      <c r="L2772" s="59">
        <f>SUM(L2773:L2774)</f>
        <v>12759237</v>
      </c>
      <c r="M2772" s="59">
        <f t="shared" ref="M2772:N2772" si="803">SUM(M2773:M2774)</f>
        <v>12759237</v>
      </c>
      <c r="N2772" s="59">
        <f t="shared" si="803"/>
        <v>12759237</v>
      </c>
      <c r="O2772" s="59">
        <f t="shared" si="798"/>
        <v>38277711</v>
      </c>
    </row>
    <row r="2773" spans="1:15" x14ac:dyDescent="0.25">
      <c r="A2773" s="53">
        <v>21020101</v>
      </c>
      <c r="B2773" s="48"/>
      <c r="C2773" s="49"/>
      <c r="D2773" s="49" t="s">
        <v>155</v>
      </c>
      <c r="E2773" s="48"/>
      <c r="F2773" s="56" t="s">
        <v>160</v>
      </c>
      <c r="G2773" s="60"/>
      <c r="H2773" s="60"/>
      <c r="I2773" s="60"/>
      <c r="J2773" s="987"/>
      <c r="K2773" s="990"/>
      <c r="L2773" s="60">
        <v>7914876</v>
      </c>
      <c r="M2773" s="60">
        <v>7914876</v>
      </c>
      <c r="N2773" s="60">
        <v>7914876</v>
      </c>
      <c r="O2773" s="59">
        <f t="shared" si="798"/>
        <v>23744628</v>
      </c>
    </row>
    <row r="2774" spans="1:15" x14ac:dyDescent="0.25">
      <c r="A2774" s="53">
        <v>21020102</v>
      </c>
      <c r="B2774" s="48"/>
      <c r="C2774" s="49"/>
      <c r="D2774" s="49" t="s">
        <v>155</v>
      </c>
      <c r="E2774" s="48"/>
      <c r="F2774" s="56" t="s">
        <v>161</v>
      </c>
      <c r="G2774" s="60"/>
      <c r="H2774" s="60"/>
      <c r="I2774" s="60"/>
      <c r="J2774" s="987"/>
      <c r="K2774" s="990"/>
      <c r="L2774" s="60">
        <v>4844361</v>
      </c>
      <c r="M2774" s="60">
        <v>4844361</v>
      </c>
      <c r="N2774" s="60">
        <v>4844361</v>
      </c>
      <c r="O2774" s="59">
        <f t="shared" si="798"/>
        <v>14533083</v>
      </c>
    </row>
    <row r="2775" spans="1:15" x14ac:dyDescent="0.25">
      <c r="A2775" s="47">
        <v>2202</v>
      </c>
      <c r="B2775" s="48"/>
      <c r="C2775" s="49"/>
      <c r="D2775" s="49"/>
      <c r="E2775" s="48"/>
      <c r="F2775" s="52" t="s">
        <v>162</v>
      </c>
      <c r="G2775" s="59">
        <v>2338430</v>
      </c>
      <c r="H2775" s="59">
        <v>30000000</v>
      </c>
      <c r="I2775" s="59">
        <v>5914500</v>
      </c>
      <c r="J2775" s="986"/>
      <c r="K2775" s="989"/>
      <c r="L2775" s="59">
        <v>30000000</v>
      </c>
      <c r="M2775" s="59">
        <v>30000000</v>
      </c>
      <c r="N2775" s="59">
        <v>30000000</v>
      </c>
      <c r="O2775" s="59">
        <f t="shared" si="798"/>
        <v>90000000</v>
      </c>
    </row>
    <row r="2776" spans="1:15" x14ac:dyDescent="0.25">
      <c r="A2776" s="47">
        <v>220201</v>
      </c>
      <c r="B2776" s="48"/>
      <c r="C2776" s="49"/>
      <c r="D2776" s="49"/>
      <c r="E2776" s="48"/>
      <c r="F2776" s="52" t="s">
        <v>163</v>
      </c>
      <c r="G2776" s="59"/>
      <c r="H2776" s="59">
        <f>SUM(H2777:H2778)</f>
        <v>0</v>
      </c>
      <c r="I2776" s="59">
        <v>4200000</v>
      </c>
      <c r="J2776" s="986"/>
      <c r="K2776" s="989"/>
      <c r="L2776" s="59">
        <f>SUM(L2777:L2778)</f>
        <v>19500000</v>
      </c>
      <c r="M2776" s="59">
        <f>SUM(M2777:M2778)</f>
        <v>19500000</v>
      </c>
      <c r="N2776" s="59">
        <f>SUM(N2777:N2778)</f>
        <v>19500000</v>
      </c>
      <c r="O2776" s="59">
        <f t="shared" si="798"/>
        <v>58500000</v>
      </c>
    </row>
    <row r="2777" spans="1:15" x14ac:dyDescent="0.25">
      <c r="A2777" s="53">
        <v>22020101</v>
      </c>
      <c r="B2777" s="48"/>
      <c r="C2777" s="49"/>
      <c r="D2777" s="49" t="s">
        <v>155</v>
      </c>
      <c r="E2777" s="48"/>
      <c r="F2777" s="56" t="s">
        <v>164</v>
      </c>
      <c r="G2777" s="60"/>
      <c r="H2777" s="60"/>
      <c r="I2777" s="60"/>
      <c r="J2777" s="987"/>
      <c r="K2777" s="990"/>
      <c r="L2777" s="60">
        <v>15000000</v>
      </c>
      <c r="M2777" s="60">
        <v>15000000</v>
      </c>
      <c r="N2777" s="60">
        <v>15000000</v>
      </c>
      <c r="O2777" s="59">
        <v>45000000</v>
      </c>
    </row>
    <row r="2778" spans="1:15" x14ac:dyDescent="0.25">
      <c r="A2778" s="53">
        <v>22020102</v>
      </c>
      <c r="B2778" s="48"/>
      <c r="C2778" s="49"/>
      <c r="D2778" s="49" t="s">
        <v>155</v>
      </c>
      <c r="E2778" s="48"/>
      <c r="F2778" s="56" t="s">
        <v>165</v>
      </c>
      <c r="G2778" s="60"/>
      <c r="H2778" s="60"/>
      <c r="I2778" s="60">
        <v>500000</v>
      </c>
      <c r="J2778" s="987"/>
      <c r="K2778" s="990"/>
      <c r="L2778" s="60">
        <v>4500000</v>
      </c>
      <c r="M2778" s="60">
        <v>4500000</v>
      </c>
      <c r="N2778" s="60">
        <v>4500000</v>
      </c>
      <c r="O2778" s="59">
        <f t="shared" si="798"/>
        <v>13500000</v>
      </c>
    </row>
    <row r="2779" spans="1:15" x14ac:dyDescent="0.25">
      <c r="A2779" s="47">
        <v>220203</v>
      </c>
      <c r="B2779" s="48"/>
      <c r="C2779" s="49"/>
      <c r="D2779" s="49"/>
      <c r="E2779" s="48"/>
      <c r="F2779" s="52" t="s">
        <v>172</v>
      </c>
      <c r="G2779" s="59">
        <v>2500000</v>
      </c>
      <c r="H2779" s="59">
        <v>5500000</v>
      </c>
      <c r="I2779" s="59">
        <f>SUM(I2780:I2780)</f>
        <v>200000</v>
      </c>
      <c r="J2779" s="986"/>
      <c r="K2779" s="989"/>
      <c r="L2779" s="59">
        <v>3000000</v>
      </c>
      <c r="M2779" s="59">
        <v>3000000</v>
      </c>
      <c r="N2779" s="59">
        <v>3000000</v>
      </c>
      <c r="O2779" s="59">
        <f t="shared" si="798"/>
        <v>9000000</v>
      </c>
    </row>
    <row r="2780" spans="1:15" x14ac:dyDescent="0.25">
      <c r="A2780" s="53">
        <v>22020301</v>
      </c>
      <c r="B2780" s="48"/>
      <c r="C2780" s="49"/>
      <c r="D2780" s="49" t="s">
        <v>155</v>
      </c>
      <c r="E2780" s="48"/>
      <c r="F2780" s="56" t="s">
        <v>173</v>
      </c>
      <c r="G2780" s="60">
        <v>413630</v>
      </c>
      <c r="H2780" s="60">
        <v>2500000</v>
      </c>
      <c r="I2780" s="60">
        <v>200000</v>
      </c>
      <c r="J2780" s="987"/>
      <c r="K2780" s="990"/>
      <c r="L2780" s="60">
        <v>3000000</v>
      </c>
      <c r="M2780" s="60">
        <v>3000000</v>
      </c>
      <c r="N2780" s="60">
        <v>3000000</v>
      </c>
      <c r="O2780" s="59">
        <f t="shared" si="798"/>
        <v>9000000</v>
      </c>
    </row>
    <row r="2781" spans="1:15" x14ac:dyDescent="0.25">
      <c r="A2781" s="47">
        <v>220204</v>
      </c>
      <c r="B2781" s="48"/>
      <c r="C2781" s="49"/>
      <c r="D2781" s="49"/>
      <c r="E2781" s="48"/>
      <c r="F2781" s="52" t="s">
        <v>177</v>
      </c>
      <c r="G2781" s="59">
        <f>SUM(G2782:G2786)</f>
        <v>722000</v>
      </c>
      <c r="H2781" s="59">
        <f>SUM(H2782:H2786)</f>
        <v>6500000</v>
      </c>
      <c r="I2781" s="59">
        <f>SUM(I2782:I2786)</f>
        <v>400000</v>
      </c>
      <c r="J2781" s="986"/>
      <c r="K2781" s="989"/>
      <c r="L2781" s="59">
        <f>SUM(L2782:L2786)</f>
        <v>5000000</v>
      </c>
      <c r="M2781" s="59">
        <f>SUM(M2782:M2786)</f>
        <v>5000000</v>
      </c>
      <c r="N2781" s="59">
        <f>SUM(N2782:N2786)</f>
        <v>5000000</v>
      </c>
      <c r="O2781" s="59">
        <f t="shared" si="798"/>
        <v>15000000</v>
      </c>
    </row>
    <row r="2782" spans="1:15" ht="26.25" x14ac:dyDescent="0.25">
      <c r="A2782" s="53">
        <v>22020401</v>
      </c>
      <c r="B2782" s="48"/>
      <c r="C2782" s="49"/>
      <c r="D2782" s="49" t="s">
        <v>155</v>
      </c>
      <c r="E2782" s="48"/>
      <c r="F2782" s="56" t="s">
        <v>178</v>
      </c>
      <c r="G2782" s="60"/>
      <c r="H2782" s="60">
        <v>1000000</v>
      </c>
      <c r="I2782" s="60">
        <v>200000</v>
      </c>
      <c r="J2782" s="987"/>
      <c r="K2782" s="990"/>
      <c r="L2782" s="60">
        <v>1000000</v>
      </c>
      <c r="M2782" s="60">
        <v>1000000</v>
      </c>
      <c r="N2782" s="60">
        <v>1000000</v>
      </c>
      <c r="O2782" s="59">
        <f t="shared" si="798"/>
        <v>3000000</v>
      </c>
    </row>
    <row r="2783" spans="1:15" x14ac:dyDescent="0.25">
      <c r="A2783" s="53">
        <v>22020402</v>
      </c>
      <c r="B2783" s="48"/>
      <c r="C2783" s="49"/>
      <c r="D2783" s="49" t="s">
        <v>155</v>
      </c>
      <c r="E2783" s="48"/>
      <c r="F2783" s="56" t="s">
        <v>179</v>
      </c>
      <c r="G2783" s="60">
        <v>155000</v>
      </c>
      <c r="H2783" s="60">
        <v>1000000</v>
      </c>
      <c r="I2783" s="60">
        <v>100000</v>
      </c>
      <c r="J2783" s="987"/>
      <c r="K2783" s="990"/>
      <c r="L2783" s="60">
        <v>1000000</v>
      </c>
      <c r="M2783" s="60">
        <v>1000000</v>
      </c>
      <c r="N2783" s="60">
        <v>1000000</v>
      </c>
      <c r="O2783" s="59">
        <f t="shared" si="798"/>
        <v>3000000</v>
      </c>
    </row>
    <row r="2784" spans="1:15" x14ac:dyDescent="0.25">
      <c r="A2784" s="53">
        <v>22020403</v>
      </c>
      <c r="B2784" s="48"/>
      <c r="C2784" s="49"/>
      <c r="D2784" s="49" t="s">
        <v>155</v>
      </c>
      <c r="E2784" s="48"/>
      <c r="F2784" s="56" t="s">
        <v>180</v>
      </c>
      <c r="G2784" s="60"/>
      <c r="H2784" s="60"/>
      <c r="I2784" s="60"/>
      <c r="J2784" s="987"/>
      <c r="K2784" s="990"/>
      <c r="L2784" s="60"/>
      <c r="M2784" s="60"/>
      <c r="N2784" s="60"/>
      <c r="O2784" s="59">
        <f t="shared" si="798"/>
        <v>0</v>
      </c>
    </row>
    <row r="2785" spans="1:15" x14ac:dyDescent="0.25">
      <c r="A2785" s="53">
        <v>22020404</v>
      </c>
      <c r="B2785" s="48"/>
      <c r="C2785" s="49"/>
      <c r="D2785" s="49" t="s">
        <v>155</v>
      </c>
      <c r="E2785" s="48"/>
      <c r="F2785" s="56" t="s">
        <v>181</v>
      </c>
      <c r="G2785" s="60">
        <v>95000</v>
      </c>
      <c r="H2785" s="60">
        <v>2000000</v>
      </c>
      <c r="I2785" s="60">
        <v>50000</v>
      </c>
      <c r="J2785" s="987"/>
      <c r="K2785" s="990"/>
      <c r="L2785" s="60">
        <v>1000000</v>
      </c>
      <c r="M2785" s="60">
        <v>1000000</v>
      </c>
      <c r="N2785" s="60">
        <v>1000000</v>
      </c>
      <c r="O2785" s="59">
        <f t="shared" si="798"/>
        <v>3000000</v>
      </c>
    </row>
    <row r="2786" spans="1:15" x14ac:dyDescent="0.25">
      <c r="A2786" s="53">
        <v>22020405</v>
      </c>
      <c r="B2786" s="48"/>
      <c r="C2786" s="49"/>
      <c r="D2786" s="49" t="s">
        <v>155</v>
      </c>
      <c r="E2786" s="48"/>
      <c r="F2786" s="56" t="s">
        <v>182</v>
      </c>
      <c r="G2786" s="60">
        <v>472000</v>
      </c>
      <c r="H2786" s="60">
        <v>2500000</v>
      </c>
      <c r="I2786" s="60">
        <v>50000</v>
      </c>
      <c r="J2786" s="987"/>
      <c r="K2786" s="990"/>
      <c r="L2786" s="60">
        <v>2000000</v>
      </c>
      <c r="M2786" s="60">
        <v>2000000</v>
      </c>
      <c r="N2786" s="60">
        <v>2000000</v>
      </c>
      <c r="O2786" s="59">
        <f t="shared" si="798"/>
        <v>6000000</v>
      </c>
    </row>
    <row r="2787" spans="1:15" x14ac:dyDescent="0.25">
      <c r="A2787" s="47">
        <v>220205</v>
      </c>
      <c r="B2787" s="48"/>
      <c r="C2787" s="49"/>
      <c r="D2787" s="49"/>
      <c r="E2787" s="48"/>
      <c r="F2787" s="52" t="s">
        <v>184</v>
      </c>
      <c r="G2787" s="59">
        <f>SUM(G2788:G2788)</f>
        <v>0</v>
      </c>
      <c r="H2787" s="59">
        <f>SUM(H2788:H2788)</f>
        <v>0</v>
      </c>
      <c r="I2787" s="59">
        <f>SUM(I2788:I2788)</f>
        <v>0</v>
      </c>
      <c r="J2787" s="986"/>
      <c r="K2787" s="989"/>
      <c r="L2787" s="59">
        <f>SUM(L2788:L2788)</f>
        <v>2000000</v>
      </c>
      <c r="M2787" s="59">
        <f>SUM(M2788:M2788)</f>
        <v>2000000</v>
      </c>
      <c r="N2787" s="59">
        <f>SUM(N2788:N2788)</f>
        <v>2000000</v>
      </c>
      <c r="O2787" s="59">
        <f t="shared" si="798"/>
        <v>6000000</v>
      </c>
    </row>
    <row r="2788" spans="1:15" x14ac:dyDescent="0.25">
      <c r="A2788" s="53">
        <v>22020501</v>
      </c>
      <c r="B2788" s="48"/>
      <c r="C2788" s="49"/>
      <c r="D2788" s="49" t="s">
        <v>155</v>
      </c>
      <c r="E2788" s="48"/>
      <c r="F2788" s="56" t="s">
        <v>185</v>
      </c>
      <c r="G2788" s="60"/>
      <c r="H2788" s="60"/>
      <c r="I2788" s="60"/>
      <c r="J2788" s="987"/>
      <c r="K2788" s="990"/>
      <c r="L2788" s="60">
        <v>2000000</v>
      </c>
      <c r="M2788" s="60">
        <v>2000000</v>
      </c>
      <c r="N2788" s="60">
        <v>2000000</v>
      </c>
      <c r="O2788" s="59">
        <f t="shared" si="798"/>
        <v>6000000</v>
      </c>
    </row>
    <row r="2789" spans="1:15" x14ac:dyDescent="0.25">
      <c r="A2789" s="47">
        <v>220208</v>
      </c>
      <c r="B2789" s="48"/>
      <c r="C2789" s="49"/>
      <c r="D2789" s="49"/>
      <c r="E2789" s="48"/>
      <c r="F2789" s="52" t="s">
        <v>190</v>
      </c>
      <c r="G2789" s="59">
        <f>SUM(G2790:G2790)</f>
        <v>278500</v>
      </c>
      <c r="H2789" s="59">
        <f>SUM(H2790:H2790)</f>
        <v>2500000</v>
      </c>
      <c r="I2789" s="59">
        <v>50000</v>
      </c>
      <c r="J2789" s="986"/>
      <c r="K2789" s="989"/>
      <c r="L2789" s="59">
        <f>SUM(L2790:L2790)</f>
        <v>500000</v>
      </c>
      <c r="M2789" s="59">
        <f>SUM(M2790:M2790)</f>
        <v>500000</v>
      </c>
      <c r="N2789" s="59">
        <f>SUM(N2790:N2790)</f>
        <v>500000</v>
      </c>
      <c r="O2789" s="59">
        <f t="shared" si="798"/>
        <v>1500000</v>
      </c>
    </row>
    <row r="2790" spans="1:15" x14ac:dyDescent="0.25">
      <c r="A2790" s="53">
        <v>22020803</v>
      </c>
      <c r="B2790" s="48"/>
      <c r="C2790" s="49"/>
      <c r="D2790" s="49" t="s">
        <v>155</v>
      </c>
      <c r="E2790" s="48"/>
      <c r="F2790" s="56" t="s">
        <v>192</v>
      </c>
      <c r="G2790" s="60">
        <v>278500</v>
      </c>
      <c r="H2790" s="60">
        <v>2500000</v>
      </c>
      <c r="I2790" s="60">
        <v>50000</v>
      </c>
      <c r="J2790" s="987"/>
      <c r="K2790" s="990"/>
      <c r="L2790" s="60">
        <v>500000</v>
      </c>
      <c r="M2790" s="60">
        <v>500000</v>
      </c>
      <c r="N2790" s="60">
        <v>500000</v>
      </c>
      <c r="O2790" s="59">
        <f t="shared" si="798"/>
        <v>1500000</v>
      </c>
    </row>
    <row r="2791" spans="1:15" x14ac:dyDescent="0.25">
      <c r="A2791" s="53"/>
      <c r="B2791" s="48"/>
      <c r="C2791" s="49"/>
      <c r="D2791" s="49"/>
      <c r="E2791" s="48"/>
      <c r="F2791" s="56"/>
      <c r="G2791" s="59"/>
      <c r="H2791" s="59"/>
      <c r="I2791" s="59"/>
      <c r="J2791" s="986"/>
      <c r="K2791" s="989"/>
      <c r="L2791" s="59"/>
      <c r="M2791" s="59"/>
      <c r="N2791" s="59"/>
      <c r="O2791" s="59"/>
    </row>
    <row r="2792" spans="1:15" x14ac:dyDescent="0.25">
      <c r="A2792" s="47">
        <v>23</v>
      </c>
      <c r="B2792" s="48"/>
      <c r="C2792" s="49"/>
      <c r="D2792" s="49"/>
      <c r="E2792" s="48"/>
      <c r="F2792" s="52" t="s">
        <v>203</v>
      </c>
      <c r="G2792" s="59">
        <f>SUM(G2793,G2798,G2801)</f>
        <v>355273768.05000001</v>
      </c>
      <c r="H2792" s="59">
        <f>SUM(H2793,H2798,H2801)</f>
        <v>1000000000</v>
      </c>
      <c r="I2792" s="59">
        <f>SUM(I2793,I2798,I2801)</f>
        <v>84700000</v>
      </c>
      <c r="J2792" s="986"/>
      <c r="K2792" s="989"/>
      <c r="L2792" s="59">
        <f>SUM(L2793,L2798,L2801)</f>
        <v>1000000000</v>
      </c>
      <c r="M2792" s="59">
        <f t="shared" ref="M2792:N2792" si="804">SUM(M2793,M2798,M2801)</f>
        <v>1505000000</v>
      </c>
      <c r="N2792" s="59">
        <f t="shared" si="804"/>
        <v>1510000000</v>
      </c>
      <c r="O2792" s="59">
        <f>SUM(L2792:N2792)</f>
        <v>4015000000</v>
      </c>
    </row>
    <row r="2793" spans="1:15" x14ac:dyDescent="0.25">
      <c r="A2793" s="47">
        <v>2301</v>
      </c>
      <c r="B2793" s="48"/>
      <c r="C2793" s="49"/>
      <c r="D2793" s="49"/>
      <c r="E2793" s="48"/>
      <c r="F2793" s="52" t="s">
        <v>204</v>
      </c>
      <c r="G2793" s="59">
        <f>G2794</f>
        <v>329373768.05000001</v>
      </c>
      <c r="H2793" s="59">
        <f t="shared" ref="H2793:I2793" si="805">H2794</f>
        <v>500000000</v>
      </c>
      <c r="I2793" s="59">
        <f t="shared" si="805"/>
        <v>84700000</v>
      </c>
      <c r="J2793" s="986"/>
      <c r="K2793" s="989"/>
      <c r="L2793" s="59">
        <f>L2794</f>
        <v>270000000</v>
      </c>
      <c r="M2793" s="59">
        <f t="shared" ref="M2793:N2793" si="806">M2794</f>
        <v>555000000</v>
      </c>
      <c r="N2793" s="59">
        <f t="shared" si="806"/>
        <v>560000000</v>
      </c>
      <c r="O2793" s="59">
        <f t="shared" ref="O2793:O2803" si="807">SUM(L2793:N2793)</f>
        <v>1385000000</v>
      </c>
    </row>
    <row r="2794" spans="1:15" x14ac:dyDescent="0.25">
      <c r="A2794" s="47">
        <v>230101</v>
      </c>
      <c r="B2794" s="48"/>
      <c r="C2794" s="49"/>
      <c r="D2794" s="49"/>
      <c r="E2794" s="48"/>
      <c r="F2794" s="52" t="s">
        <v>205</v>
      </c>
      <c r="G2794" s="59">
        <f>SUM(G2795:G2797)</f>
        <v>329373768.05000001</v>
      </c>
      <c r="H2794" s="59">
        <f>SUM(H2795:H2797)</f>
        <v>500000000</v>
      </c>
      <c r="I2794" s="59">
        <f>SUM(I2795:I2797)</f>
        <v>84700000</v>
      </c>
      <c r="J2794" s="986"/>
      <c r="K2794" s="989"/>
      <c r="L2794" s="59">
        <f>SUM(L2795:L2797)</f>
        <v>270000000</v>
      </c>
      <c r="M2794" s="59">
        <f>SUM(M2795:M2797)</f>
        <v>555000000</v>
      </c>
      <c r="N2794" s="59">
        <f>SUM(N2795:N2797)</f>
        <v>560000000</v>
      </c>
      <c r="O2794" s="59">
        <f t="shared" si="807"/>
        <v>1385000000</v>
      </c>
    </row>
    <row r="2795" spans="1:15" x14ac:dyDescent="0.25">
      <c r="A2795" s="53">
        <v>23010101</v>
      </c>
      <c r="B2795" s="48"/>
      <c r="C2795" s="49"/>
      <c r="D2795" s="49" t="s">
        <v>206</v>
      </c>
      <c r="E2795" s="48"/>
      <c r="F2795" s="56" t="s">
        <v>207</v>
      </c>
      <c r="G2795" s="60">
        <v>329373768.05000001</v>
      </c>
      <c r="H2795" s="60">
        <v>460000000</v>
      </c>
      <c r="I2795" s="60">
        <v>84700000</v>
      </c>
      <c r="J2795" s="987"/>
      <c r="K2795" s="990"/>
      <c r="L2795" s="60">
        <v>270000000</v>
      </c>
      <c r="M2795" s="60">
        <v>555000000</v>
      </c>
      <c r="N2795" s="60">
        <v>560000000</v>
      </c>
      <c r="O2795" s="59">
        <f t="shared" si="807"/>
        <v>1385000000</v>
      </c>
    </row>
    <row r="2796" spans="1:15" x14ac:dyDescent="0.25">
      <c r="A2796" s="53">
        <v>23010112</v>
      </c>
      <c r="B2796" s="48"/>
      <c r="C2796" s="49"/>
      <c r="D2796" s="49" t="s">
        <v>206</v>
      </c>
      <c r="E2796" s="48"/>
      <c r="F2796" s="56" t="s">
        <v>739</v>
      </c>
      <c r="G2796" s="60"/>
      <c r="H2796" s="60">
        <v>15000000</v>
      </c>
      <c r="I2796" s="60"/>
      <c r="J2796" s="987"/>
      <c r="K2796" s="990"/>
      <c r="L2796" s="60"/>
      <c r="M2796" s="60"/>
      <c r="N2796" s="60"/>
      <c r="O2796" s="59">
        <f t="shared" si="807"/>
        <v>0</v>
      </c>
    </row>
    <row r="2797" spans="1:15" x14ac:dyDescent="0.25">
      <c r="A2797" s="53">
        <v>23010119</v>
      </c>
      <c r="B2797" s="48"/>
      <c r="C2797" s="49"/>
      <c r="D2797" s="49" t="s">
        <v>206</v>
      </c>
      <c r="E2797" s="48"/>
      <c r="F2797" s="56" t="s">
        <v>745</v>
      </c>
      <c r="G2797" s="60"/>
      <c r="H2797" s="60">
        <v>25000000</v>
      </c>
      <c r="I2797" s="60"/>
      <c r="J2797" s="987"/>
      <c r="K2797" s="990"/>
      <c r="L2797" s="60"/>
      <c r="M2797" s="60"/>
      <c r="N2797" s="60"/>
      <c r="O2797" s="59">
        <f t="shared" si="807"/>
        <v>0</v>
      </c>
    </row>
    <row r="2798" spans="1:15" x14ac:dyDescent="0.25">
      <c r="A2798" s="47">
        <v>2302</v>
      </c>
      <c r="B2798" s="48"/>
      <c r="C2798" s="49"/>
      <c r="D2798" s="49"/>
      <c r="E2798" s="48"/>
      <c r="F2798" s="61" t="s">
        <v>209</v>
      </c>
      <c r="G2798" s="59">
        <f t="shared" ref="G2798:I2798" si="808">G2799</f>
        <v>25900000</v>
      </c>
      <c r="H2798" s="59">
        <f t="shared" si="808"/>
        <v>480000000</v>
      </c>
      <c r="I2798" s="59">
        <f t="shared" si="808"/>
        <v>0</v>
      </c>
      <c r="J2798" s="986"/>
      <c r="K2798" s="989"/>
      <c r="L2798" s="59">
        <f>L2799</f>
        <v>700000000</v>
      </c>
      <c r="M2798" s="59">
        <f t="shared" ref="M2798:N2798" si="809">M2799</f>
        <v>920000000</v>
      </c>
      <c r="N2798" s="59">
        <f t="shared" si="809"/>
        <v>920000000</v>
      </c>
      <c r="O2798" s="59">
        <f t="shared" si="807"/>
        <v>2540000000</v>
      </c>
    </row>
    <row r="2799" spans="1:15" x14ac:dyDescent="0.25">
      <c r="A2799" s="47">
        <v>230201</v>
      </c>
      <c r="B2799" s="48"/>
      <c r="C2799" s="49"/>
      <c r="D2799" s="49"/>
      <c r="E2799" s="48"/>
      <c r="F2799" s="61" t="s">
        <v>210</v>
      </c>
      <c r="G2799" s="59">
        <f>SUM(G2800:G2800)</f>
        <v>25900000</v>
      </c>
      <c r="H2799" s="59">
        <f>SUM(H2800:H2800)</f>
        <v>480000000</v>
      </c>
      <c r="I2799" s="59">
        <f>SUM(I2800:I2800)</f>
        <v>0</v>
      </c>
      <c r="J2799" s="986"/>
      <c r="K2799" s="989"/>
      <c r="L2799" s="59">
        <f>SUM(L2800:L2800)</f>
        <v>700000000</v>
      </c>
      <c r="M2799" s="59">
        <f>SUM(M2800:M2800)</f>
        <v>920000000</v>
      </c>
      <c r="N2799" s="59">
        <f>SUM(N2800:N2800)</f>
        <v>920000000</v>
      </c>
      <c r="O2799" s="59">
        <f t="shared" si="807"/>
        <v>2540000000</v>
      </c>
    </row>
    <row r="2800" spans="1:15" x14ac:dyDescent="0.25">
      <c r="A2800" s="53">
        <v>23020102</v>
      </c>
      <c r="B2800" s="48"/>
      <c r="C2800" s="49"/>
      <c r="D2800" s="49" t="s">
        <v>206</v>
      </c>
      <c r="E2800" s="48"/>
      <c r="F2800" s="58" t="s">
        <v>1009</v>
      </c>
      <c r="G2800" s="60">
        <v>25900000</v>
      </c>
      <c r="H2800" s="60">
        <v>480000000</v>
      </c>
      <c r="I2800" s="60"/>
      <c r="J2800" s="987"/>
      <c r="K2800" s="990"/>
      <c r="L2800" s="60">
        <v>700000000</v>
      </c>
      <c r="M2800" s="60">
        <v>920000000</v>
      </c>
      <c r="N2800" s="60">
        <v>920000000</v>
      </c>
      <c r="O2800" s="59">
        <f t="shared" si="807"/>
        <v>2540000000</v>
      </c>
    </row>
    <row r="2801" spans="1:15" x14ac:dyDescent="0.25">
      <c r="A2801" s="47">
        <v>2303</v>
      </c>
      <c r="B2801" s="48"/>
      <c r="C2801" s="49" t="s">
        <v>1297</v>
      </c>
      <c r="D2801" s="49"/>
      <c r="E2801" s="48"/>
      <c r="F2801" s="52" t="s">
        <v>212</v>
      </c>
      <c r="G2801" s="59">
        <f t="shared" ref="G2801:I2801" si="810">G2802</f>
        <v>0</v>
      </c>
      <c r="H2801" s="59">
        <f t="shared" si="810"/>
        <v>20000000</v>
      </c>
      <c r="I2801" s="59">
        <f t="shared" si="810"/>
        <v>0</v>
      </c>
      <c r="J2801" s="986"/>
      <c r="K2801" s="989"/>
      <c r="L2801" s="59">
        <v>30000000</v>
      </c>
      <c r="M2801" s="59">
        <v>30000000</v>
      </c>
      <c r="N2801" s="59">
        <v>30000000</v>
      </c>
      <c r="O2801" s="59">
        <f t="shared" si="807"/>
        <v>90000000</v>
      </c>
    </row>
    <row r="2802" spans="1:15" x14ac:dyDescent="0.25">
      <c r="A2802" s="47">
        <v>230301</v>
      </c>
      <c r="B2802" s="48"/>
      <c r="C2802" s="49"/>
      <c r="D2802" s="49"/>
      <c r="E2802" s="48"/>
      <c r="F2802" s="52" t="s">
        <v>213</v>
      </c>
      <c r="G2802" s="59">
        <f>SUM(G2803:G2803)</f>
        <v>0</v>
      </c>
      <c r="H2802" s="59">
        <f>SUM(H2803:H2803)</f>
        <v>20000000</v>
      </c>
      <c r="I2802" s="59">
        <f>SUM(I2803:I2803)</f>
        <v>0</v>
      </c>
      <c r="J2802" s="986"/>
      <c r="K2802" s="989"/>
      <c r="L2802" s="59">
        <f>SUM(L2803:L2803)</f>
        <v>30000000</v>
      </c>
      <c r="M2802" s="59">
        <f>SUM(M2803:M2803)</f>
        <v>30000000</v>
      </c>
      <c r="N2802" s="59">
        <f>SUM(N2803:N2803)</f>
        <v>30000000</v>
      </c>
      <c r="O2802" s="59">
        <f t="shared" si="807"/>
        <v>90000000</v>
      </c>
    </row>
    <row r="2803" spans="1:15" x14ac:dyDescent="0.25">
      <c r="A2803" s="53">
        <v>23030101</v>
      </c>
      <c r="B2803" s="48"/>
      <c r="C2803" s="49"/>
      <c r="D2803" s="49" t="s">
        <v>206</v>
      </c>
      <c r="E2803" s="48"/>
      <c r="F2803" s="58" t="s">
        <v>1017</v>
      </c>
      <c r="G2803" s="60"/>
      <c r="H2803" s="60">
        <v>20000000</v>
      </c>
      <c r="I2803" s="60"/>
      <c r="J2803" s="987"/>
      <c r="K2803" s="990"/>
      <c r="L2803" s="60">
        <v>30000000</v>
      </c>
      <c r="M2803" s="60">
        <v>30000000</v>
      </c>
      <c r="N2803" s="60">
        <v>30000000</v>
      </c>
      <c r="O2803" s="59">
        <f t="shared" si="807"/>
        <v>90000000</v>
      </c>
    </row>
    <row r="2804" spans="1:15" x14ac:dyDescent="0.25">
      <c r="A2804" s="315"/>
      <c r="B2804" s="351"/>
      <c r="C2804" s="352"/>
      <c r="D2804" s="352"/>
      <c r="E2804" s="352"/>
      <c r="F2804" s="353"/>
      <c r="G2804" s="354"/>
      <c r="H2804" s="354"/>
      <c r="I2804" s="354"/>
      <c r="J2804" s="849"/>
      <c r="K2804" s="850"/>
      <c r="L2804" s="318"/>
      <c r="M2804" s="318"/>
      <c r="N2804" s="318"/>
      <c r="O2804" s="318"/>
    </row>
    <row r="2805" spans="1:15" x14ac:dyDescent="0.25">
      <c r="A2805" s="315"/>
      <c r="B2805" s="1333" t="s">
        <v>221</v>
      </c>
      <c r="C2805" s="1334"/>
      <c r="D2805" s="1334"/>
      <c r="E2805" s="1334"/>
      <c r="F2805" s="1335"/>
      <c r="G2805" s="354"/>
      <c r="H2805" s="354"/>
      <c r="I2805" s="354"/>
      <c r="J2805" s="849"/>
      <c r="K2805" s="850"/>
      <c r="L2805" s="318"/>
      <c r="M2805" s="318"/>
      <c r="N2805" s="318"/>
      <c r="O2805" s="318"/>
    </row>
    <row r="2806" spans="1:15" x14ac:dyDescent="0.25">
      <c r="A2806" s="329"/>
      <c r="B2806" s="329"/>
      <c r="C2806" s="329"/>
      <c r="D2806" s="329"/>
      <c r="E2806" s="329"/>
      <c r="F2806" s="330"/>
      <c r="G2806" s="331"/>
      <c r="H2806" s="331"/>
      <c r="I2806" s="354"/>
      <c r="J2806" s="849"/>
      <c r="K2806" s="850"/>
      <c r="L2806" s="331"/>
      <c r="M2806" s="331"/>
      <c r="N2806" s="331"/>
      <c r="O2806" s="331"/>
    </row>
    <row r="2807" spans="1:15" x14ac:dyDescent="0.25">
      <c r="A2807" s="329"/>
      <c r="B2807" s="329"/>
      <c r="C2807" s="329"/>
      <c r="D2807" s="329"/>
      <c r="E2807" s="329"/>
      <c r="F2807" s="333" t="s">
        <v>269</v>
      </c>
      <c r="G2807" s="331"/>
      <c r="H2807" s="331"/>
      <c r="I2807" s="354"/>
      <c r="J2807" s="849"/>
      <c r="K2807" s="850"/>
      <c r="L2807" s="331"/>
      <c r="M2807" s="331"/>
      <c r="N2807" s="331"/>
      <c r="O2807" s="331"/>
    </row>
    <row r="2808" spans="1:15" x14ac:dyDescent="0.25">
      <c r="A2808" s="329"/>
      <c r="B2808" s="329"/>
      <c r="C2808" s="329"/>
      <c r="D2808" s="329"/>
      <c r="E2808" s="329"/>
      <c r="F2808" s="333"/>
      <c r="G2808" s="331"/>
      <c r="H2808" s="331"/>
      <c r="I2808" s="354"/>
      <c r="J2808" s="849"/>
      <c r="K2808" s="850"/>
      <c r="L2808" s="331"/>
      <c r="M2808" s="331"/>
      <c r="N2808" s="331"/>
      <c r="O2808" s="331"/>
    </row>
    <row r="2809" spans="1:15" ht="26.25" x14ac:dyDescent="0.25">
      <c r="A2809" s="329">
        <v>230201</v>
      </c>
      <c r="B2809" s="329"/>
      <c r="C2809" s="329"/>
      <c r="D2809" s="329"/>
      <c r="E2809" s="329"/>
      <c r="F2809" s="326" t="s">
        <v>329</v>
      </c>
      <c r="G2809" s="331"/>
      <c r="H2809" s="331"/>
      <c r="I2809" s="354"/>
      <c r="J2809" s="849"/>
      <c r="K2809" s="850"/>
      <c r="L2809" s="331"/>
      <c r="M2809" s="331"/>
      <c r="N2809" s="331"/>
      <c r="O2809" s="331"/>
    </row>
    <row r="2810" spans="1:15" x14ac:dyDescent="0.25">
      <c r="A2810" s="329"/>
      <c r="B2810" s="329"/>
      <c r="C2810" s="329"/>
      <c r="D2810" s="329"/>
      <c r="E2810" s="329"/>
      <c r="F2810" s="330"/>
      <c r="G2810" s="331"/>
      <c r="H2810" s="331"/>
      <c r="I2810" s="354"/>
      <c r="J2810" s="849"/>
      <c r="K2810" s="850"/>
      <c r="L2810" s="331"/>
      <c r="M2810" s="331"/>
      <c r="N2810" s="331"/>
      <c r="O2810" s="331"/>
    </row>
    <row r="2811" spans="1:15" x14ac:dyDescent="0.25">
      <c r="A2811" s="329"/>
      <c r="B2811" s="329"/>
      <c r="C2811" s="329"/>
      <c r="D2811" s="329"/>
      <c r="E2811" s="329"/>
      <c r="F2811" s="330" t="s">
        <v>223</v>
      </c>
      <c r="G2811" s="331"/>
      <c r="H2811" s="331"/>
      <c r="I2811" s="354"/>
      <c r="J2811" s="849"/>
      <c r="K2811" s="850"/>
      <c r="L2811" s="331"/>
      <c r="M2811" s="331"/>
      <c r="N2811" s="331"/>
      <c r="O2811" s="331"/>
    </row>
    <row r="2812" spans="1:15" x14ac:dyDescent="0.25">
      <c r="A2812" s="53">
        <v>23010101</v>
      </c>
      <c r="B2812" s="201">
        <v>70610</v>
      </c>
      <c r="C2812" s="355" t="s">
        <v>1298</v>
      </c>
      <c r="D2812" s="49" t="s">
        <v>206</v>
      </c>
      <c r="E2812" s="329">
        <v>50610801</v>
      </c>
      <c r="F2812" s="330" t="s">
        <v>1299</v>
      </c>
      <c r="G2812" s="331"/>
      <c r="H2812" s="331"/>
      <c r="I2812" s="354"/>
      <c r="J2812" s="849"/>
      <c r="K2812" s="850"/>
      <c r="L2812" s="332">
        <v>550000000</v>
      </c>
      <c r="M2812" s="332">
        <v>555000000</v>
      </c>
      <c r="N2812" s="332">
        <v>560000000</v>
      </c>
      <c r="O2812" s="331"/>
    </row>
    <row r="2813" spans="1:15" ht="26.25" x14ac:dyDescent="0.25">
      <c r="A2813" s="53">
        <v>23020102</v>
      </c>
      <c r="B2813" s="201">
        <v>70610</v>
      </c>
      <c r="C2813" s="355" t="s">
        <v>1298</v>
      </c>
      <c r="D2813" s="49" t="s">
        <v>206</v>
      </c>
      <c r="E2813" s="329">
        <v>50610701</v>
      </c>
      <c r="F2813" s="331" t="s">
        <v>1300</v>
      </c>
      <c r="G2813" s="331"/>
      <c r="H2813" s="331"/>
      <c r="I2813" s="354"/>
      <c r="J2813" s="849"/>
      <c r="K2813" s="850"/>
      <c r="L2813" s="332">
        <v>24000000</v>
      </c>
      <c r="M2813" s="332">
        <v>29000000</v>
      </c>
      <c r="N2813" s="332">
        <v>29000000</v>
      </c>
      <c r="O2813" s="331"/>
    </row>
    <row r="2814" spans="1:15" ht="26.25" x14ac:dyDescent="0.25">
      <c r="A2814" s="53">
        <v>23020102</v>
      </c>
      <c r="B2814" s="201">
        <v>70610</v>
      </c>
      <c r="C2814" s="355" t="s">
        <v>1298</v>
      </c>
      <c r="D2814" s="49" t="s">
        <v>206</v>
      </c>
      <c r="E2814" s="329">
        <v>50610801</v>
      </c>
      <c r="F2814" s="331" t="s">
        <v>1301</v>
      </c>
      <c r="G2814" s="331"/>
      <c r="H2814" s="331"/>
      <c r="I2814" s="354"/>
      <c r="J2814" s="849"/>
      <c r="K2814" s="850"/>
      <c r="L2814" s="332">
        <v>25000000</v>
      </c>
      <c r="M2814" s="332">
        <v>40000000</v>
      </c>
      <c r="N2814" s="332">
        <v>40000000</v>
      </c>
      <c r="O2814" s="331"/>
    </row>
    <row r="2815" spans="1:15" x14ac:dyDescent="0.25">
      <c r="A2815" s="53">
        <v>23020102</v>
      </c>
      <c r="B2815" s="201">
        <v>70610</v>
      </c>
      <c r="C2815" s="355" t="s">
        <v>1298</v>
      </c>
      <c r="D2815" s="49" t="s">
        <v>206</v>
      </c>
      <c r="E2815" s="329">
        <v>50610801</v>
      </c>
      <c r="F2815" s="330" t="s">
        <v>1302</v>
      </c>
      <c r="G2815" s="331"/>
      <c r="H2815" s="331"/>
      <c r="I2815" s="354"/>
      <c r="J2815" s="849"/>
      <c r="K2815" s="850"/>
      <c r="L2815" s="332">
        <v>5000000</v>
      </c>
      <c r="M2815" s="332">
        <v>5000000</v>
      </c>
      <c r="N2815" s="332">
        <v>5000000</v>
      </c>
      <c r="O2815" s="331"/>
    </row>
    <row r="2816" spans="1:15" ht="26.25" x14ac:dyDescent="0.25">
      <c r="A2816" s="53">
        <v>23020102</v>
      </c>
      <c r="B2816" s="201">
        <v>70610</v>
      </c>
      <c r="C2816" s="355" t="s">
        <v>1298</v>
      </c>
      <c r="D2816" s="49" t="s">
        <v>206</v>
      </c>
      <c r="E2816" s="329">
        <v>50610805</v>
      </c>
      <c r="F2816" s="331" t="s">
        <v>1303</v>
      </c>
      <c r="G2816" s="331"/>
      <c r="H2816" s="331"/>
      <c r="I2816" s="354"/>
      <c r="J2816" s="849"/>
      <c r="K2816" s="850"/>
      <c r="L2816" s="332">
        <v>10000000</v>
      </c>
      <c r="M2816" s="332">
        <v>10000000</v>
      </c>
      <c r="N2816" s="332">
        <v>10000000</v>
      </c>
      <c r="O2816" s="331"/>
    </row>
    <row r="2817" spans="1:15" ht="26.25" x14ac:dyDescent="0.25">
      <c r="A2817" s="53">
        <v>23020102</v>
      </c>
      <c r="B2817" s="201">
        <v>70610</v>
      </c>
      <c r="C2817" s="355" t="s">
        <v>1298</v>
      </c>
      <c r="D2817" s="49" t="s">
        <v>206</v>
      </c>
      <c r="E2817" s="329">
        <v>50610805</v>
      </c>
      <c r="F2817" s="331" t="s">
        <v>1304</v>
      </c>
      <c r="G2817" s="331"/>
      <c r="H2817" s="331"/>
      <c r="I2817" s="354"/>
      <c r="J2817" s="849"/>
      <c r="K2817" s="850"/>
      <c r="L2817" s="332">
        <v>3000000</v>
      </c>
      <c r="M2817" s="332">
        <v>3000000</v>
      </c>
      <c r="N2817" s="332">
        <v>3000000</v>
      </c>
      <c r="O2817" s="331"/>
    </row>
    <row r="2818" spans="1:15" ht="26.25" x14ac:dyDescent="0.25">
      <c r="A2818" s="53">
        <v>23020102</v>
      </c>
      <c r="B2818" s="201">
        <v>70610</v>
      </c>
      <c r="C2818" s="355" t="s">
        <v>1298</v>
      </c>
      <c r="D2818" s="49" t="s">
        <v>206</v>
      </c>
      <c r="E2818" s="329">
        <v>50610801</v>
      </c>
      <c r="F2818" s="331" t="s">
        <v>1305</v>
      </c>
      <c r="G2818" s="331"/>
      <c r="H2818" s="331"/>
      <c r="I2818" s="354"/>
      <c r="J2818" s="849"/>
      <c r="K2818" s="850"/>
      <c r="L2818" s="332">
        <v>30000000</v>
      </c>
      <c r="M2818" s="332">
        <v>30000000</v>
      </c>
      <c r="N2818" s="332">
        <v>30000000</v>
      </c>
      <c r="O2818" s="331"/>
    </row>
    <row r="2819" spans="1:15" ht="26.25" x14ac:dyDescent="0.25">
      <c r="A2819" s="53">
        <v>23020102</v>
      </c>
      <c r="B2819" s="201">
        <v>70610</v>
      </c>
      <c r="C2819" s="355" t="s">
        <v>1298</v>
      </c>
      <c r="D2819" s="49" t="s">
        <v>206</v>
      </c>
      <c r="E2819" s="329">
        <v>50610801</v>
      </c>
      <c r="F2819" s="331" t="s">
        <v>1306</v>
      </c>
      <c r="G2819" s="331"/>
      <c r="H2819" s="331"/>
      <c r="I2819" s="354"/>
      <c r="J2819" s="849"/>
      <c r="K2819" s="850"/>
      <c r="L2819" s="332">
        <v>20000000</v>
      </c>
      <c r="M2819" s="332">
        <v>20000000</v>
      </c>
      <c r="N2819" s="332">
        <v>20000000</v>
      </c>
      <c r="O2819" s="331"/>
    </row>
    <row r="2820" spans="1:15" ht="26.25" x14ac:dyDescent="0.25">
      <c r="A2820" s="53">
        <v>23020102</v>
      </c>
      <c r="B2820" s="201">
        <v>70610</v>
      </c>
      <c r="C2820" s="355" t="s">
        <v>1298</v>
      </c>
      <c r="D2820" s="49" t="s">
        <v>206</v>
      </c>
      <c r="E2820" s="329">
        <v>50610801</v>
      </c>
      <c r="F2820" s="331" t="s">
        <v>1307</v>
      </c>
      <c r="G2820" s="331"/>
      <c r="H2820" s="331"/>
      <c r="I2820" s="354"/>
      <c r="J2820" s="849"/>
      <c r="K2820" s="850"/>
      <c r="L2820" s="332">
        <v>20000000</v>
      </c>
      <c r="M2820" s="332">
        <v>25000000</v>
      </c>
      <c r="N2820" s="332">
        <v>25000000</v>
      </c>
      <c r="O2820" s="331"/>
    </row>
    <row r="2821" spans="1:15" ht="26.25" x14ac:dyDescent="0.25">
      <c r="A2821" s="53">
        <v>23020102</v>
      </c>
      <c r="B2821" s="201">
        <v>70610</v>
      </c>
      <c r="C2821" s="355" t="s">
        <v>1298</v>
      </c>
      <c r="D2821" s="49" t="s">
        <v>206</v>
      </c>
      <c r="E2821" s="329">
        <v>50610801</v>
      </c>
      <c r="F2821" s="331" t="s">
        <v>1308</v>
      </c>
      <c r="G2821" s="331"/>
      <c r="H2821" s="331"/>
      <c r="I2821" s="354"/>
      <c r="J2821" s="849"/>
      <c r="K2821" s="850"/>
      <c r="L2821" s="332">
        <v>25000000</v>
      </c>
      <c r="M2821" s="332">
        <v>25000000</v>
      </c>
      <c r="N2821" s="332">
        <v>25000000</v>
      </c>
      <c r="O2821" s="331"/>
    </row>
    <row r="2822" spans="1:15" ht="26.25" x14ac:dyDescent="0.25">
      <c r="A2822" s="53">
        <v>23020102</v>
      </c>
      <c r="B2822" s="201">
        <v>70610</v>
      </c>
      <c r="C2822" s="355" t="s">
        <v>1298</v>
      </c>
      <c r="D2822" s="49" t="s">
        <v>206</v>
      </c>
      <c r="E2822" s="329">
        <v>50610801</v>
      </c>
      <c r="F2822" s="331" t="s">
        <v>1309</v>
      </c>
      <c r="G2822" s="331"/>
      <c r="H2822" s="331"/>
      <c r="I2822" s="354"/>
      <c r="J2822" s="849"/>
      <c r="K2822" s="850"/>
      <c r="L2822" s="332">
        <v>3000000</v>
      </c>
      <c r="M2822" s="332">
        <v>3000000</v>
      </c>
      <c r="N2822" s="332">
        <v>3000000</v>
      </c>
      <c r="O2822" s="331"/>
    </row>
    <row r="2823" spans="1:15" x14ac:dyDescent="0.25">
      <c r="A2823" s="201"/>
      <c r="B2823" s="201"/>
      <c r="C2823" s="201"/>
      <c r="D2823" s="201"/>
      <c r="E2823" s="329"/>
      <c r="F2823" s="330"/>
      <c r="G2823" s="331"/>
      <c r="H2823" s="331"/>
      <c r="I2823" s="354"/>
      <c r="J2823" s="849"/>
      <c r="K2823" s="850"/>
      <c r="L2823" s="332"/>
      <c r="M2823" s="332"/>
      <c r="N2823" s="332"/>
      <c r="O2823" s="331"/>
    </row>
    <row r="2824" spans="1:15" x14ac:dyDescent="0.25">
      <c r="A2824" s="201"/>
      <c r="B2824" s="201"/>
      <c r="C2824" s="201"/>
      <c r="D2824" s="201"/>
      <c r="E2824" s="329"/>
      <c r="F2824" s="330"/>
      <c r="G2824" s="331"/>
      <c r="H2824" s="331"/>
      <c r="I2824" s="354"/>
      <c r="J2824" s="849"/>
      <c r="K2824" s="850"/>
      <c r="L2824" s="332"/>
      <c r="M2824" s="332"/>
      <c r="N2824" s="332"/>
      <c r="O2824" s="331"/>
    </row>
    <row r="2825" spans="1:15" x14ac:dyDescent="0.25">
      <c r="A2825" s="201"/>
      <c r="B2825" s="201"/>
      <c r="C2825" s="201"/>
      <c r="D2825" s="201"/>
      <c r="E2825" s="329"/>
      <c r="F2825" s="333" t="s">
        <v>269</v>
      </c>
      <c r="G2825" s="331"/>
      <c r="H2825" s="331"/>
      <c r="I2825" s="354"/>
      <c r="J2825" s="849"/>
      <c r="K2825" s="850"/>
      <c r="L2825" s="332"/>
      <c r="M2825" s="332"/>
      <c r="N2825" s="332"/>
      <c r="O2825" s="331"/>
    </row>
    <row r="2826" spans="1:15" ht="39" x14ac:dyDescent="0.25">
      <c r="A2826" s="53">
        <v>23020102</v>
      </c>
      <c r="B2826" s="201">
        <v>70610</v>
      </c>
      <c r="C2826" s="355" t="s">
        <v>1298</v>
      </c>
      <c r="D2826" s="49" t="s">
        <v>206</v>
      </c>
      <c r="E2826" s="329">
        <v>50610801</v>
      </c>
      <c r="F2826" s="331" t="s">
        <v>1310</v>
      </c>
      <c r="G2826" s="331"/>
      <c r="H2826" s="331"/>
      <c r="I2826" s="354"/>
      <c r="J2826" s="849"/>
      <c r="K2826" s="850"/>
      <c r="L2826" s="332">
        <v>80000000</v>
      </c>
      <c r="M2826" s="332">
        <v>80000000</v>
      </c>
      <c r="N2826" s="332">
        <v>80000000</v>
      </c>
      <c r="O2826" s="331"/>
    </row>
    <row r="2827" spans="1:15" ht="26.25" x14ac:dyDescent="0.25">
      <c r="A2827" s="53">
        <v>23020102</v>
      </c>
      <c r="B2827" s="201">
        <v>70610</v>
      </c>
      <c r="C2827" s="355" t="s">
        <v>1298</v>
      </c>
      <c r="D2827" s="49" t="s">
        <v>206</v>
      </c>
      <c r="E2827" s="329">
        <v>50610801</v>
      </c>
      <c r="F2827" s="331" t="s">
        <v>1311</v>
      </c>
      <c r="G2827" s="331"/>
      <c r="H2827" s="331"/>
      <c r="I2827" s="354"/>
      <c r="J2827" s="849"/>
      <c r="K2827" s="850"/>
      <c r="L2827" s="332">
        <v>500000000</v>
      </c>
      <c r="M2827" s="332">
        <v>500000000</v>
      </c>
      <c r="N2827" s="332">
        <v>500000000</v>
      </c>
      <c r="O2827" s="331"/>
    </row>
    <row r="2828" spans="1:15" ht="26.25" x14ac:dyDescent="0.25">
      <c r="A2828" s="53">
        <v>23020102</v>
      </c>
      <c r="B2828" s="201">
        <v>70610</v>
      </c>
      <c r="C2828" s="355" t="s">
        <v>1298</v>
      </c>
      <c r="D2828" s="49" t="s">
        <v>206</v>
      </c>
      <c r="E2828" s="329">
        <v>50320101</v>
      </c>
      <c r="F2828" s="331" t="s">
        <v>1312</v>
      </c>
      <c r="G2828" s="331"/>
      <c r="H2828" s="331"/>
      <c r="I2828" s="354"/>
      <c r="J2828" s="849"/>
      <c r="K2828" s="850"/>
      <c r="L2828" s="332">
        <v>150000000</v>
      </c>
      <c r="M2828" s="332">
        <v>150000000</v>
      </c>
      <c r="N2828" s="332">
        <v>150000000</v>
      </c>
      <c r="O2828" s="331"/>
    </row>
    <row r="2829" spans="1:15" ht="26.25" x14ac:dyDescent="0.25">
      <c r="A2829" s="53">
        <v>23020102</v>
      </c>
      <c r="B2829" s="201">
        <v>70610</v>
      </c>
      <c r="C2829" s="355" t="s">
        <v>1298</v>
      </c>
      <c r="D2829" s="49" t="s">
        <v>206</v>
      </c>
      <c r="E2829" s="329">
        <v>50610801</v>
      </c>
      <c r="F2829" s="331" t="s">
        <v>1313</v>
      </c>
      <c r="G2829" s="331"/>
      <c r="H2829" s="331"/>
      <c r="I2829" s="354"/>
      <c r="J2829" s="849"/>
      <c r="K2829" s="850"/>
      <c r="L2829" s="332">
        <v>5000000</v>
      </c>
      <c r="M2829" s="332">
        <v>5000000</v>
      </c>
      <c r="N2829" s="332">
        <v>5000000</v>
      </c>
      <c r="O2829" s="331"/>
    </row>
    <row r="2830" spans="1:15" ht="26.25" x14ac:dyDescent="0.25">
      <c r="A2830" s="53">
        <v>23020102</v>
      </c>
      <c r="B2830" s="201">
        <v>70610</v>
      </c>
      <c r="C2830" s="355" t="s">
        <v>1298</v>
      </c>
      <c r="D2830" s="49" t="s">
        <v>206</v>
      </c>
      <c r="E2830" s="329">
        <v>50610701</v>
      </c>
      <c r="F2830" s="331" t="s">
        <v>1314</v>
      </c>
      <c r="G2830" s="331"/>
      <c r="H2830" s="331"/>
      <c r="I2830" s="354"/>
      <c r="J2830" s="849"/>
      <c r="K2830" s="850"/>
      <c r="L2830" s="332">
        <v>5000000</v>
      </c>
      <c r="M2830" s="332">
        <v>5000000</v>
      </c>
      <c r="N2830" s="332">
        <v>5000000</v>
      </c>
      <c r="O2830" s="331"/>
    </row>
    <row r="2831" spans="1:15" ht="26.25" x14ac:dyDescent="0.25">
      <c r="A2831" s="53">
        <v>23020102</v>
      </c>
      <c r="B2831" s="201">
        <v>70610</v>
      </c>
      <c r="C2831" s="355" t="s">
        <v>1298</v>
      </c>
      <c r="D2831" s="49" t="s">
        <v>206</v>
      </c>
      <c r="E2831" s="329">
        <v>50610801</v>
      </c>
      <c r="F2831" s="331" t="s">
        <v>1315</v>
      </c>
      <c r="G2831" s="331"/>
      <c r="H2831" s="331"/>
      <c r="I2831" s="354"/>
      <c r="J2831" s="849"/>
      <c r="K2831" s="850"/>
      <c r="L2831" s="332">
        <v>10000000</v>
      </c>
      <c r="M2831" s="332">
        <v>10000000</v>
      </c>
      <c r="N2831" s="332">
        <v>10000000</v>
      </c>
      <c r="O2831" s="331"/>
    </row>
    <row r="2832" spans="1:15" ht="26.25" x14ac:dyDescent="0.25">
      <c r="A2832" s="53">
        <v>23020102</v>
      </c>
      <c r="B2832" s="201">
        <v>70610</v>
      </c>
      <c r="C2832" s="355" t="s">
        <v>1298</v>
      </c>
      <c r="D2832" s="49" t="s">
        <v>206</v>
      </c>
      <c r="E2832" s="329">
        <v>50610801</v>
      </c>
      <c r="F2832" s="331" t="s">
        <v>1316</v>
      </c>
      <c r="G2832" s="331"/>
      <c r="H2832" s="331"/>
      <c r="I2832" s="354"/>
      <c r="J2832" s="849"/>
      <c r="K2832" s="850"/>
      <c r="L2832" s="332">
        <v>5000000</v>
      </c>
      <c r="M2832" s="332">
        <v>5000000</v>
      </c>
      <c r="N2832" s="332">
        <v>5000000</v>
      </c>
      <c r="O2832" s="331"/>
    </row>
    <row r="2833" spans="1:15" x14ac:dyDescent="0.25">
      <c r="A2833" s="201"/>
      <c r="B2833" s="201"/>
      <c r="C2833" s="201"/>
      <c r="D2833" s="201"/>
      <c r="E2833" s="329"/>
      <c r="F2833" s="331"/>
      <c r="G2833" s="331"/>
      <c r="H2833" s="331"/>
      <c r="I2833" s="354"/>
      <c r="J2833" s="849"/>
      <c r="K2833" s="850"/>
      <c r="L2833" s="332"/>
      <c r="M2833" s="332"/>
      <c r="N2833" s="332"/>
      <c r="O2833" s="331"/>
    </row>
    <row r="2834" spans="1:15" x14ac:dyDescent="0.25">
      <c r="A2834" s="201"/>
      <c r="B2834" s="201"/>
      <c r="C2834" s="201"/>
      <c r="D2834" s="201"/>
      <c r="E2834" s="329"/>
      <c r="F2834" s="331"/>
      <c r="G2834" s="331"/>
      <c r="H2834" s="331"/>
      <c r="I2834" s="354"/>
      <c r="J2834" s="849"/>
      <c r="K2834" s="850"/>
      <c r="L2834" s="332"/>
      <c r="M2834" s="332"/>
      <c r="N2834" s="332"/>
      <c r="O2834" s="331"/>
    </row>
    <row r="2835" spans="1:15" x14ac:dyDescent="0.25">
      <c r="A2835" s="201"/>
      <c r="B2835" s="201"/>
      <c r="C2835" s="201"/>
      <c r="D2835" s="201"/>
      <c r="E2835" s="329"/>
      <c r="F2835" s="330"/>
      <c r="G2835" s="331"/>
      <c r="H2835" s="331"/>
      <c r="I2835" s="354"/>
      <c r="J2835" s="849"/>
      <c r="K2835" s="850"/>
      <c r="L2835" s="331"/>
      <c r="M2835" s="331"/>
      <c r="N2835" s="331"/>
      <c r="O2835" s="331"/>
    </row>
    <row r="2836" spans="1:15" x14ac:dyDescent="0.25">
      <c r="A2836" s="201">
        <v>230301</v>
      </c>
      <c r="B2836" s="201"/>
      <c r="C2836" s="355"/>
      <c r="D2836" s="201"/>
      <c r="E2836" s="329"/>
      <c r="F2836" s="333" t="s">
        <v>538</v>
      </c>
      <c r="G2836" s="331"/>
      <c r="H2836" s="331"/>
      <c r="I2836" s="354"/>
      <c r="J2836" s="849"/>
      <c r="K2836" s="850"/>
      <c r="L2836" s="332"/>
      <c r="M2836" s="332"/>
      <c r="N2836" s="332"/>
      <c r="O2836" s="331"/>
    </row>
    <row r="2837" spans="1:15" x14ac:dyDescent="0.25">
      <c r="A2837" s="53">
        <v>23030101</v>
      </c>
      <c r="B2837" s="201">
        <v>70610</v>
      </c>
      <c r="C2837" s="355" t="s">
        <v>1298</v>
      </c>
      <c r="D2837" s="201"/>
      <c r="E2837" s="329">
        <v>50610801</v>
      </c>
      <c r="F2837" s="333" t="s">
        <v>1317</v>
      </c>
      <c r="G2837" s="331"/>
      <c r="H2837" s="331"/>
      <c r="I2837" s="354"/>
      <c r="J2837" s="849"/>
      <c r="K2837" s="850"/>
      <c r="L2837" s="332">
        <v>30000000</v>
      </c>
      <c r="M2837" s="332">
        <v>30000000</v>
      </c>
      <c r="N2837" s="332">
        <v>30000000</v>
      </c>
      <c r="O2837" s="331"/>
    </row>
    <row r="2838" spans="1:15" x14ac:dyDescent="0.25">
      <c r="A2838" s="329"/>
      <c r="B2838" s="329"/>
      <c r="C2838" s="329"/>
      <c r="D2838" s="329"/>
      <c r="E2838" s="329"/>
      <c r="F2838" s="330"/>
      <c r="G2838" s="331"/>
      <c r="H2838" s="331"/>
      <c r="I2838" s="354"/>
      <c r="J2838" s="849"/>
      <c r="K2838" s="850"/>
      <c r="L2838" s="331"/>
      <c r="M2838" s="331"/>
      <c r="N2838" s="331"/>
      <c r="O2838" s="331"/>
    </row>
    <row r="2839" spans="1:15" x14ac:dyDescent="0.25">
      <c r="A2839" s="329"/>
      <c r="B2839" s="329"/>
      <c r="C2839" s="329"/>
      <c r="D2839" s="329"/>
      <c r="E2839" s="329"/>
      <c r="F2839" s="330"/>
      <c r="G2839" s="331"/>
      <c r="H2839" s="331"/>
      <c r="I2839" s="354"/>
      <c r="J2839" s="849"/>
      <c r="K2839" s="850"/>
      <c r="L2839" s="334">
        <f>SUM(L2812:L2838)</f>
        <v>1500000000</v>
      </c>
      <c r="M2839" s="356">
        <f>SUM(M2812:M2838)</f>
        <v>1530000000</v>
      </c>
      <c r="N2839" s="356">
        <f>SUM(N2812:N2838)</f>
        <v>1535000000</v>
      </c>
      <c r="O2839" s="331"/>
    </row>
    <row r="2840" spans="1:15" x14ac:dyDescent="0.25">
      <c r="A2840" s="156"/>
      <c r="B2840" s="156"/>
      <c r="C2840" s="156"/>
      <c r="D2840" s="156"/>
      <c r="E2840" s="156"/>
      <c r="F2840" s="357"/>
      <c r="G2840" s="358"/>
      <c r="H2840" s="359"/>
      <c r="I2840" s="354"/>
      <c r="J2840" s="993"/>
      <c r="K2840" s="992"/>
      <c r="L2840" s="360"/>
      <c r="M2840" s="360"/>
      <c r="N2840" s="360"/>
      <c r="O2840" s="360"/>
    </row>
    <row r="2841" spans="1:15" x14ac:dyDescent="0.25">
      <c r="A2841" s="361"/>
      <c r="B2841" s="361"/>
      <c r="C2841" s="361"/>
      <c r="D2841" s="361"/>
      <c r="E2841" s="361"/>
      <c r="F2841" s="161" t="s">
        <v>582</v>
      </c>
      <c r="G2841" s="78"/>
      <c r="H2841" s="78"/>
      <c r="I2841" s="65"/>
      <c r="J2841" s="993"/>
      <c r="K2841" s="992"/>
      <c r="L2841" s="78"/>
      <c r="M2841" s="78"/>
      <c r="N2841" s="78"/>
      <c r="O2841" s="78"/>
    </row>
    <row r="2842" spans="1:15" x14ac:dyDescent="0.25">
      <c r="A2842" s="156"/>
      <c r="B2842" s="156"/>
      <c r="C2842" s="156"/>
      <c r="D2842" s="156"/>
      <c r="E2842" s="156"/>
      <c r="F2842" s="81"/>
      <c r="G2842" s="82"/>
      <c r="H2842" s="83"/>
      <c r="I2842" s="65"/>
      <c r="J2842" s="993"/>
      <c r="K2842" s="992"/>
      <c r="L2842" s="84"/>
      <c r="M2842" s="84"/>
      <c r="N2842" s="84"/>
      <c r="O2842" s="84"/>
    </row>
    <row r="2843" spans="1:15" x14ac:dyDescent="0.25">
      <c r="A2843" s="156"/>
      <c r="B2843" s="156"/>
      <c r="C2843" s="156"/>
      <c r="D2843" s="156"/>
      <c r="E2843" s="156"/>
      <c r="F2843" s="85" t="s">
        <v>583</v>
      </c>
      <c r="G2843" s="86">
        <f>G2768</f>
        <v>154517667.81</v>
      </c>
      <c r="H2843" s="86">
        <f>H2768</f>
        <v>182373653.84</v>
      </c>
      <c r="I2843" s="86">
        <f>I2768</f>
        <v>81909261.790000007</v>
      </c>
      <c r="J2843" s="385"/>
      <c r="K2843" s="386"/>
      <c r="L2843" s="86">
        <f>L2768</f>
        <v>171516329.84</v>
      </c>
      <c r="M2843" s="86">
        <f>M2768</f>
        <v>171516329.84</v>
      </c>
      <c r="N2843" s="86">
        <f>N2768</f>
        <v>171516329.84</v>
      </c>
      <c r="O2843" s="87">
        <f>SUM(L2843:N2843)</f>
        <v>514548989.51999998</v>
      </c>
    </row>
    <row r="2844" spans="1:15" x14ac:dyDescent="0.25">
      <c r="A2844" s="156"/>
      <c r="B2844" s="156"/>
      <c r="C2844" s="156"/>
      <c r="D2844" s="156"/>
      <c r="E2844" s="156"/>
      <c r="F2844" s="85" t="s">
        <v>584</v>
      </c>
      <c r="G2844" s="86">
        <f>G2775</f>
        <v>2338430</v>
      </c>
      <c r="H2844" s="86">
        <f>H2775</f>
        <v>30000000</v>
      </c>
      <c r="I2844" s="86">
        <f>I2775</f>
        <v>5914500</v>
      </c>
      <c r="J2844" s="385"/>
      <c r="K2844" s="386"/>
      <c r="L2844" s="86">
        <f>L2775</f>
        <v>30000000</v>
      </c>
      <c r="M2844" s="86">
        <f>M2775</f>
        <v>30000000</v>
      </c>
      <c r="N2844" s="86">
        <f>N2775</f>
        <v>30000000</v>
      </c>
      <c r="O2844" s="87">
        <f t="shared" ref="O2844:O2847" si="811">SUM(L2844:N2844)</f>
        <v>90000000</v>
      </c>
    </row>
    <row r="2845" spans="1:15" x14ac:dyDescent="0.25">
      <c r="A2845" s="156"/>
      <c r="B2845" s="156"/>
      <c r="C2845" s="156"/>
      <c r="D2845" s="156"/>
      <c r="E2845" s="156"/>
      <c r="F2845" s="85" t="s">
        <v>203</v>
      </c>
      <c r="G2845" s="86">
        <f>G2792</f>
        <v>355273768.05000001</v>
      </c>
      <c r="H2845" s="86">
        <f>H2792</f>
        <v>1000000000</v>
      </c>
      <c r="I2845" s="86">
        <f>I2792</f>
        <v>84700000</v>
      </c>
      <c r="J2845" s="385"/>
      <c r="K2845" s="386"/>
      <c r="L2845" s="86">
        <f>L2792</f>
        <v>1000000000</v>
      </c>
      <c r="M2845" s="86">
        <f>M2792</f>
        <v>1505000000</v>
      </c>
      <c r="N2845" s="86">
        <f>N2792</f>
        <v>1510000000</v>
      </c>
      <c r="O2845" s="87">
        <f t="shared" si="811"/>
        <v>4015000000</v>
      </c>
    </row>
    <row r="2846" spans="1:15" x14ac:dyDescent="0.25">
      <c r="A2846" s="156"/>
      <c r="B2846" s="156"/>
      <c r="C2846" s="156"/>
      <c r="D2846" s="156"/>
      <c r="E2846" s="156"/>
      <c r="F2846" s="85"/>
      <c r="G2846" s="86"/>
      <c r="H2846" s="86"/>
      <c r="I2846" s="86"/>
      <c r="J2846" s="385"/>
      <c r="K2846" s="386"/>
      <c r="L2846" s="86"/>
      <c r="M2846" s="86"/>
      <c r="N2846" s="86"/>
      <c r="O2846" s="87">
        <f t="shared" si="811"/>
        <v>0</v>
      </c>
    </row>
    <row r="2847" spans="1:15" x14ac:dyDescent="0.25">
      <c r="A2847" s="156"/>
      <c r="B2847" s="156"/>
      <c r="C2847" s="156"/>
      <c r="D2847" s="156"/>
      <c r="E2847" s="156"/>
      <c r="F2847" s="85" t="s">
        <v>130</v>
      </c>
      <c r="G2847" s="87">
        <f t="shared" ref="G2847:I2847" si="812">SUM(G2843:G2845)</f>
        <v>512129865.86000001</v>
      </c>
      <c r="H2847" s="87">
        <f t="shared" si="812"/>
        <v>1212373653.8399999</v>
      </c>
      <c r="I2847" s="87">
        <f t="shared" si="812"/>
        <v>172523761.79000002</v>
      </c>
      <c r="J2847" s="725"/>
      <c r="K2847" s="726"/>
      <c r="L2847" s="87">
        <f>SUM(L2843:L2845)</f>
        <v>1201516329.8399999</v>
      </c>
      <c r="M2847" s="87">
        <f t="shared" ref="M2847:N2847" si="813">SUM(M2843:M2845)</f>
        <v>1706516329.8399999</v>
      </c>
      <c r="N2847" s="87">
        <f t="shared" si="813"/>
        <v>1711516329.8399999</v>
      </c>
      <c r="O2847" s="87">
        <f t="shared" si="811"/>
        <v>4619548989.5199995</v>
      </c>
    </row>
    <row r="2850" spans="1:15" ht="20.25" x14ac:dyDescent="0.3">
      <c r="A2850" s="1292" t="s">
        <v>133</v>
      </c>
      <c r="B2850" s="1292"/>
      <c r="C2850" s="1292"/>
      <c r="D2850" s="1292"/>
      <c r="E2850" s="1292"/>
      <c r="F2850" s="1292"/>
      <c r="G2850" s="1292"/>
      <c r="H2850" s="1292"/>
      <c r="I2850" s="1292"/>
      <c r="J2850" s="1292"/>
      <c r="K2850" s="1292"/>
      <c r="L2850" s="1292"/>
      <c r="M2850" s="1292"/>
      <c r="N2850" s="1292"/>
      <c r="O2850" s="1292"/>
    </row>
    <row r="2851" spans="1:15" ht="15.75" x14ac:dyDescent="0.25">
      <c r="A2851" s="1293" t="s">
        <v>1319</v>
      </c>
      <c r="B2851" s="1293"/>
      <c r="C2851" s="1293"/>
      <c r="D2851" s="1293"/>
      <c r="E2851" s="1293"/>
      <c r="F2851" s="1293"/>
      <c r="G2851" s="1293"/>
      <c r="H2851" s="1293"/>
      <c r="I2851" s="1293"/>
      <c r="J2851" s="1293"/>
      <c r="K2851" s="1293"/>
      <c r="L2851" s="1293"/>
      <c r="M2851" s="1293"/>
      <c r="N2851" s="1293"/>
      <c r="O2851" s="1293"/>
    </row>
    <row r="2852" spans="1:15" ht="51.75" x14ac:dyDescent="0.25">
      <c r="A2852" s="45" t="s">
        <v>135</v>
      </c>
      <c r="B2852" s="45" t="s">
        <v>136</v>
      </c>
      <c r="C2852" s="45" t="s">
        <v>137</v>
      </c>
      <c r="D2852" s="45" t="s">
        <v>138</v>
      </c>
      <c r="E2852" s="45" t="s">
        <v>139</v>
      </c>
      <c r="F2852" s="46" t="s">
        <v>140</v>
      </c>
      <c r="G2852" s="45" t="s">
        <v>141</v>
      </c>
      <c r="H2852" s="45" t="s">
        <v>142</v>
      </c>
      <c r="I2852" s="45" t="s">
        <v>143</v>
      </c>
      <c r="J2852" s="443" t="s">
        <v>1350</v>
      </c>
      <c r="K2852" s="444" t="s">
        <v>1348</v>
      </c>
      <c r="L2852" s="45" t="s">
        <v>144</v>
      </c>
      <c r="M2852" s="45" t="s">
        <v>145</v>
      </c>
      <c r="N2852" s="45" t="s">
        <v>146</v>
      </c>
      <c r="O2852" s="45" t="s">
        <v>147</v>
      </c>
    </row>
    <row r="2853" spans="1:15" x14ac:dyDescent="0.25">
      <c r="A2853" s="47">
        <v>2</v>
      </c>
      <c r="B2853" s="48"/>
      <c r="C2853" s="49"/>
      <c r="D2853" s="49"/>
      <c r="E2853" s="48"/>
      <c r="F2853" s="45" t="s">
        <v>153</v>
      </c>
      <c r="G2853" s="59">
        <f>SUM(G2854,G2861,G2905)</f>
        <v>98991034.550000012</v>
      </c>
      <c r="H2853" s="59">
        <f>SUM(H2854,H2861,H2905)</f>
        <v>676452541</v>
      </c>
      <c r="I2853" s="59">
        <f>SUM(I2854,I2861,I2905)</f>
        <v>52249969.539999999</v>
      </c>
      <c r="J2853" s="986"/>
      <c r="K2853" s="989"/>
      <c r="L2853" s="59">
        <f>SUM(L2854,L2861,L2905)</f>
        <v>480469771</v>
      </c>
      <c r="M2853" s="59">
        <f>SUM(M2854,M2861,M2905)</f>
        <v>480469771</v>
      </c>
      <c r="N2853" s="59">
        <f>SUM(N2854,N2861,N2905)</f>
        <v>480469771</v>
      </c>
      <c r="O2853" s="59">
        <f t="shared" ref="O2853:O2860" si="814">SUM(L2853:N2853)</f>
        <v>1441409313</v>
      </c>
    </row>
    <row r="2854" spans="1:15" x14ac:dyDescent="0.25">
      <c r="A2854" s="47">
        <v>21</v>
      </c>
      <c r="B2854" s="48"/>
      <c r="C2854" s="49"/>
      <c r="D2854" s="49"/>
      <c r="E2854" s="48"/>
      <c r="F2854" s="52" t="s">
        <v>154</v>
      </c>
      <c r="G2854" s="59">
        <f>SUM(G2855,G2857)</f>
        <v>76921529.040000007</v>
      </c>
      <c r="H2854" s="59">
        <f t="shared" ref="H2854:I2854" si="815">SUM(H2855,H2857)</f>
        <v>79052541</v>
      </c>
      <c r="I2854" s="59">
        <f t="shared" si="815"/>
        <v>39865969.539999999</v>
      </c>
      <c r="J2854" s="986"/>
      <c r="K2854" s="989"/>
      <c r="L2854" s="59">
        <f>SUM(L2855,L2857)</f>
        <v>80469771</v>
      </c>
      <c r="M2854" s="59">
        <f t="shared" ref="M2854:N2854" si="816">SUM(M2855,M2857)</f>
        <v>80469771</v>
      </c>
      <c r="N2854" s="59">
        <f t="shared" si="816"/>
        <v>80469771</v>
      </c>
      <c r="O2854" s="59">
        <f t="shared" si="814"/>
        <v>241409313</v>
      </c>
    </row>
    <row r="2855" spans="1:15" x14ac:dyDescent="0.25">
      <c r="A2855" s="53">
        <v>21010101</v>
      </c>
      <c r="B2855" s="48">
        <v>70610</v>
      </c>
      <c r="C2855" s="49"/>
      <c r="D2855" s="49" t="s">
        <v>155</v>
      </c>
      <c r="E2855" s="48">
        <v>50610801</v>
      </c>
      <c r="F2855" s="56" t="s">
        <v>156</v>
      </c>
      <c r="G2855" s="60">
        <v>74450545.290000007</v>
      </c>
      <c r="H2855" s="60">
        <v>76652541</v>
      </c>
      <c r="I2855" s="60">
        <v>38488469.539999999</v>
      </c>
      <c r="J2855" s="987"/>
      <c r="K2855" s="990"/>
      <c r="L2855" s="60">
        <v>78129771</v>
      </c>
      <c r="M2855" s="60">
        <v>78129771</v>
      </c>
      <c r="N2855" s="60">
        <v>78129771</v>
      </c>
      <c r="O2855" s="59">
        <f t="shared" si="814"/>
        <v>234389313</v>
      </c>
    </row>
    <row r="2856" spans="1:15" x14ac:dyDescent="0.25">
      <c r="A2856" s="53">
        <v>21010102</v>
      </c>
      <c r="B2856" s="48">
        <v>70610</v>
      </c>
      <c r="C2856" s="49"/>
      <c r="D2856" s="49" t="s">
        <v>155</v>
      </c>
      <c r="E2856" s="48">
        <v>50610801</v>
      </c>
      <c r="F2856" s="56" t="s">
        <v>157</v>
      </c>
      <c r="G2856" s="60"/>
      <c r="H2856" s="60"/>
      <c r="I2856" s="60"/>
      <c r="J2856" s="987"/>
      <c r="K2856" s="990"/>
      <c r="L2856" s="60"/>
      <c r="M2856" s="60"/>
      <c r="N2856" s="60"/>
      <c r="O2856" s="59">
        <f t="shared" si="814"/>
        <v>0</v>
      </c>
    </row>
    <row r="2857" spans="1:15" x14ac:dyDescent="0.25">
      <c r="A2857" s="47">
        <v>2102</v>
      </c>
      <c r="B2857" s="48"/>
      <c r="C2857" s="49"/>
      <c r="D2857" s="49"/>
      <c r="E2857" s="48"/>
      <c r="F2857" s="52" t="s">
        <v>158</v>
      </c>
      <c r="G2857" s="59">
        <f t="shared" ref="G2857:I2857" si="817">SUM(G2858)</f>
        <v>2470983.75</v>
      </c>
      <c r="H2857" s="59">
        <f t="shared" si="817"/>
        <v>2400000</v>
      </c>
      <c r="I2857" s="59">
        <f t="shared" si="817"/>
        <v>1377500</v>
      </c>
      <c r="J2857" s="986"/>
      <c r="K2857" s="989"/>
      <c r="L2857" s="59">
        <f>SUM(L2858)</f>
        <v>2340000</v>
      </c>
      <c r="M2857" s="59">
        <f t="shared" ref="M2857:N2857" si="818">SUM(M2858)</f>
        <v>2340000</v>
      </c>
      <c r="N2857" s="59">
        <f t="shared" si="818"/>
        <v>2340000</v>
      </c>
      <c r="O2857" s="59">
        <f t="shared" si="814"/>
        <v>7020000</v>
      </c>
    </row>
    <row r="2858" spans="1:15" x14ac:dyDescent="0.25">
      <c r="A2858" s="47">
        <v>210201</v>
      </c>
      <c r="B2858" s="48"/>
      <c r="C2858" s="49"/>
      <c r="D2858" s="49"/>
      <c r="E2858" s="48"/>
      <c r="F2858" s="52" t="s">
        <v>159</v>
      </c>
      <c r="G2858" s="59">
        <f t="shared" ref="G2858:I2858" si="819">SUM(G2859:G2860)</f>
        <v>2470983.75</v>
      </c>
      <c r="H2858" s="59">
        <f t="shared" si="819"/>
        <v>2400000</v>
      </c>
      <c r="I2858" s="59">
        <f t="shared" si="819"/>
        <v>1377500</v>
      </c>
      <c r="J2858" s="986"/>
      <c r="K2858" s="989"/>
      <c r="L2858" s="59">
        <f>SUM(L2859:L2860)</f>
        <v>2340000</v>
      </c>
      <c r="M2858" s="59">
        <f t="shared" ref="M2858:N2858" si="820">SUM(M2859:M2860)</f>
        <v>2340000</v>
      </c>
      <c r="N2858" s="59">
        <f t="shared" si="820"/>
        <v>2340000</v>
      </c>
      <c r="O2858" s="59">
        <f t="shared" si="814"/>
        <v>7020000</v>
      </c>
    </row>
    <row r="2859" spans="1:15" x14ac:dyDescent="0.25">
      <c r="A2859" s="53">
        <v>21020101</v>
      </c>
      <c r="B2859" s="48">
        <v>70610</v>
      </c>
      <c r="C2859" s="49"/>
      <c r="D2859" s="49" t="s">
        <v>155</v>
      </c>
      <c r="E2859" s="48">
        <v>50610801</v>
      </c>
      <c r="F2859" s="56" t="s">
        <v>160</v>
      </c>
      <c r="G2859" s="60"/>
      <c r="H2859" s="60"/>
      <c r="I2859" s="60"/>
      <c r="J2859" s="987"/>
      <c r="K2859" s="990"/>
      <c r="L2859" s="60">
        <f>'[22]PERSONNEL CALCULATION'!K2899</f>
        <v>0</v>
      </c>
      <c r="M2859" s="60">
        <f>'[22]PERSONNEL CALCULATION'!K2899</f>
        <v>0</v>
      </c>
      <c r="N2859" s="60">
        <f>'[22]PERSONNEL CALCULATION'!K2899</f>
        <v>0</v>
      </c>
      <c r="O2859" s="59">
        <f t="shared" si="814"/>
        <v>0</v>
      </c>
    </row>
    <row r="2860" spans="1:15" x14ac:dyDescent="0.25">
      <c r="A2860" s="53">
        <v>21020102</v>
      </c>
      <c r="B2860" s="48">
        <v>70610</v>
      </c>
      <c r="C2860" s="49"/>
      <c r="D2860" s="49" t="s">
        <v>155</v>
      </c>
      <c r="E2860" s="48">
        <v>50610801</v>
      </c>
      <c r="F2860" s="56" t="s">
        <v>161</v>
      </c>
      <c r="G2860" s="60">
        <v>2470983.75</v>
      </c>
      <c r="H2860" s="60">
        <v>2400000</v>
      </c>
      <c r="I2860" s="60">
        <v>1377500</v>
      </c>
      <c r="J2860" s="987"/>
      <c r="K2860" s="990"/>
      <c r="L2860" s="60">
        <v>2340000</v>
      </c>
      <c r="M2860" s="60">
        <v>2340000</v>
      </c>
      <c r="N2860" s="60">
        <v>2340000</v>
      </c>
      <c r="O2860" s="59">
        <f t="shared" si="814"/>
        <v>7020000</v>
      </c>
    </row>
    <row r="2861" spans="1:15" x14ac:dyDescent="0.25">
      <c r="A2861" s="47">
        <v>2202</v>
      </c>
      <c r="B2861" s="48"/>
      <c r="C2861" s="49"/>
      <c r="D2861" s="49"/>
      <c r="E2861" s="48"/>
      <c r="F2861" s="52" t="s">
        <v>162</v>
      </c>
      <c r="G2861" s="59">
        <f t="shared" ref="G2861:H2861" si="821">G2862+G2867+G2870+G2875+G2883+G2885+G2888+G2891+G2895+G2898</f>
        <v>10069505.51</v>
      </c>
      <c r="H2861" s="59">
        <f t="shared" si="821"/>
        <v>100000000</v>
      </c>
      <c r="I2861" s="59">
        <f>I2862+I2867+I2870+I2875+I2883+I2885+I2888+I2891+I2895+I2898</f>
        <v>1684000</v>
      </c>
      <c r="J2861" s="986"/>
      <c r="K2861" s="989"/>
      <c r="L2861" s="59">
        <f>L2862+L2867+L2870+L2875+L2883+L2885+L2888+L2891+L2895+L2898</f>
        <v>100000000</v>
      </c>
      <c r="M2861" s="59">
        <f t="shared" ref="M2861:N2861" si="822">M2862+M2867+M2870+M2875+M2883+M2885+M2888+M2891+M2895+M2898</f>
        <v>100000000</v>
      </c>
      <c r="N2861" s="59">
        <f t="shared" si="822"/>
        <v>100000000</v>
      </c>
      <c r="O2861" s="59">
        <f t="shared" ref="O2861:O2892" si="823">SUM(L2861:N2861)</f>
        <v>300000000</v>
      </c>
    </row>
    <row r="2862" spans="1:15" x14ac:dyDescent="0.25">
      <c r="A2862" s="47">
        <v>220201</v>
      </c>
      <c r="B2862" s="48"/>
      <c r="C2862" s="49"/>
      <c r="D2862" s="49"/>
      <c r="E2862" s="48"/>
      <c r="F2862" s="52" t="s">
        <v>163</v>
      </c>
      <c r="G2862" s="59">
        <f>SUM(G2863:G2866)</f>
        <v>4000000</v>
      </c>
      <c r="H2862" s="59">
        <f t="shared" ref="H2862:N2862" si="824">SUM(H2863:H2866)</f>
        <v>29150000</v>
      </c>
      <c r="I2862" s="59">
        <f t="shared" si="824"/>
        <v>0</v>
      </c>
      <c r="J2862" s="986"/>
      <c r="K2862" s="989"/>
      <c r="L2862" s="59">
        <f>SUM(L2863:L2866)</f>
        <v>30000000</v>
      </c>
      <c r="M2862" s="59">
        <f t="shared" si="824"/>
        <v>30000000</v>
      </c>
      <c r="N2862" s="59">
        <f t="shared" si="824"/>
        <v>30000000</v>
      </c>
      <c r="O2862" s="59">
        <f t="shared" si="823"/>
        <v>90000000</v>
      </c>
    </row>
    <row r="2863" spans="1:15" x14ac:dyDescent="0.25">
      <c r="A2863" s="53">
        <v>22020101</v>
      </c>
      <c r="B2863" s="48">
        <v>70610</v>
      </c>
      <c r="C2863" s="49"/>
      <c r="D2863" s="49" t="s">
        <v>155</v>
      </c>
      <c r="E2863" s="48">
        <v>50610801</v>
      </c>
      <c r="F2863" s="56" t="s">
        <v>164</v>
      </c>
      <c r="G2863" s="59"/>
      <c r="H2863" s="60">
        <v>10000000</v>
      </c>
      <c r="I2863" s="60"/>
      <c r="J2863" s="987"/>
      <c r="K2863" s="990"/>
      <c r="L2863" s="60">
        <v>10000000</v>
      </c>
      <c r="M2863" s="60">
        <v>10000000</v>
      </c>
      <c r="N2863" s="60">
        <v>10000000</v>
      </c>
      <c r="O2863" s="59"/>
    </row>
    <row r="2864" spans="1:15" x14ac:dyDescent="0.25">
      <c r="A2864" s="53">
        <v>22020102</v>
      </c>
      <c r="B2864" s="48">
        <v>70610</v>
      </c>
      <c r="C2864" s="49"/>
      <c r="D2864" s="49" t="s">
        <v>155</v>
      </c>
      <c r="E2864" s="48">
        <v>50610801</v>
      </c>
      <c r="F2864" s="56" t="s">
        <v>165</v>
      </c>
      <c r="G2864" s="59">
        <v>4000000</v>
      </c>
      <c r="H2864" s="60">
        <v>10000000</v>
      </c>
      <c r="I2864" s="60"/>
      <c r="J2864" s="987"/>
      <c r="K2864" s="990"/>
      <c r="L2864" s="60">
        <v>10000000</v>
      </c>
      <c r="M2864" s="60">
        <v>10000000</v>
      </c>
      <c r="N2864" s="60">
        <v>10000000</v>
      </c>
      <c r="O2864" s="59">
        <f t="shared" si="823"/>
        <v>30000000</v>
      </c>
    </row>
    <row r="2865" spans="1:15" x14ac:dyDescent="0.25">
      <c r="A2865" s="53">
        <v>22020103</v>
      </c>
      <c r="B2865" s="48">
        <v>70610</v>
      </c>
      <c r="C2865" s="49"/>
      <c r="D2865" s="49" t="s">
        <v>155</v>
      </c>
      <c r="E2865" s="48">
        <v>50610801</v>
      </c>
      <c r="F2865" s="56" t="s">
        <v>974</v>
      </c>
      <c r="G2865" s="59"/>
      <c r="H2865" s="60">
        <v>9150000</v>
      </c>
      <c r="I2865" s="60"/>
      <c r="J2865" s="987"/>
      <c r="K2865" s="990"/>
      <c r="L2865" s="60">
        <v>5000000</v>
      </c>
      <c r="M2865" s="60">
        <v>5000000</v>
      </c>
      <c r="N2865" s="60">
        <v>5000000</v>
      </c>
      <c r="O2865" s="59">
        <f t="shared" si="823"/>
        <v>15000000</v>
      </c>
    </row>
    <row r="2866" spans="1:15" x14ac:dyDescent="0.25">
      <c r="A2866" s="53">
        <v>22020104</v>
      </c>
      <c r="B2866" s="48">
        <v>70610</v>
      </c>
      <c r="C2866" s="49"/>
      <c r="D2866" s="49" t="s">
        <v>155</v>
      </c>
      <c r="E2866" s="48">
        <v>50610801</v>
      </c>
      <c r="F2866" s="56" t="s">
        <v>891</v>
      </c>
      <c r="G2866" s="59"/>
      <c r="H2866" s="60"/>
      <c r="I2866" s="60"/>
      <c r="J2866" s="987"/>
      <c r="K2866" s="990"/>
      <c r="L2866" s="60">
        <v>5000000</v>
      </c>
      <c r="M2866" s="60">
        <v>5000000</v>
      </c>
      <c r="N2866" s="60">
        <v>5000000</v>
      </c>
      <c r="O2866" s="59">
        <f t="shared" si="823"/>
        <v>15000000</v>
      </c>
    </row>
    <row r="2867" spans="1:15" x14ac:dyDescent="0.25">
      <c r="A2867" s="47">
        <v>220202</v>
      </c>
      <c r="B2867" s="48"/>
      <c r="C2867" s="49"/>
      <c r="D2867" s="49"/>
      <c r="E2867" s="48"/>
      <c r="F2867" s="52" t="s">
        <v>166</v>
      </c>
      <c r="G2867" s="59">
        <f>SUM(G2868:G2869)</f>
        <v>81000</v>
      </c>
      <c r="H2867" s="59">
        <f>SUM(H2868:H2869)</f>
        <v>300000</v>
      </c>
      <c r="I2867" s="59">
        <f>SUM(I2868:I2869)</f>
        <v>41000</v>
      </c>
      <c r="J2867" s="986"/>
      <c r="K2867" s="989"/>
      <c r="L2867" s="59">
        <f>SUM(L2868:L2869)</f>
        <v>700000</v>
      </c>
      <c r="M2867" s="59">
        <f>SUM(M2868:M2869)</f>
        <v>700000</v>
      </c>
      <c r="N2867" s="59">
        <f>SUM(N2868:N2869)</f>
        <v>700000</v>
      </c>
      <c r="O2867" s="59">
        <f t="shared" si="823"/>
        <v>2100000</v>
      </c>
    </row>
    <row r="2868" spans="1:15" x14ac:dyDescent="0.25">
      <c r="A2868" s="53">
        <v>22020201</v>
      </c>
      <c r="B2868" s="48">
        <v>70610</v>
      </c>
      <c r="C2868" s="49"/>
      <c r="D2868" s="49" t="s">
        <v>155</v>
      </c>
      <c r="E2868" s="48">
        <v>50610801</v>
      </c>
      <c r="F2868" s="56" t="s">
        <v>167</v>
      </c>
      <c r="G2868" s="59">
        <v>81000</v>
      </c>
      <c r="H2868" s="60">
        <v>300000</v>
      </c>
      <c r="I2868" s="60">
        <v>41000</v>
      </c>
      <c r="J2868" s="987"/>
      <c r="K2868" s="990"/>
      <c r="L2868" s="60">
        <v>500000</v>
      </c>
      <c r="M2868" s="60">
        <v>500000</v>
      </c>
      <c r="N2868" s="60">
        <v>500000</v>
      </c>
      <c r="O2868" s="59">
        <f t="shared" si="823"/>
        <v>1500000</v>
      </c>
    </row>
    <row r="2869" spans="1:15" x14ac:dyDescent="0.25">
      <c r="A2869" s="53">
        <v>22020203</v>
      </c>
      <c r="B2869" s="48">
        <v>70610</v>
      </c>
      <c r="C2869" s="49"/>
      <c r="D2869" s="49" t="s">
        <v>155</v>
      </c>
      <c r="E2869" s="48">
        <v>50610801</v>
      </c>
      <c r="F2869" s="56" t="s">
        <v>169</v>
      </c>
      <c r="G2869" s="59"/>
      <c r="H2869" s="60"/>
      <c r="I2869" s="60"/>
      <c r="J2869" s="987"/>
      <c r="K2869" s="990"/>
      <c r="L2869" s="60">
        <v>200000</v>
      </c>
      <c r="M2869" s="60">
        <v>200000</v>
      </c>
      <c r="N2869" s="60">
        <v>200000</v>
      </c>
      <c r="O2869" s="59">
        <f t="shared" si="823"/>
        <v>600000</v>
      </c>
    </row>
    <row r="2870" spans="1:15" x14ac:dyDescent="0.25">
      <c r="A2870" s="47">
        <v>220203</v>
      </c>
      <c r="B2870" s="48"/>
      <c r="C2870" s="49"/>
      <c r="D2870" s="49"/>
      <c r="E2870" s="48"/>
      <c r="F2870" s="52" t="s">
        <v>172</v>
      </c>
      <c r="G2870" s="59">
        <f>SUM(G2871:G2874)</f>
        <v>549500</v>
      </c>
      <c r="H2870" s="59">
        <f>SUM(H2871:H2874)</f>
        <v>10500000</v>
      </c>
      <c r="I2870" s="59">
        <f>SUM(I2871:I2874)</f>
        <v>434500</v>
      </c>
      <c r="J2870" s="986"/>
      <c r="K2870" s="989"/>
      <c r="L2870" s="59">
        <f>SUM(L2871:L2874)</f>
        <v>9300000</v>
      </c>
      <c r="M2870" s="59">
        <f>SUM(M2871:M2874)</f>
        <v>9300000</v>
      </c>
      <c r="N2870" s="59">
        <f>SUM(N2871:N2874)</f>
        <v>9300000</v>
      </c>
      <c r="O2870" s="59">
        <f t="shared" si="823"/>
        <v>27900000</v>
      </c>
    </row>
    <row r="2871" spans="1:15" x14ac:dyDescent="0.25">
      <c r="A2871" s="53">
        <v>22020301</v>
      </c>
      <c r="B2871" s="48">
        <v>70610</v>
      </c>
      <c r="C2871" s="49"/>
      <c r="D2871" s="49" t="s">
        <v>155</v>
      </c>
      <c r="E2871" s="48">
        <v>50610801</v>
      </c>
      <c r="F2871" s="56" t="s">
        <v>173</v>
      </c>
      <c r="G2871" s="59">
        <v>534500</v>
      </c>
      <c r="H2871" s="60">
        <v>5000000</v>
      </c>
      <c r="I2871" s="60">
        <v>387500</v>
      </c>
      <c r="J2871" s="987"/>
      <c r="K2871" s="990"/>
      <c r="L2871" s="60">
        <v>3000000</v>
      </c>
      <c r="M2871" s="60">
        <v>3000000</v>
      </c>
      <c r="N2871" s="60">
        <v>3000000</v>
      </c>
      <c r="O2871" s="59">
        <f t="shared" si="823"/>
        <v>9000000</v>
      </c>
    </row>
    <row r="2872" spans="1:15" x14ac:dyDescent="0.25">
      <c r="A2872" s="53">
        <v>22020302</v>
      </c>
      <c r="B2872" s="48">
        <v>70610</v>
      </c>
      <c r="C2872" s="49"/>
      <c r="D2872" s="49" t="s">
        <v>155</v>
      </c>
      <c r="E2872" s="48">
        <v>50610801</v>
      </c>
      <c r="F2872" s="56" t="s">
        <v>174</v>
      </c>
      <c r="G2872" s="59"/>
      <c r="H2872" s="60">
        <v>500000</v>
      </c>
      <c r="I2872" s="60">
        <v>23000</v>
      </c>
      <c r="J2872" s="987"/>
      <c r="K2872" s="990"/>
      <c r="L2872" s="60">
        <v>300000</v>
      </c>
      <c r="M2872" s="60">
        <v>300000</v>
      </c>
      <c r="N2872" s="60">
        <v>300000</v>
      </c>
      <c r="O2872" s="59">
        <f t="shared" si="823"/>
        <v>900000</v>
      </c>
    </row>
    <row r="2873" spans="1:15" x14ac:dyDescent="0.25">
      <c r="A2873" s="53">
        <v>22020305</v>
      </c>
      <c r="B2873" s="48">
        <v>70610</v>
      </c>
      <c r="C2873" s="49"/>
      <c r="D2873" s="49" t="s">
        <v>155</v>
      </c>
      <c r="E2873" s="48">
        <v>50610801</v>
      </c>
      <c r="F2873" s="56" t="s">
        <v>176</v>
      </c>
      <c r="G2873" s="59">
        <v>15000</v>
      </c>
      <c r="H2873" s="60">
        <v>3000000</v>
      </c>
      <c r="I2873" s="60">
        <v>24000</v>
      </c>
      <c r="J2873" s="987"/>
      <c r="K2873" s="990"/>
      <c r="L2873" s="60">
        <v>3000000</v>
      </c>
      <c r="M2873" s="60">
        <v>3000000</v>
      </c>
      <c r="N2873" s="60">
        <v>3000000</v>
      </c>
      <c r="O2873" s="59">
        <f t="shared" si="823"/>
        <v>9000000</v>
      </c>
    </row>
    <row r="2874" spans="1:15" x14ac:dyDescent="0.25">
      <c r="A2874" s="53">
        <v>22020308</v>
      </c>
      <c r="B2874" s="48">
        <v>70610</v>
      </c>
      <c r="C2874" s="49"/>
      <c r="D2874" s="49" t="s">
        <v>155</v>
      </c>
      <c r="E2874" s="48">
        <v>50610801</v>
      </c>
      <c r="F2874" s="56" t="s">
        <v>894</v>
      </c>
      <c r="G2874" s="59"/>
      <c r="H2874" s="60">
        <v>2000000</v>
      </c>
      <c r="I2874" s="60"/>
      <c r="J2874" s="987"/>
      <c r="K2874" s="990"/>
      <c r="L2874" s="60">
        <v>3000000</v>
      </c>
      <c r="M2874" s="60">
        <v>3000000</v>
      </c>
      <c r="N2874" s="60">
        <v>3000000</v>
      </c>
      <c r="O2874" s="59">
        <f t="shared" si="823"/>
        <v>9000000</v>
      </c>
    </row>
    <row r="2875" spans="1:15" x14ac:dyDescent="0.25">
      <c r="A2875" s="47">
        <v>220204</v>
      </c>
      <c r="B2875" s="48"/>
      <c r="C2875" s="49"/>
      <c r="D2875" s="49"/>
      <c r="E2875" s="48"/>
      <c r="F2875" s="52" t="s">
        <v>177</v>
      </c>
      <c r="G2875" s="59">
        <f>SUM(G2876:G2882)</f>
        <v>0</v>
      </c>
      <c r="H2875" s="59">
        <f>SUM(H2876:H2882)</f>
        <v>26000000</v>
      </c>
      <c r="I2875" s="59">
        <f>SUM(I2876:I2882)</f>
        <v>538000</v>
      </c>
      <c r="J2875" s="986"/>
      <c r="K2875" s="989"/>
      <c r="L2875" s="59">
        <f>SUM(L2876:L2882)</f>
        <v>26000000</v>
      </c>
      <c r="M2875" s="59">
        <f>SUM(M2876:M2882)</f>
        <v>26000000</v>
      </c>
      <c r="N2875" s="59">
        <f>SUM(N2876:N2882)</f>
        <v>26000000</v>
      </c>
      <c r="O2875" s="59">
        <f t="shared" si="823"/>
        <v>78000000</v>
      </c>
    </row>
    <row r="2876" spans="1:15" ht="26.25" x14ac:dyDescent="0.25">
      <c r="A2876" s="53">
        <v>22020401</v>
      </c>
      <c r="B2876" s="48">
        <v>70610</v>
      </c>
      <c r="C2876" s="49"/>
      <c r="D2876" s="49" t="s">
        <v>155</v>
      </c>
      <c r="E2876" s="48">
        <v>50610801</v>
      </c>
      <c r="F2876" s="56" t="s">
        <v>178</v>
      </c>
      <c r="G2876" s="59"/>
      <c r="H2876" s="60">
        <v>2000000</v>
      </c>
      <c r="I2876" s="60"/>
      <c r="J2876" s="987"/>
      <c r="K2876" s="990"/>
      <c r="L2876" s="60">
        <v>2000000</v>
      </c>
      <c r="M2876" s="60">
        <v>2000000</v>
      </c>
      <c r="N2876" s="60">
        <v>2000000</v>
      </c>
      <c r="O2876" s="59">
        <f t="shared" si="823"/>
        <v>6000000</v>
      </c>
    </row>
    <row r="2877" spans="1:15" x14ac:dyDescent="0.25">
      <c r="A2877" s="53">
        <v>22020402</v>
      </c>
      <c r="B2877" s="48">
        <v>70610</v>
      </c>
      <c r="C2877" s="49"/>
      <c r="D2877" s="49" t="s">
        <v>155</v>
      </c>
      <c r="E2877" s="48">
        <v>50610801</v>
      </c>
      <c r="F2877" s="56" t="s">
        <v>179</v>
      </c>
      <c r="G2877" s="59"/>
      <c r="H2877" s="60">
        <v>2000000</v>
      </c>
      <c r="I2877" s="60">
        <v>22000</v>
      </c>
      <c r="J2877" s="987"/>
      <c r="K2877" s="990"/>
      <c r="L2877" s="60">
        <v>2000000</v>
      </c>
      <c r="M2877" s="60">
        <v>2000000</v>
      </c>
      <c r="N2877" s="60">
        <v>2000000</v>
      </c>
      <c r="O2877" s="59">
        <f t="shared" si="823"/>
        <v>6000000</v>
      </c>
    </row>
    <row r="2878" spans="1:15" x14ac:dyDescent="0.25">
      <c r="A2878" s="53">
        <v>22020403</v>
      </c>
      <c r="B2878" s="48">
        <v>70610</v>
      </c>
      <c r="C2878" s="49"/>
      <c r="D2878" s="49" t="s">
        <v>155</v>
      </c>
      <c r="E2878" s="48">
        <v>50610801</v>
      </c>
      <c r="F2878" s="56" t="s">
        <v>180</v>
      </c>
      <c r="G2878" s="59"/>
      <c r="H2878" s="60">
        <v>10000000</v>
      </c>
      <c r="I2878" s="60">
        <v>16000</v>
      </c>
      <c r="J2878" s="987"/>
      <c r="K2878" s="990"/>
      <c r="L2878" s="60">
        <v>10000000</v>
      </c>
      <c r="M2878" s="60">
        <v>10000000</v>
      </c>
      <c r="N2878" s="60">
        <v>10000000</v>
      </c>
      <c r="O2878" s="59">
        <f t="shared" si="823"/>
        <v>30000000</v>
      </c>
    </row>
    <row r="2879" spans="1:15" x14ac:dyDescent="0.25">
      <c r="A2879" s="53">
        <v>22020404</v>
      </c>
      <c r="B2879" s="48">
        <v>70610</v>
      </c>
      <c r="C2879" s="49"/>
      <c r="D2879" s="49" t="s">
        <v>155</v>
      </c>
      <c r="E2879" s="48">
        <v>50610801</v>
      </c>
      <c r="F2879" s="56" t="s">
        <v>181</v>
      </c>
      <c r="G2879" s="59"/>
      <c r="H2879" s="60">
        <v>2000000</v>
      </c>
      <c r="I2879" s="60">
        <v>500000</v>
      </c>
      <c r="J2879" s="987"/>
      <c r="K2879" s="990"/>
      <c r="L2879" s="60">
        <v>2000000</v>
      </c>
      <c r="M2879" s="60">
        <v>2000000</v>
      </c>
      <c r="N2879" s="60">
        <v>2000000</v>
      </c>
      <c r="O2879" s="59">
        <f t="shared" si="823"/>
        <v>6000000</v>
      </c>
    </row>
    <row r="2880" spans="1:15" x14ac:dyDescent="0.25">
      <c r="A2880" s="53">
        <v>22020405</v>
      </c>
      <c r="B2880" s="48">
        <v>70610</v>
      </c>
      <c r="C2880" s="49"/>
      <c r="D2880" s="49" t="s">
        <v>155</v>
      </c>
      <c r="E2880" s="48">
        <v>50610801</v>
      </c>
      <c r="F2880" s="56" t="s">
        <v>182</v>
      </c>
      <c r="G2880" s="59"/>
      <c r="H2880" s="60">
        <v>5000000</v>
      </c>
      <c r="I2880" s="60"/>
      <c r="J2880" s="987"/>
      <c r="K2880" s="990"/>
      <c r="L2880" s="60">
        <v>5000000</v>
      </c>
      <c r="M2880" s="60">
        <v>5000000</v>
      </c>
      <c r="N2880" s="60">
        <v>5000000</v>
      </c>
      <c r="O2880" s="59">
        <f t="shared" si="823"/>
        <v>15000000</v>
      </c>
    </row>
    <row r="2881" spans="1:15" x14ac:dyDescent="0.25">
      <c r="A2881" s="53">
        <v>22020406</v>
      </c>
      <c r="B2881" s="48">
        <v>70610</v>
      </c>
      <c r="C2881" s="49"/>
      <c r="D2881" s="49" t="s">
        <v>155</v>
      </c>
      <c r="E2881" s="48">
        <v>50610801</v>
      </c>
      <c r="F2881" s="56" t="s">
        <v>183</v>
      </c>
      <c r="G2881" s="59"/>
      <c r="H2881" s="60"/>
      <c r="I2881" s="60"/>
      <c r="J2881" s="987"/>
      <c r="K2881" s="990"/>
      <c r="L2881" s="60">
        <v>2000000</v>
      </c>
      <c r="M2881" s="60">
        <v>2000000</v>
      </c>
      <c r="N2881" s="60">
        <v>2000000</v>
      </c>
      <c r="O2881" s="59">
        <f t="shared" si="823"/>
        <v>6000000</v>
      </c>
    </row>
    <row r="2882" spans="1:15" x14ac:dyDescent="0.25">
      <c r="A2882" s="53">
        <v>22020408</v>
      </c>
      <c r="B2882" s="48">
        <v>70610</v>
      </c>
      <c r="C2882" s="49"/>
      <c r="D2882" s="49" t="s">
        <v>155</v>
      </c>
      <c r="E2882" s="48">
        <v>50610801</v>
      </c>
      <c r="F2882" s="56" t="s">
        <v>895</v>
      </c>
      <c r="G2882" s="59"/>
      <c r="H2882" s="60">
        <v>5000000</v>
      </c>
      <c r="I2882" s="60"/>
      <c r="J2882" s="987"/>
      <c r="K2882" s="990"/>
      <c r="L2882" s="60">
        <v>3000000</v>
      </c>
      <c r="M2882" s="60">
        <v>3000000</v>
      </c>
      <c r="N2882" s="60">
        <v>3000000</v>
      </c>
      <c r="O2882" s="59">
        <f t="shared" si="823"/>
        <v>9000000</v>
      </c>
    </row>
    <row r="2883" spans="1:15" x14ac:dyDescent="0.25">
      <c r="A2883" s="47">
        <v>220205</v>
      </c>
      <c r="B2883" s="48"/>
      <c r="C2883" s="49"/>
      <c r="D2883" s="49"/>
      <c r="E2883" s="48"/>
      <c r="F2883" s="52" t="s">
        <v>184</v>
      </c>
      <c r="G2883" s="59">
        <f>SUM(G2884:G2884)</f>
        <v>0</v>
      </c>
      <c r="H2883" s="59">
        <f>SUM(H2884:H2884)</f>
        <v>10000000</v>
      </c>
      <c r="I2883" s="59">
        <f>SUM(I2884:I2884)</f>
        <v>0</v>
      </c>
      <c r="J2883" s="986"/>
      <c r="K2883" s="989"/>
      <c r="L2883" s="59">
        <f>SUM(L2884:L2884)</f>
        <v>10000000</v>
      </c>
      <c r="M2883" s="59">
        <f>SUM(M2884:M2884)</f>
        <v>10000000</v>
      </c>
      <c r="N2883" s="59">
        <f>SUM(N2884:N2884)</f>
        <v>10000000</v>
      </c>
      <c r="O2883" s="59">
        <f t="shared" si="823"/>
        <v>30000000</v>
      </c>
    </row>
    <row r="2884" spans="1:15" x14ac:dyDescent="0.25">
      <c r="A2884" s="53">
        <v>22020501</v>
      </c>
      <c r="B2884" s="48">
        <v>70610</v>
      </c>
      <c r="C2884" s="49"/>
      <c r="D2884" s="49" t="s">
        <v>155</v>
      </c>
      <c r="E2884" s="48">
        <v>50610801</v>
      </c>
      <c r="F2884" s="56" t="s">
        <v>185</v>
      </c>
      <c r="G2884" s="59"/>
      <c r="H2884" s="60">
        <v>10000000</v>
      </c>
      <c r="I2884" s="60"/>
      <c r="J2884" s="987"/>
      <c r="K2884" s="990"/>
      <c r="L2884" s="60">
        <v>10000000</v>
      </c>
      <c r="M2884" s="60">
        <v>10000000</v>
      </c>
      <c r="N2884" s="60">
        <v>10000000</v>
      </c>
      <c r="O2884" s="59">
        <f t="shared" si="823"/>
        <v>30000000</v>
      </c>
    </row>
    <row r="2885" spans="1:15" x14ac:dyDescent="0.25">
      <c r="A2885" s="47">
        <v>220206</v>
      </c>
      <c r="B2885" s="48"/>
      <c r="C2885" s="49"/>
      <c r="D2885" s="49"/>
      <c r="E2885" s="48"/>
      <c r="F2885" s="52" t="s">
        <v>187</v>
      </c>
      <c r="G2885" s="59">
        <f>SUM(G2886:G2887)</f>
        <v>112000</v>
      </c>
      <c r="H2885" s="59">
        <f>SUM(H2886:H2887)</f>
        <v>2000000</v>
      </c>
      <c r="I2885" s="59">
        <f>SUM(I2886:I2887)</f>
        <v>152000</v>
      </c>
      <c r="J2885" s="986"/>
      <c r="K2885" s="989"/>
      <c r="L2885" s="59">
        <f>SUM(L2886:L2887)</f>
        <v>1300000</v>
      </c>
      <c r="M2885" s="59">
        <f>SUM(M2886:M2887)</f>
        <v>1300000</v>
      </c>
      <c r="N2885" s="59">
        <f>SUM(N2886:N2887)</f>
        <v>1300000</v>
      </c>
      <c r="O2885" s="59">
        <f t="shared" si="823"/>
        <v>3900000</v>
      </c>
    </row>
    <row r="2886" spans="1:15" x14ac:dyDescent="0.25">
      <c r="A2886" s="53">
        <v>22020601</v>
      </c>
      <c r="B2886" s="48">
        <v>70610</v>
      </c>
      <c r="C2886" s="49"/>
      <c r="D2886" s="49" t="s">
        <v>155</v>
      </c>
      <c r="E2886" s="48">
        <v>50610801</v>
      </c>
      <c r="F2886" s="56" t="s">
        <v>188</v>
      </c>
      <c r="G2886" s="59">
        <v>35000</v>
      </c>
      <c r="H2886" s="60">
        <v>1000000</v>
      </c>
      <c r="I2886" s="60">
        <v>51000</v>
      </c>
      <c r="J2886" s="987"/>
      <c r="K2886" s="990"/>
      <c r="L2886" s="60">
        <v>300000</v>
      </c>
      <c r="M2886" s="60">
        <v>300000</v>
      </c>
      <c r="N2886" s="60">
        <v>300000</v>
      </c>
      <c r="O2886" s="59">
        <f t="shared" si="823"/>
        <v>900000</v>
      </c>
    </row>
    <row r="2887" spans="1:15" x14ac:dyDescent="0.25">
      <c r="A2887" s="53">
        <v>22020605</v>
      </c>
      <c r="B2887" s="48">
        <v>70610</v>
      </c>
      <c r="C2887" s="49"/>
      <c r="D2887" s="49" t="s">
        <v>155</v>
      </c>
      <c r="E2887" s="48">
        <v>50610801</v>
      </c>
      <c r="F2887" s="56" t="s">
        <v>189</v>
      </c>
      <c r="G2887" s="59">
        <v>77000</v>
      </c>
      <c r="H2887" s="60">
        <v>1000000</v>
      </c>
      <c r="I2887" s="60">
        <v>101000</v>
      </c>
      <c r="J2887" s="987"/>
      <c r="K2887" s="990"/>
      <c r="L2887" s="60">
        <v>1000000</v>
      </c>
      <c r="M2887" s="60">
        <v>1000000</v>
      </c>
      <c r="N2887" s="60">
        <v>1000000</v>
      </c>
      <c r="O2887" s="59">
        <f t="shared" si="823"/>
        <v>3000000</v>
      </c>
    </row>
    <row r="2888" spans="1:15" x14ac:dyDescent="0.25">
      <c r="A2888" s="47">
        <v>220207</v>
      </c>
      <c r="B2888" s="48"/>
      <c r="C2888" s="49"/>
      <c r="D2888" s="49"/>
      <c r="E2888" s="48"/>
      <c r="F2888" s="52" t="s">
        <v>771</v>
      </c>
      <c r="G2888" s="59">
        <f>SUM(G2889:G2890)</f>
        <v>5000000</v>
      </c>
      <c r="H2888" s="59">
        <f>SUM(H2889:H2890)</f>
        <v>11000000</v>
      </c>
      <c r="I2888" s="59">
        <f>SUM(I2889:I2890)</f>
        <v>204000</v>
      </c>
      <c r="J2888" s="986"/>
      <c r="K2888" s="989"/>
      <c r="L2888" s="59">
        <f>SUM(L2889:L2890)</f>
        <v>13600000</v>
      </c>
      <c r="M2888" s="59">
        <f>SUM(M2889:M2890)</f>
        <v>13600000</v>
      </c>
      <c r="N2888" s="59">
        <f>SUM(N2889:N2890)</f>
        <v>13600000</v>
      </c>
      <c r="O2888" s="59">
        <f t="shared" si="823"/>
        <v>40800000</v>
      </c>
    </row>
    <row r="2889" spans="1:15" x14ac:dyDescent="0.25">
      <c r="A2889" s="53">
        <v>22020703</v>
      </c>
      <c r="B2889" s="48">
        <v>70610</v>
      </c>
      <c r="C2889" s="49"/>
      <c r="D2889" s="49" t="s">
        <v>155</v>
      </c>
      <c r="E2889" s="48">
        <v>50610801</v>
      </c>
      <c r="F2889" s="56" t="s">
        <v>868</v>
      </c>
      <c r="G2889" s="59"/>
      <c r="H2889" s="60">
        <v>1000000</v>
      </c>
      <c r="I2889" s="60"/>
      <c r="J2889" s="987"/>
      <c r="K2889" s="990"/>
      <c r="L2889" s="60">
        <v>1000000</v>
      </c>
      <c r="M2889" s="60">
        <v>1000000</v>
      </c>
      <c r="N2889" s="60">
        <v>1000000</v>
      </c>
      <c r="O2889" s="59">
        <f t="shared" si="823"/>
        <v>3000000</v>
      </c>
    </row>
    <row r="2890" spans="1:15" x14ac:dyDescent="0.25">
      <c r="A2890" s="53">
        <v>22020706</v>
      </c>
      <c r="B2890" s="48">
        <v>70610</v>
      </c>
      <c r="C2890" s="49"/>
      <c r="D2890" s="49" t="s">
        <v>155</v>
      </c>
      <c r="E2890" s="48">
        <v>50610801</v>
      </c>
      <c r="F2890" s="56" t="s">
        <v>1206</v>
      </c>
      <c r="G2890" s="59">
        <v>5000000</v>
      </c>
      <c r="H2890" s="60">
        <v>10000000</v>
      </c>
      <c r="I2890" s="60">
        <v>204000</v>
      </c>
      <c r="J2890" s="987"/>
      <c r="K2890" s="990"/>
      <c r="L2890" s="60">
        <v>12600000</v>
      </c>
      <c r="M2890" s="60">
        <v>12600000</v>
      </c>
      <c r="N2890" s="60">
        <v>12600000</v>
      </c>
      <c r="O2890" s="59">
        <f t="shared" si="823"/>
        <v>37800000</v>
      </c>
    </row>
    <row r="2891" spans="1:15" x14ac:dyDescent="0.25">
      <c r="A2891" s="47">
        <v>220208</v>
      </c>
      <c r="B2891" s="48"/>
      <c r="C2891" s="49"/>
      <c r="D2891" s="49"/>
      <c r="E2891" s="48"/>
      <c r="F2891" s="52" t="s">
        <v>190</v>
      </c>
      <c r="G2891" s="59">
        <f>SUM(G2892:G2894)</f>
        <v>192500</v>
      </c>
      <c r="H2891" s="59">
        <f>SUM(H2892:H2894)</f>
        <v>5250000</v>
      </c>
      <c r="I2891" s="59">
        <f>SUM(I2892:I2894)</f>
        <v>304500</v>
      </c>
      <c r="J2891" s="986"/>
      <c r="K2891" s="989"/>
      <c r="L2891" s="59">
        <f>SUM(L2892:L2894)</f>
        <v>2500000</v>
      </c>
      <c r="M2891" s="59">
        <f>SUM(M2892:M2894)</f>
        <v>2500000</v>
      </c>
      <c r="N2891" s="59">
        <f>SUM(N2892:N2894)</f>
        <v>2500000</v>
      </c>
      <c r="O2891" s="59">
        <f t="shared" si="823"/>
        <v>7500000</v>
      </c>
    </row>
    <row r="2892" spans="1:15" x14ac:dyDescent="0.25">
      <c r="A2892" s="53">
        <v>22020801</v>
      </c>
      <c r="B2892" s="48">
        <v>70610</v>
      </c>
      <c r="C2892" s="49"/>
      <c r="D2892" s="49" t="s">
        <v>155</v>
      </c>
      <c r="E2892" s="48">
        <v>50610801</v>
      </c>
      <c r="F2892" s="56" t="s">
        <v>191</v>
      </c>
      <c r="G2892" s="59">
        <v>100000</v>
      </c>
      <c r="H2892" s="60">
        <v>250000</v>
      </c>
      <c r="I2892" s="60">
        <v>206000</v>
      </c>
      <c r="J2892" s="987"/>
      <c r="K2892" s="990"/>
      <c r="L2892" s="60">
        <v>300000</v>
      </c>
      <c r="M2892" s="60">
        <v>300000</v>
      </c>
      <c r="N2892" s="60">
        <v>300000</v>
      </c>
      <c r="O2892" s="59">
        <f t="shared" si="823"/>
        <v>900000</v>
      </c>
    </row>
    <row r="2893" spans="1:15" x14ac:dyDescent="0.25">
      <c r="A2893" s="53">
        <v>22020803</v>
      </c>
      <c r="B2893" s="48">
        <v>70610</v>
      </c>
      <c r="C2893" s="49"/>
      <c r="D2893" s="49" t="s">
        <v>155</v>
      </c>
      <c r="E2893" s="48">
        <v>50610801</v>
      </c>
      <c r="F2893" s="56" t="s">
        <v>192</v>
      </c>
      <c r="G2893" s="59">
        <v>92500</v>
      </c>
      <c r="H2893" s="60">
        <v>5000000</v>
      </c>
      <c r="I2893" s="60">
        <v>98500</v>
      </c>
      <c r="J2893" s="987"/>
      <c r="K2893" s="990"/>
      <c r="L2893" s="60">
        <v>2000000</v>
      </c>
      <c r="M2893" s="60">
        <v>2000000</v>
      </c>
      <c r="N2893" s="60">
        <v>2000000</v>
      </c>
      <c r="O2893" s="59">
        <f t="shared" ref="O2893:O2903" si="825">SUM(L2893:N2893)</f>
        <v>6000000</v>
      </c>
    </row>
    <row r="2894" spans="1:15" x14ac:dyDescent="0.25">
      <c r="A2894" s="53">
        <v>22020805</v>
      </c>
      <c r="B2894" s="48">
        <v>70610</v>
      </c>
      <c r="C2894" s="49"/>
      <c r="D2894" s="49" t="s">
        <v>155</v>
      </c>
      <c r="E2894" s="48">
        <v>50610801</v>
      </c>
      <c r="F2894" s="56" t="s">
        <v>901</v>
      </c>
      <c r="G2894" s="59"/>
      <c r="H2894" s="60"/>
      <c r="I2894" s="60"/>
      <c r="J2894" s="987"/>
      <c r="K2894" s="990"/>
      <c r="L2894" s="60">
        <v>200000</v>
      </c>
      <c r="M2894" s="60">
        <v>200000</v>
      </c>
      <c r="N2894" s="60">
        <v>200000</v>
      </c>
      <c r="O2894" s="59">
        <f t="shared" si="825"/>
        <v>600000</v>
      </c>
    </row>
    <row r="2895" spans="1:15" x14ac:dyDescent="0.25">
      <c r="A2895" s="47">
        <v>220209</v>
      </c>
      <c r="B2895" s="48"/>
      <c r="C2895" s="49"/>
      <c r="D2895" s="49"/>
      <c r="E2895" s="48"/>
      <c r="F2895" s="52" t="s">
        <v>724</v>
      </c>
      <c r="G2895" s="59">
        <f>SUM(G2896:G2897)</f>
        <v>44505.51</v>
      </c>
      <c r="H2895" s="59">
        <f>SUM(H2896:H2897)</f>
        <v>300000</v>
      </c>
      <c r="I2895" s="59">
        <f>SUM(I2896:I2897)</f>
        <v>0</v>
      </c>
      <c r="J2895" s="986"/>
      <c r="K2895" s="989"/>
      <c r="L2895" s="59">
        <f>SUM(L2896:L2897)</f>
        <v>300000</v>
      </c>
      <c r="M2895" s="59">
        <f>SUM(M2896:M2897)</f>
        <v>300000</v>
      </c>
      <c r="N2895" s="59">
        <f>SUM(N2896:N2897)</f>
        <v>300000</v>
      </c>
      <c r="O2895" s="59">
        <f t="shared" si="825"/>
        <v>900000</v>
      </c>
    </row>
    <row r="2896" spans="1:15" x14ac:dyDescent="0.25">
      <c r="A2896" s="53">
        <v>22020901</v>
      </c>
      <c r="B2896" s="48">
        <v>70610</v>
      </c>
      <c r="C2896" s="49"/>
      <c r="D2896" s="49" t="s">
        <v>155</v>
      </c>
      <c r="E2896" s="48">
        <v>50610801</v>
      </c>
      <c r="F2896" s="56" t="s">
        <v>725</v>
      </c>
      <c r="G2896" s="59">
        <v>44505.51</v>
      </c>
      <c r="H2896" s="60">
        <v>200000</v>
      </c>
      <c r="I2896" s="60"/>
      <c r="J2896" s="987"/>
      <c r="K2896" s="990"/>
      <c r="L2896" s="60">
        <v>200000</v>
      </c>
      <c r="M2896" s="60">
        <v>200000</v>
      </c>
      <c r="N2896" s="60">
        <v>200000</v>
      </c>
      <c r="O2896" s="59">
        <f t="shared" si="825"/>
        <v>600000</v>
      </c>
    </row>
    <row r="2897" spans="1:15" x14ac:dyDescent="0.25">
      <c r="A2897" s="53">
        <v>22020904</v>
      </c>
      <c r="B2897" s="48">
        <v>70610</v>
      </c>
      <c r="C2897" s="49"/>
      <c r="D2897" s="49" t="s">
        <v>155</v>
      </c>
      <c r="E2897" s="48">
        <v>50610801</v>
      </c>
      <c r="F2897" s="56" t="s">
        <v>803</v>
      </c>
      <c r="G2897" s="59"/>
      <c r="H2897" s="60">
        <v>100000</v>
      </c>
      <c r="I2897" s="60"/>
      <c r="J2897" s="987"/>
      <c r="K2897" s="990"/>
      <c r="L2897" s="60">
        <v>100000</v>
      </c>
      <c r="M2897" s="60">
        <v>100000</v>
      </c>
      <c r="N2897" s="60">
        <v>100000</v>
      </c>
      <c r="O2897" s="59">
        <f t="shared" si="825"/>
        <v>300000</v>
      </c>
    </row>
    <row r="2898" spans="1:15" x14ac:dyDescent="0.25">
      <c r="A2898" s="47">
        <v>220210</v>
      </c>
      <c r="B2898" s="48"/>
      <c r="C2898" s="49"/>
      <c r="D2898" s="49"/>
      <c r="E2898" s="48"/>
      <c r="F2898" s="52" t="s">
        <v>193</v>
      </c>
      <c r="G2898" s="59">
        <f>SUM(G2899:G2903)</f>
        <v>90000</v>
      </c>
      <c r="H2898" s="59">
        <f>SUM(H2899:H2903)</f>
        <v>5500000</v>
      </c>
      <c r="I2898" s="59">
        <f>SUM(I2899:I2903)</f>
        <v>10000</v>
      </c>
      <c r="J2898" s="986"/>
      <c r="K2898" s="989"/>
      <c r="L2898" s="59">
        <f>SUM(L2899:L2903)</f>
        <v>6300000</v>
      </c>
      <c r="M2898" s="59">
        <f>SUM(M2899:M2903)</f>
        <v>6300000</v>
      </c>
      <c r="N2898" s="59">
        <f>SUM(N2899:N2903)</f>
        <v>6300000</v>
      </c>
      <c r="O2898" s="59">
        <f t="shared" si="825"/>
        <v>18900000</v>
      </c>
    </row>
    <row r="2899" spans="1:15" x14ac:dyDescent="0.25">
      <c r="A2899" s="53">
        <v>22021001</v>
      </c>
      <c r="B2899" s="48">
        <v>70610</v>
      </c>
      <c r="C2899" s="49"/>
      <c r="D2899" s="49" t="s">
        <v>155</v>
      </c>
      <c r="E2899" s="48">
        <v>50610801</v>
      </c>
      <c r="F2899" s="56" t="s">
        <v>194</v>
      </c>
      <c r="G2899" s="59"/>
      <c r="H2899" s="60"/>
      <c r="I2899" s="60"/>
      <c r="J2899" s="987"/>
      <c r="K2899" s="990"/>
      <c r="L2899" s="60">
        <v>100000</v>
      </c>
      <c r="M2899" s="60">
        <v>100000</v>
      </c>
      <c r="N2899" s="60">
        <v>100000</v>
      </c>
      <c r="O2899" s="59">
        <f t="shared" si="825"/>
        <v>300000</v>
      </c>
    </row>
    <row r="2900" spans="1:15" x14ac:dyDescent="0.25">
      <c r="A2900" s="53">
        <v>22021004</v>
      </c>
      <c r="B2900" s="48">
        <v>70610</v>
      </c>
      <c r="C2900" s="49"/>
      <c r="D2900" s="49" t="s">
        <v>155</v>
      </c>
      <c r="E2900" s="48">
        <v>50610801</v>
      </c>
      <c r="F2900" s="56" t="s">
        <v>197</v>
      </c>
      <c r="G2900" s="59"/>
      <c r="H2900" s="60"/>
      <c r="I2900" s="60"/>
      <c r="J2900" s="987"/>
      <c r="K2900" s="990"/>
      <c r="L2900" s="60">
        <v>200000</v>
      </c>
      <c r="M2900" s="60">
        <v>200000</v>
      </c>
      <c r="N2900" s="60">
        <v>200000</v>
      </c>
      <c r="O2900" s="59">
        <f t="shared" si="825"/>
        <v>600000</v>
      </c>
    </row>
    <row r="2901" spans="1:15" x14ac:dyDescent="0.25">
      <c r="A2901" s="53">
        <v>22021007</v>
      </c>
      <c r="B2901" s="48">
        <v>70610</v>
      </c>
      <c r="C2901" s="49"/>
      <c r="D2901" s="49" t="s">
        <v>155</v>
      </c>
      <c r="E2901" s="48">
        <v>50610801</v>
      </c>
      <c r="F2901" s="56" t="s">
        <v>199</v>
      </c>
      <c r="G2901" s="59">
        <v>60000</v>
      </c>
      <c r="H2901" s="60">
        <v>5000000</v>
      </c>
      <c r="I2901" s="60">
        <v>10000</v>
      </c>
      <c r="J2901" s="987"/>
      <c r="K2901" s="990"/>
      <c r="L2901" s="60">
        <v>5000000</v>
      </c>
      <c r="M2901" s="60">
        <v>5000000</v>
      </c>
      <c r="N2901" s="60">
        <v>5000000</v>
      </c>
      <c r="O2901" s="59">
        <f t="shared" si="825"/>
        <v>15000000</v>
      </c>
    </row>
    <row r="2902" spans="1:15" x14ac:dyDescent="0.25">
      <c r="A2902" s="53">
        <v>22021014</v>
      </c>
      <c r="B2902" s="48">
        <v>70610</v>
      </c>
      <c r="C2902" s="49"/>
      <c r="D2902" s="49" t="s">
        <v>155</v>
      </c>
      <c r="E2902" s="48">
        <v>50610801</v>
      </c>
      <c r="F2902" s="56" t="s">
        <v>728</v>
      </c>
      <c r="G2902" s="59">
        <v>30000</v>
      </c>
      <c r="H2902" s="60">
        <v>500000</v>
      </c>
      <c r="I2902" s="60"/>
      <c r="J2902" s="987"/>
      <c r="K2902" s="990"/>
      <c r="L2902" s="60">
        <v>500000</v>
      </c>
      <c r="M2902" s="60">
        <v>500000</v>
      </c>
      <c r="N2902" s="60">
        <v>500000</v>
      </c>
      <c r="O2902" s="59">
        <f t="shared" si="825"/>
        <v>1500000</v>
      </c>
    </row>
    <row r="2903" spans="1:15" x14ac:dyDescent="0.25">
      <c r="A2903" s="53">
        <v>22021024</v>
      </c>
      <c r="B2903" s="48">
        <v>70610</v>
      </c>
      <c r="C2903" s="49"/>
      <c r="D2903" s="49" t="s">
        <v>155</v>
      </c>
      <c r="E2903" s="48">
        <v>50610801</v>
      </c>
      <c r="F2903" s="56" t="s">
        <v>201</v>
      </c>
      <c r="G2903" s="59"/>
      <c r="H2903" s="60"/>
      <c r="I2903" s="60"/>
      <c r="J2903" s="987"/>
      <c r="K2903" s="990"/>
      <c r="L2903" s="60">
        <v>500000</v>
      </c>
      <c r="M2903" s="60">
        <v>500000</v>
      </c>
      <c r="N2903" s="60">
        <v>500000</v>
      </c>
      <c r="O2903" s="59">
        <f t="shared" si="825"/>
        <v>1500000</v>
      </c>
    </row>
    <row r="2904" spans="1:15" x14ac:dyDescent="0.25">
      <c r="A2904" s="53"/>
      <c r="B2904" s="48"/>
      <c r="C2904" s="49"/>
      <c r="D2904" s="49"/>
      <c r="E2904" s="48"/>
      <c r="F2904" s="56"/>
      <c r="G2904" s="59"/>
      <c r="H2904" s="59"/>
      <c r="I2904" s="59"/>
      <c r="J2904" s="986"/>
      <c r="K2904" s="989"/>
      <c r="L2904" s="59"/>
      <c r="M2904" s="59"/>
      <c r="N2904" s="59"/>
      <c r="O2904" s="59"/>
    </row>
    <row r="2905" spans="1:15" x14ac:dyDescent="0.25">
      <c r="A2905" s="47">
        <v>23</v>
      </c>
      <c r="B2905" s="48"/>
      <c r="C2905" s="49"/>
      <c r="D2905" s="49"/>
      <c r="E2905" s="48"/>
      <c r="F2905" s="52" t="s">
        <v>203</v>
      </c>
      <c r="G2905" s="59">
        <f t="shared" ref="G2905:H2905" si="826">SUM(G2906,G2914,G2917)</f>
        <v>12000000</v>
      </c>
      <c r="H2905" s="59">
        <f t="shared" si="826"/>
        <v>497400000</v>
      </c>
      <c r="I2905" s="59">
        <f>SUM(I2906,I2914,I2917)</f>
        <v>10700000</v>
      </c>
      <c r="J2905" s="986"/>
      <c r="K2905" s="989"/>
      <c r="L2905" s="59">
        <f>SUM(L2906,L2914,L2917)</f>
        <v>300000000</v>
      </c>
      <c r="M2905" s="59">
        <f t="shared" ref="M2905:N2905" si="827">SUM(M2906,M2914,M2917)</f>
        <v>300000000</v>
      </c>
      <c r="N2905" s="59">
        <f t="shared" si="827"/>
        <v>300000000</v>
      </c>
      <c r="O2905" s="59">
        <f>SUM(L2905:N2905)</f>
        <v>900000000</v>
      </c>
    </row>
    <row r="2906" spans="1:15" x14ac:dyDescent="0.25">
      <c r="A2906" s="47">
        <v>2301</v>
      </c>
      <c r="B2906" s="48"/>
      <c r="C2906" s="49"/>
      <c r="D2906" s="49"/>
      <c r="E2906" s="48"/>
      <c r="F2906" s="52" t="s">
        <v>204</v>
      </c>
      <c r="G2906" s="59">
        <f>G2907</f>
        <v>0</v>
      </c>
      <c r="H2906" s="59">
        <f t="shared" ref="H2906:I2906" si="828">H2907</f>
        <v>77400000</v>
      </c>
      <c r="I2906" s="59">
        <f t="shared" si="828"/>
        <v>0</v>
      </c>
      <c r="J2906" s="986"/>
      <c r="K2906" s="989"/>
      <c r="L2906" s="59">
        <f>L2907</f>
        <v>150000000</v>
      </c>
      <c r="M2906" s="59">
        <f t="shared" ref="M2906:N2906" si="829">M2907</f>
        <v>150000000</v>
      </c>
      <c r="N2906" s="59">
        <f t="shared" si="829"/>
        <v>150000000</v>
      </c>
      <c r="O2906" s="59">
        <f t="shared" ref="O2906:O2920" si="830">SUM(L2906:N2906)</f>
        <v>450000000</v>
      </c>
    </row>
    <row r="2907" spans="1:15" x14ac:dyDescent="0.25">
      <c r="A2907" s="47">
        <v>230101</v>
      </c>
      <c r="B2907" s="48"/>
      <c r="C2907" s="49"/>
      <c r="D2907" s="49"/>
      <c r="E2907" s="48"/>
      <c r="F2907" s="52" t="s">
        <v>205</v>
      </c>
      <c r="G2907" s="59">
        <f>SUM(G2908:G2913)</f>
        <v>0</v>
      </c>
      <c r="H2907" s="59">
        <f>SUM(H2908:H2913)</f>
        <v>77400000</v>
      </c>
      <c r="I2907" s="59">
        <f>SUM(I2908:I2913)</f>
        <v>0</v>
      </c>
      <c r="J2907" s="986"/>
      <c r="K2907" s="989"/>
      <c r="L2907" s="59">
        <f>SUM(L2908:L2913)</f>
        <v>150000000</v>
      </c>
      <c r="M2907" s="59">
        <f>SUM(M2908:M2913)</f>
        <v>150000000</v>
      </c>
      <c r="N2907" s="59">
        <f>SUM(N2908:N2913)</f>
        <v>150000000</v>
      </c>
      <c r="O2907" s="59">
        <f t="shared" si="830"/>
        <v>450000000</v>
      </c>
    </row>
    <row r="2908" spans="1:15" x14ac:dyDescent="0.25">
      <c r="A2908" s="53">
        <v>23010105</v>
      </c>
      <c r="B2908" s="48"/>
      <c r="C2908" s="49"/>
      <c r="D2908" s="49" t="s">
        <v>206</v>
      </c>
      <c r="E2908" s="48"/>
      <c r="F2908" s="56" t="s">
        <v>738</v>
      </c>
      <c r="G2908" s="59"/>
      <c r="H2908" s="60"/>
      <c r="I2908" s="60"/>
      <c r="J2908" s="987"/>
      <c r="K2908" s="990"/>
      <c r="L2908" s="60">
        <v>32000000</v>
      </c>
      <c r="M2908" s="60">
        <v>32000000</v>
      </c>
      <c r="N2908" s="60">
        <v>32000000</v>
      </c>
      <c r="O2908" s="59">
        <f t="shared" si="830"/>
        <v>96000000</v>
      </c>
    </row>
    <row r="2909" spans="1:15" x14ac:dyDescent="0.25">
      <c r="A2909" s="53">
        <v>23010112</v>
      </c>
      <c r="B2909" s="48">
        <v>70610</v>
      </c>
      <c r="C2909" s="49"/>
      <c r="D2909" s="49" t="s">
        <v>155</v>
      </c>
      <c r="E2909" s="48">
        <v>50610801</v>
      </c>
      <c r="F2909" s="56" t="s">
        <v>739</v>
      </c>
      <c r="G2909" s="59"/>
      <c r="H2909" s="60">
        <v>9600000</v>
      </c>
      <c r="I2909" s="60"/>
      <c r="J2909" s="987"/>
      <c r="K2909" s="990"/>
      <c r="L2909" s="60">
        <v>9000000</v>
      </c>
      <c r="M2909" s="60">
        <v>9000000</v>
      </c>
      <c r="N2909" s="60">
        <v>9000000</v>
      </c>
      <c r="O2909" s="59">
        <f t="shared" si="830"/>
        <v>27000000</v>
      </c>
    </row>
    <row r="2910" spans="1:15" x14ac:dyDescent="0.25">
      <c r="A2910" s="53">
        <v>23010113</v>
      </c>
      <c r="B2910" s="48">
        <v>70610</v>
      </c>
      <c r="C2910" s="49"/>
      <c r="D2910" s="49" t="s">
        <v>155</v>
      </c>
      <c r="E2910" s="48">
        <v>50610801</v>
      </c>
      <c r="F2910" s="56" t="s">
        <v>740</v>
      </c>
      <c r="G2910" s="59"/>
      <c r="H2910" s="60">
        <v>6000000</v>
      </c>
      <c r="I2910" s="60"/>
      <c r="J2910" s="987"/>
      <c r="K2910" s="990"/>
      <c r="L2910" s="60">
        <v>3000000</v>
      </c>
      <c r="M2910" s="60">
        <v>3000000</v>
      </c>
      <c r="N2910" s="60">
        <v>3000000</v>
      </c>
      <c r="O2910" s="59">
        <f t="shared" si="830"/>
        <v>9000000</v>
      </c>
    </row>
    <row r="2911" spans="1:15" x14ac:dyDescent="0.25">
      <c r="A2911" s="53">
        <v>23010114</v>
      </c>
      <c r="B2911" s="48">
        <v>70610</v>
      </c>
      <c r="C2911" s="49"/>
      <c r="D2911" s="49" t="s">
        <v>155</v>
      </c>
      <c r="E2911" s="48">
        <v>50610801</v>
      </c>
      <c r="F2911" s="56" t="s">
        <v>741</v>
      </c>
      <c r="G2911" s="59"/>
      <c r="H2911" s="60">
        <v>3800000</v>
      </c>
      <c r="I2911" s="60"/>
      <c r="J2911" s="987"/>
      <c r="K2911" s="990"/>
      <c r="L2911" s="60">
        <v>2000000</v>
      </c>
      <c r="M2911" s="60">
        <v>2000000</v>
      </c>
      <c r="N2911" s="60">
        <v>2000000</v>
      </c>
      <c r="O2911" s="59">
        <f t="shared" si="830"/>
        <v>6000000</v>
      </c>
    </row>
    <row r="2912" spans="1:15" x14ac:dyDescent="0.25">
      <c r="A2912" s="53">
        <v>23010119</v>
      </c>
      <c r="B2912" s="48">
        <v>70610</v>
      </c>
      <c r="C2912" s="49"/>
      <c r="D2912" s="49" t="s">
        <v>155</v>
      </c>
      <c r="E2912" s="48">
        <v>50610801</v>
      </c>
      <c r="F2912" s="56" t="s">
        <v>745</v>
      </c>
      <c r="G2912" s="59"/>
      <c r="H2912" s="60">
        <v>8000000</v>
      </c>
      <c r="I2912" s="60"/>
      <c r="J2912" s="987"/>
      <c r="K2912" s="990"/>
      <c r="L2912" s="60">
        <v>4000000</v>
      </c>
      <c r="M2912" s="60">
        <v>4000000</v>
      </c>
      <c r="N2912" s="60">
        <v>4000000</v>
      </c>
      <c r="O2912" s="59">
        <f t="shared" si="830"/>
        <v>12000000</v>
      </c>
    </row>
    <row r="2913" spans="1:15" x14ac:dyDescent="0.25">
      <c r="A2913" s="53">
        <v>23010133</v>
      </c>
      <c r="B2913" s="48">
        <v>70610</v>
      </c>
      <c r="C2913" s="49"/>
      <c r="D2913" s="49" t="s">
        <v>155</v>
      </c>
      <c r="E2913" s="48">
        <v>50610801</v>
      </c>
      <c r="F2913" s="56" t="s">
        <v>1006</v>
      </c>
      <c r="G2913" s="59"/>
      <c r="H2913" s="60">
        <v>50000000</v>
      </c>
      <c r="I2913" s="60"/>
      <c r="J2913" s="987"/>
      <c r="K2913" s="990"/>
      <c r="L2913" s="60">
        <v>100000000</v>
      </c>
      <c r="M2913" s="60">
        <v>100000000</v>
      </c>
      <c r="N2913" s="60">
        <v>100000000</v>
      </c>
      <c r="O2913" s="59">
        <f t="shared" si="830"/>
        <v>300000000</v>
      </c>
    </row>
    <row r="2914" spans="1:15" x14ac:dyDescent="0.25">
      <c r="A2914" s="47">
        <v>2302</v>
      </c>
      <c r="B2914" s="48"/>
      <c r="C2914" s="49"/>
      <c r="D2914" s="49"/>
      <c r="E2914" s="48"/>
      <c r="F2914" s="61" t="s">
        <v>209</v>
      </c>
      <c r="G2914" s="59">
        <f t="shared" ref="G2914:I2914" si="831">G2915</f>
        <v>12000000</v>
      </c>
      <c r="H2914" s="59">
        <f t="shared" si="831"/>
        <v>350000000</v>
      </c>
      <c r="I2914" s="59">
        <f t="shared" si="831"/>
        <v>10700000</v>
      </c>
      <c r="J2914" s="986"/>
      <c r="K2914" s="989"/>
      <c r="L2914" s="59">
        <f>L2915</f>
        <v>120000000</v>
      </c>
      <c r="M2914" s="59">
        <f t="shared" ref="M2914:N2914" si="832">M2915</f>
        <v>120000000</v>
      </c>
      <c r="N2914" s="59">
        <f t="shared" si="832"/>
        <v>120000000</v>
      </c>
      <c r="O2914" s="59">
        <f t="shared" si="830"/>
        <v>360000000</v>
      </c>
    </row>
    <row r="2915" spans="1:15" x14ac:dyDescent="0.25">
      <c r="A2915" s="47">
        <v>230201</v>
      </c>
      <c r="B2915" s="48"/>
      <c r="C2915" s="49"/>
      <c r="D2915" s="49"/>
      <c r="E2915" s="48"/>
      <c r="F2915" s="61" t="s">
        <v>210</v>
      </c>
      <c r="G2915" s="59">
        <f>SUM(G2916:G2916)</f>
        <v>12000000</v>
      </c>
      <c r="H2915" s="59">
        <f>SUM(H2916:H2916)</f>
        <v>350000000</v>
      </c>
      <c r="I2915" s="59">
        <f>SUM(I2916:I2916)</f>
        <v>10700000</v>
      </c>
      <c r="J2915" s="986"/>
      <c r="K2915" s="989"/>
      <c r="L2915" s="59">
        <f>SUM(L2916:L2916)</f>
        <v>120000000</v>
      </c>
      <c r="M2915" s="59">
        <f>SUM(M2916:M2916)</f>
        <v>120000000</v>
      </c>
      <c r="N2915" s="59">
        <f>SUM(N2916:N2916)</f>
        <v>120000000</v>
      </c>
      <c r="O2915" s="59">
        <f t="shared" si="830"/>
        <v>360000000</v>
      </c>
    </row>
    <row r="2916" spans="1:15" x14ac:dyDescent="0.25">
      <c r="A2916" s="53">
        <v>23020122</v>
      </c>
      <c r="B2916" s="48">
        <v>70610</v>
      </c>
      <c r="C2916" s="362"/>
      <c r="D2916" s="49" t="s">
        <v>155</v>
      </c>
      <c r="E2916" s="48">
        <v>50610801</v>
      </c>
      <c r="F2916" s="58" t="s">
        <v>979</v>
      </c>
      <c r="G2916" s="60">
        <v>12000000</v>
      </c>
      <c r="H2916" s="60">
        <v>350000000</v>
      </c>
      <c r="I2916" s="60">
        <v>10700000</v>
      </c>
      <c r="J2916" s="987"/>
      <c r="K2916" s="990"/>
      <c r="L2916" s="60">
        <v>120000000</v>
      </c>
      <c r="M2916" s="60">
        <v>120000000</v>
      </c>
      <c r="N2916" s="60">
        <v>120000000</v>
      </c>
      <c r="O2916" s="59">
        <f t="shared" si="830"/>
        <v>360000000</v>
      </c>
    </row>
    <row r="2917" spans="1:15" x14ac:dyDescent="0.25">
      <c r="A2917" s="47">
        <v>2303</v>
      </c>
      <c r="B2917" s="48"/>
      <c r="C2917" s="49"/>
      <c r="D2917" s="49"/>
      <c r="E2917" s="48"/>
      <c r="F2917" s="52" t="s">
        <v>212</v>
      </c>
      <c r="G2917" s="59">
        <f t="shared" ref="G2917:I2917" si="833">G2918</f>
        <v>0</v>
      </c>
      <c r="H2917" s="59">
        <f t="shared" si="833"/>
        <v>70000000</v>
      </c>
      <c r="I2917" s="59">
        <f t="shared" si="833"/>
        <v>0</v>
      </c>
      <c r="J2917" s="986"/>
      <c r="K2917" s="989"/>
      <c r="L2917" s="59">
        <f>L2918</f>
        <v>30000000</v>
      </c>
      <c r="M2917" s="59">
        <f t="shared" ref="M2917:N2917" si="834">M2918</f>
        <v>30000000</v>
      </c>
      <c r="N2917" s="59">
        <f t="shared" si="834"/>
        <v>30000000</v>
      </c>
      <c r="O2917" s="59">
        <f t="shared" si="830"/>
        <v>90000000</v>
      </c>
    </row>
    <row r="2918" spans="1:15" x14ac:dyDescent="0.25">
      <c r="A2918" s="47">
        <v>230301</v>
      </c>
      <c r="B2918" s="48"/>
      <c r="C2918" s="49"/>
      <c r="D2918" s="49"/>
      <c r="E2918" s="48"/>
      <c r="F2918" s="52" t="s">
        <v>213</v>
      </c>
      <c r="G2918" s="59">
        <f>SUM(G2919:G2920)</f>
        <v>0</v>
      </c>
      <c r="H2918" s="59">
        <f>SUM(H2919:H2920)</f>
        <v>70000000</v>
      </c>
      <c r="I2918" s="59">
        <f>SUM(I2919:I2920)</f>
        <v>0</v>
      </c>
      <c r="J2918" s="986"/>
      <c r="K2918" s="989"/>
      <c r="L2918" s="59">
        <f>SUM(L2919:L2920)</f>
        <v>30000000</v>
      </c>
      <c r="M2918" s="59">
        <f>SUM(M2919:M2920)</f>
        <v>30000000</v>
      </c>
      <c r="N2918" s="59">
        <f>SUM(N2919:N2920)</f>
        <v>30000000</v>
      </c>
      <c r="O2918" s="59">
        <f t="shared" si="830"/>
        <v>90000000</v>
      </c>
    </row>
    <row r="2919" spans="1:15" x14ac:dyDescent="0.25">
      <c r="A2919" s="53">
        <v>23030121</v>
      </c>
      <c r="B2919" s="48">
        <v>70610</v>
      </c>
      <c r="C2919" s="49"/>
      <c r="D2919" s="49" t="s">
        <v>155</v>
      </c>
      <c r="E2919" s="48">
        <v>50610801</v>
      </c>
      <c r="F2919" s="58" t="s">
        <v>753</v>
      </c>
      <c r="G2919" s="60"/>
      <c r="H2919" s="60">
        <v>50000000</v>
      </c>
      <c r="I2919" s="60"/>
      <c r="J2919" s="987"/>
      <c r="K2919" s="990"/>
      <c r="L2919" s="60">
        <v>10000000</v>
      </c>
      <c r="M2919" s="60">
        <v>10000000</v>
      </c>
      <c r="N2919" s="60">
        <v>10000000</v>
      </c>
      <c r="O2919" s="59">
        <f t="shared" si="830"/>
        <v>30000000</v>
      </c>
    </row>
    <row r="2920" spans="1:15" x14ac:dyDescent="0.25">
      <c r="A2920" s="53">
        <v>23030122</v>
      </c>
      <c r="B2920" s="48">
        <v>70610</v>
      </c>
      <c r="C2920" s="49"/>
      <c r="D2920" s="49" t="s">
        <v>155</v>
      </c>
      <c r="E2920" s="48">
        <v>50610801</v>
      </c>
      <c r="F2920" s="58" t="s">
        <v>1022</v>
      </c>
      <c r="G2920" s="60"/>
      <c r="H2920" s="60">
        <v>20000000</v>
      </c>
      <c r="I2920" s="60"/>
      <c r="J2920" s="987"/>
      <c r="K2920" s="990"/>
      <c r="L2920" s="60">
        <v>20000000</v>
      </c>
      <c r="M2920" s="60">
        <v>20000000</v>
      </c>
      <c r="N2920" s="60">
        <v>20000000</v>
      </c>
      <c r="O2920" s="59">
        <f t="shared" si="830"/>
        <v>60000000</v>
      </c>
    </row>
    <row r="2921" spans="1:15" x14ac:dyDescent="0.25">
      <c r="A2921" s="89"/>
      <c r="B2921" s="363"/>
      <c r="C2921" s="364"/>
      <c r="D2921" s="364"/>
      <c r="E2921" s="363"/>
      <c r="F2921" s="365"/>
      <c r="G2921" s="366"/>
      <c r="H2921" s="366"/>
      <c r="I2921" s="60"/>
      <c r="J2921" s="1046"/>
      <c r="K2921" s="1045"/>
      <c r="L2921" s="366"/>
      <c r="M2921" s="366"/>
      <c r="N2921" s="366"/>
      <c r="O2921" s="367"/>
    </row>
    <row r="2922" spans="1:15" x14ac:dyDescent="0.25">
      <c r="A2922" s="78"/>
      <c r="B2922" s="78"/>
      <c r="C2922" s="78"/>
      <c r="D2922" s="78"/>
      <c r="E2922" s="78"/>
      <c r="F2922" s="161" t="s">
        <v>582</v>
      </c>
      <c r="G2922" s="78"/>
      <c r="H2922" s="78"/>
      <c r="I2922" s="65"/>
      <c r="J2922" s="993"/>
      <c r="K2922" s="992"/>
      <c r="L2922" s="78"/>
      <c r="M2922" s="78"/>
      <c r="N2922" s="78"/>
      <c r="O2922" s="78"/>
    </row>
    <row r="2923" spans="1:15" x14ac:dyDescent="0.25">
      <c r="A2923" s="80"/>
      <c r="B2923" s="80"/>
      <c r="C2923" s="80"/>
      <c r="D2923" s="80"/>
      <c r="E2923" s="80"/>
      <c r="F2923" s="81"/>
      <c r="G2923" s="82"/>
      <c r="H2923" s="83"/>
      <c r="I2923" s="65"/>
      <c r="J2923" s="993"/>
      <c r="K2923" s="992"/>
      <c r="L2923" s="84"/>
      <c r="M2923" s="84"/>
      <c r="N2923" s="84"/>
      <c r="O2923" s="84"/>
    </row>
    <row r="2924" spans="1:15" x14ac:dyDescent="0.25">
      <c r="A2924" s="80"/>
      <c r="B2924" s="80"/>
      <c r="C2924" s="80"/>
      <c r="D2924" s="80"/>
      <c r="E2924" s="80"/>
      <c r="F2924" s="85" t="s">
        <v>583</v>
      </c>
      <c r="G2924" s="86">
        <f>G2854</f>
        <v>76921529.040000007</v>
      </c>
      <c r="H2924" s="86">
        <f>H2854</f>
        <v>79052541</v>
      </c>
      <c r="I2924" s="86">
        <f>I2854</f>
        <v>39865969.539999999</v>
      </c>
      <c r="J2924" s="385"/>
      <c r="K2924" s="386"/>
      <c r="L2924" s="86">
        <f>L2854</f>
        <v>80469771</v>
      </c>
      <c r="M2924" s="86">
        <f>M2854</f>
        <v>80469771</v>
      </c>
      <c r="N2924" s="86">
        <f>N2854</f>
        <v>80469771</v>
      </c>
      <c r="O2924" s="87">
        <f>SUM(L2924:N2924)</f>
        <v>241409313</v>
      </c>
    </row>
    <row r="2925" spans="1:15" x14ac:dyDescent="0.25">
      <c r="A2925" s="80"/>
      <c r="B2925" s="80"/>
      <c r="C2925" s="80"/>
      <c r="D2925" s="80"/>
      <c r="E2925" s="80"/>
      <c r="F2925" s="85" t="s">
        <v>584</v>
      </c>
      <c r="G2925" s="86">
        <f>G2861</f>
        <v>10069505.51</v>
      </c>
      <c r="H2925" s="86">
        <f>H2861</f>
        <v>100000000</v>
      </c>
      <c r="I2925" s="86">
        <f>I2861</f>
        <v>1684000</v>
      </c>
      <c r="J2925" s="385"/>
      <c r="K2925" s="386"/>
      <c r="L2925" s="86">
        <f>L2861</f>
        <v>100000000</v>
      </c>
      <c r="M2925" s="86">
        <f>M2861</f>
        <v>100000000</v>
      </c>
      <c r="N2925" s="86">
        <f>N2861</f>
        <v>100000000</v>
      </c>
      <c r="O2925" s="87">
        <f t="shared" ref="O2925:O2928" si="835">SUM(L2925:N2925)</f>
        <v>300000000</v>
      </c>
    </row>
    <row r="2926" spans="1:15" x14ac:dyDescent="0.25">
      <c r="A2926" s="80"/>
      <c r="B2926" s="80"/>
      <c r="C2926" s="80"/>
      <c r="D2926" s="80"/>
      <c r="E2926" s="80"/>
      <c r="F2926" s="85" t="s">
        <v>203</v>
      </c>
      <c r="G2926" s="86">
        <f>G2905</f>
        <v>12000000</v>
      </c>
      <c r="H2926" s="86">
        <f>H2905</f>
        <v>497400000</v>
      </c>
      <c r="I2926" s="86">
        <f>I2905</f>
        <v>10700000</v>
      </c>
      <c r="J2926" s="385"/>
      <c r="K2926" s="386"/>
      <c r="L2926" s="86">
        <f>L2905</f>
        <v>300000000</v>
      </c>
      <c r="M2926" s="86">
        <f>M2905</f>
        <v>300000000</v>
      </c>
      <c r="N2926" s="86">
        <f>N2905</f>
        <v>300000000</v>
      </c>
      <c r="O2926" s="87">
        <f t="shared" si="835"/>
        <v>900000000</v>
      </c>
    </row>
    <row r="2927" spans="1:15" x14ac:dyDescent="0.25">
      <c r="A2927" s="80"/>
      <c r="B2927" s="80"/>
      <c r="C2927" s="80"/>
      <c r="D2927" s="80"/>
      <c r="E2927" s="80"/>
      <c r="F2927" s="85"/>
      <c r="G2927" s="86"/>
      <c r="H2927" s="86"/>
      <c r="I2927" s="86"/>
      <c r="J2927" s="385"/>
      <c r="K2927" s="386"/>
      <c r="L2927" s="86"/>
      <c r="M2927" s="86"/>
      <c r="N2927" s="86"/>
      <c r="O2927" s="87">
        <f t="shared" si="835"/>
        <v>0</v>
      </c>
    </row>
    <row r="2928" spans="1:15" x14ac:dyDescent="0.25">
      <c r="A2928" s="80"/>
      <c r="B2928" s="80"/>
      <c r="C2928" s="80"/>
      <c r="D2928" s="80"/>
      <c r="E2928" s="80"/>
      <c r="F2928" s="85" t="s">
        <v>130</v>
      </c>
      <c r="G2928" s="87">
        <f t="shared" ref="G2928:I2928" si="836">SUM(G2924:G2926)</f>
        <v>98991034.550000012</v>
      </c>
      <c r="H2928" s="87">
        <f t="shared" si="836"/>
        <v>676452541</v>
      </c>
      <c r="I2928" s="87">
        <f t="shared" si="836"/>
        <v>52249969.539999999</v>
      </c>
      <c r="J2928" s="725"/>
      <c r="K2928" s="726"/>
      <c r="L2928" s="87">
        <f>SUM(L2924:L2926)</f>
        <v>480469771</v>
      </c>
      <c r="M2928" s="87">
        <f t="shared" ref="M2928:N2928" si="837">SUM(M2924:M2926)</f>
        <v>480469771</v>
      </c>
      <c r="N2928" s="87">
        <f t="shared" si="837"/>
        <v>480469771</v>
      </c>
      <c r="O2928" s="87">
        <f t="shared" si="835"/>
        <v>1441409313</v>
      </c>
    </row>
    <row r="2931" spans="1:15" ht="20.25" x14ac:dyDescent="0.3">
      <c r="A2931" s="1292" t="s">
        <v>133</v>
      </c>
      <c r="B2931" s="1292"/>
      <c r="C2931" s="1292"/>
      <c r="D2931" s="1292"/>
      <c r="E2931" s="1292"/>
      <c r="F2931" s="1292"/>
      <c r="G2931" s="1292"/>
      <c r="H2931" s="1292"/>
      <c r="I2931" s="1292"/>
      <c r="J2931" s="1292"/>
      <c r="K2931" s="1292"/>
      <c r="L2931" s="1292"/>
      <c r="M2931" s="1292"/>
      <c r="N2931" s="1292"/>
      <c r="O2931" s="1292"/>
    </row>
    <row r="2932" spans="1:15" ht="15.75" x14ac:dyDescent="0.25">
      <c r="A2932" s="1293" t="s">
        <v>1321</v>
      </c>
      <c r="B2932" s="1293"/>
      <c r="C2932" s="1293"/>
      <c r="D2932" s="1293"/>
      <c r="E2932" s="1293"/>
      <c r="F2932" s="1293"/>
      <c r="G2932" s="1293"/>
      <c r="H2932" s="1293"/>
      <c r="I2932" s="1293"/>
      <c r="J2932" s="1293"/>
      <c r="K2932" s="1293"/>
      <c r="L2932" s="1293"/>
      <c r="M2932" s="1293"/>
      <c r="N2932" s="1293"/>
      <c r="O2932" s="1293"/>
    </row>
    <row r="2933" spans="1:15" ht="51.75" x14ac:dyDescent="0.25">
      <c r="A2933" s="45" t="s">
        <v>135</v>
      </c>
      <c r="B2933" s="45" t="s">
        <v>136</v>
      </c>
      <c r="C2933" s="45" t="s">
        <v>137</v>
      </c>
      <c r="D2933" s="45" t="s">
        <v>138</v>
      </c>
      <c r="E2933" s="45" t="s">
        <v>139</v>
      </c>
      <c r="F2933" s="46" t="s">
        <v>140</v>
      </c>
      <c r="G2933" s="45" t="s">
        <v>141</v>
      </c>
      <c r="H2933" s="45" t="s">
        <v>142</v>
      </c>
      <c r="I2933" s="45" t="s">
        <v>143</v>
      </c>
      <c r="J2933" s="443" t="s">
        <v>1350</v>
      </c>
      <c r="K2933" s="444" t="s">
        <v>1348</v>
      </c>
      <c r="L2933" s="45" t="s">
        <v>144</v>
      </c>
      <c r="M2933" s="45" t="s">
        <v>145</v>
      </c>
      <c r="N2933" s="45" t="s">
        <v>146</v>
      </c>
      <c r="O2933" s="45" t="s">
        <v>147</v>
      </c>
    </row>
    <row r="2934" spans="1:15" x14ac:dyDescent="0.25">
      <c r="A2934" s="47">
        <v>1</v>
      </c>
      <c r="B2934" s="48"/>
      <c r="C2934" s="48"/>
      <c r="D2934" s="49"/>
      <c r="E2934" s="48"/>
      <c r="F2934" s="46" t="s">
        <v>148</v>
      </c>
      <c r="G2934" s="50">
        <f t="shared" ref="G2934:I2934" si="838">G2935+G2940</f>
        <v>2000000000</v>
      </c>
      <c r="H2934" s="50">
        <f t="shared" si="838"/>
        <v>2000000000</v>
      </c>
      <c r="I2934" s="50">
        <f t="shared" si="838"/>
        <v>0</v>
      </c>
      <c r="J2934" s="822"/>
      <c r="K2934" s="823"/>
      <c r="L2934" s="50">
        <f>L2935+L2940</f>
        <v>2000000000</v>
      </c>
      <c r="M2934" s="50">
        <f t="shared" ref="M2934:N2934" si="839">M2935+M2940</f>
        <v>2000000000</v>
      </c>
      <c r="N2934" s="50">
        <f t="shared" si="839"/>
        <v>2000000000</v>
      </c>
      <c r="O2934" s="50">
        <f>SUM(L2934:N2934)</f>
        <v>6000000000</v>
      </c>
    </row>
    <row r="2935" spans="1:15" x14ac:dyDescent="0.25">
      <c r="A2935" s="46">
        <v>120204</v>
      </c>
      <c r="B2935" s="51"/>
      <c r="C2935" s="51"/>
      <c r="D2935" s="49"/>
      <c r="E2935" s="51"/>
      <c r="F2935" s="52" t="s">
        <v>149</v>
      </c>
      <c r="G2935" s="50">
        <f>SUM(G2936:G2939)</f>
        <v>1850000000</v>
      </c>
      <c r="H2935" s="50">
        <f>SUM(H2936:H2939)</f>
        <v>1850000000</v>
      </c>
      <c r="I2935" s="50">
        <f>SUM(I2936:I2939)</f>
        <v>0</v>
      </c>
      <c r="J2935" s="822"/>
      <c r="K2935" s="823"/>
      <c r="L2935" s="50">
        <f>SUM(L2936:L2939)</f>
        <v>1975000000</v>
      </c>
      <c r="M2935" s="50">
        <f>SUM(M2936:M2939)</f>
        <v>1975000000</v>
      </c>
      <c r="N2935" s="50">
        <f>SUM(N2936:N2939)</f>
        <v>1975000000</v>
      </c>
      <c r="O2935" s="50">
        <f t="shared" ref="O2935:O2941" si="840">SUM(L2935:N2935)</f>
        <v>5925000000</v>
      </c>
    </row>
    <row r="2936" spans="1:15" x14ac:dyDescent="0.25">
      <c r="A2936" s="53">
        <v>12020436</v>
      </c>
      <c r="B2936" s="54"/>
      <c r="C2936" s="54"/>
      <c r="D2936" s="55"/>
      <c r="E2936" s="54"/>
      <c r="F2936" s="56" t="s">
        <v>878</v>
      </c>
      <c r="G2936" s="57">
        <v>150000000</v>
      </c>
      <c r="H2936" s="57">
        <v>150000000</v>
      </c>
      <c r="I2936" s="57"/>
      <c r="J2936" s="824"/>
      <c r="K2936" s="825"/>
      <c r="L2936" s="57">
        <v>150000000</v>
      </c>
      <c r="M2936" s="57">
        <v>150000000</v>
      </c>
      <c r="N2936" s="57">
        <v>150000000</v>
      </c>
      <c r="O2936" s="50">
        <f t="shared" si="840"/>
        <v>450000000</v>
      </c>
    </row>
    <row r="2937" spans="1:15" x14ac:dyDescent="0.25">
      <c r="A2937" s="53">
        <v>12020438</v>
      </c>
      <c r="B2937" s="54"/>
      <c r="C2937" s="54"/>
      <c r="D2937" s="55"/>
      <c r="E2937" s="54"/>
      <c r="F2937" s="56" t="s">
        <v>879</v>
      </c>
      <c r="G2937" s="57">
        <v>1500000000</v>
      </c>
      <c r="H2937" s="57">
        <v>1500000000</v>
      </c>
      <c r="I2937" s="57"/>
      <c r="J2937" s="824"/>
      <c r="K2937" s="825"/>
      <c r="L2937" s="57">
        <v>1500000000</v>
      </c>
      <c r="M2937" s="57">
        <v>1500000000</v>
      </c>
      <c r="N2937" s="57">
        <v>1500000000</v>
      </c>
      <c r="O2937" s="50">
        <f t="shared" si="840"/>
        <v>4500000000</v>
      </c>
    </row>
    <row r="2938" spans="1:15" x14ac:dyDescent="0.25">
      <c r="A2938" s="53">
        <v>12020447</v>
      </c>
      <c r="B2938" s="54"/>
      <c r="C2938" s="54"/>
      <c r="D2938" s="55"/>
      <c r="E2938" s="54"/>
      <c r="F2938" s="56" t="s">
        <v>866</v>
      </c>
      <c r="G2938" s="57"/>
      <c r="H2938" s="57"/>
      <c r="I2938" s="57"/>
      <c r="J2938" s="824"/>
      <c r="K2938" s="825"/>
      <c r="L2938" s="57">
        <v>125000000</v>
      </c>
      <c r="M2938" s="57">
        <v>125000000</v>
      </c>
      <c r="N2938" s="57">
        <v>125000000</v>
      </c>
      <c r="O2938" s="50">
        <f t="shared" si="840"/>
        <v>375000000</v>
      </c>
    </row>
    <row r="2939" spans="1:15" x14ac:dyDescent="0.25">
      <c r="A2939" s="53">
        <v>12020453</v>
      </c>
      <c r="B2939" s="54"/>
      <c r="C2939" s="54"/>
      <c r="D2939" s="55"/>
      <c r="E2939" s="54"/>
      <c r="F2939" s="56" t="s">
        <v>881</v>
      </c>
      <c r="G2939" s="57">
        <v>200000000</v>
      </c>
      <c r="H2939" s="57">
        <v>200000000</v>
      </c>
      <c r="I2939" s="57"/>
      <c r="J2939" s="824"/>
      <c r="K2939" s="825"/>
      <c r="L2939" s="57">
        <v>200000000</v>
      </c>
      <c r="M2939" s="57">
        <v>200000000</v>
      </c>
      <c r="N2939" s="57">
        <v>200000000</v>
      </c>
      <c r="O2939" s="50">
        <f t="shared" si="840"/>
        <v>600000000</v>
      </c>
    </row>
    <row r="2940" spans="1:15" x14ac:dyDescent="0.25">
      <c r="A2940" s="47">
        <v>120205</v>
      </c>
      <c r="B2940" s="48"/>
      <c r="C2940" s="48"/>
      <c r="D2940" s="49"/>
      <c r="E2940" s="48"/>
      <c r="F2940" s="52" t="s">
        <v>882</v>
      </c>
      <c r="G2940" s="50">
        <f>G2941</f>
        <v>150000000</v>
      </c>
      <c r="H2940" s="50">
        <f t="shared" ref="H2940:I2940" si="841">H2941</f>
        <v>150000000</v>
      </c>
      <c r="I2940" s="50">
        <f t="shared" si="841"/>
        <v>0</v>
      </c>
      <c r="J2940" s="822"/>
      <c r="K2940" s="823"/>
      <c r="L2940" s="50">
        <f>L2941</f>
        <v>25000000</v>
      </c>
      <c r="M2940" s="50">
        <f t="shared" ref="M2940:N2940" si="842">M2941</f>
        <v>25000000</v>
      </c>
      <c r="N2940" s="50">
        <f t="shared" si="842"/>
        <v>25000000</v>
      </c>
      <c r="O2940" s="50">
        <f t="shared" si="840"/>
        <v>75000000</v>
      </c>
    </row>
    <row r="2941" spans="1:15" x14ac:dyDescent="0.25">
      <c r="A2941" s="53">
        <v>12020501</v>
      </c>
      <c r="B2941" s="54"/>
      <c r="C2941" s="54"/>
      <c r="D2941" s="55"/>
      <c r="E2941" s="54"/>
      <c r="F2941" s="56" t="s">
        <v>883</v>
      </c>
      <c r="G2941" s="57">
        <v>150000000</v>
      </c>
      <c r="H2941" s="57">
        <v>150000000</v>
      </c>
      <c r="I2941" s="57"/>
      <c r="J2941" s="824"/>
      <c r="K2941" s="825"/>
      <c r="L2941" s="57">
        <v>25000000</v>
      </c>
      <c r="M2941" s="57">
        <v>25000000</v>
      </c>
      <c r="N2941" s="57">
        <v>25000000</v>
      </c>
      <c r="O2941" s="50">
        <f t="shared" si="840"/>
        <v>75000000</v>
      </c>
    </row>
    <row r="2942" spans="1:15" x14ac:dyDescent="0.25">
      <c r="A2942" s="53"/>
      <c r="B2942" s="54"/>
      <c r="C2942" s="54"/>
      <c r="D2942" s="55"/>
      <c r="E2942" s="54"/>
      <c r="F2942" s="58"/>
      <c r="G2942" s="59"/>
      <c r="H2942" s="59"/>
      <c r="I2942" s="59"/>
      <c r="J2942" s="986"/>
      <c r="K2942" s="989"/>
      <c r="L2942" s="57"/>
      <c r="M2942" s="57"/>
      <c r="N2942" s="57"/>
      <c r="O2942" s="57"/>
    </row>
    <row r="2943" spans="1:15" x14ac:dyDescent="0.25">
      <c r="A2943" s="47">
        <v>2</v>
      </c>
      <c r="B2943" s="48"/>
      <c r="C2943" s="49"/>
      <c r="D2943" s="49"/>
      <c r="E2943" s="48"/>
      <c r="F2943" s="45" t="s">
        <v>153</v>
      </c>
      <c r="G2943" s="59">
        <f>SUM(G2944,G2951,G2993)</f>
        <v>87671568.400000006</v>
      </c>
      <c r="H2943" s="59">
        <f>SUM(H2944,H2951,H2993)</f>
        <v>180191906</v>
      </c>
      <c r="I2943" s="59">
        <f>SUM(I2944,I2951,I2993)</f>
        <v>2725800</v>
      </c>
      <c r="J2943" s="986"/>
      <c r="K2943" s="989"/>
      <c r="L2943" s="59">
        <f>SUM(L2944,L2951,L2993)</f>
        <v>173250741</v>
      </c>
      <c r="M2943" s="59">
        <f>SUM(M2944,M2951,M2993)</f>
        <v>171750741</v>
      </c>
      <c r="N2943" s="59">
        <f>SUM(N2944,N2951,N2993)</f>
        <v>183250741</v>
      </c>
      <c r="O2943" s="59">
        <f t="shared" ref="O2943:O2950" si="843">SUM(L2943:N2943)</f>
        <v>528252223</v>
      </c>
    </row>
    <row r="2944" spans="1:15" x14ac:dyDescent="0.25">
      <c r="A2944" s="47">
        <v>21</v>
      </c>
      <c r="B2944" s="48"/>
      <c r="C2944" s="49"/>
      <c r="D2944" s="49"/>
      <c r="E2944" s="48"/>
      <c r="F2944" s="52" t="s">
        <v>154</v>
      </c>
      <c r="G2944" s="59">
        <f>SUM(G2945,G2947)</f>
        <v>61757568.399999999</v>
      </c>
      <c r="H2944" s="59">
        <f t="shared" ref="H2944:I2944" si="844">SUM(H2945,H2947)</f>
        <v>82191906</v>
      </c>
      <c r="I2944" s="59">
        <f t="shared" si="844"/>
        <v>0</v>
      </c>
      <c r="J2944" s="986"/>
      <c r="K2944" s="989"/>
      <c r="L2944" s="59">
        <f>SUM(L2945,L2947)</f>
        <v>83250741</v>
      </c>
      <c r="M2944" s="59">
        <f t="shared" ref="M2944:N2944" si="845">SUM(M2945,M2947)</f>
        <v>83250741</v>
      </c>
      <c r="N2944" s="59">
        <f t="shared" si="845"/>
        <v>83250741</v>
      </c>
      <c r="O2944" s="59">
        <f t="shared" si="843"/>
        <v>249752223</v>
      </c>
    </row>
    <row r="2945" spans="1:15" x14ac:dyDescent="0.25">
      <c r="A2945" s="53">
        <v>21010101</v>
      </c>
      <c r="B2945" s="48"/>
      <c r="C2945" s="49"/>
      <c r="D2945" s="49" t="s">
        <v>155</v>
      </c>
      <c r="E2945" s="48"/>
      <c r="F2945" s="56" t="s">
        <v>156</v>
      </c>
      <c r="G2945" s="60">
        <v>59957994.399999999</v>
      </c>
      <c r="H2945" s="60">
        <v>80301906</v>
      </c>
      <c r="I2945" s="60"/>
      <c r="J2945" s="987"/>
      <c r="K2945" s="990"/>
      <c r="L2945" s="60">
        <v>81330741</v>
      </c>
      <c r="M2945" s="60">
        <v>81330741</v>
      </c>
      <c r="N2945" s="60">
        <v>81330741</v>
      </c>
      <c r="O2945" s="59">
        <f t="shared" si="843"/>
        <v>243992223</v>
      </c>
    </row>
    <row r="2946" spans="1:15" x14ac:dyDescent="0.25">
      <c r="A2946" s="53">
        <v>21010102</v>
      </c>
      <c r="B2946" s="48"/>
      <c r="C2946" s="49"/>
      <c r="D2946" s="49" t="s">
        <v>155</v>
      </c>
      <c r="E2946" s="48"/>
      <c r="F2946" s="56" t="s">
        <v>157</v>
      </c>
      <c r="G2946" s="60">
        <f t="shared" ref="G2946:I2947" si="846">SUM(G2947)</f>
        <v>1799574</v>
      </c>
      <c r="H2946" s="60">
        <f t="shared" si="846"/>
        <v>1890000</v>
      </c>
      <c r="I2946" s="60">
        <f t="shared" si="846"/>
        <v>0</v>
      </c>
      <c r="J2946" s="987"/>
      <c r="K2946" s="990"/>
      <c r="L2946" s="60"/>
      <c r="M2946" s="60"/>
      <c r="N2946" s="60"/>
      <c r="O2946" s="59">
        <f t="shared" si="843"/>
        <v>0</v>
      </c>
    </row>
    <row r="2947" spans="1:15" x14ac:dyDescent="0.25">
      <c r="A2947" s="47">
        <v>2102</v>
      </c>
      <c r="B2947" s="48"/>
      <c r="C2947" s="49"/>
      <c r="D2947" s="49"/>
      <c r="E2947" s="48"/>
      <c r="F2947" s="52" t="s">
        <v>158</v>
      </c>
      <c r="G2947" s="59">
        <f t="shared" si="846"/>
        <v>1799574</v>
      </c>
      <c r="H2947" s="59">
        <f t="shared" si="846"/>
        <v>1890000</v>
      </c>
      <c r="I2947" s="59">
        <f t="shared" si="846"/>
        <v>0</v>
      </c>
      <c r="J2947" s="986"/>
      <c r="K2947" s="989"/>
      <c r="L2947" s="59">
        <f>SUM(L2948)</f>
        <v>1920000</v>
      </c>
      <c r="M2947" s="59">
        <f t="shared" ref="M2947:N2947" si="847">SUM(M2948)</f>
        <v>1920000</v>
      </c>
      <c r="N2947" s="59">
        <f t="shared" si="847"/>
        <v>1920000</v>
      </c>
      <c r="O2947" s="59">
        <f t="shared" si="843"/>
        <v>5760000</v>
      </c>
    </row>
    <row r="2948" spans="1:15" x14ac:dyDescent="0.25">
      <c r="A2948" s="47">
        <v>210201</v>
      </c>
      <c r="B2948" s="48"/>
      <c r="C2948" s="49"/>
      <c r="D2948" s="49"/>
      <c r="E2948" s="48"/>
      <c r="F2948" s="52" t="s">
        <v>159</v>
      </c>
      <c r="G2948" s="59">
        <f t="shared" ref="G2948:I2948" si="848">SUM(G2949:G2950)</f>
        <v>1799574</v>
      </c>
      <c r="H2948" s="59">
        <f t="shared" si="848"/>
        <v>1890000</v>
      </c>
      <c r="I2948" s="59">
        <f t="shared" si="848"/>
        <v>0</v>
      </c>
      <c r="J2948" s="986"/>
      <c r="K2948" s="989"/>
      <c r="L2948" s="59">
        <f>SUM(L2949:L2950)</f>
        <v>1920000</v>
      </c>
      <c r="M2948" s="59">
        <f t="shared" ref="M2948:N2948" si="849">SUM(M2949:M2950)</f>
        <v>1920000</v>
      </c>
      <c r="N2948" s="59">
        <f t="shared" si="849"/>
        <v>1920000</v>
      </c>
      <c r="O2948" s="59">
        <f t="shared" si="843"/>
        <v>5760000</v>
      </c>
    </row>
    <row r="2949" spans="1:15" x14ac:dyDescent="0.25">
      <c r="A2949" s="53">
        <v>21020101</v>
      </c>
      <c r="B2949" s="48"/>
      <c r="C2949" s="49"/>
      <c r="D2949" s="49" t="s">
        <v>155</v>
      </c>
      <c r="E2949" s="48"/>
      <c r="F2949" s="56" t="s">
        <v>160</v>
      </c>
      <c r="G2949" s="60"/>
      <c r="H2949" s="60"/>
      <c r="I2949" s="60"/>
      <c r="J2949" s="987"/>
      <c r="K2949" s="990"/>
      <c r="L2949" s="60">
        <f>'[23]PERSONNEL CALCULATION'!K2970</f>
        <v>0</v>
      </c>
      <c r="M2949" s="60">
        <f>'[23]PERSONNEL CALCULATION'!K2970</f>
        <v>0</v>
      </c>
      <c r="N2949" s="60">
        <f>'[23]PERSONNEL CALCULATION'!K2970</f>
        <v>0</v>
      </c>
      <c r="O2949" s="59">
        <f t="shared" si="843"/>
        <v>0</v>
      </c>
    </row>
    <row r="2950" spans="1:15" x14ac:dyDescent="0.25">
      <c r="A2950" s="53">
        <v>21020102</v>
      </c>
      <c r="B2950" s="48"/>
      <c r="C2950" s="49"/>
      <c r="D2950" s="49" t="s">
        <v>155</v>
      </c>
      <c r="E2950" s="48"/>
      <c r="F2950" s="56" t="s">
        <v>161</v>
      </c>
      <c r="G2950" s="60">
        <v>1799574</v>
      </c>
      <c r="H2950" s="60">
        <v>1890000</v>
      </c>
      <c r="I2950" s="60"/>
      <c r="J2950" s="987"/>
      <c r="K2950" s="990"/>
      <c r="L2950" s="60">
        <v>1920000</v>
      </c>
      <c r="M2950" s="60">
        <v>1920000</v>
      </c>
      <c r="N2950" s="60">
        <v>1920000</v>
      </c>
      <c r="O2950" s="59">
        <f t="shared" si="843"/>
        <v>5760000</v>
      </c>
    </row>
    <row r="2951" spans="1:15" x14ac:dyDescent="0.25">
      <c r="A2951" s="47">
        <v>2202</v>
      </c>
      <c r="B2951" s="48"/>
      <c r="C2951" s="49"/>
      <c r="D2951" s="49"/>
      <c r="E2951" s="48"/>
      <c r="F2951" s="52" t="s">
        <v>162</v>
      </c>
      <c r="G2951" s="59">
        <f>G2952+G2955+G2959+G2965+G2971+G2973+G2977+G2982+G2985</f>
        <v>15704000</v>
      </c>
      <c r="H2951" s="59">
        <f>H2952+H2955+H2959+H2965+H2971+H2973+H2977+H2982+H2985</f>
        <v>50000000</v>
      </c>
      <c r="I2951" s="59">
        <f>I2952+I2955+I2959+I2965+I2971+I2973+I2977+I2982+I2985</f>
        <v>2725800</v>
      </c>
      <c r="J2951" s="986"/>
      <c r="K2951" s="989"/>
      <c r="L2951" s="59">
        <f>L2952+L2955+L2959+L2965+L2971+L2973+L2977+L2982+L2985</f>
        <v>30000000</v>
      </c>
      <c r="M2951" s="59">
        <f>M2952+M2955+M2959+M2965+M2971+M2973+M2977+M2982+M2985</f>
        <v>30000000</v>
      </c>
      <c r="N2951" s="59">
        <f>N2952+N2955+N2959+N2965+N2971+N2973+N2977+N2982+N2985</f>
        <v>30000000</v>
      </c>
      <c r="O2951" s="59">
        <f t="shared" ref="O2951:O2983" si="850">SUM(L2951:N2951)</f>
        <v>90000000</v>
      </c>
    </row>
    <row r="2952" spans="1:15" x14ac:dyDescent="0.25">
      <c r="A2952" s="47">
        <v>220201</v>
      </c>
      <c r="B2952" s="48"/>
      <c r="C2952" s="49"/>
      <c r="D2952" s="49"/>
      <c r="E2952" s="48"/>
      <c r="F2952" s="52" t="s">
        <v>163</v>
      </c>
      <c r="G2952" s="59">
        <f>SUM(G2953:G2954)</f>
        <v>430000</v>
      </c>
      <c r="H2952" s="59">
        <f>SUM(H2953:H2954)</f>
        <v>4000000</v>
      </c>
      <c r="I2952" s="59">
        <f>SUM(I2953:I2954)</f>
        <v>313500</v>
      </c>
      <c r="J2952" s="986"/>
      <c r="K2952" s="989"/>
      <c r="L2952" s="59">
        <f>SUM(L2953:L2954)</f>
        <v>2500000</v>
      </c>
      <c r="M2952" s="59">
        <f>SUM(M2953:M2954)</f>
        <v>2500000</v>
      </c>
      <c r="N2952" s="59">
        <f>SUM(N2953:N2954)</f>
        <v>2500000</v>
      </c>
      <c r="O2952" s="59">
        <f t="shared" si="850"/>
        <v>7500000</v>
      </c>
    </row>
    <row r="2953" spans="1:15" x14ac:dyDescent="0.25">
      <c r="A2953" s="53">
        <v>22020101</v>
      </c>
      <c r="B2953" s="48"/>
      <c r="C2953" s="49"/>
      <c r="D2953" s="49" t="s">
        <v>155</v>
      </c>
      <c r="E2953" s="48"/>
      <c r="F2953" s="56" t="s">
        <v>164</v>
      </c>
      <c r="G2953" s="60"/>
      <c r="H2953" s="60">
        <v>1000000</v>
      </c>
      <c r="I2953" s="60"/>
      <c r="J2953" s="987"/>
      <c r="K2953" s="990"/>
      <c r="L2953" s="60">
        <v>1000000</v>
      </c>
      <c r="M2953" s="60">
        <v>1000000</v>
      </c>
      <c r="N2953" s="60">
        <v>1000000</v>
      </c>
      <c r="O2953" s="59"/>
    </row>
    <row r="2954" spans="1:15" x14ac:dyDescent="0.25">
      <c r="A2954" s="53">
        <v>22020102</v>
      </c>
      <c r="B2954" s="48"/>
      <c r="C2954" s="49"/>
      <c r="D2954" s="49" t="s">
        <v>155</v>
      </c>
      <c r="E2954" s="48"/>
      <c r="F2954" s="56" t="s">
        <v>165</v>
      </c>
      <c r="G2954" s="60">
        <v>430000</v>
      </c>
      <c r="H2954" s="60">
        <v>3000000</v>
      </c>
      <c r="I2954" s="60">
        <v>313500</v>
      </c>
      <c r="J2954" s="987"/>
      <c r="K2954" s="990"/>
      <c r="L2954" s="60">
        <v>1500000</v>
      </c>
      <c r="M2954" s="60">
        <v>1500000</v>
      </c>
      <c r="N2954" s="60">
        <v>1500000</v>
      </c>
      <c r="O2954" s="59">
        <f t="shared" si="850"/>
        <v>4500000</v>
      </c>
    </row>
    <row r="2955" spans="1:15" x14ac:dyDescent="0.25">
      <c r="A2955" s="47">
        <v>220202</v>
      </c>
      <c r="B2955" s="48"/>
      <c r="C2955" s="49"/>
      <c r="D2955" s="49"/>
      <c r="E2955" s="48"/>
      <c r="F2955" s="52" t="s">
        <v>166</v>
      </c>
      <c r="G2955" s="59">
        <f>SUM(G2956:G2958)</f>
        <v>25000</v>
      </c>
      <c r="H2955" s="59">
        <v>1000000</v>
      </c>
      <c r="I2955" s="59">
        <f>SUM(I2956:I2958)</f>
        <v>0</v>
      </c>
      <c r="J2955" s="986"/>
      <c r="K2955" s="989"/>
      <c r="L2955" s="59">
        <f>SUM(L2956:L2958)</f>
        <v>1500000</v>
      </c>
      <c r="M2955" s="59">
        <f>SUM(M2956:M2958)</f>
        <v>1500000</v>
      </c>
      <c r="N2955" s="59">
        <f>SUM(N2956:N2958)</f>
        <v>1500000</v>
      </c>
      <c r="O2955" s="59">
        <f t="shared" si="850"/>
        <v>4500000</v>
      </c>
    </row>
    <row r="2956" spans="1:15" x14ac:dyDescent="0.25">
      <c r="A2956" s="53">
        <v>22020201</v>
      </c>
      <c r="B2956" s="48"/>
      <c r="C2956" s="49"/>
      <c r="D2956" s="49" t="s">
        <v>155</v>
      </c>
      <c r="E2956" s="48"/>
      <c r="F2956" s="56" t="s">
        <v>167</v>
      </c>
      <c r="G2956" s="60">
        <v>25000</v>
      </c>
      <c r="H2956" s="60">
        <v>500000</v>
      </c>
      <c r="I2956" s="60"/>
      <c r="J2956" s="987"/>
      <c r="K2956" s="990"/>
      <c r="L2956" s="60">
        <v>1000000</v>
      </c>
      <c r="M2956" s="60">
        <v>1000000</v>
      </c>
      <c r="N2956" s="60">
        <v>1000000</v>
      </c>
      <c r="O2956" s="59">
        <f t="shared" si="850"/>
        <v>3000000</v>
      </c>
    </row>
    <row r="2957" spans="1:15" x14ac:dyDescent="0.25">
      <c r="A2957" s="53">
        <v>22020202</v>
      </c>
      <c r="B2957" s="48"/>
      <c r="C2957" s="49"/>
      <c r="D2957" s="49" t="s">
        <v>155</v>
      </c>
      <c r="E2957" s="48"/>
      <c r="F2957" s="56" t="s">
        <v>168</v>
      </c>
      <c r="G2957" s="60"/>
      <c r="H2957" s="60">
        <v>300000</v>
      </c>
      <c r="I2957" s="60"/>
      <c r="J2957" s="987"/>
      <c r="K2957" s="990"/>
      <c r="L2957" s="60">
        <v>300000</v>
      </c>
      <c r="M2957" s="60">
        <v>300000</v>
      </c>
      <c r="N2957" s="60">
        <v>300000</v>
      </c>
      <c r="O2957" s="59">
        <f t="shared" si="850"/>
        <v>900000</v>
      </c>
    </row>
    <row r="2958" spans="1:15" x14ac:dyDescent="0.25">
      <c r="A2958" s="53">
        <v>22020203</v>
      </c>
      <c r="B2958" s="48"/>
      <c r="C2958" s="49"/>
      <c r="D2958" s="49" t="s">
        <v>155</v>
      </c>
      <c r="E2958" s="48"/>
      <c r="F2958" s="56" t="s">
        <v>169</v>
      </c>
      <c r="G2958" s="60"/>
      <c r="H2958" s="60">
        <v>200000</v>
      </c>
      <c r="I2958" s="60"/>
      <c r="J2958" s="987"/>
      <c r="K2958" s="990"/>
      <c r="L2958" s="60">
        <v>200000</v>
      </c>
      <c r="M2958" s="60">
        <v>200000</v>
      </c>
      <c r="N2958" s="60">
        <v>200000</v>
      </c>
      <c r="O2958" s="59">
        <f t="shared" si="850"/>
        <v>600000</v>
      </c>
    </row>
    <row r="2959" spans="1:15" x14ac:dyDescent="0.25">
      <c r="A2959" s="47">
        <v>220203</v>
      </c>
      <c r="B2959" s="48"/>
      <c r="C2959" s="49"/>
      <c r="D2959" s="49"/>
      <c r="E2959" s="48"/>
      <c r="F2959" s="52" t="s">
        <v>172</v>
      </c>
      <c r="G2959" s="59">
        <f>SUM(G2960:G2964)</f>
        <v>2282055</v>
      </c>
      <c r="H2959" s="59">
        <f>SUM(H2960:H2964)</f>
        <v>2500000</v>
      </c>
      <c r="I2959" s="59">
        <f>SUM(I2960:I2964)</f>
        <v>325000</v>
      </c>
      <c r="J2959" s="986"/>
      <c r="K2959" s="989"/>
      <c r="L2959" s="59">
        <f>SUM(L2960:L2964)</f>
        <v>2000000</v>
      </c>
      <c r="M2959" s="59">
        <f>SUM(M2960:M2964)</f>
        <v>2000000</v>
      </c>
      <c r="N2959" s="59">
        <f>SUM(N2960:N2964)</f>
        <v>2000000</v>
      </c>
      <c r="O2959" s="59">
        <f t="shared" si="850"/>
        <v>6000000</v>
      </c>
    </row>
    <row r="2960" spans="1:15" x14ac:dyDescent="0.25">
      <c r="A2960" s="53">
        <v>22020301</v>
      </c>
      <c r="B2960" s="48"/>
      <c r="C2960" s="49"/>
      <c r="D2960" s="49" t="s">
        <v>155</v>
      </c>
      <c r="E2960" s="48"/>
      <c r="F2960" s="56" t="s">
        <v>173</v>
      </c>
      <c r="G2960" s="60">
        <v>1462055</v>
      </c>
      <c r="H2960" s="60">
        <v>1500000</v>
      </c>
      <c r="I2960" s="60">
        <v>325000</v>
      </c>
      <c r="J2960" s="987"/>
      <c r="K2960" s="990"/>
      <c r="L2960" s="60">
        <v>1000000</v>
      </c>
      <c r="M2960" s="60">
        <v>1000000</v>
      </c>
      <c r="N2960" s="60">
        <v>1000000</v>
      </c>
      <c r="O2960" s="59">
        <f t="shared" si="850"/>
        <v>3000000</v>
      </c>
    </row>
    <row r="2961" spans="1:15" x14ac:dyDescent="0.25">
      <c r="A2961" s="53">
        <v>22020302</v>
      </c>
      <c r="B2961" s="48"/>
      <c r="C2961" s="49"/>
      <c r="D2961" s="49" t="s">
        <v>155</v>
      </c>
      <c r="E2961" s="48"/>
      <c r="F2961" s="56" t="s">
        <v>174</v>
      </c>
      <c r="G2961" s="60"/>
      <c r="H2961" s="60"/>
      <c r="I2961" s="60"/>
      <c r="J2961" s="987"/>
      <c r="K2961" s="990"/>
      <c r="L2961" s="60">
        <v>400000</v>
      </c>
      <c r="M2961" s="60">
        <v>400000</v>
      </c>
      <c r="N2961" s="60">
        <v>400000</v>
      </c>
      <c r="O2961" s="59">
        <f t="shared" si="850"/>
        <v>1200000</v>
      </c>
    </row>
    <row r="2962" spans="1:15" x14ac:dyDescent="0.25">
      <c r="A2962" s="53">
        <v>22020303</v>
      </c>
      <c r="B2962" s="48"/>
      <c r="C2962" s="49"/>
      <c r="D2962" s="49" t="s">
        <v>155</v>
      </c>
      <c r="E2962" s="48"/>
      <c r="F2962" s="56" t="s">
        <v>175</v>
      </c>
      <c r="G2962" s="60"/>
      <c r="H2962" s="60"/>
      <c r="I2962" s="60"/>
      <c r="J2962" s="987"/>
      <c r="K2962" s="990"/>
      <c r="L2962" s="60">
        <v>100000</v>
      </c>
      <c r="M2962" s="60">
        <v>100000</v>
      </c>
      <c r="N2962" s="60">
        <v>100000</v>
      </c>
      <c r="O2962" s="59">
        <f t="shared" si="850"/>
        <v>300000</v>
      </c>
    </row>
    <row r="2963" spans="1:15" x14ac:dyDescent="0.25">
      <c r="A2963" s="53">
        <v>22020305</v>
      </c>
      <c r="B2963" s="48"/>
      <c r="C2963" s="49"/>
      <c r="D2963" s="49" t="s">
        <v>155</v>
      </c>
      <c r="E2963" s="48"/>
      <c r="F2963" s="56" t="s">
        <v>176</v>
      </c>
      <c r="G2963" s="60">
        <v>820000</v>
      </c>
      <c r="H2963" s="60">
        <v>500000</v>
      </c>
      <c r="I2963" s="60"/>
      <c r="J2963" s="987"/>
      <c r="K2963" s="990"/>
      <c r="L2963" s="60">
        <v>500000</v>
      </c>
      <c r="M2963" s="60">
        <v>500000</v>
      </c>
      <c r="N2963" s="60">
        <v>500000</v>
      </c>
      <c r="O2963" s="59">
        <f t="shared" si="850"/>
        <v>1500000</v>
      </c>
    </row>
    <row r="2964" spans="1:15" x14ac:dyDescent="0.25">
      <c r="A2964" s="53">
        <v>22020306</v>
      </c>
      <c r="B2964" s="48"/>
      <c r="C2964" s="49"/>
      <c r="D2964" s="49" t="s">
        <v>155</v>
      </c>
      <c r="E2964" s="48"/>
      <c r="F2964" s="56" t="s">
        <v>802</v>
      </c>
      <c r="G2964" s="60"/>
      <c r="H2964" s="60">
        <v>500000</v>
      </c>
      <c r="I2964" s="60"/>
      <c r="J2964" s="987"/>
      <c r="K2964" s="990"/>
      <c r="L2964" s="60"/>
      <c r="M2964" s="60"/>
      <c r="N2964" s="60"/>
      <c r="O2964" s="59">
        <f t="shared" si="850"/>
        <v>0</v>
      </c>
    </row>
    <row r="2965" spans="1:15" x14ac:dyDescent="0.25">
      <c r="A2965" s="47">
        <v>220204</v>
      </c>
      <c r="B2965" s="48"/>
      <c r="C2965" s="49"/>
      <c r="D2965" s="49"/>
      <c r="E2965" s="48"/>
      <c r="F2965" s="52" t="s">
        <v>177</v>
      </c>
      <c r="G2965" s="59">
        <f>SUM(G2966:G2970)</f>
        <v>1990000</v>
      </c>
      <c r="H2965" s="59">
        <f>SUM(H2966:H2970)</f>
        <v>3000000</v>
      </c>
      <c r="I2965" s="59">
        <f>SUM(I2966:I2970)</f>
        <v>848500</v>
      </c>
      <c r="J2965" s="986"/>
      <c r="K2965" s="989"/>
      <c r="L2965" s="59">
        <f>SUM(L2966:L2970)</f>
        <v>3000000</v>
      </c>
      <c r="M2965" s="59">
        <f>SUM(M2966:M2970)</f>
        <v>3000000</v>
      </c>
      <c r="N2965" s="59">
        <f>SUM(N2966:N2970)</f>
        <v>3000000</v>
      </c>
      <c r="O2965" s="59">
        <f t="shared" si="850"/>
        <v>9000000</v>
      </c>
    </row>
    <row r="2966" spans="1:15" ht="26.25" x14ac:dyDescent="0.25">
      <c r="A2966" s="53">
        <v>22020401</v>
      </c>
      <c r="B2966" s="48"/>
      <c r="C2966" s="49"/>
      <c r="D2966" s="49" t="s">
        <v>155</v>
      </c>
      <c r="E2966" s="48"/>
      <c r="F2966" s="56" t="s">
        <v>178</v>
      </c>
      <c r="G2966" s="59">
        <v>1560000</v>
      </c>
      <c r="H2966" s="60">
        <v>1000000</v>
      </c>
      <c r="I2966" s="60">
        <v>35000</v>
      </c>
      <c r="J2966" s="987"/>
      <c r="K2966" s="990"/>
      <c r="L2966" s="60">
        <v>1000000</v>
      </c>
      <c r="M2966" s="60">
        <v>1000000</v>
      </c>
      <c r="N2966" s="60">
        <v>1000000</v>
      </c>
      <c r="O2966" s="59">
        <f t="shared" si="850"/>
        <v>3000000</v>
      </c>
    </row>
    <row r="2967" spans="1:15" x14ac:dyDescent="0.25">
      <c r="A2967" s="53">
        <v>22020402</v>
      </c>
      <c r="B2967" s="48"/>
      <c r="C2967" s="49"/>
      <c r="D2967" s="49" t="s">
        <v>155</v>
      </c>
      <c r="E2967" s="48"/>
      <c r="F2967" s="56" t="s">
        <v>179</v>
      </c>
      <c r="G2967" s="59">
        <v>350000</v>
      </c>
      <c r="H2967" s="60">
        <v>500000</v>
      </c>
      <c r="I2967" s="60">
        <v>258500</v>
      </c>
      <c r="J2967" s="987"/>
      <c r="K2967" s="990"/>
      <c r="L2967" s="60">
        <v>500000</v>
      </c>
      <c r="M2967" s="60">
        <v>500000</v>
      </c>
      <c r="N2967" s="60">
        <v>500000</v>
      </c>
      <c r="O2967" s="59">
        <f t="shared" si="850"/>
        <v>1500000</v>
      </c>
    </row>
    <row r="2968" spans="1:15" x14ac:dyDescent="0.25">
      <c r="A2968" s="53">
        <v>22020403</v>
      </c>
      <c r="B2968" s="48"/>
      <c r="C2968" s="49"/>
      <c r="D2968" s="49" t="s">
        <v>155</v>
      </c>
      <c r="E2968" s="48"/>
      <c r="F2968" s="56" t="s">
        <v>180</v>
      </c>
      <c r="G2968" s="59">
        <v>80000</v>
      </c>
      <c r="H2968" s="60">
        <v>500000</v>
      </c>
      <c r="I2968" s="60">
        <v>20000</v>
      </c>
      <c r="J2968" s="987"/>
      <c r="K2968" s="990"/>
      <c r="L2968" s="60">
        <v>500000</v>
      </c>
      <c r="M2968" s="60">
        <v>500000</v>
      </c>
      <c r="N2968" s="60">
        <v>500000</v>
      </c>
      <c r="O2968" s="59">
        <f t="shared" si="850"/>
        <v>1500000</v>
      </c>
    </row>
    <row r="2969" spans="1:15" x14ac:dyDescent="0.25">
      <c r="A2969" s="53">
        <v>22020405</v>
      </c>
      <c r="B2969" s="48"/>
      <c r="C2969" s="49"/>
      <c r="D2969" s="49" t="s">
        <v>155</v>
      </c>
      <c r="E2969" s="48"/>
      <c r="F2969" s="56" t="s">
        <v>182</v>
      </c>
      <c r="G2969" s="59"/>
      <c r="H2969" s="60">
        <v>500000</v>
      </c>
      <c r="I2969" s="60">
        <v>185000</v>
      </c>
      <c r="J2969" s="987"/>
      <c r="K2969" s="990"/>
      <c r="L2969" s="60">
        <v>1000000</v>
      </c>
      <c r="M2969" s="60">
        <v>1000000</v>
      </c>
      <c r="N2969" s="60">
        <v>1000000</v>
      </c>
      <c r="O2969" s="59">
        <f t="shared" si="850"/>
        <v>3000000</v>
      </c>
    </row>
    <row r="2970" spans="1:15" x14ac:dyDescent="0.25">
      <c r="A2970" s="53">
        <v>22020406</v>
      </c>
      <c r="B2970" s="48"/>
      <c r="C2970" s="49"/>
      <c r="D2970" s="49" t="s">
        <v>155</v>
      </c>
      <c r="E2970" s="48"/>
      <c r="F2970" s="56" t="s">
        <v>183</v>
      </c>
      <c r="G2970" s="59"/>
      <c r="H2970" s="60">
        <v>500000</v>
      </c>
      <c r="I2970" s="60">
        <v>350000</v>
      </c>
      <c r="J2970" s="987"/>
      <c r="K2970" s="990"/>
      <c r="L2970" s="60"/>
      <c r="M2970" s="60"/>
      <c r="N2970" s="60"/>
      <c r="O2970" s="59">
        <f t="shared" si="850"/>
        <v>0</v>
      </c>
    </row>
    <row r="2971" spans="1:15" x14ac:dyDescent="0.25">
      <c r="A2971" s="47">
        <v>220205</v>
      </c>
      <c r="B2971" s="48"/>
      <c r="C2971" s="49"/>
      <c r="D2971" s="49"/>
      <c r="E2971" s="48"/>
      <c r="F2971" s="52" t="s">
        <v>184</v>
      </c>
      <c r="G2971" s="59">
        <f>SUM(G2972:G2972)</f>
        <v>0</v>
      </c>
      <c r="H2971" s="59">
        <f>SUM(H2972:H2972)</f>
        <v>1000000</v>
      </c>
      <c r="I2971" s="59">
        <f>SUM(I2972:I2972)</f>
        <v>496800</v>
      </c>
      <c r="J2971" s="986"/>
      <c r="K2971" s="989"/>
      <c r="L2971" s="59">
        <f>SUM(L2972:L2972)</f>
        <v>5000000</v>
      </c>
      <c r="M2971" s="59">
        <f>SUM(M2972:M2972)</f>
        <v>5000000</v>
      </c>
      <c r="N2971" s="59">
        <f>SUM(N2972:N2972)</f>
        <v>5000000</v>
      </c>
      <c r="O2971" s="59">
        <f t="shared" si="850"/>
        <v>15000000</v>
      </c>
    </row>
    <row r="2972" spans="1:15" x14ac:dyDescent="0.25">
      <c r="A2972" s="53">
        <v>22020501</v>
      </c>
      <c r="B2972" s="48"/>
      <c r="C2972" s="49"/>
      <c r="D2972" s="49" t="s">
        <v>155</v>
      </c>
      <c r="E2972" s="48"/>
      <c r="F2972" s="56" t="s">
        <v>185</v>
      </c>
      <c r="G2972" s="59"/>
      <c r="H2972" s="60">
        <v>1000000</v>
      </c>
      <c r="I2972" s="60">
        <v>496800</v>
      </c>
      <c r="J2972" s="987"/>
      <c r="K2972" s="990"/>
      <c r="L2972" s="60">
        <v>5000000</v>
      </c>
      <c r="M2972" s="60">
        <v>5000000</v>
      </c>
      <c r="N2972" s="60">
        <v>5000000</v>
      </c>
      <c r="O2972" s="59">
        <f t="shared" si="850"/>
        <v>15000000</v>
      </c>
    </row>
    <row r="2973" spans="1:15" x14ac:dyDescent="0.25">
      <c r="A2973" s="47">
        <v>220206</v>
      </c>
      <c r="B2973" s="48"/>
      <c r="C2973" s="49"/>
      <c r="D2973" s="49"/>
      <c r="E2973" s="48"/>
      <c r="F2973" s="52" t="s">
        <v>187</v>
      </c>
      <c r="G2973" s="59">
        <f>SUM(G2974:G2976)</f>
        <v>221100</v>
      </c>
      <c r="H2973" s="59">
        <f>SUM(H2974:H2976)</f>
        <v>25000000</v>
      </c>
      <c r="I2973" s="59">
        <f>SUM(I2974:I2976)</f>
        <v>282700</v>
      </c>
      <c r="J2973" s="986"/>
      <c r="K2973" s="989"/>
      <c r="L2973" s="59">
        <f>SUM(L2974:L2976)</f>
        <v>1000000</v>
      </c>
      <c r="M2973" s="59">
        <f>SUM(M2974:M2976)</f>
        <v>1000000</v>
      </c>
      <c r="N2973" s="59">
        <f>SUM(N2974:N2976)</f>
        <v>1000000</v>
      </c>
      <c r="O2973" s="59">
        <f t="shared" si="850"/>
        <v>3000000</v>
      </c>
    </row>
    <row r="2974" spans="1:15" x14ac:dyDescent="0.25">
      <c r="A2974" s="53">
        <v>22020601</v>
      </c>
      <c r="B2974" s="48"/>
      <c r="C2974" s="49"/>
      <c r="D2974" s="49" t="s">
        <v>155</v>
      </c>
      <c r="E2974" s="48"/>
      <c r="F2974" s="56" t="s">
        <v>188</v>
      </c>
      <c r="G2974" s="59"/>
      <c r="H2974" s="60">
        <v>500000</v>
      </c>
      <c r="I2974" s="60">
        <v>80000</v>
      </c>
      <c r="J2974" s="987"/>
      <c r="K2974" s="990"/>
      <c r="L2974" s="60">
        <v>500000</v>
      </c>
      <c r="M2974" s="60">
        <v>500000</v>
      </c>
      <c r="N2974" s="60">
        <v>500000</v>
      </c>
      <c r="O2974" s="59">
        <f t="shared" si="850"/>
        <v>1500000</v>
      </c>
    </row>
    <row r="2975" spans="1:15" x14ac:dyDescent="0.25">
      <c r="A2975" s="53">
        <v>22020602</v>
      </c>
      <c r="B2975" s="48"/>
      <c r="C2975" s="49"/>
      <c r="D2975" s="49" t="s">
        <v>155</v>
      </c>
      <c r="E2975" s="48"/>
      <c r="F2975" s="56" t="s">
        <v>781</v>
      </c>
      <c r="G2975" s="59"/>
      <c r="H2975" s="60">
        <v>24000000</v>
      </c>
      <c r="I2975" s="60"/>
      <c r="J2975" s="987"/>
      <c r="K2975" s="990"/>
      <c r="L2975" s="60"/>
      <c r="M2975" s="60"/>
      <c r="N2975" s="60"/>
      <c r="O2975" s="59">
        <f t="shared" si="850"/>
        <v>0</v>
      </c>
    </row>
    <row r="2976" spans="1:15" x14ac:dyDescent="0.25">
      <c r="A2976" s="53">
        <v>22020605</v>
      </c>
      <c r="B2976" s="48"/>
      <c r="C2976" s="49"/>
      <c r="D2976" s="49" t="s">
        <v>155</v>
      </c>
      <c r="E2976" s="48"/>
      <c r="F2976" s="56" t="s">
        <v>189</v>
      </c>
      <c r="G2976" s="59">
        <v>221100</v>
      </c>
      <c r="H2976" s="60">
        <v>500000</v>
      </c>
      <c r="I2976" s="60">
        <v>202700</v>
      </c>
      <c r="J2976" s="987"/>
      <c r="K2976" s="990"/>
      <c r="L2976" s="60">
        <v>500000</v>
      </c>
      <c r="M2976" s="60">
        <v>500000</v>
      </c>
      <c r="N2976" s="60">
        <v>500000</v>
      </c>
      <c r="O2976" s="59">
        <f t="shared" si="850"/>
        <v>1500000</v>
      </c>
    </row>
    <row r="2977" spans="1:15" x14ac:dyDescent="0.25">
      <c r="A2977" s="47">
        <v>220207</v>
      </c>
      <c r="B2977" s="48"/>
      <c r="C2977" s="49"/>
      <c r="D2977" s="49"/>
      <c r="E2977" s="48"/>
      <c r="F2977" s="52" t="s">
        <v>771</v>
      </c>
      <c r="G2977" s="59">
        <f>SUM(G2978:G2981)</f>
        <v>600000</v>
      </c>
      <c r="H2977" s="59">
        <f>SUM(H2978:H2981)</f>
        <v>1500000</v>
      </c>
      <c r="I2977" s="59">
        <f>SUM(I2978:I2981)</f>
        <v>150000</v>
      </c>
      <c r="J2977" s="986"/>
      <c r="K2977" s="989"/>
      <c r="L2977" s="59">
        <f>SUM(L2978:L2981)</f>
        <v>4500000</v>
      </c>
      <c r="M2977" s="59">
        <f>SUM(M2978:M2981)</f>
        <v>4500000</v>
      </c>
      <c r="N2977" s="59">
        <f>SUM(N2978:N2981)</f>
        <v>4500000</v>
      </c>
      <c r="O2977" s="59">
        <f t="shared" si="850"/>
        <v>13500000</v>
      </c>
    </row>
    <row r="2978" spans="1:15" x14ac:dyDescent="0.25">
      <c r="A2978" s="53">
        <v>22020701</v>
      </c>
      <c r="B2978" s="48"/>
      <c r="C2978" s="49"/>
      <c r="D2978" s="49" t="s">
        <v>155</v>
      </c>
      <c r="E2978" s="48"/>
      <c r="F2978" s="56" t="s">
        <v>722</v>
      </c>
      <c r="G2978" s="59"/>
      <c r="H2978" s="60"/>
      <c r="I2978" s="60"/>
      <c r="J2978" s="987"/>
      <c r="K2978" s="990"/>
      <c r="L2978" s="60">
        <v>1500000</v>
      </c>
      <c r="M2978" s="60">
        <v>1500000</v>
      </c>
      <c r="N2978" s="60">
        <v>1500000</v>
      </c>
      <c r="O2978" s="59">
        <f t="shared" si="850"/>
        <v>4500000</v>
      </c>
    </row>
    <row r="2979" spans="1:15" x14ac:dyDescent="0.25">
      <c r="A2979" s="53">
        <v>22020703</v>
      </c>
      <c r="B2979" s="48"/>
      <c r="C2979" s="49"/>
      <c r="D2979" s="49" t="s">
        <v>155</v>
      </c>
      <c r="E2979" s="48"/>
      <c r="F2979" s="56" t="s">
        <v>868</v>
      </c>
      <c r="G2979" s="59">
        <v>600000</v>
      </c>
      <c r="H2979" s="60">
        <v>1000000</v>
      </c>
      <c r="I2979" s="60">
        <v>150000</v>
      </c>
      <c r="J2979" s="987"/>
      <c r="K2979" s="990"/>
      <c r="L2979" s="60">
        <v>1000000</v>
      </c>
      <c r="M2979" s="60">
        <v>1000000</v>
      </c>
      <c r="N2979" s="60">
        <v>1000000</v>
      </c>
      <c r="O2979" s="59">
        <f t="shared" si="850"/>
        <v>3000000</v>
      </c>
    </row>
    <row r="2980" spans="1:15" x14ac:dyDescent="0.25">
      <c r="A2980" s="53">
        <v>22020705</v>
      </c>
      <c r="B2980" s="48"/>
      <c r="C2980" s="49"/>
      <c r="D2980" s="49" t="s">
        <v>155</v>
      </c>
      <c r="E2980" s="48"/>
      <c r="F2980" s="56" t="s">
        <v>1205</v>
      </c>
      <c r="G2980" s="59"/>
      <c r="H2980" s="60"/>
      <c r="I2980" s="60"/>
      <c r="J2980" s="987"/>
      <c r="K2980" s="990"/>
      <c r="L2980" s="60">
        <v>1000000</v>
      </c>
      <c r="M2980" s="60">
        <v>1000000</v>
      </c>
      <c r="N2980" s="60">
        <v>1000000</v>
      </c>
      <c r="O2980" s="59">
        <f t="shared" si="850"/>
        <v>3000000</v>
      </c>
    </row>
    <row r="2981" spans="1:15" x14ac:dyDescent="0.25">
      <c r="A2981" s="53">
        <v>22020709</v>
      </c>
      <c r="B2981" s="48"/>
      <c r="C2981" s="49"/>
      <c r="D2981" s="49" t="s">
        <v>155</v>
      </c>
      <c r="E2981" s="48"/>
      <c r="F2981" s="56" t="s">
        <v>1207</v>
      </c>
      <c r="G2981" s="59"/>
      <c r="H2981" s="60">
        <v>500000</v>
      </c>
      <c r="I2981" s="60"/>
      <c r="J2981" s="987"/>
      <c r="K2981" s="990"/>
      <c r="L2981" s="60">
        <v>1000000</v>
      </c>
      <c r="M2981" s="60">
        <v>1000000</v>
      </c>
      <c r="N2981" s="60">
        <v>1000000</v>
      </c>
      <c r="O2981" s="59">
        <f t="shared" si="850"/>
        <v>3000000</v>
      </c>
    </row>
    <row r="2982" spans="1:15" x14ac:dyDescent="0.25">
      <c r="A2982" s="47">
        <v>220208</v>
      </c>
      <c r="B2982" s="48"/>
      <c r="C2982" s="49"/>
      <c r="D2982" s="49"/>
      <c r="E2982" s="48"/>
      <c r="F2982" s="52" t="s">
        <v>190</v>
      </c>
      <c r="G2982" s="59">
        <f>SUM(G2983:G2984)</f>
        <v>1903775</v>
      </c>
      <c r="H2982" s="59">
        <f>SUM(H2983:H2984)</f>
        <v>2500000</v>
      </c>
      <c r="I2982" s="59">
        <f>SUM(I2983:I2984)</f>
        <v>255000</v>
      </c>
      <c r="J2982" s="986"/>
      <c r="K2982" s="989"/>
      <c r="L2982" s="59">
        <f>SUM(L2983:L2984)</f>
        <v>1000000</v>
      </c>
      <c r="M2982" s="59">
        <f>SUM(M2983:M2984)</f>
        <v>1000000</v>
      </c>
      <c r="N2982" s="59">
        <f>SUM(N2983:N2984)</f>
        <v>1000000</v>
      </c>
      <c r="O2982" s="59">
        <f t="shared" si="850"/>
        <v>3000000</v>
      </c>
    </row>
    <row r="2983" spans="1:15" x14ac:dyDescent="0.25">
      <c r="A2983" s="53">
        <v>22020801</v>
      </c>
      <c r="B2983" s="48"/>
      <c r="C2983" s="49"/>
      <c r="D2983" s="49" t="s">
        <v>155</v>
      </c>
      <c r="E2983" s="48"/>
      <c r="F2983" s="56" t="s">
        <v>191</v>
      </c>
      <c r="G2983" s="59">
        <v>473775</v>
      </c>
      <c r="H2983" s="60">
        <v>1000000</v>
      </c>
      <c r="I2983" s="60">
        <v>62000</v>
      </c>
      <c r="J2983" s="987"/>
      <c r="K2983" s="990"/>
      <c r="L2983" s="60">
        <v>500000</v>
      </c>
      <c r="M2983" s="60">
        <v>500000</v>
      </c>
      <c r="N2983" s="60">
        <v>500000</v>
      </c>
      <c r="O2983" s="59">
        <f t="shared" si="850"/>
        <v>1500000</v>
      </c>
    </row>
    <row r="2984" spans="1:15" x14ac:dyDescent="0.25">
      <c r="A2984" s="53">
        <v>22020803</v>
      </c>
      <c r="B2984" s="48"/>
      <c r="C2984" s="49"/>
      <c r="D2984" s="49" t="s">
        <v>155</v>
      </c>
      <c r="E2984" s="48"/>
      <c r="F2984" s="56" t="s">
        <v>192</v>
      </c>
      <c r="G2984" s="59">
        <v>1430000</v>
      </c>
      <c r="H2984" s="60">
        <v>1500000</v>
      </c>
      <c r="I2984" s="60">
        <v>193000</v>
      </c>
      <c r="J2984" s="987"/>
      <c r="K2984" s="990"/>
      <c r="L2984" s="60">
        <v>500000</v>
      </c>
      <c r="M2984" s="60">
        <v>500000</v>
      </c>
      <c r="N2984" s="60">
        <v>500000</v>
      </c>
      <c r="O2984" s="59">
        <f t="shared" ref="O2984:O2991" si="851">SUM(L2984:N2984)</f>
        <v>1500000</v>
      </c>
    </row>
    <row r="2985" spans="1:15" x14ac:dyDescent="0.25">
      <c r="A2985" s="47">
        <v>220210</v>
      </c>
      <c r="B2985" s="48"/>
      <c r="C2985" s="49"/>
      <c r="D2985" s="49"/>
      <c r="E2985" s="48"/>
      <c r="F2985" s="52" t="s">
        <v>193</v>
      </c>
      <c r="G2985" s="59">
        <f>SUM(G2986:G2991)</f>
        <v>8252070</v>
      </c>
      <c r="H2985" s="59">
        <f>SUM(H2986:H2991)</f>
        <v>9500000</v>
      </c>
      <c r="I2985" s="59">
        <f>SUM(I2986:I2991)</f>
        <v>54300</v>
      </c>
      <c r="J2985" s="986"/>
      <c r="K2985" s="989"/>
      <c r="L2985" s="59">
        <f>SUM(L2986:L2991)</f>
        <v>9500000</v>
      </c>
      <c r="M2985" s="59">
        <f>SUM(M2986:M2991)</f>
        <v>9500000</v>
      </c>
      <c r="N2985" s="59">
        <f>SUM(N2986:N2991)</f>
        <v>9500000</v>
      </c>
      <c r="O2985" s="59">
        <f t="shared" si="851"/>
        <v>28500000</v>
      </c>
    </row>
    <row r="2986" spans="1:15" x14ac:dyDescent="0.25">
      <c r="A2986" s="53">
        <v>22021001</v>
      </c>
      <c r="B2986" s="48"/>
      <c r="C2986" s="49"/>
      <c r="D2986" s="49" t="s">
        <v>155</v>
      </c>
      <c r="E2986" s="48"/>
      <c r="F2986" s="56" t="s">
        <v>194</v>
      </c>
      <c r="G2986" s="59">
        <v>102070</v>
      </c>
      <c r="H2986" s="60">
        <v>500000</v>
      </c>
      <c r="I2986" s="60">
        <v>17300</v>
      </c>
      <c r="J2986" s="987"/>
      <c r="K2986" s="990"/>
      <c r="L2986" s="60">
        <v>500000</v>
      </c>
      <c r="M2986" s="60">
        <v>500000</v>
      </c>
      <c r="N2986" s="60">
        <v>500000</v>
      </c>
      <c r="O2986" s="59">
        <f t="shared" si="851"/>
        <v>1500000</v>
      </c>
    </row>
    <row r="2987" spans="1:15" x14ac:dyDescent="0.25">
      <c r="A2987" s="53">
        <v>22021002</v>
      </c>
      <c r="B2987" s="48"/>
      <c r="C2987" s="49"/>
      <c r="D2987" s="49" t="s">
        <v>155</v>
      </c>
      <c r="E2987" s="48"/>
      <c r="F2987" s="56" t="s">
        <v>195</v>
      </c>
      <c r="G2987" s="59">
        <v>3240000</v>
      </c>
      <c r="H2987" s="60">
        <v>1500000</v>
      </c>
      <c r="I2987" s="60">
        <v>37000</v>
      </c>
      <c r="J2987" s="987"/>
      <c r="K2987" s="990"/>
      <c r="L2987" s="60">
        <v>2000000</v>
      </c>
      <c r="M2987" s="60">
        <v>2000000</v>
      </c>
      <c r="N2987" s="60">
        <v>2000000</v>
      </c>
      <c r="O2987" s="59">
        <f t="shared" si="851"/>
        <v>6000000</v>
      </c>
    </row>
    <row r="2988" spans="1:15" x14ac:dyDescent="0.25">
      <c r="A2988" s="53">
        <v>22021003</v>
      </c>
      <c r="B2988" s="48"/>
      <c r="C2988" s="49"/>
      <c r="D2988" s="49" t="s">
        <v>155</v>
      </c>
      <c r="E2988" s="48"/>
      <c r="F2988" s="56" t="s">
        <v>196</v>
      </c>
      <c r="G2988" s="59">
        <v>50000</v>
      </c>
      <c r="H2988" s="60">
        <v>2000000</v>
      </c>
      <c r="I2988" s="60"/>
      <c r="J2988" s="987"/>
      <c r="K2988" s="990"/>
      <c r="L2988" s="60">
        <v>1000000</v>
      </c>
      <c r="M2988" s="60">
        <v>1000000</v>
      </c>
      <c r="N2988" s="60">
        <v>1000000</v>
      </c>
      <c r="O2988" s="59">
        <f t="shared" si="851"/>
        <v>3000000</v>
      </c>
    </row>
    <row r="2989" spans="1:15" x14ac:dyDescent="0.25">
      <c r="A2989" s="53">
        <v>22021007</v>
      </c>
      <c r="B2989" s="48"/>
      <c r="C2989" s="49"/>
      <c r="D2989" s="49" t="s">
        <v>155</v>
      </c>
      <c r="E2989" s="48"/>
      <c r="F2989" s="56" t="s">
        <v>199</v>
      </c>
      <c r="G2989" s="59"/>
      <c r="H2989" s="60">
        <v>500000</v>
      </c>
      <c r="I2989" s="60"/>
      <c r="J2989" s="987"/>
      <c r="K2989" s="990"/>
      <c r="L2989" s="60">
        <v>1000000</v>
      </c>
      <c r="M2989" s="60">
        <v>1000000</v>
      </c>
      <c r="N2989" s="60">
        <v>1000000</v>
      </c>
      <c r="O2989" s="59">
        <f t="shared" si="851"/>
        <v>3000000</v>
      </c>
    </row>
    <row r="2990" spans="1:15" x14ac:dyDescent="0.25">
      <c r="A2990" s="53">
        <v>22021008</v>
      </c>
      <c r="B2990" s="48"/>
      <c r="C2990" s="49"/>
      <c r="D2990" s="49" t="s">
        <v>155</v>
      </c>
      <c r="E2990" s="48"/>
      <c r="F2990" s="56" t="s">
        <v>200</v>
      </c>
      <c r="G2990" s="59"/>
      <c r="H2990" s="60"/>
      <c r="I2990" s="60"/>
      <c r="J2990" s="987"/>
      <c r="K2990" s="990"/>
      <c r="L2990" s="60">
        <v>1000000</v>
      </c>
      <c r="M2990" s="60">
        <v>1000000</v>
      </c>
      <c r="N2990" s="60">
        <v>1000000</v>
      </c>
      <c r="O2990" s="59">
        <f t="shared" si="851"/>
        <v>3000000</v>
      </c>
    </row>
    <row r="2991" spans="1:15" x14ac:dyDescent="0.25">
      <c r="A2991" s="53">
        <v>22021029</v>
      </c>
      <c r="B2991" s="48"/>
      <c r="C2991" s="49"/>
      <c r="D2991" s="49" t="s">
        <v>155</v>
      </c>
      <c r="E2991" s="48"/>
      <c r="F2991" s="56" t="s">
        <v>908</v>
      </c>
      <c r="G2991" s="59">
        <v>4860000</v>
      </c>
      <c r="H2991" s="60">
        <v>5000000</v>
      </c>
      <c r="I2991" s="60"/>
      <c r="J2991" s="987"/>
      <c r="K2991" s="990"/>
      <c r="L2991" s="60">
        <v>4000000</v>
      </c>
      <c r="M2991" s="60">
        <v>4000000</v>
      </c>
      <c r="N2991" s="60">
        <v>4000000</v>
      </c>
      <c r="O2991" s="59">
        <f t="shared" si="851"/>
        <v>12000000</v>
      </c>
    </row>
    <row r="2992" spans="1:15" x14ac:dyDescent="0.25">
      <c r="A2992" s="53"/>
      <c r="B2992" s="48"/>
      <c r="C2992" s="49"/>
      <c r="D2992" s="49"/>
      <c r="E2992" s="48"/>
      <c r="F2992" s="56"/>
      <c r="G2992" s="59"/>
      <c r="H2992" s="59"/>
      <c r="I2992" s="59"/>
      <c r="J2992" s="986"/>
      <c r="K2992" s="989"/>
      <c r="L2992" s="59"/>
      <c r="M2992" s="59"/>
      <c r="N2992" s="59"/>
      <c r="O2992" s="59"/>
    </row>
    <row r="2993" spans="1:15" x14ac:dyDescent="0.25">
      <c r="A2993" s="47">
        <v>23</v>
      </c>
      <c r="B2993" s="48"/>
      <c r="C2993" s="49"/>
      <c r="D2993" s="49"/>
      <c r="E2993" s="48"/>
      <c r="F2993" s="52" t="s">
        <v>203</v>
      </c>
      <c r="G2993" s="59">
        <f>SUM(G2994,G3005,G3011,G3019,G3023)</f>
        <v>10210000</v>
      </c>
      <c r="H2993" s="59">
        <f>SUM(H2994,H3005,H3011,H3019,H3023)</f>
        <v>48000000</v>
      </c>
      <c r="I2993" s="59">
        <f>SUM(I2994,I3005,I3011,I3019,I3023)</f>
        <v>0</v>
      </c>
      <c r="J2993" s="986"/>
      <c r="K2993" s="989"/>
      <c r="L2993" s="59">
        <f>SUM(L2994,L3005,L3011,L3019,L3023)</f>
        <v>60000000</v>
      </c>
      <c r="M2993" s="59">
        <f t="shared" ref="M2993:N2993" si="852">SUM(M2994,M3005,M3011,M3019,M3023)</f>
        <v>58500000</v>
      </c>
      <c r="N2993" s="59">
        <f t="shared" si="852"/>
        <v>70000000</v>
      </c>
      <c r="O2993" s="59">
        <f>SUM(L2993:N2993)</f>
        <v>188500000</v>
      </c>
    </row>
    <row r="2994" spans="1:15" x14ac:dyDescent="0.25">
      <c r="A2994" s="47">
        <v>2301</v>
      </c>
      <c r="B2994" s="48"/>
      <c r="C2994" s="49"/>
      <c r="D2994" s="49"/>
      <c r="E2994" s="48"/>
      <c r="F2994" s="52" t="s">
        <v>204</v>
      </c>
      <c r="G2994" s="59">
        <f>G2995</f>
        <v>90000</v>
      </c>
      <c r="H2994" s="59">
        <f t="shared" ref="H2994:I2994" si="853">H2995</f>
        <v>17000000</v>
      </c>
      <c r="I2994" s="59">
        <f t="shared" si="853"/>
        <v>0</v>
      </c>
      <c r="J2994" s="986"/>
      <c r="K2994" s="989"/>
      <c r="L2994" s="59">
        <f>L2995</f>
        <v>29000000</v>
      </c>
      <c r="M2994" s="59">
        <f t="shared" ref="M2994:N2994" si="854">M2995</f>
        <v>29000000</v>
      </c>
      <c r="N2994" s="59">
        <f t="shared" si="854"/>
        <v>31000000</v>
      </c>
      <c r="O2994" s="59">
        <f t="shared" ref="O2994:O3026" si="855">SUM(L2994:N2994)</f>
        <v>89000000</v>
      </c>
    </row>
    <row r="2995" spans="1:15" x14ac:dyDescent="0.25">
      <c r="A2995" s="47">
        <v>230101</v>
      </c>
      <c r="B2995" s="48"/>
      <c r="C2995" s="49"/>
      <c r="D2995" s="49"/>
      <c r="E2995" s="48"/>
      <c r="F2995" s="52" t="s">
        <v>205</v>
      </c>
      <c r="G2995" s="59">
        <f>SUM(G2996:G3004)</f>
        <v>90000</v>
      </c>
      <c r="H2995" s="59">
        <f>SUM(H2996:H3004)</f>
        <v>17000000</v>
      </c>
      <c r="I2995" s="59">
        <f>SUM(I2996:I3004)</f>
        <v>0</v>
      </c>
      <c r="J2995" s="986"/>
      <c r="K2995" s="989"/>
      <c r="L2995" s="59">
        <f>SUM(L2996:L3004)</f>
        <v>29000000</v>
      </c>
      <c r="M2995" s="59">
        <f>SUM(M2996:M3004)</f>
        <v>29000000</v>
      </c>
      <c r="N2995" s="59">
        <f>SUM(N2996:N3004)</f>
        <v>31000000</v>
      </c>
      <c r="O2995" s="59">
        <f t="shared" si="855"/>
        <v>89000000</v>
      </c>
    </row>
    <row r="2996" spans="1:15" x14ac:dyDescent="0.25">
      <c r="A2996" s="53">
        <v>23010112</v>
      </c>
      <c r="B2996" s="48"/>
      <c r="C2996" s="49"/>
      <c r="D2996" s="49" t="s">
        <v>206</v>
      </c>
      <c r="E2996" s="48"/>
      <c r="F2996" s="56" t="s">
        <v>739</v>
      </c>
      <c r="G2996" s="59">
        <v>90000</v>
      </c>
      <c r="H2996" s="60">
        <v>3000000</v>
      </c>
      <c r="I2996" s="60"/>
      <c r="J2996" s="987"/>
      <c r="K2996" s="990"/>
      <c r="L2996" s="60">
        <v>8000000</v>
      </c>
      <c r="M2996" s="60">
        <v>8000000</v>
      </c>
      <c r="N2996" s="60">
        <v>8000000</v>
      </c>
      <c r="O2996" s="59">
        <f t="shared" si="855"/>
        <v>24000000</v>
      </c>
    </row>
    <row r="2997" spans="1:15" x14ac:dyDescent="0.25">
      <c r="A2997" s="53">
        <v>23010113</v>
      </c>
      <c r="B2997" s="48"/>
      <c r="C2997" s="49"/>
      <c r="D2997" s="49" t="s">
        <v>206</v>
      </c>
      <c r="E2997" s="48"/>
      <c r="F2997" s="56" t="s">
        <v>740</v>
      </c>
      <c r="G2997" s="59"/>
      <c r="H2997" s="60">
        <v>3000000</v>
      </c>
      <c r="I2997" s="60"/>
      <c r="J2997" s="987"/>
      <c r="K2997" s="990"/>
      <c r="L2997" s="60">
        <v>4000000</v>
      </c>
      <c r="M2997" s="60">
        <v>2000000</v>
      </c>
      <c r="N2997" s="60">
        <v>2000000</v>
      </c>
      <c r="O2997" s="59">
        <f t="shared" si="855"/>
        <v>8000000</v>
      </c>
    </row>
    <row r="2998" spans="1:15" x14ac:dyDescent="0.25">
      <c r="A2998" s="53">
        <v>23010114</v>
      </c>
      <c r="B2998" s="48"/>
      <c r="C2998" s="49"/>
      <c r="D2998" s="49" t="s">
        <v>206</v>
      </c>
      <c r="E2998" s="48"/>
      <c r="F2998" s="56" t="s">
        <v>741</v>
      </c>
      <c r="G2998" s="59"/>
      <c r="H2998" s="60">
        <v>2000000</v>
      </c>
      <c r="I2998" s="60"/>
      <c r="J2998" s="987"/>
      <c r="K2998" s="990"/>
      <c r="L2998" s="60">
        <v>2000000</v>
      </c>
      <c r="M2998" s="60">
        <v>2000000</v>
      </c>
      <c r="N2998" s="60">
        <v>2000000</v>
      </c>
      <c r="O2998" s="59">
        <f t="shared" si="855"/>
        <v>6000000</v>
      </c>
    </row>
    <row r="2999" spans="1:15" x14ac:dyDescent="0.25">
      <c r="A2999" s="53">
        <v>23010115</v>
      </c>
      <c r="B2999" s="48"/>
      <c r="C2999" s="49"/>
      <c r="D2999" s="49" t="s">
        <v>206</v>
      </c>
      <c r="E2999" s="48"/>
      <c r="F2999" s="56" t="s">
        <v>742</v>
      </c>
      <c r="G2999" s="59"/>
      <c r="H2999" s="60">
        <v>2000000</v>
      </c>
      <c r="I2999" s="60"/>
      <c r="J2999" s="987"/>
      <c r="K2999" s="990"/>
      <c r="L2999" s="60">
        <v>3000000</v>
      </c>
      <c r="M2999" s="60">
        <v>3000000</v>
      </c>
      <c r="N2999" s="60">
        <v>3000000</v>
      </c>
      <c r="O2999" s="59">
        <f t="shared" si="855"/>
        <v>9000000</v>
      </c>
    </row>
    <row r="3000" spans="1:15" x14ac:dyDescent="0.25">
      <c r="A3000" s="53">
        <v>23010117</v>
      </c>
      <c r="B3000" s="48"/>
      <c r="C3000" s="49"/>
      <c r="D3000" s="49" t="s">
        <v>206</v>
      </c>
      <c r="E3000" s="48"/>
      <c r="F3000" s="56" t="s">
        <v>743</v>
      </c>
      <c r="G3000" s="59"/>
      <c r="H3000" s="60">
        <v>2000000</v>
      </c>
      <c r="I3000" s="60"/>
      <c r="J3000" s="987"/>
      <c r="K3000" s="990"/>
      <c r="L3000" s="60">
        <v>1000000</v>
      </c>
      <c r="M3000" s="60">
        <v>1000000</v>
      </c>
      <c r="N3000" s="60">
        <v>1000000</v>
      </c>
      <c r="O3000" s="59">
        <f t="shared" si="855"/>
        <v>3000000</v>
      </c>
    </row>
    <row r="3001" spans="1:15" x14ac:dyDescent="0.25">
      <c r="A3001" s="53">
        <v>23010119</v>
      </c>
      <c r="B3001" s="48"/>
      <c r="C3001" s="49"/>
      <c r="D3001" s="49" t="s">
        <v>206</v>
      </c>
      <c r="E3001" s="48"/>
      <c r="F3001" s="56" t="s">
        <v>745</v>
      </c>
      <c r="G3001" s="59"/>
      <c r="H3001" s="60">
        <v>1000000</v>
      </c>
      <c r="I3001" s="60"/>
      <c r="J3001" s="987"/>
      <c r="K3001" s="990"/>
      <c r="L3001" s="60">
        <v>6000000</v>
      </c>
      <c r="M3001" s="60">
        <v>6000000</v>
      </c>
      <c r="N3001" s="60">
        <v>6000000</v>
      </c>
      <c r="O3001" s="59">
        <f t="shared" si="855"/>
        <v>18000000</v>
      </c>
    </row>
    <row r="3002" spans="1:15" x14ac:dyDescent="0.25">
      <c r="A3002" s="53">
        <v>23010123</v>
      </c>
      <c r="B3002" s="48"/>
      <c r="C3002" s="49"/>
      <c r="D3002" s="49" t="s">
        <v>206</v>
      </c>
      <c r="E3002" s="48"/>
      <c r="F3002" s="56" t="s">
        <v>747</v>
      </c>
      <c r="G3002" s="59"/>
      <c r="H3002" s="60">
        <v>3000000</v>
      </c>
      <c r="I3002" s="60"/>
      <c r="J3002" s="987"/>
      <c r="K3002" s="990"/>
      <c r="L3002" s="60">
        <v>1000000</v>
      </c>
      <c r="M3002" s="60">
        <v>3000000</v>
      </c>
      <c r="N3002" s="60">
        <v>3000000</v>
      </c>
      <c r="O3002" s="59">
        <f t="shared" si="855"/>
        <v>7000000</v>
      </c>
    </row>
    <row r="3003" spans="1:15" x14ac:dyDescent="0.25">
      <c r="A3003" s="53">
        <v>23010133</v>
      </c>
      <c r="B3003" s="48"/>
      <c r="C3003" s="49"/>
      <c r="D3003" s="49" t="s">
        <v>206</v>
      </c>
      <c r="E3003" s="48"/>
      <c r="F3003" s="56" t="s">
        <v>1006</v>
      </c>
      <c r="G3003" s="59"/>
      <c r="H3003" s="60">
        <v>1000000</v>
      </c>
      <c r="I3003" s="60"/>
      <c r="J3003" s="987"/>
      <c r="K3003" s="990"/>
      <c r="L3003" s="60">
        <v>1000000</v>
      </c>
      <c r="M3003" s="60">
        <v>1000000</v>
      </c>
      <c r="N3003" s="60">
        <v>1000000</v>
      </c>
      <c r="O3003" s="59">
        <f t="shared" si="855"/>
        <v>3000000</v>
      </c>
    </row>
    <row r="3004" spans="1:15" x14ac:dyDescent="0.25">
      <c r="A3004" s="53">
        <v>23010140</v>
      </c>
      <c r="B3004" s="48"/>
      <c r="C3004" s="49"/>
      <c r="D3004" s="49" t="s">
        <v>206</v>
      </c>
      <c r="E3004" s="48"/>
      <c r="F3004" s="58" t="s">
        <v>749</v>
      </c>
      <c r="G3004" s="59"/>
      <c r="H3004" s="60"/>
      <c r="I3004" s="60"/>
      <c r="J3004" s="987"/>
      <c r="K3004" s="990"/>
      <c r="L3004" s="60">
        <v>3000000</v>
      </c>
      <c r="M3004" s="60">
        <v>3000000</v>
      </c>
      <c r="N3004" s="60">
        <v>5000000</v>
      </c>
      <c r="O3004" s="59">
        <f t="shared" si="855"/>
        <v>11000000</v>
      </c>
    </row>
    <row r="3005" spans="1:15" x14ac:dyDescent="0.25">
      <c r="A3005" s="47">
        <v>2302</v>
      </c>
      <c r="B3005" s="48"/>
      <c r="C3005" s="49"/>
      <c r="D3005" s="49"/>
      <c r="E3005" s="48"/>
      <c r="F3005" s="61" t="s">
        <v>209</v>
      </c>
      <c r="G3005" s="59">
        <f t="shared" ref="G3005:I3005" si="856">G3006</f>
        <v>0</v>
      </c>
      <c r="H3005" s="59">
        <f t="shared" si="856"/>
        <v>12000000</v>
      </c>
      <c r="I3005" s="59">
        <f t="shared" si="856"/>
        <v>0</v>
      </c>
      <c r="J3005" s="986"/>
      <c r="K3005" s="989"/>
      <c r="L3005" s="59">
        <f>L3006</f>
        <v>14500000</v>
      </c>
      <c r="M3005" s="59">
        <f t="shared" ref="M3005:N3005" si="857">M3006</f>
        <v>14500000</v>
      </c>
      <c r="N3005" s="59">
        <f t="shared" si="857"/>
        <v>14500000</v>
      </c>
      <c r="O3005" s="59">
        <f t="shared" si="855"/>
        <v>43500000</v>
      </c>
    </row>
    <row r="3006" spans="1:15" x14ac:dyDescent="0.25">
      <c r="A3006" s="47">
        <v>230201</v>
      </c>
      <c r="B3006" s="48"/>
      <c r="C3006" s="49"/>
      <c r="D3006" s="49"/>
      <c r="E3006" s="48"/>
      <c r="F3006" s="61" t="s">
        <v>210</v>
      </c>
      <c r="G3006" s="59">
        <f>SUM(G3007:G3010)</f>
        <v>0</v>
      </c>
      <c r="H3006" s="59">
        <f>SUM(H3007:H3010)</f>
        <v>12000000</v>
      </c>
      <c r="I3006" s="59">
        <f>SUM(I3007:I3010)</f>
        <v>0</v>
      </c>
      <c r="J3006" s="986"/>
      <c r="K3006" s="989"/>
      <c r="L3006" s="59">
        <f>SUM(L3007:L3010)</f>
        <v>14500000</v>
      </c>
      <c r="M3006" s="59">
        <f>SUM(M3007:M3010)</f>
        <v>14500000</v>
      </c>
      <c r="N3006" s="59">
        <f>SUM(N3007:N3010)</f>
        <v>14500000</v>
      </c>
      <c r="O3006" s="59">
        <f t="shared" si="855"/>
        <v>43500000</v>
      </c>
    </row>
    <row r="3007" spans="1:15" x14ac:dyDescent="0.25">
      <c r="A3007" s="53">
        <v>23020101</v>
      </c>
      <c r="B3007" s="48"/>
      <c r="C3007" s="49"/>
      <c r="D3007" s="49" t="s">
        <v>206</v>
      </c>
      <c r="E3007" s="48"/>
      <c r="F3007" s="58" t="s">
        <v>750</v>
      </c>
      <c r="G3007" s="59"/>
      <c r="H3007" s="60">
        <v>6000000</v>
      </c>
      <c r="I3007" s="60"/>
      <c r="J3007" s="987"/>
      <c r="K3007" s="990"/>
      <c r="L3007" s="60">
        <v>5500000</v>
      </c>
      <c r="M3007" s="60">
        <v>5500000</v>
      </c>
      <c r="N3007" s="60">
        <v>5500000</v>
      </c>
      <c r="O3007" s="59">
        <f t="shared" si="855"/>
        <v>16500000</v>
      </c>
    </row>
    <row r="3008" spans="1:15" x14ac:dyDescent="0.25">
      <c r="A3008" s="53">
        <v>23020103</v>
      </c>
      <c r="B3008" s="48"/>
      <c r="C3008" s="49"/>
      <c r="D3008" s="49" t="s">
        <v>206</v>
      </c>
      <c r="E3008" s="48"/>
      <c r="F3008" s="58" t="s">
        <v>1010</v>
      </c>
      <c r="G3008" s="60"/>
      <c r="H3008" s="60"/>
      <c r="I3008" s="60"/>
      <c r="J3008" s="987"/>
      <c r="K3008" s="990"/>
      <c r="L3008" s="60">
        <v>2500000</v>
      </c>
      <c r="M3008" s="60">
        <v>2500000</v>
      </c>
      <c r="N3008" s="60">
        <v>2500000</v>
      </c>
      <c r="O3008" s="60">
        <v>2500000</v>
      </c>
    </row>
    <row r="3009" spans="1:15" x14ac:dyDescent="0.25">
      <c r="A3009" s="53">
        <v>23020105</v>
      </c>
      <c r="B3009" s="48"/>
      <c r="C3009" s="49"/>
      <c r="D3009" s="49" t="s">
        <v>206</v>
      </c>
      <c r="E3009" s="48"/>
      <c r="F3009" s="58" t="s">
        <v>751</v>
      </c>
      <c r="G3009" s="60"/>
      <c r="H3009" s="60">
        <v>6000000</v>
      </c>
      <c r="I3009" s="60"/>
      <c r="J3009" s="987"/>
      <c r="K3009" s="990"/>
      <c r="L3009" s="60">
        <v>3500000</v>
      </c>
      <c r="M3009" s="60">
        <v>3500000</v>
      </c>
      <c r="N3009" s="60">
        <v>3500000</v>
      </c>
      <c r="O3009" s="59">
        <f t="shared" si="855"/>
        <v>10500000</v>
      </c>
    </row>
    <row r="3010" spans="1:15" x14ac:dyDescent="0.25">
      <c r="A3010" s="53">
        <v>23020122</v>
      </c>
      <c r="B3010" s="48"/>
      <c r="C3010" s="49"/>
      <c r="D3010" s="49" t="s">
        <v>206</v>
      </c>
      <c r="E3010" s="48"/>
      <c r="F3010" s="58" t="s">
        <v>979</v>
      </c>
      <c r="G3010" s="60"/>
      <c r="H3010" s="60"/>
      <c r="I3010" s="60"/>
      <c r="J3010" s="987"/>
      <c r="K3010" s="990"/>
      <c r="L3010" s="60">
        <v>3000000</v>
      </c>
      <c r="M3010" s="60">
        <v>3000000</v>
      </c>
      <c r="N3010" s="60">
        <v>3000000</v>
      </c>
      <c r="O3010" s="59">
        <f t="shared" si="855"/>
        <v>9000000</v>
      </c>
    </row>
    <row r="3011" spans="1:15" x14ac:dyDescent="0.25">
      <c r="A3011" s="47">
        <v>2303</v>
      </c>
      <c r="B3011" s="48"/>
      <c r="C3011" s="49"/>
      <c r="D3011" s="49"/>
      <c r="E3011" s="48"/>
      <c r="F3011" s="52" t="s">
        <v>212</v>
      </c>
      <c r="G3011" s="59">
        <f t="shared" ref="G3011:I3011" si="858">G3012</f>
        <v>0</v>
      </c>
      <c r="H3011" s="59">
        <f t="shared" si="858"/>
        <v>10000000</v>
      </c>
      <c r="I3011" s="59">
        <f t="shared" si="858"/>
        <v>0</v>
      </c>
      <c r="J3011" s="986"/>
      <c r="K3011" s="989"/>
      <c r="L3011" s="59">
        <f>L3012</f>
        <v>7500000</v>
      </c>
      <c r="M3011" s="59">
        <f t="shared" ref="M3011:N3011" si="859">M3012</f>
        <v>6000000</v>
      </c>
      <c r="N3011" s="59">
        <f t="shared" si="859"/>
        <v>15500000</v>
      </c>
      <c r="O3011" s="59">
        <f t="shared" si="855"/>
        <v>29000000</v>
      </c>
    </row>
    <row r="3012" spans="1:15" x14ac:dyDescent="0.25">
      <c r="A3012" s="47">
        <v>230301</v>
      </c>
      <c r="B3012" s="48"/>
      <c r="C3012" s="49"/>
      <c r="D3012" s="49"/>
      <c r="E3012" s="48"/>
      <c r="F3012" s="52" t="s">
        <v>213</v>
      </c>
      <c r="G3012" s="59">
        <f>SUM(G3013:G3018)</f>
        <v>0</v>
      </c>
      <c r="H3012" s="59">
        <f>SUM(H3013:H3018)</f>
        <v>10000000</v>
      </c>
      <c r="I3012" s="59">
        <f>SUM(I3013:I3018)</f>
        <v>0</v>
      </c>
      <c r="J3012" s="986"/>
      <c r="K3012" s="989"/>
      <c r="L3012" s="59">
        <f>SUM(L3013:L3018)</f>
        <v>7500000</v>
      </c>
      <c r="M3012" s="59">
        <f>M3025+M3026</f>
        <v>6000000</v>
      </c>
      <c r="N3012" s="59">
        <f>SUM(N3013:N3018)</f>
        <v>15500000</v>
      </c>
      <c r="O3012" s="59">
        <f t="shared" si="855"/>
        <v>29000000</v>
      </c>
    </row>
    <row r="3013" spans="1:15" x14ac:dyDescent="0.25">
      <c r="A3013" s="53">
        <v>23030102</v>
      </c>
      <c r="B3013" s="48"/>
      <c r="C3013" s="49"/>
      <c r="D3013" s="49" t="s">
        <v>206</v>
      </c>
      <c r="E3013" s="48"/>
      <c r="F3013" s="58" t="s">
        <v>752</v>
      </c>
      <c r="G3013" s="60"/>
      <c r="H3013" s="60">
        <v>2000000</v>
      </c>
      <c r="I3013" s="60"/>
      <c r="J3013" s="987"/>
      <c r="K3013" s="990"/>
      <c r="L3013" s="60">
        <v>1500000</v>
      </c>
      <c r="M3013" s="60">
        <v>1500000</v>
      </c>
      <c r="N3013" s="60">
        <v>2000000</v>
      </c>
      <c r="O3013" s="59">
        <f t="shared" si="855"/>
        <v>5000000</v>
      </c>
    </row>
    <row r="3014" spans="1:15" x14ac:dyDescent="0.25">
      <c r="A3014" s="53">
        <v>23030104</v>
      </c>
      <c r="B3014" s="48"/>
      <c r="C3014" s="49"/>
      <c r="D3014" s="49" t="s">
        <v>206</v>
      </c>
      <c r="E3014" s="48"/>
      <c r="F3014" s="58" t="s">
        <v>1018</v>
      </c>
      <c r="G3014" s="60"/>
      <c r="H3014" s="60">
        <v>2000000</v>
      </c>
      <c r="I3014" s="60"/>
      <c r="J3014" s="987"/>
      <c r="K3014" s="990"/>
      <c r="L3014" s="60">
        <v>1500000</v>
      </c>
      <c r="M3014" s="60">
        <v>1500000</v>
      </c>
      <c r="N3014" s="60">
        <v>2000000</v>
      </c>
      <c r="O3014" s="59">
        <f t="shared" si="855"/>
        <v>5000000</v>
      </c>
    </row>
    <row r="3015" spans="1:15" x14ac:dyDescent="0.25">
      <c r="A3015" s="53">
        <v>23030118</v>
      </c>
      <c r="B3015" s="48"/>
      <c r="C3015" s="49"/>
      <c r="D3015" s="49" t="s">
        <v>206</v>
      </c>
      <c r="E3015" s="48"/>
      <c r="F3015" s="58" t="s">
        <v>1021</v>
      </c>
      <c r="G3015" s="60"/>
      <c r="H3015" s="60"/>
      <c r="I3015" s="60"/>
      <c r="J3015" s="987"/>
      <c r="K3015" s="990"/>
      <c r="L3015" s="60"/>
      <c r="M3015" s="60">
        <v>1000000</v>
      </c>
      <c r="N3015" s="60">
        <v>2000000</v>
      </c>
      <c r="O3015" s="59">
        <f t="shared" si="855"/>
        <v>3000000</v>
      </c>
    </row>
    <row r="3016" spans="1:15" x14ac:dyDescent="0.25">
      <c r="A3016" s="53">
        <v>23030121</v>
      </c>
      <c r="B3016" s="48"/>
      <c r="C3016" s="49"/>
      <c r="D3016" s="49" t="s">
        <v>206</v>
      </c>
      <c r="E3016" s="48"/>
      <c r="F3016" s="58" t="s">
        <v>753</v>
      </c>
      <c r="G3016" s="60"/>
      <c r="H3016" s="60">
        <v>2000000</v>
      </c>
      <c r="I3016" s="60"/>
      <c r="J3016" s="987"/>
      <c r="K3016" s="990"/>
      <c r="L3016" s="60">
        <v>1500000</v>
      </c>
      <c r="M3016" s="60">
        <v>4500000</v>
      </c>
      <c r="N3016" s="60">
        <v>5000000</v>
      </c>
      <c r="O3016" s="59">
        <f t="shared" si="855"/>
        <v>11000000</v>
      </c>
    </row>
    <row r="3017" spans="1:15" x14ac:dyDescent="0.25">
      <c r="A3017" s="53">
        <v>23030122</v>
      </c>
      <c r="B3017" s="48"/>
      <c r="C3017" s="49"/>
      <c r="D3017" s="49" t="s">
        <v>206</v>
      </c>
      <c r="E3017" s="48"/>
      <c r="F3017" s="58" t="s">
        <v>1022</v>
      </c>
      <c r="G3017" s="60"/>
      <c r="H3017" s="60">
        <v>2000000</v>
      </c>
      <c r="I3017" s="60"/>
      <c r="J3017" s="987"/>
      <c r="K3017" s="990"/>
      <c r="L3017" s="60">
        <v>1500000</v>
      </c>
      <c r="M3017" s="60">
        <v>2000000</v>
      </c>
      <c r="N3017" s="60">
        <v>2500000</v>
      </c>
      <c r="O3017" s="59">
        <f t="shared" si="855"/>
        <v>6000000</v>
      </c>
    </row>
    <row r="3018" spans="1:15" x14ac:dyDescent="0.25">
      <c r="A3018" s="53">
        <v>23030125</v>
      </c>
      <c r="B3018" s="48"/>
      <c r="C3018" s="49"/>
      <c r="D3018" s="49" t="s">
        <v>206</v>
      </c>
      <c r="E3018" s="48"/>
      <c r="F3018" s="58" t="s">
        <v>1024</v>
      </c>
      <c r="G3018" s="60"/>
      <c r="H3018" s="60">
        <v>2000000</v>
      </c>
      <c r="I3018" s="60"/>
      <c r="J3018" s="987"/>
      <c r="K3018" s="990"/>
      <c r="L3018" s="60">
        <v>1500000</v>
      </c>
      <c r="M3018" s="60">
        <v>2000000</v>
      </c>
      <c r="N3018" s="60">
        <v>2000000</v>
      </c>
      <c r="O3018" s="59">
        <f t="shared" si="855"/>
        <v>5500000</v>
      </c>
    </row>
    <row r="3019" spans="1:15" x14ac:dyDescent="0.25">
      <c r="A3019" s="47">
        <v>2304</v>
      </c>
      <c r="B3019" s="48"/>
      <c r="C3019" s="49"/>
      <c r="D3019" s="49"/>
      <c r="E3019" s="48"/>
      <c r="F3019" s="61" t="s">
        <v>918</v>
      </c>
      <c r="G3019" s="59">
        <f t="shared" ref="G3019:I3019" si="860">G3020</f>
        <v>0</v>
      </c>
      <c r="H3019" s="59">
        <f t="shared" si="860"/>
        <v>3000000</v>
      </c>
      <c r="I3019" s="59">
        <f t="shared" si="860"/>
        <v>0</v>
      </c>
      <c r="J3019" s="986"/>
      <c r="K3019" s="989"/>
      <c r="L3019" s="59">
        <f>L3020</f>
        <v>3000000</v>
      </c>
      <c r="M3019" s="59">
        <f t="shared" ref="M3019:N3019" si="861">M3020</f>
        <v>3000000</v>
      </c>
      <c r="N3019" s="59">
        <f t="shared" si="861"/>
        <v>3000000</v>
      </c>
      <c r="O3019" s="59">
        <f t="shared" si="855"/>
        <v>9000000</v>
      </c>
    </row>
    <row r="3020" spans="1:15" x14ac:dyDescent="0.25">
      <c r="A3020" s="47">
        <v>230401</v>
      </c>
      <c r="B3020" s="48"/>
      <c r="C3020" s="49"/>
      <c r="D3020" s="49"/>
      <c r="E3020" s="48"/>
      <c r="F3020" s="61" t="s">
        <v>1025</v>
      </c>
      <c r="G3020" s="59">
        <f>SUM(G3021:G3022)</f>
        <v>0</v>
      </c>
      <c r="H3020" s="59">
        <f>SUM(H3021:H3022)</f>
        <v>3000000</v>
      </c>
      <c r="I3020" s="59">
        <f>SUM(I3021:I3022)</f>
        <v>0</v>
      </c>
      <c r="J3020" s="986"/>
      <c r="K3020" s="989"/>
      <c r="L3020" s="59">
        <f>SUM(L3021:L3022)</f>
        <v>3000000</v>
      </c>
      <c r="M3020" s="59">
        <f>SUM(M3021:M3022)</f>
        <v>3000000</v>
      </c>
      <c r="N3020" s="59">
        <f>SUM(N3021:N3022)</f>
        <v>3000000</v>
      </c>
      <c r="O3020" s="59">
        <f t="shared" si="855"/>
        <v>9000000</v>
      </c>
    </row>
    <row r="3021" spans="1:15" x14ac:dyDescent="0.25">
      <c r="A3021" s="53">
        <v>23040101</v>
      </c>
      <c r="B3021" s="48"/>
      <c r="C3021" s="49"/>
      <c r="D3021" s="49" t="s">
        <v>206</v>
      </c>
      <c r="E3021" s="48"/>
      <c r="F3021" s="58" t="s">
        <v>1026</v>
      </c>
      <c r="G3021" s="60"/>
      <c r="H3021" s="60"/>
      <c r="I3021" s="60"/>
      <c r="J3021" s="987"/>
      <c r="K3021" s="990">
        <v>1000000</v>
      </c>
      <c r="L3021" s="60">
        <v>1000000</v>
      </c>
      <c r="M3021" s="60">
        <v>1000000</v>
      </c>
      <c r="N3021" s="60">
        <v>1000000</v>
      </c>
      <c r="O3021" s="59">
        <f t="shared" si="855"/>
        <v>3000000</v>
      </c>
    </row>
    <row r="3022" spans="1:15" x14ac:dyDescent="0.25">
      <c r="A3022" s="53">
        <v>23040102</v>
      </c>
      <c r="B3022" s="48"/>
      <c r="C3022" s="49"/>
      <c r="D3022" s="49" t="s">
        <v>206</v>
      </c>
      <c r="E3022" s="48"/>
      <c r="F3022" s="56" t="s">
        <v>1027</v>
      </c>
      <c r="G3022" s="60"/>
      <c r="H3022" s="60">
        <v>3000000</v>
      </c>
      <c r="I3022" s="60"/>
      <c r="J3022" s="987"/>
      <c r="K3022" s="990">
        <v>2000000</v>
      </c>
      <c r="L3022" s="60">
        <v>2000000</v>
      </c>
      <c r="M3022" s="60">
        <v>2000000</v>
      </c>
      <c r="N3022" s="60">
        <v>2000000</v>
      </c>
      <c r="O3022" s="59">
        <f t="shared" si="855"/>
        <v>6000000</v>
      </c>
    </row>
    <row r="3023" spans="1:15" x14ac:dyDescent="0.25">
      <c r="A3023" s="47">
        <v>2305</v>
      </c>
      <c r="B3023" s="48"/>
      <c r="C3023" s="49"/>
      <c r="D3023" s="49"/>
      <c r="E3023" s="48"/>
      <c r="F3023" s="52" t="s">
        <v>215</v>
      </c>
      <c r="G3023" s="59">
        <f t="shared" ref="G3023:I3023" si="862">G3024</f>
        <v>10120000</v>
      </c>
      <c r="H3023" s="59">
        <f t="shared" si="862"/>
        <v>6000000</v>
      </c>
      <c r="I3023" s="59">
        <f t="shared" si="862"/>
        <v>0</v>
      </c>
      <c r="J3023" s="986"/>
      <c r="K3023" s="989"/>
      <c r="L3023" s="59">
        <f>L3024</f>
        <v>6000000</v>
      </c>
      <c r="M3023" s="59">
        <f t="shared" ref="M3023:N3023" si="863">M3024</f>
        <v>6000000</v>
      </c>
      <c r="N3023" s="59">
        <f t="shared" si="863"/>
        <v>6000000</v>
      </c>
      <c r="O3023" s="59">
        <f t="shared" si="855"/>
        <v>18000000</v>
      </c>
    </row>
    <row r="3024" spans="1:15" x14ac:dyDescent="0.25">
      <c r="A3024" s="47">
        <v>230501</v>
      </c>
      <c r="B3024" s="48"/>
      <c r="C3024" s="49"/>
      <c r="D3024" s="49"/>
      <c r="E3024" s="48"/>
      <c r="F3024" s="52" t="s">
        <v>216</v>
      </c>
      <c r="G3024" s="59">
        <f>SUM(G3025:G3026)</f>
        <v>10120000</v>
      </c>
      <c r="H3024" s="59">
        <f>SUM(H3025:H3026)</f>
        <v>6000000</v>
      </c>
      <c r="I3024" s="59">
        <f>SUM(I3025:I3026)</f>
        <v>0</v>
      </c>
      <c r="J3024" s="986"/>
      <c r="K3024" s="989"/>
      <c r="L3024" s="59">
        <f>SUM(L3025:L3026)</f>
        <v>6000000</v>
      </c>
      <c r="M3024" s="59">
        <f>SUM(M3025:M3026)</f>
        <v>6000000</v>
      </c>
      <c r="N3024" s="59">
        <f>SUM(N3025:N3026)</f>
        <v>6000000</v>
      </c>
      <c r="O3024" s="59">
        <f t="shared" si="855"/>
        <v>18000000</v>
      </c>
    </row>
    <row r="3025" spans="1:15" x14ac:dyDescent="0.25">
      <c r="A3025" s="53">
        <v>23050101</v>
      </c>
      <c r="B3025" s="48"/>
      <c r="C3025" s="49"/>
      <c r="D3025" s="49" t="s">
        <v>206</v>
      </c>
      <c r="E3025" s="48"/>
      <c r="F3025" s="56" t="s">
        <v>217</v>
      </c>
      <c r="G3025" s="62"/>
      <c r="H3025" s="62">
        <v>3000000</v>
      </c>
      <c r="I3025" s="62"/>
      <c r="J3025" s="988"/>
      <c r="K3025" s="991"/>
      <c r="L3025" s="62">
        <v>3000000</v>
      </c>
      <c r="M3025" s="62">
        <v>3000000</v>
      </c>
      <c r="N3025" s="62">
        <v>3000000</v>
      </c>
      <c r="O3025" s="59">
        <f t="shared" si="855"/>
        <v>9000000</v>
      </c>
    </row>
    <row r="3026" spans="1:15" x14ac:dyDescent="0.25">
      <c r="A3026" s="53">
        <v>23050103</v>
      </c>
      <c r="B3026" s="48"/>
      <c r="C3026" s="49"/>
      <c r="D3026" s="49" t="s">
        <v>206</v>
      </c>
      <c r="E3026" s="48"/>
      <c r="F3026" s="56" t="s">
        <v>218</v>
      </c>
      <c r="G3026" s="62">
        <v>10120000</v>
      </c>
      <c r="H3026" s="62">
        <v>3000000</v>
      </c>
      <c r="I3026" s="62"/>
      <c r="J3026" s="988"/>
      <c r="K3026" s="991"/>
      <c r="L3026" s="62">
        <v>3000000</v>
      </c>
      <c r="M3026" s="62">
        <v>3000000</v>
      </c>
      <c r="N3026" s="62">
        <v>3000000</v>
      </c>
      <c r="O3026" s="59">
        <f t="shared" si="855"/>
        <v>9000000</v>
      </c>
    </row>
    <row r="3027" spans="1:15" x14ac:dyDescent="0.25">
      <c r="A3027" s="80"/>
      <c r="B3027" s="80"/>
      <c r="C3027" s="80"/>
      <c r="D3027" s="80"/>
      <c r="E3027" s="80"/>
      <c r="F3027" s="155"/>
      <c r="G3027" s="82"/>
      <c r="H3027" s="83"/>
      <c r="I3027" s="65"/>
      <c r="J3027" s="993"/>
      <c r="K3027" s="992"/>
      <c r="L3027" s="84"/>
      <c r="M3027" s="84"/>
      <c r="N3027" s="84"/>
      <c r="O3027" s="84"/>
    </row>
    <row r="3028" spans="1:15" x14ac:dyDescent="0.25">
      <c r="A3028" s="78"/>
      <c r="B3028" s="78"/>
      <c r="C3028" s="78"/>
      <c r="D3028" s="78"/>
      <c r="E3028" s="78"/>
      <c r="F3028" s="161" t="s">
        <v>582</v>
      </c>
      <c r="G3028" s="78"/>
      <c r="H3028" s="78"/>
      <c r="I3028" s="65"/>
      <c r="J3028" s="993"/>
      <c r="K3028" s="992"/>
      <c r="L3028" s="78"/>
      <c r="M3028" s="78"/>
      <c r="N3028" s="78"/>
      <c r="O3028" s="78"/>
    </row>
    <row r="3029" spans="1:15" x14ac:dyDescent="0.25">
      <c r="A3029" s="80"/>
      <c r="B3029" s="80"/>
      <c r="C3029" s="80"/>
      <c r="D3029" s="80"/>
      <c r="E3029" s="80"/>
      <c r="F3029" s="81"/>
      <c r="G3029" s="82"/>
      <c r="H3029" s="83"/>
      <c r="I3029" s="65"/>
      <c r="J3029" s="993"/>
      <c r="K3029" s="992"/>
      <c r="L3029" s="84"/>
      <c r="M3029" s="84"/>
      <c r="N3029" s="84"/>
      <c r="O3029" s="84"/>
    </row>
    <row r="3030" spans="1:15" x14ac:dyDescent="0.25">
      <c r="A3030" s="80"/>
      <c r="B3030" s="80"/>
      <c r="C3030" s="80"/>
      <c r="D3030" s="80"/>
      <c r="E3030" s="80"/>
      <c r="F3030" s="85" t="s">
        <v>583</v>
      </c>
      <c r="G3030" s="86">
        <f>G2944</f>
        <v>61757568.399999999</v>
      </c>
      <c r="H3030" s="86">
        <f>H2944</f>
        <v>82191906</v>
      </c>
      <c r="I3030" s="86">
        <f>I2944</f>
        <v>0</v>
      </c>
      <c r="J3030" s="385"/>
      <c r="K3030" s="386"/>
      <c r="L3030" s="86">
        <f>L2944</f>
        <v>83250741</v>
      </c>
      <c r="M3030" s="86">
        <f>M2944</f>
        <v>83250741</v>
      </c>
      <c r="N3030" s="86">
        <f>N2944</f>
        <v>83250741</v>
      </c>
      <c r="O3030" s="87">
        <f>SUM(L3030:N3030)</f>
        <v>249752223</v>
      </c>
    </row>
    <row r="3031" spans="1:15" x14ac:dyDescent="0.25">
      <c r="A3031" s="80"/>
      <c r="B3031" s="80"/>
      <c r="C3031" s="80"/>
      <c r="D3031" s="80"/>
      <c r="E3031" s="80"/>
      <c r="F3031" s="85" t="s">
        <v>584</v>
      </c>
      <c r="G3031" s="86">
        <f>G2951</f>
        <v>15704000</v>
      </c>
      <c r="H3031" s="86">
        <f>H2951</f>
        <v>50000000</v>
      </c>
      <c r="I3031" s="86">
        <f>I2951</f>
        <v>2725800</v>
      </c>
      <c r="J3031" s="385"/>
      <c r="K3031" s="386"/>
      <c r="L3031" s="86">
        <f>L2951</f>
        <v>30000000</v>
      </c>
      <c r="M3031" s="86">
        <f>M2951</f>
        <v>30000000</v>
      </c>
      <c r="N3031" s="86">
        <f>N2951</f>
        <v>30000000</v>
      </c>
      <c r="O3031" s="87">
        <f t="shared" ref="O3031:O3034" si="864">SUM(L3031:N3031)</f>
        <v>90000000</v>
      </c>
    </row>
    <row r="3032" spans="1:15" x14ac:dyDescent="0.25">
      <c r="A3032" s="80"/>
      <c r="B3032" s="80"/>
      <c r="C3032" s="80"/>
      <c r="D3032" s="80"/>
      <c r="E3032" s="80"/>
      <c r="F3032" s="85" t="s">
        <v>203</v>
      </c>
      <c r="G3032" s="86">
        <f>G2993</f>
        <v>10210000</v>
      </c>
      <c r="H3032" s="86">
        <f>H2993</f>
        <v>48000000</v>
      </c>
      <c r="I3032" s="86">
        <f>I2993</f>
        <v>0</v>
      </c>
      <c r="J3032" s="385"/>
      <c r="K3032" s="386"/>
      <c r="L3032" s="86">
        <f>L2993</f>
        <v>60000000</v>
      </c>
      <c r="M3032" s="86">
        <f>M2993</f>
        <v>58500000</v>
      </c>
      <c r="N3032" s="86">
        <f>N2993</f>
        <v>70000000</v>
      </c>
      <c r="O3032" s="87">
        <f t="shared" si="864"/>
        <v>188500000</v>
      </c>
    </row>
    <row r="3033" spans="1:15" x14ac:dyDescent="0.25">
      <c r="A3033" s="80"/>
      <c r="B3033" s="80"/>
      <c r="C3033" s="80"/>
      <c r="D3033" s="80"/>
      <c r="E3033" s="80"/>
      <c r="F3033" s="85"/>
      <c r="G3033" s="86"/>
      <c r="H3033" s="86"/>
      <c r="I3033" s="86"/>
      <c r="J3033" s="385"/>
      <c r="K3033" s="386"/>
      <c r="L3033" s="86"/>
      <c r="M3033" s="86"/>
      <c r="N3033" s="86"/>
      <c r="O3033" s="87">
        <f t="shared" si="864"/>
        <v>0</v>
      </c>
    </row>
    <row r="3034" spans="1:15" x14ac:dyDescent="0.25">
      <c r="A3034" s="80"/>
      <c r="B3034" s="80"/>
      <c r="C3034" s="80"/>
      <c r="D3034" s="80"/>
      <c r="E3034" s="80"/>
      <c r="F3034" s="85" t="s">
        <v>130</v>
      </c>
      <c r="G3034" s="87">
        <f t="shared" ref="G3034:I3034" si="865">SUM(G3030:G3032)</f>
        <v>87671568.400000006</v>
      </c>
      <c r="H3034" s="87">
        <f t="shared" si="865"/>
        <v>180191906</v>
      </c>
      <c r="I3034" s="87">
        <f t="shared" si="865"/>
        <v>2725800</v>
      </c>
      <c r="J3034" s="725"/>
      <c r="K3034" s="726">
        <f>SUM(K3021:K3033)</f>
        <v>3000000</v>
      </c>
      <c r="L3034" s="87">
        <f>SUM(L3030:L3032)</f>
        <v>173250741</v>
      </c>
      <c r="M3034" s="87">
        <f t="shared" ref="M3034:N3034" si="866">SUM(M3030:M3032)</f>
        <v>171750741</v>
      </c>
      <c r="N3034" s="87">
        <f t="shared" si="866"/>
        <v>183250741</v>
      </c>
      <c r="O3034" s="87">
        <f t="shared" si="864"/>
        <v>528252223</v>
      </c>
    </row>
    <row r="3037" spans="1:15" ht="20.25" x14ac:dyDescent="0.3">
      <c r="A3037" s="1292" t="s">
        <v>133</v>
      </c>
      <c r="B3037" s="1292"/>
      <c r="C3037" s="1292"/>
      <c r="D3037" s="1292"/>
      <c r="E3037" s="1292"/>
      <c r="F3037" s="1292"/>
      <c r="G3037" s="1292"/>
      <c r="H3037" s="1292"/>
      <c r="I3037" s="1292"/>
      <c r="J3037" s="1292"/>
      <c r="K3037" s="1292"/>
      <c r="L3037" s="1292"/>
      <c r="M3037" s="1292"/>
      <c r="N3037" s="1292"/>
      <c r="O3037" s="1292"/>
    </row>
    <row r="3038" spans="1:15" ht="15.75" x14ac:dyDescent="0.25">
      <c r="A3038" s="1293" t="s">
        <v>1323</v>
      </c>
      <c r="B3038" s="1293"/>
      <c r="C3038" s="1293"/>
      <c r="D3038" s="1293"/>
      <c r="E3038" s="1293"/>
      <c r="F3038" s="1293"/>
      <c r="G3038" s="1293"/>
      <c r="H3038" s="1293"/>
      <c r="I3038" s="1293"/>
      <c r="J3038" s="1293"/>
      <c r="K3038" s="1293"/>
      <c r="L3038" s="1293"/>
      <c r="M3038" s="1293"/>
      <c r="N3038" s="1293"/>
      <c r="O3038" s="1293"/>
    </row>
    <row r="3039" spans="1:15" ht="51.75" x14ac:dyDescent="0.25">
      <c r="A3039" s="45" t="s">
        <v>135</v>
      </c>
      <c r="B3039" s="45" t="s">
        <v>136</v>
      </c>
      <c r="C3039" s="45" t="s">
        <v>137</v>
      </c>
      <c r="D3039" s="45" t="s">
        <v>138</v>
      </c>
      <c r="E3039" s="45" t="s">
        <v>139</v>
      </c>
      <c r="F3039" s="46" t="s">
        <v>140</v>
      </c>
      <c r="G3039" s="45" t="s">
        <v>141</v>
      </c>
      <c r="H3039" s="45" t="s">
        <v>142</v>
      </c>
      <c r="I3039" s="45" t="s">
        <v>143</v>
      </c>
      <c r="J3039" s="443" t="s">
        <v>1350</v>
      </c>
      <c r="K3039" s="444" t="s">
        <v>1348</v>
      </c>
      <c r="L3039" s="45" t="s">
        <v>144</v>
      </c>
      <c r="M3039" s="45" t="s">
        <v>145</v>
      </c>
      <c r="N3039" s="45" t="s">
        <v>146</v>
      </c>
      <c r="O3039" s="45" t="s">
        <v>147</v>
      </c>
    </row>
    <row r="3040" spans="1:15" x14ac:dyDescent="0.25">
      <c r="A3040" s="198">
        <v>1</v>
      </c>
      <c r="B3040" s="48"/>
      <c r="C3040" s="48"/>
      <c r="D3040" s="49"/>
      <c r="E3040" s="48"/>
      <c r="F3040" s="46" t="s">
        <v>148</v>
      </c>
      <c r="G3040" s="50">
        <f>SUM(G3041)</f>
        <v>2010000</v>
      </c>
      <c r="H3040" s="50">
        <f t="shared" ref="H3040:I3040" si="867">SUM(H3041)</f>
        <v>22000000</v>
      </c>
      <c r="I3040" s="50">
        <f t="shared" si="867"/>
        <v>0</v>
      </c>
      <c r="J3040" s="822"/>
      <c r="K3040" s="823"/>
      <c r="L3040" s="50">
        <f t="shared" ref="L3040:N3040" si="868">SUM(L3041)</f>
        <v>12000000</v>
      </c>
      <c r="M3040" s="50">
        <f t="shared" si="868"/>
        <v>23500000</v>
      </c>
      <c r="N3040" s="50">
        <f t="shared" si="868"/>
        <v>35000000</v>
      </c>
      <c r="O3040" s="50">
        <f>SUM(L3040:N3040)</f>
        <v>70500000</v>
      </c>
    </row>
    <row r="3041" spans="1:15" x14ac:dyDescent="0.25">
      <c r="A3041" s="198">
        <v>12</v>
      </c>
      <c r="B3041" s="48"/>
      <c r="C3041" s="48"/>
      <c r="D3041" s="49"/>
      <c r="E3041" s="48"/>
      <c r="F3041" s="52" t="s">
        <v>704</v>
      </c>
      <c r="G3041" s="50">
        <f>G3042</f>
        <v>2010000</v>
      </c>
      <c r="H3041" s="50">
        <f t="shared" ref="H3041:I3041" si="869">H3042</f>
        <v>22000000</v>
      </c>
      <c r="I3041" s="50">
        <f t="shared" si="869"/>
        <v>0</v>
      </c>
      <c r="J3041" s="822"/>
      <c r="K3041" s="823"/>
      <c r="L3041" s="50">
        <f t="shared" ref="L3041:N3041" si="870">L3042</f>
        <v>12000000</v>
      </c>
      <c r="M3041" s="50">
        <f t="shared" si="870"/>
        <v>23500000</v>
      </c>
      <c r="N3041" s="50">
        <f t="shared" si="870"/>
        <v>35000000</v>
      </c>
      <c r="O3041" s="50">
        <f t="shared" ref="O3041:O3045" si="871">SUM(L3041:N3041)</f>
        <v>70500000</v>
      </c>
    </row>
    <row r="3042" spans="1:15" x14ac:dyDescent="0.25">
      <c r="A3042" s="46">
        <v>1202</v>
      </c>
      <c r="B3042" s="51"/>
      <c r="C3042" s="51"/>
      <c r="D3042" s="49"/>
      <c r="E3042" s="51"/>
      <c r="F3042" s="52" t="s">
        <v>705</v>
      </c>
      <c r="G3042" s="50">
        <f>SUM(G3043)</f>
        <v>2010000</v>
      </c>
      <c r="H3042" s="50">
        <f t="shared" ref="H3042:I3042" si="872">SUM(H3043)</f>
        <v>22000000</v>
      </c>
      <c r="I3042" s="50">
        <f t="shared" si="872"/>
        <v>0</v>
      </c>
      <c r="J3042" s="822"/>
      <c r="K3042" s="823"/>
      <c r="L3042" s="50">
        <f t="shared" ref="L3042:N3042" si="873">SUM(L3043)</f>
        <v>12000000</v>
      </c>
      <c r="M3042" s="50">
        <f t="shared" si="873"/>
        <v>23500000</v>
      </c>
      <c r="N3042" s="50">
        <f t="shared" si="873"/>
        <v>35000000</v>
      </c>
      <c r="O3042" s="50">
        <f t="shared" si="871"/>
        <v>70500000</v>
      </c>
    </row>
    <row r="3043" spans="1:15" x14ac:dyDescent="0.25">
      <c r="A3043" s="46">
        <v>120204</v>
      </c>
      <c r="B3043" s="51"/>
      <c r="C3043" s="51"/>
      <c r="D3043" s="49"/>
      <c r="E3043" s="51"/>
      <c r="F3043" s="52" t="s">
        <v>149</v>
      </c>
      <c r="G3043" s="50">
        <f>SUM(G3044:G3045)</f>
        <v>2010000</v>
      </c>
      <c r="H3043" s="50">
        <f>SUM(H3044:H3045)</f>
        <v>22000000</v>
      </c>
      <c r="I3043" s="50">
        <f>SUM(I3044:I3045)</f>
        <v>0</v>
      </c>
      <c r="J3043" s="822"/>
      <c r="K3043" s="823"/>
      <c r="L3043" s="50">
        <f>SUM(L3044:L3045)</f>
        <v>12000000</v>
      </c>
      <c r="M3043" s="50">
        <f>SUM(M3044:M3045)</f>
        <v>23500000</v>
      </c>
      <c r="N3043" s="50">
        <f>SUM(N3044:N3045)</f>
        <v>35000000</v>
      </c>
      <c r="O3043" s="50">
        <f t="shared" si="871"/>
        <v>70500000</v>
      </c>
    </row>
    <row r="3044" spans="1:15" x14ac:dyDescent="0.25">
      <c r="A3044" s="53">
        <v>12020448</v>
      </c>
      <c r="B3044" s="54"/>
      <c r="C3044" s="54"/>
      <c r="D3044" s="55"/>
      <c r="E3044" s="54"/>
      <c r="F3044" s="56" t="s">
        <v>867</v>
      </c>
      <c r="G3044" s="57">
        <v>10000</v>
      </c>
      <c r="H3044" s="57">
        <v>20000000</v>
      </c>
      <c r="I3044" s="57">
        <v>0</v>
      </c>
      <c r="J3044" s="824"/>
      <c r="K3044" s="825"/>
      <c r="L3044" s="57">
        <v>10000000</v>
      </c>
      <c r="M3044" s="57">
        <v>20000000</v>
      </c>
      <c r="N3044" s="57">
        <v>30000000</v>
      </c>
      <c r="O3044" s="50">
        <f t="shared" si="871"/>
        <v>60000000</v>
      </c>
    </row>
    <row r="3045" spans="1:15" x14ac:dyDescent="0.25">
      <c r="A3045" s="53">
        <v>12020453</v>
      </c>
      <c r="B3045" s="54"/>
      <c r="C3045" s="54"/>
      <c r="D3045" s="55"/>
      <c r="E3045" s="54"/>
      <c r="F3045" s="56" t="s">
        <v>881</v>
      </c>
      <c r="G3045" s="57">
        <v>2000000</v>
      </c>
      <c r="H3045" s="57">
        <v>2000000</v>
      </c>
      <c r="I3045" s="57">
        <v>0</v>
      </c>
      <c r="J3045" s="824"/>
      <c r="K3045" s="825"/>
      <c r="L3045" s="57">
        <v>2000000</v>
      </c>
      <c r="M3045" s="57">
        <v>3500000</v>
      </c>
      <c r="N3045" s="57">
        <v>5000000</v>
      </c>
      <c r="O3045" s="50">
        <f t="shared" si="871"/>
        <v>10500000</v>
      </c>
    </row>
    <row r="3046" spans="1:15" x14ac:dyDescent="0.25">
      <c r="A3046" s="198">
        <v>2</v>
      </c>
      <c r="B3046" s="48"/>
      <c r="C3046" s="49"/>
      <c r="D3046" s="49"/>
      <c r="E3046" s="48"/>
      <c r="F3046" s="45" t="s">
        <v>153</v>
      </c>
      <c r="G3046" s="59">
        <f>SUM(G3047,G3085)</f>
        <v>100000000</v>
      </c>
      <c r="H3046" s="59">
        <f t="shared" ref="H3046:I3046" si="874">SUM(H3047,H3085)</f>
        <v>243500000</v>
      </c>
      <c r="I3046" s="59">
        <f t="shared" si="874"/>
        <v>1500000</v>
      </c>
      <c r="J3046" s="986"/>
      <c r="K3046" s="989"/>
      <c r="L3046" s="59">
        <f>SUM(L3047,L3085)</f>
        <v>100000000</v>
      </c>
      <c r="M3046" s="59">
        <f t="shared" ref="M3046:N3046" si="875">SUM(M3047,M3085)</f>
        <v>180000000</v>
      </c>
      <c r="N3046" s="59">
        <f t="shared" si="875"/>
        <v>215000000</v>
      </c>
      <c r="O3046" s="59">
        <f t="shared" ref="O3046" si="876">SUM(L3046:N3046)</f>
        <v>495000000</v>
      </c>
    </row>
    <row r="3047" spans="1:15" x14ac:dyDescent="0.25">
      <c r="A3047" s="198">
        <v>2202</v>
      </c>
      <c r="B3047" s="48"/>
      <c r="C3047" s="49"/>
      <c r="D3047" s="49"/>
      <c r="E3047" s="48"/>
      <c r="F3047" s="52" t="s">
        <v>162</v>
      </c>
      <c r="G3047" s="59">
        <f>G3048+G3051+G3057+G3062+G3069+G3072+G3074+G3079+G3082</f>
        <v>50000000</v>
      </c>
      <c r="H3047" s="59">
        <f t="shared" ref="H3047:I3047" si="877">H3048+H3051+H3057+H3062+H3069+H3072+H3074+H3079+H3082</f>
        <v>193500000</v>
      </c>
      <c r="I3047" s="59">
        <f t="shared" si="877"/>
        <v>1500000</v>
      </c>
      <c r="J3047" s="986"/>
      <c r="K3047" s="989"/>
      <c r="L3047" s="59">
        <f t="shared" ref="L3047:N3047" si="878">L3048+L3051+L3057+L3062+L3069+L3072+L3074+L3079+L3082</f>
        <v>50000000</v>
      </c>
      <c r="M3047" s="59">
        <f t="shared" si="878"/>
        <v>50000000</v>
      </c>
      <c r="N3047" s="59">
        <f t="shared" si="878"/>
        <v>50000000</v>
      </c>
      <c r="O3047" s="59">
        <f>SUM(L3047:N3047)</f>
        <v>150000000</v>
      </c>
    </row>
    <row r="3048" spans="1:15" x14ac:dyDescent="0.25">
      <c r="A3048" s="198">
        <v>220201</v>
      </c>
      <c r="B3048" s="48"/>
      <c r="C3048" s="49"/>
      <c r="D3048" s="49"/>
      <c r="E3048" s="48"/>
      <c r="F3048" s="52" t="s">
        <v>163</v>
      </c>
      <c r="G3048" s="59">
        <v>10000000</v>
      </c>
      <c r="H3048" s="59">
        <v>3000000</v>
      </c>
      <c r="I3048" s="59">
        <f>SUM(I3049:I3050)</f>
        <v>0</v>
      </c>
      <c r="J3048" s="986"/>
      <c r="K3048" s="989"/>
      <c r="L3048" s="59">
        <v>5000000</v>
      </c>
      <c r="M3048" s="59">
        <v>5000000</v>
      </c>
      <c r="N3048" s="59">
        <v>5000000</v>
      </c>
      <c r="O3048" s="59">
        <f t="shared" ref="O3048:O3083" si="879">SUM(L3048:N3048)</f>
        <v>15000000</v>
      </c>
    </row>
    <row r="3049" spans="1:15" x14ac:dyDescent="0.25">
      <c r="A3049" s="53">
        <v>22020101</v>
      </c>
      <c r="B3049" s="48"/>
      <c r="C3049" s="49"/>
      <c r="D3049" s="49" t="s">
        <v>155</v>
      </c>
      <c r="E3049" s="48"/>
      <c r="F3049" s="56" t="s">
        <v>164</v>
      </c>
      <c r="G3049" s="60">
        <v>5000000</v>
      </c>
      <c r="H3049" s="60">
        <v>3000000</v>
      </c>
      <c r="I3049" s="60"/>
      <c r="J3049" s="987"/>
      <c r="K3049" s="990"/>
      <c r="L3049" s="60">
        <v>5000000</v>
      </c>
      <c r="M3049" s="60">
        <v>5000000</v>
      </c>
      <c r="N3049" s="60">
        <v>5000000</v>
      </c>
      <c r="O3049" s="59">
        <f t="shared" si="879"/>
        <v>15000000</v>
      </c>
    </row>
    <row r="3050" spans="1:15" x14ac:dyDescent="0.25">
      <c r="A3050" s="53">
        <v>22020103</v>
      </c>
      <c r="B3050" s="48"/>
      <c r="C3050" s="49"/>
      <c r="D3050" s="49" t="s">
        <v>155</v>
      </c>
      <c r="E3050" s="48"/>
      <c r="F3050" s="56" t="s">
        <v>974</v>
      </c>
      <c r="G3050" s="60">
        <v>5000000</v>
      </c>
      <c r="H3050" s="60"/>
      <c r="I3050" s="60"/>
      <c r="J3050" s="987"/>
      <c r="K3050" s="990"/>
      <c r="L3050" s="60"/>
      <c r="M3050" s="60"/>
      <c r="N3050" s="60"/>
      <c r="O3050" s="59">
        <f t="shared" si="879"/>
        <v>0</v>
      </c>
    </row>
    <row r="3051" spans="1:15" x14ac:dyDescent="0.25">
      <c r="A3051" s="198">
        <v>220202</v>
      </c>
      <c r="B3051" s="48"/>
      <c r="C3051" s="49"/>
      <c r="D3051" s="49"/>
      <c r="E3051" s="48"/>
      <c r="F3051" s="52" t="s">
        <v>166</v>
      </c>
      <c r="G3051" s="59">
        <f t="shared" ref="G3051:I3051" si="880">SUM(G3052:G3056)</f>
        <v>5000000</v>
      </c>
      <c r="H3051" s="59">
        <f t="shared" si="880"/>
        <v>109500000</v>
      </c>
      <c r="I3051" s="59">
        <f t="shared" si="880"/>
        <v>1500000</v>
      </c>
      <c r="J3051" s="986"/>
      <c r="K3051" s="989"/>
      <c r="L3051" s="59">
        <f>SUM(L3052:L3056)</f>
        <v>5000000</v>
      </c>
      <c r="M3051" s="59">
        <f t="shared" ref="M3051:N3051" si="881">SUM(M3052:M3056)</f>
        <v>5000000</v>
      </c>
      <c r="N3051" s="59">
        <f t="shared" si="881"/>
        <v>5000000</v>
      </c>
      <c r="O3051" s="59">
        <f t="shared" si="879"/>
        <v>15000000</v>
      </c>
    </row>
    <row r="3052" spans="1:15" x14ac:dyDescent="0.25">
      <c r="A3052" s="53">
        <v>22020201</v>
      </c>
      <c r="B3052" s="48"/>
      <c r="C3052" s="49"/>
      <c r="D3052" s="49" t="s">
        <v>155</v>
      </c>
      <c r="E3052" s="48"/>
      <c r="F3052" s="56" t="s">
        <v>167</v>
      </c>
      <c r="G3052" s="60">
        <v>1000000</v>
      </c>
      <c r="H3052" s="60">
        <v>1000000</v>
      </c>
      <c r="I3052" s="60"/>
      <c r="J3052" s="987"/>
      <c r="K3052" s="990"/>
      <c r="L3052" s="60">
        <v>1000000</v>
      </c>
      <c r="M3052" s="60">
        <v>1000000</v>
      </c>
      <c r="N3052" s="60">
        <v>1000000</v>
      </c>
      <c r="O3052" s="59">
        <f t="shared" si="879"/>
        <v>3000000</v>
      </c>
    </row>
    <row r="3053" spans="1:15" x14ac:dyDescent="0.25">
      <c r="A3053" s="53">
        <v>22020202</v>
      </c>
      <c r="B3053" s="48"/>
      <c r="C3053" s="49"/>
      <c r="D3053" s="49" t="s">
        <v>155</v>
      </c>
      <c r="E3053" s="48"/>
      <c r="F3053" s="56" t="s">
        <v>168</v>
      </c>
      <c r="G3053" s="60"/>
      <c r="H3053" s="60">
        <v>1000000</v>
      </c>
      <c r="I3053" s="60"/>
      <c r="J3053" s="987"/>
      <c r="K3053" s="990"/>
      <c r="L3053" s="60"/>
      <c r="M3053" s="60"/>
      <c r="N3053" s="60"/>
      <c r="O3053" s="59">
        <f t="shared" si="879"/>
        <v>0</v>
      </c>
    </row>
    <row r="3054" spans="1:15" x14ac:dyDescent="0.25">
      <c r="A3054" s="53">
        <v>22020203</v>
      </c>
      <c r="B3054" s="48"/>
      <c r="C3054" s="49"/>
      <c r="D3054" s="49" t="s">
        <v>155</v>
      </c>
      <c r="E3054" s="48"/>
      <c r="F3054" s="56" t="s">
        <v>169</v>
      </c>
      <c r="G3054" s="60"/>
      <c r="H3054" s="60">
        <v>1500000</v>
      </c>
      <c r="I3054" s="60"/>
      <c r="J3054" s="987"/>
      <c r="K3054" s="990"/>
      <c r="L3054" s="60"/>
      <c r="M3054" s="60"/>
      <c r="N3054" s="60"/>
      <c r="O3054" s="59">
        <f t="shared" si="879"/>
        <v>0</v>
      </c>
    </row>
    <row r="3055" spans="1:15" x14ac:dyDescent="0.25">
      <c r="A3055" s="53">
        <v>22020208</v>
      </c>
      <c r="B3055" s="48"/>
      <c r="C3055" s="49"/>
      <c r="D3055" s="49" t="s">
        <v>155</v>
      </c>
      <c r="E3055" s="48"/>
      <c r="F3055" s="56" t="s">
        <v>720</v>
      </c>
      <c r="G3055" s="60">
        <v>4000000</v>
      </c>
      <c r="H3055" s="60">
        <v>105000000</v>
      </c>
      <c r="I3055" s="60">
        <v>1500000</v>
      </c>
      <c r="J3055" s="987"/>
      <c r="K3055" s="990"/>
      <c r="L3055" s="60">
        <v>4000000</v>
      </c>
      <c r="M3055" s="60">
        <v>4000000</v>
      </c>
      <c r="N3055" s="60">
        <v>4000000</v>
      </c>
      <c r="O3055" s="59">
        <f t="shared" si="879"/>
        <v>12000000</v>
      </c>
    </row>
    <row r="3056" spans="1:15" x14ac:dyDescent="0.25">
      <c r="A3056" s="53">
        <v>22020209</v>
      </c>
      <c r="B3056" s="48"/>
      <c r="C3056" s="49"/>
      <c r="D3056" s="49" t="s">
        <v>155</v>
      </c>
      <c r="E3056" s="48"/>
      <c r="F3056" s="56" t="s">
        <v>818</v>
      </c>
      <c r="G3056" s="60"/>
      <c r="H3056" s="60">
        <v>1000000</v>
      </c>
      <c r="I3056" s="60"/>
      <c r="J3056" s="987"/>
      <c r="K3056" s="990"/>
      <c r="L3056" s="60"/>
      <c r="M3056" s="60"/>
      <c r="N3056" s="60"/>
      <c r="O3056" s="59">
        <f t="shared" si="879"/>
        <v>0</v>
      </c>
    </row>
    <row r="3057" spans="1:15" x14ac:dyDescent="0.25">
      <c r="A3057" s="198">
        <v>220203</v>
      </c>
      <c r="B3057" s="48"/>
      <c r="C3057" s="49"/>
      <c r="D3057" s="49"/>
      <c r="E3057" s="48"/>
      <c r="F3057" s="52" t="s">
        <v>172</v>
      </c>
      <c r="G3057" s="59">
        <f t="shared" ref="G3057:H3057" si="882">SUM(G3058:G3061)</f>
        <v>10000000</v>
      </c>
      <c r="H3057" s="59">
        <f t="shared" si="882"/>
        <v>22000000</v>
      </c>
      <c r="I3057" s="59">
        <f>SUM(I3058:I3061)</f>
        <v>0</v>
      </c>
      <c r="J3057" s="986"/>
      <c r="K3057" s="989"/>
      <c r="L3057" s="59">
        <f>SUM(L3058:L3061)</f>
        <v>11000000</v>
      </c>
      <c r="M3057" s="59">
        <f t="shared" ref="M3057:N3057" si="883">SUM(M3058:M3061)</f>
        <v>11000000</v>
      </c>
      <c r="N3057" s="59">
        <f t="shared" si="883"/>
        <v>11000000</v>
      </c>
      <c r="O3057" s="59">
        <f t="shared" si="879"/>
        <v>33000000</v>
      </c>
    </row>
    <row r="3058" spans="1:15" x14ac:dyDescent="0.25">
      <c r="A3058" s="53">
        <v>22020301</v>
      </c>
      <c r="B3058" s="48"/>
      <c r="C3058" s="49"/>
      <c r="D3058" s="49" t="s">
        <v>155</v>
      </c>
      <c r="E3058" s="48"/>
      <c r="F3058" s="56" t="s">
        <v>173</v>
      </c>
      <c r="G3058" s="60">
        <v>5000000</v>
      </c>
      <c r="H3058" s="60">
        <v>5000000</v>
      </c>
      <c r="I3058" s="60"/>
      <c r="J3058" s="987"/>
      <c r="K3058" s="990"/>
      <c r="L3058" s="60">
        <v>5000000</v>
      </c>
      <c r="M3058" s="60">
        <v>5000000</v>
      </c>
      <c r="N3058" s="60">
        <v>5000000</v>
      </c>
      <c r="O3058" s="59">
        <f t="shared" si="879"/>
        <v>15000000</v>
      </c>
    </row>
    <row r="3059" spans="1:15" x14ac:dyDescent="0.25">
      <c r="A3059" s="53">
        <v>22020305</v>
      </c>
      <c r="B3059" s="48"/>
      <c r="C3059" s="49"/>
      <c r="D3059" s="49" t="s">
        <v>155</v>
      </c>
      <c r="E3059" s="48"/>
      <c r="F3059" s="56" t="s">
        <v>176</v>
      </c>
      <c r="G3059" s="60">
        <v>2000000</v>
      </c>
      <c r="H3059" s="60">
        <v>7000000</v>
      </c>
      <c r="I3059" s="60"/>
      <c r="J3059" s="987"/>
      <c r="K3059" s="990"/>
      <c r="L3059" s="60">
        <v>2000000</v>
      </c>
      <c r="M3059" s="60">
        <v>2000000</v>
      </c>
      <c r="N3059" s="60">
        <v>2000000</v>
      </c>
      <c r="O3059" s="59">
        <f t="shared" si="879"/>
        <v>6000000</v>
      </c>
    </row>
    <row r="3060" spans="1:15" x14ac:dyDescent="0.25">
      <c r="A3060" s="53">
        <v>22020306</v>
      </c>
      <c r="B3060" s="48"/>
      <c r="C3060" s="49"/>
      <c r="D3060" s="49" t="s">
        <v>155</v>
      </c>
      <c r="E3060" s="48"/>
      <c r="F3060" s="56" t="s">
        <v>802</v>
      </c>
      <c r="G3060" s="60">
        <v>2000000</v>
      </c>
      <c r="H3060" s="60">
        <v>10000000</v>
      </c>
      <c r="I3060" s="60"/>
      <c r="J3060" s="987"/>
      <c r="K3060" s="990"/>
      <c r="L3060" s="60">
        <v>2000000</v>
      </c>
      <c r="M3060" s="60">
        <v>2000000</v>
      </c>
      <c r="N3060" s="60">
        <v>2000000</v>
      </c>
      <c r="O3060" s="59">
        <f t="shared" si="879"/>
        <v>6000000</v>
      </c>
    </row>
    <row r="3061" spans="1:15" x14ac:dyDescent="0.25">
      <c r="A3061" s="53">
        <v>22020308</v>
      </c>
      <c r="B3061" s="48"/>
      <c r="C3061" s="49"/>
      <c r="D3061" s="49" t="s">
        <v>155</v>
      </c>
      <c r="E3061" s="48"/>
      <c r="F3061" s="56" t="s">
        <v>894</v>
      </c>
      <c r="G3061" s="60">
        <v>1000000</v>
      </c>
      <c r="H3061" s="60"/>
      <c r="I3061" s="60"/>
      <c r="J3061" s="987"/>
      <c r="K3061" s="990"/>
      <c r="L3061" s="60">
        <v>2000000</v>
      </c>
      <c r="M3061" s="60">
        <v>2000000</v>
      </c>
      <c r="N3061" s="60">
        <v>2000000</v>
      </c>
      <c r="O3061" s="59">
        <f t="shared" si="879"/>
        <v>6000000</v>
      </c>
    </row>
    <row r="3062" spans="1:15" x14ac:dyDescent="0.25">
      <c r="A3062" s="198">
        <v>220204</v>
      </c>
      <c r="B3062" s="48"/>
      <c r="C3062" s="49"/>
      <c r="D3062" s="49"/>
      <c r="E3062" s="48"/>
      <c r="F3062" s="52" t="s">
        <v>177</v>
      </c>
      <c r="G3062" s="59">
        <f t="shared" ref="G3062:I3062" si="884">SUM(G3063:G3068)</f>
        <v>10000000</v>
      </c>
      <c r="H3062" s="59">
        <f t="shared" si="884"/>
        <v>16500000</v>
      </c>
      <c r="I3062" s="59">
        <f t="shared" si="884"/>
        <v>0</v>
      </c>
      <c r="J3062" s="986"/>
      <c r="K3062" s="989"/>
      <c r="L3062" s="59">
        <f>SUM(L3063:L3068)</f>
        <v>13000000</v>
      </c>
      <c r="M3062" s="59">
        <f t="shared" ref="M3062:N3062" si="885">SUM(M3063:M3068)</f>
        <v>13000000</v>
      </c>
      <c r="N3062" s="59">
        <f t="shared" si="885"/>
        <v>13000000</v>
      </c>
      <c r="O3062" s="59">
        <f t="shared" si="879"/>
        <v>39000000</v>
      </c>
    </row>
    <row r="3063" spans="1:15" ht="26.25" x14ac:dyDescent="0.25">
      <c r="A3063" s="53">
        <v>22020401</v>
      </c>
      <c r="B3063" s="48"/>
      <c r="C3063" s="49"/>
      <c r="D3063" s="49" t="s">
        <v>155</v>
      </c>
      <c r="E3063" s="48"/>
      <c r="F3063" s="56" t="s">
        <v>178</v>
      </c>
      <c r="G3063" s="60">
        <v>2000000</v>
      </c>
      <c r="H3063" s="60">
        <v>3000000</v>
      </c>
      <c r="I3063" s="60"/>
      <c r="J3063" s="987"/>
      <c r="K3063" s="990"/>
      <c r="L3063" s="60">
        <v>2000000</v>
      </c>
      <c r="M3063" s="60">
        <v>2000000</v>
      </c>
      <c r="N3063" s="60">
        <v>2000000</v>
      </c>
      <c r="O3063" s="59">
        <f t="shared" si="879"/>
        <v>6000000</v>
      </c>
    </row>
    <row r="3064" spans="1:15" x14ac:dyDescent="0.25">
      <c r="A3064" s="53">
        <v>22020402</v>
      </c>
      <c r="B3064" s="48"/>
      <c r="C3064" s="49"/>
      <c r="D3064" s="49" t="s">
        <v>155</v>
      </c>
      <c r="E3064" s="48"/>
      <c r="F3064" s="56" t="s">
        <v>179</v>
      </c>
      <c r="G3064" s="60">
        <v>1000000</v>
      </c>
      <c r="H3064" s="60">
        <v>4000000</v>
      </c>
      <c r="I3064" s="60"/>
      <c r="J3064" s="987"/>
      <c r="K3064" s="990"/>
      <c r="L3064" s="60">
        <v>2000000</v>
      </c>
      <c r="M3064" s="60">
        <v>2000000</v>
      </c>
      <c r="N3064" s="60">
        <v>2000000</v>
      </c>
      <c r="O3064" s="59">
        <f t="shared" si="879"/>
        <v>6000000</v>
      </c>
    </row>
    <row r="3065" spans="1:15" x14ac:dyDescent="0.25">
      <c r="A3065" s="53">
        <v>22020403</v>
      </c>
      <c r="B3065" s="48"/>
      <c r="C3065" s="49"/>
      <c r="D3065" s="49" t="s">
        <v>155</v>
      </c>
      <c r="E3065" s="48"/>
      <c r="F3065" s="56" t="s">
        <v>180</v>
      </c>
      <c r="G3065" s="60">
        <v>3000000</v>
      </c>
      <c r="H3065" s="60">
        <v>3000000</v>
      </c>
      <c r="I3065" s="60"/>
      <c r="J3065" s="987"/>
      <c r="K3065" s="990"/>
      <c r="L3065" s="60">
        <v>3000000</v>
      </c>
      <c r="M3065" s="60">
        <v>3000000</v>
      </c>
      <c r="N3065" s="60">
        <v>3000000</v>
      </c>
      <c r="O3065" s="59">
        <f t="shared" si="879"/>
        <v>9000000</v>
      </c>
    </row>
    <row r="3066" spans="1:15" x14ac:dyDescent="0.25">
      <c r="A3066" s="53">
        <v>22020404</v>
      </c>
      <c r="B3066" s="48"/>
      <c r="C3066" s="49"/>
      <c r="D3066" s="49" t="s">
        <v>155</v>
      </c>
      <c r="E3066" s="48"/>
      <c r="F3066" s="56" t="s">
        <v>181</v>
      </c>
      <c r="G3066" s="60">
        <v>1000000</v>
      </c>
      <c r="H3066" s="60">
        <v>2000000</v>
      </c>
      <c r="I3066" s="60"/>
      <c r="J3066" s="987"/>
      <c r="K3066" s="990"/>
      <c r="L3066" s="60">
        <v>2000000</v>
      </c>
      <c r="M3066" s="60">
        <v>2000000</v>
      </c>
      <c r="N3066" s="60">
        <v>2000000</v>
      </c>
      <c r="O3066" s="59">
        <f t="shared" si="879"/>
        <v>6000000</v>
      </c>
    </row>
    <row r="3067" spans="1:15" x14ac:dyDescent="0.25">
      <c r="A3067" s="53">
        <v>22020405</v>
      </c>
      <c r="B3067" s="48"/>
      <c r="C3067" s="49"/>
      <c r="D3067" s="49" t="s">
        <v>155</v>
      </c>
      <c r="E3067" s="48"/>
      <c r="F3067" s="56" t="s">
        <v>182</v>
      </c>
      <c r="G3067" s="60">
        <v>2000000</v>
      </c>
      <c r="H3067" s="60">
        <v>4000000</v>
      </c>
      <c r="I3067" s="60"/>
      <c r="J3067" s="987"/>
      <c r="K3067" s="990"/>
      <c r="L3067" s="60">
        <v>2000000</v>
      </c>
      <c r="M3067" s="60">
        <v>2000000</v>
      </c>
      <c r="N3067" s="60">
        <v>2000000</v>
      </c>
      <c r="O3067" s="59">
        <f t="shared" si="879"/>
        <v>6000000</v>
      </c>
    </row>
    <row r="3068" spans="1:15" x14ac:dyDescent="0.25">
      <c r="A3068" s="53">
        <v>22020406</v>
      </c>
      <c r="B3068" s="48"/>
      <c r="C3068" s="49"/>
      <c r="D3068" s="49" t="s">
        <v>155</v>
      </c>
      <c r="E3068" s="48"/>
      <c r="F3068" s="56" t="s">
        <v>183</v>
      </c>
      <c r="G3068" s="60">
        <v>1000000</v>
      </c>
      <c r="H3068" s="60">
        <v>500000</v>
      </c>
      <c r="I3068" s="60"/>
      <c r="J3068" s="987"/>
      <c r="K3068" s="990"/>
      <c r="L3068" s="60">
        <v>2000000</v>
      </c>
      <c r="M3068" s="60">
        <v>2000000</v>
      </c>
      <c r="N3068" s="60">
        <v>2000000</v>
      </c>
      <c r="O3068" s="59">
        <f t="shared" si="879"/>
        <v>6000000</v>
      </c>
    </row>
    <row r="3069" spans="1:15" x14ac:dyDescent="0.25">
      <c r="A3069" s="198">
        <v>220205</v>
      </c>
      <c r="B3069" s="48"/>
      <c r="C3069" s="49"/>
      <c r="D3069" s="49"/>
      <c r="E3069" s="48"/>
      <c r="F3069" s="52" t="s">
        <v>184</v>
      </c>
      <c r="G3069" s="59">
        <f t="shared" ref="G3069:N3069" si="886">SUM(G3070:G3071)</f>
        <v>5000000</v>
      </c>
      <c r="H3069" s="59">
        <f t="shared" si="886"/>
        <v>3000000</v>
      </c>
      <c r="I3069" s="59">
        <f t="shared" si="886"/>
        <v>0</v>
      </c>
      <c r="J3069" s="986"/>
      <c r="K3069" s="989"/>
      <c r="L3069" s="59">
        <f t="shared" si="886"/>
        <v>5000000</v>
      </c>
      <c r="M3069" s="59">
        <f t="shared" si="886"/>
        <v>5000000</v>
      </c>
      <c r="N3069" s="59">
        <f t="shared" si="886"/>
        <v>5000000</v>
      </c>
      <c r="O3069" s="59">
        <f t="shared" si="879"/>
        <v>15000000</v>
      </c>
    </row>
    <row r="3070" spans="1:15" x14ac:dyDescent="0.25">
      <c r="A3070" s="53">
        <v>22020501</v>
      </c>
      <c r="B3070" s="48"/>
      <c r="C3070" s="49"/>
      <c r="D3070" s="49" t="s">
        <v>155</v>
      </c>
      <c r="E3070" s="48"/>
      <c r="F3070" s="56" t="s">
        <v>185</v>
      </c>
      <c r="G3070" s="60">
        <v>5000000</v>
      </c>
      <c r="H3070" s="60" t="s">
        <v>1324</v>
      </c>
      <c r="I3070" s="60"/>
      <c r="J3070" s="987"/>
      <c r="K3070" s="990"/>
      <c r="L3070" s="60">
        <v>5000000</v>
      </c>
      <c r="M3070" s="60">
        <v>5000000</v>
      </c>
      <c r="N3070" s="60">
        <v>5000000</v>
      </c>
      <c r="O3070" s="59">
        <f t="shared" si="879"/>
        <v>15000000</v>
      </c>
    </row>
    <row r="3071" spans="1:15" x14ac:dyDescent="0.25">
      <c r="A3071" s="53">
        <v>22020502</v>
      </c>
      <c r="B3071" s="48"/>
      <c r="C3071" s="49"/>
      <c r="D3071" s="49" t="s">
        <v>155</v>
      </c>
      <c r="E3071" s="48"/>
      <c r="F3071" s="56" t="s">
        <v>186</v>
      </c>
      <c r="G3071" s="60"/>
      <c r="H3071" s="60">
        <v>3000000</v>
      </c>
      <c r="I3071" s="60"/>
      <c r="J3071" s="987"/>
      <c r="K3071" s="990"/>
      <c r="L3071" s="60"/>
      <c r="M3071" s="60"/>
      <c r="N3071" s="60"/>
      <c r="O3071" s="59">
        <f t="shared" si="879"/>
        <v>0</v>
      </c>
    </row>
    <row r="3072" spans="1:15" x14ac:dyDescent="0.25">
      <c r="A3072" s="198">
        <v>220206</v>
      </c>
      <c r="B3072" s="48"/>
      <c r="C3072" s="49"/>
      <c r="D3072" s="49"/>
      <c r="E3072" s="48"/>
      <c r="F3072" s="52" t="s">
        <v>187</v>
      </c>
      <c r="G3072" s="59"/>
      <c r="H3072" s="59">
        <f>SUM(H3073:H3073)</f>
        <v>1000000</v>
      </c>
      <c r="I3072" s="59">
        <f>SUM(I3073:I3073)</f>
        <v>0</v>
      </c>
      <c r="J3072" s="986"/>
      <c r="K3072" s="989"/>
      <c r="L3072" s="59">
        <f>SUM(L3073:L3073)</f>
        <v>0</v>
      </c>
      <c r="M3072" s="59">
        <f t="shared" ref="M3072:N3072" si="887">SUM(M3073:M3073)</f>
        <v>0</v>
      </c>
      <c r="N3072" s="59">
        <f t="shared" si="887"/>
        <v>0</v>
      </c>
      <c r="O3072" s="59">
        <f t="shared" si="879"/>
        <v>0</v>
      </c>
    </row>
    <row r="3073" spans="1:15" x14ac:dyDescent="0.25">
      <c r="A3073" s="53">
        <v>22020605</v>
      </c>
      <c r="B3073" s="48"/>
      <c r="C3073" s="49"/>
      <c r="D3073" s="49" t="s">
        <v>155</v>
      </c>
      <c r="E3073" s="48"/>
      <c r="F3073" s="56" t="s">
        <v>189</v>
      </c>
      <c r="G3073" s="59"/>
      <c r="H3073" s="60">
        <v>1000000</v>
      </c>
      <c r="I3073" s="59"/>
      <c r="J3073" s="986"/>
      <c r="K3073" s="989"/>
      <c r="L3073" s="59"/>
      <c r="M3073" s="59"/>
      <c r="N3073" s="59"/>
      <c r="O3073" s="59">
        <f t="shared" si="879"/>
        <v>0</v>
      </c>
    </row>
    <row r="3074" spans="1:15" x14ac:dyDescent="0.25">
      <c r="A3074" s="198">
        <v>220207</v>
      </c>
      <c r="B3074" s="48"/>
      <c r="C3074" s="49"/>
      <c r="D3074" s="49"/>
      <c r="E3074" s="48"/>
      <c r="F3074" s="52" t="s">
        <v>771</v>
      </c>
      <c r="G3074" s="59">
        <f t="shared" ref="G3074:I3074" si="888">SUM(G3075:G3078)</f>
        <v>10000000</v>
      </c>
      <c r="H3074" s="59">
        <f t="shared" si="888"/>
        <v>33000000</v>
      </c>
      <c r="I3074" s="59">
        <f t="shared" si="888"/>
        <v>0</v>
      </c>
      <c r="J3074" s="986"/>
      <c r="K3074" s="989"/>
      <c r="L3074" s="59">
        <f>SUM(L3075:L3078)</f>
        <v>11000000</v>
      </c>
      <c r="M3074" s="59">
        <f t="shared" ref="M3074:N3074" si="889">SUM(M3075:M3078)</f>
        <v>11000000</v>
      </c>
      <c r="N3074" s="59">
        <f t="shared" si="889"/>
        <v>11000000</v>
      </c>
      <c r="O3074" s="59">
        <f t="shared" si="879"/>
        <v>33000000</v>
      </c>
    </row>
    <row r="3075" spans="1:15" x14ac:dyDescent="0.25">
      <c r="A3075" s="53">
        <v>22020703</v>
      </c>
      <c r="B3075" s="48"/>
      <c r="C3075" s="49"/>
      <c r="D3075" s="49" t="s">
        <v>155</v>
      </c>
      <c r="E3075" s="48"/>
      <c r="F3075" s="56" t="s">
        <v>868</v>
      </c>
      <c r="G3075" s="60">
        <v>5000000</v>
      </c>
      <c r="H3075" s="60">
        <v>10000000</v>
      </c>
      <c r="I3075" s="60"/>
      <c r="J3075" s="987"/>
      <c r="K3075" s="990"/>
      <c r="L3075" s="60">
        <v>5000000</v>
      </c>
      <c r="M3075" s="60">
        <v>5000000</v>
      </c>
      <c r="N3075" s="60">
        <v>5000000</v>
      </c>
      <c r="O3075" s="59">
        <f t="shared" si="879"/>
        <v>15000000</v>
      </c>
    </row>
    <row r="3076" spans="1:15" x14ac:dyDescent="0.25">
      <c r="A3076" s="53">
        <v>22020705</v>
      </c>
      <c r="B3076" s="48"/>
      <c r="C3076" s="49"/>
      <c r="D3076" s="49" t="s">
        <v>155</v>
      </c>
      <c r="E3076" s="48"/>
      <c r="F3076" s="56" t="s">
        <v>1205</v>
      </c>
      <c r="G3076" s="60">
        <v>2000000</v>
      </c>
      <c r="H3076" s="60">
        <v>8000000</v>
      </c>
      <c r="I3076" s="60"/>
      <c r="J3076" s="987"/>
      <c r="K3076" s="990"/>
      <c r="L3076" s="60">
        <v>2000000</v>
      </c>
      <c r="M3076" s="60">
        <v>2000000</v>
      </c>
      <c r="N3076" s="60">
        <v>2000000</v>
      </c>
      <c r="O3076" s="59">
        <f t="shared" si="879"/>
        <v>6000000</v>
      </c>
    </row>
    <row r="3077" spans="1:15" x14ac:dyDescent="0.25">
      <c r="A3077" s="53">
        <v>22020706</v>
      </c>
      <c r="B3077" s="48"/>
      <c r="C3077" s="49"/>
      <c r="D3077" s="49" t="s">
        <v>155</v>
      </c>
      <c r="E3077" s="48"/>
      <c r="F3077" s="56" t="s">
        <v>1206</v>
      </c>
      <c r="G3077" s="60"/>
      <c r="H3077" s="60">
        <v>10000000</v>
      </c>
      <c r="I3077" s="60"/>
      <c r="J3077" s="987"/>
      <c r="K3077" s="990"/>
      <c r="L3077" s="60"/>
      <c r="M3077" s="60"/>
      <c r="N3077" s="60"/>
      <c r="O3077" s="59">
        <f t="shared" si="879"/>
        <v>0</v>
      </c>
    </row>
    <row r="3078" spans="1:15" x14ac:dyDescent="0.25">
      <c r="A3078" s="53">
        <v>22020709</v>
      </c>
      <c r="B3078" s="48"/>
      <c r="C3078" s="49"/>
      <c r="D3078" s="49" t="s">
        <v>155</v>
      </c>
      <c r="E3078" s="48"/>
      <c r="F3078" s="56" t="s">
        <v>1207</v>
      </c>
      <c r="G3078" s="60">
        <v>3000000</v>
      </c>
      <c r="H3078" s="60">
        <v>5000000</v>
      </c>
      <c r="I3078" s="60"/>
      <c r="J3078" s="987"/>
      <c r="K3078" s="990"/>
      <c r="L3078" s="60">
        <v>4000000</v>
      </c>
      <c r="M3078" s="60">
        <v>4000000</v>
      </c>
      <c r="N3078" s="60">
        <v>4000000</v>
      </c>
      <c r="O3078" s="59">
        <f t="shared" si="879"/>
        <v>12000000</v>
      </c>
    </row>
    <row r="3079" spans="1:15" x14ac:dyDescent="0.25">
      <c r="A3079" s="198">
        <v>220208</v>
      </c>
      <c r="B3079" s="48"/>
      <c r="C3079" s="49"/>
      <c r="D3079" s="49"/>
      <c r="E3079" s="48"/>
      <c r="F3079" s="52" t="s">
        <v>190</v>
      </c>
      <c r="G3079" s="59"/>
      <c r="H3079" s="59">
        <f>SUM(H3080:H3081)</f>
        <v>3000000</v>
      </c>
      <c r="I3079" s="59">
        <f>SUM(I3080:I3081)</f>
        <v>0</v>
      </c>
      <c r="J3079" s="986"/>
      <c r="K3079" s="989"/>
      <c r="L3079" s="59">
        <f>SUM(L3080:L3081)</f>
        <v>0</v>
      </c>
      <c r="M3079" s="59">
        <f t="shared" ref="M3079:N3079" si="890">SUM(M3080:M3081)</f>
        <v>0</v>
      </c>
      <c r="N3079" s="59">
        <f t="shared" si="890"/>
        <v>0</v>
      </c>
      <c r="O3079" s="59">
        <f t="shared" si="879"/>
        <v>0</v>
      </c>
    </row>
    <row r="3080" spans="1:15" x14ac:dyDescent="0.25">
      <c r="A3080" s="53">
        <v>22020801</v>
      </c>
      <c r="B3080" s="48"/>
      <c r="C3080" s="49"/>
      <c r="D3080" s="49" t="s">
        <v>155</v>
      </c>
      <c r="E3080" s="48"/>
      <c r="F3080" s="56" t="s">
        <v>191</v>
      </c>
      <c r="G3080" s="59"/>
      <c r="H3080" s="60">
        <v>1000000</v>
      </c>
      <c r="I3080" s="60"/>
      <c r="J3080" s="987"/>
      <c r="K3080" s="990"/>
      <c r="L3080" s="60"/>
      <c r="M3080" s="60"/>
      <c r="N3080" s="60"/>
      <c r="O3080" s="59">
        <f t="shared" si="879"/>
        <v>0</v>
      </c>
    </row>
    <row r="3081" spans="1:15" x14ac:dyDescent="0.25">
      <c r="A3081" s="53">
        <v>22020803</v>
      </c>
      <c r="B3081" s="48"/>
      <c r="C3081" s="49"/>
      <c r="D3081" s="49" t="s">
        <v>155</v>
      </c>
      <c r="E3081" s="48"/>
      <c r="F3081" s="56" t="s">
        <v>192</v>
      </c>
      <c r="G3081" s="59"/>
      <c r="H3081" s="60">
        <v>2000000</v>
      </c>
      <c r="I3081" s="60"/>
      <c r="J3081" s="987"/>
      <c r="K3081" s="990"/>
      <c r="L3081" s="60"/>
      <c r="M3081" s="60"/>
      <c r="N3081" s="60"/>
      <c r="O3081" s="59">
        <f t="shared" si="879"/>
        <v>0</v>
      </c>
    </row>
    <row r="3082" spans="1:15" x14ac:dyDescent="0.25">
      <c r="A3082" s="198">
        <v>220210</v>
      </c>
      <c r="B3082" s="48"/>
      <c r="C3082" s="49"/>
      <c r="D3082" s="49"/>
      <c r="E3082" s="48"/>
      <c r="F3082" s="52" t="s">
        <v>193</v>
      </c>
      <c r="G3082" s="59">
        <f>SUM(G3083:G3083)</f>
        <v>0</v>
      </c>
      <c r="H3082" s="59">
        <f>SUM(H3083:H3083)</f>
        <v>2500000</v>
      </c>
      <c r="I3082" s="59">
        <f>SUM(I3083:I3083)</f>
        <v>0</v>
      </c>
      <c r="J3082" s="986"/>
      <c r="K3082" s="989"/>
      <c r="L3082" s="59">
        <f>SUM(L3083:L3083)</f>
        <v>0</v>
      </c>
      <c r="M3082" s="59">
        <f t="shared" ref="M3082:N3082" si="891">SUM(M3083:M3083)</f>
        <v>0</v>
      </c>
      <c r="N3082" s="59">
        <f t="shared" si="891"/>
        <v>0</v>
      </c>
      <c r="O3082" s="59">
        <f t="shared" si="879"/>
        <v>0</v>
      </c>
    </row>
    <row r="3083" spans="1:15" x14ac:dyDescent="0.25">
      <c r="A3083" s="53">
        <v>22021002</v>
      </c>
      <c r="B3083" s="48"/>
      <c r="C3083" s="49"/>
      <c r="D3083" s="49" t="s">
        <v>155</v>
      </c>
      <c r="E3083" s="48"/>
      <c r="F3083" s="56" t="s">
        <v>195</v>
      </c>
      <c r="G3083" s="59"/>
      <c r="H3083" s="60">
        <v>2500000</v>
      </c>
      <c r="I3083" s="59"/>
      <c r="J3083" s="986"/>
      <c r="K3083" s="989"/>
      <c r="L3083" s="59"/>
      <c r="M3083" s="59"/>
      <c r="N3083" s="59"/>
      <c r="O3083" s="59">
        <f t="shared" si="879"/>
        <v>0</v>
      </c>
    </row>
    <row r="3084" spans="1:15" x14ac:dyDescent="0.25">
      <c r="A3084" s="53"/>
      <c r="B3084" s="48"/>
      <c r="C3084" s="49"/>
      <c r="D3084" s="49"/>
      <c r="E3084" s="48"/>
      <c r="F3084" s="56"/>
      <c r="G3084" s="59"/>
      <c r="H3084" s="59"/>
      <c r="I3084" s="59"/>
      <c r="J3084" s="986"/>
      <c r="K3084" s="989"/>
      <c r="L3084" s="59"/>
      <c r="M3084" s="59"/>
      <c r="N3084" s="59"/>
      <c r="O3084" s="59"/>
    </row>
    <row r="3085" spans="1:15" x14ac:dyDescent="0.25">
      <c r="A3085" s="198">
        <v>23</v>
      </c>
      <c r="B3085" s="48"/>
      <c r="C3085" s="49"/>
      <c r="D3085" s="49"/>
      <c r="E3085" s="48"/>
      <c r="F3085" s="52" t="s">
        <v>203</v>
      </c>
      <c r="G3085" s="59">
        <f t="shared" ref="G3085:I3085" si="892">SUM(G3086,G3096,G3100,G3103)</f>
        <v>50000000</v>
      </c>
      <c r="H3085" s="59">
        <f t="shared" si="892"/>
        <v>50000000</v>
      </c>
      <c r="I3085" s="59">
        <f t="shared" si="892"/>
        <v>0</v>
      </c>
      <c r="J3085" s="986"/>
      <c r="K3085" s="989"/>
      <c r="L3085" s="59">
        <f>SUM(L3086,L3096,L3100,L3103)</f>
        <v>50000000</v>
      </c>
      <c r="M3085" s="59">
        <f t="shared" ref="M3085:N3085" si="893">SUM(M3086,M3096,M3100,M3103)</f>
        <v>130000000</v>
      </c>
      <c r="N3085" s="59">
        <f t="shared" si="893"/>
        <v>165000000</v>
      </c>
      <c r="O3085" s="59">
        <f>SUM(L3085:N3085)</f>
        <v>345000000</v>
      </c>
    </row>
    <row r="3086" spans="1:15" x14ac:dyDescent="0.25">
      <c r="A3086" s="198">
        <v>2301</v>
      </c>
      <c r="B3086" s="48"/>
      <c r="C3086" s="49"/>
      <c r="D3086" s="49"/>
      <c r="E3086" s="48"/>
      <c r="F3086" s="52" t="s">
        <v>204</v>
      </c>
      <c r="G3086" s="59">
        <v>15000000</v>
      </c>
      <c r="H3086" s="59">
        <f t="shared" ref="H3086:I3086" si="894">H3087</f>
        <v>13500000</v>
      </c>
      <c r="I3086" s="59">
        <f t="shared" si="894"/>
        <v>0</v>
      </c>
      <c r="J3086" s="986"/>
      <c r="K3086" s="989"/>
      <c r="L3086" s="59">
        <f>L3087</f>
        <v>15000000</v>
      </c>
      <c r="M3086" s="59">
        <v>20000000</v>
      </c>
      <c r="N3086" s="59">
        <v>20000000</v>
      </c>
      <c r="O3086" s="59">
        <f t="shared" ref="O3086:O3107" si="895">SUM(L3086:N3086)</f>
        <v>55000000</v>
      </c>
    </row>
    <row r="3087" spans="1:15" x14ac:dyDescent="0.25">
      <c r="A3087" s="198">
        <v>230101</v>
      </c>
      <c r="B3087" s="48"/>
      <c r="C3087" s="49"/>
      <c r="D3087" s="49"/>
      <c r="E3087" s="48"/>
      <c r="F3087" s="52" t="s">
        <v>205</v>
      </c>
      <c r="G3087" s="59">
        <f>SUM(G3088:G3095)</f>
        <v>15000000</v>
      </c>
      <c r="H3087" s="59">
        <f>SUM(H3088:H3095)</f>
        <v>13500000</v>
      </c>
      <c r="I3087" s="59">
        <f>SUM(I3088:I3095)</f>
        <v>0</v>
      </c>
      <c r="J3087" s="986"/>
      <c r="K3087" s="989"/>
      <c r="L3087" s="59">
        <f>SUM(L3088:L3095)</f>
        <v>15000000</v>
      </c>
      <c r="M3087" s="59">
        <f>SUM(M3088:M3095)</f>
        <v>25000000</v>
      </c>
      <c r="N3087" s="59">
        <f>SUM(N3088:N3095)</f>
        <v>21000000</v>
      </c>
      <c r="O3087" s="59">
        <f t="shared" si="895"/>
        <v>61000000</v>
      </c>
    </row>
    <row r="3088" spans="1:15" x14ac:dyDescent="0.25">
      <c r="A3088" s="53">
        <v>23010112</v>
      </c>
      <c r="B3088" s="48"/>
      <c r="C3088" s="49"/>
      <c r="D3088" s="49" t="s">
        <v>206</v>
      </c>
      <c r="E3088" s="48"/>
      <c r="F3088" s="56" t="s">
        <v>739</v>
      </c>
      <c r="G3088" s="60">
        <v>5000000</v>
      </c>
      <c r="H3088" s="60">
        <v>2000000</v>
      </c>
      <c r="I3088" s="60"/>
      <c r="J3088" s="987"/>
      <c r="K3088" s="990"/>
      <c r="L3088" s="60">
        <v>5000000</v>
      </c>
      <c r="M3088" s="60">
        <v>10000000</v>
      </c>
      <c r="N3088" s="60">
        <v>5000000</v>
      </c>
      <c r="O3088" s="59">
        <f t="shared" si="895"/>
        <v>20000000</v>
      </c>
    </row>
    <row r="3089" spans="1:15" x14ac:dyDescent="0.25">
      <c r="A3089" s="53">
        <v>23010113</v>
      </c>
      <c r="B3089" s="48"/>
      <c r="C3089" s="49"/>
      <c r="D3089" s="49" t="s">
        <v>206</v>
      </c>
      <c r="E3089" s="48"/>
      <c r="F3089" s="56" t="s">
        <v>740</v>
      </c>
      <c r="G3089" s="60"/>
      <c r="H3089" s="60"/>
      <c r="I3089" s="60"/>
      <c r="J3089" s="987"/>
      <c r="K3089" s="990"/>
      <c r="L3089" s="60"/>
      <c r="M3089" s="60"/>
      <c r="N3089" s="60"/>
      <c r="O3089" s="59">
        <f t="shared" si="895"/>
        <v>0</v>
      </c>
    </row>
    <row r="3090" spans="1:15" x14ac:dyDescent="0.25">
      <c r="A3090" s="53">
        <v>23010114</v>
      </c>
      <c r="B3090" s="48"/>
      <c r="C3090" s="49"/>
      <c r="D3090" s="49" t="s">
        <v>206</v>
      </c>
      <c r="E3090" s="48"/>
      <c r="F3090" s="56" t="s">
        <v>741</v>
      </c>
      <c r="G3090" s="60">
        <v>3000000</v>
      </c>
      <c r="H3090" s="60">
        <v>2000000</v>
      </c>
      <c r="I3090" s="60"/>
      <c r="J3090" s="987"/>
      <c r="K3090" s="990"/>
      <c r="L3090" s="60">
        <v>3000000</v>
      </c>
      <c r="M3090" s="60">
        <v>5000000</v>
      </c>
      <c r="N3090" s="60">
        <v>5000000</v>
      </c>
      <c r="O3090" s="59">
        <f t="shared" si="895"/>
        <v>13000000</v>
      </c>
    </row>
    <row r="3091" spans="1:15" x14ac:dyDescent="0.25">
      <c r="A3091" s="53">
        <v>23010115</v>
      </c>
      <c r="B3091" s="48"/>
      <c r="C3091" s="49"/>
      <c r="D3091" s="49" t="s">
        <v>206</v>
      </c>
      <c r="E3091" s="48"/>
      <c r="F3091" s="56" t="s">
        <v>742</v>
      </c>
      <c r="G3091" s="60"/>
      <c r="H3091" s="60">
        <v>1000000</v>
      </c>
      <c r="I3091" s="60"/>
      <c r="J3091" s="987"/>
      <c r="K3091" s="990"/>
      <c r="L3091" s="60"/>
      <c r="M3091" s="60"/>
      <c r="N3091" s="60"/>
      <c r="O3091" s="59">
        <f t="shared" si="895"/>
        <v>0</v>
      </c>
    </row>
    <row r="3092" spans="1:15" x14ac:dyDescent="0.25">
      <c r="A3092" s="53">
        <v>23010118</v>
      </c>
      <c r="B3092" s="48"/>
      <c r="C3092" s="49"/>
      <c r="D3092" s="49" t="s">
        <v>206</v>
      </c>
      <c r="E3092" s="48"/>
      <c r="F3092" s="56" t="s">
        <v>744</v>
      </c>
      <c r="G3092" s="60"/>
      <c r="H3092" s="60">
        <v>500000</v>
      </c>
      <c r="I3092" s="60"/>
      <c r="J3092" s="987"/>
      <c r="K3092" s="990"/>
      <c r="L3092" s="60"/>
      <c r="M3092" s="60"/>
      <c r="N3092" s="60"/>
      <c r="O3092" s="59">
        <f t="shared" si="895"/>
        <v>0</v>
      </c>
    </row>
    <row r="3093" spans="1:15" x14ac:dyDescent="0.25">
      <c r="A3093" s="53">
        <v>23010119</v>
      </c>
      <c r="B3093" s="48"/>
      <c r="C3093" s="49"/>
      <c r="D3093" s="49" t="s">
        <v>206</v>
      </c>
      <c r="E3093" s="48"/>
      <c r="F3093" s="56" t="s">
        <v>745</v>
      </c>
      <c r="G3093" s="60"/>
      <c r="H3093" s="60">
        <v>3000000</v>
      </c>
      <c r="I3093" s="60"/>
      <c r="J3093" s="987"/>
      <c r="K3093" s="990"/>
      <c r="L3093" s="60"/>
      <c r="M3093" s="60"/>
      <c r="N3093" s="60"/>
      <c r="O3093" s="59">
        <f t="shared" si="895"/>
        <v>0</v>
      </c>
    </row>
    <row r="3094" spans="1:15" x14ac:dyDescent="0.25">
      <c r="A3094" s="53">
        <v>23010133</v>
      </c>
      <c r="B3094" s="48"/>
      <c r="C3094" s="49"/>
      <c r="D3094" s="49" t="s">
        <v>206</v>
      </c>
      <c r="E3094" s="48"/>
      <c r="F3094" s="56" t="s">
        <v>1006</v>
      </c>
      <c r="G3094" s="60">
        <v>3000000</v>
      </c>
      <c r="H3094" s="60"/>
      <c r="I3094" s="60"/>
      <c r="J3094" s="987"/>
      <c r="K3094" s="990"/>
      <c r="L3094" s="60">
        <v>3000000</v>
      </c>
      <c r="M3094" s="60">
        <v>5000000</v>
      </c>
      <c r="N3094" s="60">
        <v>5000000</v>
      </c>
      <c r="O3094" s="59">
        <f t="shared" si="895"/>
        <v>13000000</v>
      </c>
    </row>
    <row r="3095" spans="1:15" x14ac:dyDescent="0.25">
      <c r="A3095" s="53">
        <v>23010140</v>
      </c>
      <c r="B3095" s="48"/>
      <c r="C3095" s="49"/>
      <c r="D3095" s="49" t="s">
        <v>206</v>
      </c>
      <c r="E3095" s="48"/>
      <c r="F3095" s="58" t="s">
        <v>749</v>
      </c>
      <c r="G3095" s="60">
        <v>4000000</v>
      </c>
      <c r="H3095" s="60">
        <v>5000000</v>
      </c>
      <c r="I3095" s="60"/>
      <c r="J3095" s="987"/>
      <c r="K3095" s="990"/>
      <c r="L3095" s="60">
        <v>4000000</v>
      </c>
      <c r="M3095" s="60">
        <v>5000000</v>
      </c>
      <c r="N3095" s="60">
        <v>6000000</v>
      </c>
      <c r="O3095" s="59">
        <f t="shared" si="895"/>
        <v>15000000</v>
      </c>
    </row>
    <row r="3096" spans="1:15" x14ac:dyDescent="0.25">
      <c r="A3096" s="198">
        <v>2302</v>
      </c>
      <c r="B3096" s="48"/>
      <c r="C3096" s="49"/>
      <c r="D3096" s="49"/>
      <c r="E3096" s="48"/>
      <c r="F3096" s="61" t="s">
        <v>209</v>
      </c>
      <c r="G3096" s="59">
        <f t="shared" ref="G3096:I3096" si="896">G3097</f>
        <v>20000000</v>
      </c>
      <c r="H3096" s="59">
        <f t="shared" si="896"/>
        <v>20000000</v>
      </c>
      <c r="I3096" s="59">
        <f t="shared" si="896"/>
        <v>0</v>
      </c>
      <c r="J3096" s="986"/>
      <c r="K3096" s="989"/>
      <c r="L3096" s="59">
        <f>L3097</f>
        <v>30000000</v>
      </c>
      <c r="M3096" s="59">
        <f t="shared" ref="M3096:N3096" si="897">M3097</f>
        <v>100000000</v>
      </c>
      <c r="N3096" s="59">
        <f t="shared" si="897"/>
        <v>130000000</v>
      </c>
      <c r="O3096" s="59">
        <f t="shared" si="895"/>
        <v>260000000</v>
      </c>
    </row>
    <row r="3097" spans="1:15" x14ac:dyDescent="0.25">
      <c r="A3097" s="198">
        <v>230201</v>
      </c>
      <c r="B3097" s="48"/>
      <c r="C3097" s="49"/>
      <c r="D3097" s="49"/>
      <c r="E3097" s="48"/>
      <c r="F3097" s="61" t="s">
        <v>210</v>
      </c>
      <c r="G3097" s="59">
        <f>SUM(G3098:G3099)</f>
        <v>20000000</v>
      </c>
      <c r="H3097" s="59">
        <f>SUM(H3098:H3099)</f>
        <v>20000000</v>
      </c>
      <c r="I3097" s="59">
        <f>SUM(I3098:I3099)</f>
        <v>0</v>
      </c>
      <c r="J3097" s="986"/>
      <c r="K3097" s="989"/>
      <c r="L3097" s="59">
        <f>SUM(L3098:L3099)</f>
        <v>30000000</v>
      </c>
      <c r="M3097" s="59">
        <f>SUM(M3098:M3099)</f>
        <v>100000000</v>
      </c>
      <c r="N3097" s="59">
        <f>SUM(N3098:N3099)</f>
        <v>130000000</v>
      </c>
      <c r="O3097" s="59">
        <f t="shared" si="895"/>
        <v>260000000</v>
      </c>
    </row>
    <row r="3098" spans="1:15" x14ac:dyDescent="0.25">
      <c r="A3098" s="53">
        <v>23020101</v>
      </c>
      <c r="B3098" s="48"/>
      <c r="C3098" s="49"/>
      <c r="D3098" s="49" t="s">
        <v>206</v>
      </c>
      <c r="E3098" s="48"/>
      <c r="F3098" s="58" t="s">
        <v>750</v>
      </c>
      <c r="G3098" s="60">
        <v>20000000</v>
      </c>
      <c r="H3098" s="60">
        <v>20000000</v>
      </c>
      <c r="I3098" s="60"/>
      <c r="J3098" s="987"/>
      <c r="K3098" s="990"/>
      <c r="L3098" s="60">
        <v>20000000</v>
      </c>
      <c r="M3098" s="60">
        <v>50000000</v>
      </c>
      <c r="N3098" s="60">
        <v>30000000</v>
      </c>
      <c r="O3098" s="59">
        <f t="shared" si="895"/>
        <v>100000000</v>
      </c>
    </row>
    <row r="3099" spans="1:15" x14ac:dyDescent="0.25">
      <c r="A3099" s="53">
        <v>23020128</v>
      </c>
      <c r="B3099" s="48"/>
      <c r="C3099" s="49"/>
      <c r="D3099" s="49" t="s">
        <v>206</v>
      </c>
      <c r="E3099" s="48"/>
      <c r="F3099" s="58" t="s">
        <v>981</v>
      </c>
      <c r="G3099" s="60"/>
      <c r="H3099" s="60"/>
      <c r="I3099" s="60"/>
      <c r="J3099" s="987"/>
      <c r="K3099" s="990">
        <v>10000000</v>
      </c>
      <c r="L3099" s="60">
        <v>10000000</v>
      </c>
      <c r="M3099" s="60">
        <v>50000000</v>
      </c>
      <c r="N3099" s="60">
        <v>100000000</v>
      </c>
      <c r="O3099" s="59">
        <f t="shared" si="895"/>
        <v>160000000</v>
      </c>
    </row>
    <row r="3100" spans="1:15" x14ac:dyDescent="0.25">
      <c r="A3100" s="198">
        <v>2304</v>
      </c>
      <c r="B3100" s="48"/>
      <c r="C3100" s="49"/>
      <c r="D3100" s="49"/>
      <c r="E3100" s="48"/>
      <c r="F3100" s="61" t="s">
        <v>918</v>
      </c>
      <c r="G3100" s="59">
        <f t="shared" ref="G3100:I3100" si="898">G3101</f>
        <v>10000000</v>
      </c>
      <c r="H3100" s="59">
        <f t="shared" si="898"/>
        <v>10000000</v>
      </c>
      <c r="I3100" s="59">
        <f t="shared" si="898"/>
        <v>0</v>
      </c>
      <c r="J3100" s="986"/>
      <c r="K3100" s="989"/>
      <c r="L3100" s="59">
        <f>L3101</f>
        <v>0</v>
      </c>
      <c r="M3100" s="59">
        <f t="shared" ref="M3100:N3100" si="899">M3101</f>
        <v>0</v>
      </c>
      <c r="N3100" s="59">
        <f t="shared" si="899"/>
        <v>0</v>
      </c>
      <c r="O3100" s="59">
        <f t="shared" si="895"/>
        <v>0</v>
      </c>
    </row>
    <row r="3101" spans="1:15" x14ac:dyDescent="0.25">
      <c r="A3101" s="198">
        <v>230401</v>
      </c>
      <c r="B3101" s="48"/>
      <c r="C3101" s="49"/>
      <c r="D3101" s="49"/>
      <c r="E3101" s="48"/>
      <c r="F3101" s="61" t="s">
        <v>1025</v>
      </c>
      <c r="G3101" s="59">
        <f>SUM(G3102:G3102)</f>
        <v>10000000</v>
      </c>
      <c r="H3101" s="59">
        <f>SUM(H3102:H3102)</f>
        <v>10000000</v>
      </c>
      <c r="I3101" s="59">
        <f>SUM(I3102:I3102)</f>
        <v>0</v>
      </c>
      <c r="J3101" s="986"/>
      <c r="K3101" s="989"/>
      <c r="L3101" s="59">
        <f>SUM(L3102:L3102)</f>
        <v>0</v>
      </c>
      <c r="M3101" s="59">
        <f>SUM(M3102:M3102)</f>
        <v>0</v>
      </c>
      <c r="N3101" s="59">
        <f>SUM(N3102:N3102)</f>
        <v>0</v>
      </c>
      <c r="O3101" s="59">
        <f t="shared" si="895"/>
        <v>0</v>
      </c>
    </row>
    <row r="3102" spans="1:15" x14ac:dyDescent="0.25">
      <c r="A3102" s="53">
        <v>23040102</v>
      </c>
      <c r="B3102" s="48"/>
      <c r="C3102" s="49"/>
      <c r="D3102" s="49" t="s">
        <v>206</v>
      </c>
      <c r="E3102" s="48"/>
      <c r="F3102" s="56" t="s">
        <v>1027</v>
      </c>
      <c r="G3102" s="60">
        <v>10000000</v>
      </c>
      <c r="H3102" s="60">
        <v>10000000</v>
      </c>
      <c r="I3102" s="60"/>
      <c r="J3102" s="987"/>
      <c r="K3102" s="990"/>
      <c r="L3102" s="60"/>
      <c r="M3102" s="60"/>
      <c r="N3102" s="60"/>
      <c r="O3102" s="59">
        <f t="shared" si="895"/>
        <v>0</v>
      </c>
    </row>
    <row r="3103" spans="1:15" x14ac:dyDescent="0.25">
      <c r="A3103" s="198">
        <v>2305</v>
      </c>
      <c r="B3103" s="48"/>
      <c r="C3103" s="49"/>
      <c r="D3103" s="49"/>
      <c r="E3103" s="48"/>
      <c r="F3103" s="52" t="s">
        <v>215</v>
      </c>
      <c r="G3103" s="59">
        <f t="shared" ref="G3103:I3103" si="900">G3104</f>
        <v>5000000</v>
      </c>
      <c r="H3103" s="59">
        <f t="shared" si="900"/>
        <v>6500000</v>
      </c>
      <c r="I3103" s="59">
        <f t="shared" si="900"/>
        <v>0</v>
      </c>
      <c r="J3103" s="986"/>
      <c r="K3103" s="989"/>
      <c r="L3103" s="59">
        <f>L3104</f>
        <v>5000000</v>
      </c>
      <c r="M3103" s="59">
        <f t="shared" ref="M3103:N3103" si="901">M3104</f>
        <v>10000000</v>
      </c>
      <c r="N3103" s="59">
        <f t="shared" si="901"/>
        <v>15000000</v>
      </c>
      <c r="O3103" s="59">
        <f t="shared" si="895"/>
        <v>30000000</v>
      </c>
    </row>
    <row r="3104" spans="1:15" x14ac:dyDescent="0.25">
      <c r="A3104" s="198">
        <v>230501</v>
      </c>
      <c r="B3104" s="48"/>
      <c r="C3104" s="49"/>
      <c r="D3104" s="49"/>
      <c r="E3104" s="48"/>
      <c r="F3104" s="52" t="s">
        <v>216</v>
      </c>
      <c r="G3104" s="59">
        <f>SUM(G3105:G3107)</f>
        <v>5000000</v>
      </c>
      <c r="H3104" s="59">
        <f>SUM(H3105:H3107)</f>
        <v>6500000</v>
      </c>
      <c r="I3104" s="59">
        <f>SUM(I3105:I3107)</f>
        <v>0</v>
      </c>
      <c r="J3104" s="986"/>
      <c r="K3104" s="989"/>
      <c r="L3104" s="59">
        <f>SUM(L3105:L3107)</f>
        <v>5000000</v>
      </c>
      <c r="M3104" s="59">
        <f>SUM(M3105:M3107)</f>
        <v>10000000</v>
      </c>
      <c r="N3104" s="59">
        <f>SUM(N3105:N3107)</f>
        <v>15000000</v>
      </c>
      <c r="O3104" s="59">
        <f t="shared" si="895"/>
        <v>30000000</v>
      </c>
    </row>
    <row r="3105" spans="1:15" x14ac:dyDescent="0.25">
      <c r="A3105" s="53">
        <v>23050101</v>
      </c>
      <c r="B3105" s="48"/>
      <c r="C3105" s="49"/>
      <c r="D3105" s="49" t="s">
        <v>206</v>
      </c>
      <c r="E3105" s="48"/>
      <c r="F3105" s="56" t="s">
        <v>217</v>
      </c>
      <c r="G3105" s="62"/>
      <c r="H3105" s="62">
        <v>1500000</v>
      </c>
      <c r="I3105" s="62"/>
      <c r="J3105" s="988"/>
      <c r="K3105" s="991"/>
      <c r="L3105" s="62"/>
      <c r="M3105" s="62"/>
      <c r="N3105" s="62"/>
      <c r="O3105" s="59">
        <f t="shared" si="895"/>
        <v>0</v>
      </c>
    </row>
    <row r="3106" spans="1:15" x14ac:dyDescent="0.25">
      <c r="A3106" s="53">
        <v>23050102</v>
      </c>
      <c r="B3106" s="48"/>
      <c r="C3106" s="49"/>
      <c r="D3106" s="49" t="s">
        <v>206</v>
      </c>
      <c r="E3106" s="48"/>
      <c r="F3106" s="56" t="s">
        <v>755</v>
      </c>
      <c r="G3106" s="62">
        <v>3000000</v>
      </c>
      <c r="H3106" s="62">
        <v>5000000</v>
      </c>
      <c r="I3106" s="62"/>
      <c r="J3106" s="988"/>
      <c r="K3106" s="991"/>
      <c r="L3106" s="62">
        <v>3000000</v>
      </c>
      <c r="M3106" s="62">
        <v>5000000</v>
      </c>
      <c r="N3106" s="62">
        <v>10000000</v>
      </c>
      <c r="O3106" s="59">
        <f t="shared" si="895"/>
        <v>18000000</v>
      </c>
    </row>
    <row r="3107" spans="1:15" x14ac:dyDescent="0.25">
      <c r="A3107" s="53">
        <v>23050103</v>
      </c>
      <c r="B3107" s="48"/>
      <c r="C3107" s="49"/>
      <c r="D3107" s="49" t="s">
        <v>206</v>
      </c>
      <c r="E3107" s="48"/>
      <c r="F3107" s="56" t="s">
        <v>218</v>
      </c>
      <c r="G3107" s="62">
        <v>2000000</v>
      </c>
      <c r="H3107" s="62"/>
      <c r="I3107" s="62"/>
      <c r="J3107" s="988"/>
      <c r="K3107" s="991"/>
      <c r="L3107" s="62">
        <v>2000000</v>
      </c>
      <c r="M3107" s="62">
        <v>5000000</v>
      </c>
      <c r="N3107" s="62">
        <v>5000000</v>
      </c>
      <c r="O3107" s="59">
        <f t="shared" si="895"/>
        <v>12000000</v>
      </c>
    </row>
    <row r="3108" spans="1:15" x14ac:dyDescent="0.25">
      <c r="A3108" s="53"/>
      <c r="B3108" s="213"/>
      <c r="C3108" s="214"/>
      <c r="D3108" s="214"/>
      <c r="E3108" s="214"/>
      <c r="F3108" s="215"/>
      <c r="G3108" s="65"/>
      <c r="H3108" s="65"/>
      <c r="I3108" s="65"/>
      <c r="J3108" s="849"/>
      <c r="K3108" s="850"/>
      <c r="L3108" s="58"/>
      <c r="M3108" s="58"/>
      <c r="N3108" s="58"/>
      <c r="O3108" s="58"/>
    </row>
    <row r="3109" spans="1:15" x14ac:dyDescent="0.25">
      <c r="A3109" s="80"/>
      <c r="B3109" s="80"/>
      <c r="C3109" s="80"/>
      <c r="D3109" s="80"/>
      <c r="E3109" s="80"/>
      <c r="F3109" s="155"/>
      <c r="G3109" s="82"/>
      <c r="H3109" s="83"/>
      <c r="I3109" s="65"/>
      <c r="J3109" s="993"/>
      <c r="K3109" s="992"/>
      <c r="L3109" s="84"/>
      <c r="M3109" s="84"/>
      <c r="N3109" s="84"/>
      <c r="O3109" s="84"/>
    </row>
    <row r="3110" spans="1:15" x14ac:dyDescent="0.25">
      <c r="A3110" s="78"/>
      <c r="B3110" s="78"/>
      <c r="C3110" s="78"/>
      <c r="D3110" s="78"/>
      <c r="E3110" s="78"/>
      <c r="F3110" s="162" t="s">
        <v>582</v>
      </c>
      <c r="G3110" s="78"/>
      <c r="H3110" s="78"/>
      <c r="I3110" s="65"/>
      <c r="J3110" s="993"/>
      <c r="K3110" s="992"/>
      <c r="L3110" s="78"/>
      <c r="M3110" s="78"/>
      <c r="N3110" s="78"/>
      <c r="O3110" s="78"/>
    </row>
    <row r="3111" spans="1:15" x14ac:dyDescent="0.25">
      <c r="A3111" s="80"/>
      <c r="B3111" s="80"/>
      <c r="C3111" s="80"/>
      <c r="D3111" s="80"/>
      <c r="E3111" s="80"/>
      <c r="F3111" s="81"/>
      <c r="G3111" s="82"/>
      <c r="H3111" s="83"/>
      <c r="I3111" s="65"/>
      <c r="J3111" s="993"/>
      <c r="K3111" s="992"/>
      <c r="L3111" s="84"/>
      <c r="M3111" s="84"/>
      <c r="N3111" s="84"/>
      <c r="O3111" s="84"/>
    </row>
    <row r="3112" spans="1:15" x14ac:dyDescent="0.25">
      <c r="A3112" s="80"/>
      <c r="B3112" s="80"/>
      <c r="C3112" s="80"/>
      <c r="D3112" s="80"/>
      <c r="E3112" s="80"/>
      <c r="F3112" s="85" t="s">
        <v>583</v>
      </c>
      <c r="G3112" s="86"/>
      <c r="H3112" s="86"/>
      <c r="I3112" s="86"/>
      <c r="J3112" s="385"/>
      <c r="K3112" s="386"/>
      <c r="L3112" s="86"/>
      <c r="M3112" s="86"/>
      <c r="N3112" s="86"/>
      <c r="O3112" s="87">
        <f>SUM(L3112:N3112)</f>
        <v>0</v>
      </c>
    </row>
    <row r="3113" spans="1:15" x14ac:dyDescent="0.25">
      <c r="A3113" s="80"/>
      <c r="B3113" s="80"/>
      <c r="C3113" s="80"/>
      <c r="D3113" s="80"/>
      <c r="E3113" s="80"/>
      <c r="F3113" s="85" t="s">
        <v>584</v>
      </c>
      <c r="G3113" s="86">
        <f>G3047</f>
        <v>50000000</v>
      </c>
      <c r="H3113" s="86">
        <f>H3047</f>
        <v>193500000</v>
      </c>
      <c r="I3113" s="86">
        <f>I3047</f>
        <v>1500000</v>
      </c>
      <c r="J3113" s="385"/>
      <c r="K3113" s="386"/>
      <c r="L3113" s="86">
        <f>L3047</f>
        <v>50000000</v>
      </c>
      <c r="M3113" s="86">
        <f>M3047</f>
        <v>50000000</v>
      </c>
      <c r="N3113" s="86">
        <f>N3047</f>
        <v>50000000</v>
      </c>
      <c r="O3113" s="87">
        <f t="shared" ref="O3113:O3116" si="902">SUM(L3113:N3113)</f>
        <v>150000000</v>
      </c>
    </row>
    <row r="3114" spans="1:15" x14ac:dyDescent="0.25">
      <c r="A3114" s="80"/>
      <c r="B3114" s="80"/>
      <c r="C3114" s="80"/>
      <c r="D3114" s="80"/>
      <c r="E3114" s="80"/>
      <c r="F3114" s="85" t="s">
        <v>203</v>
      </c>
      <c r="G3114" s="86">
        <f>G3085</f>
        <v>50000000</v>
      </c>
      <c r="H3114" s="86">
        <f>H3085</f>
        <v>50000000</v>
      </c>
      <c r="I3114" s="86">
        <f>I3085</f>
        <v>0</v>
      </c>
      <c r="J3114" s="385"/>
      <c r="K3114" s="386"/>
      <c r="L3114" s="86">
        <f>L3085</f>
        <v>50000000</v>
      </c>
      <c r="M3114" s="86">
        <f>M3085</f>
        <v>130000000</v>
      </c>
      <c r="N3114" s="86">
        <f>N3085</f>
        <v>165000000</v>
      </c>
      <c r="O3114" s="87">
        <f t="shared" si="902"/>
        <v>345000000</v>
      </c>
    </row>
    <row r="3115" spans="1:15" x14ac:dyDescent="0.25">
      <c r="A3115" s="80"/>
      <c r="B3115" s="80"/>
      <c r="C3115" s="80"/>
      <c r="D3115" s="80"/>
      <c r="E3115" s="80"/>
      <c r="F3115" s="85"/>
      <c r="G3115" s="86"/>
      <c r="H3115" s="86"/>
      <c r="I3115" s="86"/>
      <c r="J3115" s="385"/>
      <c r="K3115" s="386"/>
      <c r="L3115" s="86"/>
      <c r="M3115" s="86"/>
      <c r="N3115" s="86"/>
      <c r="O3115" s="87">
        <f t="shared" si="902"/>
        <v>0</v>
      </c>
    </row>
    <row r="3116" spans="1:15" x14ac:dyDescent="0.25">
      <c r="A3116" s="80"/>
      <c r="B3116" s="80"/>
      <c r="C3116" s="80"/>
      <c r="D3116" s="80"/>
      <c r="E3116" s="80"/>
      <c r="F3116" s="85" t="s">
        <v>130</v>
      </c>
      <c r="G3116" s="87">
        <f t="shared" ref="G3116:I3116" si="903">SUM(G3112:G3114)</f>
        <v>100000000</v>
      </c>
      <c r="H3116" s="87">
        <f t="shared" si="903"/>
        <v>243500000</v>
      </c>
      <c r="I3116" s="87">
        <f t="shared" si="903"/>
        <v>1500000</v>
      </c>
      <c r="J3116" s="725"/>
      <c r="K3116" s="726">
        <v>10000000</v>
      </c>
      <c r="L3116" s="87">
        <f>SUM(L3112:L3114)</f>
        <v>100000000</v>
      </c>
      <c r="M3116" s="87">
        <f t="shared" ref="M3116:N3116" si="904">SUM(M3112:M3114)</f>
        <v>180000000</v>
      </c>
      <c r="N3116" s="87">
        <f t="shared" si="904"/>
        <v>215000000</v>
      </c>
      <c r="O3116" s="87">
        <f t="shared" si="902"/>
        <v>495000000</v>
      </c>
    </row>
    <row r="3119" spans="1:15" ht="20.25" x14ac:dyDescent="0.3">
      <c r="A3119" s="1292" t="s">
        <v>133</v>
      </c>
      <c r="B3119" s="1292"/>
      <c r="C3119" s="1292"/>
      <c r="D3119" s="1292"/>
      <c r="E3119" s="1292"/>
      <c r="F3119" s="1292"/>
      <c r="G3119" s="1292"/>
      <c r="H3119" s="1292"/>
      <c r="I3119" s="1292"/>
      <c r="J3119" s="1292"/>
      <c r="K3119" s="1292"/>
      <c r="L3119" s="1292"/>
      <c r="M3119" s="1292"/>
      <c r="N3119" s="1292"/>
      <c r="O3119" s="1292"/>
    </row>
    <row r="3120" spans="1:15" ht="15.75" x14ac:dyDescent="0.25">
      <c r="A3120" s="1293" t="s">
        <v>1325</v>
      </c>
      <c r="B3120" s="1293"/>
      <c r="C3120" s="1293"/>
      <c r="D3120" s="1293"/>
      <c r="E3120" s="1293"/>
      <c r="F3120" s="1293"/>
      <c r="G3120" s="1293"/>
      <c r="H3120" s="1293"/>
      <c r="I3120" s="1293"/>
      <c r="J3120" s="1293"/>
      <c r="K3120" s="1293"/>
      <c r="L3120" s="1293"/>
      <c r="M3120" s="1293"/>
      <c r="N3120" s="1293"/>
      <c r="O3120" s="1293"/>
    </row>
    <row r="3121" spans="1:15" ht="51.75" x14ac:dyDescent="0.25">
      <c r="A3121" s="45" t="s">
        <v>135</v>
      </c>
      <c r="B3121" s="45" t="s">
        <v>136</v>
      </c>
      <c r="C3121" s="45" t="s">
        <v>137</v>
      </c>
      <c r="D3121" s="45" t="s">
        <v>138</v>
      </c>
      <c r="E3121" s="45" t="s">
        <v>139</v>
      </c>
      <c r="F3121" s="46" t="s">
        <v>140</v>
      </c>
      <c r="G3121" s="45" t="s">
        <v>141</v>
      </c>
      <c r="H3121" s="45" t="s">
        <v>142</v>
      </c>
      <c r="I3121" s="45" t="s">
        <v>143</v>
      </c>
      <c r="J3121" s="443" t="s">
        <v>1350</v>
      </c>
      <c r="K3121" s="444" t="s">
        <v>1348</v>
      </c>
      <c r="L3121" s="45" t="s">
        <v>144</v>
      </c>
      <c r="M3121" s="45" t="s">
        <v>145</v>
      </c>
      <c r="N3121" s="45" t="s">
        <v>146</v>
      </c>
      <c r="O3121" s="45" t="s">
        <v>147</v>
      </c>
    </row>
    <row r="3122" spans="1:15" x14ac:dyDescent="0.25">
      <c r="A3122" s="198">
        <v>1</v>
      </c>
      <c r="B3122" s="48"/>
      <c r="C3122" s="48"/>
      <c r="D3122" s="49"/>
      <c r="E3122" s="48"/>
      <c r="F3122" s="46" t="s">
        <v>148</v>
      </c>
      <c r="G3122" s="50">
        <f t="shared" ref="G3122:I3123" si="905">G3123</f>
        <v>0</v>
      </c>
      <c r="H3122" s="50">
        <f t="shared" si="905"/>
        <v>660000000</v>
      </c>
      <c r="I3122" s="50">
        <f t="shared" si="905"/>
        <v>0</v>
      </c>
      <c r="J3122" s="822"/>
      <c r="K3122" s="823"/>
      <c r="L3122" s="50">
        <f>L3123</f>
        <v>679500000</v>
      </c>
      <c r="M3122" s="50">
        <f t="shared" ref="M3122:N3123" si="906">M3123</f>
        <v>679600000</v>
      </c>
      <c r="N3122" s="50">
        <f t="shared" si="906"/>
        <v>679600000</v>
      </c>
      <c r="O3122" s="50">
        <f>SUM(L3122:N3122)</f>
        <v>2038700000</v>
      </c>
    </row>
    <row r="3123" spans="1:15" x14ac:dyDescent="0.25">
      <c r="A3123" s="46">
        <v>1202</v>
      </c>
      <c r="B3123" s="51"/>
      <c r="C3123" s="51"/>
      <c r="D3123" s="49"/>
      <c r="E3123" s="51"/>
      <c r="F3123" s="52" t="s">
        <v>705</v>
      </c>
      <c r="G3123" s="50">
        <f t="shared" si="905"/>
        <v>0</v>
      </c>
      <c r="H3123" s="50">
        <f t="shared" si="905"/>
        <v>660000000</v>
      </c>
      <c r="I3123" s="50">
        <f t="shared" si="905"/>
        <v>0</v>
      </c>
      <c r="J3123" s="822"/>
      <c r="K3123" s="823"/>
      <c r="L3123" s="50">
        <f>L3124</f>
        <v>679500000</v>
      </c>
      <c r="M3123" s="50">
        <f t="shared" si="906"/>
        <v>679600000</v>
      </c>
      <c r="N3123" s="50">
        <f t="shared" si="906"/>
        <v>679600000</v>
      </c>
      <c r="O3123" s="50">
        <f t="shared" ref="O3123:O3129" si="907">SUM(L3123:N3123)</f>
        <v>2038700000</v>
      </c>
    </row>
    <row r="3124" spans="1:15" x14ac:dyDescent="0.25">
      <c r="A3124" s="46">
        <v>120204</v>
      </c>
      <c r="B3124" s="51"/>
      <c r="C3124" s="51"/>
      <c r="D3124" s="49"/>
      <c r="E3124" s="51"/>
      <c r="F3124" s="52" t="s">
        <v>149</v>
      </c>
      <c r="G3124" s="50">
        <f>SUM(G3125:G3127)</f>
        <v>0</v>
      </c>
      <c r="H3124" s="50">
        <f>SUM(H3125:H3127)</f>
        <v>660000000</v>
      </c>
      <c r="I3124" s="50">
        <f>SUM(I3125:I3127)</f>
        <v>0</v>
      </c>
      <c r="J3124" s="822"/>
      <c r="K3124" s="823"/>
      <c r="L3124" s="50">
        <f>SUM(L3125:L3127)</f>
        <v>679500000</v>
      </c>
      <c r="M3124" s="50">
        <f>SUM(M3125:M3127)</f>
        <v>679600000</v>
      </c>
      <c r="N3124" s="50">
        <f>SUM(N3125:N3127)</f>
        <v>679600000</v>
      </c>
      <c r="O3124" s="50">
        <f t="shared" si="907"/>
        <v>2038700000</v>
      </c>
    </row>
    <row r="3125" spans="1:15" x14ac:dyDescent="0.25">
      <c r="A3125" s="53">
        <v>12020437</v>
      </c>
      <c r="B3125" s="54"/>
      <c r="C3125" s="54"/>
      <c r="D3125" s="55"/>
      <c r="E3125" s="54"/>
      <c r="F3125" s="56" t="s">
        <v>865</v>
      </c>
      <c r="G3125" s="57"/>
      <c r="H3125" s="57">
        <v>7500000</v>
      </c>
      <c r="I3125" s="57"/>
      <c r="J3125" s="824"/>
      <c r="K3125" s="825"/>
      <c r="L3125" s="57">
        <v>7500000</v>
      </c>
      <c r="M3125" s="57">
        <v>7600000</v>
      </c>
      <c r="N3125" s="57">
        <v>7600000</v>
      </c>
      <c r="O3125" s="50">
        <f t="shared" si="907"/>
        <v>22700000</v>
      </c>
    </row>
    <row r="3126" spans="1:15" x14ac:dyDescent="0.25">
      <c r="A3126" s="53">
        <v>12020447</v>
      </c>
      <c r="B3126" s="54"/>
      <c r="C3126" s="54"/>
      <c r="D3126" s="55"/>
      <c r="E3126" s="54"/>
      <c r="F3126" s="56" t="s">
        <v>866</v>
      </c>
      <c r="G3126" s="57"/>
      <c r="H3126" s="57">
        <v>632500000</v>
      </c>
      <c r="I3126" s="57"/>
      <c r="J3126" s="824"/>
      <c r="K3126" s="825"/>
      <c r="L3126" s="57">
        <v>650000000</v>
      </c>
      <c r="M3126" s="57">
        <v>650000000</v>
      </c>
      <c r="N3126" s="57">
        <v>650000000</v>
      </c>
      <c r="O3126" s="50">
        <f t="shared" si="907"/>
        <v>1950000000</v>
      </c>
    </row>
    <row r="3127" spans="1:15" x14ac:dyDescent="0.25">
      <c r="A3127" s="53">
        <v>12020453</v>
      </c>
      <c r="B3127" s="54"/>
      <c r="C3127" s="54"/>
      <c r="D3127" s="55"/>
      <c r="E3127" s="54"/>
      <c r="F3127" s="56" t="s">
        <v>881</v>
      </c>
      <c r="G3127" s="57"/>
      <c r="H3127" s="57">
        <v>20000000</v>
      </c>
      <c r="I3127" s="57"/>
      <c r="J3127" s="824"/>
      <c r="K3127" s="825"/>
      <c r="L3127" s="57">
        <v>22000000</v>
      </c>
      <c r="M3127" s="57">
        <v>22000000</v>
      </c>
      <c r="N3127" s="57">
        <v>22000000</v>
      </c>
      <c r="O3127" s="50">
        <f t="shared" si="907"/>
        <v>66000000</v>
      </c>
    </row>
    <row r="3128" spans="1:15" x14ac:dyDescent="0.25">
      <c r="A3128" s="198">
        <v>120205</v>
      </c>
      <c r="B3128" s="48"/>
      <c r="C3128" s="48"/>
      <c r="D3128" s="49"/>
      <c r="E3128" s="48"/>
      <c r="F3128" s="52" t="s">
        <v>882</v>
      </c>
      <c r="G3128" s="50">
        <f t="shared" ref="G3128:I3128" si="908">G3129</f>
        <v>0</v>
      </c>
      <c r="H3128" s="50">
        <f t="shared" si="908"/>
        <v>40000000</v>
      </c>
      <c r="I3128" s="50">
        <f t="shared" si="908"/>
        <v>0</v>
      </c>
      <c r="J3128" s="822"/>
      <c r="K3128" s="823"/>
      <c r="L3128" s="50">
        <f>L3129</f>
        <v>45000000</v>
      </c>
      <c r="M3128" s="50">
        <f t="shared" ref="M3128:N3128" si="909">M3129</f>
        <v>45000000</v>
      </c>
      <c r="N3128" s="50">
        <f t="shared" si="909"/>
        <v>45000000</v>
      </c>
      <c r="O3128" s="50">
        <f t="shared" si="907"/>
        <v>135000000</v>
      </c>
    </row>
    <row r="3129" spans="1:15" x14ac:dyDescent="0.25">
      <c r="A3129" s="53">
        <v>12020501</v>
      </c>
      <c r="B3129" s="54"/>
      <c r="C3129" s="54"/>
      <c r="D3129" s="55"/>
      <c r="E3129" s="54"/>
      <c r="F3129" s="56" t="s">
        <v>883</v>
      </c>
      <c r="G3129" s="57"/>
      <c r="H3129" s="57">
        <v>40000000</v>
      </c>
      <c r="I3129" s="57"/>
      <c r="J3129" s="824"/>
      <c r="K3129" s="825"/>
      <c r="L3129" s="57">
        <v>45000000</v>
      </c>
      <c r="M3129" s="57">
        <v>45000000</v>
      </c>
      <c r="N3129" s="57">
        <v>45000000</v>
      </c>
      <c r="O3129" s="50">
        <f t="shared" si="907"/>
        <v>135000000</v>
      </c>
    </row>
    <row r="3130" spans="1:15" x14ac:dyDescent="0.25">
      <c r="A3130" s="198">
        <v>2</v>
      </c>
      <c r="B3130" s="48"/>
      <c r="C3130" s="49"/>
      <c r="D3130" s="49"/>
      <c r="E3130" s="48"/>
      <c r="F3130" s="45" t="s">
        <v>153</v>
      </c>
      <c r="G3130" s="59">
        <f>SUM(G3131,G3138,G3192)</f>
        <v>136844764.00999999</v>
      </c>
      <c r="H3130" s="59">
        <f>SUM(H3131,H3138,H3192)</f>
        <v>200342697.84</v>
      </c>
      <c r="I3130" s="59">
        <f>SUM(I3131,I3138,I3192)</f>
        <v>56854561.700000003</v>
      </c>
      <c r="J3130" s="986"/>
      <c r="K3130" s="989"/>
      <c r="L3130" s="59">
        <f>SUM(L3131,L3138,L3192)</f>
        <v>243834375</v>
      </c>
      <c r="M3130" s="59">
        <f>SUM(M3131,M3138,M3192)</f>
        <v>248834375</v>
      </c>
      <c r="N3130" s="59">
        <f>SUM(N3131,N3138,N3192)</f>
        <v>248834375</v>
      </c>
      <c r="O3130" s="59">
        <f t="shared" ref="O3130:O3137" si="910">SUM(L3130:N3130)</f>
        <v>741503125</v>
      </c>
    </row>
    <row r="3131" spans="1:15" x14ac:dyDescent="0.25">
      <c r="A3131" s="198">
        <v>21</v>
      </c>
      <c r="B3131" s="48"/>
      <c r="C3131" s="49"/>
      <c r="D3131" s="49"/>
      <c r="E3131" s="48"/>
      <c r="F3131" s="52" t="s">
        <v>154</v>
      </c>
      <c r="G3131" s="59">
        <f>SUM(G3132,G3134)</f>
        <v>50136351.509999998</v>
      </c>
      <c r="H3131" s="59">
        <f t="shared" ref="H3131:I3131" si="911">SUM(H3132,H3134)</f>
        <v>50342697.840000004</v>
      </c>
      <c r="I3131" s="59">
        <f t="shared" si="911"/>
        <v>28658461</v>
      </c>
      <c r="J3131" s="986"/>
      <c r="K3131" s="989"/>
      <c r="L3131" s="59">
        <f>SUM(L3132,L3134)</f>
        <v>43834375</v>
      </c>
      <c r="M3131" s="59">
        <f t="shared" ref="M3131:N3131" si="912">SUM(M3132,M3134)</f>
        <v>43834375</v>
      </c>
      <c r="N3131" s="59">
        <f t="shared" si="912"/>
        <v>43834375</v>
      </c>
      <c r="O3131" s="59">
        <f t="shared" si="910"/>
        <v>131503125</v>
      </c>
    </row>
    <row r="3132" spans="1:15" x14ac:dyDescent="0.25">
      <c r="A3132" s="53">
        <v>21010101</v>
      </c>
      <c r="B3132" s="48">
        <v>70610</v>
      </c>
      <c r="C3132" s="49"/>
      <c r="D3132" s="49" t="s">
        <v>155</v>
      </c>
      <c r="E3132" s="48">
        <v>50610801</v>
      </c>
      <c r="F3132" s="56" t="s">
        <v>156</v>
      </c>
      <c r="G3132" s="60">
        <v>50136351.509999998</v>
      </c>
      <c r="H3132" s="60">
        <v>50342697.840000004</v>
      </c>
      <c r="I3132" s="60">
        <v>28658461</v>
      </c>
      <c r="J3132" s="987"/>
      <c r="K3132" s="990"/>
      <c r="L3132" s="60">
        <v>42784375</v>
      </c>
      <c r="M3132" s="60">
        <v>42784375</v>
      </c>
      <c r="N3132" s="60">
        <v>42784375</v>
      </c>
      <c r="O3132" s="59">
        <f t="shared" si="910"/>
        <v>128353125</v>
      </c>
    </row>
    <row r="3133" spans="1:15" x14ac:dyDescent="0.25">
      <c r="A3133" s="53">
        <v>21010102</v>
      </c>
      <c r="B3133" s="48">
        <v>70610</v>
      </c>
      <c r="C3133" s="49"/>
      <c r="D3133" s="49" t="s">
        <v>155</v>
      </c>
      <c r="E3133" s="48"/>
      <c r="F3133" s="56" t="s">
        <v>157</v>
      </c>
      <c r="G3133" s="60">
        <f t="shared" ref="G3133:I3134" si="913">SUM(G3134)</f>
        <v>0</v>
      </c>
      <c r="H3133" s="60">
        <f t="shared" si="913"/>
        <v>0</v>
      </c>
      <c r="I3133" s="60">
        <f t="shared" si="913"/>
        <v>0</v>
      </c>
      <c r="J3133" s="987"/>
      <c r="K3133" s="990"/>
      <c r="L3133" s="60"/>
      <c r="M3133" s="60"/>
      <c r="N3133" s="60"/>
      <c r="O3133" s="59">
        <f t="shared" si="910"/>
        <v>0</v>
      </c>
    </row>
    <row r="3134" spans="1:15" x14ac:dyDescent="0.25">
      <c r="A3134" s="198">
        <v>2102</v>
      </c>
      <c r="B3134" s="48">
        <v>70610</v>
      </c>
      <c r="C3134" s="49"/>
      <c r="D3134" s="49"/>
      <c r="E3134" s="48"/>
      <c r="F3134" s="52" t="s">
        <v>158</v>
      </c>
      <c r="G3134" s="59">
        <f t="shared" si="913"/>
        <v>0</v>
      </c>
      <c r="H3134" s="59">
        <f t="shared" si="913"/>
        <v>0</v>
      </c>
      <c r="I3134" s="59">
        <f t="shared" si="913"/>
        <v>0</v>
      </c>
      <c r="J3134" s="986"/>
      <c r="K3134" s="989"/>
      <c r="L3134" s="59">
        <f>SUM(L3135)</f>
        <v>1050000</v>
      </c>
      <c r="M3134" s="59">
        <f t="shared" ref="M3134:N3134" si="914">SUM(M3135)</f>
        <v>1050000</v>
      </c>
      <c r="N3134" s="59">
        <f t="shared" si="914"/>
        <v>1050000</v>
      </c>
      <c r="O3134" s="59">
        <f t="shared" si="910"/>
        <v>3150000</v>
      </c>
    </row>
    <row r="3135" spans="1:15" x14ac:dyDescent="0.25">
      <c r="A3135" s="198">
        <v>210201</v>
      </c>
      <c r="B3135" s="48">
        <v>70610</v>
      </c>
      <c r="C3135" s="49"/>
      <c r="D3135" s="49"/>
      <c r="E3135" s="48"/>
      <c r="F3135" s="52" t="s">
        <v>159</v>
      </c>
      <c r="G3135" s="59">
        <f t="shared" ref="G3135:I3135" si="915">SUM(G3136:G3137)</f>
        <v>0</v>
      </c>
      <c r="H3135" s="59">
        <f t="shared" si="915"/>
        <v>0</v>
      </c>
      <c r="I3135" s="59">
        <f t="shared" si="915"/>
        <v>0</v>
      </c>
      <c r="J3135" s="986"/>
      <c r="K3135" s="989"/>
      <c r="L3135" s="59">
        <f>SUM(L3136:L3137)</f>
        <v>1050000</v>
      </c>
      <c r="M3135" s="59">
        <f t="shared" ref="M3135:N3135" si="916">SUM(M3136:M3137)</f>
        <v>1050000</v>
      </c>
      <c r="N3135" s="59">
        <f t="shared" si="916"/>
        <v>1050000</v>
      </c>
      <c r="O3135" s="59">
        <f t="shared" si="910"/>
        <v>3150000</v>
      </c>
    </row>
    <row r="3136" spans="1:15" x14ac:dyDescent="0.25">
      <c r="A3136" s="53">
        <v>21020101</v>
      </c>
      <c r="B3136" s="48">
        <v>70610</v>
      </c>
      <c r="C3136" s="49"/>
      <c r="D3136" s="49" t="s">
        <v>155</v>
      </c>
      <c r="E3136" s="48">
        <v>50610801</v>
      </c>
      <c r="F3136" s="56" t="s">
        <v>160</v>
      </c>
      <c r="G3136" s="60"/>
      <c r="H3136" s="60"/>
      <c r="I3136" s="60"/>
      <c r="J3136" s="987"/>
      <c r="K3136" s="990"/>
      <c r="L3136" s="60">
        <f>'[24]PERSONNEL CALCULATION'!K3144</f>
        <v>0</v>
      </c>
      <c r="M3136" s="60">
        <f>'[24]PERSONNEL CALCULATION'!K3144</f>
        <v>0</v>
      </c>
      <c r="N3136" s="60">
        <f>'[24]PERSONNEL CALCULATION'!K3144</f>
        <v>0</v>
      </c>
      <c r="O3136" s="59">
        <f t="shared" si="910"/>
        <v>0</v>
      </c>
    </row>
    <row r="3137" spans="1:15" x14ac:dyDescent="0.25">
      <c r="A3137" s="53">
        <v>21020102</v>
      </c>
      <c r="B3137" s="48">
        <v>70610</v>
      </c>
      <c r="C3137" s="49"/>
      <c r="D3137" s="49" t="s">
        <v>155</v>
      </c>
      <c r="E3137" s="48">
        <v>50610801</v>
      </c>
      <c r="F3137" s="56" t="s">
        <v>161</v>
      </c>
      <c r="G3137" s="60"/>
      <c r="H3137" s="60"/>
      <c r="I3137" s="60"/>
      <c r="J3137" s="987"/>
      <c r="K3137" s="990"/>
      <c r="L3137" s="60">
        <v>1050000</v>
      </c>
      <c r="M3137" s="60">
        <v>1050000</v>
      </c>
      <c r="N3137" s="60">
        <v>1050000</v>
      </c>
      <c r="O3137" s="59">
        <f t="shared" si="910"/>
        <v>3150000</v>
      </c>
    </row>
    <row r="3138" spans="1:15" x14ac:dyDescent="0.25">
      <c r="A3138" s="198">
        <v>2202</v>
      </c>
      <c r="B3138" s="48">
        <v>70610</v>
      </c>
      <c r="C3138" s="49"/>
      <c r="D3138" s="49"/>
      <c r="E3138" s="48"/>
      <c r="F3138" s="52" t="s">
        <v>162</v>
      </c>
      <c r="G3138" s="59">
        <f t="shared" ref="G3138:I3138" si="917">G3139+G3143+G3153+G3159+G3167+G3170+G3174+G3178+G3181+G3183</f>
        <v>86708412.5</v>
      </c>
      <c r="H3138" s="59">
        <f t="shared" si="917"/>
        <v>150000000</v>
      </c>
      <c r="I3138" s="59">
        <f t="shared" si="917"/>
        <v>28196100.699999999</v>
      </c>
      <c r="J3138" s="986"/>
      <c r="K3138" s="989"/>
      <c r="L3138" s="59">
        <f>L3139+L3143+L3153+L3159+L3167+L3170+L3174+L3178+L3181+L3183</f>
        <v>150000000</v>
      </c>
      <c r="M3138" s="59">
        <f t="shared" ref="M3138:N3138" si="918">M3139+M3143+M3153+M3159+M3167+M3170+M3174+M3178+M3181+M3183</f>
        <v>150000000</v>
      </c>
      <c r="N3138" s="59">
        <f t="shared" si="918"/>
        <v>150000000</v>
      </c>
      <c r="O3138" s="59">
        <f t="shared" ref="O3138:O3179" si="919">SUM(L3138:N3138)</f>
        <v>450000000</v>
      </c>
    </row>
    <row r="3139" spans="1:15" x14ac:dyDescent="0.25">
      <c r="A3139" s="198">
        <v>220201</v>
      </c>
      <c r="B3139" s="48">
        <v>70610</v>
      </c>
      <c r="C3139" s="49"/>
      <c r="D3139" s="49"/>
      <c r="E3139" s="48"/>
      <c r="F3139" s="52" t="s">
        <v>163</v>
      </c>
      <c r="G3139" s="59">
        <f>SUM(G3140:G3142)</f>
        <v>800000</v>
      </c>
      <c r="H3139" s="59">
        <f>SUM(H3140:H3142)</f>
        <v>14000000</v>
      </c>
      <c r="I3139" s="59">
        <f>SUM(I3140:I3142)</f>
        <v>0</v>
      </c>
      <c r="J3139" s="986"/>
      <c r="K3139" s="989"/>
      <c r="L3139" s="59">
        <f>SUM(L3140:L3142)</f>
        <v>8500000</v>
      </c>
      <c r="M3139" s="59">
        <f>SUM(M3140:M3142)</f>
        <v>8500000</v>
      </c>
      <c r="N3139" s="59">
        <f>SUM(N3140:N3142)</f>
        <v>8500000</v>
      </c>
      <c r="O3139" s="59">
        <f t="shared" si="919"/>
        <v>25500000</v>
      </c>
    </row>
    <row r="3140" spans="1:15" x14ac:dyDescent="0.25">
      <c r="A3140" s="53">
        <v>22020101</v>
      </c>
      <c r="B3140" s="48">
        <v>70610</v>
      </c>
      <c r="C3140" s="49"/>
      <c r="D3140" s="49" t="s">
        <v>155</v>
      </c>
      <c r="E3140" s="48">
        <v>50610802</v>
      </c>
      <c r="F3140" s="56" t="s">
        <v>164</v>
      </c>
      <c r="G3140" s="60">
        <v>500000</v>
      </c>
      <c r="H3140" s="60">
        <v>6000000</v>
      </c>
      <c r="I3140" s="60"/>
      <c r="J3140" s="987"/>
      <c r="K3140" s="990"/>
      <c r="L3140" s="60">
        <v>6500000</v>
      </c>
      <c r="M3140" s="60">
        <v>6500000</v>
      </c>
      <c r="N3140" s="60">
        <v>6500000</v>
      </c>
      <c r="O3140" s="59"/>
    </row>
    <row r="3141" spans="1:15" x14ac:dyDescent="0.25">
      <c r="A3141" s="53">
        <v>22020102</v>
      </c>
      <c r="B3141" s="48">
        <v>70610</v>
      </c>
      <c r="C3141" s="49"/>
      <c r="D3141" s="49" t="s">
        <v>155</v>
      </c>
      <c r="E3141" s="48">
        <v>50610802</v>
      </c>
      <c r="F3141" s="56" t="s">
        <v>165</v>
      </c>
      <c r="G3141" s="60">
        <v>300000</v>
      </c>
      <c r="H3141" s="60">
        <v>5000000</v>
      </c>
      <c r="I3141" s="60"/>
      <c r="J3141" s="987"/>
      <c r="K3141" s="990"/>
      <c r="L3141" s="60">
        <v>2000000</v>
      </c>
      <c r="M3141" s="60">
        <v>2000000</v>
      </c>
      <c r="N3141" s="60">
        <v>2000000</v>
      </c>
      <c r="O3141" s="59">
        <f t="shared" si="919"/>
        <v>6000000</v>
      </c>
    </row>
    <row r="3142" spans="1:15" x14ac:dyDescent="0.25">
      <c r="A3142" s="53">
        <v>22020103</v>
      </c>
      <c r="B3142" s="48">
        <v>70610</v>
      </c>
      <c r="C3142" s="49"/>
      <c r="D3142" s="49" t="s">
        <v>155</v>
      </c>
      <c r="E3142" s="48">
        <v>50610802</v>
      </c>
      <c r="F3142" s="56" t="s">
        <v>974</v>
      </c>
      <c r="G3142" s="60"/>
      <c r="H3142" s="60">
        <v>3000000</v>
      </c>
      <c r="I3142" s="60"/>
      <c r="J3142" s="987"/>
      <c r="K3142" s="990"/>
      <c r="L3142" s="60"/>
      <c r="M3142" s="60"/>
      <c r="N3142" s="60"/>
      <c r="O3142" s="59">
        <f t="shared" si="919"/>
        <v>0</v>
      </c>
    </row>
    <row r="3143" spans="1:15" x14ac:dyDescent="0.25">
      <c r="A3143" s="198">
        <v>220202</v>
      </c>
      <c r="B3143" s="48">
        <v>70610</v>
      </c>
      <c r="C3143" s="49"/>
      <c r="D3143" s="49"/>
      <c r="E3143" s="48"/>
      <c r="F3143" s="52" t="s">
        <v>166</v>
      </c>
      <c r="G3143" s="59">
        <f>SUM(G3144:G3152)</f>
        <v>1745000</v>
      </c>
      <c r="H3143" s="59">
        <f t="shared" ref="H3143:N3143" si="920">SUM(H3144:H3152)</f>
        <v>5900000</v>
      </c>
      <c r="I3143" s="59">
        <f>SUM(I3144:I3152)</f>
        <v>727000</v>
      </c>
      <c r="J3143" s="986"/>
      <c r="K3143" s="989"/>
      <c r="L3143" s="59">
        <f t="shared" si="920"/>
        <v>6230000</v>
      </c>
      <c r="M3143" s="59">
        <f t="shared" si="920"/>
        <v>6230000</v>
      </c>
      <c r="N3143" s="59">
        <f t="shared" si="920"/>
        <v>6230000</v>
      </c>
      <c r="O3143" s="59">
        <f t="shared" si="919"/>
        <v>18690000</v>
      </c>
    </row>
    <row r="3144" spans="1:15" x14ac:dyDescent="0.25">
      <c r="A3144" s="53">
        <v>22020201</v>
      </c>
      <c r="B3144" s="48">
        <v>70610</v>
      </c>
      <c r="C3144" s="49"/>
      <c r="D3144" s="49" t="s">
        <v>155</v>
      </c>
      <c r="E3144" s="48">
        <v>50610802</v>
      </c>
      <c r="F3144" s="56" t="s">
        <v>167</v>
      </c>
      <c r="G3144" s="60">
        <v>400000</v>
      </c>
      <c r="H3144" s="60">
        <v>700000</v>
      </c>
      <c r="I3144" s="60">
        <v>72100</v>
      </c>
      <c r="J3144" s="987"/>
      <c r="K3144" s="990"/>
      <c r="L3144" s="60">
        <v>650000</v>
      </c>
      <c r="M3144" s="60">
        <v>650000</v>
      </c>
      <c r="N3144" s="60">
        <v>650000</v>
      </c>
      <c r="O3144" s="59">
        <f t="shared" si="919"/>
        <v>1950000</v>
      </c>
    </row>
    <row r="3145" spans="1:15" x14ac:dyDescent="0.25">
      <c r="A3145" s="53">
        <v>22020202</v>
      </c>
      <c r="B3145" s="48">
        <v>70610</v>
      </c>
      <c r="C3145" s="49"/>
      <c r="D3145" s="49" t="s">
        <v>155</v>
      </c>
      <c r="E3145" s="48">
        <v>50610802</v>
      </c>
      <c r="F3145" s="56" t="s">
        <v>168</v>
      </c>
      <c r="G3145" s="60">
        <v>15000</v>
      </c>
      <c r="H3145" s="60">
        <v>100000</v>
      </c>
      <c r="I3145" s="60">
        <v>54900</v>
      </c>
      <c r="J3145" s="987"/>
      <c r="K3145" s="990"/>
      <c r="L3145" s="60">
        <v>80000</v>
      </c>
      <c r="M3145" s="60">
        <v>80000</v>
      </c>
      <c r="N3145" s="60">
        <v>80000</v>
      </c>
      <c r="O3145" s="59">
        <f t="shared" si="919"/>
        <v>240000</v>
      </c>
    </row>
    <row r="3146" spans="1:15" x14ac:dyDescent="0.25">
      <c r="A3146" s="53">
        <v>22020203</v>
      </c>
      <c r="B3146" s="48">
        <v>70610</v>
      </c>
      <c r="C3146" s="49"/>
      <c r="D3146" s="49" t="s">
        <v>155</v>
      </c>
      <c r="E3146" s="48">
        <v>50610802</v>
      </c>
      <c r="F3146" s="56" t="s">
        <v>169</v>
      </c>
      <c r="G3146" s="60">
        <v>800000</v>
      </c>
      <c r="H3146" s="60">
        <v>2000000</v>
      </c>
      <c r="I3146" s="60">
        <v>600000</v>
      </c>
      <c r="J3146" s="987"/>
      <c r="K3146" s="990"/>
      <c r="L3146" s="60">
        <v>2500000</v>
      </c>
      <c r="M3146" s="60">
        <v>2500000</v>
      </c>
      <c r="N3146" s="60">
        <v>2500000</v>
      </c>
      <c r="O3146" s="59">
        <f t="shared" si="919"/>
        <v>7500000</v>
      </c>
    </row>
    <row r="3147" spans="1:15" x14ac:dyDescent="0.25">
      <c r="A3147" s="53">
        <v>22020204</v>
      </c>
      <c r="B3147" s="48">
        <v>70610</v>
      </c>
      <c r="C3147" s="49"/>
      <c r="D3147" s="49" t="s">
        <v>155</v>
      </c>
      <c r="E3147" s="48"/>
      <c r="F3147" s="56" t="s">
        <v>805</v>
      </c>
      <c r="G3147" s="60"/>
      <c r="H3147" s="60"/>
      <c r="I3147" s="60"/>
      <c r="J3147" s="987"/>
      <c r="K3147" s="990"/>
      <c r="L3147" s="60"/>
      <c r="M3147" s="60"/>
      <c r="N3147" s="60"/>
      <c r="O3147" s="59">
        <f t="shared" si="919"/>
        <v>0</v>
      </c>
    </row>
    <row r="3148" spans="1:15" x14ac:dyDescent="0.25">
      <c r="A3148" s="53">
        <v>22020205</v>
      </c>
      <c r="B3148" s="48">
        <v>70610</v>
      </c>
      <c r="C3148" s="49"/>
      <c r="D3148" s="49" t="s">
        <v>155</v>
      </c>
      <c r="E3148" s="48"/>
      <c r="F3148" s="56" t="s">
        <v>170</v>
      </c>
      <c r="G3148" s="60">
        <v>50000</v>
      </c>
      <c r="H3148" s="60"/>
      <c r="I3148" s="60"/>
      <c r="J3148" s="987"/>
      <c r="K3148" s="990"/>
      <c r="L3148" s="60"/>
      <c r="M3148" s="60"/>
      <c r="N3148" s="60"/>
      <c r="O3148" s="59">
        <f t="shared" si="919"/>
        <v>0</v>
      </c>
    </row>
    <row r="3149" spans="1:15" x14ac:dyDescent="0.25">
      <c r="A3149" s="53">
        <v>22020206</v>
      </c>
      <c r="B3149" s="48">
        <v>70610</v>
      </c>
      <c r="C3149" s="49"/>
      <c r="D3149" s="49" t="s">
        <v>155</v>
      </c>
      <c r="E3149" s="48">
        <v>50610802</v>
      </c>
      <c r="F3149" s="56" t="s">
        <v>171</v>
      </c>
      <c r="G3149" s="60">
        <v>80000</v>
      </c>
      <c r="H3149" s="60">
        <v>100000</v>
      </c>
      <c r="I3149" s="60"/>
      <c r="J3149" s="987"/>
      <c r="K3149" s="990"/>
      <c r="L3149" s="60"/>
      <c r="M3149" s="60"/>
      <c r="N3149" s="60"/>
      <c r="O3149" s="59">
        <f t="shared" si="919"/>
        <v>0</v>
      </c>
    </row>
    <row r="3150" spans="1:15" x14ac:dyDescent="0.25">
      <c r="A3150" s="53">
        <v>22020207</v>
      </c>
      <c r="B3150" s="48">
        <v>70610</v>
      </c>
      <c r="C3150" s="49"/>
      <c r="D3150" s="49" t="s">
        <v>155</v>
      </c>
      <c r="E3150" s="48"/>
      <c r="F3150" s="56" t="s">
        <v>1326</v>
      </c>
      <c r="G3150" s="60"/>
      <c r="H3150" s="368"/>
      <c r="I3150" s="60"/>
      <c r="J3150" s="987"/>
      <c r="K3150" s="990"/>
      <c r="L3150" s="60"/>
      <c r="M3150" s="60"/>
      <c r="N3150" s="60"/>
      <c r="O3150" s="59">
        <f t="shared" si="919"/>
        <v>0</v>
      </c>
    </row>
    <row r="3151" spans="1:15" x14ac:dyDescent="0.25">
      <c r="A3151" s="53">
        <v>22020208</v>
      </c>
      <c r="B3151" s="48">
        <v>70610</v>
      </c>
      <c r="C3151" s="49"/>
      <c r="D3151" s="49" t="s">
        <v>155</v>
      </c>
      <c r="E3151" s="48">
        <v>50610802</v>
      </c>
      <c r="F3151" s="56" t="s">
        <v>720</v>
      </c>
      <c r="G3151" s="60">
        <v>400000</v>
      </c>
      <c r="H3151" s="60">
        <v>2000000</v>
      </c>
      <c r="I3151" s="60"/>
      <c r="J3151" s="987"/>
      <c r="K3151" s="990"/>
      <c r="L3151" s="60">
        <v>3000000</v>
      </c>
      <c r="M3151" s="60">
        <v>3000000</v>
      </c>
      <c r="N3151" s="60">
        <v>3000000</v>
      </c>
      <c r="O3151" s="59">
        <f t="shared" si="919"/>
        <v>9000000</v>
      </c>
    </row>
    <row r="3152" spans="1:15" x14ac:dyDescent="0.25">
      <c r="A3152" s="53">
        <v>22020209</v>
      </c>
      <c r="B3152" s="48">
        <v>70610</v>
      </c>
      <c r="C3152" s="49"/>
      <c r="D3152" s="49" t="s">
        <v>155</v>
      </c>
      <c r="E3152" s="48">
        <v>50610802</v>
      </c>
      <c r="F3152" s="56" t="s">
        <v>818</v>
      </c>
      <c r="G3152" s="60"/>
      <c r="H3152" s="60">
        <v>1000000</v>
      </c>
      <c r="I3152" s="60"/>
      <c r="J3152" s="987"/>
      <c r="K3152" s="990"/>
      <c r="L3152" s="60"/>
      <c r="M3152" s="60"/>
      <c r="N3152" s="60"/>
      <c r="O3152" s="59">
        <f t="shared" si="919"/>
        <v>0</v>
      </c>
    </row>
    <row r="3153" spans="1:15" x14ac:dyDescent="0.25">
      <c r="A3153" s="198">
        <v>220203</v>
      </c>
      <c r="B3153" s="48">
        <v>70610</v>
      </c>
      <c r="C3153" s="49"/>
      <c r="D3153" s="49"/>
      <c r="E3153" s="48">
        <v>50610802</v>
      </c>
      <c r="F3153" s="52" t="s">
        <v>172</v>
      </c>
      <c r="G3153" s="59">
        <f>SUM(G3154:G3158)</f>
        <v>880000</v>
      </c>
      <c r="H3153" s="59">
        <f>SUM(H3154:H3158)</f>
        <v>10100000</v>
      </c>
      <c r="I3153" s="59">
        <f>SUM(I3154:I3158)</f>
        <v>157000</v>
      </c>
      <c r="J3153" s="986"/>
      <c r="K3153" s="989"/>
      <c r="L3153" s="59">
        <f>SUM(L3154:L3158)</f>
        <v>8500000</v>
      </c>
      <c r="M3153" s="59">
        <f>SUM(M3154:M3158)</f>
        <v>8500000</v>
      </c>
      <c r="N3153" s="59">
        <f>SUM(N3154:N3158)</f>
        <v>8500000</v>
      </c>
      <c r="O3153" s="59">
        <f t="shared" si="919"/>
        <v>25500000</v>
      </c>
    </row>
    <row r="3154" spans="1:15" x14ac:dyDescent="0.25">
      <c r="A3154" s="53">
        <v>22020301</v>
      </c>
      <c r="B3154" s="48">
        <v>70610</v>
      </c>
      <c r="C3154" s="49"/>
      <c r="D3154" s="49" t="s">
        <v>155</v>
      </c>
      <c r="E3154" s="48">
        <v>50610802</v>
      </c>
      <c r="F3154" s="56" t="s">
        <v>173</v>
      </c>
      <c r="G3154" s="60">
        <v>350000</v>
      </c>
      <c r="H3154" s="60">
        <v>5000000</v>
      </c>
      <c r="I3154" s="60">
        <v>75000</v>
      </c>
      <c r="J3154" s="987"/>
      <c r="K3154" s="990"/>
      <c r="L3154" s="60">
        <v>5000000</v>
      </c>
      <c r="M3154" s="60">
        <v>5000000</v>
      </c>
      <c r="N3154" s="60">
        <v>5000000</v>
      </c>
      <c r="O3154" s="59">
        <f t="shared" si="919"/>
        <v>15000000</v>
      </c>
    </row>
    <row r="3155" spans="1:15" x14ac:dyDescent="0.25">
      <c r="A3155" s="53">
        <v>22020302</v>
      </c>
      <c r="B3155" s="48">
        <v>70610</v>
      </c>
      <c r="C3155" s="49"/>
      <c r="D3155" s="49" t="s">
        <v>155</v>
      </c>
      <c r="E3155" s="48">
        <v>50610802</v>
      </c>
      <c r="F3155" s="56" t="s">
        <v>174</v>
      </c>
      <c r="G3155" s="60"/>
      <c r="H3155" s="60">
        <v>500000</v>
      </c>
      <c r="I3155" s="60"/>
      <c r="J3155" s="987"/>
      <c r="K3155" s="990"/>
      <c r="L3155" s="60"/>
      <c r="M3155" s="60"/>
      <c r="N3155" s="60"/>
      <c r="O3155" s="59">
        <f t="shared" si="919"/>
        <v>0</v>
      </c>
    </row>
    <row r="3156" spans="1:15" x14ac:dyDescent="0.25">
      <c r="A3156" s="53">
        <v>22020303</v>
      </c>
      <c r="B3156" s="48">
        <v>70610</v>
      </c>
      <c r="C3156" s="49"/>
      <c r="D3156" s="49" t="s">
        <v>155</v>
      </c>
      <c r="E3156" s="48">
        <v>50610802</v>
      </c>
      <c r="F3156" s="56" t="s">
        <v>175</v>
      </c>
      <c r="G3156" s="60"/>
      <c r="H3156" s="60">
        <v>100000</v>
      </c>
      <c r="I3156" s="60"/>
      <c r="J3156" s="987"/>
      <c r="K3156" s="990"/>
      <c r="L3156" s="60"/>
      <c r="M3156" s="60"/>
      <c r="N3156" s="60"/>
      <c r="O3156" s="59">
        <f t="shared" si="919"/>
        <v>0</v>
      </c>
    </row>
    <row r="3157" spans="1:15" x14ac:dyDescent="0.25">
      <c r="A3157" s="53">
        <v>22020305</v>
      </c>
      <c r="B3157" s="48">
        <v>70610</v>
      </c>
      <c r="C3157" s="49"/>
      <c r="D3157" s="49" t="s">
        <v>155</v>
      </c>
      <c r="E3157" s="48">
        <v>50610802</v>
      </c>
      <c r="F3157" s="56" t="s">
        <v>176</v>
      </c>
      <c r="G3157" s="60">
        <v>530000</v>
      </c>
      <c r="H3157" s="60">
        <v>3000000</v>
      </c>
      <c r="I3157" s="60">
        <v>82000</v>
      </c>
      <c r="J3157" s="987"/>
      <c r="K3157" s="990"/>
      <c r="L3157" s="60">
        <v>2000000</v>
      </c>
      <c r="M3157" s="60">
        <v>2000000</v>
      </c>
      <c r="N3157" s="60">
        <v>2000000</v>
      </c>
      <c r="O3157" s="59">
        <f t="shared" si="919"/>
        <v>6000000</v>
      </c>
    </row>
    <row r="3158" spans="1:15" x14ac:dyDescent="0.25">
      <c r="A3158" s="53">
        <v>22020309</v>
      </c>
      <c r="B3158" s="48">
        <v>70610</v>
      </c>
      <c r="C3158" s="49"/>
      <c r="D3158" s="49" t="s">
        <v>155</v>
      </c>
      <c r="E3158" s="48">
        <v>50610802</v>
      </c>
      <c r="F3158" s="56" t="s">
        <v>770</v>
      </c>
      <c r="G3158" s="60"/>
      <c r="H3158" s="60">
        <v>1500000</v>
      </c>
      <c r="I3158" s="60"/>
      <c r="J3158" s="987"/>
      <c r="K3158" s="990"/>
      <c r="L3158" s="60">
        <v>1500000</v>
      </c>
      <c r="M3158" s="60">
        <v>1500000</v>
      </c>
      <c r="N3158" s="60">
        <v>1500000</v>
      </c>
      <c r="O3158" s="59">
        <f t="shared" si="919"/>
        <v>4500000</v>
      </c>
    </row>
    <row r="3159" spans="1:15" x14ac:dyDescent="0.25">
      <c r="A3159" s="198">
        <v>220204</v>
      </c>
      <c r="B3159" s="48">
        <v>70610</v>
      </c>
      <c r="C3159" s="49"/>
      <c r="D3159" s="49"/>
      <c r="E3159" s="48"/>
      <c r="F3159" s="52" t="s">
        <v>177</v>
      </c>
      <c r="G3159" s="59">
        <f>SUM(G3160:G3166)</f>
        <v>5700000</v>
      </c>
      <c r="H3159" s="59">
        <f>SUM(H3160:H3166)</f>
        <v>15500000</v>
      </c>
      <c r="I3159" s="59">
        <f>SUM(I3160:I3166)</f>
        <v>1168200</v>
      </c>
      <c r="J3159" s="986"/>
      <c r="K3159" s="989"/>
      <c r="L3159" s="59">
        <f>SUM(L3160:L3166)</f>
        <v>5295000</v>
      </c>
      <c r="M3159" s="59">
        <f>SUM(M3160:M3166)</f>
        <v>5295000</v>
      </c>
      <c r="N3159" s="59">
        <f>SUM(N3160:N3166)</f>
        <v>5295000</v>
      </c>
      <c r="O3159" s="59">
        <f t="shared" si="919"/>
        <v>15885000</v>
      </c>
    </row>
    <row r="3160" spans="1:15" ht="26.25" x14ac:dyDescent="0.25">
      <c r="A3160" s="53">
        <v>22020401</v>
      </c>
      <c r="B3160" s="48">
        <v>70610</v>
      </c>
      <c r="C3160" s="49"/>
      <c r="D3160" s="49" t="s">
        <v>155</v>
      </c>
      <c r="E3160" s="48">
        <v>50610802</v>
      </c>
      <c r="F3160" s="56" t="s">
        <v>178</v>
      </c>
      <c r="G3160" s="60">
        <v>500000</v>
      </c>
      <c r="H3160" s="60">
        <v>2000000</v>
      </c>
      <c r="I3160" s="60">
        <v>324500</v>
      </c>
      <c r="J3160" s="987"/>
      <c r="K3160" s="990"/>
      <c r="L3160" s="60">
        <v>2000000</v>
      </c>
      <c r="M3160" s="60">
        <v>2000000</v>
      </c>
      <c r="N3160" s="60">
        <v>2000000</v>
      </c>
      <c r="O3160" s="59">
        <f t="shared" si="919"/>
        <v>6000000</v>
      </c>
    </row>
    <row r="3161" spans="1:15" x14ac:dyDescent="0.25">
      <c r="A3161" s="53">
        <v>22020402</v>
      </c>
      <c r="B3161" s="48">
        <v>70610</v>
      </c>
      <c r="C3161" s="49"/>
      <c r="D3161" s="49" t="s">
        <v>155</v>
      </c>
      <c r="E3161" s="48">
        <v>50610802</v>
      </c>
      <c r="F3161" s="56" t="s">
        <v>179</v>
      </c>
      <c r="G3161" s="60">
        <v>450000</v>
      </c>
      <c r="H3161" s="60">
        <v>1500000</v>
      </c>
      <c r="I3161" s="60">
        <v>60000</v>
      </c>
      <c r="J3161" s="987"/>
      <c r="K3161" s="990"/>
      <c r="L3161" s="60">
        <v>800000</v>
      </c>
      <c r="M3161" s="60">
        <v>800000</v>
      </c>
      <c r="N3161" s="60">
        <v>800000</v>
      </c>
      <c r="O3161" s="59">
        <f t="shared" si="919"/>
        <v>2400000</v>
      </c>
    </row>
    <row r="3162" spans="1:15" x14ac:dyDescent="0.25">
      <c r="A3162" s="53">
        <v>22020403</v>
      </c>
      <c r="B3162" s="48">
        <v>70610</v>
      </c>
      <c r="C3162" s="49"/>
      <c r="D3162" s="49" t="s">
        <v>155</v>
      </c>
      <c r="E3162" s="48">
        <v>50610802</v>
      </c>
      <c r="F3162" s="56" t="s">
        <v>180</v>
      </c>
      <c r="G3162" s="60">
        <v>500000</v>
      </c>
      <c r="H3162" s="60">
        <v>4300000</v>
      </c>
      <c r="I3162" s="60">
        <v>94000</v>
      </c>
      <c r="J3162" s="987"/>
      <c r="K3162" s="990"/>
      <c r="L3162" s="60"/>
      <c r="M3162" s="60"/>
      <c r="N3162" s="60"/>
      <c r="O3162" s="59">
        <f t="shared" si="919"/>
        <v>0</v>
      </c>
    </row>
    <row r="3163" spans="1:15" x14ac:dyDescent="0.25">
      <c r="A3163" s="53">
        <v>22020404</v>
      </c>
      <c r="B3163" s="48">
        <v>70610</v>
      </c>
      <c r="C3163" s="49"/>
      <c r="D3163" s="49" t="s">
        <v>155</v>
      </c>
      <c r="E3163" s="48">
        <v>50610802</v>
      </c>
      <c r="F3163" s="56" t="s">
        <v>181</v>
      </c>
      <c r="G3163" s="60">
        <v>4000000</v>
      </c>
      <c r="H3163" s="60">
        <v>5000000</v>
      </c>
      <c r="I3163" s="60">
        <v>74000</v>
      </c>
      <c r="J3163" s="987"/>
      <c r="K3163" s="990"/>
      <c r="L3163" s="60">
        <v>1100000</v>
      </c>
      <c r="M3163" s="60">
        <v>1100000</v>
      </c>
      <c r="N3163" s="60">
        <v>1100000</v>
      </c>
      <c r="O3163" s="59">
        <f t="shared" si="919"/>
        <v>3300000</v>
      </c>
    </row>
    <row r="3164" spans="1:15" x14ac:dyDescent="0.25">
      <c r="A3164" s="53">
        <v>22020405</v>
      </c>
      <c r="B3164" s="48">
        <v>70610</v>
      </c>
      <c r="C3164" s="49"/>
      <c r="D3164" s="49" t="s">
        <v>155</v>
      </c>
      <c r="E3164" s="48">
        <v>50610802</v>
      </c>
      <c r="F3164" s="56" t="s">
        <v>182</v>
      </c>
      <c r="G3164" s="60">
        <v>250000</v>
      </c>
      <c r="H3164" s="60">
        <v>1500000</v>
      </c>
      <c r="I3164" s="60">
        <v>615700</v>
      </c>
      <c r="J3164" s="987"/>
      <c r="K3164" s="990"/>
      <c r="L3164" s="60">
        <v>1000000</v>
      </c>
      <c r="M3164" s="60">
        <v>1000000</v>
      </c>
      <c r="N3164" s="60">
        <v>1000000</v>
      </c>
      <c r="O3164" s="59">
        <f t="shared" si="919"/>
        <v>3000000</v>
      </c>
    </row>
    <row r="3165" spans="1:15" x14ac:dyDescent="0.25">
      <c r="A3165" s="53">
        <v>22020406</v>
      </c>
      <c r="B3165" s="48">
        <v>70610</v>
      </c>
      <c r="C3165" s="49"/>
      <c r="D3165" s="49" t="s">
        <v>155</v>
      </c>
      <c r="E3165" s="48">
        <v>50610802</v>
      </c>
      <c r="F3165" s="56" t="s">
        <v>183</v>
      </c>
      <c r="G3165" s="60"/>
      <c r="H3165" s="60">
        <v>1000000</v>
      </c>
      <c r="I3165" s="60"/>
      <c r="J3165" s="987"/>
      <c r="K3165" s="990"/>
      <c r="L3165" s="60">
        <v>395000</v>
      </c>
      <c r="M3165" s="60">
        <v>395000</v>
      </c>
      <c r="N3165" s="60">
        <v>395000</v>
      </c>
      <c r="O3165" s="59">
        <f t="shared" si="919"/>
        <v>1185000</v>
      </c>
    </row>
    <row r="3166" spans="1:15" x14ac:dyDescent="0.25">
      <c r="A3166" s="53">
        <v>22020411</v>
      </c>
      <c r="B3166" s="48">
        <v>70610</v>
      </c>
      <c r="C3166" s="49"/>
      <c r="D3166" s="49" t="s">
        <v>155</v>
      </c>
      <c r="E3166" s="48">
        <v>50610802</v>
      </c>
      <c r="F3166" s="56" t="s">
        <v>897</v>
      </c>
      <c r="G3166" s="60"/>
      <c r="H3166" s="60">
        <v>200000</v>
      </c>
      <c r="I3166" s="60"/>
      <c r="J3166" s="987"/>
      <c r="K3166" s="990"/>
      <c r="L3166" s="60"/>
      <c r="M3166" s="60"/>
      <c r="N3166" s="60"/>
      <c r="O3166" s="59">
        <f t="shared" si="919"/>
        <v>0</v>
      </c>
    </row>
    <row r="3167" spans="1:15" x14ac:dyDescent="0.25">
      <c r="A3167" s="198">
        <v>220205</v>
      </c>
      <c r="B3167" s="48">
        <v>70610</v>
      </c>
      <c r="C3167" s="49"/>
      <c r="D3167" s="49"/>
      <c r="E3167" s="48"/>
      <c r="F3167" s="52" t="s">
        <v>184</v>
      </c>
      <c r="G3167" s="59">
        <f>SUM(G3168:G3169)</f>
        <v>3000000</v>
      </c>
      <c r="H3167" s="59">
        <f t="shared" ref="H3167:N3167" si="921">SUM(H3168:H3169)</f>
        <v>10000000</v>
      </c>
      <c r="I3167" s="59">
        <f t="shared" si="921"/>
        <v>0</v>
      </c>
      <c r="J3167" s="986"/>
      <c r="K3167" s="989"/>
      <c r="L3167" s="59">
        <f t="shared" si="921"/>
        <v>0</v>
      </c>
      <c r="M3167" s="59">
        <f t="shared" si="921"/>
        <v>0</v>
      </c>
      <c r="N3167" s="59">
        <f t="shared" si="921"/>
        <v>0</v>
      </c>
      <c r="O3167" s="59">
        <f t="shared" si="919"/>
        <v>0</v>
      </c>
    </row>
    <row r="3168" spans="1:15" x14ac:dyDescent="0.25">
      <c r="A3168" s="53">
        <v>22020501</v>
      </c>
      <c r="B3168" s="48">
        <v>70610</v>
      </c>
      <c r="C3168" s="49"/>
      <c r="D3168" s="49" t="s">
        <v>155</v>
      </c>
      <c r="E3168" s="48">
        <v>50610802</v>
      </c>
      <c r="F3168" s="56" t="s">
        <v>185</v>
      </c>
      <c r="G3168" s="60">
        <v>3000000</v>
      </c>
      <c r="H3168" s="60">
        <v>5000000</v>
      </c>
      <c r="I3168" s="59"/>
      <c r="J3168" s="986"/>
      <c r="K3168" s="989"/>
      <c r="L3168" s="59"/>
      <c r="M3168" s="59"/>
      <c r="N3168" s="59"/>
      <c r="O3168" s="59">
        <f t="shared" si="919"/>
        <v>0</v>
      </c>
    </row>
    <row r="3169" spans="1:15" x14ac:dyDescent="0.25">
      <c r="A3169" s="53">
        <v>22020502</v>
      </c>
      <c r="B3169" s="48">
        <v>70610</v>
      </c>
      <c r="C3169" s="49"/>
      <c r="D3169" s="49" t="s">
        <v>155</v>
      </c>
      <c r="E3169" s="48">
        <v>50610802</v>
      </c>
      <c r="F3169" s="56" t="s">
        <v>186</v>
      </c>
      <c r="G3169" s="60"/>
      <c r="H3169" s="60">
        <v>5000000</v>
      </c>
      <c r="I3169" s="59"/>
      <c r="J3169" s="986"/>
      <c r="K3169" s="989"/>
      <c r="L3169" s="59"/>
      <c r="M3169" s="59"/>
      <c r="N3169" s="59"/>
      <c r="O3169" s="59">
        <f t="shared" si="919"/>
        <v>0</v>
      </c>
    </row>
    <row r="3170" spans="1:15" x14ac:dyDescent="0.25">
      <c r="A3170" s="198">
        <v>220206</v>
      </c>
      <c r="B3170" s="48">
        <v>70610</v>
      </c>
      <c r="C3170" s="49"/>
      <c r="D3170" s="49"/>
      <c r="E3170" s="48"/>
      <c r="F3170" s="52" t="s">
        <v>187</v>
      </c>
      <c r="G3170" s="59">
        <f>SUM(G3171:G3173)</f>
        <v>18350000</v>
      </c>
      <c r="H3170" s="59">
        <f>SUM(H3171:H3173)</f>
        <v>3350000</v>
      </c>
      <c r="I3170" s="59">
        <f>SUM(I3171:I3173)</f>
        <v>108000</v>
      </c>
      <c r="J3170" s="986"/>
      <c r="K3170" s="989"/>
      <c r="L3170" s="59">
        <f>SUM(L3171:L3173)</f>
        <v>0</v>
      </c>
      <c r="M3170" s="59">
        <f>SUM(M3171:M3173)</f>
        <v>0</v>
      </c>
      <c r="N3170" s="59">
        <f>SUM(N3171:N3173)</f>
        <v>0</v>
      </c>
      <c r="O3170" s="59">
        <f t="shared" si="919"/>
        <v>0</v>
      </c>
    </row>
    <row r="3171" spans="1:15" x14ac:dyDescent="0.25">
      <c r="A3171" s="53">
        <v>22020601</v>
      </c>
      <c r="B3171" s="48">
        <v>70610</v>
      </c>
      <c r="C3171" s="49"/>
      <c r="D3171" s="49" t="s">
        <v>155</v>
      </c>
      <c r="E3171" s="48">
        <v>50610802</v>
      </c>
      <c r="F3171" s="56" t="s">
        <v>188</v>
      </c>
      <c r="G3171" s="60">
        <v>200000</v>
      </c>
      <c r="H3171" s="60">
        <v>3000000</v>
      </c>
      <c r="I3171" s="60"/>
      <c r="J3171" s="987"/>
      <c r="K3171" s="990"/>
      <c r="L3171" s="60"/>
      <c r="M3171" s="60"/>
      <c r="N3171" s="60"/>
      <c r="O3171" s="59">
        <f t="shared" si="919"/>
        <v>0</v>
      </c>
    </row>
    <row r="3172" spans="1:15" x14ac:dyDescent="0.25">
      <c r="A3172" s="53">
        <v>22020602</v>
      </c>
      <c r="B3172" s="48">
        <v>70610</v>
      </c>
      <c r="C3172" s="49"/>
      <c r="D3172" s="49" t="s">
        <v>155</v>
      </c>
      <c r="E3172" s="48">
        <v>50610802</v>
      </c>
      <c r="F3172" s="56" t="s">
        <v>781</v>
      </c>
      <c r="G3172" s="60">
        <v>18000000</v>
      </c>
      <c r="H3172" s="60"/>
      <c r="I3172" s="60"/>
      <c r="J3172" s="987"/>
      <c r="K3172" s="990"/>
      <c r="L3172" s="60"/>
      <c r="M3172" s="60"/>
      <c r="N3172" s="60"/>
      <c r="O3172" s="59">
        <f t="shared" si="919"/>
        <v>0</v>
      </c>
    </row>
    <row r="3173" spans="1:15" x14ac:dyDescent="0.25">
      <c r="A3173" s="53">
        <v>22020605</v>
      </c>
      <c r="B3173" s="48">
        <v>70610</v>
      </c>
      <c r="C3173" s="49"/>
      <c r="D3173" s="49" t="s">
        <v>155</v>
      </c>
      <c r="E3173" s="48">
        <v>50610802</v>
      </c>
      <c r="F3173" s="56" t="s">
        <v>189</v>
      </c>
      <c r="G3173" s="60">
        <v>150000</v>
      </c>
      <c r="H3173" s="60">
        <v>350000</v>
      </c>
      <c r="I3173" s="60">
        <v>108000</v>
      </c>
      <c r="J3173" s="987"/>
      <c r="K3173" s="990"/>
      <c r="L3173" s="60"/>
      <c r="M3173" s="60"/>
      <c r="N3173" s="60"/>
      <c r="O3173" s="59">
        <f t="shared" si="919"/>
        <v>0</v>
      </c>
    </row>
    <row r="3174" spans="1:15" x14ac:dyDescent="0.25">
      <c r="A3174" s="198">
        <v>220207</v>
      </c>
      <c r="B3174" s="48">
        <v>70610</v>
      </c>
      <c r="C3174" s="49"/>
      <c r="D3174" s="49"/>
      <c r="E3174" s="48"/>
      <c r="F3174" s="52" t="s">
        <v>771</v>
      </c>
      <c r="G3174" s="59">
        <f>SUM(G3175:G3177)</f>
        <v>43893412.5</v>
      </c>
      <c r="H3174" s="59">
        <f>SUM(H3175:H3177)</f>
        <v>73150000</v>
      </c>
      <c r="I3174" s="59">
        <f>SUM(I3175:I3177)</f>
        <v>23676947.75</v>
      </c>
      <c r="J3174" s="986"/>
      <c r="K3174" s="989"/>
      <c r="L3174" s="59">
        <f>SUM(L3175:L3177)</f>
        <v>100000000</v>
      </c>
      <c r="M3174" s="59">
        <f>SUM(M3175:M3177)</f>
        <v>100000000</v>
      </c>
      <c r="N3174" s="59">
        <f>SUM(N3175:N3177)</f>
        <v>100000000</v>
      </c>
      <c r="O3174" s="59">
        <f t="shared" si="919"/>
        <v>300000000</v>
      </c>
    </row>
    <row r="3175" spans="1:15" x14ac:dyDescent="0.25">
      <c r="A3175" s="53">
        <v>22020702</v>
      </c>
      <c r="B3175" s="48">
        <v>70610</v>
      </c>
      <c r="C3175" s="49"/>
      <c r="D3175" s="49" t="s">
        <v>155</v>
      </c>
      <c r="E3175" s="48">
        <v>50610802</v>
      </c>
      <c r="F3175" s="56" t="s">
        <v>975</v>
      </c>
      <c r="G3175" s="60">
        <v>41893412.5</v>
      </c>
      <c r="H3175" s="60">
        <v>63000000</v>
      </c>
      <c r="I3175" s="60">
        <v>23265947.75</v>
      </c>
      <c r="J3175" s="987"/>
      <c r="K3175" s="990"/>
      <c r="L3175" s="60">
        <v>95000000</v>
      </c>
      <c r="M3175" s="60">
        <v>95000000</v>
      </c>
      <c r="N3175" s="60">
        <v>95000000</v>
      </c>
      <c r="O3175" s="59">
        <f t="shared" si="919"/>
        <v>285000000</v>
      </c>
    </row>
    <row r="3176" spans="1:15" x14ac:dyDescent="0.25">
      <c r="A3176" s="53">
        <v>22020703</v>
      </c>
      <c r="B3176" s="48">
        <v>70610</v>
      </c>
      <c r="C3176" s="49"/>
      <c r="D3176" s="49" t="s">
        <v>155</v>
      </c>
      <c r="E3176" s="48">
        <v>50610802</v>
      </c>
      <c r="F3176" s="56" t="s">
        <v>868</v>
      </c>
      <c r="G3176" s="60">
        <v>200000</v>
      </c>
      <c r="H3176" s="60">
        <v>150000</v>
      </c>
      <c r="I3176" s="60"/>
      <c r="J3176" s="987"/>
      <c r="K3176" s="990"/>
      <c r="L3176" s="60"/>
      <c r="M3176" s="60"/>
      <c r="N3176" s="60"/>
      <c r="O3176" s="59">
        <f t="shared" si="919"/>
        <v>0</v>
      </c>
    </row>
    <row r="3177" spans="1:15" x14ac:dyDescent="0.25">
      <c r="A3177" s="53">
        <v>22020706</v>
      </c>
      <c r="B3177" s="48">
        <v>70610</v>
      </c>
      <c r="C3177" s="49"/>
      <c r="D3177" s="49" t="s">
        <v>155</v>
      </c>
      <c r="E3177" s="48">
        <v>50610802</v>
      </c>
      <c r="F3177" s="56" t="s">
        <v>1206</v>
      </c>
      <c r="G3177" s="60">
        <v>1800000</v>
      </c>
      <c r="H3177" s="60">
        <v>10000000</v>
      </c>
      <c r="I3177" s="60">
        <v>411000</v>
      </c>
      <c r="J3177" s="987"/>
      <c r="K3177" s="990"/>
      <c r="L3177" s="60">
        <v>5000000</v>
      </c>
      <c r="M3177" s="60">
        <v>5000000</v>
      </c>
      <c r="N3177" s="60">
        <v>5000000</v>
      </c>
      <c r="O3177" s="59">
        <f t="shared" si="919"/>
        <v>15000000</v>
      </c>
    </row>
    <row r="3178" spans="1:15" x14ac:dyDescent="0.25">
      <c r="A3178" s="198">
        <v>220208</v>
      </c>
      <c r="B3178" s="48">
        <v>70610</v>
      </c>
      <c r="C3178" s="49"/>
      <c r="D3178" s="49"/>
      <c r="E3178" s="48"/>
      <c r="F3178" s="52" t="s">
        <v>190</v>
      </c>
      <c r="G3178" s="59">
        <f>SUM(G3179:G3180)</f>
        <v>1400000</v>
      </c>
      <c r="H3178" s="59">
        <f>SUM(H3179:H3180)</f>
        <v>3600000</v>
      </c>
      <c r="I3178" s="59">
        <f>SUM(I3179:I3180)</f>
        <v>1156000</v>
      </c>
      <c r="J3178" s="986"/>
      <c r="K3178" s="989"/>
      <c r="L3178" s="59">
        <f>SUM(L3179:L3180)</f>
        <v>3550000</v>
      </c>
      <c r="M3178" s="59">
        <f>SUM(M3179:M3180)</f>
        <v>3550000</v>
      </c>
      <c r="N3178" s="59">
        <f>SUM(N3179:N3180)</f>
        <v>3550000</v>
      </c>
      <c r="O3178" s="59">
        <f t="shared" si="919"/>
        <v>10650000</v>
      </c>
    </row>
    <row r="3179" spans="1:15" x14ac:dyDescent="0.25">
      <c r="A3179" s="53">
        <v>22020801</v>
      </c>
      <c r="B3179" s="48">
        <v>70610</v>
      </c>
      <c r="C3179" s="49"/>
      <c r="D3179" s="49" t="s">
        <v>155</v>
      </c>
      <c r="E3179" s="48">
        <v>50610802</v>
      </c>
      <c r="F3179" s="56" t="s">
        <v>191</v>
      </c>
      <c r="G3179" s="60">
        <v>400000</v>
      </c>
      <c r="H3179" s="60">
        <v>600000</v>
      </c>
      <c r="I3179" s="60">
        <v>372000</v>
      </c>
      <c r="J3179" s="987"/>
      <c r="K3179" s="990"/>
      <c r="L3179" s="60">
        <v>550000</v>
      </c>
      <c r="M3179" s="60">
        <v>550000</v>
      </c>
      <c r="N3179" s="60">
        <v>550000</v>
      </c>
      <c r="O3179" s="59">
        <f t="shared" si="919"/>
        <v>1650000</v>
      </c>
    </row>
    <row r="3180" spans="1:15" x14ac:dyDescent="0.25">
      <c r="A3180" s="53">
        <v>22020803</v>
      </c>
      <c r="B3180" s="48">
        <v>70610</v>
      </c>
      <c r="C3180" s="49"/>
      <c r="D3180" s="49" t="s">
        <v>155</v>
      </c>
      <c r="E3180" s="48"/>
      <c r="F3180" s="56" t="s">
        <v>192</v>
      </c>
      <c r="G3180" s="60">
        <v>1000000</v>
      </c>
      <c r="H3180" s="60">
        <v>3000000</v>
      </c>
      <c r="I3180" s="60">
        <v>784000</v>
      </c>
      <c r="J3180" s="987"/>
      <c r="K3180" s="990"/>
      <c r="L3180" s="60">
        <v>3000000</v>
      </c>
      <c r="M3180" s="60">
        <v>3000000</v>
      </c>
      <c r="N3180" s="60">
        <v>3000000</v>
      </c>
      <c r="O3180" s="59">
        <f t="shared" ref="O3180:O3190" si="922">SUM(L3180:N3180)</f>
        <v>9000000</v>
      </c>
    </row>
    <row r="3181" spans="1:15" x14ac:dyDescent="0.25">
      <c r="A3181" s="198">
        <v>220209</v>
      </c>
      <c r="B3181" s="48">
        <v>70610</v>
      </c>
      <c r="C3181" s="49"/>
      <c r="D3181" s="49"/>
      <c r="E3181" s="48"/>
      <c r="F3181" s="52" t="s">
        <v>724</v>
      </c>
      <c r="G3181" s="59">
        <f>SUM(G3182:G3182)</f>
        <v>40000</v>
      </c>
      <c r="H3181" s="59">
        <f>SUM(H3182:H3182)</f>
        <v>50000</v>
      </c>
      <c r="I3181" s="59">
        <f>SUM(I3182:I3182)</f>
        <v>6952.95</v>
      </c>
      <c r="J3181" s="986"/>
      <c r="K3181" s="989"/>
      <c r="L3181" s="59">
        <f>SUM(L3182:L3182)</f>
        <v>65000</v>
      </c>
      <c r="M3181" s="59">
        <f>SUM(M3182:M3182)</f>
        <v>65000</v>
      </c>
      <c r="N3181" s="59">
        <f>SUM(N3182:N3182)</f>
        <v>65000</v>
      </c>
      <c r="O3181" s="59">
        <f t="shared" si="922"/>
        <v>195000</v>
      </c>
    </row>
    <row r="3182" spans="1:15" x14ac:dyDescent="0.25">
      <c r="A3182" s="53">
        <v>22020901</v>
      </c>
      <c r="B3182" s="48">
        <v>70610</v>
      </c>
      <c r="C3182" s="49"/>
      <c r="D3182" s="49" t="s">
        <v>155</v>
      </c>
      <c r="E3182" s="48">
        <v>50610802</v>
      </c>
      <c r="F3182" s="56" t="s">
        <v>725</v>
      </c>
      <c r="G3182" s="60">
        <v>40000</v>
      </c>
      <c r="H3182" s="60">
        <v>50000</v>
      </c>
      <c r="I3182" s="60">
        <v>6952.95</v>
      </c>
      <c r="J3182" s="987"/>
      <c r="K3182" s="990"/>
      <c r="L3182" s="60">
        <v>65000</v>
      </c>
      <c r="M3182" s="60">
        <v>65000</v>
      </c>
      <c r="N3182" s="60">
        <v>65000</v>
      </c>
      <c r="O3182" s="59">
        <f t="shared" si="922"/>
        <v>195000</v>
      </c>
    </row>
    <row r="3183" spans="1:15" x14ac:dyDescent="0.25">
      <c r="A3183" s="198">
        <v>220210</v>
      </c>
      <c r="B3183" s="48">
        <v>70610</v>
      </c>
      <c r="C3183" s="49"/>
      <c r="D3183" s="49"/>
      <c r="E3183" s="48"/>
      <c r="F3183" s="52" t="s">
        <v>193</v>
      </c>
      <c r="G3183" s="60">
        <f>SUM(G3184:G3190)</f>
        <v>10900000</v>
      </c>
      <c r="H3183" s="60">
        <f>SUM(H3184:H3190)</f>
        <v>14350000</v>
      </c>
      <c r="I3183" s="60">
        <f>SUM(I3184:I3190)</f>
        <v>1196000</v>
      </c>
      <c r="J3183" s="987"/>
      <c r="K3183" s="990"/>
      <c r="L3183" s="60">
        <f>SUM(L3184:L3190)</f>
        <v>17860000</v>
      </c>
      <c r="M3183" s="60">
        <f>SUM(M3184:M3190)</f>
        <v>17860000</v>
      </c>
      <c r="N3183" s="60">
        <f>SUM(N3184:N3190)</f>
        <v>17860000</v>
      </c>
      <c r="O3183" s="59">
        <f t="shared" si="922"/>
        <v>53580000</v>
      </c>
    </row>
    <row r="3184" spans="1:15" x14ac:dyDescent="0.25">
      <c r="A3184" s="53">
        <v>22021001</v>
      </c>
      <c r="B3184" s="48">
        <v>70610</v>
      </c>
      <c r="C3184" s="49"/>
      <c r="D3184" s="49" t="s">
        <v>155</v>
      </c>
      <c r="E3184" s="48">
        <v>50610802</v>
      </c>
      <c r="F3184" s="56" t="s">
        <v>194</v>
      </c>
      <c r="G3184" s="60">
        <v>700000</v>
      </c>
      <c r="H3184" s="60">
        <v>1300000</v>
      </c>
      <c r="I3184" s="60"/>
      <c r="J3184" s="987"/>
      <c r="K3184" s="990"/>
      <c r="L3184" s="60">
        <v>2000000</v>
      </c>
      <c r="M3184" s="60">
        <v>2000000</v>
      </c>
      <c r="N3184" s="60">
        <v>2000000</v>
      </c>
      <c r="O3184" s="59">
        <f t="shared" si="922"/>
        <v>6000000</v>
      </c>
    </row>
    <row r="3185" spans="1:15" x14ac:dyDescent="0.25">
      <c r="A3185" s="53">
        <v>22021002</v>
      </c>
      <c r="B3185" s="48">
        <v>70610</v>
      </c>
      <c r="C3185" s="49"/>
      <c r="D3185" s="49" t="s">
        <v>155</v>
      </c>
      <c r="E3185" s="48">
        <v>50610802</v>
      </c>
      <c r="F3185" s="56" t="s">
        <v>195</v>
      </c>
      <c r="G3185" s="60">
        <v>6000000</v>
      </c>
      <c r="H3185" s="60">
        <v>6000000</v>
      </c>
      <c r="I3185" s="60">
        <v>807000</v>
      </c>
      <c r="J3185" s="987"/>
      <c r="K3185" s="990"/>
      <c r="L3185" s="60">
        <v>10000000</v>
      </c>
      <c r="M3185" s="60">
        <v>10000000</v>
      </c>
      <c r="N3185" s="60">
        <v>10000000</v>
      </c>
      <c r="O3185" s="59">
        <f t="shared" si="922"/>
        <v>30000000</v>
      </c>
    </row>
    <row r="3186" spans="1:15" x14ac:dyDescent="0.25">
      <c r="A3186" s="53">
        <v>22021003</v>
      </c>
      <c r="B3186" s="48">
        <v>70610</v>
      </c>
      <c r="C3186" s="49"/>
      <c r="D3186" s="49" t="s">
        <v>155</v>
      </c>
      <c r="E3186" s="48">
        <v>50610802</v>
      </c>
      <c r="F3186" s="56" t="s">
        <v>196</v>
      </c>
      <c r="G3186" s="60">
        <v>10000</v>
      </c>
      <c r="H3186" s="60">
        <v>1000000</v>
      </c>
      <c r="I3186" s="60">
        <v>389000</v>
      </c>
      <c r="J3186" s="987"/>
      <c r="K3186" s="990"/>
      <c r="L3186" s="60">
        <v>700000</v>
      </c>
      <c r="M3186" s="60">
        <v>700000</v>
      </c>
      <c r="N3186" s="60">
        <v>700000</v>
      </c>
      <c r="O3186" s="59">
        <f t="shared" si="922"/>
        <v>2100000</v>
      </c>
    </row>
    <row r="3187" spans="1:15" x14ac:dyDescent="0.25">
      <c r="A3187" s="53">
        <v>22021006</v>
      </c>
      <c r="B3187" s="48">
        <v>70610</v>
      </c>
      <c r="C3187" s="49"/>
      <c r="D3187" s="49" t="s">
        <v>155</v>
      </c>
      <c r="E3187" s="48">
        <v>50610802</v>
      </c>
      <c r="F3187" s="56" t="s">
        <v>198</v>
      </c>
      <c r="G3187" s="60">
        <v>40000</v>
      </c>
      <c r="H3187" s="60">
        <v>50000</v>
      </c>
      <c r="I3187" s="60"/>
      <c r="J3187" s="987"/>
      <c r="K3187" s="990"/>
      <c r="L3187" s="60">
        <v>60000</v>
      </c>
      <c r="M3187" s="60">
        <v>60000</v>
      </c>
      <c r="N3187" s="60">
        <v>60000</v>
      </c>
      <c r="O3187" s="59">
        <f t="shared" si="922"/>
        <v>180000</v>
      </c>
    </row>
    <row r="3188" spans="1:15" x14ac:dyDescent="0.25">
      <c r="A3188" s="53">
        <v>22021007</v>
      </c>
      <c r="B3188" s="48">
        <v>70610</v>
      </c>
      <c r="C3188" s="49"/>
      <c r="D3188" s="49" t="s">
        <v>155</v>
      </c>
      <c r="E3188" s="48">
        <v>50610802</v>
      </c>
      <c r="F3188" s="56" t="s">
        <v>199</v>
      </c>
      <c r="G3188" s="60">
        <v>3800000</v>
      </c>
      <c r="H3188" s="60">
        <v>4000000</v>
      </c>
      <c r="I3188" s="60"/>
      <c r="J3188" s="987"/>
      <c r="K3188" s="990"/>
      <c r="L3188" s="60">
        <v>2500000</v>
      </c>
      <c r="M3188" s="60">
        <v>2500000</v>
      </c>
      <c r="N3188" s="60">
        <v>2500000</v>
      </c>
      <c r="O3188" s="59">
        <f t="shared" si="922"/>
        <v>7500000</v>
      </c>
    </row>
    <row r="3189" spans="1:15" x14ac:dyDescent="0.25">
      <c r="A3189" s="53">
        <v>22021008</v>
      </c>
      <c r="B3189" s="48">
        <v>70610</v>
      </c>
      <c r="C3189" s="49"/>
      <c r="D3189" s="49" t="s">
        <v>155</v>
      </c>
      <c r="E3189" s="48">
        <v>50610802</v>
      </c>
      <c r="F3189" s="56" t="s">
        <v>200</v>
      </c>
      <c r="G3189" s="60">
        <v>350000</v>
      </c>
      <c r="H3189" s="60">
        <v>500000</v>
      </c>
      <c r="I3189" s="60"/>
      <c r="J3189" s="987"/>
      <c r="K3189" s="990"/>
      <c r="L3189" s="60">
        <v>600000</v>
      </c>
      <c r="M3189" s="60">
        <v>600000</v>
      </c>
      <c r="N3189" s="60">
        <v>600000</v>
      </c>
      <c r="O3189" s="59">
        <f t="shared" si="922"/>
        <v>1800000</v>
      </c>
    </row>
    <row r="3190" spans="1:15" x14ac:dyDescent="0.25">
      <c r="A3190" s="53">
        <v>22021026</v>
      </c>
      <c r="B3190" s="48">
        <v>70610</v>
      </c>
      <c r="C3190" s="49"/>
      <c r="D3190" s="49" t="s">
        <v>155</v>
      </c>
      <c r="E3190" s="48">
        <v>50610802</v>
      </c>
      <c r="F3190" s="56" t="s">
        <v>202</v>
      </c>
      <c r="G3190" s="60"/>
      <c r="H3190" s="60">
        <v>1500000</v>
      </c>
      <c r="I3190" s="60"/>
      <c r="J3190" s="987"/>
      <c r="K3190" s="990"/>
      <c r="L3190" s="60">
        <v>2000000</v>
      </c>
      <c r="M3190" s="60">
        <v>2000000</v>
      </c>
      <c r="N3190" s="60">
        <v>2000000</v>
      </c>
      <c r="O3190" s="59">
        <f t="shared" si="922"/>
        <v>6000000</v>
      </c>
    </row>
    <row r="3191" spans="1:15" x14ac:dyDescent="0.25">
      <c r="A3191" s="53"/>
      <c r="B3191" s="48">
        <v>70610</v>
      </c>
      <c r="C3191" s="49"/>
      <c r="D3191" s="49"/>
      <c r="E3191" s="48"/>
      <c r="F3191" s="56"/>
      <c r="G3191" s="59"/>
      <c r="H3191" s="59"/>
      <c r="I3191" s="59"/>
      <c r="J3191" s="986"/>
      <c r="K3191" s="989"/>
      <c r="L3191" s="59"/>
      <c r="M3191" s="59"/>
      <c r="N3191" s="59"/>
      <c r="O3191" s="59"/>
    </row>
    <row r="3192" spans="1:15" x14ac:dyDescent="0.25">
      <c r="A3192" s="198">
        <v>23</v>
      </c>
      <c r="B3192" s="48">
        <v>70610</v>
      </c>
      <c r="C3192" s="49"/>
      <c r="D3192" s="49"/>
      <c r="E3192" s="48"/>
      <c r="F3192" s="52" t="s">
        <v>203</v>
      </c>
      <c r="G3192" s="59">
        <f t="shared" ref="G3192:I3192" si="923">SUM(G3193)</f>
        <v>0</v>
      </c>
      <c r="H3192" s="59">
        <f t="shared" si="923"/>
        <v>0</v>
      </c>
      <c r="I3192" s="59">
        <f t="shared" si="923"/>
        <v>0</v>
      </c>
      <c r="J3192" s="986"/>
      <c r="K3192" s="989"/>
      <c r="L3192" s="59">
        <f>SUM(L3193)</f>
        <v>50000000</v>
      </c>
      <c r="M3192" s="59">
        <f t="shared" ref="M3192:N3192" si="924">SUM(M3193)</f>
        <v>55000000</v>
      </c>
      <c r="N3192" s="59">
        <f t="shared" si="924"/>
        <v>55000000</v>
      </c>
      <c r="O3192" s="59">
        <f>SUM(L3192:N3192)</f>
        <v>160000000</v>
      </c>
    </row>
    <row r="3193" spans="1:15" x14ac:dyDescent="0.25">
      <c r="A3193" s="198">
        <v>2301</v>
      </c>
      <c r="B3193" s="48">
        <v>70610</v>
      </c>
      <c r="C3193" s="49"/>
      <c r="D3193" s="49"/>
      <c r="E3193" s="48"/>
      <c r="F3193" s="52" t="s">
        <v>204</v>
      </c>
      <c r="G3193" s="59">
        <f>G3194</f>
        <v>0</v>
      </c>
      <c r="H3193" s="59">
        <f t="shared" ref="H3193:I3193" si="925">H3194</f>
        <v>0</v>
      </c>
      <c r="I3193" s="59">
        <f t="shared" si="925"/>
        <v>0</v>
      </c>
      <c r="J3193" s="986"/>
      <c r="K3193" s="989"/>
      <c r="L3193" s="59">
        <f>L3194</f>
        <v>50000000</v>
      </c>
      <c r="M3193" s="59">
        <f t="shared" ref="M3193:N3193" si="926">M3194</f>
        <v>55000000</v>
      </c>
      <c r="N3193" s="59">
        <f t="shared" si="926"/>
        <v>55000000</v>
      </c>
      <c r="O3193" s="59">
        <f t="shared" ref="O3193:O3199" si="927">SUM(L3193:N3193)</f>
        <v>160000000</v>
      </c>
    </row>
    <row r="3194" spans="1:15" x14ac:dyDescent="0.25">
      <c r="A3194" s="198">
        <v>230101</v>
      </c>
      <c r="B3194" s="48">
        <v>70610</v>
      </c>
      <c r="C3194" s="49"/>
      <c r="D3194" s="49"/>
      <c r="E3194" s="48"/>
      <c r="F3194" s="52" t="s">
        <v>205</v>
      </c>
      <c r="G3194" s="59">
        <f>SUM(G3195:G3199)</f>
        <v>0</v>
      </c>
      <c r="H3194" s="59">
        <f>SUM(H3195:H3199)</f>
        <v>0</v>
      </c>
      <c r="I3194" s="59">
        <f>SUM(I3195:I3199)</f>
        <v>0</v>
      </c>
      <c r="J3194" s="986"/>
      <c r="K3194" s="989"/>
      <c r="L3194" s="59">
        <f>SUM(L3195:L3199)</f>
        <v>50000000</v>
      </c>
      <c r="M3194" s="59">
        <f>SUM(M3195:M3199)</f>
        <v>55000000</v>
      </c>
      <c r="N3194" s="59">
        <f>SUM(N3195:N3199)</f>
        <v>55000000</v>
      </c>
      <c r="O3194" s="59">
        <f t="shared" si="927"/>
        <v>160000000</v>
      </c>
    </row>
    <row r="3195" spans="1:15" x14ac:dyDescent="0.25">
      <c r="A3195" s="53">
        <v>23010113</v>
      </c>
      <c r="B3195" s="48">
        <v>70610</v>
      </c>
      <c r="C3195" s="49"/>
      <c r="D3195" s="49" t="s">
        <v>206</v>
      </c>
      <c r="E3195" s="48">
        <v>50610801</v>
      </c>
      <c r="F3195" s="56" t="s">
        <v>740</v>
      </c>
      <c r="G3195" s="59"/>
      <c r="H3195" s="59"/>
      <c r="I3195" s="59"/>
      <c r="J3195" s="986"/>
      <c r="K3195" s="989"/>
      <c r="L3195" s="59">
        <v>10000000</v>
      </c>
      <c r="M3195" s="59">
        <v>15000000</v>
      </c>
      <c r="N3195" s="59">
        <v>15000000</v>
      </c>
      <c r="O3195" s="59">
        <f t="shared" si="927"/>
        <v>40000000</v>
      </c>
    </row>
    <row r="3196" spans="1:15" x14ac:dyDescent="0.25">
      <c r="A3196" s="53">
        <v>23010114</v>
      </c>
      <c r="B3196" s="48">
        <v>70610</v>
      </c>
      <c r="C3196" s="49"/>
      <c r="D3196" s="49" t="s">
        <v>206</v>
      </c>
      <c r="E3196" s="48">
        <v>50610801</v>
      </c>
      <c r="F3196" s="56" t="s">
        <v>741</v>
      </c>
      <c r="G3196" s="59"/>
      <c r="H3196" s="59"/>
      <c r="I3196" s="59"/>
      <c r="J3196" s="986"/>
      <c r="K3196" s="989"/>
      <c r="L3196" s="59">
        <v>3500000</v>
      </c>
      <c r="M3196" s="59">
        <v>5000000</v>
      </c>
      <c r="N3196" s="59">
        <v>5000000</v>
      </c>
      <c r="O3196" s="59">
        <f t="shared" si="927"/>
        <v>13500000</v>
      </c>
    </row>
    <row r="3197" spans="1:15" x14ac:dyDescent="0.25">
      <c r="A3197" s="53">
        <v>23010115</v>
      </c>
      <c r="B3197" s="48">
        <v>70610</v>
      </c>
      <c r="C3197" s="49"/>
      <c r="D3197" s="49" t="s">
        <v>206</v>
      </c>
      <c r="E3197" s="48">
        <v>50610801</v>
      </c>
      <c r="F3197" s="56" t="s">
        <v>742</v>
      </c>
      <c r="G3197" s="59"/>
      <c r="H3197" s="59"/>
      <c r="I3197" s="59"/>
      <c r="J3197" s="986"/>
      <c r="K3197" s="989"/>
      <c r="L3197" s="59">
        <v>1500000</v>
      </c>
      <c r="M3197" s="59"/>
      <c r="N3197" s="59"/>
      <c r="O3197" s="59">
        <f t="shared" si="927"/>
        <v>1500000</v>
      </c>
    </row>
    <row r="3198" spans="1:15" x14ac:dyDescent="0.25">
      <c r="A3198" s="53">
        <v>23010133</v>
      </c>
      <c r="B3198" s="48">
        <v>70610</v>
      </c>
      <c r="C3198" s="49"/>
      <c r="D3198" s="49" t="s">
        <v>206</v>
      </c>
      <c r="E3198" s="48">
        <v>50610801</v>
      </c>
      <c r="F3198" s="56" t="s">
        <v>1006</v>
      </c>
      <c r="G3198" s="59"/>
      <c r="H3198" s="59"/>
      <c r="I3198" s="59"/>
      <c r="J3198" s="986"/>
      <c r="K3198" s="989"/>
      <c r="L3198" s="59">
        <v>30000000</v>
      </c>
      <c r="M3198" s="59">
        <v>30000000</v>
      </c>
      <c r="N3198" s="59">
        <v>30000000</v>
      </c>
      <c r="O3198" s="59">
        <f t="shared" si="927"/>
        <v>90000000</v>
      </c>
    </row>
    <row r="3199" spans="1:15" x14ac:dyDescent="0.25">
      <c r="A3199" s="53">
        <v>23010140</v>
      </c>
      <c r="B3199" s="48">
        <v>70610</v>
      </c>
      <c r="C3199" s="49"/>
      <c r="D3199" s="49" t="s">
        <v>206</v>
      </c>
      <c r="E3199" s="48">
        <v>50610801</v>
      </c>
      <c r="F3199" s="58" t="s">
        <v>749</v>
      </c>
      <c r="G3199" s="59"/>
      <c r="H3199" s="59"/>
      <c r="I3199" s="59"/>
      <c r="J3199" s="986"/>
      <c r="K3199" s="989"/>
      <c r="L3199" s="59">
        <v>5000000</v>
      </c>
      <c r="M3199" s="59">
        <v>5000000</v>
      </c>
      <c r="N3199" s="59">
        <v>5000000</v>
      </c>
      <c r="O3199" s="59">
        <f t="shared" si="927"/>
        <v>15000000</v>
      </c>
    </row>
    <row r="3200" spans="1:15" x14ac:dyDescent="0.25">
      <c r="A3200" s="78"/>
      <c r="B3200" s="78"/>
      <c r="C3200" s="78"/>
      <c r="D3200" s="78"/>
      <c r="E3200" s="78"/>
      <c r="F3200" s="162" t="s">
        <v>582</v>
      </c>
      <c r="G3200" s="78"/>
      <c r="H3200" s="78"/>
      <c r="I3200" s="65"/>
      <c r="J3200" s="993"/>
      <c r="K3200" s="992"/>
      <c r="L3200" s="78"/>
      <c r="M3200" s="78"/>
      <c r="N3200" s="78"/>
      <c r="O3200" s="78"/>
    </row>
    <row r="3201" spans="1:15" x14ac:dyDescent="0.25">
      <c r="A3201" s="80"/>
      <c r="B3201" s="80"/>
      <c r="C3201" s="80"/>
      <c r="D3201" s="80"/>
      <c r="E3201" s="80"/>
      <c r="F3201" s="81"/>
      <c r="G3201" s="82"/>
      <c r="H3201" s="83"/>
      <c r="I3201" s="65"/>
      <c r="J3201" s="993"/>
      <c r="K3201" s="992"/>
      <c r="L3201" s="84"/>
      <c r="M3201" s="84"/>
      <c r="N3201" s="84"/>
      <c r="O3201" s="84"/>
    </row>
    <row r="3202" spans="1:15" x14ac:dyDescent="0.25">
      <c r="A3202" s="80"/>
      <c r="B3202" s="80"/>
      <c r="C3202" s="80"/>
      <c r="D3202" s="80"/>
      <c r="E3202" s="80"/>
      <c r="F3202" s="85" t="s">
        <v>583</v>
      </c>
      <c r="G3202" s="86">
        <f>G3131</f>
        <v>50136351.509999998</v>
      </c>
      <c r="H3202" s="86">
        <f>H3131</f>
        <v>50342697.840000004</v>
      </c>
      <c r="I3202" s="86">
        <f>I3131</f>
        <v>28658461</v>
      </c>
      <c r="J3202" s="385"/>
      <c r="K3202" s="386"/>
      <c r="L3202" s="86">
        <f>L3131</f>
        <v>43834375</v>
      </c>
      <c r="M3202" s="86">
        <f>M3131</f>
        <v>43834375</v>
      </c>
      <c r="N3202" s="86">
        <f>N3131</f>
        <v>43834375</v>
      </c>
      <c r="O3202" s="87">
        <f>SUM(L3202:N3202)</f>
        <v>131503125</v>
      </c>
    </row>
    <row r="3203" spans="1:15" x14ac:dyDescent="0.25">
      <c r="A3203" s="80"/>
      <c r="B3203" s="80"/>
      <c r="C3203" s="80"/>
      <c r="D3203" s="80"/>
      <c r="E3203" s="80"/>
      <c r="F3203" s="85" t="s">
        <v>584</v>
      </c>
      <c r="G3203" s="86">
        <f>G3138</f>
        <v>86708412.5</v>
      </c>
      <c r="H3203" s="86">
        <f>H3138</f>
        <v>150000000</v>
      </c>
      <c r="I3203" s="86">
        <f>I3138</f>
        <v>28196100.699999999</v>
      </c>
      <c r="J3203" s="385"/>
      <c r="K3203" s="386"/>
      <c r="L3203" s="86">
        <f>L3138</f>
        <v>150000000</v>
      </c>
      <c r="M3203" s="86">
        <f>M3138</f>
        <v>150000000</v>
      </c>
      <c r="N3203" s="86">
        <f>N3138</f>
        <v>150000000</v>
      </c>
      <c r="O3203" s="87">
        <f t="shared" ref="O3203:O3206" si="928">SUM(L3203:N3203)</f>
        <v>450000000</v>
      </c>
    </row>
    <row r="3204" spans="1:15" x14ac:dyDescent="0.25">
      <c r="A3204" s="80"/>
      <c r="B3204" s="80"/>
      <c r="C3204" s="80"/>
      <c r="D3204" s="80"/>
      <c r="E3204" s="80"/>
      <c r="F3204" s="85" t="s">
        <v>203</v>
      </c>
      <c r="G3204" s="86">
        <f>G3192</f>
        <v>0</v>
      </c>
      <c r="H3204" s="86">
        <f>H3192</f>
        <v>0</v>
      </c>
      <c r="I3204" s="86">
        <f>I3192</f>
        <v>0</v>
      </c>
      <c r="J3204" s="385"/>
      <c r="K3204" s="386"/>
      <c r="L3204" s="86">
        <f>L3192</f>
        <v>50000000</v>
      </c>
      <c r="M3204" s="86">
        <f>M3192</f>
        <v>55000000</v>
      </c>
      <c r="N3204" s="86">
        <f>N3192</f>
        <v>55000000</v>
      </c>
      <c r="O3204" s="87">
        <f t="shared" si="928"/>
        <v>160000000</v>
      </c>
    </row>
    <row r="3205" spans="1:15" x14ac:dyDescent="0.25">
      <c r="A3205" s="80"/>
      <c r="B3205" s="80"/>
      <c r="C3205" s="80"/>
      <c r="D3205" s="80"/>
      <c r="E3205" s="80"/>
      <c r="F3205" s="85"/>
      <c r="G3205" s="86"/>
      <c r="H3205" s="86"/>
      <c r="I3205" s="86"/>
      <c r="J3205" s="385"/>
      <c r="K3205" s="386"/>
      <c r="L3205" s="86"/>
      <c r="M3205" s="86"/>
      <c r="N3205" s="86"/>
      <c r="O3205" s="87">
        <f t="shared" si="928"/>
        <v>0</v>
      </c>
    </row>
    <row r="3206" spans="1:15" x14ac:dyDescent="0.25">
      <c r="A3206" s="80"/>
      <c r="B3206" s="80"/>
      <c r="C3206" s="80"/>
      <c r="D3206" s="80"/>
      <c r="E3206" s="80"/>
      <c r="F3206" s="85" t="s">
        <v>130</v>
      </c>
      <c r="G3206" s="87">
        <f t="shared" ref="G3206:I3206" si="929">SUM(G3202:G3204)</f>
        <v>136844764.00999999</v>
      </c>
      <c r="H3206" s="87">
        <f t="shared" si="929"/>
        <v>200342697.84</v>
      </c>
      <c r="I3206" s="87">
        <f t="shared" si="929"/>
        <v>56854561.700000003</v>
      </c>
      <c r="J3206" s="725"/>
      <c r="K3206" s="726"/>
      <c r="L3206" s="87">
        <f>SUM(L3202:L3204)</f>
        <v>243834375</v>
      </c>
      <c r="M3206" s="87">
        <f t="shared" ref="M3206:N3206" si="930">SUM(M3202:M3204)</f>
        <v>248834375</v>
      </c>
      <c r="N3206" s="87">
        <f t="shared" si="930"/>
        <v>248834375</v>
      </c>
      <c r="O3206" s="87">
        <f t="shared" si="928"/>
        <v>741503125</v>
      </c>
    </row>
    <row r="3209" spans="1:15" ht="20.25" x14ac:dyDescent="0.3">
      <c r="A3209" s="1292" t="s">
        <v>133</v>
      </c>
      <c r="B3209" s="1292"/>
      <c r="C3209" s="1292"/>
      <c r="D3209" s="1292"/>
      <c r="E3209" s="1292"/>
      <c r="F3209" s="1292"/>
      <c r="G3209" s="1292"/>
      <c r="H3209" s="1292"/>
      <c r="I3209" s="1292"/>
      <c r="J3209" s="1292"/>
      <c r="K3209" s="1292"/>
      <c r="L3209" s="1292"/>
      <c r="M3209" s="1292"/>
      <c r="N3209" s="1292"/>
      <c r="O3209" s="1292"/>
    </row>
    <row r="3210" spans="1:15" ht="15.75" x14ac:dyDescent="0.25">
      <c r="A3210" s="1293" t="s">
        <v>1329</v>
      </c>
      <c r="B3210" s="1293"/>
      <c r="C3210" s="1293"/>
      <c r="D3210" s="1293"/>
      <c r="E3210" s="1293"/>
      <c r="F3210" s="1293"/>
      <c r="G3210" s="1293"/>
      <c r="H3210" s="1293"/>
      <c r="I3210" s="1293"/>
      <c r="J3210" s="1293"/>
      <c r="K3210" s="1293"/>
      <c r="L3210" s="1293"/>
      <c r="M3210" s="1293"/>
      <c r="N3210" s="1293"/>
      <c r="O3210" s="1293"/>
    </row>
    <row r="3211" spans="1:15" ht="51.75" x14ac:dyDescent="0.25">
      <c r="A3211" s="45" t="s">
        <v>135</v>
      </c>
      <c r="B3211" s="45" t="s">
        <v>136</v>
      </c>
      <c r="C3211" s="45" t="s">
        <v>137</v>
      </c>
      <c r="D3211" s="45" t="s">
        <v>138</v>
      </c>
      <c r="E3211" s="45" t="s">
        <v>139</v>
      </c>
      <c r="F3211" s="46" t="s">
        <v>140</v>
      </c>
      <c r="G3211" s="45" t="s">
        <v>141</v>
      </c>
      <c r="H3211" s="45" t="s">
        <v>142</v>
      </c>
      <c r="I3211" s="45" t="s">
        <v>1330</v>
      </c>
      <c r="J3211" s="443" t="s">
        <v>1350</v>
      </c>
      <c r="K3211" s="444" t="s">
        <v>1348</v>
      </c>
      <c r="L3211" s="45" t="s">
        <v>144</v>
      </c>
      <c r="M3211" s="45" t="s">
        <v>145</v>
      </c>
      <c r="N3211" s="45" t="s">
        <v>146</v>
      </c>
      <c r="O3211" s="45" t="s">
        <v>147</v>
      </c>
    </row>
    <row r="3212" spans="1:15" x14ac:dyDescent="0.25">
      <c r="A3212" s="198">
        <v>2</v>
      </c>
      <c r="B3212" s="48"/>
      <c r="C3212" s="49"/>
      <c r="D3212" s="49"/>
      <c r="E3212" s="48"/>
      <c r="F3212" s="45" t="s">
        <v>153</v>
      </c>
      <c r="G3212" s="59">
        <f>SUM(G3213,G3219,G3241)</f>
        <v>11592941.08</v>
      </c>
      <c r="H3212" s="59">
        <v>50000000</v>
      </c>
      <c r="I3212" s="59">
        <v>40000000</v>
      </c>
      <c r="J3212" s="986"/>
      <c r="K3212" s="989"/>
      <c r="L3212" s="59">
        <f>SUM(L3213,L3219,L3241)</f>
        <v>464457772</v>
      </c>
      <c r="M3212" s="59">
        <f>SUM(M3213,M3219,M3241)</f>
        <v>214457772</v>
      </c>
      <c r="N3212" s="59">
        <f>SUM(N3213,N3219,N3241)</f>
        <v>264457772</v>
      </c>
      <c r="O3212" s="59">
        <f t="shared" ref="O3212:O3218" si="931">SUM(L3212:N3212)</f>
        <v>943373316</v>
      </c>
    </row>
    <row r="3213" spans="1:15" x14ac:dyDescent="0.25">
      <c r="A3213" s="198">
        <v>21</v>
      </c>
      <c r="B3213" s="48"/>
      <c r="C3213" s="49"/>
      <c r="D3213" s="49"/>
      <c r="E3213" s="48"/>
      <c r="F3213" s="52" t="s">
        <v>154</v>
      </c>
      <c r="G3213" s="59"/>
      <c r="H3213" s="59"/>
      <c r="I3213" s="59">
        <f>SUM(I3214,I3215)</f>
        <v>0</v>
      </c>
      <c r="J3213" s="986"/>
      <c r="K3213" s="989"/>
      <c r="L3213" s="195">
        <f>L3214+L3215</f>
        <v>34457772</v>
      </c>
      <c r="M3213" s="195">
        <f>M3214+M3215</f>
        <v>34457772</v>
      </c>
      <c r="N3213" s="195">
        <f>N3214+N3215</f>
        <v>34457772</v>
      </c>
      <c r="O3213" s="59">
        <f t="shared" si="931"/>
        <v>103373316</v>
      </c>
    </row>
    <row r="3214" spans="1:15" x14ac:dyDescent="0.25">
      <c r="A3214" s="53">
        <v>21010101</v>
      </c>
      <c r="B3214" s="48"/>
      <c r="C3214" s="49"/>
      <c r="D3214" s="49" t="s">
        <v>155</v>
      </c>
      <c r="E3214" s="48"/>
      <c r="F3214" s="56" t="s">
        <v>1331</v>
      </c>
      <c r="G3214" s="60"/>
      <c r="H3214" s="60"/>
      <c r="I3214" s="60"/>
      <c r="J3214" s="987"/>
      <c r="K3214" s="990"/>
      <c r="L3214" s="60">
        <v>33528972</v>
      </c>
      <c r="M3214" s="60">
        <v>33528972</v>
      </c>
      <c r="N3214" s="60">
        <v>33528972</v>
      </c>
      <c r="O3214" s="59">
        <f t="shared" si="931"/>
        <v>100586916</v>
      </c>
    </row>
    <row r="3215" spans="1:15" x14ac:dyDescent="0.25">
      <c r="A3215" s="198">
        <v>2102</v>
      </c>
      <c r="B3215" s="48"/>
      <c r="C3215" s="49"/>
      <c r="D3215" s="49"/>
      <c r="E3215" s="48"/>
      <c r="F3215" s="52" t="s">
        <v>158</v>
      </c>
      <c r="G3215" s="59">
        <f t="shared" ref="G3215:I3215" si="932">SUM(G3216)</f>
        <v>0</v>
      </c>
      <c r="H3215" s="59">
        <f t="shared" si="932"/>
        <v>0</v>
      </c>
      <c r="I3215" s="59">
        <f t="shared" si="932"/>
        <v>0</v>
      </c>
      <c r="J3215" s="986"/>
      <c r="K3215" s="989"/>
      <c r="L3215" s="59">
        <f>SUM(L3216)</f>
        <v>928800</v>
      </c>
      <c r="M3215" s="59">
        <f t="shared" ref="M3215:N3215" si="933">SUM(M3216)</f>
        <v>928800</v>
      </c>
      <c r="N3215" s="59">
        <f t="shared" si="933"/>
        <v>928800</v>
      </c>
      <c r="O3215" s="59">
        <f t="shared" si="931"/>
        <v>2786400</v>
      </c>
    </row>
    <row r="3216" spans="1:15" x14ac:dyDescent="0.25">
      <c r="A3216" s="198">
        <v>210201</v>
      </c>
      <c r="B3216" s="48"/>
      <c r="C3216" s="49"/>
      <c r="D3216" s="49"/>
      <c r="E3216" s="48"/>
      <c r="F3216" s="52" t="s">
        <v>159</v>
      </c>
      <c r="G3216" s="59">
        <f t="shared" ref="G3216:I3216" si="934">SUM(G3217:G3218)</f>
        <v>0</v>
      </c>
      <c r="H3216" s="59">
        <f t="shared" si="934"/>
        <v>0</v>
      </c>
      <c r="I3216" s="59">
        <f t="shared" si="934"/>
        <v>0</v>
      </c>
      <c r="J3216" s="986"/>
      <c r="K3216" s="989"/>
      <c r="L3216" s="59">
        <f>SUM(L3217:L3218)</f>
        <v>928800</v>
      </c>
      <c r="M3216" s="59">
        <f t="shared" ref="M3216:N3216" si="935">SUM(M3217:M3218)</f>
        <v>928800</v>
      </c>
      <c r="N3216" s="59">
        <f t="shared" si="935"/>
        <v>928800</v>
      </c>
      <c r="O3216" s="59">
        <f t="shared" si="931"/>
        <v>2786400</v>
      </c>
    </row>
    <row r="3217" spans="1:15" x14ac:dyDescent="0.25">
      <c r="A3217" s="53">
        <v>21020101</v>
      </c>
      <c r="B3217" s="48"/>
      <c r="C3217" s="49"/>
      <c r="D3217" s="49" t="s">
        <v>155</v>
      </c>
      <c r="E3217" s="48"/>
      <c r="F3217" s="56" t="s">
        <v>160</v>
      </c>
      <c r="G3217" s="60"/>
      <c r="H3217" s="60"/>
      <c r="I3217" s="60"/>
      <c r="J3217" s="987"/>
      <c r="K3217" s="990"/>
      <c r="L3217" s="60">
        <v>28800</v>
      </c>
      <c r="M3217" s="60">
        <v>28800</v>
      </c>
      <c r="N3217" s="60">
        <v>28800</v>
      </c>
      <c r="O3217" s="59">
        <f t="shared" si="931"/>
        <v>86400</v>
      </c>
    </row>
    <row r="3218" spans="1:15" x14ac:dyDescent="0.25">
      <c r="A3218" s="53">
        <v>21020102</v>
      </c>
      <c r="B3218" s="48"/>
      <c r="C3218" s="49"/>
      <c r="D3218" s="49" t="s">
        <v>155</v>
      </c>
      <c r="E3218" s="48"/>
      <c r="F3218" s="56" t="s">
        <v>161</v>
      </c>
      <c r="G3218" s="60"/>
      <c r="H3218" s="60"/>
      <c r="I3218" s="60"/>
      <c r="J3218" s="987"/>
      <c r="K3218" s="990"/>
      <c r="L3218" s="60">
        <v>900000</v>
      </c>
      <c r="M3218" s="60">
        <v>900000</v>
      </c>
      <c r="N3218" s="60">
        <v>900000</v>
      </c>
      <c r="O3218" s="59">
        <f t="shared" si="931"/>
        <v>2700000</v>
      </c>
    </row>
    <row r="3219" spans="1:15" x14ac:dyDescent="0.25">
      <c r="A3219" s="198">
        <v>2202</v>
      </c>
      <c r="B3219" s="48"/>
      <c r="C3219" s="49"/>
      <c r="D3219" s="49"/>
      <c r="E3219" s="48"/>
      <c r="F3219" s="52" t="s">
        <v>162</v>
      </c>
      <c r="G3219" s="59">
        <f>G3220+G3223+G3225+G3228+G3234+G3238</f>
        <v>0</v>
      </c>
      <c r="H3219" s="59">
        <v>30000000</v>
      </c>
      <c r="I3219" s="369">
        <v>30000000</v>
      </c>
      <c r="J3219" s="986"/>
      <c r="K3219" s="989"/>
      <c r="L3219" s="59">
        <f>L3220+L3223+L3225+L3228+L3234+L3238</f>
        <v>30000000</v>
      </c>
      <c r="M3219" s="59">
        <f>M3220+M3223+M3225+M3228+M3234+M3238</f>
        <v>30000000</v>
      </c>
      <c r="N3219" s="59">
        <f>N3220+N3223+N3225+N3228+N3234+N3238</f>
        <v>30000000</v>
      </c>
      <c r="O3219" s="59">
        <f t="shared" ref="O3219:O3238" si="936">SUM(L3219:N3219)</f>
        <v>90000000</v>
      </c>
    </row>
    <row r="3220" spans="1:15" x14ac:dyDescent="0.25">
      <c r="A3220" s="198">
        <v>220201</v>
      </c>
      <c r="B3220" s="48"/>
      <c r="C3220" s="49"/>
      <c r="D3220" s="49"/>
      <c r="E3220" s="48"/>
      <c r="F3220" s="52" t="s">
        <v>163</v>
      </c>
      <c r="G3220" s="59">
        <f>SUM(G3221:G3222)</f>
        <v>0</v>
      </c>
      <c r="H3220" s="59">
        <f>SUM(H3221:H3222)</f>
        <v>0</v>
      </c>
      <c r="I3220" s="59">
        <f>SUM(I3221:I3222)</f>
        <v>0</v>
      </c>
      <c r="J3220" s="986"/>
      <c r="K3220" s="989"/>
      <c r="L3220" s="59">
        <f>L3221+L3222</f>
        <v>6000000</v>
      </c>
      <c r="M3220" s="59">
        <v>6000000</v>
      </c>
      <c r="N3220" s="59">
        <v>6000000</v>
      </c>
      <c r="O3220" s="59">
        <f t="shared" si="936"/>
        <v>18000000</v>
      </c>
    </row>
    <row r="3221" spans="1:15" x14ac:dyDescent="0.25">
      <c r="A3221" s="53">
        <v>22020101</v>
      </c>
      <c r="B3221" s="48"/>
      <c r="C3221" s="49"/>
      <c r="D3221" s="49" t="s">
        <v>155</v>
      </c>
      <c r="E3221" s="48"/>
      <c r="F3221" s="56" t="s">
        <v>164</v>
      </c>
      <c r="G3221" s="59"/>
      <c r="H3221" s="59"/>
      <c r="I3221" s="59"/>
      <c r="J3221" s="986"/>
      <c r="K3221" s="989"/>
      <c r="L3221" s="60">
        <v>5000000</v>
      </c>
      <c r="M3221" s="60">
        <v>5000000</v>
      </c>
      <c r="N3221" s="60">
        <v>5000000</v>
      </c>
      <c r="O3221" s="59">
        <v>15000000</v>
      </c>
    </row>
    <row r="3222" spans="1:15" x14ac:dyDescent="0.25">
      <c r="A3222" s="53">
        <v>22020102</v>
      </c>
      <c r="B3222" s="48"/>
      <c r="C3222" s="49"/>
      <c r="D3222" s="49" t="s">
        <v>155</v>
      </c>
      <c r="E3222" s="48"/>
      <c r="F3222" s="56" t="s">
        <v>165</v>
      </c>
      <c r="G3222" s="59"/>
      <c r="H3222" s="59"/>
      <c r="I3222" s="59"/>
      <c r="J3222" s="986"/>
      <c r="K3222" s="989"/>
      <c r="L3222" s="60">
        <v>1000000</v>
      </c>
      <c r="M3222" s="60">
        <v>1000000</v>
      </c>
      <c r="N3222" s="60">
        <v>1000000</v>
      </c>
      <c r="O3222" s="59">
        <f t="shared" si="936"/>
        <v>3000000</v>
      </c>
    </row>
    <row r="3223" spans="1:15" x14ac:dyDescent="0.25">
      <c r="A3223" s="198">
        <v>220202</v>
      </c>
      <c r="B3223" s="48"/>
      <c r="C3223" s="49"/>
      <c r="D3223" s="49"/>
      <c r="E3223" s="48"/>
      <c r="F3223" s="52" t="s">
        <v>166</v>
      </c>
      <c r="G3223" s="59">
        <f>SUM(G3224:G3224)</f>
        <v>0</v>
      </c>
      <c r="H3223" s="59">
        <f>SUM(H3224:H3224)</f>
        <v>0</v>
      </c>
      <c r="I3223" s="59">
        <f>SUM(I3224:I3224)</f>
        <v>0</v>
      </c>
      <c r="J3223" s="986"/>
      <c r="K3223" s="989"/>
      <c r="L3223" s="59">
        <f>SUM(L3224:L3224)</f>
        <v>500000</v>
      </c>
      <c r="M3223" s="59">
        <f>SUM(M3224:M3224)</f>
        <v>500000</v>
      </c>
      <c r="N3223" s="59">
        <f>SUM(N3224:N3224)</f>
        <v>500000</v>
      </c>
      <c r="O3223" s="59">
        <f t="shared" si="936"/>
        <v>1500000</v>
      </c>
    </row>
    <row r="3224" spans="1:15" x14ac:dyDescent="0.25">
      <c r="A3224" s="53">
        <v>22020206</v>
      </c>
      <c r="B3224" s="48"/>
      <c r="C3224" s="49"/>
      <c r="D3224" s="49" t="s">
        <v>155</v>
      </c>
      <c r="E3224" s="48"/>
      <c r="F3224" s="56" t="s">
        <v>171</v>
      </c>
      <c r="G3224" s="59"/>
      <c r="H3224" s="59"/>
      <c r="I3224" s="59"/>
      <c r="J3224" s="986"/>
      <c r="K3224" s="989"/>
      <c r="L3224" s="60">
        <v>500000</v>
      </c>
      <c r="M3224" s="60">
        <v>500000</v>
      </c>
      <c r="N3224" s="60">
        <v>500000</v>
      </c>
      <c r="O3224" s="59">
        <f t="shared" si="936"/>
        <v>1500000</v>
      </c>
    </row>
    <row r="3225" spans="1:15" x14ac:dyDescent="0.25">
      <c r="A3225" s="198">
        <v>220203</v>
      </c>
      <c r="B3225" s="48"/>
      <c r="C3225" s="49"/>
      <c r="D3225" s="49"/>
      <c r="E3225" s="48"/>
      <c r="F3225" s="52" t="s">
        <v>172</v>
      </c>
      <c r="G3225" s="59">
        <f>SUM(G3226:G3227)</f>
        <v>0</v>
      </c>
      <c r="H3225" s="59">
        <f>SUM(H3226:H3227)</f>
        <v>0</v>
      </c>
      <c r="I3225" s="59">
        <f>SUM(I3226:I3227)</f>
        <v>0</v>
      </c>
      <c r="J3225" s="986"/>
      <c r="K3225" s="989"/>
      <c r="L3225" s="59">
        <f>L3226+L3227</f>
        <v>4000000</v>
      </c>
      <c r="M3225" s="59">
        <v>4000000</v>
      </c>
      <c r="N3225" s="59">
        <v>4000000</v>
      </c>
      <c r="O3225" s="59">
        <f t="shared" si="936"/>
        <v>12000000</v>
      </c>
    </row>
    <row r="3226" spans="1:15" x14ac:dyDescent="0.25">
      <c r="A3226" s="53">
        <v>22020301</v>
      </c>
      <c r="B3226" s="48"/>
      <c r="C3226" s="49"/>
      <c r="D3226" s="49" t="s">
        <v>155</v>
      </c>
      <c r="E3226" s="48"/>
      <c r="F3226" s="56" t="s">
        <v>173</v>
      </c>
      <c r="G3226" s="59"/>
      <c r="H3226" s="59"/>
      <c r="I3226" s="59"/>
      <c r="J3226" s="986"/>
      <c r="K3226" s="989"/>
      <c r="L3226" s="60">
        <v>3000000</v>
      </c>
      <c r="M3226" s="60">
        <v>3000000</v>
      </c>
      <c r="N3226" s="60">
        <v>3000000</v>
      </c>
      <c r="O3226" s="59">
        <f t="shared" si="936"/>
        <v>9000000</v>
      </c>
    </row>
    <row r="3227" spans="1:15" x14ac:dyDescent="0.25">
      <c r="A3227" s="53">
        <v>22020305</v>
      </c>
      <c r="B3227" s="48"/>
      <c r="C3227" s="49"/>
      <c r="D3227" s="49" t="s">
        <v>155</v>
      </c>
      <c r="E3227" s="48"/>
      <c r="F3227" s="56" t="s">
        <v>176</v>
      </c>
      <c r="G3227" s="59"/>
      <c r="H3227" s="59"/>
      <c r="I3227" s="59"/>
      <c r="J3227" s="986"/>
      <c r="K3227" s="989"/>
      <c r="L3227" s="60">
        <v>1000000</v>
      </c>
      <c r="M3227" s="60">
        <v>1000000</v>
      </c>
      <c r="N3227" s="60">
        <v>1000000</v>
      </c>
      <c r="O3227" s="59">
        <f t="shared" si="936"/>
        <v>3000000</v>
      </c>
    </row>
    <row r="3228" spans="1:15" x14ac:dyDescent="0.25">
      <c r="A3228" s="198">
        <v>220204</v>
      </c>
      <c r="B3228" s="48"/>
      <c r="C3228" s="49"/>
      <c r="D3228" s="49"/>
      <c r="E3228" s="48"/>
      <c r="F3228" s="52" t="s">
        <v>177</v>
      </c>
      <c r="G3228" s="59">
        <f>SUM(G3229:G3233)</f>
        <v>0</v>
      </c>
      <c r="H3228" s="59">
        <f>SUM(H3229:H3233)</f>
        <v>0</v>
      </c>
      <c r="I3228" s="59">
        <f>SUM(I3229:I3233)</f>
        <v>0</v>
      </c>
      <c r="J3228" s="986"/>
      <c r="K3228" s="989"/>
      <c r="L3228" s="59">
        <f>L3229+L3230+L3231+L3232+L3233</f>
        <v>9000000</v>
      </c>
      <c r="M3228" s="59">
        <v>9000000</v>
      </c>
      <c r="N3228" s="59">
        <v>9000000</v>
      </c>
      <c r="O3228" s="59">
        <f t="shared" si="936"/>
        <v>27000000</v>
      </c>
    </row>
    <row r="3229" spans="1:15" ht="26.25" x14ac:dyDescent="0.25">
      <c r="A3229" s="53">
        <v>22020401</v>
      </c>
      <c r="B3229" s="48"/>
      <c r="C3229" s="49"/>
      <c r="D3229" s="49" t="s">
        <v>155</v>
      </c>
      <c r="E3229" s="48"/>
      <c r="F3229" s="56" t="s">
        <v>178</v>
      </c>
      <c r="G3229" s="59"/>
      <c r="H3229" s="59"/>
      <c r="I3229" s="59"/>
      <c r="J3229" s="986"/>
      <c r="K3229" s="989"/>
      <c r="L3229" s="60">
        <v>2500000</v>
      </c>
      <c r="M3229" s="60">
        <v>2500000</v>
      </c>
      <c r="N3229" s="60">
        <v>2500000</v>
      </c>
      <c r="O3229" s="59">
        <f t="shared" si="936"/>
        <v>7500000</v>
      </c>
    </row>
    <row r="3230" spans="1:15" x14ac:dyDescent="0.25">
      <c r="A3230" s="53">
        <v>22020403</v>
      </c>
      <c r="B3230" s="48"/>
      <c r="C3230" s="49"/>
      <c r="D3230" s="49" t="s">
        <v>155</v>
      </c>
      <c r="E3230" s="48"/>
      <c r="F3230" s="56" t="s">
        <v>180</v>
      </c>
      <c r="G3230" s="59"/>
      <c r="H3230" s="59"/>
      <c r="I3230" s="59"/>
      <c r="J3230" s="986"/>
      <c r="K3230" s="989"/>
      <c r="L3230" s="60">
        <v>1000000</v>
      </c>
      <c r="M3230" s="60">
        <v>1000000</v>
      </c>
      <c r="N3230" s="60">
        <v>1000000</v>
      </c>
      <c r="O3230" s="59">
        <f t="shared" si="936"/>
        <v>3000000</v>
      </c>
    </row>
    <row r="3231" spans="1:15" x14ac:dyDescent="0.25">
      <c r="A3231" s="53">
        <v>22020404</v>
      </c>
      <c r="B3231" s="48"/>
      <c r="C3231" s="49"/>
      <c r="D3231" s="49" t="s">
        <v>155</v>
      </c>
      <c r="E3231" s="48"/>
      <c r="F3231" s="56" t="s">
        <v>181</v>
      </c>
      <c r="G3231" s="59"/>
      <c r="H3231" s="59"/>
      <c r="I3231" s="59"/>
      <c r="J3231" s="986"/>
      <c r="K3231" s="989"/>
      <c r="L3231" s="60">
        <v>500000</v>
      </c>
      <c r="M3231" s="60">
        <v>500000</v>
      </c>
      <c r="N3231" s="60">
        <v>500000</v>
      </c>
      <c r="O3231" s="59">
        <f t="shared" si="936"/>
        <v>1500000</v>
      </c>
    </row>
    <row r="3232" spans="1:15" x14ac:dyDescent="0.25">
      <c r="A3232" s="53">
        <v>22020405</v>
      </c>
      <c r="B3232" s="48"/>
      <c r="C3232" s="49"/>
      <c r="D3232" s="49" t="s">
        <v>155</v>
      </c>
      <c r="E3232" s="48"/>
      <c r="F3232" s="56" t="s">
        <v>182</v>
      </c>
      <c r="G3232" s="59"/>
      <c r="H3232" s="59"/>
      <c r="I3232" s="59"/>
      <c r="J3232" s="986"/>
      <c r="K3232" s="989"/>
      <c r="L3232" s="60">
        <v>3000000</v>
      </c>
      <c r="M3232" s="60">
        <v>3000000</v>
      </c>
      <c r="N3232" s="60">
        <v>3000000</v>
      </c>
      <c r="O3232" s="59">
        <f t="shared" si="936"/>
        <v>9000000</v>
      </c>
    </row>
    <row r="3233" spans="1:15" x14ac:dyDescent="0.25">
      <c r="A3233" s="53">
        <v>22020413</v>
      </c>
      <c r="B3233" s="48"/>
      <c r="C3233" s="49"/>
      <c r="D3233" s="49" t="s">
        <v>155</v>
      </c>
      <c r="E3233" s="48"/>
      <c r="F3233" s="56" t="s">
        <v>1332</v>
      </c>
      <c r="G3233" s="59"/>
      <c r="H3233" s="59"/>
      <c r="I3233" s="59"/>
      <c r="J3233" s="986"/>
      <c r="K3233" s="989"/>
      <c r="L3233" s="60">
        <v>2000000</v>
      </c>
      <c r="M3233" s="60">
        <v>2000000</v>
      </c>
      <c r="N3233" s="60">
        <v>2000000</v>
      </c>
      <c r="O3233" s="59">
        <f t="shared" si="936"/>
        <v>6000000</v>
      </c>
    </row>
    <row r="3234" spans="1:15" x14ac:dyDescent="0.25">
      <c r="A3234" s="198">
        <v>220207</v>
      </c>
      <c r="B3234" s="48"/>
      <c r="C3234" s="49"/>
      <c r="D3234" s="49"/>
      <c r="E3234" s="48"/>
      <c r="F3234" s="52" t="s">
        <v>771</v>
      </c>
      <c r="G3234" s="59">
        <f>SUM(G3235:G3237)</f>
        <v>0</v>
      </c>
      <c r="H3234" s="59">
        <f>SUM(H3235:H3237)</f>
        <v>0</v>
      </c>
      <c r="I3234" s="59">
        <f>SUM(I3235:I3237)</f>
        <v>0</v>
      </c>
      <c r="J3234" s="986"/>
      <c r="K3234" s="989"/>
      <c r="L3234" s="59">
        <f>L3235+L3236+L3237</f>
        <v>5000000</v>
      </c>
      <c r="M3234" s="59">
        <v>5000000</v>
      </c>
      <c r="N3234" s="59">
        <v>5000000</v>
      </c>
      <c r="O3234" s="59">
        <f t="shared" si="936"/>
        <v>15000000</v>
      </c>
    </row>
    <row r="3235" spans="1:15" x14ac:dyDescent="0.25">
      <c r="A3235" s="53">
        <v>22020705</v>
      </c>
      <c r="B3235" s="48"/>
      <c r="C3235" s="49"/>
      <c r="D3235" s="49" t="s">
        <v>155</v>
      </c>
      <c r="E3235" s="48"/>
      <c r="F3235" s="56" t="s">
        <v>1205</v>
      </c>
      <c r="G3235" s="59"/>
      <c r="H3235" s="59"/>
      <c r="I3235" s="59"/>
      <c r="J3235" s="986"/>
      <c r="K3235" s="990"/>
      <c r="L3235" s="60">
        <v>2000000</v>
      </c>
      <c r="M3235" s="60">
        <v>2000000</v>
      </c>
      <c r="N3235" s="60">
        <v>2000000</v>
      </c>
      <c r="O3235" s="59">
        <f t="shared" si="936"/>
        <v>6000000</v>
      </c>
    </row>
    <row r="3236" spans="1:15" x14ac:dyDescent="0.25">
      <c r="A3236" s="53">
        <v>22020706</v>
      </c>
      <c r="B3236" s="48"/>
      <c r="C3236" s="49"/>
      <c r="D3236" s="49" t="s">
        <v>155</v>
      </c>
      <c r="E3236" s="48"/>
      <c r="F3236" s="56" t="s">
        <v>1206</v>
      </c>
      <c r="G3236" s="59"/>
      <c r="H3236" s="59"/>
      <c r="I3236" s="59"/>
      <c r="J3236" s="986"/>
      <c r="K3236" s="990"/>
      <c r="L3236" s="60">
        <v>2000000</v>
      </c>
      <c r="M3236" s="60">
        <v>2000000</v>
      </c>
      <c r="N3236" s="60">
        <v>2000000</v>
      </c>
      <c r="O3236" s="59">
        <f t="shared" si="936"/>
        <v>6000000</v>
      </c>
    </row>
    <row r="3237" spans="1:15" x14ac:dyDescent="0.25">
      <c r="A3237" s="53">
        <v>22020709</v>
      </c>
      <c r="B3237" s="48"/>
      <c r="C3237" s="49"/>
      <c r="D3237" s="49" t="s">
        <v>155</v>
      </c>
      <c r="E3237" s="48"/>
      <c r="F3237" s="56" t="s">
        <v>1207</v>
      </c>
      <c r="G3237" s="59"/>
      <c r="H3237" s="59"/>
      <c r="I3237" s="59"/>
      <c r="J3237" s="986"/>
      <c r="K3237" s="990"/>
      <c r="L3237" s="60">
        <v>1000000</v>
      </c>
      <c r="M3237" s="60">
        <v>1000000</v>
      </c>
      <c r="N3237" s="60">
        <v>1000000</v>
      </c>
      <c r="O3237" s="59">
        <f t="shared" si="936"/>
        <v>3000000</v>
      </c>
    </row>
    <row r="3238" spans="1:15" x14ac:dyDescent="0.25">
      <c r="A3238" s="198">
        <v>220208</v>
      </c>
      <c r="B3238" s="48"/>
      <c r="C3238" s="49"/>
      <c r="D3238" s="49"/>
      <c r="E3238" s="48"/>
      <c r="F3238" s="52" t="s">
        <v>190</v>
      </c>
      <c r="G3238" s="59">
        <f>SUM(G3239:G3239)</f>
        <v>0</v>
      </c>
      <c r="H3238" s="59">
        <f>SUM(H3239:H3239)</f>
        <v>0</v>
      </c>
      <c r="I3238" s="59">
        <f>SUM(I3239:I3239)</f>
        <v>0</v>
      </c>
      <c r="J3238" s="986"/>
      <c r="K3238" s="989"/>
      <c r="L3238" s="59">
        <f>L3239</f>
        <v>5500000</v>
      </c>
      <c r="M3238" s="59">
        <v>5500000</v>
      </c>
      <c r="N3238" s="59">
        <v>5500000</v>
      </c>
      <c r="O3238" s="59">
        <f t="shared" si="936"/>
        <v>16500000</v>
      </c>
    </row>
    <row r="3239" spans="1:15" x14ac:dyDescent="0.25">
      <c r="A3239" s="53">
        <v>22020803</v>
      </c>
      <c r="B3239" s="48"/>
      <c r="C3239" s="49"/>
      <c r="D3239" s="49" t="s">
        <v>155</v>
      </c>
      <c r="E3239" s="48"/>
      <c r="F3239" s="56" t="s">
        <v>192</v>
      </c>
      <c r="G3239" s="59"/>
      <c r="H3239" s="59"/>
      <c r="I3239" s="59"/>
      <c r="J3239" s="986" t="s">
        <v>1333</v>
      </c>
      <c r="K3239" s="989"/>
      <c r="L3239" s="60">
        <v>5500000</v>
      </c>
      <c r="M3239" s="60">
        <v>5500000</v>
      </c>
      <c r="N3239" s="60">
        <v>5500000</v>
      </c>
      <c r="O3239" s="59">
        <f t="shared" ref="O3239" si="937">SUM(L3239:N3239)</f>
        <v>16500000</v>
      </c>
    </row>
    <row r="3240" spans="1:15" x14ac:dyDescent="0.25">
      <c r="A3240" s="53"/>
      <c r="B3240" s="48"/>
      <c r="C3240" s="49"/>
      <c r="D3240" s="49"/>
      <c r="E3240" s="48"/>
      <c r="F3240" s="56"/>
      <c r="G3240" s="59"/>
      <c r="H3240" s="59"/>
      <c r="I3240" s="59"/>
      <c r="J3240" s="986"/>
      <c r="K3240" s="989"/>
      <c r="L3240" s="59"/>
      <c r="M3240" s="59"/>
      <c r="N3240" s="59"/>
      <c r="O3240" s="59"/>
    </row>
    <row r="3241" spans="1:15" x14ac:dyDescent="0.25">
      <c r="A3241" s="198">
        <v>23</v>
      </c>
      <c r="B3241" s="48"/>
      <c r="C3241" s="49"/>
      <c r="D3241" s="49"/>
      <c r="E3241" s="48"/>
      <c r="F3241" s="52" t="s">
        <v>203</v>
      </c>
      <c r="G3241" s="59">
        <f>SUM(G3242)</f>
        <v>11592941.08</v>
      </c>
      <c r="H3241" s="59">
        <v>50000000</v>
      </c>
      <c r="I3241" s="59">
        <v>40000000</v>
      </c>
      <c r="J3241" s="986"/>
      <c r="K3241" s="989"/>
      <c r="L3241" s="59">
        <f>L3242</f>
        <v>400000000</v>
      </c>
      <c r="M3241" s="59">
        <v>150000000</v>
      </c>
      <c r="N3241" s="59">
        <v>200000000</v>
      </c>
      <c r="O3241" s="59">
        <f>SUM(L3241:N3241)</f>
        <v>750000000</v>
      </c>
    </row>
    <row r="3242" spans="1:15" x14ac:dyDescent="0.25">
      <c r="A3242" s="198">
        <v>2302</v>
      </c>
      <c r="B3242" s="48"/>
      <c r="C3242" s="49"/>
      <c r="D3242" s="49"/>
      <c r="E3242" s="48"/>
      <c r="F3242" s="61" t="s">
        <v>209</v>
      </c>
      <c r="G3242" s="87">
        <f>G3243</f>
        <v>11592941.08</v>
      </c>
      <c r="H3242" s="87">
        <f t="shared" ref="H3242:I3242" si="938">H3243</f>
        <v>50000000</v>
      </c>
      <c r="I3242" s="87">
        <f t="shared" si="938"/>
        <v>40000000</v>
      </c>
      <c r="J3242" s="986"/>
      <c r="K3242" s="989"/>
      <c r="L3242" s="87">
        <f t="shared" ref="L3242:N3242" si="939">L3243</f>
        <v>400000000</v>
      </c>
      <c r="M3242" s="87">
        <f t="shared" si="939"/>
        <v>150000000</v>
      </c>
      <c r="N3242" s="87">
        <f t="shared" si="939"/>
        <v>200000000</v>
      </c>
      <c r="O3242" s="59">
        <f>SUM(L3242:N3242)</f>
        <v>750000000</v>
      </c>
    </row>
    <row r="3243" spans="1:15" x14ac:dyDescent="0.25">
      <c r="A3243" s="198">
        <v>230201</v>
      </c>
      <c r="B3243" s="48"/>
      <c r="C3243" s="49"/>
      <c r="D3243" s="49"/>
      <c r="E3243" s="48"/>
      <c r="F3243" s="61" t="s">
        <v>210</v>
      </c>
      <c r="G3243" s="59">
        <v>11592941.08</v>
      </c>
      <c r="H3243" s="59">
        <v>50000000</v>
      </c>
      <c r="I3243" s="59">
        <v>40000000</v>
      </c>
      <c r="J3243" s="986"/>
      <c r="K3243" s="989"/>
      <c r="L3243" s="59">
        <f>L3244</f>
        <v>400000000</v>
      </c>
      <c r="M3243" s="59">
        <v>150000000</v>
      </c>
      <c r="N3243" s="59">
        <v>200000000</v>
      </c>
      <c r="O3243" s="59">
        <f t="shared" ref="O3243" si="940">SUM(L3243:N3243)</f>
        <v>750000000</v>
      </c>
    </row>
    <row r="3244" spans="1:15" x14ac:dyDescent="0.25">
      <c r="A3244" s="53">
        <v>23020118</v>
      </c>
      <c r="B3244" s="48"/>
      <c r="C3244" s="49"/>
      <c r="D3244" s="49" t="s">
        <v>206</v>
      </c>
      <c r="E3244" s="48"/>
      <c r="F3244" s="56" t="s">
        <v>978</v>
      </c>
      <c r="G3244" s="60">
        <v>11592941.08</v>
      </c>
      <c r="H3244" s="60">
        <v>50000000</v>
      </c>
      <c r="I3244" s="60">
        <v>40000000</v>
      </c>
      <c r="J3244" s="987"/>
      <c r="K3244" s="990"/>
      <c r="L3244" s="60">
        <v>400000000</v>
      </c>
      <c r="M3244" s="60">
        <v>150000000</v>
      </c>
      <c r="N3244" s="60">
        <v>200000000</v>
      </c>
      <c r="O3244" s="59">
        <f>SUM(L3244:N3244)</f>
        <v>750000000</v>
      </c>
    </row>
    <row r="3245" spans="1:15" x14ac:dyDescent="0.25">
      <c r="A3245" s="53"/>
      <c r="B3245" s="1314" t="s">
        <v>221</v>
      </c>
      <c r="C3245" s="1315"/>
      <c r="D3245" s="1315"/>
      <c r="E3245" s="1315"/>
      <c r="F3245" s="1316"/>
      <c r="G3245" s="65"/>
      <c r="H3245" s="65"/>
      <c r="I3245" s="65"/>
      <c r="J3245" s="849"/>
      <c r="K3245" s="850"/>
      <c r="L3245" s="58"/>
      <c r="M3245" s="58"/>
      <c r="N3245" s="58"/>
      <c r="O3245" s="58"/>
    </row>
    <row r="3246" spans="1:15" x14ac:dyDescent="0.25">
      <c r="A3246" s="201"/>
      <c r="B3246" s="201"/>
      <c r="C3246" s="201"/>
      <c r="D3246" s="201"/>
      <c r="E3246" s="201"/>
      <c r="F3246" s="202"/>
      <c r="G3246" s="216"/>
      <c r="H3246" s="216"/>
      <c r="I3246" s="65"/>
      <c r="J3246" s="849"/>
      <c r="K3246" s="850"/>
      <c r="L3246" s="216"/>
      <c r="M3246" s="216"/>
      <c r="N3246" s="216"/>
      <c r="O3246" s="216"/>
    </row>
    <row r="3247" spans="1:15" x14ac:dyDescent="0.25">
      <c r="A3247" s="201"/>
      <c r="B3247" s="201"/>
      <c r="C3247" s="201"/>
      <c r="D3247" s="201"/>
      <c r="E3247" s="201"/>
      <c r="F3247" s="245" t="s">
        <v>269</v>
      </c>
      <c r="G3247" s="216"/>
      <c r="H3247" s="216"/>
      <c r="I3247" s="65"/>
      <c r="J3247" s="849"/>
      <c r="K3247" s="850"/>
      <c r="L3247" s="216"/>
      <c r="M3247" s="216"/>
      <c r="N3247" s="216"/>
      <c r="O3247" s="216"/>
    </row>
    <row r="3248" spans="1:15" x14ac:dyDescent="0.25">
      <c r="A3248" s="201"/>
      <c r="B3248" s="201"/>
      <c r="C3248" s="201"/>
      <c r="D3248" s="201"/>
      <c r="E3248" s="201"/>
      <c r="F3248" s="202"/>
      <c r="G3248" s="216"/>
      <c r="H3248" s="216"/>
      <c r="I3248" s="65"/>
      <c r="J3248" s="849"/>
      <c r="K3248" s="850"/>
      <c r="L3248" s="216"/>
      <c r="M3248" s="216"/>
      <c r="N3248" s="216"/>
      <c r="O3248" s="216"/>
    </row>
    <row r="3249" spans="1:15" ht="26.25" x14ac:dyDescent="0.25">
      <c r="A3249" s="201">
        <v>230201</v>
      </c>
      <c r="B3249" s="201"/>
      <c r="C3249" s="201"/>
      <c r="D3249" s="201"/>
      <c r="E3249" s="201"/>
      <c r="F3249" s="246" t="s">
        <v>329</v>
      </c>
      <c r="G3249" s="216"/>
      <c r="H3249" s="216"/>
      <c r="I3249" s="65"/>
      <c r="J3249" s="849"/>
      <c r="K3249" s="850"/>
      <c r="L3249" s="216"/>
      <c r="M3249" s="216"/>
      <c r="N3249" s="216"/>
      <c r="O3249" s="216"/>
    </row>
    <row r="3250" spans="1:15" x14ac:dyDescent="0.25">
      <c r="A3250" s="201"/>
      <c r="B3250" s="201"/>
      <c r="C3250" s="201"/>
      <c r="D3250" s="201"/>
      <c r="E3250" s="201"/>
      <c r="F3250" s="202"/>
      <c r="G3250" s="216"/>
      <c r="H3250" s="216"/>
      <c r="I3250" s="65"/>
      <c r="J3250" s="849"/>
      <c r="K3250" s="850"/>
      <c r="L3250" s="216"/>
      <c r="M3250" s="216"/>
      <c r="N3250" s="216"/>
      <c r="O3250" s="216"/>
    </row>
    <row r="3251" spans="1:15" x14ac:dyDescent="0.25">
      <c r="A3251" s="201"/>
      <c r="B3251" s="201"/>
      <c r="C3251" s="201"/>
      <c r="D3251" s="201"/>
      <c r="E3251" s="201"/>
      <c r="F3251" s="245" t="s">
        <v>223</v>
      </c>
      <c r="G3251" s="216"/>
      <c r="H3251" s="370">
        <v>50000000</v>
      </c>
      <c r="I3251" s="371">
        <v>40000000</v>
      </c>
      <c r="J3251" s="849"/>
      <c r="K3251" s="850"/>
      <c r="L3251" s="370">
        <v>100000000</v>
      </c>
      <c r="M3251" s="370">
        <v>150000000</v>
      </c>
      <c r="N3251" s="370">
        <v>200000000</v>
      </c>
      <c r="O3251" s="370">
        <f>SUM(L3251:N3251)</f>
        <v>450000000</v>
      </c>
    </row>
    <row r="3252" spans="1:15" x14ac:dyDescent="0.25">
      <c r="A3252" s="201"/>
      <c r="B3252" s="201"/>
      <c r="C3252" s="201"/>
      <c r="D3252" s="201"/>
      <c r="E3252" s="201"/>
      <c r="F3252" s="202"/>
      <c r="G3252" s="216"/>
      <c r="H3252" s="216"/>
      <c r="I3252" s="65"/>
      <c r="J3252" s="849"/>
      <c r="K3252" s="850"/>
      <c r="L3252" s="216"/>
      <c r="M3252" s="216"/>
      <c r="N3252" s="216"/>
      <c r="O3252" s="216"/>
    </row>
    <row r="3253" spans="1:15" x14ac:dyDescent="0.25">
      <c r="A3253" s="80"/>
      <c r="B3253" s="80"/>
      <c r="C3253" s="80"/>
      <c r="D3253" s="80"/>
      <c r="E3253" s="80"/>
      <c r="F3253" s="155"/>
      <c r="G3253" s="82"/>
      <c r="H3253" s="83"/>
      <c r="I3253" s="65"/>
      <c r="J3253" s="993"/>
      <c r="K3253" s="992"/>
      <c r="L3253" s="84"/>
      <c r="M3253" s="84"/>
      <c r="N3253" s="84"/>
      <c r="O3253" s="84"/>
    </row>
    <row r="3254" spans="1:15" x14ac:dyDescent="0.25">
      <c r="A3254" s="78"/>
      <c r="B3254" s="78"/>
      <c r="C3254" s="78"/>
      <c r="D3254" s="78"/>
      <c r="E3254" s="78"/>
      <c r="F3254" s="162" t="s">
        <v>582</v>
      </c>
      <c r="G3254" s="78"/>
      <c r="H3254" s="78"/>
      <c r="I3254" s="65"/>
      <c r="J3254" s="993"/>
      <c r="K3254" s="992"/>
      <c r="L3254" s="78"/>
      <c r="M3254" s="78"/>
      <c r="N3254" s="78"/>
      <c r="O3254" s="78"/>
    </row>
    <row r="3255" spans="1:15" x14ac:dyDescent="0.25">
      <c r="A3255" s="80"/>
      <c r="B3255" s="80"/>
      <c r="C3255" s="80"/>
      <c r="D3255" s="80"/>
      <c r="E3255" s="80"/>
      <c r="F3255" s="81"/>
      <c r="G3255" s="82"/>
      <c r="H3255" s="83"/>
      <c r="I3255" s="65"/>
      <c r="J3255" s="993"/>
      <c r="K3255" s="992"/>
      <c r="L3255" s="84"/>
      <c r="M3255" s="84"/>
      <c r="N3255" s="84"/>
      <c r="O3255" s="84"/>
    </row>
    <row r="3256" spans="1:15" x14ac:dyDescent="0.25">
      <c r="A3256" s="80"/>
      <c r="B3256" s="80"/>
      <c r="C3256" s="80"/>
      <c r="D3256" s="80"/>
      <c r="E3256" s="80"/>
      <c r="F3256" s="85" t="s">
        <v>583</v>
      </c>
      <c r="G3256" s="86">
        <v>41334751.32</v>
      </c>
      <c r="H3256" s="86">
        <v>34357761.240000002</v>
      </c>
      <c r="I3256" s="86">
        <v>28631467.699999999</v>
      </c>
      <c r="J3256" s="385"/>
      <c r="K3256" s="386"/>
      <c r="L3256" s="86">
        <v>34457772</v>
      </c>
      <c r="M3256" s="86">
        <v>34457772</v>
      </c>
      <c r="N3256" s="86">
        <f>N3213</f>
        <v>34457772</v>
      </c>
      <c r="O3256" s="87">
        <f>SUM(L3256:N3256)</f>
        <v>103373316</v>
      </c>
    </row>
    <row r="3257" spans="1:15" x14ac:dyDescent="0.25">
      <c r="A3257" s="80"/>
      <c r="B3257" s="80"/>
      <c r="C3257" s="80"/>
      <c r="D3257" s="80"/>
      <c r="E3257" s="80"/>
      <c r="F3257" s="85" t="s">
        <v>584</v>
      </c>
      <c r="G3257" s="86">
        <v>487198.78</v>
      </c>
      <c r="H3257" s="86">
        <f>H3219</f>
        <v>30000000</v>
      </c>
      <c r="I3257" s="86">
        <v>30000000</v>
      </c>
      <c r="J3257" s="385"/>
      <c r="K3257" s="386"/>
      <c r="L3257" s="86">
        <f>L3219</f>
        <v>30000000</v>
      </c>
      <c r="M3257" s="86">
        <f>M3219</f>
        <v>30000000</v>
      </c>
      <c r="N3257" s="86">
        <f>N3219</f>
        <v>30000000</v>
      </c>
      <c r="O3257" s="87">
        <f t="shared" ref="O3257:O3260" si="941">SUM(L3257:N3257)</f>
        <v>90000000</v>
      </c>
    </row>
    <row r="3258" spans="1:15" x14ac:dyDescent="0.25">
      <c r="A3258" s="80"/>
      <c r="B3258" s="80"/>
      <c r="C3258" s="80"/>
      <c r="D3258" s="80"/>
      <c r="E3258" s="80"/>
      <c r="F3258" s="85" t="s">
        <v>203</v>
      </c>
      <c r="G3258" s="86">
        <v>11105742.300000001</v>
      </c>
      <c r="H3258" s="86">
        <f>H3241</f>
        <v>50000000</v>
      </c>
      <c r="I3258" s="86">
        <f>I3241</f>
        <v>40000000</v>
      </c>
      <c r="J3258" s="385"/>
      <c r="K3258" s="386"/>
      <c r="L3258" s="86">
        <f>L3241</f>
        <v>400000000</v>
      </c>
      <c r="M3258" s="86">
        <f>M3241</f>
        <v>150000000</v>
      </c>
      <c r="N3258" s="86">
        <f>N3241</f>
        <v>200000000</v>
      </c>
      <c r="O3258" s="87">
        <f t="shared" si="941"/>
        <v>750000000</v>
      </c>
    </row>
    <row r="3259" spans="1:15" x14ac:dyDescent="0.25">
      <c r="A3259" s="80"/>
      <c r="B3259" s="80"/>
      <c r="C3259" s="80"/>
      <c r="D3259" s="80"/>
      <c r="E3259" s="80"/>
      <c r="F3259" s="85"/>
      <c r="G3259" s="86"/>
      <c r="H3259" s="86"/>
      <c r="I3259" s="86"/>
      <c r="J3259" s="385"/>
      <c r="K3259" s="386"/>
      <c r="L3259" s="86"/>
      <c r="M3259" s="86"/>
      <c r="N3259" s="86"/>
      <c r="O3259" s="87">
        <f t="shared" si="941"/>
        <v>0</v>
      </c>
    </row>
    <row r="3260" spans="1:15" x14ac:dyDescent="0.25">
      <c r="A3260" s="80"/>
      <c r="B3260" s="80"/>
      <c r="C3260" s="80"/>
      <c r="D3260" s="80"/>
      <c r="E3260" s="80"/>
      <c r="F3260" s="85" t="s">
        <v>130</v>
      </c>
      <c r="G3260" s="87">
        <f t="shared" ref="G3260:I3260" si="942">SUM(G3256:G3258)</f>
        <v>52927692.400000006</v>
      </c>
      <c r="H3260" s="87">
        <f t="shared" si="942"/>
        <v>114357761.24000001</v>
      </c>
      <c r="I3260" s="87">
        <f t="shared" si="942"/>
        <v>98631467.700000003</v>
      </c>
      <c r="J3260" s="725"/>
      <c r="K3260" s="726"/>
      <c r="L3260" s="87">
        <f>SUM(L3256:L3258)</f>
        <v>464457772</v>
      </c>
      <c r="M3260" s="87">
        <f t="shared" ref="M3260:N3260" si="943">SUM(M3256:M3258)</f>
        <v>214457772</v>
      </c>
      <c r="N3260" s="87">
        <f t="shared" si="943"/>
        <v>264457772</v>
      </c>
      <c r="O3260" s="87">
        <f t="shared" si="941"/>
        <v>943373316</v>
      </c>
    </row>
  </sheetData>
  <mergeCells count="91">
    <mergeCell ref="A2931:O2931"/>
    <mergeCell ref="A2932:O2932"/>
    <mergeCell ref="A2763:O2763"/>
    <mergeCell ref="A2764:O2764"/>
    <mergeCell ref="B2805:F2805"/>
    <mergeCell ref="A2850:O2850"/>
    <mergeCell ref="A2851:O2851"/>
    <mergeCell ref="A2590:O2590"/>
    <mergeCell ref="A2591:O2591"/>
    <mergeCell ref="B2657:F2657"/>
    <mergeCell ref="A2698:O2698"/>
    <mergeCell ref="A2699:O2699"/>
    <mergeCell ref="A2488:O2488"/>
    <mergeCell ref="A2515:O2515"/>
    <mergeCell ref="A2516:O2516"/>
    <mergeCell ref="A2548:O2548"/>
    <mergeCell ref="A2549:O2549"/>
    <mergeCell ref="A2363:O2363"/>
    <mergeCell ref="A2364:O2364"/>
    <mergeCell ref="A2447:O2447"/>
    <mergeCell ref="A2448:O2448"/>
    <mergeCell ref="A2487:O2487"/>
    <mergeCell ref="A2119:O2119"/>
    <mergeCell ref="A2203:O2203"/>
    <mergeCell ref="A2204:O2204"/>
    <mergeCell ref="A2268:O2268"/>
    <mergeCell ref="A2269:O2269"/>
    <mergeCell ref="A2067:O2067"/>
    <mergeCell ref="A2068:O2068"/>
    <mergeCell ref="A2118:O2118"/>
    <mergeCell ref="A1926:O1926"/>
    <mergeCell ref="A1927:O1927"/>
    <mergeCell ref="A1994:O1994"/>
    <mergeCell ref="A1995:O1995"/>
    <mergeCell ref="A1660:O1660"/>
    <mergeCell ref="A1661:O1661"/>
    <mergeCell ref="A1734:O1734"/>
    <mergeCell ref="A1735:O1735"/>
    <mergeCell ref="B1811:F1811"/>
    <mergeCell ref="A1500:O1500"/>
    <mergeCell ref="A1538:O1538"/>
    <mergeCell ref="A1539:O1539"/>
    <mergeCell ref="A1581:O1581"/>
    <mergeCell ref="A1582:O1582"/>
    <mergeCell ref="A1406:O1406"/>
    <mergeCell ref="A1407:O1407"/>
    <mergeCell ref="A1499:O1499"/>
    <mergeCell ref="A1349:O1349"/>
    <mergeCell ref="A1350:O1350"/>
    <mergeCell ref="A1197:O1197"/>
    <mergeCell ref="A1264:O1264"/>
    <mergeCell ref="A1265:O1265"/>
    <mergeCell ref="B1318:F1318"/>
    <mergeCell ref="A1101:O1101"/>
    <mergeCell ref="A1102:O1102"/>
    <mergeCell ref="A1135:O1135"/>
    <mergeCell ref="A1136:O1136"/>
    <mergeCell ref="A1196:O1196"/>
    <mergeCell ref="B990:F990"/>
    <mergeCell ref="A1017:O1017"/>
    <mergeCell ref="A1018:O1018"/>
    <mergeCell ref="A820:O820"/>
    <mergeCell ref="A821:O821"/>
    <mergeCell ref="A880:O880"/>
    <mergeCell ref="A881:O881"/>
    <mergeCell ref="A1:O1"/>
    <mergeCell ref="A2:O2"/>
    <mergeCell ref="B78:F78"/>
    <mergeCell ref="A582:O582"/>
    <mergeCell ref="A583:O583"/>
    <mergeCell ref="A446:O446"/>
    <mergeCell ref="A447:O447"/>
    <mergeCell ref="A337:O337"/>
    <mergeCell ref="A338:O338"/>
    <mergeCell ref="A300:O300"/>
    <mergeCell ref="A301:O301"/>
    <mergeCell ref="A404:O404"/>
    <mergeCell ref="A403:O403"/>
    <mergeCell ref="A741:O741"/>
    <mergeCell ref="A742:O742"/>
    <mergeCell ref="A622:O622"/>
    <mergeCell ref="A623:O623"/>
    <mergeCell ref="A682:O682"/>
    <mergeCell ref="A683:O683"/>
    <mergeCell ref="A3210:O3210"/>
    <mergeCell ref="B3245:F3245"/>
    <mergeCell ref="A3037:O3037"/>
    <mergeCell ref="A3038:O3038"/>
    <mergeCell ref="A3119:O3119"/>
    <mergeCell ref="A3120:O3120"/>
    <mergeCell ref="A3209:O3209"/>
  </mergeCells>
  <pageMargins left="0.51181102362204722" right="0.51181102362204722" top="0.55118110236220474" bottom="0.55118110236220474" header="0.31496062992125984" footer="0.31496062992125984"/>
  <pageSetup paperSize="9" scale="48" fitToHeight="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A64537-B60E-47D3-B866-63A0A7DEAEC9}">
  <dimension ref="A1:L1596"/>
  <sheetViews>
    <sheetView zoomScale="80" zoomScaleNormal="80" workbookViewId="0">
      <selection activeCell="M3" sqref="M3"/>
    </sheetView>
  </sheetViews>
  <sheetFormatPr defaultRowHeight="15" x14ac:dyDescent="0.25"/>
  <cols>
    <col min="1" max="1" width="21.42578125" customWidth="1"/>
    <col min="5" max="5" width="12.85546875" customWidth="1"/>
    <col min="6" max="6" width="11" customWidth="1"/>
    <col min="7" max="7" width="12.28515625" customWidth="1"/>
    <col min="8" max="8" width="14.28515625" customWidth="1"/>
    <col min="9" max="9" width="13.5703125" customWidth="1"/>
    <col min="10" max="10" width="12.42578125" customWidth="1"/>
    <col min="11" max="11" width="11.140625" customWidth="1"/>
    <col min="12" max="12" width="13.42578125" customWidth="1"/>
  </cols>
  <sheetData>
    <row r="1" spans="1:12" x14ac:dyDescent="0.25">
      <c r="A1" s="1300" t="s">
        <v>133</v>
      </c>
      <c r="B1" s="1300"/>
      <c r="C1" s="1300"/>
      <c r="D1" s="1300"/>
      <c r="E1" s="1300"/>
      <c r="F1" s="1300"/>
      <c r="G1" s="1300"/>
      <c r="H1" s="1300"/>
      <c r="I1" s="1300"/>
      <c r="J1" s="1300"/>
      <c r="K1" s="1300"/>
      <c r="L1" s="1300"/>
    </row>
    <row r="2" spans="1:12" x14ac:dyDescent="0.25">
      <c r="A2" s="1301" t="s">
        <v>585</v>
      </c>
      <c r="B2" s="1301"/>
      <c r="C2" s="1301"/>
      <c r="D2" s="1301"/>
      <c r="E2" s="1301"/>
      <c r="F2" s="1301"/>
      <c r="G2" s="1301"/>
      <c r="H2" s="1301"/>
      <c r="I2" s="1301"/>
      <c r="J2" s="1301"/>
      <c r="K2" s="1301"/>
      <c r="L2" s="1301"/>
    </row>
    <row r="3" spans="1:12" x14ac:dyDescent="0.25">
      <c r="A3" s="1301" t="s">
        <v>586</v>
      </c>
      <c r="B3" s="1302"/>
      <c r="C3" s="1302"/>
      <c r="D3" s="1302"/>
      <c r="E3" s="1302"/>
      <c r="F3" s="1302"/>
      <c r="G3" s="1302"/>
      <c r="H3" s="1302"/>
      <c r="I3" s="1302"/>
      <c r="J3" s="1302"/>
      <c r="K3" s="1302"/>
      <c r="L3" s="1302"/>
    </row>
    <row r="4" spans="1:12" x14ac:dyDescent="0.25">
      <c r="A4" s="1303" t="s">
        <v>587</v>
      </c>
      <c r="B4" s="1303"/>
      <c r="C4" s="1303"/>
      <c r="D4" s="1303"/>
      <c r="E4" s="1303"/>
      <c r="F4" s="1303"/>
      <c r="G4" s="1303"/>
      <c r="H4" s="1303"/>
      <c r="I4" s="1303"/>
      <c r="J4" s="1303"/>
      <c r="K4" s="1303"/>
      <c r="L4" s="1303"/>
    </row>
    <row r="5" spans="1:12" ht="39" x14ac:dyDescent="0.25">
      <c r="A5" s="754" t="s">
        <v>588</v>
      </c>
      <c r="B5" s="151"/>
      <c r="C5" s="754" t="s">
        <v>589</v>
      </c>
      <c r="D5" s="754" t="s">
        <v>590</v>
      </c>
      <c r="E5" s="754" t="s">
        <v>591</v>
      </c>
      <c r="F5" s="754" t="s">
        <v>592</v>
      </c>
      <c r="G5" s="754" t="s">
        <v>593</v>
      </c>
      <c r="H5" s="754" t="s">
        <v>594</v>
      </c>
      <c r="I5" s="754" t="s">
        <v>595</v>
      </c>
      <c r="J5" s="754" t="s">
        <v>596</v>
      </c>
      <c r="K5" s="754" t="s">
        <v>597</v>
      </c>
      <c r="L5" s="244" t="s">
        <v>598</v>
      </c>
    </row>
    <row r="6" spans="1:12" x14ac:dyDescent="0.25">
      <c r="A6" s="127"/>
      <c r="B6" s="72"/>
      <c r="C6" s="72"/>
      <c r="D6" s="72"/>
      <c r="E6" s="72"/>
      <c r="F6" s="72"/>
      <c r="G6" s="72"/>
      <c r="H6" s="72"/>
      <c r="I6" s="72"/>
      <c r="J6" s="72"/>
      <c r="K6" s="72"/>
      <c r="L6" s="147" t="s">
        <v>599</v>
      </c>
    </row>
    <row r="7" spans="1:12" x14ac:dyDescent="0.25">
      <c r="A7" s="72"/>
      <c r="B7" s="72"/>
      <c r="C7" s="118" t="s">
        <v>600</v>
      </c>
      <c r="D7" s="148">
        <v>1</v>
      </c>
      <c r="E7" s="148">
        <v>422566</v>
      </c>
      <c r="F7" s="148">
        <v>30000</v>
      </c>
      <c r="G7" s="148"/>
      <c r="H7" s="148">
        <f t="shared" ref="H7:H70" si="0">SUM(E7:G7)</f>
        <v>452566</v>
      </c>
      <c r="I7" s="148">
        <f t="shared" ref="I7:I16" si="1">D7*E7</f>
        <v>422566</v>
      </c>
      <c r="J7" s="148">
        <f t="shared" ref="J7:J16" si="2">D7*F7</f>
        <v>30000</v>
      </c>
      <c r="K7" s="148">
        <f t="shared" ref="K7:K16" si="3">D7*G7</f>
        <v>0</v>
      </c>
      <c r="L7" s="148">
        <f t="shared" ref="L7:L16" si="4">D7*H7</f>
        <v>452566</v>
      </c>
    </row>
    <row r="8" spans="1:12" x14ac:dyDescent="0.25">
      <c r="A8" s="72"/>
      <c r="B8" s="72"/>
      <c r="C8" s="118" t="s">
        <v>601</v>
      </c>
      <c r="D8" s="148">
        <v>1</v>
      </c>
      <c r="E8" s="148">
        <v>380534</v>
      </c>
      <c r="F8" s="148">
        <v>30000</v>
      </c>
      <c r="G8" s="148"/>
      <c r="H8" s="148">
        <f t="shared" si="0"/>
        <v>410534</v>
      </c>
      <c r="I8" s="148">
        <f t="shared" si="1"/>
        <v>380534</v>
      </c>
      <c r="J8" s="148">
        <f t="shared" si="2"/>
        <v>30000</v>
      </c>
      <c r="K8" s="148">
        <f t="shared" si="3"/>
        <v>0</v>
      </c>
      <c r="L8" s="148">
        <f t="shared" si="4"/>
        <v>410534</v>
      </c>
    </row>
    <row r="9" spans="1:12" x14ac:dyDescent="0.25">
      <c r="A9" s="72"/>
      <c r="B9" s="72"/>
      <c r="C9" s="118" t="s">
        <v>602</v>
      </c>
      <c r="D9" s="148">
        <v>1</v>
      </c>
      <c r="E9" s="148">
        <v>445175</v>
      </c>
      <c r="F9" s="148">
        <v>30000</v>
      </c>
      <c r="G9" s="148"/>
      <c r="H9" s="148">
        <f t="shared" si="0"/>
        <v>475175</v>
      </c>
      <c r="I9" s="148">
        <f t="shared" si="1"/>
        <v>445175</v>
      </c>
      <c r="J9" s="148">
        <f t="shared" si="2"/>
        <v>30000</v>
      </c>
      <c r="K9" s="148">
        <f t="shared" si="3"/>
        <v>0</v>
      </c>
      <c r="L9" s="148">
        <f t="shared" si="4"/>
        <v>475175</v>
      </c>
    </row>
    <row r="10" spans="1:12" x14ac:dyDescent="0.25">
      <c r="A10" s="72"/>
      <c r="B10" s="72"/>
      <c r="C10" s="118" t="s">
        <v>603</v>
      </c>
      <c r="D10" s="148">
        <v>96</v>
      </c>
      <c r="E10" s="148">
        <v>466718</v>
      </c>
      <c r="F10" s="148">
        <v>30000</v>
      </c>
      <c r="G10" s="148"/>
      <c r="H10" s="148">
        <f t="shared" si="0"/>
        <v>496718</v>
      </c>
      <c r="I10" s="148">
        <f t="shared" si="1"/>
        <v>44804928</v>
      </c>
      <c r="J10" s="148">
        <f t="shared" si="2"/>
        <v>2880000</v>
      </c>
      <c r="K10" s="148">
        <f t="shared" si="3"/>
        <v>0</v>
      </c>
      <c r="L10" s="148">
        <f t="shared" si="4"/>
        <v>47684928</v>
      </c>
    </row>
    <row r="11" spans="1:12" x14ac:dyDescent="0.25">
      <c r="A11" s="72"/>
      <c r="B11" s="72"/>
      <c r="C11" s="118" t="s">
        <v>604</v>
      </c>
      <c r="D11" s="148">
        <v>1</v>
      </c>
      <c r="E11" s="148">
        <v>527230</v>
      </c>
      <c r="F11" s="148">
        <v>30000</v>
      </c>
      <c r="G11" s="148"/>
      <c r="H11" s="148">
        <f t="shared" si="0"/>
        <v>557230</v>
      </c>
      <c r="I11" s="148">
        <f t="shared" si="1"/>
        <v>527230</v>
      </c>
      <c r="J11" s="148">
        <f t="shared" si="2"/>
        <v>30000</v>
      </c>
      <c r="K11" s="148">
        <f t="shared" si="3"/>
        <v>0</v>
      </c>
      <c r="L11" s="148">
        <f t="shared" si="4"/>
        <v>557230</v>
      </c>
    </row>
    <row r="12" spans="1:12" x14ac:dyDescent="0.25">
      <c r="A12" s="72"/>
      <c r="B12" s="72"/>
      <c r="C12" s="118" t="s">
        <v>605</v>
      </c>
      <c r="D12" s="148">
        <v>6</v>
      </c>
      <c r="E12" s="148">
        <v>384823</v>
      </c>
      <c r="F12" s="148">
        <v>30000</v>
      </c>
      <c r="G12" s="148"/>
      <c r="H12" s="148">
        <f t="shared" si="0"/>
        <v>414823</v>
      </c>
      <c r="I12" s="148">
        <f t="shared" si="1"/>
        <v>2308938</v>
      </c>
      <c r="J12" s="148">
        <f t="shared" si="2"/>
        <v>180000</v>
      </c>
      <c r="K12" s="148">
        <f t="shared" si="3"/>
        <v>0</v>
      </c>
      <c r="L12" s="148">
        <f t="shared" si="4"/>
        <v>2488938</v>
      </c>
    </row>
    <row r="13" spans="1:12" x14ac:dyDescent="0.25">
      <c r="A13" s="72"/>
      <c r="B13" s="72"/>
      <c r="C13" s="118" t="s">
        <v>606</v>
      </c>
      <c r="D13" s="148">
        <v>1</v>
      </c>
      <c r="E13" s="148">
        <v>425464</v>
      </c>
      <c r="F13" s="148">
        <v>30000</v>
      </c>
      <c r="G13" s="148"/>
      <c r="H13" s="148">
        <f t="shared" si="0"/>
        <v>455464</v>
      </c>
      <c r="I13" s="148">
        <f t="shared" si="1"/>
        <v>425464</v>
      </c>
      <c r="J13" s="148">
        <f t="shared" si="2"/>
        <v>30000</v>
      </c>
      <c r="K13" s="148">
        <f t="shared" si="3"/>
        <v>0</v>
      </c>
      <c r="L13" s="148">
        <f t="shared" si="4"/>
        <v>455464</v>
      </c>
    </row>
    <row r="14" spans="1:12" x14ac:dyDescent="0.25">
      <c r="A14" s="72"/>
      <c r="B14" s="72"/>
      <c r="C14" s="118" t="s">
        <v>607</v>
      </c>
      <c r="D14" s="148">
        <v>38</v>
      </c>
      <c r="E14" s="148">
        <v>393452</v>
      </c>
      <c r="F14" s="148">
        <v>30000</v>
      </c>
      <c r="G14" s="148"/>
      <c r="H14" s="148">
        <f t="shared" si="0"/>
        <v>423452</v>
      </c>
      <c r="I14" s="148">
        <f t="shared" si="1"/>
        <v>14951176</v>
      </c>
      <c r="J14" s="148">
        <f t="shared" si="2"/>
        <v>1140000</v>
      </c>
      <c r="K14" s="148">
        <f t="shared" si="3"/>
        <v>0</v>
      </c>
      <c r="L14" s="148">
        <f t="shared" si="4"/>
        <v>16091176</v>
      </c>
    </row>
    <row r="15" spans="1:12" x14ac:dyDescent="0.25">
      <c r="A15" s="72"/>
      <c r="B15" s="72"/>
      <c r="C15" s="118" t="s">
        <v>608</v>
      </c>
      <c r="D15" s="148">
        <v>17</v>
      </c>
      <c r="E15" s="148">
        <v>438011</v>
      </c>
      <c r="F15" s="148">
        <v>30000</v>
      </c>
      <c r="G15" s="148"/>
      <c r="H15" s="148">
        <f t="shared" si="0"/>
        <v>468011</v>
      </c>
      <c r="I15" s="148">
        <f t="shared" si="1"/>
        <v>7446187</v>
      </c>
      <c r="J15" s="148">
        <f t="shared" si="2"/>
        <v>510000</v>
      </c>
      <c r="K15" s="148">
        <f t="shared" si="3"/>
        <v>0</v>
      </c>
      <c r="L15" s="148">
        <f t="shared" si="4"/>
        <v>7956187</v>
      </c>
    </row>
    <row r="16" spans="1:12" x14ac:dyDescent="0.25">
      <c r="A16" s="72"/>
      <c r="B16" s="72"/>
      <c r="C16" s="118" t="s">
        <v>609</v>
      </c>
      <c r="D16" s="148">
        <v>15</v>
      </c>
      <c r="E16" s="148">
        <v>497000</v>
      </c>
      <c r="F16" s="148">
        <v>30000</v>
      </c>
      <c r="G16" s="148"/>
      <c r="H16" s="148">
        <f t="shared" si="0"/>
        <v>527000</v>
      </c>
      <c r="I16" s="148">
        <f t="shared" si="1"/>
        <v>7455000</v>
      </c>
      <c r="J16" s="148">
        <f t="shared" si="2"/>
        <v>450000</v>
      </c>
      <c r="K16" s="148">
        <f t="shared" si="3"/>
        <v>0</v>
      </c>
      <c r="L16" s="148">
        <f t="shared" si="4"/>
        <v>7905000</v>
      </c>
    </row>
    <row r="17" spans="1:12" x14ac:dyDescent="0.25">
      <c r="A17" s="72"/>
      <c r="B17" s="72"/>
      <c r="C17" s="118" t="s">
        <v>610</v>
      </c>
      <c r="D17" s="148">
        <v>1</v>
      </c>
      <c r="E17" s="148">
        <v>542806</v>
      </c>
      <c r="F17" s="148">
        <v>30000</v>
      </c>
      <c r="G17" s="148"/>
      <c r="H17" s="148">
        <f t="shared" si="0"/>
        <v>572806</v>
      </c>
      <c r="I17" s="148">
        <f>D17*E17</f>
        <v>542806</v>
      </c>
      <c r="J17" s="148">
        <f>D17*F17</f>
        <v>30000</v>
      </c>
      <c r="K17" s="148">
        <f>D17*G17</f>
        <v>0</v>
      </c>
      <c r="L17" s="148">
        <f>D17*H17</f>
        <v>572806</v>
      </c>
    </row>
    <row r="18" spans="1:12" x14ac:dyDescent="0.25">
      <c r="A18" s="72"/>
      <c r="B18" s="72"/>
      <c r="C18" s="118" t="s">
        <v>611</v>
      </c>
      <c r="D18" s="148">
        <v>1</v>
      </c>
      <c r="E18" s="148">
        <v>558095</v>
      </c>
      <c r="F18" s="148">
        <v>30000</v>
      </c>
      <c r="G18" s="148"/>
      <c r="H18" s="148">
        <f t="shared" si="0"/>
        <v>588095</v>
      </c>
      <c r="I18" s="148">
        <f t="shared" ref="I18:I81" si="5">D18*E18</f>
        <v>558095</v>
      </c>
      <c r="J18" s="148">
        <f t="shared" ref="J18:J81" si="6">D18*F18</f>
        <v>30000</v>
      </c>
      <c r="K18" s="148">
        <f t="shared" ref="K18:K81" si="7">D18*G18</f>
        <v>0</v>
      </c>
      <c r="L18" s="148">
        <f t="shared" ref="L18:L81" si="8">D18*H18</f>
        <v>588095</v>
      </c>
    </row>
    <row r="19" spans="1:12" x14ac:dyDescent="0.25">
      <c r="A19" s="72"/>
      <c r="B19" s="72"/>
      <c r="C19" s="118" t="s">
        <v>612</v>
      </c>
      <c r="D19" s="148">
        <v>2</v>
      </c>
      <c r="E19" s="148">
        <v>534834</v>
      </c>
      <c r="F19" s="148">
        <v>30000</v>
      </c>
      <c r="G19" s="148"/>
      <c r="H19" s="148">
        <f t="shared" si="0"/>
        <v>564834</v>
      </c>
      <c r="I19" s="148">
        <f t="shared" si="5"/>
        <v>1069668</v>
      </c>
      <c r="J19" s="148">
        <f t="shared" si="6"/>
        <v>60000</v>
      </c>
      <c r="K19" s="148">
        <f t="shared" si="7"/>
        <v>0</v>
      </c>
      <c r="L19" s="148">
        <f t="shared" si="8"/>
        <v>1129668</v>
      </c>
    </row>
    <row r="20" spans="1:12" x14ac:dyDescent="0.25">
      <c r="A20" s="72"/>
      <c r="B20" s="72"/>
      <c r="C20" s="118" t="s">
        <v>613</v>
      </c>
      <c r="D20" s="148">
        <v>3</v>
      </c>
      <c r="E20" s="148">
        <v>473867</v>
      </c>
      <c r="F20" s="148">
        <v>30000</v>
      </c>
      <c r="G20" s="148"/>
      <c r="H20" s="148">
        <f t="shared" si="0"/>
        <v>503867</v>
      </c>
      <c r="I20" s="148">
        <f t="shared" si="5"/>
        <v>1421601</v>
      </c>
      <c r="J20" s="148">
        <f t="shared" si="6"/>
        <v>90000</v>
      </c>
      <c r="K20" s="148">
        <f t="shared" si="7"/>
        <v>0</v>
      </c>
      <c r="L20" s="148">
        <f t="shared" si="8"/>
        <v>1511601</v>
      </c>
    </row>
    <row r="21" spans="1:12" x14ac:dyDescent="0.25">
      <c r="A21" s="72"/>
      <c r="B21" s="72"/>
      <c r="C21" s="118" t="s">
        <v>614</v>
      </c>
      <c r="D21" s="148">
        <v>4</v>
      </c>
      <c r="E21" s="148">
        <v>851864</v>
      </c>
      <c r="F21" s="148">
        <v>30000</v>
      </c>
      <c r="G21" s="148"/>
      <c r="H21" s="148">
        <f t="shared" si="0"/>
        <v>881864</v>
      </c>
      <c r="I21" s="148">
        <f t="shared" si="5"/>
        <v>3407456</v>
      </c>
      <c r="J21" s="148">
        <f t="shared" si="6"/>
        <v>120000</v>
      </c>
      <c r="K21" s="148">
        <f t="shared" si="7"/>
        <v>0</v>
      </c>
      <c r="L21" s="148">
        <f t="shared" si="8"/>
        <v>3527456</v>
      </c>
    </row>
    <row r="22" spans="1:12" x14ac:dyDescent="0.25">
      <c r="A22" s="72"/>
      <c r="B22" s="72"/>
      <c r="C22" s="118" t="s">
        <v>615</v>
      </c>
      <c r="D22" s="148">
        <v>1</v>
      </c>
      <c r="E22" s="148">
        <v>879950</v>
      </c>
      <c r="F22" s="148">
        <v>30000</v>
      </c>
      <c r="G22" s="148"/>
      <c r="H22" s="148">
        <f t="shared" si="0"/>
        <v>909950</v>
      </c>
      <c r="I22" s="148">
        <f t="shared" si="5"/>
        <v>879950</v>
      </c>
      <c r="J22" s="148">
        <f t="shared" si="6"/>
        <v>30000</v>
      </c>
      <c r="K22" s="148">
        <f t="shared" si="7"/>
        <v>0</v>
      </c>
      <c r="L22" s="148">
        <f t="shared" si="8"/>
        <v>909950</v>
      </c>
    </row>
    <row r="23" spans="1:12" x14ac:dyDescent="0.25">
      <c r="A23" s="72"/>
      <c r="B23" s="72"/>
      <c r="C23" s="118" t="s">
        <v>616</v>
      </c>
      <c r="D23" s="148">
        <v>1</v>
      </c>
      <c r="E23" s="148">
        <v>510524</v>
      </c>
      <c r="F23" s="148">
        <v>30000</v>
      </c>
      <c r="G23" s="148"/>
      <c r="H23" s="148">
        <f t="shared" si="0"/>
        <v>540524</v>
      </c>
      <c r="I23" s="148">
        <f t="shared" si="5"/>
        <v>510524</v>
      </c>
      <c r="J23" s="148">
        <f t="shared" si="6"/>
        <v>30000</v>
      </c>
      <c r="K23" s="148">
        <f t="shared" si="7"/>
        <v>0</v>
      </c>
      <c r="L23" s="148">
        <f t="shared" si="8"/>
        <v>540524</v>
      </c>
    </row>
    <row r="24" spans="1:12" x14ac:dyDescent="0.25">
      <c r="A24" s="72"/>
      <c r="B24" s="72"/>
      <c r="C24" s="118" t="s">
        <v>617</v>
      </c>
      <c r="D24" s="148">
        <v>2</v>
      </c>
      <c r="E24" s="148">
        <v>522743</v>
      </c>
      <c r="F24" s="148">
        <v>30000</v>
      </c>
      <c r="G24" s="148"/>
      <c r="H24" s="148">
        <f t="shared" si="0"/>
        <v>552743</v>
      </c>
      <c r="I24" s="148">
        <f t="shared" si="5"/>
        <v>1045486</v>
      </c>
      <c r="J24" s="148">
        <f t="shared" si="6"/>
        <v>60000</v>
      </c>
      <c r="K24" s="148">
        <f t="shared" si="7"/>
        <v>0</v>
      </c>
      <c r="L24" s="148">
        <f t="shared" si="8"/>
        <v>1105486</v>
      </c>
    </row>
    <row r="25" spans="1:12" x14ac:dyDescent="0.25">
      <c r="A25" s="72"/>
      <c r="B25" s="72"/>
      <c r="C25" s="118" t="s">
        <v>618</v>
      </c>
      <c r="D25" s="148">
        <v>6</v>
      </c>
      <c r="E25" s="148">
        <v>964209</v>
      </c>
      <c r="F25" s="148">
        <v>30000</v>
      </c>
      <c r="G25" s="148"/>
      <c r="H25" s="148">
        <f t="shared" si="0"/>
        <v>994209</v>
      </c>
      <c r="I25" s="148">
        <f t="shared" si="5"/>
        <v>5785254</v>
      </c>
      <c r="J25" s="148">
        <f t="shared" si="6"/>
        <v>180000</v>
      </c>
      <c r="K25" s="148">
        <f t="shared" si="7"/>
        <v>0</v>
      </c>
      <c r="L25" s="148">
        <f t="shared" si="8"/>
        <v>5965254</v>
      </c>
    </row>
    <row r="26" spans="1:12" x14ac:dyDescent="0.25">
      <c r="A26" s="72"/>
      <c r="B26" s="72"/>
      <c r="C26" s="118" t="s">
        <v>619</v>
      </c>
      <c r="D26" s="148">
        <v>1</v>
      </c>
      <c r="E26" s="148">
        <v>593838</v>
      </c>
      <c r="F26" s="148">
        <v>30000</v>
      </c>
      <c r="G26" s="148"/>
      <c r="H26" s="148">
        <f t="shared" si="0"/>
        <v>623838</v>
      </c>
      <c r="I26" s="148">
        <f t="shared" si="5"/>
        <v>593838</v>
      </c>
      <c r="J26" s="148">
        <f t="shared" si="6"/>
        <v>30000</v>
      </c>
      <c r="K26" s="148">
        <f t="shared" si="7"/>
        <v>0</v>
      </c>
      <c r="L26" s="148">
        <f t="shared" si="8"/>
        <v>623838</v>
      </c>
    </row>
    <row r="27" spans="1:12" x14ac:dyDescent="0.25">
      <c r="A27" s="72"/>
      <c r="B27" s="72"/>
      <c r="C27" s="118" t="s">
        <v>620</v>
      </c>
      <c r="D27" s="148">
        <v>3</v>
      </c>
      <c r="E27" s="148">
        <v>1076555</v>
      </c>
      <c r="F27" s="148">
        <v>30000</v>
      </c>
      <c r="G27" s="148"/>
      <c r="H27" s="148">
        <f t="shared" si="0"/>
        <v>1106555</v>
      </c>
      <c r="I27" s="148">
        <f t="shared" si="5"/>
        <v>3229665</v>
      </c>
      <c r="J27" s="148">
        <f t="shared" si="6"/>
        <v>90000</v>
      </c>
      <c r="K27" s="148">
        <f t="shared" si="7"/>
        <v>0</v>
      </c>
      <c r="L27" s="148">
        <f t="shared" si="8"/>
        <v>3319665</v>
      </c>
    </row>
    <row r="28" spans="1:12" x14ac:dyDescent="0.25">
      <c r="A28" s="72"/>
      <c r="B28" s="72"/>
      <c r="C28" s="118" t="s">
        <v>621</v>
      </c>
      <c r="D28" s="148">
        <v>1</v>
      </c>
      <c r="E28" s="148">
        <v>1104641</v>
      </c>
      <c r="F28" s="148">
        <v>30000</v>
      </c>
      <c r="G28" s="148"/>
      <c r="H28" s="148">
        <f t="shared" si="0"/>
        <v>1134641</v>
      </c>
      <c r="I28" s="148">
        <f t="shared" si="5"/>
        <v>1104641</v>
      </c>
      <c r="J28" s="148">
        <f t="shared" si="6"/>
        <v>30000</v>
      </c>
      <c r="K28" s="148">
        <f t="shared" si="7"/>
        <v>0</v>
      </c>
      <c r="L28" s="148">
        <f t="shared" si="8"/>
        <v>1134641</v>
      </c>
    </row>
    <row r="29" spans="1:12" x14ac:dyDescent="0.25">
      <c r="A29" s="72"/>
      <c r="B29" s="72"/>
      <c r="C29" s="118" t="s">
        <v>622</v>
      </c>
      <c r="D29" s="148">
        <v>1</v>
      </c>
      <c r="E29" s="148">
        <v>1132727</v>
      </c>
      <c r="F29" s="148">
        <v>30000</v>
      </c>
      <c r="G29" s="148"/>
      <c r="H29" s="148">
        <f t="shared" si="0"/>
        <v>1162727</v>
      </c>
      <c r="I29" s="148">
        <f t="shared" si="5"/>
        <v>1132727</v>
      </c>
      <c r="J29" s="148">
        <f t="shared" si="6"/>
        <v>30000</v>
      </c>
      <c r="K29" s="148">
        <f t="shared" si="7"/>
        <v>0</v>
      </c>
      <c r="L29" s="148">
        <f t="shared" si="8"/>
        <v>1162727</v>
      </c>
    </row>
    <row r="30" spans="1:12" x14ac:dyDescent="0.25">
      <c r="A30" s="72"/>
      <c r="B30" s="72"/>
      <c r="C30" s="118" t="s">
        <v>623</v>
      </c>
      <c r="D30" s="148">
        <v>2</v>
      </c>
      <c r="E30" s="148">
        <v>1160814</v>
      </c>
      <c r="F30" s="148">
        <v>30000</v>
      </c>
      <c r="G30" s="148"/>
      <c r="H30" s="148">
        <f t="shared" si="0"/>
        <v>1190814</v>
      </c>
      <c r="I30" s="148">
        <f t="shared" si="5"/>
        <v>2321628</v>
      </c>
      <c r="J30" s="148">
        <f t="shared" si="6"/>
        <v>60000</v>
      </c>
      <c r="K30" s="148">
        <f t="shared" si="7"/>
        <v>0</v>
      </c>
      <c r="L30" s="148">
        <f t="shared" si="8"/>
        <v>2381628</v>
      </c>
    </row>
    <row r="31" spans="1:12" x14ac:dyDescent="0.25">
      <c r="A31" s="72"/>
      <c r="B31" s="72"/>
      <c r="C31" s="118" t="s">
        <v>624</v>
      </c>
      <c r="D31" s="148">
        <v>7</v>
      </c>
      <c r="E31" s="148">
        <v>707443</v>
      </c>
      <c r="F31" s="148">
        <v>30000</v>
      </c>
      <c r="G31" s="148"/>
      <c r="H31" s="148">
        <f t="shared" si="0"/>
        <v>737443</v>
      </c>
      <c r="I31" s="148">
        <f t="shared" si="5"/>
        <v>4952101</v>
      </c>
      <c r="J31" s="148">
        <f t="shared" si="6"/>
        <v>210000</v>
      </c>
      <c r="K31" s="148">
        <f t="shared" si="7"/>
        <v>0</v>
      </c>
      <c r="L31" s="148">
        <f t="shared" si="8"/>
        <v>5162101</v>
      </c>
    </row>
    <row r="32" spans="1:12" x14ac:dyDescent="0.25">
      <c r="A32" s="72"/>
      <c r="B32" s="72"/>
      <c r="C32" s="118" t="s">
        <v>625</v>
      </c>
      <c r="D32" s="148">
        <v>1</v>
      </c>
      <c r="E32" s="148">
        <v>1264734</v>
      </c>
      <c r="F32" s="148">
        <v>30000</v>
      </c>
      <c r="G32" s="148"/>
      <c r="H32" s="148">
        <f t="shared" si="0"/>
        <v>1294734</v>
      </c>
      <c r="I32" s="148">
        <f t="shared" si="5"/>
        <v>1264734</v>
      </c>
      <c r="J32" s="148">
        <f t="shared" si="6"/>
        <v>30000</v>
      </c>
      <c r="K32" s="148">
        <f t="shared" si="7"/>
        <v>0</v>
      </c>
      <c r="L32" s="148">
        <f t="shared" si="8"/>
        <v>1294734</v>
      </c>
    </row>
    <row r="33" spans="1:12" x14ac:dyDescent="0.25">
      <c r="A33" s="72"/>
      <c r="B33" s="72"/>
      <c r="C33" s="118" t="s">
        <v>626</v>
      </c>
      <c r="D33" s="148">
        <v>1</v>
      </c>
      <c r="E33" s="148">
        <v>822959</v>
      </c>
      <c r="F33" s="148">
        <v>30000</v>
      </c>
      <c r="G33" s="148"/>
      <c r="H33" s="148">
        <f t="shared" si="0"/>
        <v>852959</v>
      </c>
      <c r="I33" s="148">
        <f t="shared" si="5"/>
        <v>822959</v>
      </c>
      <c r="J33" s="148">
        <f t="shared" si="6"/>
        <v>30000</v>
      </c>
      <c r="K33" s="148">
        <f t="shared" si="7"/>
        <v>0</v>
      </c>
      <c r="L33" s="148">
        <f t="shared" si="8"/>
        <v>852959</v>
      </c>
    </row>
    <row r="34" spans="1:12" x14ac:dyDescent="0.25">
      <c r="A34" s="72"/>
      <c r="B34" s="72"/>
      <c r="C34" s="118" t="s">
        <v>627</v>
      </c>
      <c r="D34" s="148">
        <v>1</v>
      </c>
      <c r="E34" s="148">
        <v>846062</v>
      </c>
      <c r="F34" s="148">
        <v>30000</v>
      </c>
      <c r="G34" s="148"/>
      <c r="H34" s="148">
        <f t="shared" si="0"/>
        <v>876062</v>
      </c>
      <c r="I34" s="148">
        <f t="shared" si="5"/>
        <v>846062</v>
      </c>
      <c r="J34" s="148">
        <f t="shared" si="6"/>
        <v>30000</v>
      </c>
      <c r="K34" s="148">
        <f t="shared" si="7"/>
        <v>0</v>
      </c>
      <c r="L34" s="148">
        <f t="shared" si="8"/>
        <v>876062</v>
      </c>
    </row>
    <row r="35" spans="1:12" x14ac:dyDescent="0.25">
      <c r="A35" s="72"/>
      <c r="B35" s="72"/>
      <c r="C35" s="118" t="s">
        <v>628</v>
      </c>
      <c r="D35" s="148">
        <v>1</v>
      </c>
      <c r="E35" s="148">
        <v>869165</v>
      </c>
      <c r="F35" s="148">
        <v>30000</v>
      </c>
      <c r="G35" s="148"/>
      <c r="H35" s="148">
        <f t="shared" si="0"/>
        <v>899165</v>
      </c>
      <c r="I35" s="148">
        <f t="shared" si="5"/>
        <v>869165</v>
      </c>
      <c r="J35" s="148">
        <f t="shared" si="6"/>
        <v>30000</v>
      </c>
      <c r="K35" s="148">
        <f t="shared" si="7"/>
        <v>0</v>
      </c>
      <c r="L35" s="148">
        <f t="shared" si="8"/>
        <v>899165</v>
      </c>
    </row>
    <row r="36" spans="1:12" x14ac:dyDescent="0.25">
      <c r="A36" s="72"/>
      <c r="B36" s="72"/>
      <c r="C36" s="118" t="s">
        <v>629</v>
      </c>
      <c r="D36" s="148">
        <v>1</v>
      </c>
      <c r="E36" s="148">
        <v>915371</v>
      </c>
      <c r="F36" s="148">
        <v>30000</v>
      </c>
      <c r="G36" s="148"/>
      <c r="H36" s="148">
        <f t="shared" si="0"/>
        <v>945371</v>
      </c>
      <c r="I36" s="148">
        <f t="shared" si="5"/>
        <v>915371</v>
      </c>
      <c r="J36" s="148">
        <f t="shared" si="6"/>
        <v>30000</v>
      </c>
      <c r="K36" s="148">
        <f t="shared" si="7"/>
        <v>0</v>
      </c>
      <c r="L36" s="148">
        <f t="shared" si="8"/>
        <v>945371</v>
      </c>
    </row>
    <row r="37" spans="1:12" x14ac:dyDescent="0.25">
      <c r="A37" s="72"/>
      <c r="B37" s="72"/>
      <c r="C37" s="118" t="s">
        <v>630</v>
      </c>
      <c r="D37" s="148">
        <v>1</v>
      </c>
      <c r="E37" s="148">
        <v>938474</v>
      </c>
      <c r="F37" s="148">
        <v>30000</v>
      </c>
      <c r="G37" s="148"/>
      <c r="H37" s="148">
        <f t="shared" si="0"/>
        <v>968474</v>
      </c>
      <c r="I37" s="148">
        <f t="shared" si="5"/>
        <v>938474</v>
      </c>
      <c r="J37" s="148">
        <f t="shared" si="6"/>
        <v>30000</v>
      </c>
      <c r="K37" s="148">
        <f t="shared" si="7"/>
        <v>0</v>
      </c>
      <c r="L37" s="148">
        <f t="shared" si="8"/>
        <v>968474</v>
      </c>
    </row>
    <row r="38" spans="1:12" x14ac:dyDescent="0.25">
      <c r="A38" s="72"/>
      <c r="B38" s="72"/>
      <c r="C38" s="118" t="s">
        <v>631</v>
      </c>
      <c r="D38" s="148">
        <v>30</v>
      </c>
      <c r="E38" s="148">
        <v>961577</v>
      </c>
      <c r="F38" s="148">
        <v>30000</v>
      </c>
      <c r="G38" s="148"/>
      <c r="H38" s="148">
        <f t="shared" si="0"/>
        <v>991577</v>
      </c>
      <c r="I38" s="148">
        <f t="shared" si="5"/>
        <v>28847310</v>
      </c>
      <c r="J38" s="148">
        <f t="shared" si="6"/>
        <v>900000</v>
      </c>
      <c r="K38" s="148">
        <f t="shared" si="7"/>
        <v>0</v>
      </c>
      <c r="L38" s="148">
        <f t="shared" si="8"/>
        <v>29747310</v>
      </c>
    </row>
    <row r="39" spans="1:12" x14ac:dyDescent="0.25">
      <c r="A39" s="72"/>
      <c r="B39" s="72"/>
      <c r="C39" s="118" t="s">
        <v>632</v>
      </c>
      <c r="D39" s="148">
        <v>1</v>
      </c>
      <c r="E39" s="148">
        <v>826204</v>
      </c>
      <c r="F39" s="148">
        <v>30000</v>
      </c>
      <c r="G39" s="148"/>
      <c r="H39" s="148">
        <f t="shared" si="0"/>
        <v>856204</v>
      </c>
      <c r="I39" s="148">
        <f t="shared" si="5"/>
        <v>826204</v>
      </c>
      <c r="J39" s="148">
        <f t="shared" si="6"/>
        <v>30000</v>
      </c>
      <c r="K39" s="148">
        <f t="shared" si="7"/>
        <v>0</v>
      </c>
      <c r="L39" s="148">
        <f t="shared" si="8"/>
        <v>856204</v>
      </c>
    </row>
    <row r="40" spans="1:12" x14ac:dyDescent="0.25">
      <c r="A40" s="72"/>
      <c r="B40" s="72"/>
      <c r="C40" s="118" t="s">
        <v>633</v>
      </c>
      <c r="D40" s="148">
        <v>2</v>
      </c>
      <c r="E40" s="148">
        <v>857983</v>
      </c>
      <c r="F40" s="148">
        <v>30000</v>
      </c>
      <c r="G40" s="148"/>
      <c r="H40" s="148">
        <f t="shared" si="0"/>
        <v>887983</v>
      </c>
      <c r="I40" s="148">
        <f t="shared" si="5"/>
        <v>1715966</v>
      </c>
      <c r="J40" s="148">
        <f t="shared" si="6"/>
        <v>60000</v>
      </c>
      <c r="K40" s="148">
        <f t="shared" si="7"/>
        <v>0</v>
      </c>
      <c r="L40" s="148">
        <f t="shared" si="8"/>
        <v>1775966</v>
      </c>
    </row>
    <row r="41" spans="1:12" x14ac:dyDescent="0.25">
      <c r="A41" s="72"/>
      <c r="B41" s="72"/>
      <c r="C41" s="118" t="s">
        <v>634</v>
      </c>
      <c r="D41" s="148">
        <v>2</v>
      </c>
      <c r="E41" s="148">
        <v>1013692</v>
      </c>
      <c r="F41" s="148">
        <v>30000</v>
      </c>
      <c r="G41" s="148"/>
      <c r="H41" s="148">
        <f t="shared" si="0"/>
        <v>1043692</v>
      </c>
      <c r="I41" s="148">
        <f t="shared" si="5"/>
        <v>2027384</v>
      </c>
      <c r="J41" s="148">
        <f t="shared" si="6"/>
        <v>60000</v>
      </c>
      <c r="K41" s="148">
        <f t="shared" si="7"/>
        <v>0</v>
      </c>
      <c r="L41" s="148">
        <f t="shared" si="8"/>
        <v>2087384</v>
      </c>
    </row>
    <row r="42" spans="1:12" x14ac:dyDescent="0.25">
      <c r="A42" s="72"/>
      <c r="B42" s="72"/>
      <c r="C42" s="118" t="s">
        <v>635</v>
      </c>
      <c r="D42" s="148">
        <v>2</v>
      </c>
      <c r="E42" s="148">
        <v>1040476</v>
      </c>
      <c r="F42" s="148">
        <v>30000</v>
      </c>
      <c r="G42" s="148"/>
      <c r="H42" s="148">
        <f t="shared" si="0"/>
        <v>1070476</v>
      </c>
      <c r="I42" s="148">
        <f t="shared" si="5"/>
        <v>2080952</v>
      </c>
      <c r="J42" s="148">
        <f t="shared" si="6"/>
        <v>60000</v>
      </c>
      <c r="K42" s="148">
        <f t="shared" si="7"/>
        <v>0</v>
      </c>
      <c r="L42" s="148">
        <f t="shared" si="8"/>
        <v>2140952</v>
      </c>
    </row>
    <row r="43" spans="1:12" x14ac:dyDescent="0.25">
      <c r="A43" s="72"/>
      <c r="B43" s="72"/>
      <c r="C43" s="118" t="s">
        <v>636</v>
      </c>
      <c r="D43" s="148">
        <v>1</v>
      </c>
      <c r="E43" s="148">
        <v>1067260</v>
      </c>
      <c r="F43" s="148">
        <v>30000</v>
      </c>
      <c r="G43" s="148"/>
      <c r="H43" s="148">
        <f t="shared" si="0"/>
        <v>1097260</v>
      </c>
      <c r="I43" s="148">
        <f t="shared" si="5"/>
        <v>1067260</v>
      </c>
      <c r="J43" s="148">
        <f t="shared" si="6"/>
        <v>30000</v>
      </c>
      <c r="K43" s="148">
        <f t="shared" si="7"/>
        <v>0</v>
      </c>
      <c r="L43" s="148">
        <f t="shared" si="8"/>
        <v>1097260</v>
      </c>
    </row>
    <row r="44" spans="1:12" x14ac:dyDescent="0.25">
      <c r="A44" s="72"/>
      <c r="B44" s="72"/>
      <c r="C44" s="118" t="s">
        <v>637</v>
      </c>
      <c r="D44" s="148">
        <v>62</v>
      </c>
      <c r="E44" s="148">
        <v>992228</v>
      </c>
      <c r="F44" s="148">
        <v>30000</v>
      </c>
      <c r="G44" s="148"/>
      <c r="H44" s="148">
        <f t="shared" si="0"/>
        <v>1022228</v>
      </c>
      <c r="I44" s="148">
        <f t="shared" si="5"/>
        <v>61518136</v>
      </c>
      <c r="J44" s="148">
        <f t="shared" si="6"/>
        <v>1860000</v>
      </c>
      <c r="K44" s="148">
        <f t="shared" si="7"/>
        <v>0</v>
      </c>
      <c r="L44" s="148">
        <f t="shared" si="8"/>
        <v>63378136</v>
      </c>
    </row>
    <row r="45" spans="1:12" x14ac:dyDescent="0.25">
      <c r="A45" s="72"/>
      <c r="B45" s="72"/>
      <c r="C45" s="118" t="s">
        <v>638</v>
      </c>
      <c r="D45" s="148">
        <v>20</v>
      </c>
      <c r="E45" s="148">
        <v>1618559</v>
      </c>
      <c r="F45" s="148">
        <v>30000</v>
      </c>
      <c r="G45" s="148"/>
      <c r="H45" s="148">
        <f t="shared" si="0"/>
        <v>1648559</v>
      </c>
      <c r="I45" s="148">
        <f t="shared" si="5"/>
        <v>32371180</v>
      </c>
      <c r="J45" s="148">
        <f t="shared" si="6"/>
        <v>600000</v>
      </c>
      <c r="K45" s="148">
        <f t="shared" si="7"/>
        <v>0</v>
      </c>
      <c r="L45" s="148">
        <f t="shared" si="8"/>
        <v>32971180</v>
      </c>
    </row>
    <row r="46" spans="1:12" x14ac:dyDescent="0.25">
      <c r="A46" s="72"/>
      <c r="B46" s="72"/>
      <c r="C46" s="118" t="s">
        <v>639</v>
      </c>
      <c r="D46" s="148">
        <v>22</v>
      </c>
      <c r="E46" s="148">
        <v>1023851</v>
      </c>
      <c r="F46" s="148">
        <v>30000</v>
      </c>
      <c r="G46" s="148"/>
      <c r="H46" s="148">
        <f t="shared" si="0"/>
        <v>1053851</v>
      </c>
      <c r="I46" s="148">
        <f t="shared" si="5"/>
        <v>22524722</v>
      </c>
      <c r="J46" s="148">
        <f t="shared" si="6"/>
        <v>660000</v>
      </c>
      <c r="K46" s="148">
        <f t="shared" si="7"/>
        <v>0</v>
      </c>
      <c r="L46" s="148">
        <f t="shared" si="8"/>
        <v>23184722</v>
      </c>
    </row>
    <row r="47" spans="1:12" x14ac:dyDescent="0.25">
      <c r="A47" s="72"/>
      <c r="B47" s="72"/>
      <c r="C47" s="118" t="s">
        <v>640</v>
      </c>
      <c r="D47" s="148">
        <v>2</v>
      </c>
      <c r="E47" s="148">
        <v>1055475</v>
      </c>
      <c r="F47" s="148">
        <v>30000</v>
      </c>
      <c r="G47" s="148"/>
      <c r="H47" s="148">
        <f t="shared" si="0"/>
        <v>1085475</v>
      </c>
      <c r="I47" s="148">
        <f t="shared" si="5"/>
        <v>2110950</v>
      </c>
      <c r="J47" s="148">
        <f t="shared" si="6"/>
        <v>60000</v>
      </c>
      <c r="K47" s="148">
        <f t="shared" si="7"/>
        <v>0</v>
      </c>
      <c r="L47" s="148">
        <f t="shared" si="8"/>
        <v>2170950</v>
      </c>
    </row>
    <row r="48" spans="1:12" x14ac:dyDescent="0.25">
      <c r="A48" s="72"/>
      <c r="B48" s="72"/>
      <c r="C48" s="118" t="s">
        <v>641</v>
      </c>
      <c r="D48" s="148">
        <v>1</v>
      </c>
      <c r="E48" s="148">
        <v>1087099</v>
      </c>
      <c r="F48" s="148">
        <v>30000</v>
      </c>
      <c r="G48" s="148"/>
      <c r="H48" s="148">
        <f t="shared" si="0"/>
        <v>1117099</v>
      </c>
      <c r="I48" s="148">
        <f t="shared" si="5"/>
        <v>1087099</v>
      </c>
      <c r="J48" s="148">
        <f t="shared" si="6"/>
        <v>30000</v>
      </c>
      <c r="K48" s="148">
        <f t="shared" si="7"/>
        <v>0</v>
      </c>
      <c r="L48" s="148">
        <f t="shared" si="8"/>
        <v>1117099</v>
      </c>
    </row>
    <row r="49" spans="1:12" x14ac:dyDescent="0.25">
      <c r="A49" s="72"/>
      <c r="B49" s="72"/>
      <c r="C49" s="118" t="s">
        <v>642</v>
      </c>
      <c r="D49" s="148">
        <v>1</v>
      </c>
      <c r="E49" s="148">
        <v>1118722</v>
      </c>
      <c r="F49" s="148">
        <v>30000</v>
      </c>
      <c r="G49" s="148"/>
      <c r="H49" s="148">
        <f t="shared" si="0"/>
        <v>1148722</v>
      </c>
      <c r="I49" s="148">
        <f t="shared" si="5"/>
        <v>1118722</v>
      </c>
      <c r="J49" s="148">
        <f t="shared" si="6"/>
        <v>30000</v>
      </c>
      <c r="K49" s="148">
        <f t="shared" si="7"/>
        <v>0</v>
      </c>
      <c r="L49" s="148">
        <f t="shared" si="8"/>
        <v>1148722</v>
      </c>
    </row>
    <row r="50" spans="1:12" x14ac:dyDescent="0.25">
      <c r="A50" s="72"/>
      <c r="B50" s="72"/>
      <c r="C50" s="118" t="s">
        <v>643</v>
      </c>
      <c r="D50" s="148">
        <v>1</v>
      </c>
      <c r="E50" s="148">
        <v>1150346</v>
      </c>
      <c r="F50" s="148">
        <v>30000</v>
      </c>
      <c r="G50" s="148"/>
      <c r="H50" s="148">
        <f t="shared" si="0"/>
        <v>1180346</v>
      </c>
      <c r="I50" s="148">
        <f t="shared" si="5"/>
        <v>1150346</v>
      </c>
      <c r="J50" s="148">
        <f t="shared" si="6"/>
        <v>30000</v>
      </c>
      <c r="K50" s="148">
        <f t="shared" si="7"/>
        <v>0</v>
      </c>
      <c r="L50" s="148">
        <f t="shared" si="8"/>
        <v>1180346</v>
      </c>
    </row>
    <row r="51" spans="1:12" x14ac:dyDescent="0.25">
      <c r="A51" s="72"/>
      <c r="B51" s="72"/>
      <c r="C51" s="118" t="s">
        <v>644</v>
      </c>
      <c r="D51" s="148">
        <v>1</v>
      </c>
      <c r="E51" s="148">
        <v>1863770</v>
      </c>
      <c r="F51" s="148">
        <v>30000</v>
      </c>
      <c r="G51" s="148"/>
      <c r="H51" s="148">
        <f t="shared" si="0"/>
        <v>1893770</v>
      </c>
      <c r="I51" s="148">
        <f t="shared" si="5"/>
        <v>1863770</v>
      </c>
      <c r="J51" s="148">
        <f t="shared" si="6"/>
        <v>30000</v>
      </c>
      <c r="K51" s="148">
        <f t="shared" si="7"/>
        <v>0</v>
      </c>
      <c r="L51" s="148">
        <f t="shared" si="8"/>
        <v>1893770</v>
      </c>
    </row>
    <row r="52" spans="1:12" x14ac:dyDescent="0.25">
      <c r="A52" s="72"/>
      <c r="B52" s="72"/>
      <c r="C52" s="118" t="s">
        <v>645</v>
      </c>
      <c r="D52" s="148">
        <v>1</v>
      </c>
      <c r="E52" s="148">
        <v>1181969</v>
      </c>
      <c r="F52" s="148">
        <v>30000</v>
      </c>
      <c r="G52" s="148"/>
      <c r="H52" s="148">
        <f t="shared" si="0"/>
        <v>1211969</v>
      </c>
      <c r="I52" s="148">
        <f t="shared" si="5"/>
        <v>1181969</v>
      </c>
      <c r="J52" s="148">
        <f t="shared" si="6"/>
        <v>30000</v>
      </c>
      <c r="K52" s="148">
        <f t="shared" si="7"/>
        <v>0</v>
      </c>
      <c r="L52" s="148">
        <f t="shared" si="8"/>
        <v>1211969</v>
      </c>
    </row>
    <row r="53" spans="1:12" x14ac:dyDescent="0.25">
      <c r="A53" s="72"/>
      <c r="B53" s="72"/>
      <c r="C53" s="118" t="s">
        <v>646</v>
      </c>
      <c r="D53" s="148">
        <v>1</v>
      </c>
      <c r="E53" s="148">
        <v>1912812</v>
      </c>
      <c r="F53" s="148">
        <v>30000</v>
      </c>
      <c r="G53" s="148"/>
      <c r="H53" s="148">
        <f t="shared" si="0"/>
        <v>1942812</v>
      </c>
      <c r="I53" s="148">
        <f t="shared" si="5"/>
        <v>1912812</v>
      </c>
      <c r="J53" s="148">
        <f t="shared" si="6"/>
        <v>30000</v>
      </c>
      <c r="K53" s="148">
        <f t="shared" si="7"/>
        <v>0</v>
      </c>
      <c r="L53" s="148">
        <f t="shared" si="8"/>
        <v>1942812</v>
      </c>
    </row>
    <row r="54" spans="1:12" x14ac:dyDescent="0.25">
      <c r="A54" s="72"/>
      <c r="B54" s="72"/>
      <c r="C54" s="118" t="s">
        <v>647</v>
      </c>
      <c r="D54" s="148">
        <v>1</v>
      </c>
      <c r="E54" s="148">
        <v>1340087</v>
      </c>
      <c r="F54" s="148">
        <v>30000</v>
      </c>
      <c r="G54" s="148"/>
      <c r="H54" s="148">
        <f t="shared" si="0"/>
        <v>1370087</v>
      </c>
      <c r="I54" s="148">
        <f t="shared" si="5"/>
        <v>1340087</v>
      </c>
      <c r="J54" s="148">
        <f t="shared" si="6"/>
        <v>30000</v>
      </c>
      <c r="K54" s="148">
        <f t="shared" si="7"/>
        <v>0</v>
      </c>
      <c r="L54" s="148">
        <f t="shared" si="8"/>
        <v>1370087</v>
      </c>
    </row>
    <row r="55" spans="1:12" x14ac:dyDescent="0.25">
      <c r="A55" s="72"/>
      <c r="B55" s="72"/>
      <c r="C55" s="118" t="s">
        <v>648</v>
      </c>
      <c r="D55" s="148">
        <v>1</v>
      </c>
      <c r="E55" s="148">
        <v>1371711</v>
      </c>
      <c r="F55" s="148">
        <v>30000</v>
      </c>
      <c r="G55" s="148"/>
      <c r="H55" s="148">
        <f t="shared" si="0"/>
        <v>1401711</v>
      </c>
      <c r="I55" s="148">
        <f t="shared" si="5"/>
        <v>1371711</v>
      </c>
      <c r="J55" s="148">
        <f t="shared" si="6"/>
        <v>30000</v>
      </c>
      <c r="K55" s="148">
        <f t="shared" si="7"/>
        <v>0</v>
      </c>
      <c r="L55" s="148">
        <f t="shared" si="8"/>
        <v>1401711</v>
      </c>
    </row>
    <row r="56" spans="1:12" x14ac:dyDescent="0.25">
      <c r="A56" s="72"/>
      <c r="B56" s="72"/>
      <c r="C56" s="118" t="s">
        <v>649</v>
      </c>
      <c r="D56" s="148">
        <v>2</v>
      </c>
      <c r="E56" s="148">
        <v>1126631</v>
      </c>
      <c r="F56" s="148">
        <v>30000</v>
      </c>
      <c r="G56" s="148"/>
      <c r="H56" s="148">
        <f t="shared" si="0"/>
        <v>1156631</v>
      </c>
      <c r="I56" s="148">
        <f t="shared" si="5"/>
        <v>2253262</v>
      </c>
      <c r="J56" s="148">
        <f t="shared" si="6"/>
        <v>60000</v>
      </c>
      <c r="K56" s="148">
        <f t="shared" si="7"/>
        <v>0</v>
      </c>
      <c r="L56" s="148">
        <f t="shared" si="8"/>
        <v>2313262</v>
      </c>
    </row>
    <row r="57" spans="1:12" x14ac:dyDescent="0.25">
      <c r="A57" s="72"/>
      <c r="B57" s="72"/>
      <c r="C57" s="118" t="s">
        <v>650</v>
      </c>
      <c r="D57" s="148">
        <v>5</v>
      </c>
      <c r="E57" s="148">
        <v>1162530</v>
      </c>
      <c r="F57" s="148">
        <v>30000</v>
      </c>
      <c r="G57" s="148"/>
      <c r="H57" s="148">
        <f t="shared" si="0"/>
        <v>1192530</v>
      </c>
      <c r="I57" s="148">
        <f t="shared" si="5"/>
        <v>5812650</v>
      </c>
      <c r="J57" s="148">
        <f t="shared" si="6"/>
        <v>150000</v>
      </c>
      <c r="K57" s="148">
        <f t="shared" si="7"/>
        <v>0</v>
      </c>
      <c r="L57" s="148">
        <f t="shared" si="8"/>
        <v>5962650</v>
      </c>
    </row>
    <row r="58" spans="1:12" x14ac:dyDescent="0.25">
      <c r="A58" s="72"/>
      <c r="B58" s="72"/>
      <c r="C58" s="118" t="s">
        <v>651</v>
      </c>
      <c r="D58" s="148">
        <v>1</v>
      </c>
      <c r="E58" s="148">
        <v>1196428</v>
      </c>
      <c r="F58" s="148">
        <v>30000</v>
      </c>
      <c r="G58" s="148"/>
      <c r="H58" s="148">
        <f t="shared" si="0"/>
        <v>1226428</v>
      </c>
      <c r="I58" s="148">
        <f t="shared" si="5"/>
        <v>1196428</v>
      </c>
      <c r="J58" s="148">
        <f t="shared" si="6"/>
        <v>30000</v>
      </c>
      <c r="K58" s="148">
        <f t="shared" si="7"/>
        <v>0</v>
      </c>
      <c r="L58" s="148">
        <f t="shared" si="8"/>
        <v>1226428</v>
      </c>
    </row>
    <row r="59" spans="1:12" x14ac:dyDescent="0.25">
      <c r="A59" s="72"/>
      <c r="B59" s="72"/>
      <c r="C59" s="118" t="s">
        <v>652</v>
      </c>
      <c r="D59" s="148">
        <v>3</v>
      </c>
      <c r="E59" s="148">
        <v>1264226</v>
      </c>
      <c r="F59" s="148">
        <v>30000</v>
      </c>
      <c r="G59" s="148"/>
      <c r="H59" s="148">
        <f t="shared" si="0"/>
        <v>1294226</v>
      </c>
      <c r="I59" s="148">
        <f t="shared" si="5"/>
        <v>3792678</v>
      </c>
      <c r="J59" s="148">
        <f t="shared" si="6"/>
        <v>90000</v>
      </c>
      <c r="K59" s="148">
        <f t="shared" si="7"/>
        <v>0</v>
      </c>
      <c r="L59" s="148">
        <f t="shared" si="8"/>
        <v>3882678</v>
      </c>
    </row>
    <row r="60" spans="1:12" x14ac:dyDescent="0.25">
      <c r="A60" s="72"/>
      <c r="B60" s="72"/>
      <c r="C60" s="118" t="s">
        <v>653</v>
      </c>
      <c r="D60" s="148">
        <v>1</v>
      </c>
      <c r="E60" s="148">
        <v>1298125</v>
      </c>
      <c r="F60" s="148">
        <v>30000</v>
      </c>
      <c r="G60" s="148"/>
      <c r="H60" s="148">
        <f t="shared" si="0"/>
        <v>1328125</v>
      </c>
      <c r="I60" s="148">
        <f t="shared" si="5"/>
        <v>1298125</v>
      </c>
      <c r="J60" s="148">
        <f t="shared" si="6"/>
        <v>30000</v>
      </c>
      <c r="K60" s="148">
        <f t="shared" si="7"/>
        <v>0</v>
      </c>
      <c r="L60" s="148">
        <f t="shared" si="8"/>
        <v>1328125</v>
      </c>
    </row>
    <row r="61" spans="1:12" x14ac:dyDescent="0.25">
      <c r="A61" s="72"/>
      <c r="B61" s="72"/>
      <c r="C61" s="118" t="s">
        <v>654</v>
      </c>
      <c r="D61" s="148">
        <v>2</v>
      </c>
      <c r="E61" s="148">
        <v>1332024</v>
      </c>
      <c r="F61" s="148">
        <v>30000</v>
      </c>
      <c r="G61" s="148"/>
      <c r="H61" s="148">
        <f t="shared" si="0"/>
        <v>1362024</v>
      </c>
      <c r="I61" s="148">
        <f t="shared" si="5"/>
        <v>2664048</v>
      </c>
      <c r="J61" s="148">
        <f t="shared" si="6"/>
        <v>60000</v>
      </c>
      <c r="K61" s="148">
        <f t="shared" si="7"/>
        <v>0</v>
      </c>
      <c r="L61" s="148">
        <f t="shared" si="8"/>
        <v>2724048</v>
      </c>
    </row>
    <row r="62" spans="1:12" x14ac:dyDescent="0.25">
      <c r="A62" s="72"/>
      <c r="B62" s="72"/>
      <c r="C62" s="118" t="s">
        <v>655</v>
      </c>
      <c r="D62" s="148">
        <v>2</v>
      </c>
      <c r="E62" s="148">
        <v>2691877</v>
      </c>
      <c r="F62" s="148">
        <v>30000</v>
      </c>
      <c r="G62" s="148"/>
      <c r="H62" s="148">
        <f t="shared" si="0"/>
        <v>2721877</v>
      </c>
      <c r="I62" s="148">
        <f t="shared" si="5"/>
        <v>5383754</v>
      </c>
      <c r="J62" s="148">
        <f t="shared" si="6"/>
        <v>60000</v>
      </c>
      <c r="K62" s="148">
        <f t="shared" si="7"/>
        <v>0</v>
      </c>
      <c r="L62" s="148">
        <f t="shared" si="8"/>
        <v>5443754</v>
      </c>
    </row>
    <row r="63" spans="1:12" x14ac:dyDescent="0.25">
      <c r="A63" s="72"/>
      <c r="B63" s="72"/>
      <c r="C63" s="118" t="s">
        <v>656</v>
      </c>
      <c r="D63" s="148">
        <v>2</v>
      </c>
      <c r="E63" s="148">
        <v>1379465</v>
      </c>
      <c r="F63" s="148">
        <v>30000</v>
      </c>
      <c r="G63" s="148"/>
      <c r="H63" s="148">
        <f t="shared" si="0"/>
        <v>1409465</v>
      </c>
      <c r="I63" s="148">
        <f t="shared" si="5"/>
        <v>2758930</v>
      </c>
      <c r="J63" s="148">
        <f t="shared" si="6"/>
        <v>60000</v>
      </c>
      <c r="K63" s="148">
        <f t="shared" si="7"/>
        <v>0</v>
      </c>
      <c r="L63" s="148">
        <f t="shared" si="8"/>
        <v>2818930</v>
      </c>
    </row>
    <row r="64" spans="1:12" x14ac:dyDescent="0.25">
      <c r="A64" s="72"/>
      <c r="B64" s="72"/>
      <c r="C64" s="118" t="s">
        <v>657</v>
      </c>
      <c r="D64" s="148">
        <v>3</v>
      </c>
      <c r="E64" s="148">
        <v>2759365</v>
      </c>
      <c r="F64" s="148">
        <v>30000</v>
      </c>
      <c r="G64" s="148"/>
      <c r="H64" s="148">
        <f t="shared" si="0"/>
        <v>2789365</v>
      </c>
      <c r="I64" s="148">
        <f t="shared" si="5"/>
        <v>8278095</v>
      </c>
      <c r="J64" s="148">
        <f t="shared" si="6"/>
        <v>90000</v>
      </c>
      <c r="K64" s="148">
        <f t="shared" si="7"/>
        <v>0</v>
      </c>
      <c r="L64" s="148">
        <f t="shared" si="8"/>
        <v>8368095</v>
      </c>
    </row>
    <row r="65" spans="1:12" x14ac:dyDescent="0.25">
      <c r="A65" s="72"/>
      <c r="B65" s="72"/>
      <c r="C65" s="118" t="s">
        <v>658</v>
      </c>
      <c r="D65" s="148">
        <v>1</v>
      </c>
      <c r="E65" s="148">
        <v>1432046</v>
      </c>
      <c r="F65" s="148">
        <v>30000</v>
      </c>
      <c r="G65" s="148"/>
      <c r="H65" s="148">
        <f t="shared" si="0"/>
        <v>1462046</v>
      </c>
      <c r="I65" s="148">
        <f t="shared" si="5"/>
        <v>1432046</v>
      </c>
      <c r="J65" s="148">
        <f t="shared" si="6"/>
        <v>30000</v>
      </c>
      <c r="K65" s="148">
        <f t="shared" si="7"/>
        <v>0</v>
      </c>
      <c r="L65" s="148">
        <f t="shared" si="8"/>
        <v>1462046</v>
      </c>
    </row>
    <row r="66" spans="1:12" x14ac:dyDescent="0.25">
      <c r="A66" s="72"/>
      <c r="B66" s="72"/>
      <c r="C66" s="118" t="s">
        <v>659</v>
      </c>
      <c r="D66" s="148">
        <v>1</v>
      </c>
      <c r="E66" s="148">
        <v>2894340</v>
      </c>
      <c r="F66" s="148">
        <v>30000</v>
      </c>
      <c r="G66" s="148"/>
      <c r="H66" s="148">
        <f t="shared" si="0"/>
        <v>2924340</v>
      </c>
      <c r="I66" s="148">
        <f t="shared" si="5"/>
        <v>2894340</v>
      </c>
      <c r="J66" s="148">
        <f t="shared" si="6"/>
        <v>30000</v>
      </c>
      <c r="K66" s="148">
        <f t="shared" si="7"/>
        <v>0</v>
      </c>
      <c r="L66" s="148">
        <f t="shared" si="8"/>
        <v>2924340</v>
      </c>
    </row>
    <row r="67" spans="1:12" x14ac:dyDescent="0.25">
      <c r="A67" s="72"/>
      <c r="B67" s="72"/>
      <c r="C67" s="118" t="s">
        <v>660</v>
      </c>
      <c r="D67" s="148">
        <v>1</v>
      </c>
      <c r="E67" s="148">
        <v>1597208</v>
      </c>
      <c r="F67" s="148">
        <v>30000</v>
      </c>
      <c r="G67" s="148"/>
      <c r="H67" s="148">
        <f t="shared" si="0"/>
        <v>1627208</v>
      </c>
      <c r="I67" s="148">
        <f t="shared" si="5"/>
        <v>1597208</v>
      </c>
      <c r="J67" s="148">
        <f t="shared" si="6"/>
        <v>30000</v>
      </c>
      <c r="K67" s="148">
        <f t="shared" si="7"/>
        <v>0</v>
      </c>
      <c r="L67" s="148">
        <f t="shared" si="8"/>
        <v>1627208</v>
      </c>
    </row>
    <row r="68" spans="1:12" x14ac:dyDescent="0.25">
      <c r="A68" s="72"/>
      <c r="B68" s="72"/>
      <c r="C68" s="118" t="s">
        <v>661</v>
      </c>
      <c r="D68" s="148">
        <v>1</v>
      </c>
      <c r="E68" s="148">
        <v>1528878</v>
      </c>
      <c r="F68" s="148">
        <v>30000</v>
      </c>
      <c r="G68" s="148"/>
      <c r="H68" s="148">
        <f t="shared" si="0"/>
        <v>1558878</v>
      </c>
      <c r="I68" s="148">
        <f t="shared" si="5"/>
        <v>1528878</v>
      </c>
      <c r="J68" s="148">
        <f t="shared" si="6"/>
        <v>30000</v>
      </c>
      <c r="K68" s="148">
        <f t="shared" si="7"/>
        <v>0</v>
      </c>
      <c r="L68" s="148">
        <f t="shared" si="8"/>
        <v>1558878</v>
      </c>
    </row>
    <row r="69" spans="1:12" x14ac:dyDescent="0.25">
      <c r="A69" s="72"/>
      <c r="B69" s="72"/>
      <c r="C69" s="118" t="s">
        <v>662</v>
      </c>
      <c r="D69" s="148">
        <v>1</v>
      </c>
      <c r="E69" s="148">
        <v>3353978</v>
      </c>
      <c r="F69" s="148">
        <v>30000</v>
      </c>
      <c r="G69" s="148"/>
      <c r="H69" s="148">
        <f t="shared" si="0"/>
        <v>3383978</v>
      </c>
      <c r="I69" s="148">
        <f t="shared" si="5"/>
        <v>3353978</v>
      </c>
      <c r="J69" s="148">
        <f t="shared" si="6"/>
        <v>30000</v>
      </c>
      <c r="K69" s="148">
        <f t="shared" si="7"/>
        <v>0</v>
      </c>
      <c r="L69" s="148">
        <f t="shared" si="8"/>
        <v>3383978</v>
      </c>
    </row>
    <row r="70" spans="1:12" x14ac:dyDescent="0.25">
      <c r="A70" s="72"/>
      <c r="B70" s="72"/>
      <c r="C70" s="118" t="s">
        <v>663</v>
      </c>
      <c r="D70" s="148">
        <v>1</v>
      </c>
      <c r="E70" s="148">
        <v>1584468</v>
      </c>
      <c r="F70" s="148">
        <v>30000</v>
      </c>
      <c r="G70" s="148"/>
      <c r="H70" s="148">
        <f t="shared" si="0"/>
        <v>1614468</v>
      </c>
      <c r="I70" s="148">
        <f t="shared" si="5"/>
        <v>1584468</v>
      </c>
      <c r="J70" s="148">
        <f t="shared" si="6"/>
        <v>30000</v>
      </c>
      <c r="K70" s="148">
        <f t="shared" si="7"/>
        <v>0</v>
      </c>
      <c r="L70" s="148">
        <f t="shared" si="8"/>
        <v>1614468</v>
      </c>
    </row>
    <row r="71" spans="1:12" x14ac:dyDescent="0.25">
      <c r="A71" s="72"/>
      <c r="B71" s="72"/>
      <c r="C71" s="118" t="s">
        <v>664</v>
      </c>
      <c r="D71" s="148">
        <v>1</v>
      </c>
      <c r="E71" s="148">
        <v>1640057</v>
      </c>
      <c r="F71" s="148">
        <v>30000</v>
      </c>
      <c r="G71" s="148"/>
      <c r="H71" s="148">
        <f t="shared" ref="H71:H97" si="9">SUM(E71:G71)</f>
        <v>1670057</v>
      </c>
      <c r="I71" s="148">
        <f t="shared" si="5"/>
        <v>1640057</v>
      </c>
      <c r="J71" s="148">
        <f t="shared" si="6"/>
        <v>30000</v>
      </c>
      <c r="K71" s="148">
        <f t="shared" si="7"/>
        <v>0</v>
      </c>
      <c r="L71" s="148">
        <f t="shared" si="8"/>
        <v>1670057</v>
      </c>
    </row>
    <row r="72" spans="1:12" x14ac:dyDescent="0.25">
      <c r="A72" s="72"/>
      <c r="B72" s="72"/>
      <c r="C72" s="118" t="s">
        <v>665</v>
      </c>
      <c r="D72" s="148">
        <v>1</v>
      </c>
      <c r="E72" s="148">
        <v>1695647</v>
      </c>
      <c r="F72" s="148">
        <v>30000</v>
      </c>
      <c r="G72" s="148"/>
      <c r="H72" s="148">
        <f t="shared" si="9"/>
        <v>1725647</v>
      </c>
      <c r="I72" s="148">
        <f t="shared" si="5"/>
        <v>1695647</v>
      </c>
      <c r="J72" s="148">
        <f t="shared" si="6"/>
        <v>30000</v>
      </c>
      <c r="K72" s="148">
        <f t="shared" si="7"/>
        <v>0</v>
      </c>
      <c r="L72" s="148">
        <f t="shared" si="8"/>
        <v>1725647</v>
      </c>
    </row>
    <row r="73" spans="1:12" x14ac:dyDescent="0.25">
      <c r="A73" s="72"/>
      <c r="B73" s="72"/>
      <c r="C73" s="118" t="s">
        <v>666</v>
      </c>
      <c r="D73" s="148">
        <v>2</v>
      </c>
      <c r="E73" s="148">
        <v>1806826</v>
      </c>
      <c r="F73" s="148">
        <v>30000</v>
      </c>
      <c r="G73" s="148"/>
      <c r="H73" s="148">
        <f t="shared" si="9"/>
        <v>1836826</v>
      </c>
      <c r="I73" s="148">
        <f t="shared" si="5"/>
        <v>3613652</v>
      </c>
      <c r="J73" s="148">
        <f t="shared" si="6"/>
        <v>60000</v>
      </c>
      <c r="K73" s="148">
        <f t="shared" si="7"/>
        <v>0</v>
      </c>
      <c r="L73" s="148">
        <f t="shared" si="8"/>
        <v>3673652</v>
      </c>
    </row>
    <row r="74" spans="1:12" x14ac:dyDescent="0.25">
      <c r="A74" s="72"/>
      <c r="B74" s="72"/>
      <c r="C74" s="118" t="s">
        <v>667</v>
      </c>
      <c r="D74" s="148">
        <v>1</v>
      </c>
      <c r="E74" s="148">
        <v>3812642</v>
      </c>
      <c r="F74" s="148">
        <v>30000</v>
      </c>
      <c r="G74" s="148"/>
      <c r="H74" s="148">
        <f t="shared" si="9"/>
        <v>3842642</v>
      </c>
      <c r="I74" s="148">
        <f t="shared" si="5"/>
        <v>3812642</v>
      </c>
      <c r="J74" s="148">
        <f t="shared" si="6"/>
        <v>30000</v>
      </c>
      <c r="K74" s="148">
        <f t="shared" si="7"/>
        <v>0</v>
      </c>
      <c r="L74" s="148">
        <f t="shared" si="8"/>
        <v>3842642</v>
      </c>
    </row>
    <row r="75" spans="1:12" x14ac:dyDescent="0.25">
      <c r="A75" s="72"/>
      <c r="B75" s="72"/>
      <c r="C75" s="118" t="s">
        <v>668</v>
      </c>
      <c r="D75" s="148">
        <v>1</v>
      </c>
      <c r="E75" s="148">
        <v>1862415</v>
      </c>
      <c r="F75" s="148">
        <v>30000</v>
      </c>
      <c r="G75" s="148"/>
      <c r="H75" s="148">
        <f t="shared" si="9"/>
        <v>1892415</v>
      </c>
      <c r="I75" s="148">
        <f t="shared" si="5"/>
        <v>1862415</v>
      </c>
      <c r="J75" s="148">
        <f t="shared" si="6"/>
        <v>30000</v>
      </c>
      <c r="K75" s="148">
        <f t="shared" si="7"/>
        <v>0</v>
      </c>
      <c r="L75" s="148">
        <f t="shared" si="8"/>
        <v>1892415</v>
      </c>
    </row>
    <row r="76" spans="1:12" x14ac:dyDescent="0.25">
      <c r="A76" s="72"/>
      <c r="B76" s="72"/>
      <c r="C76" s="118" t="s">
        <v>669</v>
      </c>
      <c r="D76" s="148">
        <v>2</v>
      </c>
      <c r="E76" s="148">
        <v>1918005</v>
      </c>
      <c r="F76" s="148">
        <v>30000</v>
      </c>
      <c r="G76" s="148"/>
      <c r="H76" s="148">
        <f t="shared" si="9"/>
        <v>1948005</v>
      </c>
      <c r="I76" s="148">
        <f t="shared" si="5"/>
        <v>3836010</v>
      </c>
      <c r="J76" s="148">
        <f t="shared" si="6"/>
        <v>60000</v>
      </c>
      <c r="K76" s="148">
        <f t="shared" si="7"/>
        <v>0</v>
      </c>
      <c r="L76" s="148">
        <f t="shared" si="8"/>
        <v>3896010</v>
      </c>
    </row>
    <row r="77" spans="1:12" x14ac:dyDescent="0.25">
      <c r="A77" s="72"/>
      <c r="B77" s="72"/>
      <c r="C77" s="118" t="s">
        <v>670</v>
      </c>
      <c r="D77" s="148">
        <v>1</v>
      </c>
      <c r="E77" s="148">
        <v>4116745</v>
      </c>
      <c r="F77" s="148">
        <v>30000</v>
      </c>
      <c r="G77" s="148"/>
      <c r="H77" s="148">
        <f t="shared" si="9"/>
        <v>4146745</v>
      </c>
      <c r="I77" s="148">
        <f t="shared" si="5"/>
        <v>4116745</v>
      </c>
      <c r="J77" s="148">
        <f t="shared" si="6"/>
        <v>30000</v>
      </c>
      <c r="K77" s="148">
        <f t="shared" si="7"/>
        <v>0</v>
      </c>
      <c r="L77" s="148">
        <f t="shared" si="8"/>
        <v>4146745</v>
      </c>
    </row>
    <row r="78" spans="1:12" x14ac:dyDescent="0.25">
      <c r="A78" s="72"/>
      <c r="B78" s="72"/>
      <c r="C78" s="118" t="s">
        <v>671</v>
      </c>
      <c r="D78" s="148">
        <v>2</v>
      </c>
      <c r="E78" s="148">
        <v>4116745</v>
      </c>
      <c r="F78" s="148">
        <v>30000</v>
      </c>
      <c r="G78" s="148"/>
      <c r="H78" s="148">
        <f t="shared" si="9"/>
        <v>4146745</v>
      </c>
      <c r="I78" s="148">
        <f t="shared" si="5"/>
        <v>8233490</v>
      </c>
      <c r="J78" s="148">
        <f t="shared" si="6"/>
        <v>60000</v>
      </c>
      <c r="K78" s="148">
        <f t="shared" si="7"/>
        <v>0</v>
      </c>
      <c r="L78" s="148">
        <f t="shared" si="8"/>
        <v>8293490</v>
      </c>
    </row>
    <row r="79" spans="1:12" x14ac:dyDescent="0.25">
      <c r="A79" s="72"/>
      <c r="B79" s="72"/>
      <c r="C79" s="118" t="s">
        <v>672</v>
      </c>
      <c r="D79" s="148"/>
      <c r="E79" s="148">
        <v>1742530</v>
      </c>
      <c r="F79" s="148">
        <v>30000</v>
      </c>
      <c r="G79" s="148"/>
      <c r="H79" s="148">
        <f t="shared" si="9"/>
        <v>1772530</v>
      </c>
      <c r="I79" s="148">
        <f t="shared" si="5"/>
        <v>0</v>
      </c>
      <c r="J79" s="148">
        <f t="shared" si="6"/>
        <v>0</v>
      </c>
      <c r="K79" s="148">
        <f t="shared" si="7"/>
        <v>0</v>
      </c>
      <c r="L79" s="148">
        <f t="shared" si="8"/>
        <v>0</v>
      </c>
    </row>
    <row r="80" spans="1:12" x14ac:dyDescent="0.25">
      <c r="A80" s="72"/>
      <c r="B80" s="72"/>
      <c r="C80" s="118" t="s">
        <v>673</v>
      </c>
      <c r="D80" s="148">
        <v>2</v>
      </c>
      <c r="E80" s="148">
        <v>1802375</v>
      </c>
      <c r="F80" s="148">
        <v>30000</v>
      </c>
      <c r="G80" s="148"/>
      <c r="H80" s="148">
        <f t="shared" si="9"/>
        <v>1832375</v>
      </c>
      <c r="I80" s="148">
        <f t="shared" si="5"/>
        <v>3604750</v>
      </c>
      <c r="J80" s="148">
        <f t="shared" si="6"/>
        <v>60000</v>
      </c>
      <c r="K80" s="148">
        <f t="shared" si="7"/>
        <v>0</v>
      </c>
      <c r="L80" s="148">
        <f t="shared" si="8"/>
        <v>3664750</v>
      </c>
    </row>
    <row r="81" spans="1:12" x14ac:dyDescent="0.25">
      <c r="A81" s="72"/>
      <c r="B81" s="72"/>
      <c r="C81" s="118" t="s">
        <v>674</v>
      </c>
      <c r="D81" s="148">
        <v>5</v>
      </c>
      <c r="E81" s="148">
        <v>1862220</v>
      </c>
      <c r="F81" s="148">
        <v>30000</v>
      </c>
      <c r="G81" s="148"/>
      <c r="H81" s="148">
        <f t="shared" si="9"/>
        <v>1892220</v>
      </c>
      <c r="I81" s="148">
        <f t="shared" si="5"/>
        <v>9311100</v>
      </c>
      <c r="J81" s="148">
        <f t="shared" si="6"/>
        <v>150000</v>
      </c>
      <c r="K81" s="148">
        <f t="shared" si="7"/>
        <v>0</v>
      </c>
      <c r="L81" s="148">
        <f t="shared" si="8"/>
        <v>9461100</v>
      </c>
    </row>
    <row r="82" spans="1:12" x14ac:dyDescent="0.25">
      <c r="A82" s="72"/>
      <c r="B82" s="72"/>
      <c r="C82" s="118" t="s">
        <v>675</v>
      </c>
      <c r="D82" s="148">
        <v>1</v>
      </c>
      <c r="E82" s="148">
        <v>4443100</v>
      </c>
      <c r="F82" s="148">
        <v>30000</v>
      </c>
      <c r="G82" s="148"/>
      <c r="H82" s="148">
        <f t="shared" si="9"/>
        <v>4473100</v>
      </c>
      <c r="I82" s="148">
        <f t="shared" ref="I82:I97" si="10">D82*E82</f>
        <v>4443100</v>
      </c>
      <c r="J82" s="148">
        <f t="shared" ref="J82:J97" si="11">D82*F82</f>
        <v>30000</v>
      </c>
      <c r="K82" s="148">
        <f t="shared" ref="K82:K97" si="12">D82*G82</f>
        <v>0</v>
      </c>
      <c r="L82" s="148">
        <f t="shared" ref="L82:L97" si="13">D82*H82</f>
        <v>4473100</v>
      </c>
    </row>
    <row r="83" spans="1:12" x14ac:dyDescent="0.25">
      <c r="A83" s="72"/>
      <c r="B83" s="72"/>
      <c r="C83" s="118" t="s">
        <v>676</v>
      </c>
      <c r="D83" s="148">
        <v>2</v>
      </c>
      <c r="E83" s="148">
        <v>1922065</v>
      </c>
      <c r="F83" s="148">
        <v>30000</v>
      </c>
      <c r="G83" s="148"/>
      <c r="H83" s="148">
        <f t="shared" si="9"/>
        <v>1952065</v>
      </c>
      <c r="I83" s="148">
        <f t="shared" si="10"/>
        <v>3844130</v>
      </c>
      <c r="J83" s="148">
        <f t="shared" si="11"/>
        <v>60000</v>
      </c>
      <c r="K83" s="148">
        <f t="shared" si="12"/>
        <v>0</v>
      </c>
      <c r="L83" s="148">
        <f t="shared" si="13"/>
        <v>3904130</v>
      </c>
    </row>
    <row r="84" spans="1:12" x14ac:dyDescent="0.25">
      <c r="A84" s="72"/>
      <c r="B84" s="72"/>
      <c r="C84" s="118" t="s">
        <v>677</v>
      </c>
      <c r="D84" s="148">
        <v>3</v>
      </c>
      <c r="E84" s="148">
        <v>1981910</v>
      </c>
      <c r="F84" s="148">
        <v>30000</v>
      </c>
      <c r="G84" s="148"/>
      <c r="H84" s="148">
        <f t="shared" si="9"/>
        <v>2011910</v>
      </c>
      <c r="I84" s="148">
        <f t="shared" si="10"/>
        <v>5945730</v>
      </c>
      <c r="J84" s="148">
        <f t="shared" si="11"/>
        <v>90000</v>
      </c>
      <c r="K84" s="148">
        <f t="shared" si="12"/>
        <v>0</v>
      </c>
      <c r="L84" s="148">
        <f t="shared" si="13"/>
        <v>6035730</v>
      </c>
    </row>
    <row r="85" spans="1:12" x14ac:dyDescent="0.25">
      <c r="A85" s="72"/>
      <c r="B85" s="72"/>
      <c r="C85" s="118" t="s">
        <v>678</v>
      </c>
      <c r="D85" s="148">
        <v>1</v>
      </c>
      <c r="E85" s="148">
        <v>2041755</v>
      </c>
      <c r="F85" s="148">
        <v>30000</v>
      </c>
      <c r="G85" s="148"/>
      <c r="H85" s="148">
        <f t="shared" si="9"/>
        <v>2071755</v>
      </c>
      <c r="I85" s="148">
        <f t="shared" si="10"/>
        <v>2041755</v>
      </c>
      <c r="J85" s="148">
        <f t="shared" si="11"/>
        <v>30000</v>
      </c>
      <c r="K85" s="148">
        <f t="shared" si="12"/>
        <v>0</v>
      </c>
      <c r="L85" s="148">
        <f t="shared" si="13"/>
        <v>2071755</v>
      </c>
    </row>
    <row r="86" spans="1:12" x14ac:dyDescent="0.25">
      <c r="A86" s="72"/>
      <c r="B86" s="72"/>
      <c r="C86" s="118" t="s">
        <v>679</v>
      </c>
      <c r="D86" s="148">
        <v>1</v>
      </c>
      <c r="E86" s="148">
        <v>2101600</v>
      </c>
      <c r="F86" s="148">
        <v>30000</v>
      </c>
      <c r="G86" s="148"/>
      <c r="H86" s="148">
        <f t="shared" si="9"/>
        <v>2131600</v>
      </c>
      <c r="I86" s="148">
        <f t="shared" si="10"/>
        <v>2101600</v>
      </c>
      <c r="J86" s="148">
        <f t="shared" si="11"/>
        <v>30000</v>
      </c>
      <c r="K86" s="148">
        <f t="shared" si="12"/>
        <v>0</v>
      </c>
      <c r="L86" s="148">
        <f t="shared" si="13"/>
        <v>2131600</v>
      </c>
    </row>
    <row r="87" spans="1:12" x14ac:dyDescent="0.25">
      <c r="A87" s="72"/>
      <c r="B87" s="72"/>
      <c r="C87" s="127" t="s">
        <v>680</v>
      </c>
      <c r="D87" s="148">
        <v>7</v>
      </c>
      <c r="E87" s="148">
        <v>2277506</v>
      </c>
      <c r="F87" s="148">
        <v>30000</v>
      </c>
      <c r="G87" s="148"/>
      <c r="H87" s="148">
        <f t="shared" si="9"/>
        <v>2307506</v>
      </c>
      <c r="I87" s="148">
        <f t="shared" si="10"/>
        <v>15942542</v>
      </c>
      <c r="J87" s="148">
        <f t="shared" si="11"/>
        <v>210000</v>
      </c>
      <c r="K87" s="148">
        <f t="shared" si="12"/>
        <v>0</v>
      </c>
      <c r="L87" s="148">
        <f t="shared" si="13"/>
        <v>16152542</v>
      </c>
    </row>
    <row r="88" spans="1:12" x14ac:dyDescent="0.25">
      <c r="A88" s="72"/>
      <c r="B88" s="72"/>
      <c r="C88" s="127" t="s">
        <v>681</v>
      </c>
      <c r="D88" s="148">
        <v>1</v>
      </c>
      <c r="E88" s="148">
        <v>5053127</v>
      </c>
      <c r="F88" s="148">
        <v>30000</v>
      </c>
      <c r="G88" s="148"/>
      <c r="H88" s="148">
        <f t="shared" si="9"/>
        <v>5083127</v>
      </c>
      <c r="I88" s="148">
        <f t="shared" si="10"/>
        <v>5053127</v>
      </c>
      <c r="J88" s="148">
        <f t="shared" si="11"/>
        <v>30000</v>
      </c>
      <c r="K88" s="148">
        <f t="shared" si="12"/>
        <v>0</v>
      </c>
      <c r="L88" s="148">
        <f t="shared" si="13"/>
        <v>5083127</v>
      </c>
    </row>
    <row r="89" spans="1:12" x14ac:dyDescent="0.25">
      <c r="A89" s="72"/>
      <c r="B89" s="72"/>
      <c r="C89" s="127" t="s">
        <v>682</v>
      </c>
      <c r="D89" s="148">
        <v>1</v>
      </c>
      <c r="E89" s="148">
        <v>2444096</v>
      </c>
      <c r="F89" s="148">
        <v>30000</v>
      </c>
      <c r="G89" s="148"/>
      <c r="H89" s="148">
        <f t="shared" si="9"/>
        <v>2474096</v>
      </c>
      <c r="I89" s="148">
        <f t="shared" si="10"/>
        <v>2444096</v>
      </c>
      <c r="J89" s="148">
        <f t="shared" si="11"/>
        <v>30000</v>
      </c>
      <c r="K89" s="148">
        <f t="shared" si="12"/>
        <v>0</v>
      </c>
      <c r="L89" s="148">
        <f t="shared" si="13"/>
        <v>2474096</v>
      </c>
    </row>
    <row r="90" spans="1:12" x14ac:dyDescent="0.25">
      <c r="A90" s="72"/>
      <c r="B90" s="72"/>
      <c r="C90" s="127" t="s">
        <v>683</v>
      </c>
      <c r="D90" s="148">
        <v>1</v>
      </c>
      <c r="E90" s="148">
        <v>2805669</v>
      </c>
      <c r="F90" s="148">
        <v>30000</v>
      </c>
      <c r="G90" s="148"/>
      <c r="H90" s="148">
        <f t="shared" si="9"/>
        <v>2835669</v>
      </c>
      <c r="I90" s="148">
        <f t="shared" si="10"/>
        <v>2805669</v>
      </c>
      <c r="J90" s="148">
        <f t="shared" si="11"/>
        <v>30000</v>
      </c>
      <c r="K90" s="148">
        <f t="shared" si="12"/>
        <v>0</v>
      </c>
      <c r="L90" s="148">
        <f t="shared" si="13"/>
        <v>2835669</v>
      </c>
    </row>
    <row r="91" spans="1:12" x14ac:dyDescent="0.25">
      <c r="A91" s="72"/>
      <c r="B91" s="72"/>
      <c r="C91" s="127" t="s">
        <v>684</v>
      </c>
      <c r="D91" s="148">
        <v>1</v>
      </c>
      <c r="E91" s="148">
        <v>2905774</v>
      </c>
      <c r="F91" s="148">
        <v>30000</v>
      </c>
      <c r="G91" s="148"/>
      <c r="H91" s="148">
        <f t="shared" si="9"/>
        <v>2935774</v>
      </c>
      <c r="I91" s="148">
        <f t="shared" si="10"/>
        <v>2905774</v>
      </c>
      <c r="J91" s="148">
        <f t="shared" si="11"/>
        <v>30000</v>
      </c>
      <c r="K91" s="148">
        <f t="shared" si="12"/>
        <v>0</v>
      </c>
      <c r="L91" s="148">
        <f t="shared" si="13"/>
        <v>2935774</v>
      </c>
    </row>
    <row r="92" spans="1:12" x14ac:dyDescent="0.25">
      <c r="A92" s="72"/>
      <c r="B92" s="72"/>
      <c r="C92" s="127" t="s">
        <v>685</v>
      </c>
      <c r="D92" s="148">
        <v>1</v>
      </c>
      <c r="E92" s="148">
        <v>3005880</v>
      </c>
      <c r="F92" s="148">
        <v>30000</v>
      </c>
      <c r="G92" s="148"/>
      <c r="H92" s="148">
        <f t="shared" si="9"/>
        <v>3035880</v>
      </c>
      <c r="I92" s="148">
        <f t="shared" si="10"/>
        <v>3005880</v>
      </c>
      <c r="J92" s="148">
        <f t="shared" si="11"/>
        <v>30000</v>
      </c>
      <c r="K92" s="148">
        <f t="shared" si="12"/>
        <v>0</v>
      </c>
      <c r="L92" s="148">
        <f t="shared" si="13"/>
        <v>3035880</v>
      </c>
    </row>
    <row r="93" spans="1:12" x14ac:dyDescent="0.25">
      <c r="A93" s="72"/>
      <c r="B93" s="72"/>
      <c r="C93" s="127" t="s">
        <v>686</v>
      </c>
      <c r="D93" s="148">
        <v>1</v>
      </c>
      <c r="E93" s="148">
        <v>3005880</v>
      </c>
      <c r="F93" s="148">
        <v>30000</v>
      </c>
      <c r="G93" s="148"/>
      <c r="H93" s="148">
        <f t="shared" si="9"/>
        <v>3035880</v>
      </c>
      <c r="I93" s="148">
        <f t="shared" si="10"/>
        <v>3005880</v>
      </c>
      <c r="J93" s="148">
        <f t="shared" si="11"/>
        <v>30000</v>
      </c>
      <c r="K93" s="148">
        <f t="shared" si="12"/>
        <v>0</v>
      </c>
      <c r="L93" s="148">
        <f t="shared" si="13"/>
        <v>3035880</v>
      </c>
    </row>
    <row r="94" spans="1:12" x14ac:dyDescent="0.25">
      <c r="A94" s="72"/>
      <c r="B94" s="72"/>
      <c r="C94" s="127" t="s">
        <v>687</v>
      </c>
      <c r="D94" s="148">
        <v>1</v>
      </c>
      <c r="E94" s="148">
        <v>3206091</v>
      </c>
      <c r="F94" s="148">
        <v>30000</v>
      </c>
      <c r="G94" s="148"/>
      <c r="H94" s="148">
        <f t="shared" si="9"/>
        <v>3236091</v>
      </c>
      <c r="I94" s="148">
        <f t="shared" si="10"/>
        <v>3206091</v>
      </c>
      <c r="J94" s="148">
        <f t="shared" si="11"/>
        <v>30000</v>
      </c>
      <c r="K94" s="148">
        <f t="shared" si="12"/>
        <v>0</v>
      </c>
      <c r="L94" s="148">
        <f t="shared" si="13"/>
        <v>3236091</v>
      </c>
    </row>
    <row r="95" spans="1:12" x14ac:dyDescent="0.25">
      <c r="A95" s="67"/>
      <c r="B95" s="72"/>
      <c r="C95" s="127" t="s">
        <v>688</v>
      </c>
      <c r="D95" s="148">
        <v>3</v>
      </c>
      <c r="E95" s="148">
        <v>4950070</v>
      </c>
      <c r="F95" s="148">
        <v>30000</v>
      </c>
      <c r="G95" s="148"/>
      <c r="H95" s="148">
        <f t="shared" si="9"/>
        <v>4980070</v>
      </c>
      <c r="I95" s="148">
        <f t="shared" si="10"/>
        <v>14850210</v>
      </c>
      <c r="J95" s="148">
        <f t="shared" si="11"/>
        <v>90000</v>
      </c>
      <c r="K95" s="148">
        <f t="shared" si="12"/>
        <v>0</v>
      </c>
      <c r="L95" s="148">
        <f t="shared" si="13"/>
        <v>14940210</v>
      </c>
    </row>
    <row r="96" spans="1:12" x14ac:dyDescent="0.25">
      <c r="A96" s="72"/>
      <c r="B96" s="72"/>
      <c r="C96" s="127" t="s">
        <v>689</v>
      </c>
      <c r="D96" s="148">
        <v>2</v>
      </c>
      <c r="E96" s="148">
        <v>5311603</v>
      </c>
      <c r="F96" s="148">
        <v>30000</v>
      </c>
      <c r="G96" s="148"/>
      <c r="H96" s="148">
        <f t="shared" si="9"/>
        <v>5341603</v>
      </c>
      <c r="I96" s="148">
        <f t="shared" si="10"/>
        <v>10623206</v>
      </c>
      <c r="J96" s="148">
        <f t="shared" si="11"/>
        <v>60000</v>
      </c>
      <c r="K96" s="148">
        <f t="shared" si="12"/>
        <v>0</v>
      </c>
      <c r="L96" s="148">
        <f t="shared" si="13"/>
        <v>10683206</v>
      </c>
    </row>
    <row r="97" spans="1:12" x14ac:dyDescent="0.25">
      <c r="A97" s="72"/>
      <c r="B97" s="72"/>
      <c r="C97" s="127" t="s">
        <v>690</v>
      </c>
      <c r="D97" s="148">
        <v>1</v>
      </c>
      <c r="E97" s="148">
        <v>6215435</v>
      </c>
      <c r="F97" s="148">
        <v>30000</v>
      </c>
      <c r="G97" s="148"/>
      <c r="H97" s="148">
        <f t="shared" si="9"/>
        <v>6245435</v>
      </c>
      <c r="I97" s="148">
        <f t="shared" si="10"/>
        <v>6215435</v>
      </c>
      <c r="J97" s="148">
        <f t="shared" si="11"/>
        <v>30000</v>
      </c>
      <c r="K97" s="148">
        <f t="shared" si="12"/>
        <v>0</v>
      </c>
      <c r="L97" s="148">
        <f t="shared" si="13"/>
        <v>6245435</v>
      </c>
    </row>
    <row r="98" spans="1:12" x14ac:dyDescent="0.25">
      <c r="A98" s="72"/>
      <c r="B98" s="46" t="s">
        <v>691</v>
      </c>
      <c r="C98" s="118" t="s">
        <v>692</v>
      </c>
      <c r="D98" s="149">
        <f>SUM(D7:D97)</f>
        <v>444</v>
      </c>
      <c r="E98" s="149">
        <f>SUM(E68:E97)</f>
        <v>86515092</v>
      </c>
      <c r="F98" s="149">
        <f>SUM(F68:F97)</f>
        <v>900000</v>
      </c>
      <c r="G98" s="149"/>
      <c r="H98" s="149">
        <f>SUM(H7:H97)</f>
        <v>152515826</v>
      </c>
      <c r="I98" s="149">
        <f>SUM(I7:I97)</f>
        <v>455485604</v>
      </c>
      <c r="J98" s="149">
        <f>SUM(J7:J97)</f>
        <v>13320000</v>
      </c>
      <c r="K98" s="149">
        <f>SUM(K7:K97)</f>
        <v>0</v>
      </c>
      <c r="L98" s="149">
        <f>SUM(L7:L97)</f>
        <v>468805604</v>
      </c>
    </row>
    <row r="99" spans="1:12" x14ac:dyDescent="0.25">
      <c r="A99" s="72"/>
      <c r="B99" s="72"/>
      <c r="C99" s="72"/>
      <c r="D99" s="148"/>
      <c r="E99" s="148"/>
      <c r="F99" s="148"/>
      <c r="G99" s="148"/>
      <c r="H99" s="148"/>
      <c r="I99" s="148"/>
      <c r="J99" s="148"/>
      <c r="K99" s="148"/>
      <c r="L99" s="148"/>
    </row>
    <row r="100" spans="1:12" x14ac:dyDescent="0.25">
      <c r="A100" s="72"/>
      <c r="B100" s="72"/>
      <c r="C100" s="55" t="s">
        <v>693</v>
      </c>
      <c r="D100" s="148">
        <v>1</v>
      </c>
      <c r="E100" s="150">
        <v>9273942.8399999999</v>
      </c>
      <c r="F100" s="148">
        <v>374361</v>
      </c>
      <c r="G100" s="148">
        <v>7914876</v>
      </c>
      <c r="H100" s="148">
        <f t="shared" ref="H100" si="14">SUM(E100:G100)</f>
        <v>17563179.84</v>
      </c>
      <c r="I100" s="148">
        <f t="shared" ref="I100" si="15">D100*E100</f>
        <v>9273942.8399999999</v>
      </c>
      <c r="J100" s="148">
        <f t="shared" ref="J100" si="16">D100*F100</f>
        <v>374361</v>
      </c>
      <c r="K100" s="148">
        <f t="shared" ref="K100" si="17">D100*G100</f>
        <v>7914876</v>
      </c>
      <c r="L100" s="148">
        <f t="shared" ref="L100" si="18">D100*H100</f>
        <v>17563179.84</v>
      </c>
    </row>
    <row r="101" spans="1:12" x14ac:dyDescent="0.25">
      <c r="A101" s="72"/>
      <c r="B101" s="72"/>
      <c r="C101" s="55"/>
      <c r="D101" s="148"/>
      <c r="E101" s="148"/>
      <c r="F101" s="148"/>
      <c r="G101" s="148"/>
      <c r="H101" s="148"/>
      <c r="I101" s="148"/>
      <c r="J101" s="148"/>
      <c r="K101" s="148"/>
      <c r="L101" s="148"/>
    </row>
    <row r="102" spans="1:12" x14ac:dyDescent="0.25">
      <c r="A102" s="151" t="s">
        <v>694</v>
      </c>
      <c r="B102" s="151"/>
      <c r="C102" s="72"/>
      <c r="D102" s="152">
        <f t="shared" ref="D102:L102" si="19">D98+D100</f>
        <v>445</v>
      </c>
      <c r="E102" s="152">
        <f t="shared" si="19"/>
        <v>95789034.840000004</v>
      </c>
      <c r="F102" s="152">
        <f t="shared" si="19"/>
        <v>1274361</v>
      </c>
      <c r="G102" s="152">
        <f t="shared" si="19"/>
        <v>7914876</v>
      </c>
      <c r="H102" s="152">
        <f t="shared" si="19"/>
        <v>170079005.84</v>
      </c>
      <c r="I102" s="152">
        <f t="shared" si="19"/>
        <v>464759546.83999997</v>
      </c>
      <c r="J102" s="152">
        <f t="shared" si="19"/>
        <v>13694361</v>
      </c>
      <c r="K102" s="152">
        <f t="shared" si="19"/>
        <v>7914876</v>
      </c>
      <c r="L102" s="152">
        <f t="shared" si="19"/>
        <v>486368783.83999997</v>
      </c>
    </row>
    <row r="103" spans="1:12" s="14" customFormat="1" x14ac:dyDescent="0.25">
      <c r="A103" s="146"/>
      <c r="B103" s="146"/>
      <c r="C103" s="157"/>
      <c r="D103" s="158"/>
      <c r="E103" s="158"/>
      <c r="F103" s="158"/>
      <c r="G103" s="158"/>
      <c r="H103" s="158"/>
      <c r="I103" s="158"/>
      <c r="J103" s="158"/>
      <c r="K103" s="158"/>
      <c r="L103" s="158"/>
    </row>
    <row r="104" spans="1:12" s="14" customFormat="1" x14ac:dyDescent="0.25">
      <c r="A104" s="146"/>
      <c r="B104" s="146"/>
      <c r="C104" s="157"/>
      <c r="D104" s="158"/>
      <c r="E104" s="158"/>
      <c r="F104" s="158"/>
      <c r="G104" s="158"/>
      <c r="H104" s="158"/>
      <c r="I104" s="158"/>
      <c r="J104" s="158"/>
      <c r="K104" s="158"/>
      <c r="L104" s="158"/>
    </row>
    <row r="105" spans="1:12" s="14" customFormat="1" x14ac:dyDescent="0.25">
      <c r="A105" s="1300" t="s">
        <v>133</v>
      </c>
      <c r="B105" s="1300"/>
      <c r="C105" s="1300"/>
      <c r="D105" s="1300"/>
      <c r="E105" s="1300"/>
      <c r="F105" s="1300"/>
      <c r="G105" s="1300"/>
      <c r="H105" s="1300"/>
      <c r="I105" s="1300"/>
      <c r="J105" s="1300"/>
      <c r="K105" s="1300"/>
      <c r="L105" s="1300"/>
    </row>
    <row r="106" spans="1:12" s="14" customFormat="1" ht="15" customHeight="1" x14ac:dyDescent="0.25">
      <c r="A106" s="1301" t="s">
        <v>585</v>
      </c>
      <c r="B106" s="1301"/>
      <c r="C106" s="1301"/>
      <c r="D106" s="1301"/>
      <c r="E106" s="1301"/>
      <c r="F106" s="1301"/>
      <c r="G106" s="1301"/>
      <c r="H106" s="1301"/>
      <c r="I106" s="1301"/>
      <c r="J106" s="1301"/>
      <c r="K106" s="1301"/>
      <c r="L106" s="1301"/>
    </row>
    <row r="107" spans="1:12" s="14" customFormat="1" ht="15" customHeight="1" x14ac:dyDescent="0.25">
      <c r="A107" s="1301" t="s">
        <v>586</v>
      </c>
      <c r="B107" s="1302"/>
      <c r="C107" s="1302"/>
      <c r="D107" s="1302"/>
      <c r="E107" s="1302"/>
      <c r="F107" s="1302"/>
      <c r="G107" s="1302"/>
      <c r="H107" s="1302"/>
      <c r="I107" s="1302"/>
      <c r="J107" s="1302"/>
      <c r="K107" s="1302"/>
      <c r="L107" s="1302"/>
    </row>
    <row r="108" spans="1:12" s="14" customFormat="1" x14ac:dyDescent="0.25">
      <c r="A108" s="1303" t="s">
        <v>773</v>
      </c>
      <c r="B108" s="1303"/>
      <c r="C108" s="1303"/>
      <c r="D108" s="1303"/>
      <c r="E108" s="1303"/>
      <c r="F108" s="1303"/>
      <c r="G108" s="1303"/>
      <c r="H108" s="1303"/>
      <c r="I108" s="1303"/>
      <c r="J108" s="1303"/>
      <c r="K108" s="1303"/>
      <c r="L108" s="1303"/>
    </row>
    <row r="109" spans="1:12" s="14" customFormat="1" ht="39" x14ac:dyDescent="0.25">
      <c r="A109" s="754" t="s">
        <v>588</v>
      </c>
      <c r="B109" s="151"/>
      <c r="C109" s="754" t="s">
        <v>589</v>
      </c>
      <c r="D109" s="754" t="s">
        <v>590</v>
      </c>
      <c r="E109" s="754" t="s">
        <v>591</v>
      </c>
      <c r="F109" s="754" t="s">
        <v>592</v>
      </c>
      <c r="G109" s="754" t="s">
        <v>593</v>
      </c>
      <c r="H109" s="754" t="s">
        <v>594</v>
      </c>
      <c r="I109" s="754" t="s">
        <v>595</v>
      </c>
      <c r="J109" s="754" t="s">
        <v>596</v>
      </c>
      <c r="K109" s="754" t="s">
        <v>597</v>
      </c>
      <c r="L109" s="244" t="s">
        <v>598</v>
      </c>
    </row>
    <row r="110" spans="1:12" s="14" customFormat="1" x14ac:dyDescent="0.25">
      <c r="A110" s="127"/>
      <c r="B110" s="72"/>
      <c r="C110" s="72"/>
      <c r="D110" s="72"/>
      <c r="E110" s="72"/>
      <c r="F110" s="72"/>
      <c r="G110" s="72"/>
      <c r="H110" s="72"/>
      <c r="I110" s="72"/>
      <c r="J110" s="72"/>
      <c r="K110" s="72"/>
      <c r="L110" s="147" t="s">
        <v>599</v>
      </c>
    </row>
    <row r="111" spans="1:12" s="14" customFormat="1" x14ac:dyDescent="0.25">
      <c r="A111" s="72"/>
      <c r="B111" s="72"/>
      <c r="C111" s="118" t="s">
        <v>774</v>
      </c>
      <c r="D111" s="148">
        <v>2</v>
      </c>
      <c r="E111" s="148">
        <v>380857</v>
      </c>
      <c r="F111" s="148">
        <v>30000</v>
      </c>
      <c r="G111" s="148"/>
      <c r="H111" s="148">
        <f t="shared" ref="H111:H124" si="20">SUM(E111:G111)</f>
        <v>410857</v>
      </c>
      <c r="I111" s="148">
        <f t="shared" ref="I111:I124" si="21">D111*E111</f>
        <v>761714</v>
      </c>
      <c r="J111" s="148">
        <f t="shared" ref="J111:J124" si="22">D111*F111</f>
        <v>60000</v>
      </c>
      <c r="K111" s="148">
        <f t="shared" ref="K111:K124" si="23">D111*G111</f>
        <v>0</v>
      </c>
      <c r="L111" s="148">
        <f t="shared" ref="L111:L124" si="24">D111*H111</f>
        <v>821714</v>
      </c>
    </row>
    <row r="112" spans="1:12" s="14" customFormat="1" x14ac:dyDescent="0.25">
      <c r="A112" s="72"/>
      <c r="B112" s="72"/>
      <c r="C112" s="118" t="s">
        <v>775</v>
      </c>
      <c r="D112" s="148">
        <v>1</v>
      </c>
      <c r="E112" s="148">
        <v>387716</v>
      </c>
      <c r="F112" s="148">
        <v>30000</v>
      </c>
      <c r="G112" s="148"/>
      <c r="H112" s="148">
        <f t="shared" si="20"/>
        <v>417716</v>
      </c>
      <c r="I112" s="148">
        <f t="shared" si="21"/>
        <v>387716</v>
      </c>
      <c r="J112" s="148">
        <f t="shared" si="22"/>
        <v>30000</v>
      </c>
      <c r="K112" s="148">
        <f t="shared" si="23"/>
        <v>0</v>
      </c>
      <c r="L112" s="148">
        <f t="shared" si="24"/>
        <v>417716</v>
      </c>
    </row>
    <row r="113" spans="1:12" s="14" customFormat="1" x14ac:dyDescent="0.25">
      <c r="A113" s="72"/>
      <c r="B113" s="72"/>
      <c r="C113" s="118" t="s">
        <v>603</v>
      </c>
      <c r="D113" s="148">
        <v>26</v>
      </c>
      <c r="E113" s="148">
        <v>466718</v>
      </c>
      <c r="F113" s="148">
        <v>30000</v>
      </c>
      <c r="G113" s="148"/>
      <c r="H113" s="148">
        <f t="shared" si="20"/>
        <v>496718</v>
      </c>
      <c r="I113" s="148">
        <f t="shared" si="21"/>
        <v>12134668</v>
      </c>
      <c r="J113" s="148">
        <f t="shared" si="22"/>
        <v>780000</v>
      </c>
      <c r="K113" s="148">
        <f t="shared" si="23"/>
        <v>0</v>
      </c>
      <c r="L113" s="148">
        <f t="shared" si="24"/>
        <v>12914668</v>
      </c>
    </row>
    <row r="114" spans="1:12" s="14" customFormat="1" x14ac:dyDescent="0.25">
      <c r="A114" s="72"/>
      <c r="B114" s="72"/>
      <c r="C114" s="118" t="s">
        <v>605</v>
      </c>
      <c r="D114" s="148">
        <v>3</v>
      </c>
      <c r="E114" s="148">
        <v>384823</v>
      </c>
      <c r="F114" s="148">
        <v>30000</v>
      </c>
      <c r="G114" s="148"/>
      <c r="H114" s="148">
        <f t="shared" si="20"/>
        <v>414823</v>
      </c>
      <c r="I114" s="148">
        <f t="shared" si="21"/>
        <v>1154469</v>
      </c>
      <c r="J114" s="148">
        <f t="shared" si="22"/>
        <v>90000</v>
      </c>
      <c r="K114" s="148">
        <f t="shared" si="23"/>
        <v>0</v>
      </c>
      <c r="L114" s="148">
        <f t="shared" si="24"/>
        <v>1244469</v>
      </c>
    </row>
    <row r="115" spans="1:12" s="14" customFormat="1" x14ac:dyDescent="0.25">
      <c r="A115" s="72"/>
      <c r="B115" s="72"/>
      <c r="C115" s="118" t="s">
        <v>607</v>
      </c>
      <c r="D115" s="148">
        <v>3</v>
      </c>
      <c r="E115" s="148">
        <v>393452</v>
      </c>
      <c r="F115" s="148">
        <v>30000</v>
      </c>
      <c r="G115" s="148"/>
      <c r="H115" s="148">
        <f t="shared" si="20"/>
        <v>423452</v>
      </c>
      <c r="I115" s="148">
        <f t="shared" si="21"/>
        <v>1180356</v>
      </c>
      <c r="J115" s="148">
        <f t="shared" si="22"/>
        <v>90000</v>
      </c>
      <c r="K115" s="148">
        <f t="shared" si="23"/>
        <v>0</v>
      </c>
      <c r="L115" s="148">
        <f t="shared" si="24"/>
        <v>1270356</v>
      </c>
    </row>
    <row r="116" spans="1:12" s="14" customFormat="1" x14ac:dyDescent="0.25">
      <c r="A116" s="72"/>
      <c r="B116" s="72"/>
      <c r="C116" s="118" t="s">
        <v>609</v>
      </c>
      <c r="D116" s="148">
        <v>1</v>
      </c>
      <c r="E116" s="148">
        <v>497000</v>
      </c>
      <c r="F116" s="148">
        <v>30000</v>
      </c>
      <c r="G116" s="148"/>
      <c r="H116" s="148">
        <f t="shared" si="20"/>
        <v>527000</v>
      </c>
      <c r="I116" s="148">
        <f t="shared" si="21"/>
        <v>497000</v>
      </c>
      <c r="J116" s="148">
        <f t="shared" si="22"/>
        <v>30000</v>
      </c>
      <c r="K116" s="148">
        <f t="shared" si="23"/>
        <v>0</v>
      </c>
      <c r="L116" s="148">
        <f t="shared" si="24"/>
        <v>527000</v>
      </c>
    </row>
    <row r="117" spans="1:12" s="14" customFormat="1" x14ac:dyDescent="0.25">
      <c r="A117" s="72"/>
      <c r="B117" s="72"/>
      <c r="C117" s="118" t="s">
        <v>631</v>
      </c>
      <c r="D117" s="148">
        <v>7</v>
      </c>
      <c r="E117" s="148">
        <v>961577</v>
      </c>
      <c r="F117" s="148">
        <v>30000</v>
      </c>
      <c r="G117" s="148"/>
      <c r="H117" s="148">
        <f t="shared" si="20"/>
        <v>991577</v>
      </c>
      <c r="I117" s="148">
        <f t="shared" si="21"/>
        <v>6731039</v>
      </c>
      <c r="J117" s="148">
        <f t="shared" si="22"/>
        <v>210000</v>
      </c>
      <c r="K117" s="148">
        <f t="shared" si="23"/>
        <v>0</v>
      </c>
      <c r="L117" s="148">
        <f t="shared" si="24"/>
        <v>6941039</v>
      </c>
    </row>
    <row r="118" spans="1:12" s="14" customFormat="1" x14ac:dyDescent="0.25">
      <c r="A118" s="72"/>
      <c r="B118" s="72"/>
      <c r="C118" s="118" t="s">
        <v>776</v>
      </c>
      <c r="D118" s="148">
        <v>5</v>
      </c>
      <c r="E118" s="148">
        <v>879772</v>
      </c>
      <c r="F118" s="148">
        <v>30000</v>
      </c>
      <c r="G118" s="148"/>
      <c r="H118" s="148">
        <f t="shared" si="20"/>
        <v>909772</v>
      </c>
      <c r="I118" s="148">
        <f t="shared" si="21"/>
        <v>4398860</v>
      </c>
      <c r="J118" s="148">
        <f t="shared" si="22"/>
        <v>150000</v>
      </c>
      <c r="K118" s="148">
        <f t="shared" si="23"/>
        <v>0</v>
      </c>
      <c r="L118" s="148">
        <f t="shared" si="24"/>
        <v>4548860</v>
      </c>
    </row>
    <row r="119" spans="1:12" s="14" customFormat="1" x14ac:dyDescent="0.25">
      <c r="A119" s="72"/>
      <c r="B119" s="72"/>
      <c r="C119" s="118" t="s">
        <v>640</v>
      </c>
      <c r="D119" s="148">
        <v>1</v>
      </c>
      <c r="E119" s="148">
        <v>1055475</v>
      </c>
      <c r="F119" s="148">
        <v>30000</v>
      </c>
      <c r="G119" s="148"/>
      <c r="H119" s="148">
        <f t="shared" si="20"/>
        <v>1085475</v>
      </c>
      <c r="I119" s="148">
        <f t="shared" si="21"/>
        <v>1055475</v>
      </c>
      <c r="J119" s="148">
        <f t="shared" si="22"/>
        <v>30000</v>
      </c>
      <c r="K119" s="148">
        <f t="shared" si="23"/>
        <v>0</v>
      </c>
      <c r="L119" s="148">
        <f t="shared" si="24"/>
        <v>1085475</v>
      </c>
    </row>
    <row r="120" spans="1:12" s="14" customFormat="1" x14ac:dyDescent="0.25">
      <c r="A120" s="72"/>
      <c r="B120" s="72"/>
      <c r="C120" s="118" t="s">
        <v>777</v>
      </c>
      <c r="D120" s="148">
        <v>1</v>
      </c>
      <c r="E120" s="148">
        <v>1245216</v>
      </c>
      <c r="F120" s="148">
        <v>30000</v>
      </c>
      <c r="G120" s="148"/>
      <c r="H120" s="148">
        <f t="shared" si="20"/>
        <v>1275216</v>
      </c>
      <c r="I120" s="148">
        <f t="shared" si="21"/>
        <v>1245216</v>
      </c>
      <c r="J120" s="148">
        <f t="shared" si="22"/>
        <v>30000</v>
      </c>
      <c r="K120" s="148">
        <f t="shared" si="23"/>
        <v>0</v>
      </c>
      <c r="L120" s="148">
        <f t="shared" si="24"/>
        <v>1275216</v>
      </c>
    </row>
    <row r="121" spans="1:12" s="14" customFormat="1" x14ac:dyDescent="0.25">
      <c r="A121" s="72"/>
      <c r="B121" s="72"/>
      <c r="C121" s="118" t="s">
        <v>778</v>
      </c>
      <c r="D121" s="148">
        <v>2</v>
      </c>
      <c r="E121" s="148">
        <v>1230327</v>
      </c>
      <c r="F121" s="148">
        <v>30000</v>
      </c>
      <c r="G121" s="148"/>
      <c r="H121" s="148">
        <f t="shared" si="20"/>
        <v>1260327</v>
      </c>
      <c r="I121" s="148">
        <f t="shared" si="21"/>
        <v>2460654</v>
      </c>
      <c r="J121" s="148">
        <f t="shared" si="22"/>
        <v>60000</v>
      </c>
      <c r="K121" s="148">
        <f t="shared" si="23"/>
        <v>0</v>
      </c>
      <c r="L121" s="148">
        <f t="shared" si="24"/>
        <v>2520654</v>
      </c>
    </row>
    <row r="122" spans="1:12" s="14" customFormat="1" x14ac:dyDescent="0.25">
      <c r="A122" s="72"/>
      <c r="B122" s="72"/>
      <c r="C122" s="118" t="s">
        <v>658</v>
      </c>
      <c r="D122" s="148">
        <v>1</v>
      </c>
      <c r="E122" s="148">
        <v>1432046</v>
      </c>
      <c r="F122" s="148">
        <v>30000</v>
      </c>
      <c r="G122" s="148"/>
      <c r="H122" s="148">
        <f t="shared" si="20"/>
        <v>1462046</v>
      </c>
      <c r="I122" s="148">
        <f t="shared" si="21"/>
        <v>1432046</v>
      </c>
      <c r="J122" s="148">
        <f t="shared" si="22"/>
        <v>30000</v>
      </c>
      <c r="K122" s="148">
        <f t="shared" si="23"/>
        <v>0</v>
      </c>
      <c r="L122" s="148">
        <f t="shared" si="24"/>
        <v>1462046</v>
      </c>
    </row>
    <row r="123" spans="1:12" s="14" customFormat="1" x14ac:dyDescent="0.25">
      <c r="A123" s="72"/>
      <c r="B123" s="72"/>
      <c r="C123" s="118" t="s">
        <v>664</v>
      </c>
      <c r="D123" s="148">
        <v>2</v>
      </c>
      <c r="E123" s="148">
        <v>1640057</v>
      </c>
      <c r="F123" s="148">
        <v>30000</v>
      </c>
      <c r="G123" s="148"/>
      <c r="H123" s="148">
        <f t="shared" si="20"/>
        <v>1670057</v>
      </c>
      <c r="I123" s="148">
        <f t="shared" si="21"/>
        <v>3280114</v>
      </c>
      <c r="J123" s="148">
        <f t="shared" si="22"/>
        <v>60000</v>
      </c>
      <c r="K123" s="148">
        <f t="shared" si="23"/>
        <v>0</v>
      </c>
      <c r="L123" s="148">
        <f t="shared" si="24"/>
        <v>3340114</v>
      </c>
    </row>
    <row r="124" spans="1:12" s="14" customFormat="1" x14ac:dyDescent="0.25">
      <c r="A124" s="72"/>
      <c r="B124" s="72"/>
      <c r="C124" s="127" t="s">
        <v>765</v>
      </c>
      <c r="D124" s="148">
        <v>1</v>
      </c>
      <c r="E124" s="148">
        <v>2360801</v>
      </c>
      <c r="F124" s="148">
        <v>30000</v>
      </c>
      <c r="G124" s="148"/>
      <c r="H124" s="148">
        <f t="shared" si="20"/>
        <v>2390801</v>
      </c>
      <c r="I124" s="148">
        <f t="shared" si="21"/>
        <v>2360801</v>
      </c>
      <c r="J124" s="148">
        <f t="shared" si="22"/>
        <v>30000</v>
      </c>
      <c r="K124" s="148">
        <f t="shared" si="23"/>
        <v>0</v>
      </c>
      <c r="L124" s="148">
        <f t="shared" si="24"/>
        <v>2390801</v>
      </c>
    </row>
    <row r="125" spans="1:12" s="14" customFormat="1" x14ac:dyDescent="0.25">
      <c r="A125" s="72"/>
      <c r="B125" s="46" t="s">
        <v>691</v>
      </c>
      <c r="C125" s="118" t="s">
        <v>692</v>
      </c>
      <c r="D125" s="149">
        <f>SUM(D111:D124)</f>
        <v>56</v>
      </c>
      <c r="E125" s="149">
        <f>SUM(E123:E124)</f>
        <v>4000858</v>
      </c>
      <c r="F125" s="149">
        <f>SUM(F123:F124)</f>
        <v>60000</v>
      </c>
      <c r="G125" s="149"/>
      <c r="H125" s="149">
        <f>SUM(H111:H124)</f>
        <v>13735837</v>
      </c>
      <c r="I125" s="149">
        <f>SUM(I111:I124)</f>
        <v>39080128</v>
      </c>
      <c r="J125" s="149">
        <f>SUM(J111:J124)</f>
        <v>1680000</v>
      </c>
      <c r="K125" s="149">
        <f>SUM(K111:K124)</f>
        <v>0</v>
      </c>
      <c r="L125" s="149">
        <f>SUM(L111:L124)</f>
        <v>40760128</v>
      </c>
    </row>
    <row r="126" spans="1:12" s="14" customFormat="1" x14ac:dyDescent="0.25">
      <c r="A126" s="72"/>
      <c r="B126" s="56"/>
      <c r="C126" s="72"/>
      <c r="D126" s="148"/>
      <c r="E126" s="148"/>
      <c r="F126" s="148"/>
      <c r="G126" s="148"/>
      <c r="H126" s="148"/>
      <c r="I126" s="148"/>
      <c r="J126" s="148"/>
      <c r="K126" s="148"/>
      <c r="L126" s="148"/>
    </row>
    <row r="127" spans="1:12" s="14" customFormat="1" x14ac:dyDescent="0.25">
      <c r="A127" s="72"/>
      <c r="B127" s="72"/>
      <c r="C127" s="55"/>
      <c r="D127" s="148"/>
      <c r="E127" s="148"/>
      <c r="F127" s="148"/>
      <c r="G127" s="148"/>
      <c r="H127" s="148"/>
      <c r="I127" s="148"/>
      <c r="J127" s="148"/>
      <c r="K127" s="148"/>
      <c r="L127" s="148"/>
    </row>
    <row r="128" spans="1:12" s="14" customFormat="1" x14ac:dyDescent="0.25">
      <c r="A128" s="52" t="s">
        <v>694</v>
      </c>
      <c r="B128" s="72"/>
      <c r="C128" s="72"/>
      <c r="D128" s="152">
        <f>D125</f>
        <v>56</v>
      </c>
      <c r="E128" s="152">
        <f t="shared" ref="E128:L128" si="25">E125</f>
        <v>4000858</v>
      </c>
      <c r="F128" s="152">
        <f t="shared" si="25"/>
        <v>60000</v>
      </c>
      <c r="G128" s="152">
        <f t="shared" si="25"/>
        <v>0</v>
      </c>
      <c r="H128" s="152">
        <f t="shared" si="25"/>
        <v>13735837</v>
      </c>
      <c r="I128" s="152">
        <f t="shared" si="25"/>
        <v>39080128</v>
      </c>
      <c r="J128" s="152">
        <f t="shared" si="25"/>
        <v>1680000</v>
      </c>
      <c r="K128" s="152">
        <f t="shared" si="25"/>
        <v>0</v>
      </c>
      <c r="L128" s="152">
        <f t="shared" si="25"/>
        <v>40760128</v>
      </c>
    </row>
    <row r="129" spans="1:12" x14ac:dyDescent="0.25">
      <c r="A129" s="439"/>
      <c r="B129" s="439"/>
      <c r="C129" s="439"/>
      <c r="D129" s="439"/>
      <c r="E129" s="439"/>
      <c r="F129" s="439"/>
      <c r="G129" s="439"/>
      <c r="H129" s="439"/>
      <c r="I129" s="439"/>
      <c r="J129" s="439"/>
      <c r="K129" s="439"/>
      <c r="L129" s="439"/>
    </row>
    <row r="130" spans="1:12" x14ac:dyDescent="0.25">
      <c r="A130" s="439"/>
      <c r="B130" s="439"/>
      <c r="C130" s="439"/>
      <c r="D130" s="439"/>
      <c r="E130" s="439"/>
      <c r="F130" s="439"/>
      <c r="G130" s="439"/>
      <c r="H130" s="439"/>
      <c r="I130" s="439"/>
      <c r="J130" s="439"/>
      <c r="K130" s="439"/>
      <c r="L130" s="439"/>
    </row>
    <row r="131" spans="1:12" x14ac:dyDescent="0.25">
      <c r="A131" s="1300" t="s">
        <v>133</v>
      </c>
      <c r="B131" s="1300"/>
      <c r="C131" s="1300"/>
      <c r="D131" s="1300"/>
      <c r="E131" s="1300"/>
      <c r="F131" s="1300"/>
      <c r="G131" s="1300"/>
      <c r="H131" s="1300"/>
      <c r="I131" s="1300"/>
      <c r="J131" s="1300"/>
      <c r="K131" s="1300"/>
      <c r="L131" s="1300"/>
    </row>
    <row r="132" spans="1:12" x14ac:dyDescent="0.25">
      <c r="A132" s="1301" t="s">
        <v>585</v>
      </c>
      <c r="B132" s="1301"/>
      <c r="C132" s="1301"/>
      <c r="D132" s="1301"/>
      <c r="E132" s="1301"/>
      <c r="F132" s="1301"/>
      <c r="G132" s="1301"/>
      <c r="H132" s="1301"/>
      <c r="I132" s="1301"/>
      <c r="J132" s="1301"/>
      <c r="K132" s="1301"/>
      <c r="L132" s="1301"/>
    </row>
    <row r="133" spans="1:12" x14ac:dyDescent="0.25">
      <c r="A133" s="1301" t="s">
        <v>586</v>
      </c>
      <c r="B133" s="1302"/>
      <c r="C133" s="1302"/>
      <c r="D133" s="1302"/>
      <c r="E133" s="1302"/>
      <c r="F133" s="1302"/>
      <c r="G133" s="1302"/>
      <c r="H133" s="1302"/>
      <c r="I133" s="1302"/>
      <c r="J133" s="1302"/>
      <c r="K133" s="1302"/>
      <c r="L133" s="1302"/>
    </row>
    <row r="134" spans="1:12" x14ac:dyDescent="0.25">
      <c r="A134" s="1303" t="s">
        <v>758</v>
      </c>
      <c r="B134" s="1303"/>
      <c r="C134" s="1303"/>
      <c r="D134" s="1303"/>
      <c r="E134" s="1303"/>
      <c r="F134" s="1303"/>
      <c r="G134" s="1303"/>
      <c r="H134" s="1303"/>
      <c r="I134" s="1303"/>
      <c r="J134" s="1303"/>
      <c r="K134" s="1303"/>
      <c r="L134" s="1303"/>
    </row>
    <row r="135" spans="1:12" ht="39" x14ac:dyDescent="0.25">
      <c r="A135" s="754" t="s">
        <v>588</v>
      </c>
      <c r="B135" s="151"/>
      <c r="C135" s="754" t="s">
        <v>589</v>
      </c>
      <c r="D135" s="754" t="s">
        <v>590</v>
      </c>
      <c r="E135" s="754" t="s">
        <v>591</v>
      </c>
      <c r="F135" s="754" t="s">
        <v>592</v>
      </c>
      <c r="G135" s="754" t="s">
        <v>593</v>
      </c>
      <c r="H135" s="754" t="s">
        <v>594</v>
      </c>
      <c r="I135" s="754" t="s">
        <v>595</v>
      </c>
      <c r="J135" s="754" t="s">
        <v>596</v>
      </c>
      <c r="K135" s="754" t="s">
        <v>597</v>
      </c>
      <c r="L135" s="244" t="s">
        <v>598</v>
      </c>
    </row>
    <row r="136" spans="1:12" x14ac:dyDescent="0.25">
      <c r="A136" s="127"/>
      <c r="B136" s="72"/>
      <c r="C136" s="72"/>
      <c r="D136" s="72"/>
      <c r="E136" s="72"/>
      <c r="F136" s="72"/>
      <c r="G136" s="72"/>
      <c r="H136" s="72"/>
      <c r="I136" s="72"/>
      <c r="J136" s="72"/>
      <c r="K136" s="72"/>
      <c r="L136" s="147" t="s">
        <v>599</v>
      </c>
    </row>
    <row r="137" spans="1:12" x14ac:dyDescent="0.25">
      <c r="A137" s="72"/>
      <c r="B137" s="72"/>
      <c r="C137" s="118" t="s">
        <v>603</v>
      </c>
      <c r="D137" s="148">
        <v>11</v>
      </c>
      <c r="E137" s="148">
        <v>466718</v>
      </c>
      <c r="F137" s="148">
        <v>30000</v>
      </c>
      <c r="G137" s="148"/>
      <c r="H137" s="148">
        <f t="shared" ref="H137:H163" si="26">SUM(E137:G137)</f>
        <v>496718</v>
      </c>
      <c r="I137" s="148">
        <f t="shared" ref="I137:I163" si="27">D137*E137</f>
        <v>5133898</v>
      </c>
      <c r="J137" s="148">
        <f t="shared" ref="J137:J163" si="28">D137*F137</f>
        <v>330000</v>
      </c>
      <c r="K137" s="148">
        <f t="shared" ref="K137:K163" si="29">D137*G137</f>
        <v>0</v>
      </c>
      <c r="L137" s="148">
        <f t="shared" ref="L137:L163" si="30">D137*H137</f>
        <v>5463898</v>
      </c>
    </row>
    <row r="138" spans="1:12" x14ac:dyDescent="0.25">
      <c r="A138" s="72"/>
      <c r="B138" s="72"/>
      <c r="C138" s="118" t="s">
        <v>609</v>
      </c>
      <c r="D138" s="148">
        <v>5</v>
      </c>
      <c r="E138" s="148">
        <v>497000</v>
      </c>
      <c r="F138" s="148">
        <v>30000</v>
      </c>
      <c r="G138" s="148"/>
      <c r="H138" s="148">
        <f t="shared" si="26"/>
        <v>527000</v>
      </c>
      <c r="I138" s="148">
        <f t="shared" si="27"/>
        <v>2485000</v>
      </c>
      <c r="J138" s="148">
        <f t="shared" si="28"/>
        <v>150000</v>
      </c>
      <c r="K138" s="148">
        <f t="shared" si="29"/>
        <v>0</v>
      </c>
      <c r="L138" s="148">
        <f t="shared" si="30"/>
        <v>2635000</v>
      </c>
    </row>
    <row r="139" spans="1:12" x14ac:dyDescent="0.25">
      <c r="A139" s="72"/>
      <c r="B139" s="72"/>
      <c r="C139" s="118" t="s">
        <v>759</v>
      </c>
      <c r="D139" s="148">
        <v>1</v>
      </c>
      <c r="E139" s="148">
        <v>559400</v>
      </c>
      <c r="F139" s="148">
        <v>30000</v>
      </c>
      <c r="G139" s="148"/>
      <c r="H139" s="148">
        <f t="shared" si="26"/>
        <v>589400</v>
      </c>
      <c r="I139" s="148">
        <f t="shared" si="27"/>
        <v>559400</v>
      </c>
      <c r="J139" s="148">
        <f t="shared" si="28"/>
        <v>30000</v>
      </c>
      <c r="K139" s="148">
        <f t="shared" si="29"/>
        <v>0</v>
      </c>
      <c r="L139" s="148">
        <f t="shared" si="30"/>
        <v>589400</v>
      </c>
    </row>
    <row r="140" spans="1:12" x14ac:dyDescent="0.25">
      <c r="A140" s="72"/>
      <c r="B140" s="72"/>
      <c r="C140" s="118" t="s">
        <v>760</v>
      </c>
      <c r="D140" s="148">
        <v>20</v>
      </c>
      <c r="E140" s="148">
        <v>684340</v>
      </c>
      <c r="F140" s="148">
        <v>30000</v>
      </c>
      <c r="G140" s="148">
        <v>284160</v>
      </c>
      <c r="H140" s="148">
        <f t="shared" si="26"/>
        <v>998500</v>
      </c>
      <c r="I140" s="148">
        <f t="shared" si="27"/>
        <v>13686800</v>
      </c>
      <c r="J140" s="148">
        <f t="shared" si="28"/>
        <v>600000</v>
      </c>
      <c r="K140" s="148">
        <f t="shared" si="29"/>
        <v>5683200</v>
      </c>
      <c r="L140" s="148">
        <f t="shared" si="30"/>
        <v>19970000</v>
      </c>
    </row>
    <row r="141" spans="1:12" x14ac:dyDescent="0.25">
      <c r="A141" s="72"/>
      <c r="B141" s="72"/>
      <c r="C141" s="118" t="s">
        <v>631</v>
      </c>
      <c r="D141" s="148">
        <v>32</v>
      </c>
      <c r="E141" s="148">
        <v>961577</v>
      </c>
      <c r="F141" s="148">
        <v>30000</v>
      </c>
      <c r="G141" s="148"/>
      <c r="H141" s="148">
        <f t="shared" si="26"/>
        <v>991577</v>
      </c>
      <c r="I141" s="148">
        <f t="shared" si="27"/>
        <v>30770464</v>
      </c>
      <c r="J141" s="148">
        <f t="shared" si="28"/>
        <v>960000</v>
      </c>
      <c r="K141" s="148">
        <f t="shared" si="29"/>
        <v>0</v>
      </c>
      <c r="L141" s="148">
        <f t="shared" si="30"/>
        <v>31730464</v>
      </c>
    </row>
    <row r="142" spans="1:12" x14ac:dyDescent="0.25">
      <c r="A142" s="72"/>
      <c r="B142" s="72"/>
      <c r="C142" s="118" t="s">
        <v>633</v>
      </c>
      <c r="D142" s="148">
        <v>23</v>
      </c>
      <c r="E142" s="148">
        <v>857983</v>
      </c>
      <c r="F142" s="148">
        <v>30000</v>
      </c>
      <c r="G142" s="148"/>
      <c r="H142" s="148">
        <f t="shared" si="26"/>
        <v>887983</v>
      </c>
      <c r="I142" s="148">
        <f t="shared" si="27"/>
        <v>19733609</v>
      </c>
      <c r="J142" s="148">
        <f t="shared" si="28"/>
        <v>690000</v>
      </c>
      <c r="K142" s="148">
        <f t="shared" si="29"/>
        <v>0</v>
      </c>
      <c r="L142" s="148">
        <f t="shared" si="30"/>
        <v>20423609</v>
      </c>
    </row>
    <row r="143" spans="1:12" x14ac:dyDescent="0.25">
      <c r="A143" s="72"/>
      <c r="B143" s="72"/>
      <c r="C143" s="118" t="s">
        <v>635</v>
      </c>
      <c r="D143" s="148">
        <v>2</v>
      </c>
      <c r="E143" s="148">
        <v>1040476</v>
      </c>
      <c r="F143" s="148">
        <v>30000</v>
      </c>
      <c r="G143" s="148"/>
      <c r="H143" s="148">
        <f t="shared" si="26"/>
        <v>1070476</v>
      </c>
      <c r="I143" s="148">
        <f t="shared" si="27"/>
        <v>2080952</v>
      </c>
      <c r="J143" s="148">
        <f t="shared" si="28"/>
        <v>60000</v>
      </c>
      <c r="K143" s="148">
        <f t="shared" si="29"/>
        <v>0</v>
      </c>
      <c r="L143" s="148">
        <f t="shared" si="30"/>
        <v>2140952</v>
      </c>
    </row>
    <row r="144" spans="1:12" x14ac:dyDescent="0.25">
      <c r="A144" s="72"/>
      <c r="B144" s="72"/>
      <c r="C144" s="118" t="s">
        <v>637</v>
      </c>
      <c r="D144" s="148">
        <v>1</v>
      </c>
      <c r="E144" s="148">
        <v>992228</v>
      </c>
      <c r="F144" s="148">
        <v>30000</v>
      </c>
      <c r="G144" s="148"/>
      <c r="H144" s="148">
        <f t="shared" si="26"/>
        <v>1022228</v>
      </c>
      <c r="I144" s="148">
        <f t="shared" si="27"/>
        <v>992228</v>
      </c>
      <c r="J144" s="148">
        <f t="shared" si="28"/>
        <v>30000</v>
      </c>
      <c r="K144" s="148">
        <f t="shared" si="29"/>
        <v>0</v>
      </c>
      <c r="L144" s="148">
        <f t="shared" si="30"/>
        <v>1022228</v>
      </c>
    </row>
    <row r="145" spans="1:12" x14ac:dyDescent="0.25">
      <c r="A145" s="72"/>
      <c r="B145" s="72"/>
      <c r="C145" s="118" t="s">
        <v>639</v>
      </c>
      <c r="D145" s="148">
        <v>1</v>
      </c>
      <c r="E145" s="148">
        <v>1023851</v>
      </c>
      <c r="F145" s="148">
        <v>30000</v>
      </c>
      <c r="G145" s="148"/>
      <c r="H145" s="148">
        <f t="shared" si="26"/>
        <v>1053851</v>
      </c>
      <c r="I145" s="148">
        <f t="shared" si="27"/>
        <v>1023851</v>
      </c>
      <c r="J145" s="148">
        <f t="shared" si="28"/>
        <v>30000</v>
      </c>
      <c r="K145" s="148">
        <f t="shared" si="29"/>
        <v>0</v>
      </c>
      <c r="L145" s="148">
        <f t="shared" si="30"/>
        <v>1053851</v>
      </c>
    </row>
    <row r="146" spans="1:12" x14ac:dyDescent="0.25">
      <c r="A146" s="72"/>
      <c r="B146" s="72"/>
      <c r="C146" s="118" t="s">
        <v>640</v>
      </c>
      <c r="D146" s="148">
        <v>1</v>
      </c>
      <c r="E146" s="148">
        <v>1055475</v>
      </c>
      <c r="F146" s="148">
        <v>30000</v>
      </c>
      <c r="G146" s="148"/>
      <c r="H146" s="148">
        <f t="shared" si="26"/>
        <v>1085475</v>
      </c>
      <c r="I146" s="148">
        <f t="shared" si="27"/>
        <v>1055475</v>
      </c>
      <c r="J146" s="148">
        <f t="shared" si="28"/>
        <v>30000</v>
      </c>
      <c r="K146" s="148">
        <f t="shared" si="29"/>
        <v>0</v>
      </c>
      <c r="L146" s="148">
        <f t="shared" si="30"/>
        <v>1085475</v>
      </c>
    </row>
    <row r="147" spans="1:12" x14ac:dyDescent="0.25">
      <c r="A147" s="72"/>
      <c r="B147" s="72"/>
      <c r="C147" s="118" t="s">
        <v>641</v>
      </c>
      <c r="D147" s="148">
        <v>1</v>
      </c>
      <c r="E147" s="148">
        <v>1087099</v>
      </c>
      <c r="F147" s="148">
        <v>30000</v>
      </c>
      <c r="G147" s="148">
        <v>284160</v>
      </c>
      <c r="H147" s="148">
        <f t="shared" si="26"/>
        <v>1401259</v>
      </c>
      <c r="I147" s="148">
        <f t="shared" si="27"/>
        <v>1087099</v>
      </c>
      <c r="J147" s="148">
        <f t="shared" si="28"/>
        <v>30000</v>
      </c>
      <c r="K147" s="148">
        <f t="shared" si="29"/>
        <v>284160</v>
      </c>
      <c r="L147" s="148">
        <f t="shared" si="30"/>
        <v>1401259</v>
      </c>
    </row>
    <row r="148" spans="1:12" x14ac:dyDescent="0.25">
      <c r="A148" s="72"/>
      <c r="B148" s="72"/>
      <c r="C148" s="118" t="s">
        <v>652</v>
      </c>
      <c r="D148" s="148">
        <v>1</v>
      </c>
      <c r="E148" s="148">
        <v>1264226</v>
      </c>
      <c r="F148" s="148">
        <v>30000</v>
      </c>
      <c r="G148" s="148"/>
      <c r="H148" s="148">
        <f t="shared" si="26"/>
        <v>1294226</v>
      </c>
      <c r="I148" s="148">
        <f t="shared" si="27"/>
        <v>1264226</v>
      </c>
      <c r="J148" s="148">
        <f t="shared" si="28"/>
        <v>30000</v>
      </c>
      <c r="K148" s="148">
        <f t="shared" si="29"/>
        <v>0</v>
      </c>
      <c r="L148" s="148">
        <f t="shared" si="30"/>
        <v>1294226</v>
      </c>
    </row>
    <row r="149" spans="1:12" x14ac:dyDescent="0.25">
      <c r="A149" s="72"/>
      <c r="B149" s="72"/>
      <c r="C149" s="118" t="s">
        <v>761</v>
      </c>
      <c r="D149" s="148">
        <v>1</v>
      </c>
      <c r="E149" s="148">
        <v>1365922</v>
      </c>
      <c r="F149" s="148">
        <v>30000</v>
      </c>
      <c r="G149" s="148"/>
      <c r="H149" s="148">
        <f t="shared" si="26"/>
        <v>1395922</v>
      </c>
      <c r="I149" s="148">
        <f t="shared" si="27"/>
        <v>1365922</v>
      </c>
      <c r="J149" s="148">
        <f t="shared" si="28"/>
        <v>30000</v>
      </c>
      <c r="K149" s="148">
        <f t="shared" si="29"/>
        <v>0</v>
      </c>
      <c r="L149" s="148">
        <f t="shared" si="30"/>
        <v>1395922</v>
      </c>
    </row>
    <row r="150" spans="1:12" x14ac:dyDescent="0.25">
      <c r="A150" s="72"/>
      <c r="B150" s="72"/>
      <c r="C150" s="118" t="s">
        <v>762</v>
      </c>
      <c r="D150" s="148">
        <v>1</v>
      </c>
      <c r="E150" s="148">
        <v>1535417</v>
      </c>
      <c r="F150" s="148">
        <v>30000</v>
      </c>
      <c r="G150" s="148"/>
      <c r="H150" s="148">
        <f t="shared" si="26"/>
        <v>1565417</v>
      </c>
      <c r="I150" s="148">
        <f t="shared" si="27"/>
        <v>1535417</v>
      </c>
      <c r="J150" s="148">
        <f t="shared" si="28"/>
        <v>30000</v>
      </c>
      <c r="K150" s="148">
        <f t="shared" si="29"/>
        <v>0</v>
      </c>
      <c r="L150" s="148">
        <f t="shared" si="30"/>
        <v>1565417</v>
      </c>
    </row>
    <row r="151" spans="1:12" x14ac:dyDescent="0.25">
      <c r="A151" s="72"/>
      <c r="B151" s="72"/>
      <c r="C151" s="118" t="s">
        <v>658</v>
      </c>
      <c r="D151" s="148">
        <v>1</v>
      </c>
      <c r="E151" s="148">
        <v>1432046</v>
      </c>
      <c r="F151" s="148">
        <v>30000</v>
      </c>
      <c r="G151" s="148"/>
      <c r="H151" s="148">
        <f t="shared" si="26"/>
        <v>1462046</v>
      </c>
      <c r="I151" s="148">
        <f t="shared" si="27"/>
        <v>1432046</v>
      </c>
      <c r="J151" s="148">
        <f t="shared" si="28"/>
        <v>30000</v>
      </c>
      <c r="K151" s="148">
        <f t="shared" si="29"/>
        <v>0</v>
      </c>
      <c r="L151" s="148">
        <f t="shared" si="30"/>
        <v>1462046</v>
      </c>
    </row>
    <row r="152" spans="1:12" x14ac:dyDescent="0.25">
      <c r="A152" s="72"/>
      <c r="B152" s="72"/>
      <c r="C152" s="118" t="s">
        <v>763</v>
      </c>
      <c r="D152" s="148">
        <v>1</v>
      </c>
      <c r="E152" s="148">
        <v>1484627</v>
      </c>
      <c r="F152" s="148">
        <v>30000</v>
      </c>
      <c r="G152" s="148"/>
      <c r="H152" s="148">
        <f t="shared" si="26"/>
        <v>1514627</v>
      </c>
      <c r="I152" s="148">
        <f t="shared" si="27"/>
        <v>1484627</v>
      </c>
      <c r="J152" s="148">
        <f t="shared" si="28"/>
        <v>30000</v>
      </c>
      <c r="K152" s="148">
        <f t="shared" si="29"/>
        <v>0</v>
      </c>
      <c r="L152" s="148">
        <f t="shared" si="30"/>
        <v>1514627</v>
      </c>
    </row>
    <row r="153" spans="1:12" x14ac:dyDescent="0.25">
      <c r="A153" s="72"/>
      <c r="B153" s="72"/>
      <c r="C153" s="118" t="s">
        <v>669</v>
      </c>
      <c r="D153" s="148">
        <v>2</v>
      </c>
      <c r="E153" s="148">
        <v>1918005</v>
      </c>
      <c r="F153" s="148">
        <v>30000</v>
      </c>
      <c r="G153" s="148">
        <v>720480</v>
      </c>
      <c r="H153" s="148">
        <f t="shared" si="26"/>
        <v>2668485</v>
      </c>
      <c r="I153" s="148">
        <f t="shared" si="27"/>
        <v>3836010</v>
      </c>
      <c r="J153" s="148">
        <f t="shared" si="28"/>
        <v>60000</v>
      </c>
      <c r="K153" s="148">
        <f t="shared" si="29"/>
        <v>1440960</v>
      </c>
      <c r="L153" s="148">
        <f t="shared" si="30"/>
        <v>5336970</v>
      </c>
    </row>
    <row r="154" spans="1:12" x14ac:dyDescent="0.25">
      <c r="A154" s="72"/>
      <c r="B154" s="72"/>
      <c r="C154" s="118" t="s">
        <v>764</v>
      </c>
      <c r="D154" s="148">
        <v>1</v>
      </c>
      <c r="E154" s="148">
        <v>1682684</v>
      </c>
      <c r="F154" s="148">
        <v>30000</v>
      </c>
      <c r="G154" s="148"/>
      <c r="H154" s="148">
        <f t="shared" si="26"/>
        <v>1712684</v>
      </c>
      <c r="I154" s="148">
        <f t="shared" si="27"/>
        <v>1682684</v>
      </c>
      <c r="J154" s="148">
        <f t="shared" si="28"/>
        <v>30000</v>
      </c>
      <c r="K154" s="148">
        <f t="shared" si="29"/>
        <v>0</v>
      </c>
      <c r="L154" s="148">
        <f t="shared" si="30"/>
        <v>1712684</v>
      </c>
    </row>
    <row r="155" spans="1:12" x14ac:dyDescent="0.25">
      <c r="A155" s="72"/>
      <c r="B155" s="72"/>
      <c r="C155" s="118" t="s">
        <v>673</v>
      </c>
      <c r="D155" s="148">
        <v>1</v>
      </c>
      <c r="E155" s="148">
        <v>1802375</v>
      </c>
      <c r="F155" s="148">
        <v>30000</v>
      </c>
      <c r="G155" s="148"/>
      <c r="H155" s="148">
        <f t="shared" si="26"/>
        <v>1832375</v>
      </c>
      <c r="I155" s="148">
        <f t="shared" si="27"/>
        <v>1802375</v>
      </c>
      <c r="J155" s="148">
        <f t="shared" si="28"/>
        <v>30000</v>
      </c>
      <c r="K155" s="148">
        <f t="shared" si="29"/>
        <v>0</v>
      </c>
      <c r="L155" s="148">
        <f t="shared" si="30"/>
        <v>1832375</v>
      </c>
    </row>
    <row r="156" spans="1:12" x14ac:dyDescent="0.25">
      <c r="A156" s="72"/>
      <c r="B156" s="72"/>
      <c r="C156" s="118" t="s">
        <v>677</v>
      </c>
      <c r="D156" s="148">
        <v>1</v>
      </c>
      <c r="E156" s="148">
        <v>1981910</v>
      </c>
      <c r="F156" s="148">
        <v>30000</v>
      </c>
      <c r="G156" s="148"/>
      <c r="H156" s="148">
        <f t="shared" si="26"/>
        <v>2011910</v>
      </c>
      <c r="I156" s="148">
        <f t="shared" si="27"/>
        <v>1981910</v>
      </c>
      <c r="J156" s="148">
        <f t="shared" si="28"/>
        <v>30000</v>
      </c>
      <c r="K156" s="148">
        <f t="shared" si="29"/>
        <v>0</v>
      </c>
      <c r="L156" s="148">
        <f t="shared" si="30"/>
        <v>2011910</v>
      </c>
    </row>
    <row r="157" spans="1:12" x14ac:dyDescent="0.25">
      <c r="A157" s="72"/>
      <c r="B157" s="72"/>
      <c r="C157" s="118" t="s">
        <v>679</v>
      </c>
      <c r="D157" s="148">
        <v>1</v>
      </c>
      <c r="E157" s="148">
        <v>2101600</v>
      </c>
      <c r="F157" s="148">
        <v>30000</v>
      </c>
      <c r="G157" s="148"/>
      <c r="H157" s="148">
        <f t="shared" si="26"/>
        <v>2131600</v>
      </c>
      <c r="I157" s="148">
        <f t="shared" si="27"/>
        <v>2101600</v>
      </c>
      <c r="J157" s="148">
        <f t="shared" si="28"/>
        <v>30000</v>
      </c>
      <c r="K157" s="148">
        <f t="shared" si="29"/>
        <v>0</v>
      </c>
      <c r="L157" s="148">
        <f t="shared" si="30"/>
        <v>2131600</v>
      </c>
    </row>
    <row r="158" spans="1:12" x14ac:dyDescent="0.25">
      <c r="A158" s="72"/>
      <c r="B158" s="72"/>
      <c r="C158" s="127" t="s">
        <v>680</v>
      </c>
      <c r="D158" s="148">
        <v>1</v>
      </c>
      <c r="E158" s="148">
        <v>2277506</v>
      </c>
      <c r="F158" s="148">
        <v>30000</v>
      </c>
      <c r="G158" s="148"/>
      <c r="H158" s="148">
        <f t="shared" si="26"/>
        <v>2307506</v>
      </c>
      <c r="I158" s="148">
        <f t="shared" si="27"/>
        <v>2277506</v>
      </c>
      <c r="J158" s="148">
        <f t="shared" si="28"/>
        <v>30000</v>
      </c>
      <c r="K158" s="148">
        <f t="shared" si="29"/>
        <v>0</v>
      </c>
      <c r="L158" s="148">
        <f t="shared" si="30"/>
        <v>2307506</v>
      </c>
    </row>
    <row r="159" spans="1:12" x14ac:dyDescent="0.25">
      <c r="A159" s="72"/>
      <c r="B159" s="72"/>
      <c r="C159" s="127" t="s">
        <v>765</v>
      </c>
      <c r="D159" s="148">
        <v>1</v>
      </c>
      <c r="E159" s="148">
        <v>2360801</v>
      </c>
      <c r="F159" s="148">
        <v>30000</v>
      </c>
      <c r="G159" s="148"/>
      <c r="H159" s="148">
        <f t="shared" si="26"/>
        <v>2390801</v>
      </c>
      <c r="I159" s="148">
        <f t="shared" si="27"/>
        <v>2360801</v>
      </c>
      <c r="J159" s="148">
        <f t="shared" si="28"/>
        <v>30000</v>
      </c>
      <c r="K159" s="148">
        <f t="shared" si="29"/>
        <v>0</v>
      </c>
      <c r="L159" s="148">
        <f t="shared" si="30"/>
        <v>2390801</v>
      </c>
    </row>
    <row r="160" spans="1:12" x14ac:dyDescent="0.25">
      <c r="A160" s="72"/>
      <c r="B160" s="72"/>
      <c r="C160" s="127" t="s">
        <v>766</v>
      </c>
      <c r="D160" s="148">
        <v>1</v>
      </c>
      <c r="E160" s="148">
        <v>2605457</v>
      </c>
      <c r="F160" s="148">
        <v>30000</v>
      </c>
      <c r="G160" s="148">
        <v>720480</v>
      </c>
      <c r="H160" s="148">
        <f t="shared" si="26"/>
        <v>3355937</v>
      </c>
      <c r="I160" s="148">
        <f t="shared" si="27"/>
        <v>2605457</v>
      </c>
      <c r="J160" s="148">
        <f t="shared" si="28"/>
        <v>30000</v>
      </c>
      <c r="K160" s="148">
        <f t="shared" si="29"/>
        <v>720480</v>
      </c>
      <c r="L160" s="148">
        <f t="shared" si="30"/>
        <v>3355937</v>
      </c>
    </row>
    <row r="161" spans="1:12" x14ac:dyDescent="0.25">
      <c r="A161" s="72"/>
      <c r="B161" s="72"/>
      <c r="C161" s="127" t="s">
        <v>767</v>
      </c>
      <c r="D161" s="148">
        <v>2</v>
      </c>
      <c r="E161" s="148">
        <v>5853902</v>
      </c>
      <c r="F161" s="148">
        <v>30000</v>
      </c>
      <c r="G161" s="148"/>
      <c r="H161" s="148">
        <f t="shared" si="26"/>
        <v>5883902</v>
      </c>
      <c r="I161" s="148">
        <f t="shared" si="27"/>
        <v>11707804</v>
      </c>
      <c r="J161" s="148">
        <f t="shared" si="28"/>
        <v>60000</v>
      </c>
      <c r="K161" s="148">
        <f t="shared" si="29"/>
        <v>0</v>
      </c>
      <c r="L161" s="148">
        <f t="shared" si="30"/>
        <v>11767804</v>
      </c>
    </row>
    <row r="162" spans="1:12" x14ac:dyDescent="0.25">
      <c r="A162" s="72"/>
      <c r="B162" s="72"/>
      <c r="C162" s="127" t="s">
        <v>768</v>
      </c>
      <c r="D162" s="148">
        <v>1</v>
      </c>
      <c r="E162" s="148">
        <v>6034669</v>
      </c>
      <c r="F162" s="148">
        <v>30000</v>
      </c>
      <c r="G162" s="148"/>
      <c r="H162" s="148">
        <f t="shared" si="26"/>
        <v>6064669</v>
      </c>
      <c r="I162" s="148">
        <f t="shared" si="27"/>
        <v>6034669</v>
      </c>
      <c r="J162" s="148">
        <f t="shared" si="28"/>
        <v>30000</v>
      </c>
      <c r="K162" s="148">
        <f t="shared" si="29"/>
        <v>0</v>
      </c>
      <c r="L162" s="148">
        <f t="shared" si="30"/>
        <v>6064669</v>
      </c>
    </row>
    <row r="163" spans="1:12" x14ac:dyDescent="0.25">
      <c r="A163" s="72"/>
      <c r="B163" s="72"/>
      <c r="C163" s="127" t="s">
        <v>690</v>
      </c>
      <c r="D163" s="148">
        <v>2</v>
      </c>
      <c r="E163" s="148">
        <v>6215435</v>
      </c>
      <c r="F163" s="148">
        <v>30000</v>
      </c>
      <c r="G163" s="148"/>
      <c r="H163" s="148">
        <f t="shared" si="26"/>
        <v>6245435</v>
      </c>
      <c r="I163" s="148">
        <f t="shared" si="27"/>
        <v>12430870</v>
      </c>
      <c r="J163" s="148">
        <f t="shared" si="28"/>
        <v>60000</v>
      </c>
      <c r="K163" s="148">
        <f t="shared" si="29"/>
        <v>0</v>
      </c>
      <c r="L163" s="148">
        <f t="shared" si="30"/>
        <v>12490870</v>
      </c>
    </row>
    <row r="164" spans="1:12" x14ac:dyDescent="0.25">
      <c r="A164" s="72"/>
      <c r="B164" s="46" t="s">
        <v>691</v>
      </c>
      <c r="C164" s="118" t="s">
        <v>692</v>
      </c>
      <c r="D164" s="149">
        <f>SUM(D137:D163)</f>
        <v>117</v>
      </c>
      <c r="E164" s="149">
        <f>SUM(E153:E163)</f>
        <v>34834344</v>
      </c>
      <c r="F164" s="149">
        <f>SUM(F153:F163)</f>
        <v>330000</v>
      </c>
      <c r="G164" s="149"/>
      <c r="H164" s="149">
        <f>SUM(H137:H163)</f>
        <v>53962009</v>
      </c>
      <c r="I164" s="149">
        <f>SUM(I137:I163)</f>
        <v>134512700</v>
      </c>
      <c r="J164" s="149">
        <f>SUM(J137:J163)</f>
        <v>3510000</v>
      </c>
      <c r="K164" s="149">
        <f>SUM(K137:K163)</f>
        <v>8128800</v>
      </c>
      <c r="L164" s="149">
        <f>SUM(L137:L163)</f>
        <v>146151500</v>
      </c>
    </row>
    <row r="165" spans="1:12" x14ac:dyDescent="0.25">
      <c r="A165" s="72"/>
      <c r="B165" s="72"/>
      <c r="C165" s="72"/>
      <c r="D165" s="148"/>
      <c r="E165" s="148"/>
      <c r="F165" s="148"/>
      <c r="G165" s="148"/>
      <c r="H165" s="148"/>
      <c r="I165" s="148"/>
      <c r="J165" s="148"/>
      <c r="K165" s="148"/>
      <c r="L165" s="148"/>
    </row>
    <row r="166" spans="1:12" x14ac:dyDescent="0.25">
      <c r="A166" s="151" t="s">
        <v>694</v>
      </c>
      <c r="B166" s="72"/>
      <c r="C166" s="72"/>
      <c r="D166" s="152">
        <f>D164</f>
        <v>117</v>
      </c>
      <c r="E166" s="152">
        <f t="shared" ref="E166:L166" si="31">E164</f>
        <v>34834344</v>
      </c>
      <c r="F166" s="152">
        <f t="shared" si="31"/>
        <v>330000</v>
      </c>
      <c r="G166" s="152">
        <f t="shared" si="31"/>
        <v>0</v>
      </c>
      <c r="H166" s="152">
        <f t="shared" si="31"/>
        <v>53962009</v>
      </c>
      <c r="I166" s="152">
        <f t="shared" si="31"/>
        <v>134512700</v>
      </c>
      <c r="J166" s="152">
        <f t="shared" si="31"/>
        <v>3510000</v>
      </c>
      <c r="K166" s="152">
        <f t="shared" si="31"/>
        <v>8128800</v>
      </c>
      <c r="L166" s="152">
        <f t="shared" si="31"/>
        <v>146151500</v>
      </c>
    </row>
    <row r="167" spans="1:12" x14ac:dyDescent="0.25">
      <c r="A167" s="439"/>
      <c r="B167" s="439"/>
      <c r="C167" s="439"/>
      <c r="D167" s="439"/>
      <c r="E167" s="439"/>
      <c r="F167" s="439"/>
      <c r="G167" s="439"/>
      <c r="H167" s="439"/>
      <c r="I167" s="439"/>
      <c r="J167" s="439"/>
      <c r="K167" s="439"/>
      <c r="L167" s="439"/>
    </row>
    <row r="168" spans="1:12" x14ac:dyDescent="0.25">
      <c r="A168" s="439"/>
      <c r="B168" s="439"/>
      <c r="C168" s="439"/>
      <c r="D168" s="439"/>
      <c r="E168" s="439"/>
      <c r="F168" s="439"/>
      <c r="G168" s="439"/>
      <c r="H168" s="439"/>
      <c r="I168" s="439"/>
      <c r="J168" s="439"/>
      <c r="K168" s="439"/>
      <c r="L168" s="439"/>
    </row>
    <row r="169" spans="1:12" x14ac:dyDescent="0.25">
      <c r="A169" s="1300" t="s">
        <v>133</v>
      </c>
      <c r="B169" s="1300"/>
      <c r="C169" s="1300"/>
      <c r="D169" s="1300"/>
      <c r="E169" s="1300"/>
      <c r="F169" s="1300"/>
      <c r="G169" s="1300"/>
      <c r="H169" s="1300"/>
      <c r="I169" s="1300"/>
      <c r="J169" s="1300"/>
      <c r="K169" s="1300"/>
      <c r="L169" s="1300"/>
    </row>
    <row r="170" spans="1:12" x14ac:dyDescent="0.25">
      <c r="A170" s="1301" t="s">
        <v>585</v>
      </c>
      <c r="B170" s="1301"/>
      <c r="C170" s="1301"/>
      <c r="D170" s="1301"/>
      <c r="E170" s="1301"/>
      <c r="F170" s="1301"/>
      <c r="G170" s="1301"/>
      <c r="H170" s="1301"/>
      <c r="I170" s="1301"/>
      <c r="J170" s="1301"/>
      <c r="K170" s="1301"/>
      <c r="L170" s="1301"/>
    </row>
    <row r="171" spans="1:12" x14ac:dyDescent="0.25">
      <c r="A171" s="1301" t="s">
        <v>586</v>
      </c>
      <c r="B171" s="1302"/>
      <c r="C171" s="1302"/>
      <c r="D171" s="1302"/>
      <c r="E171" s="1302"/>
      <c r="F171" s="1302"/>
      <c r="G171" s="1302"/>
      <c r="H171" s="1302"/>
      <c r="I171" s="1302"/>
      <c r="J171" s="1302"/>
      <c r="K171" s="1302"/>
      <c r="L171" s="1302"/>
    </row>
    <row r="172" spans="1:12" x14ac:dyDescent="0.25">
      <c r="A172" s="1303" t="s">
        <v>788</v>
      </c>
      <c r="B172" s="1303"/>
      <c r="C172" s="1303"/>
      <c r="D172" s="1303"/>
      <c r="E172" s="1303"/>
      <c r="F172" s="1303"/>
      <c r="G172" s="1303"/>
      <c r="H172" s="1303"/>
      <c r="I172" s="1303"/>
      <c r="J172" s="1303"/>
      <c r="K172" s="1303"/>
      <c r="L172" s="1303"/>
    </row>
    <row r="173" spans="1:12" ht="39" x14ac:dyDescent="0.25">
      <c r="A173" s="754" t="s">
        <v>588</v>
      </c>
      <c r="B173" s="151"/>
      <c r="C173" s="754" t="s">
        <v>589</v>
      </c>
      <c r="D173" s="754" t="s">
        <v>590</v>
      </c>
      <c r="E173" s="754" t="s">
        <v>591</v>
      </c>
      <c r="F173" s="754" t="s">
        <v>592</v>
      </c>
      <c r="G173" s="754" t="s">
        <v>593</v>
      </c>
      <c r="H173" s="754" t="s">
        <v>594</v>
      </c>
      <c r="I173" s="754" t="s">
        <v>595</v>
      </c>
      <c r="J173" s="754" t="s">
        <v>596</v>
      </c>
      <c r="K173" s="754" t="s">
        <v>597</v>
      </c>
      <c r="L173" s="244" t="s">
        <v>598</v>
      </c>
    </row>
    <row r="174" spans="1:12" x14ac:dyDescent="0.25">
      <c r="A174" s="127"/>
      <c r="B174" s="72"/>
      <c r="C174" s="72"/>
      <c r="D174" s="72"/>
      <c r="E174" s="72"/>
      <c r="F174" s="72"/>
      <c r="G174" s="72"/>
      <c r="H174" s="72"/>
      <c r="I174" s="72"/>
      <c r="J174" s="72"/>
      <c r="K174" s="72"/>
      <c r="L174" s="147" t="s">
        <v>599</v>
      </c>
    </row>
    <row r="175" spans="1:12" x14ac:dyDescent="0.25">
      <c r="A175" s="72"/>
      <c r="B175" s="72"/>
      <c r="C175" s="118" t="s">
        <v>789</v>
      </c>
      <c r="D175" s="148">
        <v>1</v>
      </c>
      <c r="E175" s="148">
        <v>373407</v>
      </c>
      <c r="F175" s="148">
        <v>30000</v>
      </c>
      <c r="G175" s="148"/>
      <c r="H175" s="148">
        <f t="shared" ref="H175:H208" si="32">SUM(E175:G175)</f>
        <v>403407</v>
      </c>
      <c r="I175" s="148">
        <f t="shared" ref="I175:I208" si="33">D175*E175</f>
        <v>373407</v>
      </c>
      <c r="J175" s="148">
        <f t="shared" ref="J175:J208" si="34">D175*F175</f>
        <v>30000</v>
      </c>
      <c r="K175" s="148">
        <f t="shared" ref="K175:K208" si="35">D175*G175</f>
        <v>0</v>
      </c>
      <c r="L175" s="148">
        <f t="shared" ref="L175:L208" si="36">D175*H175</f>
        <v>403407</v>
      </c>
    </row>
    <row r="176" spans="1:12" x14ac:dyDescent="0.25">
      <c r="A176" s="72"/>
      <c r="B176" s="72"/>
      <c r="C176" s="118" t="s">
        <v>774</v>
      </c>
      <c r="D176" s="148">
        <v>1</v>
      </c>
      <c r="E176" s="148">
        <v>380857</v>
      </c>
      <c r="F176" s="148">
        <v>30000</v>
      </c>
      <c r="G176" s="148"/>
      <c r="H176" s="148">
        <f t="shared" si="32"/>
        <v>410857</v>
      </c>
      <c r="I176" s="148">
        <f t="shared" si="33"/>
        <v>380857</v>
      </c>
      <c r="J176" s="148">
        <f t="shared" si="34"/>
        <v>30000</v>
      </c>
      <c r="K176" s="148">
        <f t="shared" si="35"/>
        <v>0</v>
      </c>
      <c r="L176" s="148">
        <f t="shared" si="36"/>
        <v>410857</v>
      </c>
    </row>
    <row r="177" spans="1:12" x14ac:dyDescent="0.25">
      <c r="A177" s="72"/>
      <c r="B177" s="72"/>
      <c r="C177" s="118" t="s">
        <v>603</v>
      </c>
      <c r="D177" s="148">
        <v>2</v>
      </c>
      <c r="E177" s="148">
        <v>466718</v>
      </c>
      <c r="F177" s="148">
        <v>30000</v>
      </c>
      <c r="G177" s="148"/>
      <c r="H177" s="148">
        <f t="shared" si="32"/>
        <v>496718</v>
      </c>
      <c r="I177" s="148">
        <f t="shared" si="33"/>
        <v>933436</v>
      </c>
      <c r="J177" s="148">
        <f t="shared" si="34"/>
        <v>60000</v>
      </c>
      <c r="K177" s="148">
        <f t="shared" si="35"/>
        <v>0</v>
      </c>
      <c r="L177" s="148">
        <f t="shared" si="36"/>
        <v>993436</v>
      </c>
    </row>
    <row r="178" spans="1:12" x14ac:dyDescent="0.25">
      <c r="A178" s="72"/>
      <c r="B178" s="72"/>
      <c r="C178" s="118" t="s">
        <v>605</v>
      </c>
      <c r="D178" s="148">
        <v>1</v>
      </c>
      <c r="E178" s="148">
        <v>384823</v>
      </c>
      <c r="F178" s="148">
        <v>30000</v>
      </c>
      <c r="G178" s="148"/>
      <c r="H178" s="148">
        <f t="shared" si="32"/>
        <v>414823</v>
      </c>
      <c r="I178" s="148">
        <f t="shared" si="33"/>
        <v>384823</v>
      </c>
      <c r="J178" s="148">
        <f t="shared" si="34"/>
        <v>30000</v>
      </c>
      <c r="K178" s="148">
        <f t="shared" si="35"/>
        <v>0</v>
      </c>
      <c r="L178" s="148">
        <f t="shared" si="36"/>
        <v>414823</v>
      </c>
    </row>
    <row r="179" spans="1:12" x14ac:dyDescent="0.25">
      <c r="A179" s="72"/>
      <c r="B179" s="72"/>
      <c r="C179" s="118" t="s">
        <v>790</v>
      </c>
      <c r="D179" s="148">
        <v>1</v>
      </c>
      <c r="E179" s="148">
        <v>402081</v>
      </c>
      <c r="F179" s="148">
        <v>30000</v>
      </c>
      <c r="G179" s="148"/>
      <c r="H179" s="148">
        <f t="shared" si="32"/>
        <v>432081</v>
      </c>
      <c r="I179" s="148">
        <f t="shared" si="33"/>
        <v>402081</v>
      </c>
      <c r="J179" s="148">
        <f t="shared" si="34"/>
        <v>30000</v>
      </c>
      <c r="K179" s="148">
        <f t="shared" si="35"/>
        <v>0</v>
      </c>
      <c r="L179" s="148">
        <f t="shared" si="36"/>
        <v>432081</v>
      </c>
    </row>
    <row r="180" spans="1:12" x14ac:dyDescent="0.25">
      <c r="A180" s="72"/>
      <c r="B180" s="72"/>
      <c r="C180" s="118" t="s">
        <v>609</v>
      </c>
      <c r="D180" s="148">
        <v>1</v>
      </c>
      <c r="E180" s="148">
        <v>497000</v>
      </c>
      <c r="F180" s="148">
        <v>30000</v>
      </c>
      <c r="G180" s="148"/>
      <c r="H180" s="148">
        <f t="shared" si="32"/>
        <v>527000</v>
      </c>
      <c r="I180" s="148">
        <f t="shared" si="33"/>
        <v>497000</v>
      </c>
      <c r="J180" s="148">
        <f t="shared" si="34"/>
        <v>30000</v>
      </c>
      <c r="K180" s="148">
        <f t="shared" si="35"/>
        <v>0</v>
      </c>
      <c r="L180" s="148">
        <f t="shared" si="36"/>
        <v>527000</v>
      </c>
    </row>
    <row r="181" spans="1:12" x14ac:dyDescent="0.25">
      <c r="A181" s="72"/>
      <c r="B181" s="72"/>
      <c r="C181" s="118" t="s">
        <v>791</v>
      </c>
      <c r="D181" s="148">
        <v>3</v>
      </c>
      <c r="E181" s="148">
        <v>461648</v>
      </c>
      <c r="F181" s="148">
        <v>30000</v>
      </c>
      <c r="G181" s="148"/>
      <c r="H181" s="148">
        <f t="shared" si="32"/>
        <v>491648</v>
      </c>
      <c r="I181" s="148">
        <f t="shared" si="33"/>
        <v>1384944</v>
      </c>
      <c r="J181" s="148">
        <f t="shared" si="34"/>
        <v>90000</v>
      </c>
      <c r="K181" s="148">
        <f t="shared" si="35"/>
        <v>0</v>
      </c>
      <c r="L181" s="148">
        <f t="shared" si="36"/>
        <v>1474944</v>
      </c>
    </row>
    <row r="182" spans="1:12" x14ac:dyDescent="0.25">
      <c r="A182" s="72"/>
      <c r="B182" s="72"/>
      <c r="C182" s="118" t="s">
        <v>792</v>
      </c>
      <c r="D182" s="148">
        <v>1</v>
      </c>
      <c r="E182" s="148">
        <v>498305</v>
      </c>
      <c r="F182" s="148">
        <v>30000</v>
      </c>
      <c r="G182" s="148"/>
      <c r="H182" s="148">
        <f t="shared" si="32"/>
        <v>528305</v>
      </c>
      <c r="I182" s="148">
        <f t="shared" si="33"/>
        <v>498305</v>
      </c>
      <c r="J182" s="148">
        <f t="shared" si="34"/>
        <v>30000</v>
      </c>
      <c r="K182" s="148">
        <f t="shared" si="35"/>
        <v>0</v>
      </c>
      <c r="L182" s="148">
        <f t="shared" si="36"/>
        <v>528305</v>
      </c>
    </row>
    <row r="183" spans="1:12" x14ac:dyDescent="0.25">
      <c r="A183" s="72"/>
      <c r="B183" s="72"/>
      <c r="C183" s="118" t="s">
        <v>616</v>
      </c>
      <c r="D183" s="148">
        <v>1</v>
      </c>
      <c r="E183" s="148">
        <v>510524</v>
      </c>
      <c r="F183" s="148">
        <v>30000</v>
      </c>
      <c r="G183" s="148"/>
      <c r="H183" s="148">
        <f t="shared" si="32"/>
        <v>540524</v>
      </c>
      <c r="I183" s="148">
        <f t="shared" si="33"/>
        <v>510524</v>
      </c>
      <c r="J183" s="148">
        <f t="shared" si="34"/>
        <v>30000</v>
      </c>
      <c r="K183" s="148">
        <f t="shared" si="35"/>
        <v>0</v>
      </c>
      <c r="L183" s="148">
        <f t="shared" si="36"/>
        <v>540524</v>
      </c>
    </row>
    <row r="184" spans="1:12" x14ac:dyDescent="0.25">
      <c r="A184" s="72"/>
      <c r="B184" s="72"/>
      <c r="C184" s="118" t="s">
        <v>760</v>
      </c>
      <c r="D184" s="148">
        <v>1</v>
      </c>
      <c r="E184" s="148">
        <v>684340</v>
      </c>
      <c r="F184" s="148">
        <v>30000</v>
      </c>
      <c r="G184" s="148"/>
      <c r="H184" s="148">
        <f t="shared" si="32"/>
        <v>714340</v>
      </c>
      <c r="I184" s="148">
        <f t="shared" si="33"/>
        <v>684340</v>
      </c>
      <c r="J184" s="148">
        <f t="shared" si="34"/>
        <v>30000</v>
      </c>
      <c r="K184" s="148">
        <f t="shared" si="35"/>
        <v>0</v>
      </c>
      <c r="L184" s="148">
        <f t="shared" si="36"/>
        <v>714340</v>
      </c>
    </row>
    <row r="185" spans="1:12" x14ac:dyDescent="0.25">
      <c r="A185" s="72"/>
      <c r="B185" s="72"/>
      <c r="C185" s="118" t="s">
        <v>624</v>
      </c>
      <c r="D185" s="148">
        <v>3</v>
      </c>
      <c r="E185" s="148">
        <v>707443</v>
      </c>
      <c r="F185" s="148">
        <v>30000</v>
      </c>
      <c r="G185" s="148"/>
      <c r="H185" s="148">
        <f t="shared" si="32"/>
        <v>737443</v>
      </c>
      <c r="I185" s="148">
        <f t="shared" si="33"/>
        <v>2122329</v>
      </c>
      <c r="J185" s="148">
        <f t="shared" si="34"/>
        <v>90000</v>
      </c>
      <c r="K185" s="148">
        <f t="shared" si="35"/>
        <v>0</v>
      </c>
      <c r="L185" s="148">
        <f t="shared" si="36"/>
        <v>2212329</v>
      </c>
    </row>
    <row r="186" spans="1:12" x14ac:dyDescent="0.25">
      <c r="A186" s="72"/>
      <c r="B186" s="72"/>
      <c r="C186" s="118" t="s">
        <v>627</v>
      </c>
      <c r="D186" s="148">
        <v>1</v>
      </c>
      <c r="E186" s="148">
        <v>846062</v>
      </c>
      <c r="F186" s="148">
        <v>30000</v>
      </c>
      <c r="G186" s="148"/>
      <c r="H186" s="148">
        <f t="shared" si="32"/>
        <v>876062</v>
      </c>
      <c r="I186" s="148">
        <f t="shared" si="33"/>
        <v>846062</v>
      </c>
      <c r="J186" s="148">
        <f t="shared" si="34"/>
        <v>30000</v>
      </c>
      <c r="K186" s="148">
        <f t="shared" si="35"/>
        <v>0</v>
      </c>
      <c r="L186" s="148">
        <f t="shared" si="36"/>
        <v>876062</v>
      </c>
    </row>
    <row r="187" spans="1:12" x14ac:dyDescent="0.25">
      <c r="A187" s="72"/>
      <c r="B187" s="72"/>
      <c r="C187" s="118" t="s">
        <v>631</v>
      </c>
      <c r="D187" s="148">
        <v>1</v>
      </c>
      <c r="E187" s="148">
        <v>961577</v>
      </c>
      <c r="F187" s="148">
        <v>30000</v>
      </c>
      <c r="G187" s="148"/>
      <c r="H187" s="148">
        <f t="shared" si="32"/>
        <v>991577</v>
      </c>
      <c r="I187" s="148">
        <f t="shared" si="33"/>
        <v>961577</v>
      </c>
      <c r="J187" s="148">
        <f t="shared" si="34"/>
        <v>30000</v>
      </c>
      <c r="K187" s="148">
        <f t="shared" si="35"/>
        <v>0</v>
      </c>
      <c r="L187" s="148">
        <f t="shared" si="36"/>
        <v>991577</v>
      </c>
    </row>
    <row r="188" spans="1:12" x14ac:dyDescent="0.25">
      <c r="A188" s="72"/>
      <c r="B188" s="72"/>
      <c r="C188" s="118" t="s">
        <v>632</v>
      </c>
      <c r="D188" s="148">
        <v>21</v>
      </c>
      <c r="E188" s="148">
        <v>826204</v>
      </c>
      <c r="F188" s="148">
        <v>30000</v>
      </c>
      <c r="G188" s="148"/>
      <c r="H188" s="148">
        <f t="shared" si="32"/>
        <v>856204</v>
      </c>
      <c r="I188" s="148">
        <f t="shared" si="33"/>
        <v>17350284</v>
      </c>
      <c r="J188" s="148">
        <f t="shared" si="34"/>
        <v>630000</v>
      </c>
      <c r="K188" s="148">
        <f t="shared" si="35"/>
        <v>0</v>
      </c>
      <c r="L188" s="148">
        <f t="shared" si="36"/>
        <v>17980284</v>
      </c>
    </row>
    <row r="189" spans="1:12" x14ac:dyDescent="0.25">
      <c r="A189" s="72"/>
      <c r="B189" s="72"/>
      <c r="C189" s="118" t="s">
        <v>633</v>
      </c>
      <c r="D189" s="148">
        <v>4</v>
      </c>
      <c r="E189" s="148">
        <v>857983</v>
      </c>
      <c r="F189" s="148">
        <v>30000</v>
      </c>
      <c r="G189" s="148"/>
      <c r="H189" s="148">
        <f t="shared" si="32"/>
        <v>887983</v>
      </c>
      <c r="I189" s="148">
        <f t="shared" si="33"/>
        <v>3431932</v>
      </c>
      <c r="J189" s="148">
        <f t="shared" si="34"/>
        <v>120000</v>
      </c>
      <c r="K189" s="148">
        <f t="shared" si="35"/>
        <v>0</v>
      </c>
      <c r="L189" s="148">
        <f t="shared" si="36"/>
        <v>3551932</v>
      </c>
    </row>
    <row r="190" spans="1:12" x14ac:dyDescent="0.25">
      <c r="A190" s="72"/>
      <c r="B190" s="72"/>
      <c r="C190" s="118" t="s">
        <v>793</v>
      </c>
      <c r="D190" s="148">
        <v>1</v>
      </c>
      <c r="E190" s="148">
        <v>933340</v>
      </c>
      <c r="F190" s="148">
        <v>30000</v>
      </c>
      <c r="G190" s="148"/>
      <c r="H190" s="148">
        <f t="shared" si="32"/>
        <v>963340</v>
      </c>
      <c r="I190" s="148">
        <f t="shared" si="33"/>
        <v>933340</v>
      </c>
      <c r="J190" s="148">
        <f t="shared" si="34"/>
        <v>30000</v>
      </c>
      <c r="K190" s="148">
        <f t="shared" si="35"/>
        <v>0</v>
      </c>
      <c r="L190" s="148">
        <f t="shared" si="36"/>
        <v>963340</v>
      </c>
    </row>
    <row r="191" spans="1:12" x14ac:dyDescent="0.25">
      <c r="A191" s="72"/>
      <c r="B191" s="72"/>
      <c r="C191" s="118" t="s">
        <v>635</v>
      </c>
      <c r="D191" s="148">
        <v>1</v>
      </c>
      <c r="E191" s="148">
        <v>1040476</v>
      </c>
      <c r="F191" s="148">
        <v>30000</v>
      </c>
      <c r="G191" s="148"/>
      <c r="H191" s="148">
        <f t="shared" si="32"/>
        <v>1070476</v>
      </c>
      <c r="I191" s="148">
        <f t="shared" si="33"/>
        <v>1040476</v>
      </c>
      <c r="J191" s="148">
        <f t="shared" si="34"/>
        <v>30000</v>
      </c>
      <c r="K191" s="148">
        <f t="shared" si="35"/>
        <v>0</v>
      </c>
      <c r="L191" s="148">
        <f t="shared" si="36"/>
        <v>1070476</v>
      </c>
    </row>
    <row r="192" spans="1:12" x14ac:dyDescent="0.25">
      <c r="A192" s="72"/>
      <c r="B192" s="72"/>
      <c r="C192" s="118" t="s">
        <v>794</v>
      </c>
      <c r="D192" s="148">
        <v>3</v>
      </c>
      <c r="E192" s="148">
        <v>960604</v>
      </c>
      <c r="F192" s="148">
        <v>30000</v>
      </c>
      <c r="G192" s="148"/>
      <c r="H192" s="148">
        <f t="shared" si="32"/>
        <v>990604</v>
      </c>
      <c r="I192" s="148">
        <f t="shared" si="33"/>
        <v>2881812</v>
      </c>
      <c r="J192" s="148">
        <f t="shared" si="34"/>
        <v>90000</v>
      </c>
      <c r="K192" s="148">
        <f t="shared" si="35"/>
        <v>0</v>
      </c>
      <c r="L192" s="148">
        <f t="shared" si="36"/>
        <v>2971812</v>
      </c>
    </row>
    <row r="193" spans="1:12" x14ac:dyDescent="0.25">
      <c r="A193" s="72"/>
      <c r="B193" s="72"/>
      <c r="C193" s="118" t="s">
        <v>637</v>
      </c>
      <c r="D193" s="148">
        <v>1</v>
      </c>
      <c r="E193" s="148">
        <v>992228</v>
      </c>
      <c r="F193" s="148">
        <v>30000</v>
      </c>
      <c r="G193" s="148"/>
      <c r="H193" s="148">
        <f t="shared" si="32"/>
        <v>1022228</v>
      </c>
      <c r="I193" s="148">
        <f t="shared" si="33"/>
        <v>992228</v>
      </c>
      <c r="J193" s="148">
        <f t="shared" si="34"/>
        <v>30000</v>
      </c>
      <c r="K193" s="148">
        <f t="shared" si="35"/>
        <v>0</v>
      </c>
      <c r="L193" s="148">
        <f t="shared" si="36"/>
        <v>1022228</v>
      </c>
    </row>
    <row r="194" spans="1:12" x14ac:dyDescent="0.25">
      <c r="A194" s="72"/>
      <c r="B194" s="72"/>
      <c r="C194" s="118" t="s">
        <v>640</v>
      </c>
      <c r="D194" s="148">
        <v>2</v>
      </c>
      <c r="E194" s="148">
        <v>1055475</v>
      </c>
      <c r="F194" s="148">
        <v>30000</v>
      </c>
      <c r="G194" s="148"/>
      <c r="H194" s="148">
        <f t="shared" si="32"/>
        <v>1085475</v>
      </c>
      <c r="I194" s="148">
        <f t="shared" si="33"/>
        <v>2110950</v>
      </c>
      <c r="J194" s="148">
        <f t="shared" si="34"/>
        <v>60000</v>
      </c>
      <c r="K194" s="148">
        <f t="shared" si="35"/>
        <v>0</v>
      </c>
      <c r="L194" s="148">
        <f t="shared" si="36"/>
        <v>2170950</v>
      </c>
    </row>
    <row r="195" spans="1:12" x14ac:dyDescent="0.25">
      <c r="A195" s="72"/>
      <c r="B195" s="72"/>
      <c r="C195" s="118" t="s">
        <v>795</v>
      </c>
      <c r="D195" s="148">
        <v>1</v>
      </c>
      <c r="E195" s="148">
        <v>1060833</v>
      </c>
      <c r="F195" s="148">
        <v>30000</v>
      </c>
      <c r="G195" s="148"/>
      <c r="H195" s="148">
        <f t="shared" si="32"/>
        <v>1090833</v>
      </c>
      <c r="I195" s="148">
        <f t="shared" si="33"/>
        <v>1060833</v>
      </c>
      <c r="J195" s="148">
        <f t="shared" si="34"/>
        <v>30000</v>
      </c>
      <c r="K195" s="148">
        <f t="shared" si="35"/>
        <v>0</v>
      </c>
      <c r="L195" s="148">
        <f t="shared" si="36"/>
        <v>1090833</v>
      </c>
    </row>
    <row r="196" spans="1:12" x14ac:dyDescent="0.25">
      <c r="A196" s="72"/>
      <c r="B196" s="72"/>
      <c r="C196" s="118" t="s">
        <v>649</v>
      </c>
      <c r="D196" s="148">
        <v>3</v>
      </c>
      <c r="E196" s="148">
        <v>1126631</v>
      </c>
      <c r="F196" s="148">
        <v>30000</v>
      </c>
      <c r="G196" s="148"/>
      <c r="H196" s="148">
        <f t="shared" si="32"/>
        <v>1156631</v>
      </c>
      <c r="I196" s="148">
        <f t="shared" si="33"/>
        <v>3379893</v>
      </c>
      <c r="J196" s="148">
        <f t="shared" si="34"/>
        <v>90000</v>
      </c>
      <c r="K196" s="148">
        <f t="shared" si="35"/>
        <v>0</v>
      </c>
      <c r="L196" s="148">
        <f t="shared" si="36"/>
        <v>3469893</v>
      </c>
    </row>
    <row r="197" spans="1:12" x14ac:dyDescent="0.25">
      <c r="A197" s="72"/>
      <c r="B197" s="72"/>
      <c r="C197" s="118" t="s">
        <v>796</v>
      </c>
      <c r="D197" s="148">
        <v>1</v>
      </c>
      <c r="E197" s="148">
        <v>1221722</v>
      </c>
      <c r="F197" s="148">
        <v>30000</v>
      </c>
      <c r="G197" s="148"/>
      <c r="H197" s="148">
        <f t="shared" si="32"/>
        <v>1251722</v>
      </c>
      <c r="I197" s="148">
        <f t="shared" si="33"/>
        <v>1221722</v>
      </c>
      <c r="J197" s="148">
        <f t="shared" si="34"/>
        <v>30000</v>
      </c>
      <c r="K197" s="148">
        <f t="shared" si="35"/>
        <v>0</v>
      </c>
      <c r="L197" s="148">
        <f t="shared" si="36"/>
        <v>1251722</v>
      </c>
    </row>
    <row r="198" spans="1:12" x14ac:dyDescent="0.25">
      <c r="A198" s="72"/>
      <c r="B198" s="72"/>
      <c r="C198" s="118" t="s">
        <v>797</v>
      </c>
      <c r="D198" s="148">
        <v>1</v>
      </c>
      <c r="E198" s="148">
        <v>1274303</v>
      </c>
      <c r="F198" s="148">
        <v>30000</v>
      </c>
      <c r="G198" s="148"/>
      <c r="H198" s="148">
        <f t="shared" si="32"/>
        <v>1304303</v>
      </c>
      <c r="I198" s="148">
        <f t="shared" si="33"/>
        <v>1274303</v>
      </c>
      <c r="J198" s="148">
        <f t="shared" si="34"/>
        <v>30000</v>
      </c>
      <c r="K198" s="148">
        <f t="shared" si="35"/>
        <v>0</v>
      </c>
      <c r="L198" s="148">
        <f t="shared" si="36"/>
        <v>1304303</v>
      </c>
    </row>
    <row r="199" spans="1:12" x14ac:dyDescent="0.25">
      <c r="A199" s="72"/>
      <c r="B199" s="72"/>
      <c r="C199" s="118" t="s">
        <v>656</v>
      </c>
      <c r="D199" s="148">
        <v>3</v>
      </c>
      <c r="E199" s="148">
        <v>1379465</v>
      </c>
      <c r="F199" s="148">
        <v>30000</v>
      </c>
      <c r="G199" s="148"/>
      <c r="H199" s="148">
        <f t="shared" si="32"/>
        <v>1409465</v>
      </c>
      <c r="I199" s="148">
        <f t="shared" si="33"/>
        <v>4138395</v>
      </c>
      <c r="J199" s="148">
        <f t="shared" si="34"/>
        <v>90000</v>
      </c>
      <c r="K199" s="148">
        <f t="shared" si="35"/>
        <v>0</v>
      </c>
      <c r="L199" s="148">
        <f t="shared" si="36"/>
        <v>4228395</v>
      </c>
    </row>
    <row r="200" spans="1:12" x14ac:dyDescent="0.25">
      <c r="A200" s="72"/>
      <c r="B200" s="72"/>
      <c r="C200" s="118" t="s">
        <v>798</v>
      </c>
      <c r="D200" s="148">
        <v>1</v>
      </c>
      <c r="E200" s="148">
        <v>1589789</v>
      </c>
      <c r="F200" s="148">
        <v>30000</v>
      </c>
      <c r="G200" s="148"/>
      <c r="H200" s="148">
        <f t="shared" si="32"/>
        <v>1619789</v>
      </c>
      <c r="I200" s="148">
        <f t="shared" si="33"/>
        <v>1589789</v>
      </c>
      <c r="J200" s="148">
        <f t="shared" si="34"/>
        <v>30000</v>
      </c>
      <c r="K200" s="148">
        <f t="shared" si="35"/>
        <v>0</v>
      </c>
      <c r="L200" s="148">
        <f t="shared" si="36"/>
        <v>1619789</v>
      </c>
    </row>
    <row r="201" spans="1:12" x14ac:dyDescent="0.25">
      <c r="A201" s="72"/>
      <c r="B201" s="72"/>
      <c r="C201" s="118" t="s">
        <v>661</v>
      </c>
      <c r="D201" s="148">
        <v>2</v>
      </c>
      <c r="E201" s="148">
        <v>1528878</v>
      </c>
      <c r="F201" s="148">
        <v>30000</v>
      </c>
      <c r="G201" s="148"/>
      <c r="H201" s="148">
        <f t="shared" si="32"/>
        <v>1558878</v>
      </c>
      <c r="I201" s="148">
        <f t="shared" si="33"/>
        <v>3057756</v>
      </c>
      <c r="J201" s="148">
        <f t="shared" si="34"/>
        <v>60000</v>
      </c>
      <c r="K201" s="148">
        <f t="shared" si="35"/>
        <v>0</v>
      </c>
      <c r="L201" s="148">
        <f t="shared" si="36"/>
        <v>3117756</v>
      </c>
    </row>
    <row r="202" spans="1:12" x14ac:dyDescent="0.25">
      <c r="A202" s="72"/>
      <c r="B202" s="72"/>
      <c r="C202" s="118" t="s">
        <v>672</v>
      </c>
      <c r="D202" s="148">
        <v>1</v>
      </c>
      <c r="E202" s="148">
        <v>1742530</v>
      </c>
      <c r="F202" s="148">
        <v>30000</v>
      </c>
      <c r="G202" s="148"/>
      <c r="H202" s="148">
        <f t="shared" si="32"/>
        <v>1772530</v>
      </c>
      <c r="I202" s="148">
        <f t="shared" si="33"/>
        <v>1742530</v>
      </c>
      <c r="J202" s="148">
        <f t="shared" si="34"/>
        <v>30000</v>
      </c>
      <c r="K202" s="148">
        <f t="shared" si="35"/>
        <v>0</v>
      </c>
      <c r="L202" s="148">
        <f t="shared" si="36"/>
        <v>1772530</v>
      </c>
    </row>
    <row r="203" spans="1:12" x14ac:dyDescent="0.25">
      <c r="A203" s="72"/>
      <c r="B203" s="72"/>
      <c r="C203" s="118" t="s">
        <v>673</v>
      </c>
      <c r="D203" s="148">
        <v>1</v>
      </c>
      <c r="E203" s="148">
        <v>1802375</v>
      </c>
      <c r="F203" s="148">
        <v>30000</v>
      </c>
      <c r="G203" s="148"/>
      <c r="H203" s="148">
        <f t="shared" si="32"/>
        <v>1832375</v>
      </c>
      <c r="I203" s="148">
        <f t="shared" si="33"/>
        <v>1802375</v>
      </c>
      <c r="J203" s="148">
        <f t="shared" si="34"/>
        <v>30000</v>
      </c>
      <c r="K203" s="148">
        <f t="shared" si="35"/>
        <v>0</v>
      </c>
      <c r="L203" s="148">
        <f t="shared" si="36"/>
        <v>1832375</v>
      </c>
    </row>
    <row r="204" spans="1:12" x14ac:dyDescent="0.25">
      <c r="A204" s="72"/>
      <c r="B204" s="72"/>
      <c r="C204" s="118" t="s">
        <v>677</v>
      </c>
      <c r="D204" s="148">
        <v>1</v>
      </c>
      <c r="E204" s="148">
        <v>1981910</v>
      </c>
      <c r="F204" s="148">
        <v>30000</v>
      </c>
      <c r="G204" s="148"/>
      <c r="H204" s="148">
        <f t="shared" si="32"/>
        <v>2011910</v>
      </c>
      <c r="I204" s="148">
        <f t="shared" si="33"/>
        <v>1981910</v>
      </c>
      <c r="J204" s="148">
        <f t="shared" si="34"/>
        <v>30000</v>
      </c>
      <c r="K204" s="148">
        <f t="shared" si="35"/>
        <v>0</v>
      </c>
      <c r="L204" s="148">
        <f t="shared" si="36"/>
        <v>2011910</v>
      </c>
    </row>
    <row r="205" spans="1:12" x14ac:dyDescent="0.25">
      <c r="A205" s="72"/>
      <c r="B205" s="72"/>
      <c r="C205" s="118" t="s">
        <v>678</v>
      </c>
      <c r="D205" s="148">
        <v>1</v>
      </c>
      <c r="E205" s="148">
        <v>2041755</v>
      </c>
      <c r="F205" s="148">
        <v>30000</v>
      </c>
      <c r="G205" s="148"/>
      <c r="H205" s="148">
        <f t="shared" si="32"/>
        <v>2071755</v>
      </c>
      <c r="I205" s="148">
        <f t="shared" si="33"/>
        <v>2041755</v>
      </c>
      <c r="J205" s="148">
        <f t="shared" si="34"/>
        <v>30000</v>
      </c>
      <c r="K205" s="148">
        <f t="shared" si="35"/>
        <v>0</v>
      </c>
      <c r="L205" s="148">
        <f t="shared" si="36"/>
        <v>2071755</v>
      </c>
    </row>
    <row r="206" spans="1:12" x14ac:dyDescent="0.25">
      <c r="A206" s="72"/>
      <c r="B206" s="72"/>
      <c r="C206" s="127" t="s">
        <v>799</v>
      </c>
      <c r="D206" s="148">
        <v>3</v>
      </c>
      <c r="E206" s="148">
        <v>2027623</v>
      </c>
      <c r="F206" s="148">
        <v>30000</v>
      </c>
      <c r="G206" s="148"/>
      <c r="H206" s="148">
        <f t="shared" si="32"/>
        <v>2057623</v>
      </c>
      <c r="I206" s="148">
        <f t="shared" si="33"/>
        <v>6082869</v>
      </c>
      <c r="J206" s="148">
        <f t="shared" si="34"/>
        <v>90000</v>
      </c>
      <c r="K206" s="148">
        <f t="shared" si="35"/>
        <v>0</v>
      </c>
      <c r="L206" s="148">
        <f t="shared" si="36"/>
        <v>6172869</v>
      </c>
    </row>
    <row r="207" spans="1:12" x14ac:dyDescent="0.25">
      <c r="A207" s="72"/>
      <c r="B207" s="72"/>
      <c r="C207" s="127" t="s">
        <v>766</v>
      </c>
      <c r="D207" s="148">
        <v>1</v>
      </c>
      <c r="E207" s="148">
        <v>2605457</v>
      </c>
      <c r="F207" s="148">
        <v>30000</v>
      </c>
      <c r="G207" s="148"/>
      <c r="H207" s="148">
        <f t="shared" si="32"/>
        <v>2635457</v>
      </c>
      <c r="I207" s="148">
        <f t="shared" si="33"/>
        <v>2605457</v>
      </c>
      <c r="J207" s="148">
        <f t="shared" si="34"/>
        <v>30000</v>
      </c>
      <c r="K207" s="148">
        <f t="shared" si="35"/>
        <v>0</v>
      </c>
      <c r="L207" s="148">
        <f t="shared" si="36"/>
        <v>2635457</v>
      </c>
    </row>
    <row r="208" spans="1:12" x14ac:dyDescent="0.25">
      <c r="A208" s="72"/>
      <c r="B208" s="72"/>
      <c r="C208" s="127" t="s">
        <v>800</v>
      </c>
      <c r="D208" s="148">
        <v>1</v>
      </c>
      <c r="E208" s="148">
        <v>3306197</v>
      </c>
      <c r="F208" s="148">
        <v>30000</v>
      </c>
      <c r="G208" s="148"/>
      <c r="H208" s="148">
        <f t="shared" si="32"/>
        <v>3336197</v>
      </c>
      <c r="I208" s="148">
        <f t="shared" si="33"/>
        <v>3306197</v>
      </c>
      <c r="J208" s="148">
        <f t="shared" si="34"/>
        <v>30000</v>
      </c>
      <c r="K208" s="148">
        <f t="shared" si="35"/>
        <v>0</v>
      </c>
      <c r="L208" s="148">
        <f t="shared" si="36"/>
        <v>3336197</v>
      </c>
    </row>
    <row r="209" spans="1:12" x14ac:dyDescent="0.25">
      <c r="A209" s="72"/>
      <c r="B209" s="46" t="s">
        <v>691</v>
      </c>
      <c r="C209" s="118" t="s">
        <v>692</v>
      </c>
      <c r="D209" s="149">
        <f>SUM(D175:D208)</f>
        <v>72</v>
      </c>
      <c r="E209" s="149">
        <f>SUM(E201:E208)</f>
        <v>17036725</v>
      </c>
      <c r="F209" s="149">
        <f>SUM(F201:F208)</f>
        <v>240000</v>
      </c>
      <c r="G209" s="149"/>
      <c r="H209" s="149">
        <f>SUM(H175:H208)</f>
        <v>39550563</v>
      </c>
      <c r="I209" s="149">
        <f>SUM(I175:I208)</f>
        <v>74006491</v>
      </c>
      <c r="J209" s="149">
        <f>SUM(J175:J208)</f>
        <v>2160000</v>
      </c>
      <c r="K209" s="149">
        <f>SUM(K175:K208)</f>
        <v>0</v>
      </c>
      <c r="L209" s="149">
        <f>SUM(L175:L208)</f>
        <v>76166491</v>
      </c>
    </row>
    <row r="210" spans="1:12" x14ac:dyDescent="0.25">
      <c r="A210" s="72"/>
      <c r="B210" s="72"/>
      <c r="C210" s="72"/>
      <c r="D210" s="148"/>
      <c r="E210" s="148"/>
      <c r="F210" s="148"/>
      <c r="G210" s="148"/>
      <c r="H210" s="148"/>
      <c r="I210" s="148"/>
      <c r="J210" s="148"/>
      <c r="K210" s="148"/>
      <c r="L210" s="148"/>
    </row>
    <row r="211" spans="1:12" x14ac:dyDescent="0.25">
      <c r="A211" s="72"/>
      <c r="B211" s="72"/>
      <c r="C211" s="55" t="s">
        <v>693</v>
      </c>
      <c r="D211" s="148">
        <v>1</v>
      </c>
      <c r="E211" s="150">
        <v>9273942.8399999999</v>
      </c>
      <c r="F211" s="148">
        <v>374361</v>
      </c>
      <c r="G211" s="148">
        <v>7914876</v>
      </c>
      <c r="H211" s="148">
        <f t="shared" ref="H211" si="37">SUM(E211:G211)</f>
        <v>17563179.84</v>
      </c>
      <c r="I211" s="148">
        <f t="shared" ref="I211" si="38">D211*E211</f>
        <v>9273942.8399999999</v>
      </c>
      <c r="J211" s="148">
        <f t="shared" ref="J211" si="39">D211*F211</f>
        <v>374361</v>
      </c>
      <c r="K211" s="148">
        <f t="shared" ref="K211" si="40">D211*G211</f>
        <v>7914876</v>
      </c>
      <c r="L211" s="148">
        <f t="shared" ref="L211" si="41">D211*H211</f>
        <v>17563179.84</v>
      </c>
    </row>
    <row r="212" spans="1:12" x14ac:dyDescent="0.25">
      <c r="A212" s="72"/>
      <c r="B212" s="72"/>
      <c r="C212" s="55"/>
      <c r="D212" s="148"/>
      <c r="E212" s="148"/>
      <c r="F212" s="148"/>
      <c r="G212" s="148"/>
      <c r="H212" s="148"/>
      <c r="I212" s="148"/>
      <c r="J212" s="148"/>
      <c r="K212" s="148"/>
      <c r="L212" s="148"/>
    </row>
    <row r="213" spans="1:12" x14ac:dyDescent="0.25">
      <c r="A213" s="151" t="s">
        <v>694</v>
      </c>
      <c r="B213" s="72"/>
      <c r="C213" s="72"/>
      <c r="D213" s="152">
        <f t="shared" ref="D213:L213" si="42">D209+D211</f>
        <v>73</v>
      </c>
      <c r="E213" s="152">
        <f t="shared" si="42"/>
        <v>26310667.84</v>
      </c>
      <c r="F213" s="152">
        <f t="shared" si="42"/>
        <v>614361</v>
      </c>
      <c r="G213" s="152">
        <f t="shared" si="42"/>
        <v>7914876</v>
      </c>
      <c r="H213" s="152">
        <f t="shared" si="42"/>
        <v>57113742.840000004</v>
      </c>
      <c r="I213" s="152">
        <f t="shared" si="42"/>
        <v>83280433.840000004</v>
      </c>
      <c r="J213" s="152">
        <f t="shared" si="42"/>
        <v>2534361</v>
      </c>
      <c r="K213" s="152">
        <f t="shared" si="42"/>
        <v>7914876</v>
      </c>
      <c r="L213" s="152">
        <f t="shared" si="42"/>
        <v>93729670.840000004</v>
      </c>
    </row>
    <row r="214" spans="1:12" x14ac:dyDescent="0.25">
      <c r="A214" s="439"/>
      <c r="B214" s="439"/>
      <c r="C214" s="439"/>
      <c r="D214" s="439"/>
      <c r="E214" s="439"/>
      <c r="F214" s="439"/>
      <c r="G214" s="439"/>
      <c r="H214" s="439"/>
      <c r="I214" s="439"/>
      <c r="J214" s="439"/>
      <c r="K214" s="439"/>
      <c r="L214" s="439"/>
    </row>
    <row r="215" spans="1:12" x14ac:dyDescent="0.25">
      <c r="A215" s="439"/>
      <c r="B215" s="439"/>
      <c r="C215" s="439"/>
      <c r="D215" s="439"/>
      <c r="E215" s="439"/>
      <c r="F215" s="439"/>
      <c r="G215" s="439"/>
      <c r="H215" s="439"/>
      <c r="I215" s="439"/>
      <c r="J215" s="439"/>
      <c r="K215" s="439"/>
      <c r="L215" s="439"/>
    </row>
    <row r="216" spans="1:12" x14ac:dyDescent="0.25">
      <c r="A216" s="1300" t="s">
        <v>133</v>
      </c>
      <c r="B216" s="1300"/>
      <c r="C216" s="1300"/>
      <c r="D216" s="1300"/>
      <c r="E216" s="1300"/>
      <c r="F216" s="1300"/>
      <c r="G216" s="1300"/>
      <c r="H216" s="1300"/>
      <c r="I216" s="1300"/>
      <c r="J216" s="1300"/>
      <c r="K216" s="1300"/>
      <c r="L216" s="1300"/>
    </row>
    <row r="217" spans="1:12" x14ac:dyDescent="0.25">
      <c r="A217" s="1301" t="s">
        <v>585</v>
      </c>
      <c r="B217" s="1301"/>
      <c r="C217" s="1301"/>
      <c r="D217" s="1301"/>
      <c r="E217" s="1301"/>
      <c r="F217" s="1301"/>
      <c r="G217" s="1301"/>
      <c r="H217" s="1301"/>
      <c r="I217" s="1301"/>
      <c r="J217" s="1301"/>
      <c r="K217" s="1301"/>
      <c r="L217" s="1301"/>
    </row>
    <row r="218" spans="1:12" x14ac:dyDescent="0.25">
      <c r="A218" s="1301" t="s">
        <v>586</v>
      </c>
      <c r="B218" s="1302"/>
      <c r="C218" s="1302"/>
      <c r="D218" s="1302"/>
      <c r="E218" s="1302"/>
      <c r="F218" s="1302"/>
      <c r="G218" s="1302"/>
      <c r="H218" s="1302"/>
      <c r="I218" s="1302"/>
      <c r="J218" s="1302"/>
      <c r="K218" s="1302"/>
      <c r="L218" s="1302"/>
    </row>
    <row r="219" spans="1:12" x14ac:dyDescent="0.25">
      <c r="A219" s="1303" t="s">
        <v>808</v>
      </c>
      <c r="B219" s="1303"/>
      <c r="C219" s="1303"/>
      <c r="D219" s="1303"/>
      <c r="E219" s="1303"/>
      <c r="F219" s="1303"/>
      <c r="G219" s="1303"/>
      <c r="H219" s="1303"/>
      <c r="I219" s="1303"/>
      <c r="J219" s="1303"/>
      <c r="K219" s="1303"/>
      <c r="L219" s="1303"/>
    </row>
    <row r="220" spans="1:12" ht="39" x14ac:dyDescent="0.25">
      <c r="A220" s="754" t="s">
        <v>588</v>
      </c>
      <c r="B220" s="151"/>
      <c r="C220" s="754" t="s">
        <v>589</v>
      </c>
      <c r="D220" s="754" t="s">
        <v>590</v>
      </c>
      <c r="E220" s="754" t="s">
        <v>591</v>
      </c>
      <c r="F220" s="754" t="s">
        <v>592</v>
      </c>
      <c r="G220" s="754" t="s">
        <v>593</v>
      </c>
      <c r="H220" s="754" t="s">
        <v>594</v>
      </c>
      <c r="I220" s="754" t="s">
        <v>595</v>
      </c>
      <c r="J220" s="754" t="s">
        <v>596</v>
      </c>
      <c r="K220" s="754" t="s">
        <v>597</v>
      </c>
      <c r="L220" s="244" t="s">
        <v>598</v>
      </c>
    </row>
    <row r="221" spans="1:12" x14ac:dyDescent="0.25">
      <c r="A221" s="127"/>
      <c r="B221" s="72"/>
      <c r="C221" s="72"/>
      <c r="D221" s="72"/>
      <c r="E221" s="72"/>
      <c r="F221" s="72"/>
      <c r="G221" s="72"/>
      <c r="H221" s="72"/>
      <c r="I221" s="72"/>
      <c r="J221" s="72"/>
      <c r="K221" s="72"/>
      <c r="L221" s="147" t="s">
        <v>599</v>
      </c>
    </row>
    <row r="222" spans="1:12" x14ac:dyDescent="0.25">
      <c r="A222" s="72"/>
      <c r="B222" s="72"/>
      <c r="C222" s="118" t="s">
        <v>603</v>
      </c>
      <c r="D222" s="148">
        <v>1</v>
      </c>
      <c r="E222" s="148">
        <v>466718</v>
      </c>
      <c r="F222" s="148">
        <v>30000</v>
      </c>
      <c r="G222" s="148"/>
      <c r="H222" s="148">
        <f t="shared" ref="H222:H244" si="43">SUM(E222:G222)</f>
        <v>496718</v>
      </c>
      <c r="I222" s="148">
        <f t="shared" ref="I222:I244" si="44">D222*E222</f>
        <v>466718</v>
      </c>
      <c r="J222" s="148">
        <f t="shared" ref="J222:J244" si="45">D222*F222</f>
        <v>30000</v>
      </c>
      <c r="K222" s="148">
        <f t="shared" ref="K222:K244" si="46">D222*G222</f>
        <v>0</v>
      </c>
      <c r="L222" s="148">
        <f t="shared" ref="L222:L244" si="47">D222*H222</f>
        <v>496718</v>
      </c>
    </row>
    <row r="223" spans="1:12" x14ac:dyDescent="0.25">
      <c r="A223" s="72"/>
      <c r="B223" s="72"/>
      <c r="C223" s="118" t="s">
        <v>790</v>
      </c>
      <c r="D223" s="148">
        <v>2</v>
      </c>
      <c r="E223" s="148">
        <v>402081</v>
      </c>
      <c r="F223" s="148">
        <v>30000</v>
      </c>
      <c r="G223" s="148"/>
      <c r="H223" s="148">
        <f t="shared" si="43"/>
        <v>432081</v>
      </c>
      <c r="I223" s="148">
        <f t="shared" si="44"/>
        <v>804162</v>
      </c>
      <c r="J223" s="148">
        <f t="shared" si="45"/>
        <v>60000</v>
      </c>
      <c r="K223" s="148">
        <f t="shared" si="46"/>
        <v>0</v>
      </c>
      <c r="L223" s="148">
        <f t="shared" si="47"/>
        <v>864162</v>
      </c>
    </row>
    <row r="224" spans="1:12" x14ac:dyDescent="0.25">
      <c r="A224" s="72"/>
      <c r="B224" s="72"/>
      <c r="C224" s="118" t="s">
        <v>617</v>
      </c>
      <c r="D224" s="148">
        <v>1</v>
      </c>
      <c r="E224" s="148">
        <v>522743</v>
      </c>
      <c r="F224" s="148">
        <v>30000</v>
      </c>
      <c r="G224" s="148"/>
      <c r="H224" s="148">
        <f t="shared" si="43"/>
        <v>552743</v>
      </c>
      <c r="I224" s="148">
        <f t="shared" si="44"/>
        <v>522743</v>
      </c>
      <c r="J224" s="148">
        <f t="shared" si="45"/>
        <v>30000</v>
      </c>
      <c r="K224" s="148">
        <f t="shared" si="46"/>
        <v>0</v>
      </c>
      <c r="L224" s="148">
        <f t="shared" si="47"/>
        <v>552743</v>
      </c>
    </row>
    <row r="225" spans="1:12" x14ac:dyDescent="0.25">
      <c r="A225" s="72"/>
      <c r="B225" s="72"/>
      <c r="C225" s="118" t="s">
        <v>624</v>
      </c>
      <c r="D225" s="148">
        <v>2</v>
      </c>
      <c r="E225" s="148">
        <v>707443</v>
      </c>
      <c r="F225" s="148">
        <v>30000</v>
      </c>
      <c r="G225" s="148"/>
      <c r="H225" s="148">
        <f t="shared" si="43"/>
        <v>737443</v>
      </c>
      <c r="I225" s="148">
        <f t="shared" si="44"/>
        <v>1414886</v>
      </c>
      <c r="J225" s="148">
        <f t="shared" si="45"/>
        <v>60000</v>
      </c>
      <c r="K225" s="148">
        <f t="shared" si="46"/>
        <v>0</v>
      </c>
      <c r="L225" s="148">
        <f t="shared" si="47"/>
        <v>1474886</v>
      </c>
    </row>
    <row r="226" spans="1:12" x14ac:dyDescent="0.25">
      <c r="A226" s="72"/>
      <c r="B226" s="72"/>
      <c r="C226" s="118" t="s">
        <v>809</v>
      </c>
      <c r="D226" s="148">
        <v>1</v>
      </c>
      <c r="E226" s="148">
        <v>776752</v>
      </c>
      <c r="F226" s="148">
        <v>30000</v>
      </c>
      <c r="G226" s="148"/>
      <c r="H226" s="148">
        <f t="shared" si="43"/>
        <v>806752</v>
      </c>
      <c r="I226" s="148">
        <f t="shared" si="44"/>
        <v>776752</v>
      </c>
      <c r="J226" s="148">
        <f t="shared" si="45"/>
        <v>30000</v>
      </c>
      <c r="K226" s="148">
        <f t="shared" si="46"/>
        <v>0</v>
      </c>
      <c r="L226" s="148">
        <f t="shared" si="47"/>
        <v>806752</v>
      </c>
    </row>
    <row r="227" spans="1:12" x14ac:dyDescent="0.25">
      <c r="A227" s="72"/>
      <c r="B227" s="72"/>
      <c r="C227" s="118" t="s">
        <v>626</v>
      </c>
      <c r="D227" s="148">
        <v>1</v>
      </c>
      <c r="E227" s="148">
        <v>822959</v>
      </c>
      <c r="F227" s="148">
        <v>30000</v>
      </c>
      <c r="G227" s="148"/>
      <c r="H227" s="148">
        <f t="shared" si="43"/>
        <v>852959</v>
      </c>
      <c r="I227" s="148">
        <f t="shared" si="44"/>
        <v>822959</v>
      </c>
      <c r="J227" s="148">
        <f t="shared" si="45"/>
        <v>30000</v>
      </c>
      <c r="K227" s="148">
        <f t="shared" si="46"/>
        <v>0</v>
      </c>
      <c r="L227" s="148">
        <f t="shared" si="47"/>
        <v>852959</v>
      </c>
    </row>
    <row r="228" spans="1:12" x14ac:dyDescent="0.25">
      <c r="A228" s="72"/>
      <c r="B228" s="72"/>
      <c r="C228" s="118" t="s">
        <v>628</v>
      </c>
      <c r="D228" s="148">
        <v>1</v>
      </c>
      <c r="E228" s="148">
        <v>869165</v>
      </c>
      <c r="F228" s="148">
        <v>30000</v>
      </c>
      <c r="G228" s="148"/>
      <c r="H228" s="148">
        <f t="shared" si="43"/>
        <v>899165</v>
      </c>
      <c r="I228" s="148">
        <f t="shared" si="44"/>
        <v>869165</v>
      </c>
      <c r="J228" s="148">
        <f t="shared" si="45"/>
        <v>30000</v>
      </c>
      <c r="K228" s="148">
        <f t="shared" si="46"/>
        <v>0</v>
      </c>
      <c r="L228" s="148">
        <f t="shared" si="47"/>
        <v>899165</v>
      </c>
    </row>
    <row r="229" spans="1:12" x14ac:dyDescent="0.25">
      <c r="A229" s="72"/>
      <c r="B229" s="72"/>
      <c r="C229" s="118" t="s">
        <v>632</v>
      </c>
      <c r="D229" s="148">
        <v>22</v>
      </c>
      <c r="E229" s="148">
        <v>826204</v>
      </c>
      <c r="F229" s="148">
        <v>30000</v>
      </c>
      <c r="G229" s="148"/>
      <c r="H229" s="148">
        <f t="shared" si="43"/>
        <v>856204</v>
      </c>
      <c r="I229" s="148">
        <f t="shared" si="44"/>
        <v>18176488</v>
      </c>
      <c r="J229" s="148">
        <f t="shared" si="45"/>
        <v>660000</v>
      </c>
      <c r="K229" s="148">
        <f t="shared" si="46"/>
        <v>0</v>
      </c>
      <c r="L229" s="148">
        <f t="shared" si="47"/>
        <v>18836488</v>
      </c>
    </row>
    <row r="230" spans="1:12" x14ac:dyDescent="0.25">
      <c r="A230" s="72"/>
      <c r="B230" s="72"/>
      <c r="C230" s="118" t="s">
        <v>633</v>
      </c>
      <c r="D230" s="148">
        <v>1</v>
      </c>
      <c r="E230" s="148">
        <v>857983</v>
      </c>
      <c r="F230" s="148">
        <v>30000</v>
      </c>
      <c r="G230" s="148"/>
      <c r="H230" s="148">
        <f t="shared" si="43"/>
        <v>887983</v>
      </c>
      <c r="I230" s="148">
        <f t="shared" si="44"/>
        <v>857983</v>
      </c>
      <c r="J230" s="148">
        <f t="shared" si="45"/>
        <v>30000</v>
      </c>
      <c r="K230" s="148">
        <f t="shared" si="46"/>
        <v>0</v>
      </c>
      <c r="L230" s="148">
        <f t="shared" si="47"/>
        <v>887983</v>
      </c>
    </row>
    <row r="231" spans="1:12" x14ac:dyDescent="0.25">
      <c r="A231" s="72"/>
      <c r="B231" s="72"/>
      <c r="C231" s="118" t="s">
        <v>776</v>
      </c>
      <c r="D231" s="148">
        <v>1</v>
      </c>
      <c r="E231" s="148">
        <v>879772</v>
      </c>
      <c r="F231" s="148">
        <v>30000</v>
      </c>
      <c r="G231" s="148"/>
      <c r="H231" s="148">
        <f t="shared" si="43"/>
        <v>909772</v>
      </c>
      <c r="I231" s="148">
        <f t="shared" si="44"/>
        <v>879772</v>
      </c>
      <c r="J231" s="148">
        <f t="shared" si="45"/>
        <v>30000</v>
      </c>
      <c r="K231" s="148">
        <f t="shared" si="46"/>
        <v>0</v>
      </c>
      <c r="L231" s="148">
        <f t="shared" si="47"/>
        <v>909772</v>
      </c>
    </row>
    <row r="232" spans="1:12" x14ac:dyDescent="0.25">
      <c r="A232" s="72"/>
      <c r="B232" s="72"/>
      <c r="C232" s="118" t="s">
        <v>794</v>
      </c>
      <c r="D232" s="148">
        <v>2</v>
      </c>
      <c r="E232" s="148">
        <v>960604</v>
      </c>
      <c r="F232" s="148">
        <v>30000</v>
      </c>
      <c r="G232" s="148"/>
      <c r="H232" s="148">
        <f t="shared" si="43"/>
        <v>990604</v>
      </c>
      <c r="I232" s="148">
        <f t="shared" si="44"/>
        <v>1921208</v>
      </c>
      <c r="J232" s="148">
        <f t="shared" si="45"/>
        <v>60000</v>
      </c>
      <c r="K232" s="148">
        <f t="shared" si="46"/>
        <v>0</v>
      </c>
      <c r="L232" s="148">
        <f t="shared" si="47"/>
        <v>1981208</v>
      </c>
    </row>
    <row r="233" spans="1:12" x14ac:dyDescent="0.25">
      <c r="A233" s="72"/>
      <c r="B233" s="72"/>
      <c r="C233" s="118" t="s">
        <v>795</v>
      </c>
      <c r="D233" s="148">
        <v>1</v>
      </c>
      <c r="E233" s="148">
        <v>1060833</v>
      </c>
      <c r="F233" s="148">
        <v>30000</v>
      </c>
      <c r="G233" s="148"/>
      <c r="H233" s="148">
        <f t="shared" si="43"/>
        <v>1090833</v>
      </c>
      <c r="I233" s="148">
        <f t="shared" si="44"/>
        <v>1060833</v>
      </c>
      <c r="J233" s="148">
        <f t="shared" si="45"/>
        <v>30000</v>
      </c>
      <c r="K233" s="148">
        <f t="shared" si="46"/>
        <v>0</v>
      </c>
      <c r="L233" s="148">
        <f t="shared" si="47"/>
        <v>1090833</v>
      </c>
    </row>
    <row r="234" spans="1:12" x14ac:dyDescent="0.25">
      <c r="A234" s="72"/>
      <c r="B234" s="72"/>
      <c r="C234" s="118" t="s">
        <v>810</v>
      </c>
      <c r="D234" s="148">
        <v>3</v>
      </c>
      <c r="E234" s="148">
        <v>1094732</v>
      </c>
      <c r="F234" s="148">
        <v>30000</v>
      </c>
      <c r="G234" s="148"/>
      <c r="H234" s="148">
        <f t="shared" si="43"/>
        <v>1124732</v>
      </c>
      <c r="I234" s="148">
        <f t="shared" si="44"/>
        <v>3284196</v>
      </c>
      <c r="J234" s="148">
        <f t="shared" si="45"/>
        <v>90000</v>
      </c>
      <c r="K234" s="148">
        <f t="shared" si="46"/>
        <v>0</v>
      </c>
      <c r="L234" s="148">
        <f t="shared" si="47"/>
        <v>3374196</v>
      </c>
    </row>
    <row r="235" spans="1:12" x14ac:dyDescent="0.25">
      <c r="A235" s="72"/>
      <c r="B235" s="72"/>
      <c r="C235" s="118" t="s">
        <v>650</v>
      </c>
      <c r="D235" s="148">
        <v>2</v>
      </c>
      <c r="E235" s="148">
        <v>1162530</v>
      </c>
      <c r="F235" s="148">
        <v>30000</v>
      </c>
      <c r="G235" s="148"/>
      <c r="H235" s="148">
        <f t="shared" si="43"/>
        <v>1192530</v>
      </c>
      <c r="I235" s="148">
        <f t="shared" si="44"/>
        <v>2325060</v>
      </c>
      <c r="J235" s="148">
        <f t="shared" si="45"/>
        <v>60000</v>
      </c>
      <c r="K235" s="148">
        <f t="shared" si="46"/>
        <v>0</v>
      </c>
      <c r="L235" s="148">
        <f t="shared" si="47"/>
        <v>2385060</v>
      </c>
    </row>
    <row r="236" spans="1:12" x14ac:dyDescent="0.25">
      <c r="A236" s="72"/>
      <c r="B236" s="72"/>
      <c r="C236" s="118" t="s">
        <v>653</v>
      </c>
      <c r="D236" s="148">
        <v>1</v>
      </c>
      <c r="E236" s="148">
        <v>1298125</v>
      </c>
      <c r="F236" s="148">
        <v>30000</v>
      </c>
      <c r="G236" s="148"/>
      <c r="H236" s="148">
        <f t="shared" si="43"/>
        <v>1328125</v>
      </c>
      <c r="I236" s="148">
        <f t="shared" si="44"/>
        <v>1298125</v>
      </c>
      <c r="J236" s="148">
        <f t="shared" si="45"/>
        <v>30000</v>
      </c>
      <c r="K236" s="148">
        <f t="shared" si="46"/>
        <v>0</v>
      </c>
      <c r="L236" s="148">
        <f t="shared" si="47"/>
        <v>1328125</v>
      </c>
    </row>
    <row r="237" spans="1:12" x14ac:dyDescent="0.25">
      <c r="A237" s="72"/>
      <c r="B237" s="72"/>
      <c r="C237" s="118" t="s">
        <v>797</v>
      </c>
      <c r="D237" s="148">
        <v>1</v>
      </c>
      <c r="E237" s="148">
        <v>1274303</v>
      </c>
      <c r="F237" s="148">
        <v>30000</v>
      </c>
      <c r="G237" s="148"/>
      <c r="H237" s="148">
        <f t="shared" si="43"/>
        <v>1304303</v>
      </c>
      <c r="I237" s="148">
        <f t="shared" si="44"/>
        <v>1274303</v>
      </c>
      <c r="J237" s="148">
        <f t="shared" si="45"/>
        <v>30000</v>
      </c>
      <c r="K237" s="148">
        <f t="shared" si="46"/>
        <v>0</v>
      </c>
      <c r="L237" s="148">
        <f t="shared" si="47"/>
        <v>1304303</v>
      </c>
    </row>
    <row r="238" spans="1:12" x14ac:dyDescent="0.25">
      <c r="A238" s="72"/>
      <c r="B238" s="72"/>
      <c r="C238" s="118" t="s">
        <v>811</v>
      </c>
      <c r="D238" s="148">
        <v>1</v>
      </c>
      <c r="E238" s="148">
        <v>1326884</v>
      </c>
      <c r="F238" s="148">
        <v>30000</v>
      </c>
      <c r="G238" s="148"/>
      <c r="H238" s="148">
        <f t="shared" si="43"/>
        <v>1356884</v>
      </c>
      <c r="I238" s="148">
        <f t="shared" si="44"/>
        <v>1326884</v>
      </c>
      <c r="J238" s="148">
        <f t="shared" si="45"/>
        <v>30000</v>
      </c>
      <c r="K238" s="148">
        <f t="shared" si="46"/>
        <v>0</v>
      </c>
      <c r="L238" s="148">
        <f t="shared" si="47"/>
        <v>1356884</v>
      </c>
    </row>
    <row r="239" spans="1:12" x14ac:dyDescent="0.25">
      <c r="A239" s="72"/>
      <c r="B239" s="72"/>
      <c r="C239" s="118" t="s">
        <v>660</v>
      </c>
      <c r="D239" s="148">
        <v>1</v>
      </c>
      <c r="E239" s="148">
        <v>1597208</v>
      </c>
      <c r="F239" s="148">
        <v>30000</v>
      </c>
      <c r="G239" s="148"/>
      <c r="H239" s="148">
        <f t="shared" si="43"/>
        <v>1627208</v>
      </c>
      <c r="I239" s="148">
        <f t="shared" si="44"/>
        <v>1597208</v>
      </c>
      <c r="J239" s="148">
        <f t="shared" si="45"/>
        <v>30000</v>
      </c>
      <c r="K239" s="148">
        <f t="shared" si="46"/>
        <v>0</v>
      </c>
      <c r="L239" s="148">
        <f t="shared" si="47"/>
        <v>1627208</v>
      </c>
    </row>
    <row r="240" spans="1:12" x14ac:dyDescent="0.25">
      <c r="A240" s="72"/>
      <c r="B240" s="72"/>
      <c r="C240" s="118" t="s">
        <v>764</v>
      </c>
      <c r="D240" s="148">
        <v>1</v>
      </c>
      <c r="E240" s="148">
        <v>1682684</v>
      </c>
      <c r="F240" s="148">
        <v>30000</v>
      </c>
      <c r="G240" s="148"/>
      <c r="H240" s="148">
        <f t="shared" si="43"/>
        <v>1712684</v>
      </c>
      <c r="I240" s="148">
        <f t="shared" si="44"/>
        <v>1682684</v>
      </c>
      <c r="J240" s="148">
        <f t="shared" si="45"/>
        <v>30000</v>
      </c>
      <c r="K240" s="148">
        <f t="shared" si="46"/>
        <v>0</v>
      </c>
      <c r="L240" s="148">
        <f t="shared" si="47"/>
        <v>1712684</v>
      </c>
    </row>
    <row r="241" spans="1:12" x14ac:dyDescent="0.25">
      <c r="A241" s="72"/>
      <c r="B241" s="72"/>
      <c r="C241" s="118" t="s">
        <v>674</v>
      </c>
      <c r="D241" s="148">
        <v>2</v>
      </c>
      <c r="E241" s="148">
        <v>1862220</v>
      </c>
      <c r="F241" s="148">
        <v>30000</v>
      </c>
      <c r="G241" s="148"/>
      <c r="H241" s="148">
        <f t="shared" si="43"/>
        <v>1892220</v>
      </c>
      <c r="I241" s="148">
        <f t="shared" si="44"/>
        <v>3724440</v>
      </c>
      <c r="J241" s="148">
        <f t="shared" si="45"/>
        <v>60000</v>
      </c>
      <c r="K241" s="148">
        <f t="shared" si="46"/>
        <v>0</v>
      </c>
      <c r="L241" s="148">
        <f t="shared" si="47"/>
        <v>3784440</v>
      </c>
    </row>
    <row r="242" spans="1:12" x14ac:dyDescent="0.25">
      <c r="A242" s="72"/>
      <c r="B242" s="72"/>
      <c r="C242" s="127" t="s">
        <v>812</v>
      </c>
      <c r="D242" s="148">
        <v>2</v>
      </c>
      <c r="E242" s="148">
        <v>2110917</v>
      </c>
      <c r="F242" s="148">
        <v>30000</v>
      </c>
      <c r="G242" s="148"/>
      <c r="H242" s="148">
        <f t="shared" si="43"/>
        <v>2140917</v>
      </c>
      <c r="I242" s="148">
        <f t="shared" si="44"/>
        <v>4221834</v>
      </c>
      <c r="J242" s="148">
        <f t="shared" si="45"/>
        <v>60000</v>
      </c>
      <c r="K242" s="148">
        <f t="shared" si="46"/>
        <v>0</v>
      </c>
      <c r="L242" s="148">
        <f t="shared" si="47"/>
        <v>4281834</v>
      </c>
    </row>
    <row r="243" spans="1:12" x14ac:dyDescent="0.25">
      <c r="A243" s="72"/>
      <c r="B243" s="72"/>
      <c r="C243" s="127" t="s">
        <v>766</v>
      </c>
      <c r="D243" s="148">
        <v>1</v>
      </c>
      <c r="E243" s="148">
        <v>2605457</v>
      </c>
      <c r="F243" s="148">
        <v>30000</v>
      </c>
      <c r="G243" s="148"/>
      <c r="H243" s="148">
        <f t="shared" si="43"/>
        <v>2635457</v>
      </c>
      <c r="I243" s="148">
        <f t="shared" si="44"/>
        <v>2605457</v>
      </c>
      <c r="J243" s="148">
        <f t="shared" si="45"/>
        <v>30000</v>
      </c>
      <c r="K243" s="148">
        <f t="shared" si="46"/>
        <v>0</v>
      </c>
      <c r="L243" s="148">
        <f t="shared" si="47"/>
        <v>2635457</v>
      </c>
    </row>
    <row r="244" spans="1:12" x14ac:dyDescent="0.25">
      <c r="A244" s="72"/>
      <c r="B244" s="72"/>
      <c r="C244" s="127" t="s">
        <v>813</v>
      </c>
      <c r="D244" s="148">
        <v>1</v>
      </c>
      <c r="E244" s="148">
        <v>2705563</v>
      </c>
      <c r="F244" s="148">
        <v>30000</v>
      </c>
      <c r="G244" s="148"/>
      <c r="H244" s="148">
        <f t="shared" si="43"/>
        <v>2735563</v>
      </c>
      <c r="I244" s="148">
        <f t="shared" si="44"/>
        <v>2705563</v>
      </c>
      <c r="J244" s="148">
        <f t="shared" si="45"/>
        <v>30000</v>
      </c>
      <c r="K244" s="148">
        <f t="shared" si="46"/>
        <v>0</v>
      </c>
      <c r="L244" s="148">
        <f t="shared" si="47"/>
        <v>2735563</v>
      </c>
    </row>
    <row r="245" spans="1:12" x14ac:dyDescent="0.25">
      <c r="A245" s="72"/>
      <c r="B245" s="46" t="s">
        <v>691</v>
      </c>
      <c r="C245" s="118" t="s">
        <v>692</v>
      </c>
      <c r="D245" s="149">
        <f>SUM(D222:D244)</f>
        <v>52</v>
      </c>
      <c r="E245" s="149">
        <f>SUM(E240:E244)</f>
        <v>10966841</v>
      </c>
      <c r="F245" s="149">
        <f>SUM(F240:F244)</f>
        <v>150000</v>
      </c>
      <c r="G245" s="149"/>
      <c r="H245" s="149">
        <f>SUM(H222:H244)</f>
        <v>28563880</v>
      </c>
      <c r="I245" s="149">
        <f>SUM(I222:I244)</f>
        <v>54619423</v>
      </c>
      <c r="J245" s="149">
        <f>SUM(J222:J244)</f>
        <v>1560000</v>
      </c>
      <c r="K245" s="149">
        <f>SUM(K222:K244)</f>
        <v>0</v>
      </c>
      <c r="L245" s="149">
        <f>SUM(L222:L244)</f>
        <v>56179423</v>
      </c>
    </row>
    <row r="246" spans="1:12" x14ac:dyDescent="0.25">
      <c r="A246" s="72"/>
      <c r="B246" s="72"/>
      <c r="C246" s="72"/>
      <c r="D246" s="148"/>
      <c r="E246" s="148"/>
      <c r="F246" s="148"/>
      <c r="G246" s="148"/>
      <c r="H246" s="148"/>
      <c r="I246" s="148"/>
      <c r="J246" s="148"/>
      <c r="K246" s="148"/>
      <c r="L246" s="148"/>
    </row>
    <row r="247" spans="1:12" x14ac:dyDescent="0.25">
      <c r="A247" s="72"/>
      <c r="B247" s="72"/>
      <c r="C247" s="55"/>
      <c r="D247" s="148"/>
      <c r="E247" s="148"/>
      <c r="F247" s="148"/>
      <c r="G247" s="148"/>
      <c r="H247" s="148"/>
      <c r="I247" s="148"/>
      <c r="J247" s="148"/>
      <c r="K247" s="148"/>
      <c r="L247" s="148"/>
    </row>
    <row r="248" spans="1:12" x14ac:dyDescent="0.25">
      <c r="A248" s="151" t="s">
        <v>694</v>
      </c>
      <c r="B248" s="72"/>
      <c r="C248" s="72"/>
      <c r="D248" s="152">
        <f>D245</f>
        <v>52</v>
      </c>
      <c r="E248" s="152">
        <f t="shared" ref="E248:L248" si="48">E245</f>
        <v>10966841</v>
      </c>
      <c r="F248" s="152">
        <f t="shared" si="48"/>
        <v>150000</v>
      </c>
      <c r="G248" s="152">
        <f t="shared" si="48"/>
        <v>0</v>
      </c>
      <c r="H248" s="152">
        <f t="shared" si="48"/>
        <v>28563880</v>
      </c>
      <c r="I248" s="152">
        <f t="shared" si="48"/>
        <v>54619423</v>
      </c>
      <c r="J248" s="152">
        <f t="shared" si="48"/>
        <v>1560000</v>
      </c>
      <c r="K248" s="152">
        <f t="shared" si="48"/>
        <v>0</v>
      </c>
      <c r="L248" s="152">
        <f t="shared" si="48"/>
        <v>56179423</v>
      </c>
    </row>
    <row r="249" spans="1:12" x14ac:dyDescent="0.25">
      <c r="A249" s="439"/>
      <c r="B249" s="439"/>
      <c r="C249" s="439"/>
      <c r="D249" s="439"/>
      <c r="E249" s="439"/>
      <c r="F249" s="439"/>
      <c r="G249" s="439"/>
      <c r="H249" s="439"/>
      <c r="I249" s="439"/>
      <c r="J249" s="439"/>
      <c r="K249" s="439"/>
      <c r="L249" s="439"/>
    </row>
    <row r="250" spans="1:12" x14ac:dyDescent="0.25">
      <c r="A250" s="439"/>
      <c r="B250" s="439"/>
      <c r="C250" s="439"/>
      <c r="D250" s="439"/>
      <c r="E250" s="439"/>
      <c r="F250" s="439"/>
      <c r="G250" s="439"/>
      <c r="H250" s="439"/>
      <c r="I250" s="439"/>
      <c r="J250" s="439"/>
      <c r="K250" s="439"/>
      <c r="L250" s="439"/>
    </row>
    <row r="251" spans="1:12" x14ac:dyDescent="0.25">
      <c r="A251" s="1300" t="s">
        <v>133</v>
      </c>
      <c r="B251" s="1300"/>
      <c r="C251" s="1300"/>
      <c r="D251" s="1300"/>
      <c r="E251" s="1300"/>
      <c r="F251" s="1300"/>
      <c r="G251" s="1300"/>
      <c r="H251" s="1300"/>
      <c r="I251" s="1300"/>
      <c r="J251" s="1300"/>
      <c r="K251" s="1300"/>
      <c r="L251" s="1300"/>
    </row>
    <row r="252" spans="1:12" x14ac:dyDescent="0.25">
      <c r="A252" s="1301" t="s">
        <v>585</v>
      </c>
      <c r="B252" s="1301"/>
      <c r="C252" s="1301"/>
      <c r="D252" s="1301"/>
      <c r="E252" s="1301"/>
      <c r="F252" s="1301"/>
      <c r="G252" s="1301"/>
      <c r="H252" s="1301"/>
      <c r="I252" s="1301"/>
      <c r="J252" s="1301"/>
      <c r="K252" s="1301"/>
      <c r="L252" s="1301"/>
    </row>
    <row r="253" spans="1:12" x14ac:dyDescent="0.25">
      <c r="A253" s="1301" t="s">
        <v>586</v>
      </c>
      <c r="B253" s="1302"/>
      <c r="C253" s="1302"/>
      <c r="D253" s="1302"/>
      <c r="E253" s="1302"/>
      <c r="F253" s="1302"/>
      <c r="G253" s="1302"/>
      <c r="H253" s="1302"/>
      <c r="I253" s="1302"/>
      <c r="J253" s="1302"/>
      <c r="K253" s="1302"/>
      <c r="L253" s="1302"/>
    </row>
    <row r="254" spans="1:12" x14ac:dyDescent="0.25">
      <c r="A254" s="1303" t="s">
        <v>827</v>
      </c>
      <c r="B254" s="1303"/>
      <c r="C254" s="1303"/>
      <c r="D254" s="1303"/>
      <c r="E254" s="1303"/>
      <c r="F254" s="1303"/>
      <c r="G254" s="1303"/>
      <c r="H254" s="1303"/>
      <c r="I254" s="1303"/>
      <c r="J254" s="1303"/>
      <c r="K254" s="1303"/>
      <c r="L254" s="1303"/>
    </row>
    <row r="255" spans="1:12" ht="39" x14ac:dyDescent="0.25">
      <c r="A255" s="754" t="s">
        <v>588</v>
      </c>
      <c r="B255" s="151"/>
      <c r="C255" s="754" t="s">
        <v>589</v>
      </c>
      <c r="D255" s="754" t="s">
        <v>590</v>
      </c>
      <c r="E255" s="754" t="s">
        <v>591</v>
      </c>
      <c r="F255" s="754" t="s">
        <v>592</v>
      </c>
      <c r="G255" s="754" t="s">
        <v>593</v>
      </c>
      <c r="H255" s="754" t="s">
        <v>594</v>
      </c>
      <c r="I255" s="754" t="s">
        <v>595</v>
      </c>
      <c r="J255" s="754" t="s">
        <v>596</v>
      </c>
      <c r="K255" s="754" t="s">
        <v>597</v>
      </c>
      <c r="L255" s="244" t="s">
        <v>598</v>
      </c>
    </row>
    <row r="256" spans="1:12" x14ac:dyDescent="0.25">
      <c r="A256" s="127"/>
      <c r="B256" s="72"/>
      <c r="C256" s="72"/>
      <c r="D256" s="72"/>
      <c r="E256" s="72"/>
      <c r="F256" s="72"/>
      <c r="G256" s="72"/>
      <c r="H256" s="72"/>
      <c r="I256" s="72"/>
      <c r="J256" s="72"/>
      <c r="K256" s="72"/>
      <c r="L256" s="147" t="s">
        <v>599</v>
      </c>
    </row>
    <row r="257" spans="1:12" x14ac:dyDescent="0.25">
      <c r="A257" s="72"/>
      <c r="B257" s="72"/>
      <c r="C257" s="118" t="s">
        <v>774</v>
      </c>
      <c r="D257" s="148">
        <v>3</v>
      </c>
      <c r="E257" s="148">
        <v>380857</v>
      </c>
      <c r="F257" s="148">
        <v>30000</v>
      </c>
      <c r="G257" s="148"/>
      <c r="H257" s="148">
        <f t="shared" ref="H257:H320" si="49">SUM(E257:G257)</f>
        <v>410857</v>
      </c>
      <c r="I257" s="148">
        <f t="shared" ref="I257:I320" si="50">D257*E257</f>
        <v>1142571</v>
      </c>
      <c r="J257" s="148">
        <f t="shared" ref="J257:J320" si="51">D257*F257</f>
        <v>90000</v>
      </c>
      <c r="K257" s="148">
        <f t="shared" ref="K257:K320" si="52">D257*G257</f>
        <v>0</v>
      </c>
      <c r="L257" s="148">
        <f t="shared" ref="L257:L320" si="53">D257*H257</f>
        <v>1232571</v>
      </c>
    </row>
    <row r="258" spans="1:12" x14ac:dyDescent="0.25">
      <c r="A258" s="72"/>
      <c r="B258" s="72"/>
      <c r="C258" s="118" t="s">
        <v>828</v>
      </c>
      <c r="D258" s="148">
        <v>2</v>
      </c>
      <c r="E258" s="148">
        <v>430808</v>
      </c>
      <c r="F258" s="148">
        <v>30000</v>
      </c>
      <c r="G258" s="148"/>
      <c r="H258" s="148">
        <f t="shared" si="49"/>
        <v>460808</v>
      </c>
      <c r="I258" s="148">
        <f t="shared" si="50"/>
        <v>861616</v>
      </c>
      <c r="J258" s="148">
        <f t="shared" si="51"/>
        <v>60000</v>
      </c>
      <c r="K258" s="148">
        <f t="shared" si="52"/>
        <v>0</v>
      </c>
      <c r="L258" s="148">
        <f t="shared" si="53"/>
        <v>921616</v>
      </c>
    </row>
    <row r="259" spans="1:12" x14ac:dyDescent="0.25">
      <c r="A259" s="72"/>
      <c r="B259" s="72"/>
      <c r="C259" s="118" t="s">
        <v>603</v>
      </c>
      <c r="D259" s="148">
        <v>5</v>
      </c>
      <c r="E259" s="148">
        <v>466718</v>
      </c>
      <c r="F259" s="148">
        <v>30000</v>
      </c>
      <c r="G259" s="148"/>
      <c r="H259" s="148">
        <f t="shared" si="49"/>
        <v>496718</v>
      </c>
      <c r="I259" s="148">
        <f t="shared" si="50"/>
        <v>2333590</v>
      </c>
      <c r="J259" s="148">
        <f t="shared" si="51"/>
        <v>150000</v>
      </c>
      <c r="K259" s="148">
        <f t="shared" si="52"/>
        <v>0</v>
      </c>
      <c r="L259" s="148">
        <f t="shared" si="53"/>
        <v>2483590</v>
      </c>
    </row>
    <row r="260" spans="1:12" x14ac:dyDescent="0.25">
      <c r="A260" s="72"/>
      <c r="B260" s="72"/>
      <c r="C260" s="118" t="s">
        <v>829</v>
      </c>
      <c r="D260" s="148">
        <v>1</v>
      </c>
      <c r="E260" s="148">
        <v>436597</v>
      </c>
      <c r="F260" s="148">
        <v>30000</v>
      </c>
      <c r="G260" s="148"/>
      <c r="H260" s="148">
        <f t="shared" si="49"/>
        <v>466597</v>
      </c>
      <c r="I260" s="148">
        <f t="shared" si="50"/>
        <v>436597</v>
      </c>
      <c r="J260" s="148">
        <f t="shared" si="51"/>
        <v>30000</v>
      </c>
      <c r="K260" s="148">
        <f t="shared" si="52"/>
        <v>0</v>
      </c>
      <c r="L260" s="148">
        <f t="shared" si="53"/>
        <v>466597</v>
      </c>
    </row>
    <row r="261" spans="1:12" x14ac:dyDescent="0.25">
      <c r="A261" s="72"/>
      <c r="B261" s="72"/>
      <c r="C261" s="118" t="s">
        <v>830</v>
      </c>
      <c r="D261" s="148">
        <v>1</v>
      </c>
      <c r="E261" s="148">
        <v>453855</v>
      </c>
      <c r="F261" s="148">
        <v>30000</v>
      </c>
      <c r="G261" s="148"/>
      <c r="H261" s="148">
        <f t="shared" si="49"/>
        <v>483855</v>
      </c>
      <c r="I261" s="148">
        <f t="shared" si="50"/>
        <v>453855</v>
      </c>
      <c r="J261" s="148">
        <f t="shared" si="51"/>
        <v>30000</v>
      </c>
      <c r="K261" s="148">
        <f t="shared" si="52"/>
        <v>0</v>
      </c>
      <c r="L261" s="148">
        <f t="shared" si="53"/>
        <v>483855</v>
      </c>
    </row>
    <row r="262" spans="1:12" x14ac:dyDescent="0.25">
      <c r="A262" s="72"/>
      <c r="B262" s="72"/>
      <c r="C262" s="118" t="s">
        <v>831</v>
      </c>
      <c r="D262" s="148">
        <v>1</v>
      </c>
      <c r="E262" s="148">
        <v>471113</v>
      </c>
      <c r="F262" s="148">
        <v>30000</v>
      </c>
      <c r="G262" s="148"/>
      <c r="H262" s="148">
        <f t="shared" si="49"/>
        <v>501113</v>
      </c>
      <c r="I262" s="148">
        <f t="shared" si="50"/>
        <v>471113</v>
      </c>
      <c r="J262" s="148">
        <f t="shared" si="51"/>
        <v>30000</v>
      </c>
      <c r="K262" s="148">
        <f t="shared" si="52"/>
        <v>0</v>
      </c>
      <c r="L262" s="148">
        <f t="shared" si="53"/>
        <v>501113</v>
      </c>
    </row>
    <row r="263" spans="1:12" x14ac:dyDescent="0.25">
      <c r="A263" s="72"/>
      <c r="B263" s="72"/>
      <c r="C263" s="118" t="s">
        <v>832</v>
      </c>
      <c r="D263" s="148">
        <v>2</v>
      </c>
      <c r="E263" s="148">
        <v>414546</v>
      </c>
      <c r="F263" s="148">
        <v>30000</v>
      </c>
      <c r="G263" s="148"/>
      <c r="H263" s="148">
        <f t="shared" si="49"/>
        <v>444546</v>
      </c>
      <c r="I263" s="148">
        <f t="shared" si="50"/>
        <v>829092</v>
      </c>
      <c r="J263" s="148">
        <f t="shared" si="51"/>
        <v>60000</v>
      </c>
      <c r="K263" s="148">
        <f t="shared" si="52"/>
        <v>0</v>
      </c>
      <c r="L263" s="148">
        <f t="shared" si="53"/>
        <v>889092</v>
      </c>
    </row>
    <row r="264" spans="1:12" x14ac:dyDescent="0.25">
      <c r="A264" s="72"/>
      <c r="B264" s="72"/>
      <c r="C264" s="118" t="s">
        <v>791</v>
      </c>
      <c r="D264" s="148">
        <v>1</v>
      </c>
      <c r="E264" s="148">
        <v>461648</v>
      </c>
      <c r="F264" s="148">
        <v>30000</v>
      </c>
      <c r="G264" s="148"/>
      <c r="H264" s="148">
        <f t="shared" si="49"/>
        <v>491648</v>
      </c>
      <c r="I264" s="148">
        <f t="shared" si="50"/>
        <v>461648</v>
      </c>
      <c r="J264" s="148">
        <f t="shared" si="51"/>
        <v>30000</v>
      </c>
      <c r="K264" s="148">
        <f t="shared" si="52"/>
        <v>0</v>
      </c>
      <c r="L264" s="148">
        <f t="shared" si="53"/>
        <v>491648</v>
      </c>
    </row>
    <row r="265" spans="1:12" x14ac:dyDescent="0.25">
      <c r="A265" s="72"/>
      <c r="B265" s="72"/>
      <c r="C265" s="118" t="s">
        <v>613</v>
      </c>
      <c r="D265" s="148">
        <v>1</v>
      </c>
      <c r="E265" s="148">
        <v>473867</v>
      </c>
      <c r="F265" s="148">
        <v>30000</v>
      </c>
      <c r="G265" s="148"/>
      <c r="H265" s="148">
        <f t="shared" si="49"/>
        <v>503867</v>
      </c>
      <c r="I265" s="148">
        <f t="shared" si="50"/>
        <v>473867</v>
      </c>
      <c r="J265" s="148">
        <f t="shared" si="51"/>
        <v>30000</v>
      </c>
      <c r="K265" s="148">
        <f t="shared" si="52"/>
        <v>0</v>
      </c>
      <c r="L265" s="148">
        <f t="shared" si="53"/>
        <v>503867</v>
      </c>
    </row>
    <row r="266" spans="1:12" x14ac:dyDescent="0.25">
      <c r="A266" s="72"/>
      <c r="B266" s="72"/>
      <c r="C266" s="118" t="s">
        <v>616</v>
      </c>
      <c r="D266" s="148">
        <v>2</v>
      </c>
      <c r="E266" s="148">
        <v>510524</v>
      </c>
      <c r="F266" s="148">
        <v>30000</v>
      </c>
      <c r="G266" s="148"/>
      <c r="H266" s="148">
        <f t="shared" si="49"/>
        <v>540524</v>
      </c>
      <c r="I266" s="148">
        <f t="shared" si="50"/>
        <v>1021048</v>
      </c>
      <c r="J266" s="148">
        <f t="shared" si="51"/>
        <v>60000</v>
      </c>
      <c r="K266" s="148">
        <f t="shared" si="52"/>
        <v>0</v>
      </c>
      <c r="L266" s="148">
        <f t="shared" si="53"/>
        <v>1081048</v>
      </c>
    </row>
    <row r="267" spans="1:12" x14ac:dyDescent="0.25">
      <c r="A267" s="72"/>
      <c r="B267" s="72"/>
      <c r="C267" s="118" t="s">
        <v>833</v>
      </c>
      <c r="D267" s="148">
        <v>1</v>
      </c>
      <c r="E267" s="148">
        <v>534962</v>
      </c>
      <c r="F267" s="148">
        <v>30000</v>
      </c>
      <c r="G267" s="148"/>
      <c r="H267" s="148">
        <f t="shared" si="49"/>
        <v>564962</v>
      </c>
      <c r="I267" s="148">
        <f t="shared" si="50"/>
        <v>534962</v>
      </c>
      <c r="J267" s="148">
        <f t="shared" si="51"/>
        <v>30000</v>
      </c>
      <c r="K267" s="148">
        <f t="shared" si="52"/>
        <v>0</v>
      </c>
      <c r="L267" s="148">
        <f t="shared" si="53"/>
        <v>564962</v>
      </c>
    </row>
    <row r="268" spans="1:12" x14ac:dyDescent="0.25">
      <c r="A268" s="72"/>
      <c r="B268" s="72"/>
      <c r="C268" s="118" t="s">
        <v>759</v>
      </c>
      <c r="D268" s="148">
        <v>1</v>
      </c>
      <c r="E268" s="148">
        <v>559400</v>
      </c>
      <c r="F268" s="148">
        <v>30000</v>
      </c>
      <c r="G268" s="148"/>
      <c r="H268" s="148">
        <f t="shared" si="49"/>
        <v>589400</v>
      </c>
      <c r="I268" s="148">
        <f t="shared" si="50"/>
        <v>559400</v>
      </c>
      <c r="J268" s="148">
        <f t="shared" si="51"/>
        <v>30000</v>
      </c>
      <c r="K268" s="148">
        <f t="shared" si="52"/>
        <v>0</v>
      </c>
      <c r="L268" s="148">
        <f t="shared" si="53"/>
        <v>589400</v>
      </c>
    </row>
    <row r="269" spans="1:12" x14ac:dyDescent="0.25">
      <c r="A269" s="72"/>
      <c r="B269" s="72"/>
      <c r="C269" s="118" t="s">
        <v>834</v>
      </c>
      <c r="D269" s="148">
        <v>1</v>
      </c>
      <c r="E269" s="148">
        <v>620495</v>
      </c>
      <c r="F269" s="148">
        <v>30000</v>
      </c>
      <c r="G269" s="148"/>
      <c r="H269" s="148">
        <f t="shared" si="49"/>
        <v>650495</v>
      </c>
      <c r="I269" s="148">
        <f t="shared" si="50"/>
        <v>620495</v>
      </c>
      <c r="J269" s="148">
        <f t="shared" si="51"/>
        <v>30000</v>
      </c>
      <c r="K269" s="148">
        <f t="shared" si="52"/>
        <v>0</v>
      </c>
      <c r="L269" s="148">
        <f t="shared" si="53"/>
        <v>650495</v>
      </c>
    </row>
    <row r="270" spans="1:12" x14ac:dyDescent="0.25">
      <c r="A270" s="72"/>
      <c r="B270" s="72"/>
      <c r="C270" s="118" t="s">
        <v>760</v>
      </c>
      <c r="D270" s="148">
        <v>1</v>
      </c>
      <c r="E270" s="148">
        <v>684340</v>
      </c>
      <c r="F270" s="148">
        <v>30000</v>
      </c>
      <c r="G270" s="148"/>
      <c r="H270" s="148">
        <f t="shared" si="49"/>
        <v>714340</v>
      </c>
      <c r="I270" s="148">
        <f t="shared" si="50"/>
        <v>684340</v>
      </c>
      <c r="J270" s="148">
        <f t="shared" si="51"/>
        <v>30000</v>
      </c>
      <c r="K270" s="148">
        <f t="shared" si="52"/>
        <v>0</v>
      </c>
      <c r="L270" s="148">
        <f t="shared" si="53"/>
        <v>714340</v>
      </c>
    </row>
    <row r="271" spans="1:12" x14ac:dyDescent="0.25">
      <c r="A271" s="72"/>
      <c r="B271" s="72"/>
      <c r="C271" s="118" t="s">
        <v>835</v>
      </c>
      <c r="D271" s="148">
        <v>3</v>
      </c>
      <c r="E271" s="148">
        <v>799855</v>
      </c>
      <c r="F271" s="148">
        <v>30000</v>
      </c>
      <c r="G271" s="148"/>
      <c r="H271" s="148">
        <f t="shared" si="49"/>
        <v>829855</v>
      </c>
      <c r="I271" s="148">
        <f t="shared" si="50"/>
        <v>2399565</v>
      </c>
      <c r="J271" s="148">
        <f t="shared" si="51"/>
        <v>90000</v>
      </c>
      <c r="K271" s="148">
        <f t="shared" si="52"/>
        <v>0</v>
      </c>
      <c r="L271" s="148">
        <f t="shared" si="53"/>
        <v>2489565</v>
      </c>
    </row>
    <row r="272" spans="1:12" x14ac:dyDescent="0.25">
      <c r="A272" s="72"/>
      <c r="B272" s="72"/>
      <c r="C272" s="118" t="s">
        <v>626</v>
      </c>
      <c r="D272" s="148">
        <v>1</v>
      </c>
      <c r="E272" s="148">
        <v>822959</v>
      </c>
      <c r="F272" s="148">
        <v>30000</v>
      </c>
      <c r="G272" s="148"/>
      <c r="H272" s="148">
        <f t="shared" si="49"/>
        <v>852959</v>
      </c>
      <c r="I272" s="148">
        <f t="shared" si="50"/>
        <v>822959</v>
      </c>
      <c r="J272" s="148">
        <f t="shared" si="51"/>
        <v>30000</v>
      </c>
      <c r="K272" s="148">
        <f t="shared" si="52"/>
        <v>0</v>
      </c>
      <c r="L272" s="148">
        <f t="shared" si="53"/>
        <v>852959</v>
      </c>
    </row>
    <row r="273" spans="1:12" x14ac:dyDescent="0.25">
      <c r="A273" s="72"/>
      <c r="B273" s="72"/>
      <c r="C273" s="118" t="s">
        <v>627</v>
      </c>
      <c r="D273" s="148">
        <v>1</v>
      </c>
      <c r="E273" s="148">
        <v>846062</v>
      </c>
      <c r="F273" s="148">
        <v>30000</v>
      </c>
      <c r="G273" s="148"/>
      <c r="H273" s="148">
        <f t="shared" si="49"/>
        <v>876062</v>
      </c>
      <c r="I273" s="148">
        <f t="shared" si="50"/>
        <v>846062</v>
      </c>
      <c r="J273" s="148">
        <f t="shared" si="51"/>
        <v>30000</v>
      </c>
      <c r="K273" s="148">
        <f t="shared" si="52"/>
        <v>0</v>
      </c>
      <c r="L273" s="148">
        <f t="shared" si="53"/>
        <v>876062</v>
      </c>
    </row>
    <row r="274" spans="1:12" x14ac:dyDescent="0.25">
      <c r="A274" s="72"/>
      <c r="B274" s="72"/>
      <c r="C274" s="118" t="s">
        <v>631</v>
      </c>
      <c r="D274" s="148">
        <v>2</v>
      </c>
      <c r="E274" s="148">
        <v>961577</v>
      </c>
      <c r="F274" s="148">
        <v>30000</v>
      </c>
      <c r="G274" s="148"/>
      <c r="H274" s="148">
        <f t="shared" si="49"/>
        <v>991577</v>
      </c>
      <c r="I274" s="148">
        <f t="shared" si="50"/>
        <v>1923154</v>
      </c>
      <c r="J274" s="148">
        <f t="shared" si="51"/>
        <v>60000</v>
      </c>
      <c r="K274" s="148">
        <f t="shared" si="52"/>
        <v>0</v>
      </c>
      <c r="L274" s="148">
        <f t="shared" si="53"/>
        <v>1983154</v>
      </c>
    </row>
    <row r="275" spans="1:12" x14ac:dyDescent="0.25">
      <c r="A275" s="72"/>
      <c r="B275" s="72"/>
      <c r="C275" s="118" t="s">
        <v>632</v>
      </c>
      <c r="D275" s="148">
        <v>4</v>
      </c>
      <c r="E275" s="148">
        <v>826204</v>
      </c>
      <c r="F275" s="148">
        <v>30000</v>
      </c>
      <c r="G275" s="148"/>
      <c r="H275" s="148">
        <f t="shared" si="49"/>
        <v>856204</v>
      </c>
      <c r="I275" s="148">
        <f t="shared" si="50"/>
        <v>3304816</v>
      </c>
      <c r="J275" s="148">
        <f t="shared" si="51"/>
        <v>120000</v>
      </c>
      <c r="K275" s="148">
        <f t="shared" si="52"/>
        <v>0</v>
      </c>
      <c r="L275" s="148">
        <f t="shared" si="53"/>
        <v>3424816</v>
      </c>
    </row>
    <row r="276" spans="1:12" x14ac:dyDescent="0.25">
      <c r="A276" s="72"/>
      <c r="B276" s="72"/>
      <c r="C276" s="118" t="s">
        <v>776</v>
      </c>
      <c r="D276" s="148">
        <v>39</v>
      </c>
      <c r="E276" s="148">
        <v>879772</v>
      </c>
      <c r="F276" s="148">
        <v>30000</v>
      </c>
      <c r="G276" s="148"/>
      <c r="H276" s="148">
        <f t="shared" si="49"/>
        <v>909772</v>
      </c>
      <c r="I276" s="148">
        <f t="shared" si="50"/>
        <v>34311108</v>
      </c>
      <c r="J276" s="148">
        <f t="shared" si="51"/>
        <v>1170000</v>
      </c>
      <c r="K276" s="148">
        <f t="shared" si="52"/>
        <v>0</v>
      </c>
      <c r="L276" s="148">
        <f t="shared" si="53"/>
        <v>35481108</v>
      </c>
    </row>
    <row r="277" spans="1:12" x14ac:dyDescent="0.25">
      <c r="A277" s="72"/>
      <c r="B277" s="72"/>
      <c r="C277" s="118" t="s">
        <v>836</v>
      </c>
      <c r="D277" s="148">
        <v>1</v>
      </c>
      <c r="E277" s="148">
        <v>906556</v>
      </c>
      <c r="F277" s="148">
        <v>30000</v>
      </c>
      <c r="G277" s="148"/>
      <c r="H277" s="148">
        <f t="shared" si="49"/>
        <v>936556</v>
      </c>
      <c r="I277" s="148">
        <f t="shared" si="50"/>
        <v>906556</v>
      </c>
      <c r="J277" s="148">
        <f t="shared" si="51"/>
        <v>30000</v>
      </c>
      <c r="K277" s="148">
        <f t="shared" si="52"/>
        <v>0</v>
      </c>
      <c r="L277" s="148">
        <f t="shared" si="53"/>
        <v>936556</v>
      </c>
    </row>
    <row r="278" spans="1:12" x14ac:dyDescent="0.25">
      <c r="A278" s="72"/>
      <c r="B278" s="72"/>
      <c r="C278" s="118" t="s">
        <v>793</v>
      </c>
      <c r="D278" s="148">
        <v>2</v>
      </c>
      <c r="E278" s="148">
        <v>933340</v>
      </c>
      <c r="F278" s="148">
        <v>30000</v>
      </c>
      <c r="G278" s="148"/>
      <c r="H278" s="148">
        <f t="shared" si="49"/>
        <v>963340</v>
      </c>
      <c r="I278" s="148">
        <f t="shared" si="50"/>
        <v>1866680</v>
      </c>
      <c r="J278" s="148">
        <f t="shared" si="51"/>
        <v>60000</v>
      </c>
      <c r="K278" s="148">
        <f t="shared" si="52"/>
        <v>0</v>
      </c>
      <c r="L278" s="148">
        <f t="shared" si="53"/>
        <v>1926680</v>
      </c>
    </row>
    <row r="279" spans="1:12" x14ac:dyDescent="0.25">
      <c r="A279" s="72"/>
      <c r="B279" s="72"/>
      <c r="C279" s="118" t="s">
        <v>634</v>
      </c>
      <c r="D279" s="148">
        <v>1</v>
      </c>
      <c r="E279" s="148">
        <v>1013692</v>
      </c>
      <c r="F279" s="148">
        <v>30000</v>
      </c>
      <c r="G279" s="148"/>
      <c r="H279" s="148">
        <f t="shared" si="49"/>
        <v>1043692</v>
      </c>
      <c r="I279" s="148">
        <f t="shared" si="50"/>
        <v>1013692</v>
      </c>
      <c r="J279" s="148">
        <f t="shared" si="51"/>
        <v>30000</v>
      </c>
      <c r="K279" s="148">
        <f t="shared" si="52"/>
        <v>0</v>
      </c>
      <c r="L279" s="148">
        <f t="shared" si="53"/>
        <v>1043692</v>
      </c>
    </row>
    <row r="280" spans="1:12" x14ac:dyDescent="0.25">
      <c r="A280" s="72"/>
      <c r="B280" s="72"/>
      <c r="C280" s="118" t="s">
        <v>636</v>
      </c>
      <c r="D280" s="148">
        <v>1</v>
      </c>
      <c r="E280" s="148">
        <v>1067260</v>
      </c>
      <c r="F280" s="148">
        <v>30000</v>
      </c>
      <c r="G280" s="148"/>
      <c r="H280" s="148">
        <f t="shared" si="49"/>
        <v>1097260</v>
      </c>
      <c r="I280" s="148">
        <f t="shared" si="50"/>
        <v>1067260</v>
      </c>
      <c r="J280" s="148">
        <f t="shared" si="51"/>
        <v>30000</v>
      </c>
      <c r="K280" s="148">
        <f t="shared" si="52"/>
        <v>0</v>
      </c>
      <c r="L280" s="148">
        <f t="shared" si="53"/>
        <v>1097260</v>
      </c>
    </row>
    <row r="281" spans="1:12" x14ac:dyDescent="0.25">
      <c r="A281" s="72"/>
      <c r="B281" s="72"/>
      <c r="C281" s="118" t="s">
        <v>837</v>
      </c>
      <c r="D281" s="148">
        <v>2</v>
      </c>
      <c r="E281" s="148">
        <v>1094044</v>
      </c>
      <c r="F281" s="148">
        <v>30000</v>
      </c>
      <c r="G281" s="148"/>
      <c r="H281" s="148">
        <f t="shared" si="49"/>
        <v>1124044</v>
      </c>
      <c r="I281" s="148">
        <f t="shared" si="50"/>
        <v>2188088</v>
      </c>
      <c r="J281" s="148">
        <f t="shared" si="51"/>
        <v>60000</v>
      </c>
      <c r="K281" s="148">
        <f t="shared" si="52"/>
        <v>0</v>
      </c>
      <c r="L281" s="148">
        <f t="shared" si="53"/>
        <v>2248088</v>
      </c>
    </row>
    <row r="282" spans="1:12" x14ac:dyDescent="0.25">
      <c r="A282" s="72"/>
      <c r="B282" s="72"/>
      <c r="C282" s="118" t="s">
        <v>838</v>
      </c>
      <c r="D282" s="148">
        <v>2</v>
      </c>
      <c r="E282" s="148">
        <v>1174395</v>
      </c>
      <c r="F282" s="148">
        <v>30000</v>
      </c>
      <c r="G282" s="148"/>
      <c r="H282" s="148">
        <f t="shared" si="49"/>
        <v>1204395</v>
      </c>
      <c r="I282" s="148">
        <f t="shared" si="50"/>
        <v>2348790</v>
      </c>
      <c r="J282" s="148">
        <f t="shared" si="51"/>
        <v>60000</v>
      </c>
      <c r="K282" s="148">
        <f t="shared" si="52"/>
        <v>0</v>
      </c>
      <c r="L282" s="148">
        <f t="shared" si="53"/>
        <v>2408790</v>
      </c>
    </row>
    <row r="283" spans="1:12" x14ac:dyDescent="0.25">
      <c r="A283" s="72"/>
      <c r="B283" s="72"/>
      <c r="C283" s="118" t="s">
        <v>794</v>
      </c>
      <c r="D283" s="148">
        <v>1</v>
      </c>
      <c r="E283" s="148">
        <v>960604</v>
      </c>
      <c r="F283" s="148">
        <v>30000</v>
      </c>
      <c r="G283" s="148"/>
      <c r="H283" s="148">
        <f t="shared" si="49"/>
        <v>990604</v>
      </c>
      <c r="I283" s="148">
        <f t="shared" si="50"/>
        <v>960604</v>
      </c>
      <c r="J283" s="148">
        <f t="shared" si="51"/>
        <v>30000</v>
      </c>
      <c r="K283" s="148">
        <f t="shared" si="52"/>
        <v>0</v>
      </c>
      <c r="L283" s="148">
        <f t="shared" si="53"/>
        <v>990604</v>
      </c>
    </row>
    <row r="284" spans="1:12" x14ac:dyDescent="0.25">
      <c r="A284" s="72"/>
      <c r="B284" s="72"/>
      <c r="C284" s="118" t="s">
        <v>637</v>
      </c>
      <c r="D284" s="148">
        <v>2</v>
      </c>
      <c r="E284" s="148">
        <v>992228</v>
      </c>
      <c r="F284" s="148">
        <v>30000</v>
      </c>
      <c r="G284" s="148"/>
      <c r="H284" s="148">
        <f t="shared" si="49"/>
        <v>1022228</v>
      </c>
      <c r="I284" s="148">
        <f t="shared" si="50"/>
        <v>1984456</v>
      </c>
      <c r="J284" s="148">
        <f t="shared" si="51"/>
        <v>60000</v>
      </c>
      <c r="K284" s="148">
        <f t="shared" si="52"/>
        <v>0</v>
      </c>
      <c r="L284" s="148">
        <f t="shared" si="53"/>
        <v>2044456</v>
      </c>
    </row>
    <row r="285" spans="1:12" x14ac:dyDescent="0.25">
      <c r="A285" s="72"/>
      <c r="B285" s="72"/>
      <c r="C285" s="118" t="s">
        <v>639</v>
      </c>
      <c r="D285" s="148">
        <v>3</v>
      </c>
      <c r="E285" s="148">
        <v>1023851</v>
      </c>
      <c r="F285" s="148">
        <v>30000</v>
      </c>
      <c r="G285" s="148"/>
      <c r="H285" s="148">
        <f t="shared" si="49"/>
        <v>1053851</v>
      </c>
      <c r="I285" s="148">
        <f t="shared" si="50"/>
        <v>3071553</v>
      </c>
      <c r="J285" s="148">
        <f t="shared" si="51"/>
        <v>90000</v>
      </c>
      <c r="K285" s="148">
        <f t="shared" si="52"/>
        <v>0</v>
      </c>
      <c r="L285" s="148">
        <f t="shared" si="53"/>
        <v>3161553</v>
      </c>
    </row>
    <row r="286" spans="1:12" x14ac:dyDescent="0.25">
      <c r="A286" s="72"/>
      <c r="B286" s="72"/>
      <c r="C286" s="118" t="s">
        <v>640</v>
      </c>
      <c r="D286" s="148">
        <v>2</v>
      </c>
      <c r="E286" s="148">
        <v>1055475</v>
      </c>
      <c r="F286" s="148">
        <v>30000</v>
      </c>
      <c r="G286" s="148"/>
      <c r="H286" s="148">
        <f t="shared" si="49"/>
        <v>1085475</v>
      </c>
      <c r="I286" s="148">
        <f t="shared" si="50"/>
        <v>2110950</v>
      </c>
      <c r="J286" s="148">
        <f t="shared" si="51"/>
        <v>60000</v>
      </c>
      <c r="K286" s="148">
        <f t="shared" si="52"/>
        <v>0</v>
      </c>
      <c r="L286" s="148">
        <f t="shared" si="53"/>
        <v>2170950</v>
      </c>
    </row>
    <row r="287" spans="1:12" x14ac:dyDescent="0.25">
      <c r="A287" s="72"/>
      <c r="B287" s="72"/>
      <c r="C287" s="118" t="s">
        <v>641</v>
      </c>
      <c r="D287" s="148">
        <v>3</v>
      </c>
      <c r="E287" s="148">
        <v>1087099</v>
      </c>
      <c r="F287" s="148">
        <v>30000</v>
      </c>
      <c r="G287" s="148"/>
      <c r="H287" s="148">
        <f t="shared" si="49"/>
        <v>1117099</v>
      </c>
      <c r="I287" s="148">
        <f t="shared" si="50"/>
        <v>3261297</v>
      </c>
      <c r="J287" s="148">
        <f t="shared" si="51"/>
        <v>90000</v>
      </c>
      <c r="K287" s="148">
        <f t="shared" si="52"/>
        <v>0</v>
      </c>
      <c r="L287" s="148">
        <f t="shared" si="53"/>
        <v>3351297</v>
      </c>
    </row>
    <row r="288" spans="1:12" x14ac:dyDescent="0.25">
      <c r="A288" s="72"/>
      <c r="B288" s="72"/>
      <c r="C288" s="118" t="s">
        <v>642</v>
      </c>
      <c r="D288" s="148">
        <v>1</v>
      </c>
      <c r="E288" s="148">
        <v>1118722</v>
      </c>
      <c r="F288" s="148">
        <v>30000</v>
      </c>
      <c r="G288" s="148"/>
      <c r="H288" s="148">
        <f t="shared" si="49"/>
        <v>1148722</v>
      </c>
      <c r="I288" s="148">
        <f t="shared" si="50"/>
        <v>1118722</v>
      </c>
      <c r="J288" s="148">
        <f t="shared" si="51"/>
        <v>30000</v>
      </c>
      <c r="K288" s="148">
        <f t="shared" si="52"/>
        <v>0</v>
      </c>
      <c r="L288" s="148">
        <f t="shared" si="53"/>
        <v>1148722</v>
      </c>
    </row>
    <row r="289" spans="1:12" x14ac:dyDescent="0.25">
      <c r="A289" s="72"/>
      <c r="B289" s="72"/>
      <c r="C289" s="118" t="s">
        <v>777</v>
      </c>
      <c r="D289" s="148">
        <v>2</v>
      </c>
      <c r="E289" s="148">
        <v>1245216</v>
      </c>
      <c r="F289" s="148">
        <v>30000</v>
      </c>
      <c r="G289" s="148"/>
      <c r="H289" s="148">
        <f t="shared" si="49"/>
        <v>1275216</v>
      </c>
      <c r="I289" s="148">
        <f t="shared" si="50"/>
        <v>2490432</v>
      </c>
      <c r="J289" s="148">
        <f t="shared" si="51"/>
        <v>60000</v>
      </c>
      <c r="K289" s="148">
        <f t="shared" si="52"/>
        <v>0</v>
      </c>
      <c r="L289" s="148">
        <f t="shared" si="53"/>
        <v>2550432</v>
      </c>
    </row>
    <row r="290" spans="1:12" x14ac:dyDescent="0.25">
      <c r="A290" s="72"/>
      <c r="B290" s="72"/>
      <c r="C290" s="118" t="s">
        <v>839</v>
      </c>
      <c r="D290" s="148">
        <v>1</v>
      </c>
      <c r="E290" s="148">
        <v>1276640</v>
      </c>
      <c r="F290" s="148">
        <v>30000</v>
      </c>
      <c r="G290" s="148"/>
      <c r="H290" s="148">
        <f t="shared" si="49"/>
        <v>1306640</v>
      </c>
      <c r="I290" s="148">
        <f t="shared" si="50"/>
        <v>1276640</v>
      </c>
      <c r="J290" s="148">
        <f t="shared" si="51"/>
        <v>30000</v>
      </c>
      <c r="K290" s="148">
        <f t="shared" si="52"/>
        <v>0</v>
      </c>
      <c r="L290" s="148">
        <f t="shared" si="53"/>
        <v>1306640</v>
      </c>
    </row>
    <row r="291" spans="1:12" x14ac:dyDescent="0.25">
      <c r="A291" s="72"/>
      <c r="B291" s="72"/>
      <c r="C291" s="118" t="s">
        <v>648</v>
      </c>
      <c r="D291" s="148">
        <v>1</v>
      </c>
      <c r="E291" s="148">
        <v>1371711</v>
      </c>
      <c r="F291" s="148">
        <v>30000</v>
      </c>
      <c r="G291" s="148"/>
      <c r="H291" s="148">
        <f t="shared" si="49"/>
        <v>1401711</v>
      </c>
      <c r="I291" s="148">
        <f t="shared" si="50"/>
        <v>1371711</v>
      </c>
      <c r="J291" s="148">
        <f t="shared" si="51"/>
        <v>30000</v>
      </c>
      <c r="K291" s="148">
        <f t="shared" si="52"/>
        <v>0</v>
      </c>
      <c r="L291" s="148">
        <f t="shared" si="53"/>
        <v>1401711</v>
      </c>
    </row>
    <row r="292" spans="1:12" x14ac:dyDescent="0.25">
      <c r="A292" s="72"/>
      <c r="B292" s="72"/>
      <c r="C292" s="118" t="s">
        <v>810</v>
      </c>
      <c r="D292" s="148">
        <v>6</v>
      </c>
      <c r="E292" s="148">
        <v>1094732</v>
      </c>
      <c r="F292" s="148">
        <v>30000</v>
      </c>
      <c r="G292" s="148"/>
      <c r="H292" s="148">
        <f t="shared" si="49"/>
        <v>1124732</v>
      </c>
      <c r="I292" s="148">
        <f t="shared" si="50"/>
        <v>6568392</v>
      </c>
      <c r="J292" s="148">
        <f t="shared" si="51"/>
        <v>180000</v>
      </c>
      <c r="K292" s="148">
        <f t="shared" si="52"/>
        <v>0</v>
      </c>
      <c r="L292" s="148">
        <f t="shared" si="53"/>
        <v>6748392</v>
      </c>
    </row>
    <row r="293" spans="1:12" x14ac:dyDescent="0.25">
      <c r="A293" s="72"/>
      <c r="B293" s="72"/>
      <c r="C293" s="118" t="s">
        <v>649</v>
      </c>
      <c r="D293" s="148">
        <v>5</v>
      </c>
      <c r="E293" s="148">
        <v>1126631</v>
      </c>
      <c r="F293" s="148">
        <v>30000</v>
      </c>
      <c r="G293" s="148"/>
      <c r="H293" s="148">
        <f t="shared" si="49"/>
        <v>1156631</v>
      </c>
      <c r="I293" s="148">
        <f t="shared" si="50"/>
        <v>5633155</v>
      </c>
      <c r="J293" s="148">
        <f t="shared" si="51"/>
        <v>150000</v>
      </c>
      <c r="K293" s="148">
        <f t="shared" si="52"/>
        <v>0</v>
      </c>
      <c r="L293" s="148">
        <f t="shared" si="53"/>
        <v>5783155</v>
      </c>
    </row>
    <row r="294" spans="1:12" x14ac:dyDescent="0.25">
      <c r="A294" s="72"/>
      <c r="B294" s="72"/>
      <c r="C294" s="118" t="s">
        <v>650</v>
      </c>
      <c r="D294" s="148">
        <v>2</v>
      </c>
      <c r="E294" s="148">
        <v>1162530</v>
      </c>
      <c r="F294" s="148">
        <v>30000</v>
      </c>
      <c r="G294" s="148"/>
      <c r="H294" s="148">
        <f t="shared" si="49"/>
        <v>1192530</v>
      </c>
      <c r="I294" s="148">
        <f t="shared" si="50"/>
        <v>2325060</v>
      </c>
      <c r="J294" s="148">
        <f t="shared" si="51"/>
        <v>60000</v>
      </c>
      <c r="K294" s="148">
        <f t="shared" si="52"/>
        <v>0</v>
      </c>
      <c r="L294" s="148">
        <f t="shared" si="53"/>
        <v>2385060</v>
      </c>
    </row>
    <row r="295" spans="1:12" x14ac:dyDescent="0.25">
      <c r="A295" s="72"/>
      <c r="B295" s="72"/>
      <c r="C295" s="118" t="s">
        <v>651</v>
      </c>
      <c r="D295" s="148">
        <v>3</v>
      </c>
      <c r="E295" s="148">
        <v>1196428</v>
      </c>
      <c r="F295" s="148">
        <v>30000</v>
      </c>
      <c r="G295" s="148"/>
      <c r="H295" s="148">
        <f t="shared" si="49"/>
        <v>1226428</v>
      </c>
      <c r="I295" s="148">
        <f t="shared" si="50"/>
        <v>3589284</v>
      </c>
      <c r="J295" s="148">
        <f t="shared" si="51"/>
        <v>90000</v>
      </c>
      <c r="K295" s="148">
        <f t="shared" si="52"/>
        <v>0</v>
      </c>
      <c r="L295" s="148">
        <f t="shared" si="53"/>
        <v>3679284</v>
      </c>
    </row>
    <row r="296" spans="1:12" x14ac:dyDescent="0.25">
      <c r="A296" s="72"/>
      <c r="B296" s="72"/>
      <c r="C296" s="118" t="s">
        <v>778</v>
      </c>
      <c r="D296" s="148">
        <v>6</v>
      </c>
      <c r="E296" s="148">
        <v>1230327</v>
      </c>
      <c r="F296" s="148">
        <v>30000</v>
      </c>
      <c r="G296" s="148"/>
      <c r="H296" s="148">
        <f t="shared" si="49"/>
        <v>1260327</v>
      </c>
      <c r="I296" s="148">
        <f t="shared" si="50"/>
        <v>7381962</v>
      </c>
      <c r="J296" s="148">
        <f t="shared" si="51"/>
        <v>180000</v>
      </c>
      <c r="K296" s="148">
        <f t="shared" si="52"/>
        <v>0</v>
      </c>
      <c r="L296" s="148">
        <f t="shared" si="53"/>
        <v>7561962</v>
      </c>
    </row>
    <row r="297" spans="1:12" x14ac:dyDescent="0.25">
      <c r="A297" s="72"/>
      <c r="B297" s="72"/>
      <c r="C297" s="118" t="s">
        <v>652</v>
      </c>
      <c r="D297" s="148">
        <v>3</v>
      </c>
      <c r="E297" s="148">
        <v>1264226</v>
      </c>
      <c r="F297" s="148">
        <v>30000</v>
      </c>
      <c r="G297" s="148"/>
      <c r="H297" s="148">
        <f t="shared" si="49"/>
        <v>1294226</v>
      </c>
      <c r="I297" s="148">
        <f t="shared" si="50"/>
        <v>3792678</v>
      </c>
      <c r="J297" s="148">
        <f t="shared" si="51"/>
        <v>90000</v>
      </c>
      <c r="K297" s="148">
        <f t="shared" si="52"/>
        <v>0</v>
      </c>
      <c r="L297" s="148">
        <f t="shared" si="53"/>
        <v>3882678</v>
      </c>
    </row>
    <row r="298" spans="1:12" x14ac:dyDescent="0.25">
      <c r="A298" s="72"/>
      <c r="B298" s="72"/>
      <c r="C298" s="118" t="s">
        <v>761</v>
      </c>
      <c r="D298" s="148">
        <v>2</v>
      </c>
      <c r="E298" s="148">
        <v>1365922</v>
      </c>
      <c r="F298" s="148">
        <v>30000</v>
      </c>
      <c r="G298" s="148"/>
      <c r="H298" s="148">
        <f t="shared" si="49"/>
        <v>1395922</v>
      </c>
      <c r="I298" s="148">
        <f t="shared" si="50"/>
        <v>2731844</v>
      </c>
      <c r="J298" s="148">
        <f t="shared" si="51"/>
        <v>60000</v>
      </c>
      <c r="K298" s="148">
        <f t="shared" si="52"/>
        <v>0</v>
      </c>
      <c r="L298" s="148">
        <f t="shared" si="53"/>
        <v>2791844</v>
      </c>
    </row>
    <row r="299" spans="1:12" x14ac:dyDescent="0.25">
      <c r="A299" s="72"/>
      <c r="B299" s="72"/>
      <c r="C299" s="118" t="s">
        <v>840</v>
      </c>
      <c r="D299" s="148">
        <v>1</v>
      </c>
      <c r="E299" s="148">
        <v>1399821</v>
      </c>
      <c r="F299" s="148">
        <v>30000</v>
      </c>
      <c r="G299" s="148"/>
      <c r="H299" s="148">
        <f t="shared" si="49"/>
        <v>1429821</v>
      </c>
      <c r="I299" s="148">
        <f t="shared" si="50"/>
        <v>1399821</v>
      </c>
      <c r="J299" s="148">
        <f t="shared" si="51"/>
        <v>30000</v>
      </c>
      <c r="K299" s="148">
        <f t="shared" si="52"/>
        <v>0</v>
      </c>
      <c r="L299" s="148">
        <f t="shared" si="53"/>
        <v>1429821</v>
      </c>
    </row>
    <row r="300" spans="1:12" x14ac:dyDescent="0.25">
      <c r="A300" s="72"/>
      <c r="B300" s="72"/>
      <c r="C300" s="118" t="s">
        <v>841</v>
      </c>
      <c r="D300" s="148">
        <v>1</v>
      </c>
      <c r="E300" s="148">
        <v>1433720</v>
      </c>
      <c r="F300" s="148">
        <v>30000</v>
      </c>
      <c r="G300" s="148"/>
      <c r="H300" s="148">
        <f t="shared" si="49"/>
        <v>1463720</v>
      </c>
      <c r="I300" s="148">
        <f t="shared" si="50"/>
        <v>1433720</v>
      </c>
      <c r="J300" s="148">
        <f t="shared" si="51"/>
        <v>30000</v>
      </c>
      <c r="K300" s="148">
        <f t="shared" si="52"/>
        <v>0</v>
      </c>
      <c r="L300" s="148">
        <f t="shared" si="53"/>
        <v>1463720</v>
      </c>
    </row>
    <row r="301" spans="1:12" x14ac:dyDescent="0.25">
      <c r="A301" s="72"/>
      <c r="B301" s="72"/>
      <c r="C301" s="118" t="s">
        <v>842</v>
      </c>
      <c r="D301" s="148">
        <v>2</v>
      </c>
      <c r="E301" s="148">
        <v>1457619</v>
      </c>
      <c r="F301" s="148">
        <v>30000</v>
      </c>
      <c r="G301" s="148"/>
      <c r="H301" s="148">
        <f t="shared" si="49"/>
        <v>1487619</v>
      </c>
      <c r="I301" s="148">
        <f t="shared" si="50"/>
        <v>2915238</v>
      </c>
      <c r="J301" s="148">
        <f t="shared" si="51"/>
        <v>60000</v>
      </c>
      <c r="K301" s="148">
        <f t="shared" si="52"/>
        <v>0</v>
      </c>
      <c r="L301" s="148">
        <f t="shared" si="53"/>
        <v>2975238</v>
      </c>
    </row>
    <row r="302" spans="1:12" x14ac:dyDescent="0.25">
      <c r="A302" s="72"/>
      <c r="B302" s="72"/>
      <c r="C302" s="118" t="s">
        <v>797</v>
      </c>
      <c r="D302" s="148">
        <v>2</v>
      </c>
      <c r="E302" s="148">
        <v>1274303</v>
      </c>
      <c r="F302" s="148">
        <v>30000</v>
      </c>
      <c r="G302" s="148"/>
      <c r="H302" s="148">
        <f t="shared" si="49"/>
        <v>1304303</v>
      </c>
      <c r="I302" s="148">
        <f t="shared" si="50"/>
        <v>2548606</v>
      </c>
      <c r="J302" s="148">
        <f t="shared" si="51"/>
        <v>60000</v>
      </c>
      <c r="K302" s="148">
        <f t="shared" si="52"/>
        <v>0</v>
      </c>
      <c r="L302" s="148">
        <f t="shared" si="53"/>
        <v>2608606</v>
      </c>
    </row>
    <row r="303" spans="1:12" x14ac:dyDescent="0.25">
      <c r="A303" s="72"/>
      <c r="B303" s="72"/>
      <c r="C303" s="118" t="s">
        <v>811</v>
      </c>
      <c r="D303" s="148">
        <v>1</v>
      </c>
      <c r="E303" s="148">
        <v>1326884</v>
      </c>
      <c r="F303" s="148">
        <v>30000</v>
      </c>
      <c r="G303" s="148"/>
      <c r="H303" s="148">
        <f t="shared" si="49"/>
        <v>1356884</v>
      </c>
      <c r="I303" s="148">
        <f t="shared" si="50"/>
        <v>1326884</v>
      </c>
      <c r="J303" s="148">
        <f t="shared" si="51"/>
        <v>30000</v>
      </c>
      <c r="K303" s="148">
        <f t="shared" si="52"/>
        <v>0</v>
      </c>
      <c r="L303" s="148">
        <f t="shared" si="53"/>
        <v>1356884</v>
      </c>
    </row>
    <row r="304" spans="1:12" x14ac:dyDescent="0.25">
      <c r="A304" s="72"/>
      <c r="B304" s="72"/>
      <c r="C304" s="118" t="s">
        <v>656</v>
      </c>
      <c r="D304" s="148">
        <v>2</v>
      </c>
      <c r="E304" s="148">
        <v>1379465</v>
      </c>
      <c r="F304" s="148">
        <v>30000</v>
      </c>
      <c r="G304" s="148"/>
      <c r="H304" s="148">
        <f t="shared" si="49"/>
        <v>1409465</v>
      </c>
      <c r="I304" s="148">
        <f t="shared" si="50"/>
        <v>2758930</v>
      </c>
      <c r="J304" s="148">
        <f t="shared" si="51"/>
        <v>60000</v>
      </c>
      <c r="K304" s="148">
        <f t="shared" si="52"/>
        <v>0</v>
      </c>
      <c r="L304" s="148">
        <f t="shared" si="53"/>
        <v>2818930</v>
      </c>
    </row>
    <row r="305" spans="1:12" x14ac:dyDescent="0.25">
      <c r="A305" s="72"/>
      <c r="B305" s="72"/>
      <c r="C305" s="118" t="s">
        <v>658</v>
      </c>
      <c r="D305" s="148">
        <v>2</v>
      </c>
      <c r="E305" s="148">
        <v>1432046</v>
      </c>
      <c r="F305" s="148">
        <v>30000</v>
      </c>
      <c r="G305" s="148"/>
      <c r="H305" s="148">
        <f t="shared" si="49"/>
        <v>1462046</v>
      </c>
      <c r="I305" s="148">
        <f t="shared" si="50"/>
        <v>2864092</v>
      </c>
      <c r="J305" s="148">
        <f t="shared" si="51"/>
        <v>60000</v>
      </c>
      <c r="K305" s="148">
        <f t="shared" si="52"/>
        <v>0</v>
      </c>
      <c r="L305" s="148">
        <f t="shared" si="53"/>
        <v>2924092</v>
      </c>
    </row>
    <row r="306" spans="1:12" x14ac:dyDescent="0.25">
      <c r="A306" s="72"/>
      <c r="B306" s="72"/>
      <c r="C306" s="118" t="s">
        <v>763</v>
      </c>
      <c r="D306" s="148">
        <v>1</v>
      </c>
      <c r="E306" s="148">
        <v>1484627</v>
      </c>
      <c r="F306" s="148">
        <v>30000</v>
      </c>
      <c r="G306" s="148"/>
      <c r="H306" s="148">
        <f t="shared" si="49"/>
        <v>1514627</v>
      </c>
      <c r="I306" s="148">
        <f t="shared" si="50"/>
        <v>1484627</v>
      </c>
      <c r="J306" s="148">
        <f t="shared" si="51"/>
        <v>30000</v>
      </c>
      <c r="K306" s="148">
        <f t="shared" si="52"/>
        <v>0</v>
      </c>
      <c r="L306" s="148">
        <f t="shared" si="53"/>
        <v>1514627</v>
      </c>
    </row>
    <row r="307" spans="1:12" x14ac:dyDescent="0.25">
      <c r="A307" s="72"/>
      <c r="B307" s="72"/>
      <c r="C307" s="118" t="s">
        <v>660</v>
      </c>
      <c r="D307" s="148">
        <v>3</v>
      </c>
      <c r="E307" s="148">
        <v>1597208</v>
      </c>
      <c r="F307" s="148">
        <v>30000</v>
      </c>
      <c r="G307" s="148"/>
      <c r="H307" s="148">
        <f t="shared" si="49"/>
        <v>1627208</v>
      </c>
      <c r="I307" s="148">
        <f t="shared" si="50"/>
        <v>4791624</v>
      </c>
      <c r="J307" s="148">
        <f t="shared" si="51"/>
        <v>90000</v>
      </c>
      <c r="K307" s="148">
        <f t="shared" si="52"/>
        <v>0</v>
      </c>
      <c r="L307" s="148">
        <f t="shared" si="53"/>
        <v>4881624</v>
      </c>
    </row>
    <row r="308" spans="1:12" x14ac:dyDescent="0.25">
      <c r="A308" s="72"/>
      <c r="B308" s="72"/>
      <c r="C308" s="118" t="s">
        <v>798</v>
      </c>
      <c r="D308" s="148">
        <v>3</v>
      </c>
      <c r="E308" s="148">
        <v>1589789</v>
      </c>
      <c r="F308" s="148">
        <v>30000</v>
      </c>
      <c r="G308" s="148"/>
      <c r="H308" s="148">
        <f t="shared" si="49"/>
        <v>1619789</v>
      </c>
      <c r="I308" s="148">
        <f t="shared" si="50"/>
        <v>4769367</v>
      </c>
      <c r="J308" s="148">
        <f t="shared" si="51"/>
        <v>90000</v>
      </c>
      <c r="K308" s="148">
        <f t="shared" si="52"/>
        <v>0</v>
      </c>
      <c r="L308" s="148">
        <f t="shared" si="53"/>
        <v>4859367</v>
      </c>
    </row>
    <row r="309" spans="1:12" x14ac:dyDescent="0.25">
      <c r="A309" s="72"/>
      <c r="B309" s="72"/>
      <c r="C309" s="118" t="s">
        <v>843</v>
      </c>
      <c r="D309" s="148">
        <v>1</v>
      </c>
      <c r="E309" s="148">
        <v>1642370</v>
      </c>
      <c r="F309" s="148">
        <v>30000</v>
      </c>
      <c r="G309" s="148"/>
      <c r="H309" s="148">
        <f t="shared" si="49"/>
        <v>1672370</v>
      </c>
      <c r="I309" s="148">
        <f t="shared" si="50"/>
        <v>1642370</v>
      </c>
      <c r="J309" s="148">
        <f t="shared" si="51"/>
        <v>30000</v>
      </c>
      <c r="K309" s="148">
        <f t="shared" si="52"/>
        <v>0</v>
      </c>
      <c r="L309" s="148">
        <f t="shared" si="53"/>
        <v>1672370</v>
      </c>
    </row>
    <row r="310" spans="1:12" x14ac:dyDescent="0.25">
      <c r="A310" s="72"/>
      <c r="B310" s="72"/>
      <c r="C310" s="118" t="s">
        <v>844</v>
      </c>
      <c r="D310" s="148">
        <v>2</v>
      </c>
      <c r="E310" s="148">
        <v>1694951</v>
      </c>
      <c r="F310" s="148">
        <v>30000</v>
      </c>
      <c r="G310" s="148"/>
      <c r="H310" s="148">
        <f t="shared" si="49"/>
        <v>1724951</v>
      </c>
      <c r="I310" s="148">
        <f t="shared" si="50"/>
        <v>3389902</v>
      </c>
      <c r="J310" s="148">
        <f t="shared" si="51"/>
        <v>60000</v>
      </c>
      <c r="K310" s="148">
        <f t="shared" si="52"/>
        <v>0</v>
      </c>
      <c r="L310" s="148">
        <f t="shared" si="53"/>
        <v>3449902</v>
      </c>
    </row>
    <row r="311" spans="1:12" x14ac:dyDescent="0.25">
      <c r="A311" s="72"/>
      <c r="B311" s="72"/>
      <c r="C311" s="118" t="s">
        <v>845</v>
      </c>
      <c r="D311" s="148">
        <v>3</v>
      </c>
      <c r="E311" s="148">
        <v>1747532</v>
      </c>
      <c r="F311" s="148">
        <v>30000</v>
      </c>
      <c r="G311" s="148"/>
      <c r="H311" s="148">
        <f t="shared" si="49"/>
        <v>1777532</v>
      </c>
      <c r="I311" s="148">
        <f t="shared" si="50"/>
        <v>5242596</v>
      </c>
      <c r="J311" s="148">
        <f t="shared" si="51"/>
        <v>90000</v>
      </c>
      <c r="K311" s="148">
        <f t="shared" si="52"/>
        <v>0</v>
      </c>
      <c r="L311" s="148">
        <f t="shared" si="53"/>
        <v>5332596</v>
      </c>
    </row>
    <row r="312" spans="1:12" x14ac:dyDescent="0.25">
      <c r="A312" s="72"/>
      <c r="B312" s="46"/>
      <c r="C312" s="118" t="s">
        <v>846</v>
      </c>
      <c r="D312" s="149">
        <v>3</v>
      </c>
      <c r="E312" s="148">
        <v>1473289</v>
      </c>
      <c r="F312" s="148">
        <v>30000</v>
      </c>
      <c r="G312" s="148"/>
      <c r="H312" s="148">
        <f t="shared" si="49"/>
        <v>1503289</v>
      </c>
      <c r="I312" s="148">
        <f t="shared" si="50"/>
        <v>4419867</v>
      </c>
      <c r="J312" s="148">
        <f t="shared" si="51"/>
        <v>90000</v>
      </c>
      <c r="K312" s="148">
        <f t="shared" si="52"/>
        <v>0</v>
      </c>
      <c r="L312" s="148">
        <f t="shared" si="53"/>
        <v>4509867</v>
      </c>
    </row>
    <row r="313" spans="1:12" x14ac:dyDescent="0.25">
      <c r="A313" s="72"/>
      <c r="B313" s="72"/>
      <c r="C313" s="118" t="s">
        <v>661</v>
      </c>
      <c r="D313" s="148">
        <v>3</v>
      </c>
      <c r="E313" s="148">
        <v>1528878</v>
      </c>
      <c r="F313" s="148">
        <v>30000</v>
      </c>
      <c r="G313" s="148"/>
      <c r="H313" s="148">
        <f t="shared" si="49"/>
        <v>1558878</v>
      </c>
      <c r="I313" s="148">
        <f t="shared" si="50"/>
        <v>4586634</v>
      </c>
      <c r="J313" s="148">
        <f t="shared" si="51"/>
        <v>90000</v>
      </c>
      <c r="K313" s="148">
        <f t="shared" si="52"/>
        <v>0</v>
      </c>
      <c r="L313" s="148">
        <f t="shared" si="53"/>
        <v>4676634</v>
      </c>
    </row>
    <row r="314" spans="1:12" x14ac:dyDescent="0.25">
      <c r="A314" s="72"/>
      <c r="B314" s="72"/>
      <c r="C314" s="118" t="s">
        <v>664</v>
      </c>
      <c r="D314" s="148">
        <v>6</v>
      </c>
      <c r="E314" s="148">
        <v>1640057</v>
      </c>
      <c r="F314" s="148">
        <v>30000</v>
      </c>
      <c r="G314" s="148"/>
      <c r="H314" s="148">
        <f t="shared" si="49"/>
        <v>1670057</v>
      </c>
      <c r="I314" s="148">
        <f t="shared" si="50"/>
        <v>9840342</v>
      </c>
      <c r="J314" s="148">
        <f t="shared" si="51"/>
        <v>180000</v>
      </c>
      <c r="K314" s="148">
        <f t="shared" si="52"/>
        <v>0</v>
      </c>
      <c r="L314" s="148">
        <f t="shared" si="53"/>
        <v>10020342</v>
      </c>
    </row>
    <row r="315" spans="1:12" x14ac:dyDescent="0.25">
      <c r="A315" s="72"/>
      <c r="B315" s="72"/>
      <c r="C315" s="118" t="s">
        <v>665</v>
      </c>
      <c r="D315" s="148">
        <v>3</v>
      </c>
      <c r="E315" s="148">
        <v>1695647</v>
      </c>
      <c r="F315" s="148">
        <v>30000</v>
      </c>
      <c r="G315" s="148"/>
      <c r="H315" s="148">
        <f t="shared" si="49"/>
        <v>1725647</v>
      </c>
      <c r="I315" s="148">
        <f t="shared" si="50"/>
        <v>5086941</v>
      </c>
      <c r="J315" s="148">
        <f t="shared" si="51"/>
        <v>90000</v>
      </c>
      <c r="K315" s="148">
        <f t="shared" si="52"/>
        <v>0</v>
      </c>
      <c r="L315" s="148">
        <f t="shared" si="53"/>
        <v>5176941</v>
      </c>
    </row>
    <row r="316" spans="1:12" x14ac:dyDescent="0.25">
      <c r="A316" s="72"/>
      <c r="B316" s="72"/>
      <c r="C316" s="118" t="s">
        <v>847</v>
      </c>
      <c r="D316" s="148">
        <v>3</v>
      </c>
      <c r="E316" s="148">
        <v>1751236</v>
      </c>
      <c r="F316" s="148">
        <v>30000</v>
      </c>
      <c r="G316" s="148"/>
      <c r="H316" s="148">
        <f t="shared" si="49"/>
        <v>1781236</v>
      </c>
      <c r="I316" s="148">
        <f t="shared" si="50"/>
        <v>5253708</v>
      </c>
      <c r="J316" s="148">
        <f t="shared" si="51"/>
        <v>90000</v>
      </c>
      <c r="K316" s="148">
        <f t="shared" si="52"/>
        <v>0</v>
      </c>
      <c r="L316" s="148">
        <f t="shared" si="53"/>
        <v>5343708</v>
      </c>
    </row>
    <row r="317" spans="1:12" x14ac:dyDescent="0.25">
      <c r="A317" s="72"/>
      <c r="B317" s="72"/>
      <c r="C317" s="118" t="s">
        <v>666</v>
      </c>
      <c r="D317" s="148">
        <v>1</v>
      </c>
      <c r="E317" s="148">
        <v>1806826</v>
      </c>
      <c r="F317" s="148">
        <v>30000</v>
      </c>
      <c r="G317" s="148"/>
      <c r="H317" s="148">
        <f t="shared" si="49"/>
        <v>1836826</v>
      </c>
      <c r="I317" s="148">
        <f t="shared" si="50"/>
        <v>1806826</v>
      </c>
      <c r="J317" s="148">
        <f t="shared" si="51"/>
        <v>30000</v>
      </c>
      <c r="K317" s="148">
        <f t="shared" si="52"/>
        <v>0</v>
      </c>
      <c r="L317" s="148">
        <f t="shared" si="53"/>
        <v>1836826</v>
      </c>
    </row>
    <row r="318" spans="1:12" x14ac:dyDescent="0.25">
      <c r="A318" s="72"/>
      <c r="B318" s="72"/>
      <c r="C318" s="118" t="s">
        <v>848</v>
      </c>
      <c r="D318" s="148">
        <v>2</v>
      </c>
      <c r="E318" s="148">
        <v>1862415</v>
      </c>
      <c r="F318" s="148">
        <v>30000</v>
      </c>
      <c r="G318" s="148"/>
      <c r="H318" s="148">
        <f t="shared" si="49"/>
        <v>1892415</v>
      </c>
      <c r="I318" s="148">
        <f t="shared" si="50"/>
        <v>3724830</v>
      </c>
      <c r="J318" s="148">
        <f t="shared" si="51"/>
        <v>60000</v>
      </c>
      <c r="K318" s="148">
        <f t="shared" si="52"/>
        <v>0</v>
      </c>
      <c r="L318" s="148">
        <f t="shared" si="53"/>
        <v>3784830</v>
      </c>
    </row>
    <row r="319" spans="1:12" x14ac:dyDescent="0.25">
      <c r="A319" s="72"/>
      <c r="B319" s="72"/>
      <c r="C319" s="118" t="s">
        <v>669</v>
      </c>
      <c r="D319" s="148">
        <v>2</v>
      </c>
      <c r="E319" s="148">
        <v>1918005</v>
      </c>
      <c r="F319" s="148">
        <v>30000</v>
      </c>
      <c r="G319" s="148"/>
      <c r="H319" s="148">
        <f t="shared" si="49"/>
        <v>1948005</v>
      </c>
      <c r="I319" s="148">
        <f t="shared" si="50"/>
        <v>3836010</v>
      </c>
      <c r="J319" s="148">
        <f t="shared" si="51"/>
        <v>60000</v>
      </c>
      <c r="K319" s="148">
        <f t="shared" si="52"/>
        <v>0</v>
      </c>
      <c r="L319" s="148">
        <f t="shared" si="53"/>
        <v>3896010</v>
      </c>
    </row>
    <row r="320" spans="1:12" x14ac:dyDescent="0.25">
      <c r="A320" s="72"/>
      <c r="B320" s="72"/>
      <c r="C320" s="118" t="s">
        <v>764</v>
      </c>
      <c r="D320" s="148">
        <v>2</v>
      </c>
      <c r="E320" s="148">
        <v>1682684</v>
      </c>
      <c r="F320" s="148">
        <v>30000</v>
      </c>
      <c r="G320" s="148"/>
      <c r="H320" s="148">
        <f t="shared" si="49"/>
        <v>1712684</v>
      </c>
      <c r="I320" s="148">
        <f t="shared" si="50"/>
        <v>3365368</v>
      </c>
      <c r="J320" s="148">
        <f t="shared" si="51"/>
        <v>60000</v>
      </c>
      <c r="K320" s="148">
        <f t="shared" si="52"/>
        <v>0</v>
      </c>
      <c r="L320" s="148">
        <f t="shared" si="53"/>
        <v>3425368</v>
      </c>
    </row>
    <row r="321" spans="1:12" x14ac:dyDescent="0.25">
      <c r="A321" s="72"/>
      <c r="B321" s="72"/>
      <c r="C321" s="118" t="s">
        <v>672</v>
      </c>
      <c r="D321" s="148">
        <v>1</v>
      </c>
      <c r="E321" s="148">
        <v>1742530</v>
      </c>
      <c r="F321" s="148">
        <v>30000</v>
      </c>
      <c r="G321" s="148"/>
      <c r="H321" s="148">
        <f t="shared" ref="H321:H336" si="54">SUM(E321:G321)</f>
        <v>1772530</v>
      </c>
      <c r="I321" s="148">
        <f t="shared" ref="I321:I336" si="55">D321*E321</f>
        <v>1742530</v>
      </c>
      <c r="J321" s="148">
        <f t="shared" ref="J321:J336" si="56">D321*F321</f>
        <v>30000</v>
      </c>
      <c r="K321" s="148">
        <f t="shared" ref="K321:K336" si="57">D321*G321</f>
        <v>0</v>
      </c>
      <c r="L321" s="148">
        <f t="shared" ref="L321:L336" si="58">D321*H321</f>
        <v>1772530</v>
      </c>
    </row>
    <row r="322" spans="1:12" x14ac:dyDescent="0.25">
      <c r="A322" s="72"/>
      <c r="B322" s="72"/>
      <c r="C322" s="118" t="s">
        <v>673</v>
      </c>
      <c r="D322" s="148">
        <v>7</v>
      </c>
      <c r="E322" s="148">
        <v>1802375</v>
      </c>
      <c r="F322" s="148">
        <v>30000</v>
      </c>
      <c r="G322" s="148"/>
      <c r="H322" s="148">
        <f t="shared" si="54"/>
        <v>1832375</v>
      </c>
      <c r="I322" s="148">
        <f t="shared" si="55"/>
        <v>12616625</v>
      </c>
      <c r="J322" s="148">
        <f t="shared" si="56"/>
        <v>210000</v>
      </c>
      <c r="K322" s="148">
        <f t="shared" si="57"/>
        <v>0</v>
      </c>
      <c r="L322" s="148">
        <f t="shared" si="58"/>
        <v>12826625</v>
      </c>
    </row>
    <row r="323" spans="1:12" x14ac:dyDescent="0.25">
      <c r="A323" s="72"/>
      <c r="B323" s="72"/>
      <c r="C323" s="118" t="s">
        <v>674</v>
      </c>
      <c r="D323" s="148">
        <v>3</v>
      </c>
      <c r="E323" s="148">
        <v>1862220</v>
      </c>
      <c r="F323" s="148">
        <v>30000</v>
      </c>
      <c r="G323" s="148"/>
      <c r="H323" s="148">
        <f t="shared" si="54"/>
        <v>1892220</v>
      </c>
      <c r="I323" s="148">
        <f t="shared" si="55"/>
        <v>5586660</v>
      </c>
      <c r="J323" s="148">
        <f t="shared" si="56"/>
        <v>90000</v>
      </c>
      <c r="K323" s="148">
        <f t="shared" si="57"/>
        <v>0</v>
      </c>
      <c r="L323" s="148">
        <f t="shared" si="58"/>
        <v>5676660</v>
      </c>
    </row>
    <row r="324" spans="1:12" x14ac:dyDescent="0.25">
      <c r="A324" s="72"/>
      <c r="B324" s="72"/>
      <c r="C324" s="118" t="s">
        <v>677</v>
      </c>
      <c r="D324" s="148">
        <v>10</v>
      </c>
      <c r="E324" s="148">
        <v>1981910</v>
      </c>
      <c r="F324" s="148">
        <v>30000</v>
      </c>
      <c r="G324" s="148"/>
      <c r="H324" s="148">
        <f t="shared" si="54"/>
        <v>2011910</v>
      </c>
      <c r="I324" s="148">
        <f t="shared" si="55"/>
        <v>19819100</v>
      </c>
      <c r="J324" s="148">
        <f t="shared" si="56"/>
        <v>300000</v>
      </c>
      <c r="K324" s="148">
        <f t="shared" si="57"/>
        <v>0</v>
      </c>
      <c r="L324" s="148">
        <f t="shared" si="58"/>
        <v>20119100</v>
      </c>
    </row>
    <row r="325" spans="1:12" x14ac:dyDescent="0.25">
      <c r="A325" s="72"/>
      <c r="B325" s="72"/>
      <c r="C325" s="118" t="s">
        <v>678</v>
      </c>
      <c r="D325" s="148">
        <v>8</v>
      </c>
      <c r="E325" s="148">
        <v>2041755</v>
      </c>
      <c r="F325" s="148">
        <v>30000</v>
      </c>
      <c r="G325" s="148"/>
      <c r="H325" s="148">
        <f t="shared" si="54"/>
        <v>2071755</v>
      </c>
      <c r="I325" s="148">
        <f t="shared" si="55"/>
        <v>16334040</v>
      </c>
      <c r="J325" s="148">
        <f t="shared" si="56"/>
        <v>240000</v>
      </c>
      <c r="K325" s="148">
        <f t="shared" si="57"/>
        <v>0</v>
      </c>
      <c r="L325" s="148">
        <f t="shared" si="58"/>
        <v>16574040</v>
      </c>
    </row>
    <row r="326" spans="1:12" x14ac:dyDescent="0.25">
      <c r="A326" s="72"/>
      <c r="B326" s="72"/>
      <c r="C326" s="118" t="s">
        <v>679</v>
      </c>
      <c r="D326" s="148">
        <v>7</v>
      </c>
      <c r="E326" s="148">
        <v>2101600</v>
      </c>
      <c r="F326" s="148">
        <v>30000</v>
      </c>
      <c r="G326" s="148"/>
      <c r="H326" s="148">
        <f t="shared" si="54"/>
        <v>2131600</v>
      </c>
      <c r="I326" s="148">
        <f t="shared" si="55"/>
        <v>14711200</v>
      </c>
      <c r="J326" s="148">
        <f t="shared" si="56"/>
        <v>210000</v>
      </c>
      <c r="K326" s="148">
        <f t="shared" si="57"/>
        <v>0</v>
      </c>
      <c r="L326" s="148">
        <f t="shared" si="58"/>
        <v>14921200</v>
      </c>
    </row>
    <row r="327" spans="1:12" x14ac:dyDescent="0.25">
      <c r="A327" s="72"/>
      <c r="B327" s="72"/>
      <c r="C327" s="127" t="s">
        <v>812</v>
      </c>
      <c r="D327" s="148">
        <v>1</v>
      </c>
      <c r="E327" s="148">
        <v>2110917</v>
      </c>
      <c r="F327" s="148">
        <v>30000</v>
      </c>
      <c r="G327" s="148"/>
      <c r="H327" s="148">
        <f t="shared" si="54"/>
        <v>2140917</v>
      </c>
      <c r="I327" s="148">
        <f t="shared" si="55"/>
        <v>2110917</v>
      </c>
      <c r="J327" s="148">
        <f t="shared" si="56"/>
        <v>30000</v>
      </c>
      <c r="K327" s="148">
        <f t="shared" si="57"/>
        <v>0</v>
      </c>
      <c r="L327" s="148">
        <f t="shared" si="58"/>
        <v>2140917</v>
      </c>
    </row>
    <row r="328" spans="1:12" x14ac:dyDescent="0.25">
      <c r="A328" s="72"/>
      <c r="B328" s="72"/>
      <c r="C328" s="127" t="s">
        <v>849</v>
      </c>
      <c r="D328" s="148">
        <v>3</v>
      </c>
      <c r="E328" s="148">
        <v>2194212</v>
      </c>
      <c r="F328" s="148">
        <v>30000</v>
      </c>
      <c r="G328" s="148"/>
      <c r="H328" s="148">
        <f t="shared" si="54"/>
        <v>2224212</v>
      </c>
      <c r="I328" s="148">
        <f t="shared" si="55"/>
        <v>6582636</v>
      </c>
      <c r="J328" s="148">
        <f t="shared" si="56"/>
        <v>90000</v>
      </c>
      <c r="K328" s="148">
        <f t="shared" si="57"/>
        <v>0</v>
      </c>
      <c r="L328" s="148">
        <f t="shared" si="58"/>
        <v>6672636</v>
      </c>
    </row>
    <row r="329" spans="1:12" x14ac:dyDescent="0.25">
      <c r="A329" s="72"/>
      <c r="B329" s="72"/>
      <c r="C329" s="127" t="s">
        <v>765</v>
      </c>
      <c r="D329" s="148">
        <v>6</v>
      </c>
      <c r="E329" s="148">
        <v>2360801</v>
      </c>
      <c r="F329" s="148">
        <v>30000</v>
      </c>
      <c r="G329" s="148"/>
      <c r="H329" s="148">
        <f t="shared" si="54"/>
        <v>2390801</v>
      </c>
      <c r="I329" s="148">
        <f t="shared" si="55"/>
        <v>14164806</v>
      </c>
      <c r="J329" s="148">
        <f t="shared" si="56"/>
        <v>180000</v>
      </c>
      <c r="K329" s="148">
        <f t="shared" si="57"/>
        <v>0</v>
      </c>
      <c r="L329" s="148">
        <f t="shared" si="58"/>
        <v>14344806</v>
      </c>
    </row>
    <row r="330" spans="1:12" x14ac:dyDescent="0.25">
      <c r="A330" s="72"/>
      <c r="B330" s="72"/>
      <c r="C330" s="127" t="s">
        <v>682</v>
      </c>
      <c r="D330" s="148">
        <v>3</v>
      </c>
      <c r="E330" s="148">
        <v>2444096</v>
      </c>
      <c r="F330" s="148">
        <v>30000</v>
      </c>
      <c r="G330" s="148"/>
      <c r="H330" s="148">
        <f t="shared" si="54"/>
        <v>2474096</v>
      </c>
      <c r="I330" s="148">
        <f t="shared" si="55"/>
        <v>7332288</v>
      </c>
      <c r="J330" s="148">
        <f t="shared" si="56"/>
        <v>90000</v>
      </c>
      <c r="K330" s="148">
        <f t="shared" si="57"/>
        <v>0</v>
      </c>
      <c r="L330" s="148">
        <f t="shared" si="58"/>
        <v>7422288</v>
      </c>
    </row>
    <row r="331" spans="1:12" x14ac:dyDescent="0.25">
      <c r="A331" s="72"/>
      <c r="B331" s="72"/>
      <c r="C331" s="127" t="s">
        <v>850</v>
      </c>
      <c r="D331" s="148">
        <v>6</v>
      </c>
      <c r="E331" s="148">
        <v>2527390</v>
      </c>
      <c r="F331" s="148">
        <v>30000</v>
      </c>
      <c r="G331" s="148"/>
      <c r="H331" s="148">
        <f t="shared" si="54"/>
        <v>2557390</v>
      </c>
      <c r="I331" s="148">
        <f t="shared" si="55"/>
        <v>15164340</v>
      </c>
      <c r="J331" s="148">
        <f t="shared" si="56"/>
        <v>180000</v>
      </c>
      <c r="K331" s="148">
        <f t="shared" si="57"/>
        <v>0</v>
      </c>
      <c r="L331" s="148">
        <f t="shared" si="58"/>
        <v>15344340</v>
      </c>
    </row>
    <row r="332" spans="1:12" x14ac:dyDescent="0.25">
      <c r="A332" s="72"/>
      <c r="B332" s="72"/>
      <c r="C332" s="127" t="s">
        <v>851</v>
      </c>
      <c r="D332" s="148">
        <v>1</v>
      </c>
      <c r="E332" s="148">
        <v>2610685</v>
      </c>
      <c r="F332" s="148">
        <v>30000</v>
      </c>
      <c r="G332" s="148"/>
      <c r="H332" s="148">
        <f t="shared" si="54"/>
        <v>2640685</v>
      </c>
      <c r="I332" s="148">
        <f t="shared" si="55"/>
        <v>2610685</v>
      </c>
      <c r="J332" s="148">
        <f t="shared" si="56"/>
        <v>30000</v>
      </c>
      <c r="K332" s="148">
        <f t="shared" si="57"/>
        <v>0</v>
      </c>
      <c r="L332" s="148">
        <f t="shared" si="58"/>
        <v>2640685</v>
      </c>
    </row>
    <row r="333" spans="1:12" x14ac:dyDescent="0.25">
      <c r="A333" s="72"/>
      <c r="B333" s="72"/>
      <c r="C333" s="127" t="s">
        <v>684</v>
      </c>
      <c r="D333" s="148">
        <v>2</v>
      </c>
      <c r="E333" s="148">
        <v>2905774</v>
      </c>
      <c r="F333" s="148">
        <v>30000</v>
      </c>
      <c r="G333" s="148"/>
      <c r="H333" s="148">
        <f t="shared" si="54"/>
        <v>2935774</v>
      </c>
      <c r="I333" s="148">
        <f t="shared" si="55"/>
        <v>5811548</v>
      </c>
      <c r="J333" s="148">
        <f t="shared" si="56"/>
        <v>60000</v>
      </c>
      <c r="K333" s="148">
        <f t="shared" si="57"/>
        <v>0</v>
      </c>
      <c r="L333" s="148">
        <f t="shared" si="58"/>
        <v>5871548</v>
      </c>
    </row>
    <row r="334" spans="1:12" x14ac:dyDescent="0.25">
      <c r="A334" s="72"/>
      <c r="B334" s="72"/>
      <c r="C334" s="127" t="s">
        <v>800</v>
      </c>
      <c r="D334" s="148">
        <v>1</v>
      </c>
      <c r="E334" s="148">
        <v>3306197</v>
      </c>
      <c r="F334" s="148">
        <v>30000</v>
      </c>
      <c r="G334" s="148"/>
      <c r="H334" s="148">
        <f t="shared" si="54"/>
        <v>3336197</v>
      </c>
      <c r="I334" s="148">
        <f t="shared" si="55"/>
        <v>3306197</v>
      </c>
      <c r="J334" s="148">
        <f t="shared" si="56"/>
        <v>30000</v>
      </c>
      <c r="K334" s="148">
        <f t="shared" si="57"/>
        <v>0</v>
      </c>
      <c r="L334" s="148">
        <f t="shared" si="58"/>
        <v>3336197</v>
      </c>
    </row>
    <row r="335" spans="1:12" x14ac:dyDescent="0.25">
      <c r="A335" s="72"/>
      <c r="B335" s="72"/>
      <c r="C335" s="127" t="s">
        <v>689</v>
      </c>
      <c r="D335" s="148">
        <v>3</v>
      </c>
      <c r="E335" s="148">
        <v>5311603</v>
      </c>
      <c r="F335" s="148">
        <v>30000</v>
      </c>
      <c r="G335" s="148"/>
      <c r="H335" s="148">
        <f t="shared" si="54"/>
        <v>5341603</v>
      </c>
      <c r="I335" s="148">
        <f t="shared" si="55"/>
        <v>15934809</v>
      </c>
      <c r="J335" s="148">
        <f t="shared" si="56"/>
        <v>90000</v>
      </c>
      <c r="K335" s="148">
        <f t="shared" si="57"/>
        <v>0</v>
      </c>
      <c r="L335" s="148">
        <f t="shared" si="58"/>
        <v>16024809</v>
      </c>
    </row>
    <row r="336" spans="1:12" x14ac:dyDescent="0.25">
      <c r="A336" s="72"/>
      <c r="B336" s="72"/>
      <c r="C336" s="127" t="s">
        <v>852</v>
      </c>
      <c r="D336" s="148">
        <v>1</v>
      </c>
      <c r="E336" s="148">
        <v>5492370</v>
      </c>
      <c r="F336" s="148">
        <v>30000</v>
      </c>
      <c r="G336" s="148"/>
      <c r="H336" s="148">
        <f t="shared" si="54"/>
        <v>5522370</v>
      </c>
      <c r="I336" s="148">
        <f t="shared" si="55"/>
        <v>5492370</v>
      </c>
      <c r="J336" s="148">
        <f t="shared" si="56"/>
        <v>30000</v>
      </c>
      <c r="K336" s="148">
        <f t="shared" si="57"/>
        <v>0</v>
      </c>
      <c r="L336" s="148">
        <f t="shared" si="58"/>
        <v>5522370</v>
      </c>
    </row>
    <row r="337" spans="1:12" x14ac:dyDescent="0.25">
      <c r="A337" s="72"/>
      <c r="B337" s="46" t="s">
        <v>691</v>
      </c>
      <c r="C337" s="118" t="s">
        <v>692</v>
      </c>
      <c r="D337" s="149">
        <f>SUM(D257:D336)</f>
        <v>237</v>
      </c>
      <c r="E337" s="149">
        <f>SUM(E313:E336)</f>
        <v>56682183</v>
      </c>
      <c r="F337" s="149">
        <f>SUM(F313:F336)</f>
        <v>720000</v>
      </c>
      <c r="G337" s="149"/>
      <c r="H337" s="149">
        <f>SUM(H257:H336)</f>
        <v>116813595</v>
      </c>
      <c r="I337" s="149">
        <f>SUM(I257:I336)</f>
        <v>341360718</v>
      </c>
      <c r="J337" s="149">
        <f>SUM(J257:J336)</f>
        <v>7110000</v>
      </c>
      <c r="K337" s="149">
        <f>SUM(K257:K336)</f>
        <v>0</v>
      </c>
      <c r="L337" s="149">
        <f>SUM(L257:L336)</f>
        <v>348470718</v>
      </c>
    </row>
    <row r="338" spans="1:12" x14ac:dyDescent="0.25">
      <c r="A338" s="72"/>
      <c r="B338" s="72"/>
      <c r="C338" s="72"/>
      <c r="D338" s="148"/>
      <c r="E338" s="148"/>
      <c r="F338" s="148"/>
      <c r="G338" s="148"/>
      <c r="H338" s="148"/>
      <c r="I338" s="148"/>
      <c r="J338" s="148"/>
      <c r="K338" s="148"/>
      <c r="L338" s="148"/>
    </row>
    <row r="339" spans="1:12" x14ac:dyDescent="0.25">
      <c r="A339" s="72"/>
      <c r="B339" s="72"/>
      <c r="C339" s="55" t="s">
        <v>693</v>
      </c>
      <c r="D339" s="148">
        <v>1</v>
      </c>
      <c r="E339" s="150">
        <v>9273942.8399999999</v>
      </c>
      <c r="F339" s="148">
        <v>374361</v>
      </c>
      <c r="G339" s="148">
        <v>7914876</v>
      </c>
      <c r="H339" s="148">
        <f t="shared" ref="H339" si="59">SUM(E339:G339)</f>
        <v>17563179.84</v>
      </c>
      <c r="I339" s="148">
        <f t="shared" ref="I339" si="60">D339*E339</f>
        <v>9273942.8399999999</v>
      </c>
      <c r="J339" s="148">
        <f t="shared" ref="J339" si="61">D339*F339</f>
        <v>374361</v>
      </c>
      <c r="K339" s="148">
        <f t="shared" ref="K339" si="62">D339*G339</f>
        <v>7914876</v>
      </c>
      <c r="L339" s="148">
        <f t="shared" ref="L339" si="63">D339*H339</f>
        <v>17563179.84</v>
      </c>
    </row>
    <row r="340" spans="1:12" x14ac:dyDescent="0.25">
      <c r="A340" s="72"/>
      <c r="B340" s="72"/>
      <c r="C340" s="55"/>
      <c r="D340" s="148"/>
      <c r="E340" s="148"/>
      <c r="F340" s="148"/>
      <c r="G340" s="148"/>
      <c r="H340" s="148"/>
      <c r="I340" s="148"/>
      <c r="J340" s="148"/>
      <c r="K340" s="148"/>
      <c r="L340" s="148"/>
    </row>
    <row r="341" spans="1:12" x14ac:dyDescent="0.25">
      <c r="A341" s="151" t="s">
        <v>694</v>
      </c>
      <c r="B341" s="72"/>
      <c r="C341" s="72"/>
      <c r="D341" s="152">
        <f t="shared" ref="D341:L341" si="64">D337+D339</f>
        <v>238</v>
      </c>
      <c r="E341" s="152">
        <f t="shared" si="64"/>
        <v>65956125.840000004</v>
      </c>
      <c r="F341" s="152">
        <f t="shared" si="64"/>
        <v>1094361</v>
      </c>
      <c r="G341" s="152">
        <f t="shared" si="64"/>
        <v>7914876</v>
      </c>
      <c r="H341" s="152">
        <f t="shared" si="64"/>
        <v>134376774.84</v>
      </c>
      <c r="I341" s="152">
        <f t="shared" si="64"/>
        <v>350634660.83999997</v>
      </c>
      <c r="J341" s="152">
        <f t="shared" si="64"/>
        <v>7484361</v>
      </c>
      <c r="K341" s="152">
        <f t="shared" si="64"/>
        <v>7914876</v>
      </c>
      <c r="L341" s="152">
        <f t="shared" si="64"/>
        <v>366033897.83999997</v>
      </c>
    </row>
    <row r="342" spans="1:12" x14ac:dyDescent="0.25">
      <c r="A342" s="439"/>
      <c r="B342" s="439"/>
      <c r="C342" s="439"/>
      <c r="D342" s="439"/>
      <c r="E342" s="439"/>
      <c r="F342" s="439"/>
      <c r="G342" s="439"/>
      <c r="H342" s="439"/>
      <c r="I342" s="439"/>
      <c r="J342" s="439"/>
      <c r="K342" s="439"/>
      <c r="L342" s="439"/>
    </row>
    <row r="343" spans="1:12" x14ac:dyDescent="0.25">
      <c r="A343" s="439"/>
      <c r="B343" s="439"/>
      <c r="C343" s="439"/>
      <c r="D343" s="439"/>
      <c r="E343" s="439"/>
      <c r="F343" s="439"/>
      <c r="G343" s="439"/>
      <c r="H343" s="439"/>
      <c r="I343" s="439"/>
      <c r="J343" s="439"/>
      <c r="K343" s="439"/>
      <c r="L343" s="439"/>
    </row>
    <row r="344" spans="1:12" x14ac:dyDescent="0.25">
      <c r="A344" s="1300" t="s">
        <v>133</v>
      </c>
      <c r="B344" s="1300"/>
      <c r="C344" s="1300"/>
      <c r="D344" s="1300"/>
      <c r="E344" s="1300"/>
      <c r="F344" s="1300"/>
      <c r="G344" s="1300"/>
      <c r="H344" s="1300"/>
      <c r="I344" s="1300"/>
      <c r="J344" s="1300"/>
      <c r="K344" s="1300"/>
      <c r="L344" s="1300"/>
    </row>
    <row r="345" spans="1:12" x14ac:dyDescent="0.25">
      <c r="A345" s="1301" t="s">
        <v>585</v>
      </c>
      <c r="B345" s="1301"/>
      <c r="C345" s="1301"/>
      <c r="D345" s="1301"/>
      <c r="E345" s="1301"/>
      <c r="F345" s="1301"/>
      <c r="G345" s="1301"/>
      <c r="H345" s="1301"/>
      <c r="I345" s="1301"/>
      <c r="J345" s="1301"/>
      <c r="K345" s="1301"/>
      <c r="L345" s="1301"/>
    </row>
    <row r="346" spans="1:12" x14ac:dyDescent="0.25">
      <c r="A346" s="1301" t="s">
        <v>586</v>
      </c>
      <c r="B346" s="1302"/>
      <c r="C346" s="1302"/>
      <c r="D346" s="1302"/>
      <c r="E346" s="1302"/>
      <c r="F346" s="1302"/>
      <c r="G346" s="1302"/>
      <c r="H346" s="1302"/>
      <c r="I346" s="1302"/>
      <c r="J346" s="1302"/>
      <c r="K346" s="1302"/>
      <c r="L346" s="1302"/>
    </row>
    <row r="347" spans="1:12" x14ac:dyDescent="0.25">
      <c r="A347" s="1303" t="s">
        <v>870</v>
      </c>
      <c r="B347" s="1303"/>
      <c r="C347" s="1303"/>
      <c r="D347" s="1303"/>
      <c r="E347" s="1303"/>
      <c r="F347" s="1303"/>
      <c r="G347" s="1303"/>
      <c r="H347" s="1303"/>
      <c r="I347" s="1303"/>
      <c r="J347" s="1303"/>
      <c r="K347" s="1303"/>
      <c r="L347" s="1303"/>
    </row>
    <row r="348" spans="1:12" ht="39" x14ac:dyDescent="0.25">
      <c r="A348" s="754" t="s">
        <v>588</v>
      </c>
      <c r="B348" s="151"/>
      <c r="C348" s="754" t="s">
        <v>589</v>
      </c>
      <c r="D348" s="754" t="s">
        <v>590</v>
      </c>
      <c r="E348" s="754" t="s">
        <v>591</v>
      </c>
      <c r="F348" s="754" t="s">
        <v>592</v>
      </c>
      <c r="G348" s="754" t="s">
        <v>593</v>
      </c>
      <c r="H348" s="754" t="s">
        <v>594</v>
      </c>
      <c r="I348" s="754" t="s">
        <v>595</v>
      </c>
      <c r="J348" s="754" t="s">
        <v>596</v>
      </c>
      <c r="K348" s="754" t="s">
        <v>597</v>
      </c>
      <c r="L348" s="244" t="s">
        <v>598</v>
      </c>
    </row>
    <row r="349" spans="1:12" x14ac:dyDescent="0.25">
      <c r="A349" s="127"/>
      <c r="B349" s="72"/>
      <c r="C349" s="72"/>
      <c r="D349" s="72"/>
      <c r="E349" s="72"/>
      <c r="F349" s="72"/>
      <c r="G349" s="72"/>
      <c r="H349" s="72"/>
      <c r="I349" s="72"/>
      <c r="J349" s="72"/>
      <c r="K349" s="72"/>
      <c r="L349" s="147" t="s">
        <v>599</v>
      </c>
    </row>
    <row r="350" spans="1:12" x14ac:dyDescent="0.25">
      <c r="A350" s="72"/>
      <c r="B350" s="72"/>
      <c r="C350" s="118" t="s">
        <v>871</v>
      </c>
      <c r="D350" s="148">
        <v>1</v>
      </c>
      <c r="E350" s="148">
        <v>369171</v>
      </c>
      <c r="F350" s="148">
        <v>30000</v>
      </c>
      <c r="G350" s="148"/>
      <c r="H350" s="148">
        <f t="shared" ref="H350:H386" si="65">SUM(E350:G350)</f>
        <v>399171</v>
      </c>
      <c r="I350" s="148">
        <f t="shared" ref="I350:I386" si="66">D350*E350</f>
        <v>369171</v>
      </c>
      <c r="J350" s="148">
        <f t="shared" ref="J350:J386" si="67">D350*F350</f>
        <v>30000</v>
      </c>
      <c r="K350" s="148">
        <f t="shared" ref="K350:K386" si="68">D350*G350</f>
        <v>0</v>
      </c>
      <c r="L350" s="148">
        <f t="shared" ref="L350:L386" si="69">D350*H350</f>
        <v>399171</v>
      </c>
    </row>
    <row r="351" spans="1:12" x14ac:dyDescent="0.25">
      <c r="A351" s="72"/>
      <c r="B351" s="72"/>
      <c r="C351" s="118" t="s">
        <v>603</v>
      </c>
      <c r="D351" s="148">
        <v>1</v>
      </c>
      <c r="E351" s="148">
        <v>466718</v>
      </c>
      <c r="F351" s="148">
        <v>30000</v>
      </c>
      <c r="G351" s="148"/>
      <c r="H351" s="148">
        <f t="shared" si="65"/>
        <v>496718</v>
      </c>
      <c r="I351" s="148">
        <f t="shared" si="66"/>
        <v>466718</v>
      </c>
      <c r="J351" s="148">
        <f t="shared" si="67"/>
        <v>30000</v>
      </c>
      <c r="K351" s="148">
        <f t="shared" si="68"/>
        <v>0</v>
      </c>
      <c r="L351" s="148">
        <f t="shared" si="69"/>
        <v>496718</v>
      </c>
    </row>
    <row r="352" spans="1:12" x14ac:dyDescent="0.25">
      <c r="A352" s="72"/>
      <c r="B352" s="72"/>
      <c r="C352" s="118" t="s">
        <v>605</v>
      </c>
      <c r="D352" s="148">
        <v>8</v>
      </c>
      <c r="E352" s="148">
        <v>384823</v>
      </c>
      <c r="F352" s="148">
        <v>30000</v>
      </c>
      <c r="G352" s="148"/>
      <c r="H352" s="148">
        <f t="shared" si="65"/>
        <v>414823</v>
      </c>
      <c r="I352" s="148">
        <f t="shared" si="66"/>
        <v>3078584</v>
      </c>
      <c r="J352" s="148">
        <f t="shared" si="67"/>
        <v>240000</v>
      </c>
      <c r="K352" s="148">
        <f t="shared" si="68"/>
        <v>0</v>
      </c>
      <c r="L352" s="148">
        <f t="shared" si="69"/>
        <v>3318584</v>
      </c>
    </row>
    <row r="353" spans="1:12" x14ac:dyDescent="0.25">
      <c r="A353" s="72"/>
      <c r="B353" s="72"/>
      <c r="C353" s="118" t="s">
        <v>872</v>
      </c>
      <c r="D353" s="148">
        <v>6</v>
      </c>
      <c r="E353" s="148">
        <v>404522</v>
      </c>
      <c r="F353" s="148">
        <v>30000</v>
      </c>
      <c r="G353" s="148"/>
      <c r="H353" s="148">
        <f t="shared" si="65"/>
        <v>434522</v>
      </c>
      <c r="I353" s="148">
        <f t="shared" si="66"/>
        <v>2427132</v>
      </c>
      <c r="J353" s="148">
        <f t="shared" si="67"/>
        <v>180000</v>
      </c>
      <c r="K353" s="148">
        <f t="shared" si="68"/>
        <v>0</v>
      </c>
      <c r="L353" s="148">
        <f t="shared" si="69"/>
        <v>2607132</v>
      </c>
    </row>
    <row r="354" spans="1:12" x14ac:dyDescent="0.25">
      <c r="A354" s="72"/>
      <c r="B354" s="72"/>
      <c r="C354" s="118" t="s">
        <v>791</v>
      </c>
      <c r="D354" s="148">
        <v>4</v>
      </c>
      <c r="E354" s="148">
        <v>461648</v>
      </c>
      <c r="F354" s="148">
        <v>30000</v>
      </c>
      <c r="G354" s="148"/>
      <c r="H354" s="148">
        <f t="shared" si="65"/>
        <v>491648</v>
      </c>
      <c r="I354" s="148">
        <f t="shared" si="66"/>
        <v>1846592</v>
      </c>
      <c r="J354" s="148">
        <f t="shared" si="67"/>
        <v>120000</v>
      </c>
      <c r="K354" s="148">
        <f t="shared" si="68"/>
        <v>0</v>
      </c>
      <c r="L354" s="148">
        <f t="shared" si="69"/>
        <v>1966592</v>
      </c>
    </row>
    <row r="355" spans="1:12" x14ac:dyDescent="0.25">
      <c r="A355" s="72"/>
      <c r="B355" s="72"/>
      <c r="C355" s="118" t="s">
        <v>613</v>
      </c>
      <c r="D355" s="148">
        <v>1</v>
      </c>
      <c r="E355" s="148">
        <v>473867</v>
      </c>
      <c r="F355" s="148">
        <v>30000</v>
      </c>
      <c r="G355" s="148"/>
      <c r="H355" s="148">
        <f t="shared" si="65"/>
        <v>503867</v>
      </c>
      <c r="I355" s="148">
        <f t="shared" si="66"/>
        <v>473867</v>
      </c>
      <c r="J355" s="148">
        <f t="shared" si="67"/>
        <v>30000</v>
      </c>
      <c r="K355" s="148">
        <f t="shared" si="68"/>
        <v>0</v>
      </c>
      <c r="L355" s="148">
        <f t="shared" si="69"/>
        <v>503867</v>
      </c>
    </row>
    <row r="356" spans="1:12" x14ac:dyDescent="0.25">
      <c r="A356" s="72"/>
      <c r="B356" s="72"/>
      <c r="C356" s="118" t="s">
        <v>619</v>
      </c>
      <c r="D356" s="148">
        <v>1</v>
      </c>
      <c r="E356" s="148">
        <v>593838</v>
      </c>
      <c r="F356" s="148">
        <v>30000</v>
      </c>
      <c r="G356" s="148"/>
      <c r="H356" s="148">
        <f t="shared" si="65"/>
        <v>623838</v>
      </c>
      <c r="I356" s="148">
        <f t="shared" si="66"/>
        <v>593838</v>
      </c>
      <c r="J356" s="148">
        <f t="shared" si="67"/>
        <v>30000</v>
      </c>
      <c r="K356" s="148">
        <f t="shared" si="68"/>
        <v>0</v>
      </c>
      <c r="L356" s="148">
        <f t="shared" si="69"/>
        <v>623838</v>
      </c>
    </row>
    <row r="357" spans="1:12" x14ac:dyDescent="0.25">
      <c r="A357" s="72"/>
      <c r="B357" s="72"/>
      <c r="C357" s="118" t="s">
        <v>624</v>
      </c>
      <c r="D357" s="148">
        <v>1</v>
      </c>
      <c r="E357" s="148">
        <v>707443</v>
      </c>
      <c r="F357" s="148">
        <v>30000</v>
      </c>
      <c r="G357" s="148"/>
      <c r="H357" s="148">
        <f t="shared" si="65"/>
        <v>737443</v>
      </c>
      <c r="I357" s="148">
        <f t="shared" si="66"/>
        <v>707443</v>
      </c>
      <c r="J357" s="148">
        <f t="shared" si="67"/>
        <v>30000</v>
      </c>
      <c r="K357" s="148">
        <f t="shared" si="68"/>
        <v>0</v>
      </c>
      <c r="L357" s="148">
        <f t="shared" si="69"/>
        <v>737443</v>
      </c>
    </row>
    <row r="358" spans="1:12" x14ac:dyDescent="0.25">
      <c r="A358" s="72"/>
      <c r="B358" s="72"/>
      <c r="C358" s="118" t="s">
        <v>835</v>
      </c>
      <c r="D358" s="148">
        <v>1</v>
      </c>
      <c r="E358" s="148">
        <v>799855</v>
      </c>
      <c r="F358" s="148">
        <v>30000</v>
      </c>
      <c r="G358" s="148"/>
      <c r="H358" s="148">
        <f t="shared" si="65"/>
        <v>829855</v>
      </c>
      <c r="I358" s="148">
        <f t="shared" si="66"/>
        <v>799855</v>
      </c>
      <c r="J358" s="148">
        <f t="shared" si="67"/>
        <v>30000</v>
      </c>
      <c r="K358" s="148">
        <f t="shared" si="68"/>
        <v>0</v>
      </c>
      <c r="L358" s="148">
        <f t="shared" si="69"/>
        <v>829855</v>
      </c>
    </row>
    <row r="359" spans="1:12" x14ac:dyDescent="0.25">
      <c r="A359" s="72"/>
      <c r="B359" s="72"/>
      <c r="C359" s="118" t="s">
        <v>626</v>
      </c>
      <c r="D359" s="148">
        <v>1</v>
      </c>
      <c r="E359" s="148">
        <v>822959</v>
      </c>
      <c r="F359" s="148">
        <v>30000</v>
      </c>
      <c r="G359" s="148"/>
      <c r="H359" s="148">
        <f t="shared" si="65"/>
        <v>852959</v>
      </c>
      <c r="I359" s="148">
        <f t="shared" si="66"/>
        <v>822959</v>
      </c>
      <c r="J359" s="148">
        <f t="shared" si="67"/>
        <v>30000</v>
      </c>
      <c r="K359" s="148">
        <f t="shared" si="68"/>
        <v>0</v>
      </c>
      <c r="L359" s="148">
        <f t="shared" si="69"/>
        <v>852959</v>
      </c>
    </row>
    <row r="360" spans="1:12" x14ac:dyDescent="0.25">
      <c r="A360" s="72"/>
      <c r="B360" s="72"/>
      <c r="C360" s="118" t="s">
        <v>632</v>
      </c>
      <c r="D360" s="148">
        <v>12</v>
      </c>
      <c r="E360" s="148">
        <v>826204</v>
      </c>
      <c r="F360" s="148">
        <v>30000</v>
      </c>
      <c r="G360" s="148"/>
      <c r="H360" s="148">
        <f t="shared" si="65"/>
        <v>856204</v>
      </c>
      <c r="I360" s="148">
        <f t="shared" si="66"/>
        <v>9914448</v>
      </c>
      <c r="J360" s="148">
        <f t="shared" si="67"/>
        <v>360000</v>
      </c>
      <c r="K360" s="148">
        <f t="shared" si="68"/>
        <v>0</v>
      </c>
      <c r="L360" s="148">
        <f t="shared" si="69"/>
        <v>10274448</v>
      </c>
    </row>
    <row r="361" spans="1:12" x14ac:dyDescent="0.25">
      <c r="A361" s="72"/>
      <c r="B361" s="72"/>
      <c r="C361" s="118" t="s">
        <v>776</v>
      </c>
      <c r="D361" s="148">
        <v>8</v>
      </c>
      <c r="E361" s="148">
        <v>879772</v>
      </c>
      <c r="F361" s="148">
        <v>30000</v>
      </c>
      <c r="G361" s="148"/>
      <c r="H361" s="148">
        <f t="shared" si="65"/>
        <v>909772</v>
      </c>
      <c r="I361" s="148">
        <f t="shared" si="66"/>
        <v>7038176</v>
      </c>
      <c r="J361" s="148">
        <f t="shared" si="67"/>
        <v>240000</v>
      </c>
      <c r="K361" s="148">
        <f t="shared" si="68"/>
        <v>0</v>
      </c>
      <c r="L361" s="148">
        <f t="shared" si="69"/>
        <v>7278176</v>
      </c>
    </row>
    <row r="362" spans="1:12" x14ac:dyDescent="0.25">
      <c r="A362" s="72"/>
      <c r="B362" s="72"/>
      <c r="C362" s="118" t="s">
        <v>836</v>
      </c>
      <c r="D362" s="148">
        <v>1</v>
      </c>
      <c r="E362" s="148">
        <v>906556</v>
      </c>
      <c r="F362" s="148">
        <v>30000</v>
      </c>
      <c r="G362" s="148"/>
      <c r="H362" s="148">
        <f t="shared" si="65"/>
        <v>936556</v>
      </c>
      <c r="I362" s="148">
        <f t="shared" si="66"/>
        <v>906556</v>
      </c>
      <c r="J362" s="148">
        <f t="shared" si="67"/>
        <v>30000</v>
      </c>
      <c r="K362" s="148">
        <f t="shared" si="68"/>
        <v>0</v>
      </c>
      <c r="L362" s="148">
        <f t="shared" si="69"/>
        <v>936556</v>
      </c>
    </row>
    <row r="363" spans="1:12" x14ac:dyDescent="0.25">
      <c r="A363" s="72"/>
      <c r="B363" s="72"/>
      <c r="C363" s="118" t="s">
        <v>873</v>
      </c>
      <c r="D363" s="148">
        <v>1</v>
      </c>
      <c r="E363" s="148">
        <v>928581</v>
      </c>
      <c r="F363" s="148">
        <v>30000</v>
      </c>
      <c r="G363" s="148"/>
      <c r="H363" s="148">
        <f t="shared" si="65"/>
        <v>958581</v>
      </c>
      <c r="I363" s="148">
        <f t="shared" si="66"/>
        <v>928581</v>
      </c>
      <c r="J363" s="148">
        <f t="shared" si="67"/>
        <v>30000</v>
      </c>
      <c r="K363" s="148">
        <f t="shared" si="68"/>
        <v>0</v>
      </c>
      <c r="L363" s="148">
        <f t="shared" si="69"/>
        <v>958581</v>
      </c>
    </row>
    <row r="364" spans="1:12" x14ac:dyDescent="0.25">
      <c r="A364" s="72"/>
      <c r="B364" s="72"/>
      <c r="C364" s="118" t="s">
        <v>794</v>
      </c>
      <c r="D364" s="148">
        <v>4</v>
      </c>
      <c r="E364" s="148">
        <v>960604</v>
      </c>
      <c r="F364" s="148">
        <v>30000</v>
      </c>
      <c r="G364" s="148"/>
      <c r="H364" s="148">
        <f t="shared" si="65"/>
        <v>990604</v>
      </c>
      <c r="I364" s="148">
        <f t="shared" si="66"/>
        <v>3842416</v>
      </c>
      <c r="J364" s="148">
        <f t="shared" si="67"/>
        <v>120000</v>
      </c>
      <c r="K364" s="148">
        <f t="shared" si="68"/>
        <v>0</v>
      </c>
      <c r="L364" s="148">
        <f t="shared" si="69"/>
        <v>3962416</v>
      </c>
    </row>
    <row r="365" spans="1:12" x14ac:dyDescent="0.25">
      <c r="A365" s="72"/>
      <c r="B365" s="72"/>
      <c r="C365" s="118" t="s">
        <v>637</v>
      </c>
      <c r="D365" s="148">
        <v>2</v>
      </c>
      <c r="E365" s="148">
        <v>992228</v>
      </c>
      <c r="F365" s="148">
        <v>30000</v>
      </c>
      <c r="G365" s="148"/>
      <c r="H365" s="148">
        <f t="shared" si="65"/>
        <v>1022228</v>
      </c>
      <c r="I365" s="148">
        <f t="shared" si="66"/>
        <v>1984456</v>
      </c>
      <c r="J365" s="148">
        <f t="shared" si="67"/>
        <v>60000</v>
      </c>
      <c r="K365" s="148">
        <f t="shared" si="68"/>
        <v>0</v>
      </c>
      <c r="L365" s="148">
        <f t="shared" si="69"/>
        <v>2044456</v>
      </c>
    </row>
    <row r="366" spans="1:12" x14ac:dyDescent="0.25">
      <c r="A366" s="72"/>
      <c r="B366" s="72"/>
      <c r="C366" s="118" t="s">
        <v>639</v>
      </c>
      <c r="D366" s="148">
        <v>3</v>
      </c>
      <c r="E366" s="148">
        <v>1023851</v>
      </c>
      <c r="F366" s="148">
        <v>30000</v>
      </c>
      <c r="G366" s="148"/>
      <c r="H366" s="148">
        <f t="shared" si="65"/>
        <v>1053851</v>
      </c>
      <c r="I366" s="148">
        <f t="shared" si="66"/>
        <v>3071553</v>
      </c>
      <c r="J366" s="148">
        <f t="shared" si="67"/>
        <v>90000</v>
      </c>
      <c r="K366" s="148">
        <f t="shared" si="68"/>
        <v>0</v>
      </c>
      <c r="L366" s="148">
        <f t="shared" si="69"/>
        <v>3161553</v>
      </c>
    </row>
    <row r="367" spans="1:12" x14ac:dyDescent="0.25">
      <c r="A367" s="72"/>
      <c r="B367" s="72"/>
      <c r="C367" s="118" t="s">
        <v>839</v>
      </c>
      <c r="D367" s="148">
        <v>1</v>
      </c>
      <c r="E367" s="148">
        <v>1276640</v>
      </c>
      <c r="F367" s="148">
        <v>30000</v>
      </c>
      <c r="G367" s="148"/>
      <c r="H367" s="148">
        <f t="shared" si="65"/>
        <v>1306640</v>
      </c>
      <c r="I367" s="148">
        <f t="shared" si="66"/>
        <v>1276640</v>
      </c>
      <c r="J367" s="148">
        <f t="shared" si="67"/>
        <v>30000</v>
      </c>
      <c r="K367" s="148">
        <f t="shared" si="68"/>
        <v>0</v>
      </c>
      <c r="L367" s="148">
        <f t="shared" si="69"/>
        <v>1306640</v>
      </c>
    </row>
    <row r="368" spans="1:12" x14ac:dyDescent="0.25">
      <c r="A368" s="72"/>
      <c r="B368" s="72"/>
      <c r="C368" s="118" t="s">
        <v>795</v>
      </c>
      <c r="D368" s="148">
        <v>2</v>
      </c>
      <c r="E368" s="148">
        <v>1060833</v>
      </c>
      <c r="F368" s="148">
        <v>30000</v>
      </c>
      <c r="G368" s="148"/>
      <c r="H368" s="148">
        <f t="shared" si="65"/>
        <v>1090833</v>
      </c>
      <c r="I368" s="148">
        <f t="shared" si="66"/>
        <v>2121666</v>
      </c>
      <c r="J368" s="148">
        <f t="shared" si="67"/>
        <v>60000</v>
      </c>
      <c r="K368" s="148">
        <f t="shared" si="68"/>
        <v>0</v>
      </c>
      <c r="L368" s="148">
        <f t="shared" si="69"/>
        <v>2181666</v>
      </c>
    </row>
    <row r="369" spans="1:12" x14ac:dyDescent="0.25">
      <c r="A369" s="72"/>
      <c r="B369" s="72"/>
      <c r="C369" s="118" t="s">
        <v>810</v>
      </c>
      <c r="D369" s="148">
        <v>4</v>
      </c>
      <c r="E369" s="148">
        <v>1094732</v>
      </c>
      <c r="F369" s="148">
        <v>30000</v>
      </c>
      <c r="G369" s="148"/>
      <c r="H369" s="148">
        <f t="shared" si="65"/>
        <v>1124732</v>
      </c>
      <c r="I369" s="148">
        <f t="shared" si="66"/>
        <v>4378928</v>
      </c>
      <c r="J369" s="148">
        <f t="shared" si="67"/>
        <v>120000</v>
      </c>
      <c r="K369" s="148">
        <f t="shared" si="68"/>
        <v>0</v>
      </c>
      <c r="L369" s="148">
        <f t="shared" si="69"/>
        <v>4498928</v>
      </c>
    </row>
    <row r="370" spans="1:12" x14ac:dyDescent="0.25">
      <c r="A370" s="72"/>
      <c r="B370" s="72"/>
      <c r="C370" s="118" t="s">
        <v>651</v>
      </c>
      <c r="D370" s="148">
        <v>1</v>
      </c>
      <c r="E370" s="148">
        <v>1196428</v>
      </c>
      <c r="F370" s="148">
        <v>30000</v>
      </c>
      <c r="G370" s="148"/>
      <c r="H370" s="148">
        <f t="shared" si="65"/>
        <v>1226428</v>
      </c>
      <c r="I370" s="148">
        <f t="shared" si="66"/>
        <v>1196428</v>
      </c>
      <c r="J370" s="148">
        <f t="shared" si="67"/>
        <v>30000</v>
      </c>
      <c r="K370" s="148">
        <f t="shared" si="68"/>
        <v>0</v>
      </c>
      <c r="L370" s="148">
        <f t="shared" si="69"/>
        <v>1226428</v>
      </c>
    </row>
    <row r="371" spans="1:12" x14ac:dyDescent="0.25">
      <c r="A371" s="72"/>
      <c r="B371" s="72"/>
      <c r="C371" s="118" t="s">
        <v>796</v>
      </c>
      <c r="D371" s="148">
        <v>1</v>
      </c>
      <c r="E371" s="148">
        <v>1221722</v>
      </c>
      <c r="F371" s="148">
        <v>30000</v>
      </c>
      <c r="G371" s="148"/>
      <c r="H371" s="148">
        <f t="shared" si="65"/>
        <v>1251722</v>
      </c>
      <c r="I371" s="148">
        <f t="shared" si="66"/>
        <v>1221722</v>
      </c>
      <c r="J371" s="148">
        <f t="shared" si="67"/>
        <v>30000</v>
      </c>
      <c r="K371" s="148">
        <f t="shared" si="68"/>
        <v>0</v>
      </c>
      <c r="L371" s="148">
        <f t="shared" si="69"/>
        <v>1251722</v>
      </c>
    </row>
    <row r="372" spans="1:12" x14ac:dyDescent="0.25">
      <c r="A372" s="72"/>
      <c r="B372" s="72"/>
      <c r="C372" s="118" t="s">
        <v>797</v>
      </c>
      <c r="D372" s="148">
        <v>3</v>
      </c>
      <c r="E372" s="148">
        <v>1274303</v>
      </c>
      <c r="F372" s="148">
        <v>30000</v>
      </c>
      <c r="G372" s="148"/>
      <c r="H372" s="148">
        <f t="shared" si="65"/>
        <v>1304303</v>
      </c>
      <c r="I372" s="148">
        <f t="shared" si="66"/>
        <v>3822909</v>
      </c>
      <c r="J372" s="148">
        <f t="shared" si="67"/>
        <v>90000</v>
      </c>
      <c r="K372" s="148">
        <f t="shared" si="68"/>
        <v>0</v>
      </c>
      <c r="L372" s="148">
        <f t="shared" si="69"/>
        <v>3912909</v>
      </c>
    </row>
    <row r="373" spans="1:12" x14ac:dyDescent="0.25">
      <c r="A373" s="72"/>
      <c r="B373" s="72"/>
      <c r="C373" s="118" t="s">
        <v>811</v>
      </c>
      <c r="D373" s="148">
        <v>4</v>
      </c>
      <c r="E373" s="148">
        <v>1326884</v>
      </c>
      <c r="F373" s="148">
        <v>30000</v>
      </c>
      <c r="G373" s="148"/>
      <c r="H373" s="148">
        <f t="shared" si="65"/>
        <v>1356884</v>
      </c>
      <c r="I373" s="148">
        <f t="shared" si="66"/>
        <v>5307536</v>
      </c>
      <c r="J373" s="148">
        <f t="shared" si="67"/>
        <v>120000</v>
      </c>
      <c r="K373" s="148">
        <f t="shared" si="68"/>
        <v>0</v>
      </c>
      <c r="L373" s="148">
        <f t="shared" si="69"/>
        <v>5427536</v>
      </c>
    </row>
    <row r="374" spans="1:12" x14ac:dyDescent="0.25">
      <c r="A374" s="72"/>
      <c r="B374" s="72"/>
      <c r="C374" s="118" t="s">
        <v>763</v>
      </c>
      <c r="D374" s="148">
        <v>1</v>
      </c>
      <c r="E374" s="148">
        <v>1484627</v>
      </c>
      <c r="F374" s="148">
        <v>30000</v>
      </c>
      <c r="G374" s="148"/>
      <c r="H374" s="148">
        <f t="shared" si="65"/>
        <v>1514627</v>
      </c>
      <c r="I374" s="148">
        <f t="shared" si="66"/>
        <v>1484627</v>
      </c>
      <c r="J374" s="148">
        <f t="shared" si="67"/>
        <v>30000</v>
      </c>
      <c r="K374" s="148">
        <f t="shared" si="68"/>
        <v>0</v>
      </c>
      <c r="L374" s="148">
        <f t="shared" si="69"/>
        <v>1514627</v>
      </c>
    </row>
    <row r="375" spans="1:12" x14ac:dyDescent="0.25">
      <c r="A375" s="72"/>
      <c r="B375" s="72"/>
      <c r="C375" s="118" t="s">
        <v>845</v>
      </c>
      <c r="D375" s="148">
        <v>1</v>
      </c>
      <c r="E375" s="148">
        <v>1747532</v>
      </c>
      <c r="F375" s="148">
        <v>30000</v>
      </c>
      <c r="G375" s="148"/>
      <c r="H375" s="148">
        <f t="shared" si="65"/>
        <v>1777532</v>
      </c>
      <c r="I375" s="148">
        <f t="shared" si="66"/>
        <v>1747532</v>
      </c>
      <c r="J375" s="148">
        <f t="shared" si="67"/>
        <v>30000</v>
      </c>
      <c r="K375" s="148">
        <f t="shared" si="68"/>
        <v>0</v>
      </c>
      <c r="L375" s="148">
        <f t="shared" si="69"/>
        <v>1777532</v>
      </c>
    </row>
    <row r="376" spans="1:12" x14ac:dyDescent="0.25">
      <c r="A376" s="72"/>
      <c r="B376" s="46"/>
      <c r="C376" s="118" t="s">
        <v>874</v>
      </c>
      <c r="D376" s="149">
        <v>1</v>
      </c>
      <c r="E376" s="148">
        <v>1417699</v>
      </c>
      <c r="F376" s="148">
        <v>30000</v>
      </c>
      <c r="G376" s="148"/>
      <c r="H376" s="148">
        <f t="shared" si="65"/>
        <v>1447699</v>
      </c>
      <c r="I376" s="148">
        <f t="shared" si="66"/>
        <v>1417699</v>
      </c>
      <c r="J376" s="148">
        <f t="shared" si="67"/>
        <v>30000</v>
      </c>
      <c r="K376" s="148">
        <f t="shared" si="68"/>
        <v>0</v>
      </c>
      <c r="L376" s="148">
        <f t="shared" si="69"/>
        <v>1447699</v>
      </c>
    </row>
    <row r="377" spans="1:12" x14ac:dyDescent="0.25">
      <c r="A377" s="72"/>
      <c r="B377" s="46"/>
      <c r="C377" s="118" t="s">
        <v>846</v>
      </c>
      <c r="D377" s="149">
        <v>3</v>
      </c>
      <c r="E377" s="148">
        <v>1473289</v>
      </c>
      <c r="F377" s="148">
        <v>30000</v>
      </c>
      <c r="G377" s="148"/>
      <c r="H377" s="148">
        <f t="shared" si="65"/>
        <v>1503289</v>
      </c>
      <c r="I377" s="148">
        <f t="shared" si="66"/>
        <v>4419867</v>
      </c>
      <c r="J377" s="148">
        <f t="shared" si="67"/>
        <v>90000</v>
      </c>
      <c r="K377" s="148">
        <f t="shared" si="68"/>
        <v>0</v>
      </c>
      <c r="L377" s="148">
        <f t="shared" si="69"/>
        <v>4509867</v>
      </c>
    </row>
    <row r="378" spans="1:12" x14ac:dyDescent="0.25">
      <c r="A378" s="72"/>
      <c r="B378" s="72"/>
      <c r="C378" s="118" t="s">
        <v>661</v>
      </c>
      <c r="D378" s="148">
        <v>3</v>
      </c>
      <c r="E378" s="148">
        <v>1528878</v>
      </c>
      <c r="F378" s="148">
        <v>30000</v>
      </c>
      <c r="G378" s="148"/>
      <c r="H378" s="148">
        <f t="shared" si="65"/>
        <v>1558878</v>
      </c>
      <c r="I378" s="148">
        <f t="shared" si="66"/>
        <v>4586634</v>
      </c>
      <c r="J378" s="148">
        <f t="shared" si="67"/>
        <v>90000</v>
      </c>
      <c r="K378" s="148">
        <f t="shared" si="68"/>
        <v>0</v>
      </c>
      <c r="L378" s="148">
        <f t="shared" si="69"/>
        <v>4676634</v>
      </c>
    </row>
    <row r="379" spans="1:12" x14ac:dyDescent="0.25">
      <c r="A379" s="72"/>
      <c r="B379" s="72"/>
      <c r="C379" s="118" t="s">
        <v>663</v>
      </c>
      <c r="D379" s="148">
        <v>2</v>
      </c>
      <c r="E379" s="148">
        <v>1584468</v>
      </c>
      <c r="F379" s="148">
        <v>30000</v>
      </c>
      <c r="G379" s="148"/>
      <c r="H379" s="148">
        <f t="shared" si="65"/>
        <v>1614468</v>
      </c>
      <c r="I379" s="148">
        <f t="shared" si="66"/>
        <v>3168936</v>
      </c>
      <c r="J379" s="148">
        <f t="shared" si="67"/>
        <v>60000</v>
      </c>
      <c r="K379" s="148">
        <f t="shared" si="68"/>
        <v>0</v>
      </c>
      <c r="L379" s="148">
        <f t="shared" si="69"/>
        <v>3228936</v>
      </c>
    </row>
    <row r="380" spans="1:12" x14ac:dyDescent="0.25">
      <c r="A380" s="72"/>
      <c r="B380" s="72"/>
      <c r="C380" s="118" t="s">
        <v>672</v>
      </c>
      <c r="D380" s="148">
        <v>1</v>
      </c>
      <c r="E380" s="148">
        <v>1742530</v>
      </c>
      <c r="F380" s="148">
        <v>30000</v>
      </c>
      <c r="G380" s="148"/>
      <c r="H380" s="148">
        <f t="shared" si="65"/>
        <v>1772530</v>
      </c>
      <c r="I380" s="148">
        <f t="shared" si="66"/>
        <v>1742530</v>
      </c>
      <c r="J380" s="148">
        <f t="shared" si="67"/>
        <v>30000</v>
      </c>
      <c r="K380" s="148">
        <f t="shared" si="68"/>
        <v>0</v>
      </c>
      <c r="L380" s="148">
        <f t="shared" si="69"/>
        <v>1772530</v>
      </c>
    </row>
    <row r="381" spans="1:12" x14ac:dyDescent="0.25">
      <c r="A381" s="72"/>
      <c r="B381" s="72"/>
      <c r="C381" s="118" t="s">
        <v>673</v>
      </c>
      <c r="D381" s="148">
        <v>1</v>
      </c>
      <c r="E381" s="148">
        <v>1802375</v>
      </c>
      <c r="F381" s="148">
        <v>30000</v>
      </c>
      <c r="G381" s="148"/>
      <c r="H381" s="148">
        <f t="shared" si="65"/>
        <v>1832375</v>
      </c>
      <c r="I381" s="148">
        <f t="shared" si="66"/>
        <v>1802375</v>
      </c>
      <c r="J381" s="148">
        <f t="shared" si="67"/>
        <v>30000</v>
      </c>
      <c r="K381" s="148">
        <f t="shared" si="68"/>
        <v>0</v>
      </c>
      <c r="L381" s="148">
        <f t="shared" si="69"/>
        <v>1832375</v>
      </c>
    </row>
    <row r="382" spans="1:12" x14ac:dyDescent="0.25">
      <c r="A382" s="72"/>
      <c r="B382" s="72"/>
      <c r="C382" s="118" t="s">
        <v>674</v>
      </c>
      <c r="D382" s="148">
        <v>1</v>
      </c>
      <c r="E382" s="148">
        <v>1862220</v>
      </c>
      <c r="F382" s="148">
        <v>30000</v>
      </c>
      <c r="G382" s="148"/>
      <c r="H382" s="148">
        <f t="shared" si="65"/>
        <v>1892220</v>
      </c>
      <c r="I382" s="148">
        <f t="shared" si="66"/>
        <v>1862220</v>
      </c>
      <c r="J382" s="148">
        <f t="shared" si="67"/>
        <v>30000</v>
      </c>
      <c r="K382" s="148">
        <f t="shared" si="68"/>
        <v>0</v>
      </c>
      <c r="L382" s="148">
        <f t="shared" si="69"/>
        <v>1892220</v>
      </c>
    </row>
    <row r="383" spans="1:12" x14ac:dyDescent="0.25">
      <c r="A383" s="72"/>
      <c r="B383" s="72"/>
      <c r="C383" s="127" t="s">
        <v>812</v>
      </c>
      <c r="D383" s="148">
        <v>1</v>
      </c>
      <c r="E383" s="148">
        <v>2110917</v>
      </c>
      <c r="F383" s="148">
        <v>30000</v>
      </c>
      <c r="G383" s="148"/>
      <c r="H383" s="148">
        <f t="shared" si="65"/>
        <v>2140917</v>
      </c>
      <c r="I383" s="148">
        <f t="shared" si="66"/>
        <v>2110917</v>
      </c>
      <c r="J383" s="148">
        <f t="shared" si="67"/>
        <v>30000</v>
      </c>
      <c r="K383" s="148">
        <f t="shared" si="68"/>
        <v>0</v>
      </c>
      <c r="L383" s="148">
        <f t="shared" si="69"/>
        <v>2140917</v>
      </c>
    </row>
    <row r="384" spans="1:12" x14ac:dyDescent="0.25">
      <c r="A384" s="72"/>
      <c r="B384" s="72"/>
      <c r="C384" s="127" t="s">
        <v>680</v>
      </c>
      <c r="D384" s="148">
        <v>2</v>
      </c>
      <c r="E384" s="148">
        <v>2277506</v>
      </c>
      <c r="F384" s="148">
        <v>30000</v>
      </c>
      <c r="G384" s="148"/>
      <c r="H384" s="148">
        <f t="shared" si="65"/>
        <v>2307506</v>
      </c>
      <c r="I384" s="148">
        <f t="shared" si="66"/>
        <v>4555012</v>
      </c>
      <c r="J384" s="148">
        <f t="shared" si="67"/>
        <v>60000</v>
      </c>
      <c r="K384" s="148">
        <f t="shared" si="68"/>
        <v>0</v>
      </c>
      <c r="L384" s="148">
        <f t="shared" si="69"/>
        <v>4615012</v>
      </c>
    </row>
    <row r="385" spans="1:12" x14ac:dyDescent="0.25">
      <c r="A385" s="72"/>
      <c r="B385" s="72"/>
      <c r="C385" s="127" t="s">
        <v>766</v>
      </c>
      <c r="D385" s="148">
        <v>1</v>
      </c>
      <c r="E385" s="148">
        <v>2605457</v>
      </c>
      <c r="F385" s="148">
        <v>30000</v>
      </c>
      <c r="G385" s="148"/>
      <c r="H385" s="148">
        <f t="shared" si="65"/>
        <v>2635457</v>
      </c>
      <c r="I385" s="148">
        <f t="shared" si="66"/>
        <v>2605457</v>
      </c>
      <c r="J385" s="148">
        <f t="shared" si="67"/>
        <v>30000</v>
      </c>
      <c r="K385" s="148">
        <f t="shared" si="68"/>
        <v>0</v>
      </c>
      <c r="L385" s="148">
        <f t="shared" si="69"/>
        <v>2635457</v>
      </c>
    </row>
    <row r="386" spans="1:12" x14ac:dyDescent="0.25">
      <c r="A386" s="72"/>
      <c r="B386" s="72"/>
      <c r="C386" s="127" t="s">
        <v>689</v>
      </c>
      <c r="D386" s="148">
        <v>1</v>
      </c>
      <c r="E386" s="148">
        <v>5311603</v>
      </c>
      <c r="F386" s="148">
        <v>30000</v>
      </c>
      <c r="G386" s="148"/>
      <c r="H386" s="148">
        <f t="shared" si="65"/>
        <v>5341603</v>
      </c>
      <c r="I386" s="148">
        <f t="shared" si="66"/>
        <v>5311603</v>
      </c>
      <c r="J386" s="148">
        <f t="shared" si="67"/>
        <v>30000</v>
      </c>
      <c r="K386" s="148">
        <f t="shared" si="68"/>
        <v>0</v>
      </c>
      <c r="L386" s="148">
        <f t="shared" si="69"/>
        <v>5341603</v>
      </c>
    </row>
    <row r="387" spans="1:12" x14ac:dyDescent="0.25">
      <c r="A387" s="72"/>
      <c r="B387" s="46" t="s">
        <v>691</v>
      </c>
      <c r="C387" s="118" t="s">
        <v>692</v>
      </c>
      <c r="D387" s="149">
        <f>SUM(D350:D386)</f>
        <v>91</v>
      </c>
      <c r="E387" s="149">
        <f>SUM(E378:E386)</f>
        <v>20825954</v>
      </c>
      <c r="F387" s="149">
        <f>SUM(F378:F386)</f>
        <v>270000</v>
      </c>
      <c r="G387" s="149"/>
      <c r="H387" s="149">
        <f>SUM(H350:H386)</f>
        <v>48513283</v>
      </c>
      <c r="I387" s="149">
        <f>SUM(I350:I386)</f>
        <v>95413583</v>
      </c>
      <c r="J387" s="149">
        <f>SUM(J350:J386)</f>
        <v>2730000</v>
      </c>
      <c r="K387" s="149">
        <f>SUM(K350:K386)</f>
        <v>0</v>
      </c>
      <c r="L387" s="149">
        <f>SUM(L350:L386)</f>
        <v>98143583</v>
      </c>
    </row>
    <row r="388" spans="1:12" x14ac:dyDescent="0.25">
      <c r="A388" s="72"/>
      <c r="B388" s="72"/>
      <c r="C388" s="72"/>
      <c r="D388" s="148"/>
      <c r="E388" s="148"/>
      <c r="F388" s="148"/>
      <c r="G388" s="148"/>
      <c r="H388" s="148"/>
      <c r="I388" s="148"/>
      <c r="J388" s="148"/>
      <c r="K388" s="148"/>
      <c r="L388" s="148"/>
    </row>
    <row r="389" spans="1:12" x14ac:dyDescent="0.25">
      <c r="A389" s="72"/>
      <c r="B389" s="72"/>
      <c r="C389" s="55" t="s">
        <v>693</v>
      </c>
      <c r="D389" s="148">
        <v>1</v>
      </c>
      <c r="E389" s="150">
        <v>9273942.8399999999</v>
      </c>
      <c r="F389" s="148">
        <v>374361</v>
      </c>
      <c r="G389" s="148">
        <v>7914876</v>
      </c>
      <c r="H389" s="148">
        <f t="shared" ref="H389" si="70">SUM(E389:G389)</f>
        <v>17563179.84</v>
      </c>
      <c r="I389" s="148">
        <f t="shared" ref="I389" si="71">D389*E389</f>
        <v>9273942.8399999999</v>
      </c>
      <c r="J389" s="148">
        <f t="shared" ref="J389" si="72">D389*F389</f>
        <v>374361</v>
      </c>
      <c r="K389" s="148">
        <f t="shared" ref="K389" si="73">D389*G389</f>
        <v>7914876</v>
      </c>
      <c r="L389" s="148">
        <f t="shared" ref="L389" si="74">D389*H389</f>
        <v>17563179.84</v>
      </c>
    </row>
    <row r="390" spans="1:12" x14ac:dyDescent="0.25">
      <c r="A390" s="72"/>
      <c r="B390" s="72"/>
      <c r="C390" s="55"/>
      <c r="D390" s="148"/>
      <c r="E390" s="148"/>
      <c r="F390" s="148"/>
      <c r="G390" s="148"/>
      <c r="H390" s="148"/>
      <c r="I390" s="148"/>
      <c r="J390" s="148"/>
      <c r="K390" s="148"/>
      <c r="L390" s="148"/>
    </row>
    <row r="391" spans="1:12" x14ac:dyDescent="0.25">
      <c r="A391" s="151" t="s">
        <v>694</v>
      </c>
      <c r="B391" s="72"/>
      <c r="C391" s="72"/>
      <c r="D391" s="152">
        <f t="shared" ref="D391:L391" si="75">D387+D389</f>
        <v>92</v>
      </c>
      <c r="E391" s="152">
        <f t="shared" si="75"/>
        <v>30099896.84</v>
      </c>
      <c r="F391" s="152">
        <f t="shared" si="75"/>
        <v>644361</v>
      </c>
      <c r="G391" s="152">
        <f t="shared" si="75"/>
        <v>7914876</v>
      </c>
      <c r="H391" s="152">
        <f t="shared" si="75"/>
        <v>66076462.840000004</v>
      </c>
      <c r="I391" s="152">
        <f t="shared" si="75"/>
        <v>104687525.84</v>
      </c>
      <c r="J391" s="152">
        <f t="shared" si="75"/>
        <v>3104361</v>
      </c>
      <c r="K391" s="152">
        <f t="shared" si="75"/>
        <v>7914876</v>
      </c>
      <c r="L391" s="152">
        <f t="shared" si="75"/>
        <v>115706762.84</v>
      </c>
    </row>
    <row r="392" spans="1:12" x14ac:dyDescent="0.25">
      <c r="A392" s="439"/>
      <c r="B392" s="439"/>
      <c r="C392" s="439"/>
      <c r="D392" s="439"/>
      <c r="E392" s="439"/>
      <c r="F392" s="439"/>
      <c r="G392" s="439"/>
      <c r="H392" s="439"/>
      <c r="I392" s="439"/>
      <c r="J392" s="439"/>
      <c r="K392" s="439"/>
      <c r="L392" s="439"/>
    </row>
    <row r="393" spans="1:12" x14ac:dyDescent="0.25">
      <c r="A393" s="439"/>
      <c r="B393" s="439"/>
      <c r="C393" s="439"/>
      <c r="D393" s="439"/>
      <c r="E393" s="439"/>
      <c r="F393" s="439"/>
      <c r="G393" s="439"/>
      <c r="H393" s="439"/>
      <c r="I393" s="439"/>
      <c r="J393" s="439"/>
      <c r="K393" s="439"/>
      <c r="L393" s="439"/>
    </row>
    <row r="394" spans="1:12" x14ac:dyDescent="0.25">
      <c r="A394" s="1300" t="s">
        <v>133</v>
      </c>
      <c r="B394" s="1300"/>
      <c r="C394" s="1300"/>
      <c r="D394" s="1300"/>
      <c r="E394" s="1300"/>
      <c r="F394" s="1300"/>
      <c r="G394" s="1300"/>
      <c r="H394" s="1300"/>
      <c r="I394" s="1300"/>
      <c r="J394" s="1300"/>
      <c r="K394" s="1300"/>
      <c r="L394" s="1300"/>
    </row>
    <row r="395" spans="1:12" x14ac:dyDescent="0.25">
      <c r="A395" s="1301" t="s">
        <v>585</v>
      </c>
      <c r="B395" s="1301"/>
      <c r="C395" s="1301"/>
      <c r="D395" s="1301"/>
      <c r="E395" s="1301"/>
      <c r="F395" s="1301"/>
      <c r="G395" s="1301"/>
      <c r="H395" s="1301"/>
      <c r="I395" s="1301"/>
      <c r="J395" s="1301"/>
      <c r="K395" s="1301"/>
      <c r="L395" s="1301"/>
    </row>
    <row r="396" spans="1:12" x14ac:dyDescent="0.25">
      <c r="A396" s="1301" t="s">
        <v>586</v>
      </c>
      <c r="B396" s="1302"/>
      <c r="C396" s="1302"/>
      <c r="D396" s="1302"/>
      <c r="E396" s="1302"/>
      <c r="F396" s="1302"/>
      <c r="G396" s="1302"/>
      <c r="H396" s="1302"/>
      <c r="I396" s="1302"/>
      <c r="J396" s="1302"/>
      <c r="K396" s="1302"/>
      <c r="L396" s="1302"/>
    </row>
    <row r="397" spans="1:12" x14ac:dyDescent="0.25">
      <c r="A397" s="1303" t="s">
        <v>919</v>
      </c>
      <c r="B397" s="1303"/>
      <c r="C397" s="1303"/>
      <c r="D397" s="1303"/>
      <c r="E397" s="1303"/>
      <c r="F397" s="1303"/>
      <c r="G397" s="1303"/>
      <c r="H397" s="1303"/>
      <c r="I397" s="1303"/>
      <c r="J397" s="1303"/>
      <c r="K397" s="1303"/>
      <c r="L397" s="1303"/>
    </row>
    <row r="398" spans="1:12" ht="39" x14ac:dyDescent="0.25">
      <c r="A398" s="754" t="s">
        <v>588</v>
      </c>
      <c r="B398" s="151"/>
      <c r="C398" s="754" t="s">
        <v>589</v>
      </c>
      <c r="D398" s="754" t="s">
        <v>590</v>
      </c>
      <c r="E398" s="754" t="s">
        <v>591</v>
      </c>
      <c r="F398" s="754" t="s">
        <v>592</v>
      </c>
      <c r="G398" s="754" t="s">
        <v>593</v>
      </c>
      <c r="H398" s="754" t="s">
        <v>594</v>
      </c>
      <c r="I398" s="754" t="s">
        <v>595</v>
      </c>
      <c r="J398" s="754" t="s">
        <v>596</v>
      </c>
      <c r="K398" s="754" t="s">
        <v>597</v>
      </c>
      <c r="L398" s="244" t="s">
        <v>598</v>
      </c>
    </row>
    <row r="399" spans="1:12" x14ac:dyDescent="0.25">
      <c r="A399" s="127"/>
      <c r="B399" s="72"/>
      <c r="C399" s="72"/>
      <c r="D399" s="72"/>
      <c r="E399" s="72"/>
      <c r="F399" s="72"/>
      <c r="G399" s="72"/>
      <c r="H399" s="72"/>
      <c r="I399" s="72"/>
      <c r="J399" s="72"/>
      <c r="K399" s="72"/>
      <c r="L399" s="147" t="s">
        <v>599</v>
      </c>
    </row>
    <row r="400" spans="1:12" x14ac:dyDescent="0.25">
      <c r="A400" s="72"/>
      <c r="B400" s="72"/>
      <c r="C400" s="118" t="s">
        <v>958</v>
      </c>
      <c r="D400" s="148">
        <v>1</v>
      </c>
      <c r="E400" s="148">
        <v>661237</v>
      </c>
      <c r="F400" s="148">
        <v>30000</v>
      </c>
      <c r="G400" s="148"/>
      <c r="H400" s="148">
        <f t="shared" ref="H400:H401" si="76">SUM(E400:G400)</f>
        <v>691237</v>
      </c>
      <c r="I400" s="148">
        <f t="shared" ref="I400:I401" si="77">D400*E400</f>
        <v>661237</v>
      </c>
      <c r="J400" s="148">
        <f t="shared" ref="J400:J401" si="78">D400*F400</f>
        <v>30000</v>
      </c>
      <c r="K400" s="148">
        <f t="shared" ref="K400:K401" si="79">D400*G400</f>
        <v>0</v>
      </c>
      <c r="L400" s="148">
        <f t="shared" ref="L400:L401" si="80">D400*H400</f>
        <v>691237</v>
      </c>
    </row>
    <row r="401" spans="1:12" x14ac:dyDescent="0.25">
      <c r="A401" s="72"/>
      <c r="B401" s="72"/>
      <c r="C401" s="118" t="s">
        <v>794</v>
      </c>
      <c r="D401" s="148">
        <v>1</v>
      </c>
      <c r="E401" s="148">
        <v>960604</v>
      </c>
      <c r="F401" s="148">
        <v>30000</v>
      </c>
      <c r="G401" s="148"/>
      <c r="H401" s="148">
        <f t="shared" si="76"/>
        <v>990604</v>
      </c>
      <c r="I401" s="148">
        <f t="shared" si="77"/>
        <v>960604</v>
      </c>
      <c r="J401" s="148">
        <f t="shared" si="78"/>
        <v>30000</v>
      </c>
      <c r="K401" s="148">
        <f t="shared" si="79"/>
        <v>0</v>
      </c>
      <c r="L401" s="148">
        <f t="shared" si="80"/>
        <v>990604</v>
      </c>
    </row>
    <row r="402" spans="1:12" x14ac:dyDescent="0.25">
      <c r="A402" s="72"/>
      <c r="B402" s="72"/>
      <c r="C402" s="118" t="s">
        <v>654</v>
      </c>
      <c r="D402" s="148">
        <v>1</v>
      </c>
      <c r="E402" s="148">
        <v>1332024</v>
      </c>
      <c r="F402" s="148">
        <v>30000</v>
      </c>
      <c r="G402" s="148"/>
      <c r="H402" s="148">
        <f t="shared" ref="H402:H405" si="81">SUM(E402:G402)</f>
        <v>1362024</v>
      </c>
      <c r="I402" s="148">
        <f t="shared" ref="I402:I405" si="82">D402*E402</f>
        <v>1332024</v>
      </c>
      <c r="J402" s="148">
        <f t="shared" ref="J402:J405" si="83">D402*F402</f>
        <v>30000</v>
      </c>
      <c r="K402" s="148">
        <f t="shared" ref="K402:K405" si="84">D402*G402</f>
        <v>0</v>
      </c>
      <c r="L402" s="148">
        <f t="shared" ref="L402:L405" si="85">D402*H402</f>
        <v>1362024</v>
      </c>
    </row>
    <row r="403" spans="1:12" x14ac:dyDescent="0.25">
      <c r="A403" s="72"/>
      <c r="B403" s="72"/>
      <c r="C403" s="118" t="s">
        <v>656</v>
      </c>
      <c r="D403" s="148">
        <v>1</v>
      </c>
      <c r="E403" s="148">
        <v>1379465</v>
      </c>
      <c r="F403" s="148">
        <v>30000</v>
      </c>
      <c r="G403" s="148"/>
      <c r="H403" s="148">
        <f t="shared" si="81"/>
        <v>1409465</v>
      </c>
      <c r="I403" s="148">
        <f t="shared" si="82"/>
        <v>1379465</v>
      </c>
      <c r="J403" s="148">
        <f t="shared" si="83"/>
        <v>30000</v>
      </c>
      <c r="K403" s="148">
        <f t="shared" si="84"/>
        <v>0</v>
      </c>
      <c r="L403" s="148">
        <f t="shared" si="85"/>
        <v>1409465</v>
      </c>
    </row>
    <row r="404" spans="1:12" x14ac:dyDescent="0.25">
      <c r="A404" s="72"/>
      <c r="B404" s="72"/>
      <c r="C404" s="127" t="s">
        <v>812</v>
      </c>
      <c r="D404" s="148">
        <v>1</v>
      </c>
      <c r="E404" s="148">
        <v>2110917</v>
      </c>
      <c r="F404" s="148">
        <v>30000</v>
      </c>
      <c r="G404" s="148"/>
      <c r="H404" s="148">
        <f t="shared" si="81"/>
        <v>2140917</v>
      </c>
      <c r="I404" s="148">
        <f t="shared" si="82"/>
        <v>2110917</v>
      </c>
      <c r="J404" s="148">
        <f t="shared" si="83"/>
        <v>30000</v>
      </c>
      <c r="K404" s="148">
        <f t="shared" si="84"/>
        <v>0</v>
      </c>
      <c r="L404" s="148">
        <f t="shared" si="85"/>
        <v>2140917</v>
      </c>
    </row>
    <row r="405" spans="1:12" x14ac:dyDescent="0.25">
      <c r="A405" s="72"/>
      <c r="B405" s="72"/>
      <c r="C405" s="127" t="s">
        <v>766</v>
      </c>
      <c r="D405" s="148">
        <v>1</v>
      </c>
      <c r="E405" s="148">
        <v>2605457</v>
      </c>
      <c r="F405" s="148">
        <v>30000</v>
      </c>
      <c r="G405" s="148"/>
      <c r="H405" s="148">
        <f t="shared" si="81"/>
        <v>2635457</v>
      </c>
      <c r="I405" s="148">
        <f t="shared" si="82"/>
        <v>2605457</v>
      </c>
      <c r="J405" s="148">
        <f t="shared" si="83"/>
        <v>30000</v>
      </c>
      <c r="K405" s="148">
        <f t="shared" si="84"/>
        <v>0</v>
      </c>
      <c r="L405" s="148">
        <f t="shared" si="85"/>
        <v>2635457</v>
      </c>
    </row>
    <row r="406" spans="1:12" x14ac:dyDescent="0.25">
      <c r="A406" s="72"/>
      <c r="B406" s="46" t="s">
        <v>691</v>
      </c>
      <c r="C406" s="118" t="s">
        <v>692</v>
      </c>
      <c r="D406" s="149">
        <f>SUM(D400:D405)</f>
        <v>6</v>
      </c>
      <c r="E406" s="149">
        <f>SUM(E404:E405)</f>
        <v>4716374</v>
      </c>
      <c r="F406" s="149">
        <f>SUM(F404:F405)</f>
        <v>60000</v>
      </c>
      <c r="G406" s="149"/>
      <c r="H406" s="149">
        <f>SUM(H400:H405)</f>
        <v>9229704</v>
      </c>
      <c r="I406" s="149">
        <f>SUM(I400:I405)</f>
        <v>9049704</v>
      </c>
      <c r="J406" s="149">
        <f>SUM(J400:J405)</f>
        <v>180000</v>
      </c>
      <c r="K406" s="149">
        <f>SUM(K400:K405)</f>
        <v>0</v>
      </c>
      <c r="L406" s="149">
        <f>SUM(L400:L405)</f>
        <v>9229704</v>
      </c>
    </row>
    <row r="407" spans="1:12" x14ac:dyDescent="0.25">
      <c r="A407" s="72"/>
      <c r="B407" s="72"/>
      <c r="C407" s="72"/>
      <c r="D407" s="148"/>
      <c r="E407" s="148"/>
      <c r="F407" s="148"/>
      <c r="G407" s="148"/>
      <c r="H407" s="148"/>
      <c r="I407" s="148"/>
      <c r="J407" s="148"/>
      <c r="K407" s="148"/>
      <c r="L407" s="148"/>
    </row>
    <row r="408" spans="1:12" x14ac:dyDescent="0.25">
      <c r="A408" s="72"/>
      <c r="B408" s="72"/>
      <c r="C408" s="55"/>
      <c r="D408" s="148"/>
      <c r="E408" s="148"/>
      <c r="F408" s="148"/>
      <c r="G408" s="148"/>
      <c r="H408" s="148"/>
      <c r="I408" s="148"/>
      <c r="J408" s="148"/>
      <c r="K408" s="148"/>
      <c r="L408" s="148"/>
    </row>
    <row r="409" spans="1:12" x14ac:dyDescent="0.25">
      <c r="A409" s="151" t="s">
        <v>694</v>
      </c>
      <c r="B409" s="72"/>
      <c r="C409" s="72"/>
      <c r="D409" s="152">
        <f>D406</f>
        <v>6</v>
      </c>
      <c r="E409" s="152">
        <f t="shared" ref="E409:L409" si="86">E406</f>
        <v>4716374</v>
      </c>
      <c r="F409" s="152">
        <f t="shared" si="86"/>
        <v>60000</v>
      </c>
      <c r="G409" s="152">
        <f t="shared" si="86"/>
        <v>0</v>
      </c>
      <c r="H409" s="152">
        <f t="shared" si="86"/>
        <v>9229704</v>
      </c>
      <c r="I409" s="152">
        <f t="shared" si="86"/>
        <v>9049704</v>
      </c>
      <c r="J409" s="152">
        <f t="shared" si="86"/>
        <v>180000</v>
      </c>
      <c r="K409" s="152">
        <f t="shared" si="86"/>
        <v>0</v>
      </c>
      <c r="L409" s="152">
        <f t="shared" si="86"/>
        <v>9229704</v>
      </c>
    </row>
    <row r="410" spans="1:12" x14ac:dyDescent="0.25">
      <c r="A410" s="439"/>
      <c r="B410" s="439"/>
      <c r="C410" s="439"/>
      <c r="D410" s="439"/>
      <c r="E410" s="439"/>
      <c r="F410" s="439"/>
      <c r="G410" s="439"/>
      <c r="H410" s="439"/>
      <c r="I410" s="439"/>
      <c r="J410" s="439"/>
      <c r="K410" s="439"/>
      <c r="L410" s="439"/>
    </row>
    <row r="411" spans="1:12" x14ac:dyDescent="0.25">
      <c r="A411" s="439"/>
      <c r="B411" s="439"/>
      <c r="C411" s="439"/>
      <c r="D411" s="439"/>
      <c r="E411" s="439"/>
      <c r="F411" s="439"/>
      <c r="G411" s="439"/>
      <c r="H411" s="439"/>
      <c r="I411" s="439"/>
      <c r="J411" s="439"/>
      <c r="K411" s="439"/>
      <c r="L411" s="439"/>
    </row>
    <row r="412" spans="1:12" x14ac:dyDescent="0.25">
      <c r="A412" s="1300" t="s">
        <v>133</v>
      </c>
      <c r="B412" s="1300"/>
      <c r="C412" s="1300"/>
      <c r="D412" s="1300"/>
      <c r="E412" s="1300"/>
      <c r="F412" s="1300"/>
      <c r="G412" s="1300"/>
      <c r="H412" s="1300"/>
      <c r="I412" s="1300"/>
      <c r="J412" s="1300"/>
      <c r="K412" s="1300"/>
      <c r="L412" s="1300"/>
    </row>
    <row r="413" spans="1:12" x14ac:dyDescent="0.25">
      <c r="A413" s="1301" t="s">
        <v>585</v>
      </c>
      <c r="B413" s="1301"/>
      <c r="C413" s="1301"/>
      <c r="D413" s="1301"/>
      <c r="E413" s="1301"/>
      <c r="F413" s="1301"/>
      <c r="G413" s="1301"/>
      <c r="H413" s="1301"/>
      <c r="I413" s="1301"/>
      <c r="J413" s="1301"/>
      <c r="K413" s="1301"/>
      <c r="L413" s="1301"/>
    </row>
    <row r="414" spans="1:12" x14ac:dyDescent="0.25">
      <c r="A414" s="1301" t="s">
        <v>586</v>
      </c>
      <c r="B414" s="1302"/>
      <c r="C414" s="1302"/>
      <c r="D414" s="1302"/>
      <c r="E414" s="1302"/>
      <c r="F414" s="1302"/>
      <c r="G414" s="1302"/>
      <c r="H414" s="1302"/>
      <c r="I414" s="1302"/>
      <c r="J414" s="1302"/>
      <c r="K414" s="1302"/>
      <c r="L414" s="1302"/>
    </row>
    <row r="415" spans="1:12" x14ac:dyDescent="0.25">
      <c r="A415" s="1303" t="s">
        <v>993</v>
      </c>
      <c r="B415" s="1303"/>
      <c r="C415" s="1303"/>
      <c r="D415" s="1303"/>
      <c r="E415" s="1303"/>
      <c r="F415" s="1303"/>
      <c r="G415" s="1303"/>
      <c r="H415" s="1303"/>
      <c r="I415" s="1303"/>
      <c r="J415" s="1303"/>
      <c r="K415" s="1303"/>
      <c r="L415" s="1303"/>
    </row>
    <row r="416" spans="1:12" ht="39" x14ac:dyDescent="0.25">
      <c r="A416" s="754" t="s">
        <v>588</v>
      </c>
      <c r="B416" s="151"/>
      <c r="C416" s="754" t="s">
        <v>589</v>
      </c>
      <c r="D416" s="754" t="s">
        <v>590</v>
      </c>
      <c r="E416" s="754" t="s">
        <v>591</v>
      </c>
      <c r="F416" s="754" t="s">
        <v>592</v>
      </c>
      <c r="G416" s="754" t="s">
        <v>593</v>
      </c>
      <c r="H416" s="754" t="s">
        <v>594</v>
      </c>
      <c r="I416" s="754" t="s">
        <v>595</v>
      </c>
      <c r="J416" s="754" t="s">
        <v>596</v>
      </c>
      <c r="K416" s="754" t="s">
        <v>597</v>
      </c>
      <c r="L416" s="244" t="s">
        <v>598</v>
      </c>
    </row>
    <row r="417" spans="1:12" x14ac:dyDescent="0.25">
      <c r="A417" s="127"/>
      <c r="B417" s="72"/>
      <c r="C417" s="72"/>
      <c r="D417" s="72"/>
      <c r="E417" s="72"/>
      <c r="F417" s="72"/>
      <c r="G417" s="72"/>
      <c r="H417" s="72"/>
      <c r="I417" s="72"/>
      <c r="J417" s="72"/>
      <c r="K417" s="72"/>
      <c r="L417" s="147" t="s">
        <v>599</v>
      </c>
    </row>
    <row r="418" spans="1:12" x14ac:dyDescent="0.25">
      <c r="A418" s="72"/>
      <c r="B418" s="72"/>
      <c r="C418" s="118" t="s">
        <v>602</v>
      </c>
      <c r="D418" s="148">
        <v>1</v>
      </c>
      <c r="E418" s="148">
        <v>445175</v>
      </c>
      <c r="F418" s="148">
        <v>30000</v>
      </c>
      <c r="G418" s="148"/>
      <c r="H418" s="148">
        <f t="shared" ref="H418:H468" si="87">SUM(E418:G418)</f>
        <v>475175</v>
      </c>
      <c r="I418" s="148">
        <f t="shared" ref="I418:I468" si="88">D418*E418</f>
        <v>445175</v>
      </c>
      <c r="J418" s="148">
        <f t="shared" ref="J418:J468" si="89">D418*F418</f>
        <v>30000</v>
      </c>
      <c r="K418" s="148">
        <f t="shared" ref="K418:K468" si="90">D418*G418</f>
        <v>0</v>
      </c>
      <c r="L418" s="148">
        <f t="shared" ref="L418:L468" si="91">D418*H418</f>
        <v>475175</v>
      </c>
    </row>
    <row r="419" spans="1:12" x14ac:dyDescent="0.25">
      <c r="A419" s="72"/>
      <c r="B419" s="72"/>
      <c r="C419" s="118" t="s">
        <v>938</v>
      </c>
      <c r="D419" s="148">
        <v>1</v>
      </c>
      <c r="E419" s="148">
        <v>452354</v>
      </c>
      <c r="F419" s="148">
        <v>30000</v>
      </c>
      <c r="G419" s="148"/>
      <c r="H419" s="148">
        <f t="shared" si="87"/>
        <v>482354</v>
      </c>
      <c r="I419" s="148">
        <f t="shared" si="88"/>
        <v>452354</v>
      </c>
      <c r="J419" s="148">
        <f t="shared" si="89"/>
        <v>30000</v>
      </c>
      <c r="K419" s="148">
        <f t="shared" si="90"/>
        <v>0</v>
      </c>
      <c r="L419" s="148">
        <f t="shared" si="91"/>
        <v>482354</v>
      </c>
    </row>
    <row r="420" spans="1:12" x14ac:dyDescent="0.25">
      <c r="A420" s="72"/>
      <c r="B420" s="72"/>
      <c r="C420" s="118" t="s">
        <v>603</v>
      </c>
      <c r="D420" s="148">
        <v>6</v>
      </c>
      <c r="E420" s="148">
        <v>466718</v>
      </c>
      <c r="F420" s="148">
        <v>30000</v>
      </c>
      <c r="G420" s="148"/>
      <c r="H420" s="148">
        <f t="shared" si="87"/>
        <v>496718</v>
      </c>
      <c r="I420" s="148">
        <f t="shared" si="88"/>
        <v>2800308</v>
      </c>
      <c r="J420" s="148">
        <f t="shared" si="89"/>
        <v>180000</v>
      </c>
      <c r="K420" s="148">
        <f t="shared" si="90"/>
        <v>0</v>
      </c>
      <c r="L420" s="148">
        <f t="shared" si="91"/>
        <v>2980308</v>
      </c>
    </row>
    <row r="421" spans="1:12" x14ac:dyDescent="0.25">
      <c r="A421" s="72"/>
      <c r="B421" s="72"/>
      <c r="C421" s="118" t="s">
        <v>607</v>
      </c>
      <c r="D421" s="148">
        <v>12</v>
      </c>
      <c r="E421" s="148">
        <v>393452</v>
      </c>
      <c r="F421" s="148">
        <v>30000</v>
      </c>
      <c r="G421" s="148"/>
      <c r="H421" s="148">
        <f t="shared" si="87"/>
        <v>423452</v>
      </c>
      <c r="I421" s="148">
        <f t="shared" si="88"/>
        <v>4721424</v>
      </c>
      <c r="J421" s="148">
        <f t="shared" si="89"/>
        <v>360000</v>
      </c>
      <c r="K421" s="148">
        <f t="shared" si="90"/>
        <v>0</v>
      </c>
      <c r="L421" s="148">
        <f t="shared" si="91"/>
        <v>5081424</v>
      </c>
    </row>
    <row r="422" spans="1:12" x14ac:dyDescent="0.25">
      <c r="A422" s="72"/>
      <c r="B422" s="72"/>
      <c r="C422" s="118" t="s">
        <v>790</v>
      </c>
      <c r="D422" s="148">
        <v>1</v>
      </c>
      <c r="E422" s="148">
        <v>402081</v>
      </c>
      <c r="F422" s="148">
        <v>30000</v>
      </c>
      <c r="G422" s="148"/>
      <c r="H422" s="148">
        <f t="shared" si="87"/>
        <v>432081</v>
      </c>
      <c r="I422" s="148">
        <f t="shared" si="88"/>
        <v>402081</v>
      </c>
      <c r="J422" s="148">
        <f t="shared" si="89"/>
        <v>30000</v>
      </c>
      <c r="K422" s="148">
        <f t="shared" si="90"/>
        <v>0</v>
      </c>
      <c r="L422" s="148">
        <f t="shared" si="91"/>
        <v>432081</v>
      </c>
    </row>
    <row r="423" spans="1:12" x14ac:dyDescent="0.25">
      <c r="A423" s="72"/>
      <c r="B423" s="72"/>
      <c r="C423" s="118" t="s">
        <v>609</v>
      </c>
      <c r="D423" s="148">
        <v>2</v>
      </c>
      <c r="E423" s="148">
        <v>497000</v>
      </c>
      <c r="F423" s="148">
        <v>30000</v>
      </c>
      <c r="G423" s="148"/>
      <c r="H423" s="148">
        <f t="shared" si="87"/>
        <v>527000</v>
      </c>
      <c r="I423" s="148">
        <f t="shared" si="88"/>
        <v>994000</v>
      </c>
      <c r="J423" s="148">
        <f t="shared" si="89"/>
        <v>60000</v>
      </c>
      <c r="K423" s="148">
        <f t="shared" si="90"/>
        <v>0</v>
      </c>
      <c r="L423" s="148">
        <f t="shared" si="91"/>
        <v>1054000</v>
      </c>
    </row>
    <row r="424" spans="1:12" x14ac:dyDescent="0.25">
      <c r="A424" s="72"/>
      <c r="B424" s="72"/>
      <c r="C424" s="118" t="s">
        <v>872</v>
      </c>
      <c r="D424" s="148">
        <v>41</v>
      </c>
      <c r="E424" s="148">
        <v>404522</v>
      </c>
      <c r="F424" s="148">
        <v>30000</v>
      </c>
      <c r="G424" s="148"/>
      <c r="H424" s="148">
        <f t="shared" si="87"/>
        <v>434522</v>
      </c>
      <c r="I424" s="148">
        <f t="shared" si="88"/>
        <v>16585402</v>
      </c>
      <c r="J424" s="148">
        <f t="shared" si="89"/>
        <v>1230000</v>
      </c>
      <c r="K424" s="148">
        <f t="shared" si="90"/>
        <v>0</v>
      </c>
      <c r="L424" s="148">
        <f t="shared" si="91"/>
        <v>17815402</v>
      </c>
    </row>
    <row r="425" spans="1:12" x14ac:dyDescent="0.25">
      <c r="A425" s="72"/>
      <c r="B425" s="72"/>
      <c r="C425" s="118" t="s">
        <v>953</v>
      </c>
      <c r="D425" s="148">
        <v>1</v>
      </c>
      <c r="E425" s="148">
        <v>449429</v>
      </c>
      <c r="F425" s="148">
        <v>30000</v>
      </c>
      <c r="G425" s="148"/>
      <c r="H425" s="148">
        <f t="shared" si="87"/>
        <v>479429</v>
      </c>
      <c r="I425" s="148">
        <f t="shared" si="88"/>
        <v>449429</v>
      </c>
      <c r="J425" s="148">
        <f t="shared" si="89"/>
        <v>30000</v>
      </c>
      <c r="K425" s="148">
        <f t="shared" si="90"/>
        <v>0</v>
      </c>
      <c r="L425" s="148">
        <f t="shared" si="91"/>
        <v>479429</v>
      </c>
    </row>
    <row r="426" spans="1:12" x14ac:dyDescent="0.25">
      <c r="A426" s="72"/>
      <c r="B426" s="72"/>
      <c r="C426" s="118" t="s">
        <v>624</v>
      </c>
      <c r="D426" s="148">
        <v>1</v>
      </c>
      <c r="E426" s="148">
        <v>707443</v>
      </c>
      <c r="F426" s="148">
        <v>30000</v>
      </c>
      <c r="G426" s="148"/>
      <c r="H426" s="148">
        <f t="shared" si="87"/>
        <v>737443</v>
      </c>
      <c r="I426" s="148">
        <f t="shared" si="88"/>
        <v>707443</v>
      </c>
      <c r="J426" s="148">
        <f t="shared" si="89"/>
        <v>30000</v>
      </c>
      <c r="K426" s="148">
        <f t="shared" si="90"/>
        <v>0</v>
      </c>
      <c r="L426" s="148">
        <f t="shared" si="91"/>
        <v>737443</v>
      </c>
    </row>
    <row r="427" spans="1:12" x14ac:dyDescent="0.25">
      <c r="A427" s="72"/>
      <c r="B427" s="72"/>
      <c r="C427" s="118" t="s">
        <v>960</v>
      </c>
      <c r="D427" s="148">
        <v>2</v>
      </c>
      <c r="E427" s="148">
        <v>753649</v>
      </c>
      <c r="F427" s="148">
        <v>30000</v>
      </c>
      <c r="G427" s="148"/>
      <c r="H427" s="148">
        <f t="shared" si="87"/>
        <v>783649</v>
      </c>
      <c r="I427" s="148">
        <f t="shared" si="88"/>
        <v>1507298</v>
      </c>
      <c r="J427" s="148">
        <f t="shared" si="89"/>
        <v>60000</v>
      </c>
      <c r="K427" s="148">
        <f t="shared" si="90"/>
        <v>0</v>
      </c>
      <c r="L427" s="148">
        <f t="shared" si="91"/>
        <v>1567298</v>
      </c>
    </row>
    <row r="428" spans="1:12" x14ac:dyDescent="0.25">
      <c r="A428" s="72"/>
      <c r="B428" s="72"/>
      <c r="C428" s="118" t="s">
        <v>835</v>
      </c>
      <c r="D428" s="148">
        <v>1</v>
      </c>
      <c r="E428" s="148">
        <v>799855</v>
      </c>
      <c r="F428" s="148">
        <v>30000</v>
      </c>
      <c r="G428" s="148"/>
      <c r="H428" s="148">
        <f t="shared" si="87"/>
        <v>829855</v>
      </c>
      <c r="I428" s="148">
        <f t="shared" si="88"/>
        <v>799855</v>
      </c>
      <c r="J428" s="148">
        <f t="shared" si="89"/>
        <v>30000</v>
      </c>
      <c r="K428" s="148">
        <f t="shared" si="90"/>
        <v>0</v>
      </c>
      <c r="L428" s="148">
        <f t="shared" si="91"/>
        <v>829855</v>
      </c>
    </row>
    <row r="429" spans="1:12" x14ac:dyDescent="0.25">
      <c r="A429" s="72"/>
      <c r="B429" s="72"/>
      <c r="C429" s="118" t="s">
        <v>628</v>
      </c>
      <c r="D429" s="148">
        <v>1</v>
      </c>
      <c r="E429" s="148">
        <v>869165</v>
      </c>
      <c r="F429" s="148">
        <v>30000</v>
      </c>
      <c r="G429" s="148"/>
      <c r="H429" s="148">
        <f t="shared" si="87"/>
        <v>899165</v>
      </c>
      <c r="I429" s="148">
        <f t="shared" si="88"/>
        <v>869165</v>
      </c>
      <c r="J429" s="148">
        <f t="shared" si="89"/>
        <v>30000</v>
      </c>
      <c r="K429" s="148">
        <f t="shared" si="90"/>
        <v>0</v>
      </c>
      <c r="L429" s="148">
        <f t="shared" si="91"/>
        <v>899165</v>
      </c>
    </row>
    <row r="430" spans="1:12" x14ac:dyDescent="0.25">
      <c r="A430" s="72"/>
      <c r="B430" s="72"/>
      <c r="C430" s="118" t="s">
        <v>961</v>
      </c>
      <c r="D430" s="148">
        <v>3</v>
      </c>
      <c r="E430" s="148">
        <v>892258</v>
      </c>
      <c r="F430" s="148">
        <v>30000</v>
      </c>
      <c r="G430" s="148"/>
      <c r="H430" s="148">
        <f t="shared" si="87"/>
        <v>922258</v>
      </c>
      <c r="I430" s="148">
        <f t="shared" si="88"/>
        <v>2676774</v>
      </c>
      <c r="J430" s="148">
        <f t="shared" si="89"/>
        <v>90000</v>
      </c>
      <c r="K430" s="148">
        <f t="shared" si="90"/>
        <v>0</v>
      </c>
      <c r="L430" s="148">
        <f t="shared" si="91"/>
        <v>2766774</v>
      </c>
    </row>
    <row r="431" spans="1:12" x14ac:dyDescent="0.25">
      <c r="A431" s="72"/>
      <c r="B431" s="72"/>
      <c r="C431" s="118" t="s">
        <v>629</v>
      </c>
      <c r="D431" s="148">
        <v>2</v>
      </c>
      <c r="E431" s="148">
        <v>915371</v>
      </c>
      <c r="F431" s="148">
        <v>30000</v>
      </c>
      <c r="G431" s="148"/>
      <c r="H431" s="148">
        <f t="shared" si="87"/>
        <v>945371</v>
      </c>
      <c r="I431" s="148">
        <f t="shared" si="88"/>
        <v>1830742</v>
      </c>
      <c r="J431" s="148">
        <f t="shared" si="89"/>
        <v>60000</v>
      </c>
      <c r="K431" s="148">
        <f t="shared" si="90"/>
        <v>0</v>
      </c>
      <c r="L431" s="148">
        <f t="shared" si="91"/>
        <v>1890742</v>
      </c>
    </row>
    <row r="432" spans="1:12" x14ac:dyDescent="0.25">
      <c r="A432" s="72"/>
      <c r="B432" s="72"/>
      <c r="C432" s="118" t="s">
        <v>631</v>
      </c>
      <c r="D432" s="148">
        <v>1</v>
      </c>
      <c r="E432" s="148">
        <v>961577</v>
      </c>
      <c r="F432" s="148">
        <v>30000</v>
      </c>
      <c r="G432" s="148"/>
      <c r="H432" s="148">
        <f t="shared" si="87"/>
        <v>991577</v>
      </c>
      <c r="I432" s="148">
        <f t="shared" si="88"/>
        <v>961577</v>
      </c>
      <c r="J432" s="148">
        <f t="shared" si="89"/>
        <v>30000</v>
      </c>
      <c r="K432" s="148">
        <f t="shared" si="90"/>
        <v>0</v>
      </c>
      <c r="L432" s="148">
        <f t="shared" si="91"/>
        <v>991577</v>
      </c>
    </row>
    <row r="433" spans="1:12" x14ac:dyDescent="0.25">
      <c r="A433" s="72"/>
      <c r="B433" s="72"/>
      <c r="C433" s="118" t="s">
        <v>633</v>
      </c>
      <c r="D433" s="148">
        <v>39</v>
      </c>
      <c r="E433" s="148">
        <v>857983</v>
      </c>
      <c r="F433" s="148">
        <v>30000</v>
      </c>
      <c r="G433" s="148"/>
      <c r="H433" s="148">
        <f t="shared" si="87"/>
        <v>887983</v>
      </c>
      <c r="I433" s="148">
        <f t="shared" si="88"/>
        <v>33461337</v>
      </c>
      <c r="J433" s="148">
        <f t="shared" si="89"/>
        <v>1170000</v>
      </c>
      <c r="K433" s="148">
        <f t="shared" si="90"/>
        <v>0</v>
      </c>
      <c r="L433" s="148">
        <f t="shared" si="91"/>
        <v>34631337</v>
      </c>
    </row>
    <row r="434" spans="1:12" x14ac:dyDescent="0.25">
      <c r="A434" s="72"/>
      <c r="B434" s="72"/>
      <c r="C434" s="118" t="s">
        <v>776</v>
      </c>
      <c r="D434" s="148">
        <v>14</v>
      </c>
      <c r="E434" s="148">
        <v>879772</v>
      </c>
      <c r="F434" s="148">
        <v>30000</v>
      </c>
      <c r="G434" s="148"/>
      <c r="H434" s="148">
        <f t="shared" si="87"/>
        <v>909772</v>
      </c>
      <c r="I434" s="148">
        <f t="shared" si="88"/>
        <v>12316808</v>
      </c>
      <c r="J434" s="148">
        <f t="shared" si="89"/>
        <v>420000</v>
      </c>
      <c r="K434" s="148">
        <f t="shared" si="90"/>
        <v>0</v>
      </c>
      <c r="L434" s="148">
        <f t="shared" si="91"/>
        <v>12736808</v>
      </c>
    </row>
    <row r="435" spans="1:12" x14ac:dyDescent="0.25">
      <c r="A435" s="72"/>
      <c r="B435" s="72"/>
      <c r="C435" s="118" t="s">
        <v>793</v>
      </c>
      <c r="D435" s="148">
        <v>3</v>
      </c>
      <c r="E435" s="148">
        <v>933340</v>
      </c>
      <c r="F435" s="148">
        <v>30000</v>
      </c>
      <c r="G435" s="148"/>
      <c r="H435" s="148">
        <f t="shared" si="87"/>
        <v>963340</v>
      </c>
      <c r="I435" s="148">
        <f t="shared" si="88"/>
        <v>2800020</v>
      </c>
      <c r="J435" s="148">
        <f t="shared" si="89"/>
        <v>90000</v>
      </c>
      <c r="K435" s="148">
        <f t="shared" si="90"/>
        <v>0</v>
      </c>
      <c r="L435" s="148">
        <f t="shared" si="91"/>
        <v>2890020</v>
      </c>
    </row>
    <row r="436" spans="1:12" x14ac:dyDescent="0.25">
      <c r="A436" s="72"/>
      <c r="B436" s="72"/>
      <c r="C436" s="118" t="s">
        <v>963</v>
      </c>
      <c r="D436" s="148">
        <v>2</v>
      </c>
      <c r="E436" s="148">
        <v>960124</v>
      </c>
      <c r="F436" s="148">
        <v>30000</v>
      </c>
      <c r="G436" s="148"/>
      <c r="H436" s="148">
        <f t="shared" si="87"/>
        <v>990124</v>
      </c>
      <c r="I436" s="148">
        <f t="shared" si="88"/>
        <v>1920248</v>
      </c>
      <c r="J436" s="148">
        <f t="shared" si="89"/>
        <v>60000</v>
      </c>
      <c r="K436" s="148">
        <f t="shared" si="90"/>
        <v>0</v>
      </c>
      <c r="L436" s="148">
        <f t="shared" si="91"/>
        <v>1980248</v>
      </c>
    </row>
    <row r="437" spans="1:12" x14ac:dyDescent="0.25">
      <c r="A437" s="72"/>
      <c r="B437" s="72"/>
      <c r="C437" s="118" t="s">
        <v>634</v>
      </c>
      <c r="D437" s="148">
        <v>1</v>
      </c>
      <c r="E437" s="148">
        <v>1013692</v>
      </c>
      <c r="F437" s="148">
        <v>30000</v>
      </c>
      <c r="G437" s="148"/>
      <c r="H437" s="148">
        <f t="shared" si="87"/>
        <v>1043692</v>
      </c>
      <c r="I437" s="148">
        <f t="shared" si="88"/>
        <v>1013692</v>
      </c>
      <c r="J437" s="148">
        <f t="shared" si="89"/>
        <v>30000</v>
      </c>
      <c r="K437" s="148">
        <f t="shared" si="90"/>
        <v>0</v>
      </c>
      <c r="L437" s="148">
        <f t="shared" si="91"/>
        <v>1043692</v>
      </c>
    </row>
    <row r="438" spans="1:12" x14ac:dyDescent="0.25">
      <c r="A438" s="72"/>
      <c r="B438" s="72"/>
      <c r="C438" s="118" t="s">
        <v>794</v>
      </c>
      <c r="D438" s="148">
        <v>8</v>
      </c>
      <c r="E438" s="148">
        <v>960604</v>
      </c>
      <c r="F438" s="148">
        <v>30000</v>
      </c>
      <c r="G438" s="148"/>
      <c r="H438" s="148">
        <f t="shared" si="87"/>
        <v>990604</v>
      </c>
      <c r="I438" s="148">
        <f t="shared" si="88"/>
        <v>7684832</v>
      </c>
      <c r="J438" s="148">
        <f t="shared" si="89"/>
        <v>240000</v>
      </c>
      <c r="K438" s="148">
        <f t="shared" si="90"/>
        <v>0</v>
      </c>
      <c r="L438" s="148">
        <f t="shared" si="91"/>
        <v>7924832</v>
      </c>
    </row>
    <row r="439" spans="1:12" x14ac:dyDescent="0.25">
      <c r="A439" s="72"/>
      <c r="B439" s="72"/>
      <c r="C439" s="118" t="s">
        <v>637</v>
      </c>
      <c r="D439" s="148">
        <v>1</v>
      </c>
      <c r="E439" s="148">
        <v>992228</v>
      </c>
      <c r="F439" s="148">
        <v>30000</v>
      </c>
      <c r="G439" s="148"/>
      <c r="H439" s="148">
        <f t="shared" si="87"/>
        <v>1022228</v>
      </c>
      <c r="I439" s="148">
        <f t="shared" si="88"/>
        <v>992228</v>
      </c>
      <c r="J439" s="148">
        <f t="shared" si="89"/>
        <v>30000</v>
      </c>
      <c r="K439" s="148">
        <f t="shared" si="90"/>
        <v>0</v>
      </c>
      <c r="L439" s="148">
        <f t="shared" si="91"/>
        <v>1022228</v>
      </c>
    </row>
    <row r="440" spans="1:12" x14ac:dyDescent="0.25">
      <c r="A440" s="72"/>
      <c r="B440" s="72"/>
      <c r="C440" s="118" t="s">
        <v>639</v>
      </c>
      <c r="D440" s="148">
        <v>4</v>
      </c>
      <c r="E440" s="148">
        <v>1023851</v>
      </c>
      <c r="F440" s="148">
        <v>30000</v>
      </c>
      <c r="G440" s="148"/>
      <c r="H440" s="148">
        <f t="shared" si="87"/>
        <v>1053851</v>
      </c>
      <c r="I440" s="148">
        <f t="shared" si="88"/>
        <v>4095404</v>
      </c>
      <c r="J440" s="148">
        <f t="shared" si="89"/>
        <v>120000</v>
      </c>
      <c r="K440" s="148">
        <f t="shared" si="90"/>
        <v>0</v>
      </c>
      <c r="L440" s="148">
        <f t="shared" si="91"/>
        <v>4215404</v>
      </c>
    </row>
    <row r="441" spans="1:12" x14ac:dyDescent="0.25">
      <c r="A441" s="72"/>
      <c r="B441" s="72"/>
      <c r="C441" s="118" t="s">
        <v>640</v>
      </c>
      <c r="D441" s="148">
        <v>2</v>
      </c>
      <c r="E441" s="148">
        <v>1055475</v>
      </c>
      <c r="F441" s="148">
        <v>30000</v>
      </c>
      <c r="G441" s="148"/>
      <c r="H441" s="148">
        <f t="shared" si="87"/>
        <v>1085475</v>
      </c>
      <c r="I441" s="148">
        <f t="shared" si="88"/>
        <v>2110950</v>
      </c>
      <c r="J441" s="148">
        <f t="shared" si="89"/>
        <v>60000</v>
      </c>
      <c r="K441" s="148">
        <f t="shared" si="90"/>
        <v>0</v>
      </c>
      <c r="L441" s="148">
        <f t="shared" si="91"/>
        <v>2170950</v>
      </c>
    </row>
    <row r="442" spans="1:12" x14ac:dyDescent="0.25">
      <c r="A442" s="72"/>
      <c r="B442" s="72"/>
      <c r="C442" s="118" t="s">
        <v>641</v>
      </c>
      <c r="D442" s="148">
        <v>2</v>
      </c>
      <c r="E442" s="148">
        <v>1087099</v>
      </c>
      <c r="F442" s="148">
        <v>30000</v>
      </c>
      <c r="G442" s="148"/>
      <c r="H442" s="148">
        <f t="shared" si="87"/>
        <v>1117099</v>
      </c>
      <c r="I442" s="148">
        <f t="shared" si="88"/>
        <v>2174198</v>
      </c>
      <c r="J442" s="148">
        <f t="shared" si="89"/>
        <v>60000</v>
      </c>
      <c r="K442" s="148">
        <f t="shared" si="90"/>
        <v>0</v>
      </c>
      <c r="L442" s="148">
        <f t="shared" si="91"/>
        <v>2234198</v>
      </c>
    </row>
    <row r="443" spans="1:12" x14ac:dyDescent="0.25">
      <c r="A443" s="72"/>
      <c r="B443" s="72"/>
      <c r="C443" s="118" t="s">
        <v>645</v>
      </c>
      <c r="D443" s="148">
        <v>1</v>
      </c>
      <c r="E443" s="148">
        <v>1181969</v>
      </c>
      <c r="F443" s="148">
        <v>30000</v>
      </c>
      <c r="G443" s="148"/>
      <c r="H443" s="148">
        <f t="shared" si="87"/>
        <v>1211969</v>
      </c>
      <c r="I443" s="148">
        <f t="shared" si="88"/>
        <v>1181969</v>
      </c>
      <c r="J443" s="148">
        <f t="shared" si="89"/>
        <v>30000</v>
      </c>
      <c r="K443" s="148">
        <f t="shared" si="90"/>
        <v>0</v>
      </c>
      <c r="L443" s="148">
        <f t="shared" si="91"/>
        <v>1211969</v>
      </c>
    </row>
    <row r="444" spans="1:12" x14ac:dyDescent="0.25">
      <c r="A444" s="72"/>
      <c r="B444" s="72"/>
      <c r="C444" s="118" t="s">
        <v>966</v>
      </c>
      <c r="D444" s="148">
        <v>1</v>
      </c>
      <c r="E444" s="148">
        <v>1213593</v>
      </c>
      <c r="F444" s="148">
        <v>30000</v>
      </c>
      <c r="G444" s="148"/>
      <c r="H444" s="148">
        <f t="shared" si="87"/>
        <v>1243593</v>
      </c>
      <c r="I444" s="148">
        <f t="shared" si="88"/>
        <v>1213593</v>
      </c>
      <c r="J444" s="148">
        <f t="shared" si="89"/>
        <v>30000</v>
      </c>
      <c r="K444" s="148">
        <f t="shared" si="90"/>
        <v>0</v>
      </c>
      <c r="L444" s="148">
        <f t="shared" si="91"/>
        <v>1243593</v>
      </c>
    </row>
    <row r="445" spans="1:12" x14ac:dyDescent="0.25">
      <c r="A445" s="72"/>
      <c r="B445" s="72"/>
      <c r="C445" s="118" t="s">
        <v>839</v>
      </c>
      <c r="D445" s="148">
        <v>1</v>
      </c>
      <c r="E445" s="148">
        <v>1276640</v>
      </c>
      <c r="F445" s="148">
        <v>30000</v>
      </c>
      <c r="G445" s="148"/>
      <c r="H445" s="148">
        <f t="shared" si="87"/>
        <v>1306640</v>
      </c>
      <c r="I445" s="148">
        <f t="shared" si="88"/>
        <v>1276640</v>
      </c>
      <c r="J445" s="148">
        <f t="shared" si="89"/>
        <v>30000</v>
      </c>
      <c r="K445" s="148">
        <f t="shared" si="90"/>
        <v>0</v>
      </c>
      <c r="L445" s="148">
        <f t="shared" si="91"/>
        <v>1306640</v>
      </c>
    </row>
    <row r="446" spans="1:12" x14ac:dyDescent="0.25">
      <c r="A446" s="72"/>
      <c r="B446" s="72"/>
      <c r="C446" s="118" t="s">
        <v>810</v>
      </c>
      <c r="D446" s="148">
        <v>6</v>
      </c>
      <c r="E446" s="148">
        <v>1094732</v>
      </c>
      <c r="F446" s="148">
        <v>30000</v>
      </c>
      <c r="G446" s="148"/>
      <c r="H446" s="148">
        <f t="shared" si="87"/>
        <v>1124732</v>
      </c>
      <c r="I446" s="148">
        <f t="shared" si="88"/>
        <v>6568392</v>
      </c>
      <c r="J446" s="148">
        <f t="shared" si="89"/>
        <v>180000</v>
      </c>
      <c r="K446" s="148">
        <f t="shared" si="90"/>
        <v>0</v>
      </c>
      <c r="L446" s="148">
        <f t="shared" si="91"/>
        <v>6748392</v>
      </c>
    </row>
    <row r="447" spans="1:12" x14ac:dyDescent="0.25">
      <c r="A447" s="72"/>
      <c r="B447" s="72"/>
      <c r="C447" s="118" t="s">
        <v>649</v>
      </c>
      <c r="D447" s="148">
        <v>9</v>
      </c>
      <c r="E447" s="148">
        <v>1126631</v>
      </c>
      <c r="F447" s="148">
        <v>30000</v>
      </c>
      <c r="G447" s="148"/>
      <c r="H447" s="148">
        <f t="shared" si="87"/>
        <v>1156631</v>
      </c>
      <c r="I447" s="148">
        <f t="shared" si="88"/>
        <v>10139679</v>
      </c>
      <c r="J447" s="148">
        <f t="shared" si="89"/>
        <v>270000</v>
      </c>
      <c r="K447" s="148">
        <f t="shared" si="90"/>
        <v>0</v>
      </c>
      <c r="L447" s="148">
        <f t="shared" si="91"/>
        <v>10409679</v>
      </c>
    </row>
    <row r="448" spans="1:12" x14ac:dyDescent="0.25">
      <c r="A448" s="72"/>
      <c r="B448" s="72"/>
      <c r="C448" s="118" t="s">
        <v>651</v>
      </c>
      <c r="D448" s="148">
        <v>3</v>
      </c>
      <c r="E448" s="148">
        <v>1196428</v>
      </c>
      <c r="F448" s="148">
        <v>30000</v>
      </c>
      <c r="G448" s="148"/>
      <c r="H448" s="148">
        <f t="shared" si="87"/>
        <v>1226428</v>
      </c>
      <c r="I448" s="148">
        <f t="shared" si="88"/>
        <v>3589284</v>
      </c>
      <c r="J448" s="148">
        <f t="shared" si="89"/>
        <v>90000</v>
      </c>
      <c r="K448" s="148">
        <f t="shared" si="90"/>
        <v>0</v>
      </c>
      <c r="L448" s="148">
        <f t="shared" si="91"/>
        <v>3679284</v>
      </c>
    </row>
    <row r="449" spans="1:12" x14ac:dyDescent="0.25">
      <c r="A449" s="72"/>
      <c r="B449" s="72"/>
      <c r="C449" s="118" t="s">
        <v>778</v>
      </c>
      <c r="D449" s="148">
        <v>3</v>
      </c>
      <c r="E449" s="148">
        <v>1230327</v>
      </c>
      <c r="F449" s="148">
        <v>30000</v>
      </c>
      <c r="G449" s="148"/>
      <c r="H449" s="148">
        <f t="shared" si="87"/>
        <v>1260327</v>
      </c>
      <c r="I449" s="148">
        <f t="shared" si="88"/>
        <v>3690981</v>
      </c>
      <c r="J449" s="148">
        <f t="shared" si="89"/>
        <v>90000</v>
      </c>
      <c r="K449" s="148">
        <f t="shared" si="90"/>
        <v>0</v>
      </c>
      <c r="L449" s="148">
        <f t="shared" si="91"/>
        <v>3780981</v>
      </c>
    </row>
    <row r="450" spans="1:12" x14ac:dyDescent="0.25">
      <c r="A450" s="72"/>
      <c r="B450" s="72"/>
      <c r="C450" s="118" t="s">
        <v>761</v>
      </c>
      <c r="D450" s="148">
        <v>1</v>
      </c>
      <c r="E450" s="148">
        <v>1365922</v>
      </c>
      <c r="F450" s="148">
        <v>30000</v>
      </c>
      <c r="G450" s="148"/>
      <c r="H450" s="148">
        <f t="shared" si="87"/>
        <v>1395922</v>
      </c>
      <c r="I450" s="148">
        <f t="shared" si="88"/>
        <v>1365922</v>
      </c>
      <c r="J450" s="148">
        <f t="shared" si="89"/>
        <v>30000</v>
      </c>
      <c r="K450" s="148">
        <f t="shared" si="90"/>
        <v>0</v>
      </c>
      <c r="L450" s="148">
        <f t="shared" si="91"/>
        <v>1395922</v>
      </c>
    </row>
    <row r="451" spans="1:12" x14ac:dyDescent="0.25">
      <c r="A451" s="72"/>
      <c r="B451" s="72"/>
      <c r="C451" s="118" t="s">
        <v>797</v>
      </c>
      <c r="D451" s="148">
        <v>14</v>
      </c>
      <c r="E451" s="148">
        <v>1274303</v>
      </c>
      <c r="F451" s="148">
        <v>30000</v>
      </c>
      <c r="G451" s="148"/>
      <c r="H451" s="148">
        <f t="shared" si="87"/>
        <v>1304303</v>
      </c>
      <c r="I451" s="148">
        <f t="shared" si="88"/>
        <v>17840242</v>
      </c>
      <c r="J451" s="148">
        <f t="shared" si="89"/>
        <v>420000</v>
      </c>
      <c r="K451" s="148">
        <f t="shared" si="90"/>
        <v>0</v>
      </c>
      <c r="L451" s="148">
        <f t="shared" si="91"/>
        <v>18260242</v>
      </c>
    </row>
    <row r="452" spans="1:12" x14ac:dyDescent="0.25">
      <c r="A452" s="72"/>
      <c r="B452" s="72"/>
      <c r="C452" s="118" t="s">
        <v>763</v>
      </c>
      <c r="D452" s="148">
        <v>2</v>
      </c>
      <c r="E452" s="148">
        <v>1484627</v>
      </c>
      <c r="F452" s="148">
        <v>30000</v>
      </c>
      <c r="G452" s="148"/>
      <c r="H452" s="148">
        <f t="shared" si="87"/>
        <v>1514627</v>
      </c>
      <c r="I452" s="148">
        <f t="shared" si="88"/>
        <v>2969254</v>
      </c>
      <c r="J452" s="148">
        <f t="shared" si="89"/>
        <v>60000</v>
      </c>
      <c r="K452" s="148">
        <f t="shared" si="90"/>
        <v>0</v>
      </c>
      <c r="L452" s="148">
        <f t="shared" si="91"/>
        <v>3029254</v>
      </c>
    </row>
    <row r="453" spans="1:12" x14ac:dyDescent="0.25">
      <c r="A453" s="72"/>
      <c r="B453" s="46"/>
      <c r="C453" s="118" t="s">
        <v>874</v>
      </c>
      <c r="D453" s="148">
        <v>13</v>
      </c>
      <c r="E453" s="148">
        <v>1417699</v>
      </c>
      <c r="F453" s="148">
        <v>30000</v>
      </c>
      <c r="G453" s="148"/>
      <c r="H453" s="148">
        <f t="shared" si="87"/>
        <v>1447699</v>
      </c>
      <c r="I453" s="148">
        <f t="shared" si="88"/>
        <v>18430087</v>
      </c>
      <c r="J453" s="148">
        <f t="shared" si="89"/>
        <v>390000</v>
      </c>
      <c r="K453" s="148">
        <f t="shared" si="90"/>
        <v>0</v>
      </c>
      <c r="L453" s="148">
        <f t="shared" si="91"/>
        <v>18820087</v>
      </c>
    </row>
    <row r="454" spans="1:12" x14ac:dyDescent="0.25">
      <c r="A454" s="72"/>
      <c r="B454" s="46"/>
      <c r="C454" s="118" t="s">
        <v>846</v>
      </c>
      <c r="D454" s="148">
        <v>2</v>
      </c>
      <c r="E454" s="148">
        <v>1473289</v>
      </c>
      <c r="F454" s="148">
        <v>30000</v>
      </c>
      <c r="G454" s="148"/>
      <c r="H454" s="148">
        <f t="shared" si="87"/>
        <v>1503289</v>
      </c>
      <c r="I454" s="148">
        <f t="shared" si="88"/>
        <v>2946578</v>
      </c>
      <c r="J454" s="148">
        <f t="shared" si="89"/>
        <v>60000</v>
      </c>
      <c r="K454" s="148">
        <f t="shared" si="90"/>
        <v>0</v>
      </c>
      <c r="L454" s="148">
        <f t="shared" si="91"/>
        <v>3006578</v>
      </c>
    </row>
    <row r="455" spans="1:12" x14ac:dyDescent="0.25">
      <c r="A455" s="72"/>
      <c r="B455" s="72"/>
      <c r="C455" s="118" t="s">
        <v>847</v>
      </c>
      <c r="D455" s="148">
        <v>2</v>
      </c>
      <c r="E455" s="148">
        <v>1751236</v>
      </c>
      <c r="F455" s="148">
        <v>30000</v>
      </c>
      <c r="G455" s="148"/>
      <c r="H455" s="148">
        <f t="shared" si="87"/>
        <v>1781236</v>
      </c>
      <c r="I455" s="148">
        <f t="shared" si="88"/>
        <v>3502472</v>
      </c>
      <c r="J455" s="148">
        <f t="shared" si="89"/>
        <v>60000</v>
      </c>
      <c r="K455" s="148">
        <f t="shared" si="90"/>
        <v>0</v>
      </c>
      <c r="L455" s="148">
        <f t="shared" si="91"/>
        <v>3562472</v>
      </c>
    </row>
    <row r="456" spans="1:12" x14ac:dyDescent="0.25">
      <c r="A456" s="72"/>
      <c r="B456" s="72"/>
      <c r="C456" s="118" t="s">
        <v>666</v>
      </c>
      <c r="D456" s="148">
        <v>1</v>
      </c>
      <c r="E456" s="148">
        <v>1806826</v>
      </c>
      <c r="F456" s="148">
        <v>30000</v>
      </c>
      <c r="G456" s="148"/>
      <c r="H456" s="148">
        <f t="shared" si="87"/>
        <v>1836826</v>
      </c>
      <c r="I456" s="148">
        <f t="shared" si="88"/>
        <v>1806826</v>
      </c>
      <c r="J456" s="148">
        <f t="shared" si="89"/>
        <v>30000</v>
      </c>
      <c r="K456" s="148">
        <f t="shared" si="90"/>
        <v>0</v>
      </c>
      <c r="L456" s="148">
        <f t="shared" si="91"/>
        <v>1836826</v>
      </c>
    </row>
    <row r="457" spans="1:12" x14ac:dyDescent="0.25">
      <c r="A457" s="72"/>
      <c r="B457" s="72"/>
      <c r="C457" s="118" t="s">
        <v>994</v>
      </c>
      <c r="D457" s="148">
        <v>9</v>
      </c>
      <c r="E457" s="148">
        <v>1562994</v>
      </c>
      <c r="F457" s="148">
        <v>30000</v>
      </c>
      <c r="G457" s="148"/>
      <c r="H457" s="148">
        <f t="shared" si="87"/>
        <v>1592994</v>
      </c>
      <c r="I457" s="148">
        <f t="shared" si="88"/>
        <v>14066946</v>
      </c>
      <c r="J457" s="148">
        <f t="shared" si="89"/>
        <v>270000</v>
      </c>
      <c r="K457" s="148">
        <f t="shared" si="90"/>
        <v>0</v>
      </c>
      <c r="L457" s="148">
        <f t="shared" si="91"/>
        <v>14336946</v>
      </c>
    </row>
    <row r="458" spans="1:12" x14ac:dyDescent="0.25">
      <c r="A458" s="72"/>
      <c r="B458" s="72"/>
      <c r="C458" s="118" t="s">
        <v>673</v>
      </c>
      <c r="D458" s="148">
        <v>1</v>
      </c>
      <c r="E458" s="148">
        <v>1802375</v>
      </c>
      <c r="F458" s="148">
        <v>30000</v>
      </c>
      <c r="G458" s="148"/>
      <c r="H458" s="148">
        <f t="shared" si="87"/>
        <v>1832375</v>
      </c>
      <c r="I458" s="148">
        <f t="shared" si="88"/>
        <v>1802375</v>
      </c>
      <c r="J458" s="148">
        <f t="shared" si="89"/>
        <v>30000</v>
      </c>
      <c r="K458" s="148">
        <f t="shared" si="90"/>
        <v>0</v>
      </c>
      <c r="L458" s="148">
        <f t="shared" si="91"/>
        <v>1832375</v>
      </c>
    </row>
    <row r="459" spans="1:12" x14ac:dyDescent="0.25">
      <c r="A459" s="72"/>
      <c r="B459" s="72"/>
      <c r="C459" s="118" t="s">
        <v>674</v>
      </c>
      <c r="D459" s="148">
        <v>1</v>
      </c>
      <c r="E459" s="148">
        <v>1862220</v>
      </c>
      <c r="F459" s="148">
        <v>30000</v>
      </c>
      <c r="G459" s="148"/>
      <c r="H459" s="148">
        <f t="shared" si="87"/>
        <v>1892220</v>
      </c>
      <c r="I459" s="148">
        <f t="shared" si="88"/>
        <v>1862220</v>
      </c>
      <c r="J459" s="148">
        <f t="shared" si="89"/>
        <v>30000</v>
      </c>
      <c r="K459" s="148">
        <f t="shared" si="90"/>
        <v>0</v>
      </c>
      <c r="L459" s="148">
        <f t="shared" si="91"/>
        <v>1892220</v>
      </c>
    </row>
    <row r="460" spans="1:12" x14ac:dyDescent="0.25">
      <c r="A460" s="72"/>
      <c r="B460" s="72"/>
      <c r="C460" s="118" t="s">
        <v>676</v>
      </c>
      <c r="D460" s="148">
        <v>1</v>
      </c>
      <c r="E460" s="148">
        <v>1922065</v>
      </c>
      <c r="F460" s="148">
        <v>30000</v>
      </c>
      <c r="G460" s="148"/>
      <c r="H460" s="148">
        <f t="shared" si="87"/>
        <v>1952065</v>
      </c>
      <c r="I460" s="148">
        <f t="shared" si="88"/>
        <v>1922065</v>
      </c>
      <c r="J460" s="148">
        <f t="shared" si="89"/>
        <v>30000</v>
      </c>
      <c r="K460" s="148">
        <f t="shared" si="90"/>
        <v>0</v>
      </c>
      <c r="L460" s="148">
        <f t="shared" si="91"/>
        <v>1952065</v>
      </c>
    </row>
    <row r="461" spans="1:12" x14ac:dyDescent="0.25">
      <c r="A461" s="72"/>
      <c r="B461" s="72"/>
      <c r="C461" s="118" t="s">
        <v>677</v>
      </c>
      <c r="D461" s="148">
        <v>3</v>
      </c>
      <c r="E461" s="148">
        <v>1981910</v>
      </c>
      <c r="F461" s="148">
        <v>30000</v>
      </c>
      <c r="G461" s="148"/>
      <c r="H461" s="148">
        <f t="shared" si="87"/>
        <v>2011910</v>
      </c>
      <c r="I461" s="148">
        <f t="shared" si="88"/>
        <v>5945730</v>
      </c>
      <c r="J461" s="148">
        <f t="shared" si="89"/>
        <v>90000</v>
      </c>
      <c r="K461" s="148">
        <f t="shared" si="90"/>
        <v>0</v>
      </c>
      <c r="L461" s="148">
        <f t="shared" si="91"/>
        <v>6035730</v>
      </c>
    </row>
    <row r="462" spans="1:12" x14ac:dyDescent="0.25">
      <c r="A462" s="72"/>
      <c r="B462" s="72"/>
      <c r="C462" s="127" t="s">
        <v>812</v>
      </c>
      <c r="D462" s="148">
        <v>4</v>
      </c>
      <c r="E462" s="148">
        <v>2110917</v>
      </c>
      <c r="F462" s="148">
        <v>30000</v>
      </c>
      <c r="G462" s="148"/>
      <c r="H462" s="148">
        <f t="shared" si="87"/>
        <v>2140917</v>
      </c>
      <c r="I462" s="148">
        <f t="shared" si="88"/>
        <v>8443668</v>
      </c>
      <c r="J462" s="148">
        <f t="shared" si="89"/>
        <v>120000</v>
      </c>
      <c r="K462" s="148">
        <f t="shared" si="90"/>
        <v>0</v>
      </c>
      <c r="L462" s="148">
        <f t="shared" si="91"/>
        <v>8563668</v>
      </c>
    </row>
    <row r="463" spans="1:12" x14ac:dyDescent="0.25">
      <c r="A463" s="72"/>
      <c r="B463" s="72"/>
      <c r="C463" s="127" t="s">
        <v>849</v>
      </c>
      <c r="D463" s="148">
        <v>6</v>
      </c>
      <c r="E463" s="148">
        <v>2194212</v>
      </c>
      <c r="F463" s="148">
        <v>30000</v>
      </c>
      <c r="G463" s="148"/>
      <c r="H463" s="148">
        <f t="shared" si="87"/>
        <v>2224212</v>
      </c>
      <c r="I463" s="148">
        <f t="shared" si="88"/>
        <v>13165272</v>
      </c>
      <c r="J463" s="148">
        <f t="shared" si="89"/>
        <v>180000</v>
      </c>
      <c r="K463" s="148">
        <f t="shared" si="90"/>
        <v>0</v>
      </c>
      <c r="L463" s="148">
        <f t="shared" si="91"/>
        <v>13345272</v>
      </c>
    </row>
    <row r="464" spans="1:12" x14ac:dyDescent="0.25">
      <c r="A464" s="72"/>
      <c r="B464" s="72"/>
      <c r="C464" s="127" t="s">
        <v>680</v>
      </c>
      <c r="D464" s="148">
        <v>1</v>
      </c>
      <c r="E464" s="148">
        <v>2277506</v>
      </c>
      <c r="F464" s="148">
        <v>30000</v>
      </c>
      <c r="G464" s="148"/>
      <c r="H464" s="148">
        <f t="shared" si="87"/>
        <v>2307506</v>
      </c>
      <c r="I464" s="148">
        <f t="shared" si="88"/>
        <v>2277506</v>
      </c>
      <c r="J464" s="148">
        <f t="shared" si="89"/>
        <v>30000</v>
      </c>
      <c r="K464" s="148">
        <f t="shared" si="90"/>
        <v>0</v>
      </c>
      <c r="L464" s="148">
        <f t="shared" si="91"/>
        <v>2307506</v>
      </c>
    </row>
    <row r="465" spans="1:12" x14ac:dyDescent="0.25">
      <c r="A465" s="72"/>
      <c r="B465" s="72"/>
      <c r="C465" s="127" t="s">
        <v>765</v>
      </c>
      <c r="D465" s="148">
        <v>4</v>
      </c>
      <c r="E465" s="148">
        <v>2360801</v>
      </c>
      <c r="F465" s="148">
        <v>30000</v>
      </c>
      <c r="G465" s="148"/>
      <c r="H465" s="148">
        <f t="shared" si="87"/>
        <v>2390801</v>
      </c>
      <c r="I465" s="148">
        <f t="shared" si="88"/>
        <v>9443204</v>
      </c>
      <c r="J465" s="148">
        <f t="shared" si="89"/>
        <v>120000</v>
      </c>
      <c r="K465" s="148">
        <f t="shared" si="90"/>
        <v>0</v>
      </c>
      <c r="L465" s="148">
        <f t="shared" si="91"/>
        <v>9563204</v>
      </c>
    </row>
    <row r="466" spans="1:12" x14ac:dyDescent="0.25">
      <c r="A466" s="72"/>
      <c r="B466" s="72"/>
      <c r="C466" s="127" t="s">
        <v>766</v>
      </c>
      <c r="D466" s="148">
        <v>1</v>
      </c>
      <c r="E466" s="148">
        <v>2605457</v>
      </c>
      <c r="F466" s="148">
        <v>30000</v>
      </c>
      <c r="G466" s="148"/>
      <c r="H466" s="148">
        <f t="shared" si="87"/>
        <v>2635457</v>
      </c>
      <c r="I466" s="148">
        <f t="shared" si="88"/>
        <v>2605457</v>
      </c>
      <c r="J466" s="148">
        <f t="shared" si="89"/>
        <v>30000</v>
      </c>
      <c r="K466" s="148">
        <f t="shared" si="90"/>
        <v>0</v>
      </c>
      <c r="L466" s="148">
        <f t="shared" si="91"/>
        <v>2635457</v>
      </c>
    </row>
    <row r="467" spans="1:12" x14ac:dyDescent="0.25">
      <c r="A467" s="72"/>
      <c r="B467" s="72"/>
      <c r="C467" s="127" t="s">
        <v>813</v>
      </c>
      <c r="D467" s="148">
        <v>2</v>
      </c>
      <c r="E467" s="148">
        <v>2705563</v>
      </c>
      <c r="F467" s="148">
        <v>30000</v>
      </c>
      <c r="G467" s="148"/>
      <c r="H467" s="148">
        <f t="shared" si="87"/>
        <v>2735563</v>
      </c>
      <c r="I467" s="148">
        <f t="shared" si="88"/>
        <v>5411126</v>
      </c>
      <c r="J467" s="148">
        <f t="shared" si="89"/>
        <v>60000</v>
      </c>
      <c r="K467" s="148">
        <f t="shared" si="90"/>
        <v>0</v>
      </c>
      <c r="L467" s="148">
        <f t="shared" si="91"/>
        <v>5471126</v>
      </c>
    </row>
    <row r="468" spans="1:12" x14ac:dyDescent="0.25">
      <c r="A468" s="72"/>
      <c r="B468" s="72"/>
      <c r="C468" s="127" t="s">
        <v>972</v>
      </c>
      <c r="D468" s="148">
        <v>1</v>
      </c>
      <c r="E468" s="148">
        <v>5130837</v>
      </c>
      <c r="F468" s="148">
        <v>30000</v>
      </c>
      <c r="G468" s="148"/>
      <c r="H468" s="148">
        <f t="shared" si="87"/>
        <v>5160837</v>
      </c>
      <c r="I468" s="148">
        <f t="shared" si="88"/>
        <v>5130837</v>
      </c>
      <c r="J468" s="148">
        <f t="shared" si="89"/>
        <v>30000</v>
      </c>
      <c r="K468" s="148">
        <f t="shared" si="90"/>
        <v>0</v>
      </c>
      <c r="L468" s="148">
        <f t="shared" si="91"/>
        <v>5160837</v>
      </c>
    </row>
    <row r="469" spans="1:12" x14ac:dyDescent="0.25">
      <c r="A469" s="72"/>
      <c r="B469" s="46" t="s">
        <v>691</v>
      </c>
      <c r="C469" s="118" t="s">
        <v>692</v>
      </c>
      <c r="D469" s="149">
        <f>SUM(D418:D468)</f>
        <v>245</v>
      </c>
      <c r="E469" s="149">
        <f>SUM(E455:E468)</f>
        <v>32074919</v>
      </c>
      <c r="F469" s="149">
        <f>SUM(F455:F468)</f>
        <v>420000</v>
      </c>
      <c r="G469" s="149"/>
      <c r="H469" s="149">
        <f>SUM(H418:H468)</f>
        <v>68115296</v>
      </c>
      <c r="I469" s="149">
        <f>SUM(I418:I468)</f>
        <v>253371069</v>
      </c>
      <c r="J469" s="149">
        <f>SUM(J418:J468)</f>
        <v>7350000</v>
      </c>
      <c r="K469" s="149">
        <f>SUM(K418:K468)</f>
        <v>0</v>
      </c>
      <c r="L469" s="149">
        <f>SUM(L418:L468)</f>
        <v>260721069</v>
      </c>
    </row>
    <row r="470" spans="1:12" x14ac:dyDescent="0.25">
      <c r="A470" s="72"/>
      <c r="B470" s="72"/>
      <c r="C470" s="72"/>
      <c r="D470" s="148"/>
      <c r="E470" s="148"/>
      <c r="F470" s="148"/>
      <c r="G470" s="148"/>
      <c r="H470" s="148"/>
      <c r="I470" s="148"/>
      <c r="J470" s="148"/>
      <c r="K470" s="148"/>
      <c r="L470" s="148"/>
    </row>
    <row r="471" spans="1:12" x14ac:dyDescent="0.25">
      <c r="A471" s="72"/>
      <c r="B471" s="72"/>
      <c r="C471" s="55" t="s">
        <v>693</v>
      </c>
      <c r="D471" s="148">
        <v>1</v>
      </c>
      <c r="E471" s="150">
        <v>9273942.8399999999</v>
      </c>
      <c r="F471" s="148">
        <v>374361</v>
      </c>
      <c r="G471" s="148">
        <v>7914876</v>
      </c>
      <c r="H471" s="148">
        <f t="shared" ref="H471" si="92">SUM(E471:G471)</f>
        <v>17563179.84</v>
      </c>
      <c r="I471" s="148">
        <f t="shared" ref="I471" si="93">D471*E471</f>
        <v>9273942.8399999999</v>
      </c>
      <c r="J471" s="148">
        <f t="shared" ref="J471" si="94">D471*F471</f>
        <v>374361</v>
      </c>
      <c r="K471" s="148">
        <f t="shared" ref="K471" si="95">D471*G471</f>
        <v>7914876</v>
      </c>
      <c r="L471" s="148">
        <f t="shared" ref="L471" si="96">D471*H471</f>
        <v>17563179.84</v>
      </c>
    </row>
    <row r="472" spans="1:12" x14ac:dyDescent="0.25">
      <c r="A472" s="72"/>
      <c r="B472" s="72"/>
      <c r="C472" s="55"/>
      <c r="D472" s="148"/>
      <c r="E472" s="148"/>
      <c r="F472" s="148"/>
      <c r="G472" s="148"/>
      <c r="H472" s="148"/>
      <c r="I472" s="148"/>
      <c r="J472" s="148"/>
      <c r="K472" s="148"/>
      <c r="L472" s="148"/>
    </row>
    <row r="473" spans="1:12" x14ac:dyDescent="0.25">
      <c r="A473" s="151" t="s">
        <v>694</v>
      </c>
      <c r="B473" s="72"/>
      <c r="C473" s="72"/>
      <c r="D473" s="152">
        <f t="shared" ref="D473:L473" si="97">D469+D471</f>
        <v>246</v>
      </c>
      <c r="E473" s="152">
        <f t="shared" si="97"/>
        <v>41348861.840000004</v>
      </c>
      <c r="F473" s="152">
        <f t="shared" si="97"/>
        <v>794361</v>
      </c>
      <c r="G473" s="152">
        <f t="shared" si="97"/>
        <v>7914876</v>
      </c>
      <c r="H473" s="152">
        <f t="shared" si="97"/>
        <v>85678475.840000004</v>
      </c>
      <c r="I473" s="152">
        <f t="shared" si="97"/>
        <v>262645011.84</v>
      </c>
      <c r="J473" s="152">
        <f t="shared" si="97"/>
        <v>7724361</v>
      </c>
      <c r="K473" s="152">
        <f t="shared" si="97"/>
        <v>7914876</v>
      </c>
      <c r="L473" s="152">
        <f t="shared" si="97"/>
        <v>278284248.83999997</v>
      </c>
    </row>
    <row r="474" spans="1:12" x14ac:dyDescent="0.25">
      <c r="A474" s="439"/>
      <c r="B474" s="439"/>
      <c r="C474" s="439"/>
      <c r="D474" s="439"/>
      <c r="E474" s="439"/>
      <c r="F474" s="439"/>
      <c r="G474" s="439"/>
      <c r="H474" s="439"/>
      <c r="I474" s="439"/>
      <c r="J474" s="439"/>
      <c r="K474" s="439"/>
      <c r="L474" s="439"/>
    </row>
    <row r="475" spans="1:12" x14ac:dyDescent="0.25">
      <c r="A475" s="439"/>
      <c r="B475" s="439"/>
      <c r="C475" s="439"/>
      <c r="D475" s="439"/>
      <c r="E475" s="439"/>
      <c r="F475" s="439"/>
      <c r="G475" s="439"/>
      <c r="H475" s="439"/>
      <c r="I475" s="439"/>
      <c r="J475" s="439"/>
      <c r="K475" s="439"/>
      <c r="L475" s="439"/>
    </row>
    <row r="476" spans="1:12" x14ac:dyDescent="0.25">
      <c r="A476" s="1300" t="s">
        <v>133</v>
      </c>
      <c r="B476" s="1300"/>
      <c r="C476" s="1300"/>
      <c r="D476" s="1300"/>
      <c r="E476" s="1300"/>
      <c r="F476" s="1300"/>
      <c r="G476" s="1300"/>
      <c r="H476" s="1300"/>
      <c r="I476" s="1300"/>
      <c r="J476" s="1300"/>
      <c r="K476" s="1300"/>
      <c r="L476" s="1300"/>
    </row>
    <row r="477" spans="1:12" x14ac:dyDescent="0.25">
      <c r="A477" s="1301" t="s">
        <v>585</v>
      </c>
      <c r="B477" s="1301"/>
      <c r="C477" s="1301"/>
      <c r="D477" s="1301"/>
      <c r="E477" s="1301"/>
      <c r="F477" s="1301"/>
      <c r="G477" s="1301"/>
      <c r="H477" s="1301"/>
      <c r="I477" s="1301"/>
      <c r="J477" s="1301"/>
      <c r="K477" s="1301"/>
      <c r="L477" s="1301"/>
    </row>
    <row r="478" spans="1:12" x14ac:dyDescent="0.25">
      <c r="A478" s="1301" t="s">
        <v>586</v>
      </c>
      <c r="B478" s="1302"/>
      <c r="C478" s="1302"/>
      <c r="D478" s="1302"/>
      <c r="E478" s="1302"/>
      <c r="F478" s="1302"/>
      <c r="G478" s="1302"/>
      <c r="H478" s="1302"/>
      <c r="I478" s="1302"/>
      <c r="J478" s="1302"/>
      <c r="K478" s="1302"/>
      <c r="L478" s="1302"/>
    </row>
    <row r="479" spans="1:12" x14ac:dyDescent="0.25">
      <c r="A479" s="1303" t="s">
        <v>1031</v>
      </c>
      <c r="B479" s="1303"/>
      <c r="C479" s="1303"/>
      <c r="D479" s="1303"/>
      <c r="E479" s="1303"/>
      <c r="F479" s="1303"/>
      <c r="G479" s="1303"/>
      <c r="H479" s="1303"/>
      <c r="I479" s="1303"/>
      <c r="J479" s="1303"/>
      <c r="K479" s="1303"/>
      <c r="L479" s="1303"/>
    </row>
    <row r="480" spans="1:12" ht="39" x14ac:dyDescent="0.25">
      <c r="A480" s="754" t="s">
        <v>588</v>
      </c>
      <c r="B480" s="151"/>
      <c r="C480" s="754" t="s">
        <v>589</v>
      </c>
      <c r="D480" s="754" t="s">
        <v>590</v>
      </c>
      <c r="E480" s="754" t="s">
        <v>591</v>
      </c>
      <c r="F480" s="754" t="s">
        <v>592</v>
      </c>
      <c r="G480" s="754" t="s">
        <v>593</v>
      </c>
      <c r="H480" s="754" t="s">
        <v>594</v>
      </c>
      <c r="I480" s="754" t="s">
        <v>595</v>
      </c>
      <c r="J480" s="754" t="s">
        <v>596</v>
      </c>
      <c r="K480" s="754" t="s">
        <v>597</v>
      </c>
      <c r="L480" s="244" t="s">
        <v>598</v>
      </c>
    </row>
    <row r="481" spans="1:12" x14ac:dyDescent="0.25">
      <c r="A481" s="127"/>
      <c r="B481" s="72"/>
      <c r="C481" s="72"/>
      <c r="D481" s="72"/>
      <c r="E481" s="72"/>
      <c r="F481" s="72"/>
      <c r="G481" s="72"/>
      <c r="H481" s="72"/>
      <c r="I481" s="72"/>
      <c r="J481" s="72"/>
      <c r="K481" s="72"/>
      <c r="L481" s="147" t="s">
        <v>599</v>
      </c>
    </row>
    <row r="482" spans="1:12" x14ac:dyDescent="0.25">
      <c r="A482" s="72"/>
      <c r="B482" s="72"/>
      <c r="C482" s="118" t="s">
        <v>872</v>
      </c>
      <c r="D482" s="148">
        <v>2</v>
      </c>
      <c r="E482" s="148">
        <v>404522</v>
      </c>
      <c r="F482" s="148">
        <v>30000</v>
      </c>
      <c r="G482" s="148"/>
      <c r="H482" s="148">
        <f t="shared" ref="H482:H492" si="98">SUM(E482:G482)</f>
        <v>434522</v>
      </c>
      <c r="I482" s="148">
        <f t="shared" ref="I482:I492" si="99">D482*E482</f>
        <v>809044</v>
      </c>
      <c r="J482" s="148">
        <f t="shared" ref="J482:J492" si="100">D482*F482</f>
        <v>60000</v>
      </c>
      <c r="K482" s="148">
        <f t="shared" ref="K482:K492" si="101">D482*G482</f>
        <v>0</v>
      </c>
      <c r="L482" s="148">
        <f t="shared" ref="L482:L492" si="102">D482*H482</f>
        <v>869044</v>
      </c>
    </row>
    <row r="483" spans="1:12" x14ac:dyDescent="0.25">
      <c r="A483" s="72"/>
      <c r="B483" s="72"/>
      <c r="C483" s="118" t="s">
        <v>962</v>
      </c>
      <c r="D483" s="148">
        <v>1</v>
      </c>
      <c r="E483" s="148">
        <v>799421</v>
      </c>
      <c r="F483" s="148">
        <v>30000</v>
      </c>
      <c r="G483" s="148"/>
      <c r="H483" s="148">
        <f t="shared" si="98"/>
        <v>829421</v>
      </c>
      <c r="I483" s="148">
        <f t="shared" si="99"/>
        <v>799421</v>
      </c>
      <c r="J483" s="148">
        <f t="shared" si="100"/>
        <v>30000</v>
      </c>
      <c r="K483" s="148">
        <f t="shared" si="101"/>
        <v>0</v>
      </c>
      <c r="L483" s="148">
        <f t="shared" si="102"/>
        <v>829421</v>
      </c>
    </row>
    <row r="484" spans="1:12" x14ac:dyDescent="0.25">
      <c r="A484" s="72"/>
      <c r="B484" s="72"/>
      <c r="C484" s="118" t="s">
        <v>873</v>
      </c>
      <c r="D484" s="148">
        <v>2</v>
      </c>
      <c r="E484" s="148">
        <v>928581</v>
      </c>
      <c r="F484" s="148">
        <v>30000</v>
      </c>
      <c r="G484" s="148"/>
      <c r="H484" s="148">
        <f t="shared" si="98"/>
        <v>958581</v>
      </c>
      <c r="I484" s="148">
        <f t="shared" si="99"/>
        <v>1857162</v>
      </c>
      <c r="J484" s="148">
        <f t="shared" si="100"/>
        <v>60000</v>
      </c>
      <c r="K484" s="148">
        <f t="shared" si="101"/>
        <v>0</v>
      </c>
      <c r="L484" s="148">
        <f t="shared" si="102"/>
        <v>1917162</v>
      </c>
    </row>
    <row r="485" spans="1:12" x14ac:dyDescent="0.25">
      <c r="A485" s="72"/>
      <c r="B485" s="72"/>
      <c r="C485" s="118" t="s">
        <v>643</v>
      </c>
      <c r="D485" s="148">
        <v>1</v>
      </c>
      <c r="E485" s="148">
        <v>1150346</v>
      </c>
      <c r="F485" s="148">
        <v>30000</v>
      </c>
      <c r="G485" s="148"/>
      <c r="H485" s="148">
        <f t="shared" si="98"/>
        <v>1180346</v>
      </c>
      <c r="I485" s="148">
        <f t="shared" si="99"/>
        <v>1150346</v>
      </c>
      <c r="J485" s="148">
        <f t="shared" si="100"/>
        <v>30000</v>
      </c>
      <c r="K485" s="148">
        <f t="shared" si="101"/>
        <v>0</v>
      </c>
      <c r="L485" s="148">
        <f t="shared" si="102"/>
        <v>1180346</v>
      </c>
    </row>
    <row r="486" spans="1:12" x14ac:dyDescent="0.25">
      <c r="A486" s="72"/>
      <c r="B486" s="72"/>
      <c r="C486" s="118" t="s">
        <v>795</v>
      </c>
      <c r="D486" s="148">
        <v>2</v>
      </c>
      <c r="E486" s="148">
        <v>1060833</v>
      </c>
      <c r="F486" s="148">
        <v>30000</v>
      </c>
      <c r="G486" s="148"/>
      <c r="H486" s="148">
        <f t="shared" si="98"/>
        <v>1090833</v>
      </c>
      <c r="I486" s="148">
        <f t="shared" si="99"/>
        <v>2121666</v>
      </c>
      <c r="J486" s="148">
        <f t="shared" si="100"/>
        <v>60000</v>
      </c>
      <c r="K486" s="148">
        <f t="shared" si="101"/>
        <v>0</v>
      </c>
      <c r="L486" s="148">
        <f t="shared" si="102"/>
        <v>2181666</v>
      </c>
    </row>
    <row r="487" spans="1:12" x14ac:dyDescent="0.25">
      <c r="A487" s="72"/>
      <c r="B487" s="72"/>
      <c r="C487" s="118" t="s">
        <v>797</v>
      </c>
      <c r="D487" s="148">
        <v>2</v>
      </c>
      <c r="E487" s="148">
        <v>1274303</v>
      </c>
      <c r="F487" s="148">
        <v>30000</v>
      </c>
      <c r="G487" s="148"/>
      <c r="H487" s="148">
        <f t="shared" si="98"/>
        <v>1304303</v>
      </c>
      <c r="I487" s="148">
        <f t="shared" si="99"/>
        <v>2548606</v>
      </c>
      <c r="J487" s="148">
        <f t="shared" si="100"/>
        <v>60000</v>
      </c>
      <c r="K487" s="148">
        <f t="shared" si="101"/>
        <v>0</v>
      </c>
      <c r="L487" s="148">
        <f t="shared" si="102"/>
        <v>2608606</v>
      </c>
    </row>
    <row r="488" spans="1:12" x14ac:dyDescent="0.25">
      <c r="A488" s="72"/>
      <c r="B488" s="72"/>
      <c r="C488" s="118" t="s">
        <v>811</v>
      </c>
      <c r="D488" s="148">
        <v>1</v>
      </c>
      <c r="E488" s="148">
        <v>1326884</v>
      </c>
      <c r="F488" s="148">
        <v>30000</v>
      </c>
      <c r="G488" s="148"/>
      <c r="H488" s="148">
        <f t="shared" si="98"/>
        <v>1356884</v>
      </c>
      <c r="I488" s="148">
        <f t="shared" si="99"/>
        <v>1326884</v>
      </c>
      <c r="J488" s="148">
        <f t="shared" si="100"/>
        <v>30000</v>
      </c>
      <c r="K488" s="148">
        <f t="shared" si="101"/>
        <v>0</v>
      </c>
      <c r="L488" s="148">
        <f t="shared" si="102"/>
        <v>1356884</v>
      </c>
    </row>
    <row r="489" spans="1:12" x14ac:dyDescent="0.25">
      <c r="A489" s="72"/>
      <c r="B489" s="72"/>
      <c r="C489" s="118" t="s">
        <v>663</v>
      </c>
      <c r="D489" s="148">
        <v>1</v>
      </c>
      <c r="E489" s="148">
        <v>1584468</v>
      </c>
      <c r="F489" s="148">
        <v>30000</v>
      </c>
      <c r="G489" s="148"/>
      <c r="H489" s="148">
        <f t="shared" si="98"/>
        <v>1614468</v>
      </c>
      <c r="I489" s="148">
        <f t="shared" si="99"/>
        <v>1584468</v>
      </c>
      <c r="J489" s="148">
        <f t="shared" si="100"/>
        <v>30000</v>
      </c>
      <c r="K489" s="148">
        <f t="shared" si="101"/>
        <v>0</v>
      </c>
      <c r="L489" s="148">
        <f t="shared" si="102"/>
        <v>1614468</v>
      </c>
    </row>
    <row r="490" spans="1:12" x14ac:dyDescent="0.25">
      <c r="A490" s="72"/>
      <c r="B490" s="72"/>
      <c r="C490" s="127" t="s">
        <v>812</v>
      </c>
      <c r="D490" s="148">
        <v>1</v>
      </c>
      <c r="E490" s="148">
        <v>2110917</v>
      </c>
      <c r="F490" s="148">
        <v>30000</v>
      </c>
      <c r="G490" s="148"/>
      <c r="H490" s="148">
        <f t="shared" si="98"/>
        <v>2140917</v>
      </c>
      <c r="I490" s="148">
        <f t="shared" si="99"/>
        <v>2110917</v>
      </c>
      <c r="J490" s="148">
        <f t="shared" si="100"/>
        <v>30000</v>
      </c>
      <c r="K490" s="148">
        <f t="shared" si="101"/>
        <v>0</v>
      </c>
      <c r="L490" s="148">
        <f t="shared" si="102"/>
        <v>2140917</v>
      </c>
    </row>
    <row r="491" spans="1:12" x14ac:dyDescent="0.25">
      <c r="A491" s="72"/>
      <c r="B491" s="72"/>
      <c r="C491" s="127" t="s">
        <v>1032</v>
      </c>
      <c r="D491" s="148">
        <v>1</v>
      </c>
      <c r="E491" s="148">
        <v>2505352</v>
      </c>
      <c r="F491" s="148">
        <v>30000</v>
      </c>
      <c r="G491" s="148"/>
      <c r="H491" s="148">
        <f t="shared" si="98"/>
        <v>2535352</v>
      </c>
      <c r="I491" s="148">
        <f t="shared" si="99"/>
        <v>2505352</v>
      </c>
      <c r="J491" s="148">
        <f t="shared" si="100"/>
        <v>30000</v>
      </c>
      <c r="K491" s="148">
        <f t="shared" si="101"/>
        <v>0</v>
      </c>
      <c r="L491" s="148">
        <f t="shared" si="102"/>
        <v>2535352</v>
      </c>
    </row>
    <row r="492" spans="1:12" x14ac:dyDescent="0.25">
      <c r="A492" s="72"/>
      <c r="B492" s="72"/>
      <c r="C492" s="127" t="s">
        <v>766</v>
      </c>
      <c r="D492" s="148">
        <v>1</v>
      </c>
      <c r="E492" s="148">
        <v>2605457</v>
      </c>
      <c r="F492" s="148">
        <v>30000</v>
      </c>
      <c r="G492" s="148"/>
      <c r="H492" s="148">
        <f t="shared" si="98"/>
        <v>2635457</v>
      </c>
      <c r="I492" s="148">
        <f t="shared" si="99"/>
        <v>2605457</v>
      </c>
      <c r="J492" s="148">
        <f t="shared" si="100"/>
        <v>30000</v>
      </c>
      <c r="K492" s="148">
        <f t="shared" si="101"/>
        <v>0</v>
      </c>
      <c r="L492" s="148">
        <f t="shared" si="102"/>
        <v>2635457</v>
      </c>
    </row>
    <row r="493" spans="1:12" x14ac:dyDescent="0.25">
      <c r="A493" s="72"/>
      <c r="B493" s="46" t="s">
        <v>691</v>
      </c>
      <c r="C493" s="118" t="s">
        <v>692</v>
      </c>
      <c r="D493" s="149">
        <f>SUM(D482:D492)</f>
        <v>15</v>
      </c>
      <c r="E493" s="149">
        <f>SUM(E489:E492)</f>
        <v>8806194</v>
      </c>
      <c r="F493" s="149">
        <f>SUM(F489:F492)</f>
        <v>120000</v>
      </c>
      <c r="G493" s="149"/>
      <c r="H493" s="149">
        <f>SUM(H482:H492)</f>
        <v>16081084</v>
      </c>
      <c r="I493" s="149">
        <f>SUM(I482:I492)</f>
        <v>19419323</v>
      </c>
      <c r="J493" s="149">
        <f>SUM(J482:J492)</f>
        <v>450000</v>
      </c>
      <c r="K493" s="149">
        <f>SUM(K482:K492)</f>
        <v>0</v>
      </c>
      <c r="L493" s="149">
        <f>SUM(L482:L492)</f>
        <v>19869323</v>
      </c>
    </row>
    <row r="494" spans="1:12" x14ac:dyDescent="0.25">
      <c r="A494" s="72"/>
      <c r="B494" s="72"/>
      <c r="C494" s="72"/>
      <c r="D494" s="148"/>
      <c r="E494" s="148"/>
      <c r="F494" s="148"/>
      <c r="G494" s="148"/>
      <c r="H494" s="148"/>
      <c r="I494" s="148"/>
      <c r="J494" s="148"/>
      <c r="K494" s="148"/>
      <c r="L494" s="148"/>
    </row>
    <row r="495" spans="1:12" x14ac:dyDescent="0.25">
      <c r="A495" s="72"/>
      <c r="B495" s="72"/>
      <c r="C495" s="55"/>
      <c r="D495" s="148"/>
      <c r="E495" s="148"/>
      <c r="F495" s="148"/>
      <c r="G495" s="148"/>
      <c r="H495" s="148"/>
      <c r="I495" s="148"/>
      <c r="J495" s="148"/>
      <c r="K495" s="148"/>
      <c r="L495" s="148"/>
    </row>
    <row r="496" spans="1:12" x14ac:dyDescent="0.25">
      <c r="A496" s="151" t="s">
        <v>694</v>
      </c>
      <c r="B496" s="72"/>
      <c r="C496" s="72"/>
      <c r="D496" s="152">
        <f>D493</f>
        <v>15</v>
      </c>
      <c r="E496" s="152">
        <f t="shared" ref="E496:L496" si="103">E493</f>
        <v>8806194</v>
      </c>
      <c r="F496" s="152">
        <f t="shared" si="103"/>
        <v>120000</v>
      </c>
      <c r="G496" s="152">
        <f t="shared" si="103"/>
        <v>0</v>
      </c>
      <c r="H496" s="152">
        <f t="shared" si="103"/>
        <v>16081084</v>
      </c>
      <c r="I496" s="152">
        <f t="shared" si="103"/>
        <v>19419323</v>
      </c>
      <c r="J496" s="152">
        <f t="shared" si="103"/>
        <v>450000</v>
      </c>
      <c r="K496" s="152">
        <f t="shared" si="103"/>
        <v>0</v>
      </c>
      <c r="L496" s="152">
        <f t="shared" si="103"/>
        <v>19869323</v>
      </c>
    </row>
    <row r="497" spans="1:12" x14ac:dyDescent="0.25">
      <c r="A497" s="439"/>
      <c r="B497" s="439"/>
      <c r="C497" s="439"/>
      <c r="D497" s="439"/>
      <c r="E497" s="439"/>
      <c r="F497" s="439"/>
      <c r="G497" s="439"/>
      <c r="H497" s="439"/>
      <c r="I497" s="439"/>
      <c r="J497" s="439"/>
      <c r="K497" s="439"/>
      <c r="L497" s="439"/>
    </row>
    <row r="498" spans="1:12" x14ac:dyDescent="0.25">
      <c r="A498" s="439"/>
      <c r="B498" s="439"/>
      <c r="C498" s="439"/>
      <c r="D498" s="439"/>
      <c r="E498" s="439"/>
      <c r="F498" s="439"/>
      <c r="G498" s="439"/>
      <c r="H498" s="439"/>
      <c r="I498" s="439"/>
      <c r="J498" s="439"/>
      <c r="K498" s="439"/>
      <c r="L498" s="439"/>
    </row>
    <row r="499" spans="1:12" x14ac:dyDescent="0.25">
      <c r="A499" s="1300" t="s">
        <v>133</v>
      </c>
      <c r="B499" s="1300"/>
      <c r="C499" s="1300"/>
      <c r="D499" s="1300"/>
      <c r="E499" s="1300"/>
      <c r="F499" s="1300"/>
      <c r="G499" s="1300"/>
      <c r="H499" s="1300"/>
      <c r="I499" s="1300"/>
      <c r="J499" s="1300"/>
      <c r="K499" s="1300"/>
      <c r="L499" s="1300"/>
    </row>
    <row r="500" spans="1:12" x14ac:dyDescent="0.25">
      <c r="A500" s="1301" t="s">
        <v>585</v>
      </c>
      <c r="B500" s="1301"/>
      <c r="C500" s="1301"/>
      <c r="D500" s="1301"/>
      <c r="E500" s="1301"/>
      <c r="F500" s="1301"/>
      <c r="G500" s="1301"/>
      <c r="H500" s="1301"/>
      <c r="I500" s="1301"/>
      <c r="J500" s="1301"/>
      <c r="K500" s="1301"/>
      <c r="L500" s="1301"/>
    </row>
    <row r="501" spans="1:12" x14ac:dyDescent="0.25">
      <c r="A501" s="1301" t="s">
        <v>586</v>
      </c>
      <c r="B501" s="1302"/>
      <c r="C501" s="1302"/>
      <c r="D501" s="1302"/>
      <c r="E501" s="1302"/>
      <c r="F501" s="1302"/>
      <c r="G501" s="1302"/>
      <c r="H501" s="1302"/>
      <c r="I501" s="1302"/>
      <c r="J501" s="1302"/>
      <c r="K501" s="1302"/>
      <c r="L501" s="1302"/>
    </row>
    <row r="502" spans="1:12" x14ac:dyDescent="0.25">
      <c r="A502" s="1303" t="s">
        <v>1031</v>
      </c>
      <c r="B502" s="1303"/>
      <c r="C502" s="1303"/>
      <c r="D502" s="1303"/>
      <c r="E502" s="1303"/>
      <c r="F502" s="1303"/>
      <c r="G502" s="1303"/>
      <c r="H502" s="1303"/>
      <c r="I502" s="1303"/>
      <c r="J502" s="1303"/>
      <c r="K502" s="1303"/>
      <c r="L502" s="1303"/>
    </row>
    <row r="503" spans="1:12" ht="39" x14ac:dyDescent="0.25">
      <c r="A503" s="754" t="s">
        <v>588</v>
      </c>
      <c r="B503" s="151"/>
      <c r="C503" s="754" t="s">
        <v>589</v>
      </c>
      <c r="D503" s="754" t="s">
        <v>590</v>
      </c>
      <c r="E503" s="754" t="s">
        <v>591</v>
      </c>
      <c r="F503" s="754" t="s">
        <v>592</v>
      </c>
      <c r="G503" s="754" t="s">
        <v>593</v>
      </c>
      <c r="H503" s="754" t="s">
        <v>594</v>
      </c>
      <c r="I503" s="754" t="s">
        <v>595</v>
      </c>
      <c r="J503" s="754" t="s">
        <v>596</v>
      </c>
      <c r="K503" s="754" t="s">
        <v>597</v>
      </c>
      <c r="L503" s="244" t="s">
        <v>598</v>
      </c>
    </row>
    <row r="504" spans="1:12" x14ac:dyDescent="0.25">
      <c r="A504" s="127"/>
      <c r="B504" s="72"/>
      <c r="C504" s="72"/>
      <c r="D504" s="72"/>
      <c r="E504" s="72"/>
      <c r="F504" s="72"/>
      <c r="G504" s="72"/>
      <c r="H504" s="72"/>
      <c r="I504" s="72"/>
      <c r="J504" s="72"/>
      <c r="K504" s="72"/>
      <c r="L504" s="147" t="s">
        <v>599</v>
      </c>
    </row>
    <row r="505" spans="1:12" x14ac:dyDescent="0.25">
      <c r="A505" s="72"/>
      <c r="B505" s="72"/>
      <c r="C505" s="118" t="s">
        <v>872</v>
      </c>
      <c r="D505" s="148">
        <v>2</v>
      </c>
      <c r="E505" s="148">
        <v>404522</v>
      </c>
      <c r="F505" s="148">
        <v>30000</v>
      </c>
      <c r="G505" s="148"/>
      <c r="H505" s="148">
        <f t="shared" ref="H505:H515" si="104">SUM(E505:G505)</f>
        <v>434522</v>
      </c>
      <c r="I505" s="148">
        <f t="shared" ref="I505:I515" si="105">D505*E505</f>
        <v>809044</v>
      </c>
      <c r="J505" s="148">
        <f t="shared" ref="J505:J515" si="106">D505*F505</f>
        <v>60000</v>
      </c>
      <c r="K505" s="148">
        <f t="shared" ref="K505:K515" si="107">D505*G505</f>
        <v>0</v>
      </c>
      <c r="L505" s="148">
        <f t="shared" ref="L505:L515" si="108">D505*H505</f>
        <v>869044</v>
      </c>
    </row>
    <row r="506" spans="1:12" x14ac:dyDescent="0.25">
      <c r="A506" s="72"/>
      <c r="B506" s="72"/>
      <c r="C506" s="118" t="s">
        <v>962</v>
      </c>
      <c r="D506" s="148">
        <v>1</v>
      </c>
      <c r="E506" s="148">
        <v>799421</v>
      </c>
      <c r="F506" s="148">
        <v>30000</v>
      </c>
      <c r="G506" s="148"/>
      <c r="H506" s="148">
        <f t="shared" si="104"/>
        <v>829421</v>
      </c>
      <c r="I506" s="148">
        <f t="shared" si="105"/>
        <v>799421</v>
      </c>
      <c r="J506" s="148">
        <f t="shared" si="106"/>
        <v>30000</v>
      </c>
      <c r="K506" s="148">
        <f t="shared" si="107"/>
        <v>0</v>
      </c>
      <c r="L506" s="148">
        <f t="shared" si="108"/>
        <v>829421</v>
      </c>
    </row>
    <row r="507" spans="1:12" x14ac:dyDescent="0.25">
      <c r="A507" s="72"/>
      <c r="B507" s="72"/>
      <c r="C507" s="118" t="s">
        <v>873</v>
      </c>
      <c r="D507" s="148">
        <v>2</v>
      </c>
      <c r="E507" s="148">
        <v>928581</v>
      </c>
      <c r="F507" s="148">
        <v>30000</v>
      </c>
      <c r="G507" s="148"/>
      <c r="H507" s="148">
        <f t="shared" si="104"/>
        <v>958581</v>
      </c>
      <c r="I507" s="148">
        <f t="shared" si="105"/>
        <v>1857162</v>
      </c>
      <c r="J507" s="148">
        <f t="shared" si="106"/>
        <v>60000</v>
      </c>
      <c r="K507" s="148">
        <f t="shared" si="107"/>
        <v>0</v>
      </c>
      <c r="L507" s="148">
        <f t="shared" si="108"/>
        <v>1917162</v>
      </c>
    </row>
    <row r="508" spans="1:12" x14ac:dyDescent="0.25">
      <c r="A508" s="72"/>
      <c r="B508" s="72"/>
      <c r="C508" s="118" t="s">
        <v>643</v>
      </c>
      <c r="D508" s="148">
        <v>1</v>
      </c>
      <c r="E508" s="148">
        <v>1150346</v>
      </c>
      <c r="F508" s="148">
        <v>30000</v>
      </c>
      <c r="G508" s="148"/>
      <c r="H508" s="148">
        <f t="shared" si="104"/>
        <v>1180346</v>
      </c>
      <c r="I508" s="148">
        <f t="shared" si="105"/>
        <v>1150346</v>
      </c>
      <c r="J508" s="148">
        <f t="shared" si="106"/>
        <v>30000</v>
      </c>
      <c r="K508" s="148">
        <f t="shared" si="107"/>
        <v>0</v>
      </c>
      <c r="L508" s="148">
        <f t="shared" si="108"/>
        <v>1180346</v>
      </c>
    </row>
    <row r="509" spans="1:12" x14ac:dyDescent="0.25">
      <c r="A509" s="72"/>
      <c r="B509" s="72"/>
      <c r="C509" s="118" t="s">
        <v>795</v>
      </c>
      <c r="D509" s="148">
        <v>2</v>
      </c>
      <c r="E509" s="148">
        <v>1060833</v>
      </c>
      <c r="F509" s="148">
        <v>30000</v>
      </c>
      <c r="G509" s="148"/>
      <c r="H509" s="148">
        <f t="shared" si="104"/>
        <v>1090833</v>
      </c>
      <c r="I509" s="148">
        <f t="shared" si="105"/>
        <v>2121666</v>
      </c>
      <c r="J509" s="148">
        <f t="shared" si="106"/>
        <v>60000</v>
      </c>
      <c r="K509" s="148">
        <f t="shared" si="107"/>
        <v>0</v>
      </c>
      <c r="L509" s="148">
        <f t="shared" si="108"/>
        <v>2181666</v>
      </c>
    </row>
    <row r="510" spans="1:12" x14ac:dyDescent="0.25">
      <c r="A510" s="72"/>
      <c r="B510" s="72"/>
      <c r="C510" s="118" t="s">
        <v>797</v>
      </c>
      <c r="D510" s="148">
        <v>2</v>
      </c>
      <c r="E510" s="148">
        <v>1274303</v>
      </c>
      <c r="F510" s="148">
        <v>30000</v>
      </c>
      <c r="G510" s="148"/>
      <c r="H510" s="148">
        <f t="shared" si="104"/>
        <v>1304303</v>
      </c>
      <c r="I510" s="148">
        <f t="shared" si="105"/>
        <v>2548606</v>
      </c>
      <c r="J510" s="148">
        <f t="shared" si="106"/>
        <v>60000</v>
      </c>
      <c r="K510" s="148">
        <f t="shared" si="107"/>
        <v>0</v>
      </c>
      <c r="L510" s="148">
        <f t="shared" si="108"/>
        <v>2608606</v>
      </c>
    </row>
    <row r="511" spans="1:12" x14ac:dyDescent="0.25">
      <c r="A511" s="72"/>
      <c r="B511" s="72"/>
      <c r="C511" s="118" t="s">
        <v>811</v>
      </c>
      <c r="D511" s="148">
        <v>1</v>
      </c>
      <c r="E511" s="148">
        <v>1326884</v>
      </c>
      <c r="F511" s="148">
        <v>30000</v>
      </c>
      <c r="G511" s="148"/>
      <c r="H511" s="148">
        <f t="shared" si="104"/>
        <v>1356884</v>
      </c>
      <c r="I511" s="148">
        <f t="shared" si="105"/>
        <v>1326884</v>
      </c>
      <c r="J511" s="148">
        <f t="shared" si="106"/>
        <v>30000</v>
      </c>
      <c r="K511" s="148">
        <f t="shared" si="107"/>
        <v>0</v>
      </c>
      <c r="L511" s="148">
        <f t="shared" si="108"/>
        <v>1356884</v>
      </c>
    </row>
    <row r="512" spans="1:12" x14ac:dyDescent="0.25">
      <c r="A512" s="72"/>
      <c r="B512" s="72"/>
      <c r="C512" s="118" t="s">
        <v>663</v>
      </c>
      <c r="D512" s="148">
        <v>1</v>
      </c>
      <c r="E512" s="148">
        <v>1584468</v>
      </c>
      <c r="F512" s="148">
        <v>30000</v>
      </c>
      <c r="G512" s="148"/>
      <c r="H512" s="148">
        <f t="shared" si="104"/>
        <v>1614468</v>
      </c>
      <c r="I512" s="148">
        <f t="shared" si="105"/>
        <v>1584468</v>
      </c>
      <c r="J512" s="148">
        <f t="shared" si="106"/>
        <v>30000</v>
      </c>
      <c r="K512" s="148">
        <f t="shared" si="107"/>
        <v>0</v>
      </c>
      <c r="L512" s="148">
        <f t="shared" si="108"/>
        <v>1614468</v>
      </c>
    </row>
    <row r="513" spans="1:12" x14ac:dyDescent="0.25">
      <c r="A513" s="72"/>
      <c r="B513" s="72"/>
      <c r="C513" s="127" t="s">
        <v>812</v>
      </c>
      <c r="D513" s="148">
        <v>1</v>
      </c>
      <c r="E513" s="148">
        <v>2110917</v>
      </c>
      <c r="F513" s="148">
        <v>30000</v>
      </c>
      <c r="G513" s="148"/>
      <c r="H513" s="148">
        <f t="shared" si="104"/>
        <v>2140917</v>
      </c>
      <c r="I513" s="148">
        <f t="shared" si="105"/>
        <v>2110917</v>
      </c>
      <c r="J513" s="148">
        <f t="shared" si="106"/>
        <v>30000</v>
      </c>
      <c r="K513" s="148">
        <f t="shared" si="107"/>
        <v>0</v>
      </c>
      <c r="L513" s="148">
        <f t="shared" si="108"/>
        <v>2140917</v>
      </c>
    </row>
    <row r="514" spans="1:12" x14ac:dyDescent="0.25">
      <c r="A514" s="72"/>
      <c r="B514" s="72"/>
      <c r="C514" s="127" t="s">
        <v>1032</v>
      </c>
      <c r="D514" s="148">
        <v>1</v>
      </c>
      <c r="E514" s="148">
        <v>2505352</v>
      </c>
      <c r="F514" s="148">
        <v>30000</v>
      </c>
      <c r="G514" s="148"/>
      <c r="H514" s="148">
        <f t="shared" si="104"/>
        <v>2535352</v>
      </c>
      <c r="I514" s="148">
        <f t="shared" si="105"/>
        <v>2505352</v>
      </c>
      <c r="J514" s="148">
        <f t="shared" si="106"/>
        <v>30000</v>
      </c>
      <c r="K514" s="148">
        <f t="shared" si="107"/>
        <v>0</v>
      </c>
      <c r="L514" s="148">
        <f t="shared" si="108"/>
        <v>2535352</v>
      </c>
    </row>
    <row r="515" spans="1:12" x14ac:dyDescent="0.25">
      <c r="A515" s="72"/>
      <c r="B515" s="72"/>
      <c r="C515" s="127" t="s">
        <v>766</v>
      </c>
      <c r="D515" s="148">
        <v>1</v>
      </c>
      <c r="E515" s="148">
        <v>2605457</v>
      </c>
      <c r="F515" s="148">
        <v>30000</v>
      </c>
      <c r="G515" s="148"/>
      <c r="H515" s="148">
        <f t="shared" si="104"/>
        <v>2635457</v>
      </c>
      <c r="I515" s="148">
        <f t="shared" si="105"/>
        <v>2605457</v>
      </c>
      <c r="J515" s="148">
        <f t="shared" si="106"/>
        <v>30000</v>
      </c>
      <c r="K515" s="148">
        <f t="shared" si="107"/>
        <v>0</v>
      </c>
      <c r="L515" s="148">
        <f t="shared" si="108"/>
        <v>2635457</v>
      </c>
    </row>
    <row r="516" spans="1:12" x14ac:dyDescent="0.25">
      <c r="A516" s="72"/>
      <c r="B516" s="46" t="s">
        <v>691</v>
      </c>
      <c r="C516" s="118" t="s">
        <v>692</v>
      </c>
      <c r="D516" s="149">
        <f>SUM(D505:D515)</f>
        <v>15</v>
      </c>
      <c r="E516" s="149">
        <f>SUM(E512:E515)</f>
        <v>8806194</v>
      </c>
      <c r="F516" s="149">
        <f>SUM(F512:F515)</f>
        <v>120000</v>
      </c>
      <c r="G516" s="149"/>
      <c r="H516" s="149">
        <f>SUM(H505:H515)</f>
        <v>16081084</v>
      </c>
      <c r="I516" s="149">
        <f>SUM(I505:I515)</f>
        <v>19419323</v>
      </c>
      <c r="J516" s="149">
        <f>SUM(J505:J515)</f>
        <v>450000</v>
      </c>
      <c r="K516" s="149">
        <f>SUM(K505:K515)</f>
        <v>0</v>
      </c>
      <c r="L516" s="149">
        <f>SUM(L505:L515)</f>
        <v>19869323</v>
      </c>
    </row>
    <row r="517" spans="1:12" x14ac:dyDescent="0.25">
      <c r="A517" s="72"/>
      <c r="B517" s="72"/>
      <c r="C517" s="72"/>
      <c r="D517" s="148"/>
      <c r="E517" s="148"/>
      <c r="F517" s="148"/>
      <c r="G517" s="148"/>
      <c r="H517" s="148"/>
      <c r="I517" s="148"/>
      <c r="J517" s="148"/>
      <c r="K517" s="148"/>
      <c r="L517" s="148"/>
    </row>
    <row r="518" spans="1:12" x14ac:dyDescent="0.25">
      <c r="A518" s="72"/>
      <c r="B518" s="72"/>
      <c r="C518" s="55"/>
      <c r="D518" s="148"/>
      <c r="E518" s="148"/>
      <c r="F518" s="148"/>
      <c r="G518" s="148"/>
      <c r="H518" s="148"/>
      <c r="I518" s="148"/>
      <c r="J518" s="148"/>
      <c r="K518" s="148"/>
      <c r="L518" s="148"/>
    </row>
    <row r="519" spans="1:12" x14ac:dyDescent="0.25">
      <c r="A519" s="151" t="s">
        <v>694</v>
      </c>
      <c r="B519" s="72"/>
      <c r="C519" s="72"/>
      <c r="D519" s="152">
        <f>D516</f>
        <v>15</v>
      </c>
      <c r="E519" s="152">
        <f t="shared" ref="E519:L519" si="109">E516</f>
        <v>8806194</v>
      </c>
      <c r="F519" s="152">
        <f t="shared" si="109"/>
        <v>120000</v>
      </c>
      <c r="G519" s="152">
        <f t="shared" si="109"/>
        <v>0</v>
      </c>
      <c r="H519" s="152">
        <f t="shared" si="109"/>
        <v>16081084</v>
      </c>
      <c r="I519" s="152">
        <f t="shared" si="109"/>
        <v>19419323</v>
      </c>
      <c r="J519" s="152">
        <f t="shared" si="109"/>
        <v>450000</v>
      </c>
      <c r="K519" s="152">
        <f t="shared" si="109"/>
        <v>0</v>
      </c>
      <c r="L519" s="152">
        <f t="shared" si="109"/>
        <v>19869323</v>
      </c>
    </row>
    <row r="520" spans="1:12" x14ac:dyDescent="0.25">
      <c r="A520" s="439"/>
      <c r="B520" s="439"/>
      <c r="C520" s="439"/>
      <c r="D520" s="439"/>
      <c r="E520" s="439"/>
      <c r="F520" s="439"/>
      <c r="G520" s="439"/>
      <c r="H520" s="439"/>
      <c r="I520" s="439"/>
      <c r="J520" s="439"/>
      <c r="K520" s="439"/>
      <c r="L520" s="439"/>
    </row>
    <row r="521" spans="1:12" x14ac:dyDescent="0.25">
      <c r="A521" s="439"/>
      <c r="B521" s="439"/>
      <c r="C521" s="439"/>
      <c r="D521" s="439"/>
      <c r="E521" s="439"/>
      <c r="F521" s="439"/>
      <c r="G521" s="439"/>
      <c r="H521" s="439"/>
      <c r="I521" s="439"/>
      <c r="J521" s="439"/>
      <c r="K521" s="439"/>
      <c r="L521" s="439"/>
    </row>
    <row r="522" spans="1:12" x14ac:dyDescent="0.25">
      <c r="A522" s="1300" t="s">
        <v>133</v>
      </c>
      <c r="B522" s="1300"/>
      <c r="C522" s="1300"/>
      <c r="D522" s="1300"/>
      <c r="E522" s="1300"/>
      <c r="F522" s="1300"/>
      <c r="G522" s="1300"/>
      <c r="H522" s="1300"/>
      <c r="I522" s="1300"/>
      <c r="J522" s="1300"/>
      <c r="K522" s="1300"/>
      <c r="L522" s="1300"/>
    </row>
    <row r="523" spans="1:12" x14ac:dyDescent="0.25">
      <c r="A523" s="1301" t="s">
        <v>585</v>
      </c>
      <c r="B523" s="1301"/>
      <c r="C523" s="1301"/>
      <c r="D523" s="1301"/>
      <c r="E523" s="1301"/>
      <c r="F523" s="1301"/>
      <c r="G523" s="1301"/>
      <c r="H523" s="1301"/>
      <c r="I523" s="1301"/>
      <c r="J523" s="1301"/>
      <c r="K523" s="1301"/>
      <c r="L523" s="1301"/>
    </row>
    <row r="524" spans="1:12" x14ac:dyDescent="0.25">
      <c r="A524" s="1301" t="s">
        <v>586</v>
      </c>
      <c r="B524" s="1302"/>
      <c r="C524" s="1302"/>
      <c r="D524" s="1302"/>
      <c r="E524" s="1302"/>
      <c r="F524" s="1302"/>
      <c r="G524" s="1302"/>
      <c r="H524" s="1302"/>
      <c r="I524" s="1302"/>
      <c r="J524" s="1302"/>
      <c r="K524" s="1302"/>
      <c r="L524" s="1302"/>
    </row>
    <row r="525" spans="1:12" x14ac:dyDescent="0.25">
      <c r="A525" s="1303" t="s">
        <v>1037</v>
      </c>
      <c r="B525" s="1303"/>
      <c r="C525" s="1303"/>
      <c r="D525" s="1303"/>
      <c r="E525" s="1303"/>
      <c r="F525" s="1303"/>
      <c r="G525" s="1303"/>
      <c r="H525" s="1303"/>
      <c r="I525" s="1303"/>
      <c r="J525" s="1303"/>
      <c r="K525" s="1303"/>
      <c r="L525" s="1303"/>
    </row>
    <row r="526" spans="1:12" ht="39" x14ac:dyDescent="0.25">
      <c r="A526" s="754" t="s">
        <v>588</v>
      </c>
      <c r="B526" s="151"/>
      <c r="C526" s="754" t="s">
        <v>589</v>
      </c>
      <c r="D526" s="754" t="s">
        <v>590</v>
      </c>
      <c r="E526" s="754" t="s">
        <v>591</v>
      </c>
      <c r="F526" s="754" t="s">
        <v>592</v>
      </c>
      <c r="G526" s="754" t="s">
        <v>593</v>
      </c>
      <c r="H526" s="754" t="s">
        <v>594</v>
      </c>
      <c r="I526" s="754" t="s">
        <v>595</v>
      </c>
      <c r="J526" s="754" t="s">
        <v>596</v>
      </c>
      <c r="K526" s="754" t="s">
        <v>597</v>
      </c>
      <c r="L526" s="244" t="s">
        <v>598</v>
      </c>
    </row>
    <row r="527" spans="1:12" x14ac:dyDescent="0.25">
      <c r="A527" s="127"/>
      <c r="B527" s="72"/>
      <c r="C527" s="72"/>
      <c r="D527" s="72"/>
      <c r="E527" s="72"/>
      <c r="F527" s="72"/>
      <c r="G527" s="72"/>
      <c r="H527" s="72"/>
      <c r="I527" s="72"/>
      <c r="J527" s="72"/>
      <c r="K527" s="72"/>
      <c r="L527" s="147" t="s">
        <v>599</v>
      </c>
    </row>
    <row r="528" spans="1:12" x14ac:dyDescent="0.25">
      <c r="A528" s="72"/>
      <c r="B528" s="72"/>
      <c r="C528" s="118" t="s">
        <v>935</v>
      </c>
      <c r="D528" s="148">
        <v>1</v>
      </c>
      <c r="E528" s="148">
        <v>416444</v>
      </c>
      <c r="F528" s="148">
        <v>30000</v>
      </c>
      <c r="G528" s="148"/>
      <c r="H528" s="148">
        <f t="shared" ref="H528:H538" si="110">SUM(E528:G528)</f>
        <v>446444</v>
      </c>
      <c r="I528" s="148">
        <f t="shared" ref="I528:I538" si="111">D528*E528</f>
        <v>416444</v>
      </c>
      <c r="J528" s="148">
        <f t="shared" ref="J528:J538" si="112">D528*F528</f>
        <v>30000</v>
      </c>
      <c r="K528" s="148">
        <f t="shared" ref="K528:K538" si="113">D528*G528</f>
        <v>0</v>
      </c>
      <c r="L528" s="148">
        <f t="shared" ref="L528:L538" si="114">D528*H528</f>
        <v>446444</v>
      </c>
    </row>
    <row r="529" spans="1:12" x14ac:dyDescent="0.25">
      <c r="A529" s="72"/>
      <c r="B529" s="72"/>
      <c r="C529" s="118" t="s">
        <v>641</v>
      </c>
      <c r="D529" s="148">
        <v>1</v>
      </c>
      <c r="E529" s="148">
        <v>1087099</v>
      </c>
      <c r="F529" s="148">
        <v>30000</v>
      </c>
      <c r="G529" s="148"/>
      <c r="H529" s="148">
        <f t="shared" si="110"/>
        <v>1117099</v>
      </c>
      <c r="I529" s="148">
        <f t="shared" si="111"/>
        <v>1087099</v>
      </c>
      <c r="J529" s="148">
        <f t="shared" si="112"/>
        <v>30000</v>
      </c>
      <c r="K529" s="148">
        <f t="shared" si="113"/>
        <v>0</v>
      </c>
      <c r="L529" s="148">
        <f t="shared" si="114"/>
        <v>1117099</v>
      </c>
    </row>
    <row r="530" spans="1:12" x14ac:dyDescent="0.25">
      <c r="A530" s="72"/>
      <c r="B530" s="72"/>
      <c r="C530" s="118" t="s">
        <v>810</v>
      </c>
      <c r="D530" s="148">
        <v>1</v>
      </c>
      <c r="E530" s="148">
        <v>1094732</v>
      </c>
      <c r="F530" s="148">
        <v>30000</v>
      </c>
      <c r="G530" s="148"/>
      <c r="H530" s="148">
        <f t="shared" si="110"/>
        <v>1124732</v>
      </c>
      <c r="I530" s="148">
        <f t="shared" si="111"/>
        <v>1094732</v>
      </c>
      <c r="J530" s="148">
        <f t="shared" si="112"/>
        <v>30000</v>
      </c>
      <c r="K530" s="148">
        <f t="shared" si="113"/>
        <v>0</v>
      </c>
      <c r="L530" s="148">
        <f t="shared" si="114"/>
        <v>1124732</v>
      </c>
    </row>
    <row r="531" spans="1:12" x14ac:dyDescent="0.25">
      <c r="A531" s="72"/>
      <c r="B531" s="72"/>
      <c r="C531" s="118" t="s">
        <v>650</v>
      </c>
      <c r="D531" s="148">
        <v>2</v>
      </c>
      <c r="E531" s="148">
        <v>1162530</v>
      </c>
      <c r="F531" s="148">
        <v>30000</v>
      </c>
      <c r="G531" s="148"/>
      <c r="H531" s="148">
        <f t="shared" si="110"/>
        <v>1192530</v>
      </c>
      <c r="I531" s="148">
        <f t="shared" si="111"/>
        <v>2325060</v>
      </c>
      <c r="J531" s="148">
        <f t="shared" si="112"/>
        <v>60000</v>
      </c>
      <c r="K531" s="148">
        <f t="shared" si="113"/>
        <v>0</v>
      </c>
      <c r="L531" s="148">
        <f t="shared" si="114"/>
        <v>2385060</v>
      </c>
    </row>
    <row r="532" spans="1:12" x14ac:dyDescent="0.25">
      <c r="A532" s="72"/>
      <c r="B532" s="72"/>
      <c r="C532" s="118" t="s">
        <v>651</v>
      </c>
      <c r="D532" s="148">
        <v>1</v>
      </c>
      <c r="E532" s="148">
        <v>1196428</v>
      </c>
      <c r="F532" s="148">
        <v>30000</v>
      </c>
      <c r="G532" s="148"/>
      <c r="H532" s="148">
        <f t="shared" si="110"/>
        <v>1226428</v>
      </c>
      <c r="I532" s="148">
        <f t="shared" si="111"/>
        <v>1196428</v>
      </c>
      <c r="J532" s="148">
        <f t="shared" si="112"/>
        <v>30000</v>
      </c>
      <c r="K532" s="148">
        <f t="shared" si="113"/>
        <v>0</v>
      </c>
      <c r="L532" s="148">
        <f t="shared" si="114"/>
        <v>1226428</v>
      </c>
    </row>
    <row r="533" spans="1:12" x14ac:dyDescent="0.25">
      <c r="A533" s="72"/>
      <c r="B533" s="72"/>
      <c r="C533" s="118" t="s">
        <v>652</v>
      </c>
      <c r="D533" s="148">
        <v>1</v>
      </c>
      <c r="E533" s="148">
        <v>1264226</v>
      </c>
      <c r="F533" s="148">
        <v>30000</v>
      </c>
      <c r="G533" s="148"/>
      <c r="H533" s="148">
        <f t="shared" si="110"/>
        <v>1294226</v>
      </c>
      <c r="I533" s="148">
        <f t="shared" si="111"/>
        <v>1264226</v>
      </c>
      <c r="J533" s="148">
        <f t="shared" si="112"/>
        <v>30000</v>
      </c>
      <c r="K533" s="148">
        <f t="shared" si="113"/>
        <v>0</v>
      </c>
      <c r="L533" s="148">
        <f t="shared" si="114"/>
        <v>1294226</v>
      </c>
    </row>
    <row r="534" spans="1:12" x14ac:dyDescent="0.25">
      <c r="A534" s="72"/>
      <c r="B534" s="72"/>
      <c r="C534" s="118" t="s">
        <v>656</v>
      </c>
      <c r="D534" s="148">
        <v>1</v>
      </c>
      <c r="E534" s="148">
        <v>1379465</v>
      </c>
      <c r="F534" s="148">
        <v>30000</v>
      </c>
      <c r="G534" s="148"/>
      <c r="H534" s="148">
        <f t="shared" si="110"/>
        <v>1409465</v>
      </c>
      <c r="I534" s="148">
        <f t="shared" si="111"/>
        <v>1379465</v>
      </c>
      <c r="J534" s="148">
        <f t="shared" si="112"/>
        <v>30000</v>
      </c>
      <c r="K534" s="148">
        <f t="shared" si="113"/>
        <v>0</v>
      </c>
      <c r="L534" s="148">
        <f t="shared" si="114"/>
        <v>1409465</v>
      </c>
    </row>
    <row r="535" spans="1:12" x14ac:dyDescent="0.25">
      <c r="A535" s="72"/>
      <c r="B535" s="72"/>
      <c r="C535" s="118" t="s">
        <v>844</v>
      </c>
      <c r="D535" s="148">
        <v>1</v>
      </c>
      <c r="E535" s="148">
        <v>1694951</v>
      </c>
      <c r="F535" s="148">
        <v>30000</v>
      </c>
      <c r="G535" s="148"/>
      <c r="H535" s="148">
        <f t="shared" si="110"/>
        <v>1724951</v>
      </c>
      <c r="I535" s="148">
        <f t="shared" si="111"/>
        <v>1694951</v>
      </c>
      <c r="J535" s="148">
        <f t="shared" si="112"/>
        <v>30000</v>
      </c>
      <c r="K535" s="148">
        <f t="shared" si="113"/>
        <v>0</v>
      </c>
      <c r="L535" s="148">
        <f t="shared" si="114"/>
        <v>1724951</v>
      </c>
    </row>
    <row r="536" spans="1:12" x14ac:dyDescent="0.25">
      <c r="A536" s="72"/>
      <c r="B536" s="72"/>
      <c r="C536" s="118" t="s">
        <v>669</v>
      </c>
      <c r="D536" s="148">
        <v>1</v>
      </c>
      <c r="E536" s="148">
        <v>1918005</v>
      </c>
      <c r="F536" s="148">
        <v>30000</v>
      </c>
      <c r="G536" s="148"/>
      <c r="H536" s="148">
        <f t="shared" si="110"/>
        <v>1948005</v>
      </c>
      <c r="I536" s="148">
        <f t="shared" si="111"/>
        <v>1918005</v>
      </c>
      <c r="J536" s="148">
        <f t="shared" si="112"/>
        <v>30000</v>
      </c>
      <c r="K536" s="148">
        <f t="shared" si="113"/>
        <v>0</v>
      </c>
      <c r="L536" s="148">
        <f t="shared" si="114"/>
        <v>1948005</v>
      </c>
    </row>
    <row r="537" spans="1:12" x14ac:dyDescent="0.25">
      <c r="A537" s="72"/>
      <c r="B537" s="72"/>
      <c r="C537" s="127" t="s">
        <v>849</v>
      </c>
      <c r="D537" s="148">
        <v>1</v>
      </c>
      <c r="E537" s="148">
        <v>2194212</v>
      </c>
      <c r="F537" s="148">
        <v>30000</v>
      </c>
      <c r="G537" s="148"/>
      <c r="H537" s="148">
        <f t="shared" si="110"/>
        <v>2224212</v>
      </c>
      <c r="I537" s="148">
        <f t="shared" si="111"/>
        <v>2194212</v>
      </c>
      <c r="J537" s="148">
        <f t="shared" si="112"/>
        <v>30000</v>
      </c>
      <c r="K537" s="148">
        <f t="shared" si="113"/>
        <v>0</v>
      </c>
      <c r="L537" s="148">
        <f t="shared" si="114"/>
        <v>2224212</v>
      </c>
    </row>
    <row r="538" spans="1:12" x14ac:dyDescent="0.25">
      <c r="A538" s="72"/>
      <c r="B538" s="72"/>
      <c r="C538" s="127" t="s">
        <v>766</v>
      </c>
      <c r="D538" s="148">
        <v>1</v>
      </c>
      <c r="E538" s="148">
        <v>2605457</v>
      </c>
      <c r="F538" s="148">
        <v>30000</v>
      </c>
      <c r="G538" s="148"/>
      <c r="H538" s="148">
        <f t="shared" si="110"/>
        <v>2635457</v>
      </c>
      <c r="I538" s="148">
        <f t="shared" si="111"/>
        <v>2605457</v>
      </c>
      <c r="J538" s="148">
        <f t="shared" si="112"/>
        <v>30000</v>
      </c>
      <c r="K538" s="148">
        <f t="shared" si="113"/>
        <v>0</v>
      </c>
      <c r="L538" s="148">
        <f t="shared" si="114"/>
        <v>2635457</v>
      </c>
    </row>
    <row r="539" spans="1:12" x14ac:dyDescent="0.25">
      <c r="A539" s="72"/>
      <c r="B539" s="46" t="s">
        <v>691</v>
      </c>
      <c r="C539" s="118" t="s">
        <v>692</v>
      </c>
      <c r="D539" s="149">
        <f>SUM(D528:D538)</f>
        <v>12</v>
      </c>
      <c r="E539" s="149">
        <f>SUM(E536:E538)</f>
        <v>6717674</v>
      </c>
      <c r="F539" s="149">
        <f>SUM(F536:F538)</f>
        <v>90000</v>
      </c>
      <c r="G539" s="149"/>
      <c r="H539" s="149">
        <f>SUM(H528:H538)</f>
        <v>16343549</v>
      </c>
      <c r="I539" s="149">
        <f>SUM(I528:I538)</f>
        <v>17176079</v>
      </c>
      <c r="J539" s="149">
        <f>SUM(J528:J538)</f>
        <v>360000</v>
      </c>
      <c r="K539" s="149">
        <f>SUM(K528:K538)</f>
        <v>0</v>
      </c>
      <c r="L539" s="149">
        <f>SUM(L528:L538)</f>
        <v>17536079</v>
      </c>
    </row>
    <row r="540" spans="1:12" x14ac:dyDescent="0.25">
      <c r="A540" s="72"/>
      <c r="B540" s="72"/>
      <c r="C540" s="72"/>
      <c r="D540" s="148"/>
      <c r="E540" s="148"/>
      <c r="F540" s="148"/>
      <c r="G540" s="148"/>
      <c r="H540" s="148"/>
      <c r="I540" s="148"/>
      <c r="J540" s="148"/>
      <c r="K540" s="148"/>
      <c r="L540" s="148"/>
    </row>
    <row r="541" spans="1:12" x14ac:dyDescent="0.25">
      <c r="A541" s="72"/>
      <c r="B541" s="72"/>
      <c r="C541" s="55"/>
      <c r="D541" s="148"/>
      <c r="E541" s="148"/>
      <c r="F541" s="148"/>
      <c r="G541" s="148"/>
      <c r="H541" s="148"/>
      <c r="I541" s="148"/>
      <c r="J541" s="148"/>
      <c r="K541" s="148"/>
      <c r="L541" s="148"/>
    </row>
    <row r="542" spans="1:12" x14ac:dyDescent="0.25">
      <c r="A542" s="151" t="s">
        <v>694</v>
      </c>
      <c r="B542" s="72"/>
      <c r="C542" s="72"/>
      <c r="D542" s="152">
        <f>D539</f>
        <v>12</v>
      </c>
      <c r="E542" s="152">
        <f t="shared" ref="E542:L542" si="115">E539</f>
        <v>6717674</v>
      </c>
      <c r="F542" s="152">
        <f t="shared" si="115"/>
        <v>90000</v>
      </c>
      <c r="G542" s="152">
        <f t="shared" si="115"/>
        <v>0</v>
      </c>
      <c r="H542" s="152">
        <f t="shared" si="115"/>
        <v>16343549</v>
      </c>
      <c r="I542" s="152">
        <f t="shared" si="115"/>
        <v>17176079</v>
      </c>
      <c r="J542" s="152">
        <f t="shared" si="115"/>
        <v>360000</v>
      </c>
      <c r="K542" s="152">
        <f t="shared" si="115"/>
        <v>0</v>
      </c>
      <c r="L542" s="152">
        <f t="shared" si="115"/>
        <v>17536079</v>
      </c>
    </row>
    <row r="543" spans="1:12" x14ac:dyDescent="0.25">
      <c r="A543" s="439"/>
      <c r="B543" s="439"/>
      <c r="C543" s="439"/>
      <c r="D543" s="439"/>
      <c r="E543" s="439"/>
      <c r="F543" s="439"/>
      <c r="G543" s="439"/>
      <c r="H543" s="439"/>
      <c r="I543" s="439"/>
      <c r="J543" s="439"/>
      <c r="K543" s="439"/>
      <c r="L543" s="439"/>
    </row>
    <row r="544" spans="1:12" x14ac:dyDescent="0.25">
      <c r="A544" s="439"/>
      <c r="B544" s="439"/>
      <c r="C544" s="439"/>
      <c r="D544" s="439"/>
      <c r="E544" s="439"/>
      <c r="F544" s="439"/>
      <c r="G544" s="439"/>
      <c r="H544" s="439"/>
      <c r="I544" s="439"/>
      <c r="J544" s="439"/>
      <c r="K544" s="439"/>
      <c r="L544" s="439"/>
    </row>
    <row r="545" spans="1:12" x14ac:dyDescent="0.25">
      <c r="A545" s="1345" t="s">
        <v>1040</v>
      </c>
      <c r="B545" s="1345"/>
      <c r="C545" s="1345"/>
      <c r="D545" s="1345"/>
      <c r="E545" s="1345"/>
      <c r="F545" s="1345"/>
      <c r="G545" s="1345"/>
      <c r="H545" s="1345"/>
      <c r="I545" s="1345"/>
      <c r="J545" s="1345"/>
      <c r="K545" s="1345"/>
      <c r="L545" s="1345"/>
    </row>
    <row r="546" spans="1:12" x14ac:dyDescent="0.25">
      <c r="A546" s="1346" t="s">
        <v>585</v>
      </c>
      <c r="B546" s="1346"/>
      <c r="C546" s="1346"/>
      <c r="D546" s="1346"/>
      <c r="E546" s="1346"/>
      <c r="F546" s="1346"/>
      <c r="G546" s="1346"/>
      <c r="H546" s="1346"/>
      <c r="I546" s="1346"/>
      <c r="J546" s="1346"/>
      <c r="K546" s="1346"/>
      <c r="L546" s="1346"/>
    </row>
    <row r="547" spans="1:12" x14ac:dyDescent="0.25">
      <c r="A547" s="1346" t="s">
        <v>586</v>
      </c>
      <c r="B547" s="1346"/>
      <c r="C547" s="1346"/>
      <c r="D547" s="1346"/>
      <c r="E547" s="1346"/>
      <c r="F547" s="1346"/>
      <c r="G547" s="1346"/>
      <c r="H547" s="1346"/>
      <c r="I547" s="1346"/>
      <c r="J547" s="1346"/>
      <c r="K547" s="1346"/>
      <c r="L547" s="1346"/>
    </row>
    <row r="548" spans="1:12" x14ac:dyDescent="0.25">
      <c r="A548" s="1347" t="s">
        <v>1041</v>
      </c>
      <c r="B548" s="1347"/>
      <c r="C548" s="1347"/>
      <c r="D548" s="1347"/>
      <c r="E548" s="1347"/>
      <c r="F548" s="1347"/>
      <c r="G548" s="1347"/>
      <c r="H548" s="1347"/>
      <c r="I548" s="1347"/>
      <c r="J548" s="1347"/>
      <c r="K548" s="1347"/>
      <c r="L548" s="1347"/>
    </row>
    <row r="549" spans="1:12" ht="39" x14ac:dyDescent="0.25">
      <c r="A549" s="1116" t="s">
        <v>588</v>
      </c>
      <c r="B549" s="1117"/>
      <c r="C549" s="1116" t="s">
        <v>589</v>
      </c>
      <c r="D549" s="1116" t="s">
        <v>590</v>
      </c>
      <c r="E549" s="1116" t="s">
        <v>591</v>
      </c>
      <c r="F549" s="1116" t="s">
        <v>592</v>
      </c>
      <c r="G549" s="1116" t="s">
        <v>593</v>
      </c>
      <c r="H549" s="1116" t="s">
        <v>594</v>
      </c>
      <c r="I549" s="1116" t="s">
        <v>595</v>
      </c>
      <c r="J549" s="1116" t="s">
        <v>596</v>
      </c>
      <c r="K549" s="1116" t="s">
        <v>597</v>
      </c>
      <c r="L549" s="1118" t="s">
        <v>598</v>
      </c>
    </row>
    <row r="550" spans="1:12" x14ac:dyDescent="0.25">
      <c r="A550" s="1119"/>
      <c r="B550" s="1120"/>
      <c r="C550" s="1120"/>
      <c r="D550" s="1120"/>
      <c r="E550" s="1120"/>
      <c r="F550" s="1120"/>
      <c r="G550" s="1120"/>
      <c r="H550" s="1120"/>
      <c r="I550" s="1120"/>
      <c r="J550" s="1120"/>
      <c r="K550" s="1120"/>
      <c r="L550" s="1121" t="s">
        <v>599</v>
      </c>
    </row>
    <row r="551" spans="1:12" x14ac:dyDescent="0.25">
      <c r="A551" s="1120"/>
      <c r="B551" s="1120"/>
      <c r="C551" s="1122" t="s">
        <v>871</v>
      </c>
      <c r="D551" s="1123">
        <v>1</v>
      </c>
      <c r="E551" s="1123">
        <v>369171</v>
      </c>
      <c r="F551" s="1123">
        <v>30000</v>
      </c>
      <c r="G551" s="1123"/>
      <c r="H551" s="1124">
        <f t="shared" ref="H551:H559" si="116">SUM(E551:G551)</f>
        <v>399171</v>
      </c>
      <c r="I551" s="1124">
        <f t="shared" ref="I551:I559" si="117">D551*E551</f>
        <v>369171</v>
      </c>
      <c r="J551" s="1124">
        <f t="shared" ref="J551:J559" si="118">D551*F551</f>
        <v>30000</v>
      </c>
      <c r="K551" s="1124">
        <f t="shared" ref="K551:K559" si="119">D551*G551</f>
        <v>0</v>
      </c>
      <c r="L551" s="1124">
        <f t="shared" ref="L551:L559" si="120">D551*H551</f>
        <v>399171</v>
      </c>
    </row>
    <row r="552" spans="1:12" x14ac:dyDescent="0.25">
      <c r="A552" s="1120"/>
      <c r="B552" s="1120"/>
      <c r="C552" s="1122" t="s">
        <v>872</v>
      </c>
      <c r="D552" s="1123">
        <v>2</v>
      </c>
      <c r="E552" s="1123">
        <v>404522</v>
      </c>
      <c r="F552" s="1123">
        <v>30000</v>
      </c>
      <c r="G552" s="1123"/>
      <c r="H552" s="1124">
        <f t="shared" si="116"/>
        <v>434522</v>
      </c>
      <c r="I552" s="1124">
        <f t="shared" si="117"/>
        <v>809044</v>
      </c>
      <c r="J552" s="1124">
        <f t="shared" si="118"/>
        <v>60000</v>
      </c>
      <c r="K552" s="1124">
        <f t="shared" si="119"/>
        <v>0</v>
      </c>
      <c r="L552" s="1124">
        <f t="shared" si="120"/>
        <v>869044</v>
      </c>
    </row>
    <row r="553" spans="1:12" x14ac:dyDescent="0.25">
      <c r="A553" s="1120"/>
      <c r="B553" s="1120"/>
      <c r="C553" s="1122" t="s">
        <v>628</v>
      </c>
      <c r="D553" s="1123">
        <v>1</v>
      </c>
      <c r="E553" s="1123">
        <v>869165</v>
      </c>
      <c r="F553" s="1123">
        <v>30000</v>
      </c>
      <c r="G553" s="1123"/>
      <c r="H553" s="1124">
        <f t="shared" si="116"/>
        <v>899165</v>
      </c>
      <c r="I553" s="1124">
        <f t="shared" si="117"/>
        <v>869165</v>
      </c>
      <c r="J553" s="1124">
        <f t="shared" si="118"/>
        <v>30000</v>
      </c>
      <c r="K553" s="1124">
        <f t="shared" si="119"/>
        <v>0</v>
      </c>
      <c r="L553" s="1124">
        <f t="shared" si="120"/>
        <v>899165</v>
      </c>
    </row>
    <row r="554" spans="1:12" x14ac:dyDescent="0.25">
      <c r="A554" s="1120"/>
      <c r="B554" s="1120"/>
      <c r="C554" s="1122" t="s">
        <v>873</v>
      </c>
      <c r="D554" s="1123">
        <v>5</v>
      </c>
      <c r="E554" s="1123">
        <v>928581</v>
      </c>
      <c r="F554" s="1123">
        <v>30000</v>
      </c>
      <c r="G554" s="1123"/>
      <c r="H554" s="1124">
        <f t="shared" si="116"/>
        <v>958581</v>
      </c>
      <c r="I554" s="1124">
        <f t="shared" si="117"/>
        <v>4642905</v>
      </c>
      <c r="J554" s="1124">
        <f t="shared" si="118"/>
        <v>150000</v>
      </c>
      <c r="K554" s="1124">
        <f t="shared" si="119"/>
        <v>0</v>
      </c>
      <c r="L554" s="1124">
        <f t="shared" si="120"/>
        <v>4792905</v>
      </c>
    </row>
    <row r="555" spans="1:12" x14ac:dyDescent="0.25">
      <c r="A555" s="1120"/>
      <c r="B555" s="1120"/>
      <c r="C555" s="1122" t="s">
        <v>650</v>
      </c>
      <c r="D555" s="1123">
        <v>1</v>
      </c>
      <c r="E555" s="1123">
        <v>1162530</v>
      </c>
      <c r="F555" s="1123">
        <v>30000</v>
      </c>
      <c r="G555" s="1123"/>
      <c r="H555" s="1124">
        <f t="shared" si="116"/>
        <v>1192530</v>
      </c>
      <c r="I555" s="1124">
        <f t="shared" si="117"/>
        <v>1162530</v>
      </c>
      <c r="J555" s="1124">
        <f t="shared" si="118"/>
        <v>30000</v>
      </c>
      <c r="K555" s="1124">
        <f t="shared" si="119"/>
        <v>0</v>
      </c>
      <c r="L555" s="1124">
        <f t="shared" si="120"/>
        <v>1192530</v>
      </c>
    </row>
    <row r="556" spans="1:12" x14ac:dyDescent="0.25">
      <c r="A556" s="1120"/>
      <c r="B556" s="1120"/>
      <c r="C556" s="1122" t="s">
        <v>796</v>
      </c>
      <c r="D556" s="1123">
        <v>3</v>
      </c>
      <c r="E556" s="1123">
        <v>1221722</v>
      </c>
      <c r="F556" s="1123">
        <v>30000</v>
      </c>
      <c r="G556" s="1123"/>
      <c r="H556" s="1124">
        <f t="shared" si="116"/>
        <v>1251722</v>
      </c>
      <c r="I556" s="1124">
        <f t="shared" si="117"/>
        <v>3665166</v>
      </c>
      <c r="J556" s="1124">
        <f t="shared" si="118"/>
        <v>90000</v>
      </c>
      <c r="K556" s="1124">
        <f t="shared" si="119"/>
        <v>0</v>
      </c>
      <c r="L556" s="1124">
        <f t="shared" si="120"/>
        <v>3755166</v>
      </c>
    </row>
    <row r="557" spans="1:12" x14ac:dyDescent="0.25">
      <c r="A557" s="1120"/>
      <c r="B557" s="1120"/>
      <c r="C557" s="1122" t="s">
        <v>663</v>
      </c>
      <c r="D557" s="1123">
        <v>1</v>
      </c>
      <c r="E557" s="1123">
        <v>1584468</v>
      </c>
      <c r="F557" s="1123">
        <v>30000</v>
      </c>
      <c r="G557" s="1123"/>
      <c r="H557" s="1124">
        <f t="shared" si="116"/>
        <v>1614468</v>
      </c>
      <c r="I557" s="1124">
        <f t="shared" si="117"/>
        <v>1584468</v>
      </c>
      <c r="J557" s="1124">
        <f t="shared" si="118"/>
        <v>30000</v>
      </c>
      <c r="K557" s="1124">
        <f t="shared" si="119"/>
        <v>0</v>
      </c>
      <c r="L557" s="1124">
        <f t="shared" si="120"/>
        <v>1614468</v>
      </c>
    </row>
    <row r="558" spans="1:12" x14ac:dyDescent="0.25">
      <c r="A558" s="1120"/>
      <c r="B558" s="1120"/>
      <c r="C558" s="1122" t="s">
        <v>674</v>
      </c>
      <c r="D558" s="1123">
        <v>1</v>
      </c>
      <c r="E558" s="1123">
        <v>1862220</v>
      </c>
      <c r="F558" s="1123">
        <v>30000</v>
      </c>
      <c r="G558" s="1123"/>
      <c r="H558" s="1124">
        <f t="shared" si="116"/>
        <v>1892220</v>
      </c>
      <c r="I558" s="1124">
        <f t="shared" si="117"/>
        <v>1862220</v>
      </c>
      <c r="J558" s="1124">
        <f t="shared" si="118"/>
        <v>30000</v>
      </c>
      <c r="K558" s="1124">
        <f t="shared" si="119"/>
        <v>0</v>
      </c>
      <c r="L558" s="1124">
        <f t="shared" si="120"/>
        <v>1892220</v>
      </c>
    </row>
    <row r="559" spans="1:12" x14ac:dyDescent="0.25">
      <c r="A559" s="1120"/>
      <c r="B559" s="1120"/>
      <c r="C559" s="1119" t="s">
        <v>849</v>
      </c>
      <c r="D559" s="1123">
        <v>1</v>
      </c>
      <c r="E559" s="1123">
        <v>2194212</v>
      </c>
      <c r="F559" s="1123">
        <v>30000</v>
      </c>
      <c r="G559" s="1123"/>
      <c r="H559" s="1124">
        <f t="shared" si="116"/>
        <v>2224212</v>
      </c>
      <c r="I559" s="1124">
        <f t="shared" si="117"/>
        <v>2194212</v>
      </c>
      <c r="J559" s="1124">
        <f t="shared" si="118"/>
        <v>30000</v>
      </c>
      <c r="K559" s="1124">
        <f t="shared" si="119"/>
        <v>0</v>
      </c>
      <c r="L559" s="1124">
        <f t="shared" si="120"/>
        <v>2224212</v>
      </c>
    </row>
    <row r="560" spans="1:12" x14ac:dyDescent="0.25">
      <c r="A560" s="151" t="s">
        <v>694</v>
      </c>
      <c r="B560" s="1125" t="s">
        <v>1042</v>
      </c>
      <c r="C560" s="1122" t="s">
        <v>692</v>
      </c>
      <c r="D560" s="1126">
        <f>SUM(D551:D559)</f>
        <v>16</v>
      </c>
      <c r="E560" s="1126">
        <f>SUM(E557:E559)</f>
        <v>5640900</v>
      </c>
      <c r="F560" s="1126">
        <f>SUM(F557:F559)</f>
        <v>90000</v>
      </c>
      <c r="G560" s="1126"/>
      <c r="H560" s="1127">
        <f>SUM(H551:H559)</f>
        <v>10866591</v>
      </c>
      <c r="I560" s="1127">
        <f>SUM(I551:I559)</f>
        <v>17158881</v>
      </c>
      <c r="J560" s="1127">
        <f>SUM(J551:J559)</f>
        <v>480000</v>
      </c>
      <c r="K560" s="1127">
        <f>SUM(K551:K559)</f>
        <v>0</v>
      </c>
      <c r="L560" s="1127">
        <f>SUM(L551:L559)</f>
        <v>17638881</v>
      </c>
    </row>
    <row r="561" spans="1:12" x14ac:dyDescent="0.25">
      <c r="A561" s="439"/>
      <c r="B561" s="439"/>
      <c r="C561" s="439"/>
      <c r="D561" s="439"/>
      <c r="E561" s="439"/>
      <c r="F561" s="439"/>
      <c r="G561" s="439"/>
      <c r="H561" s="439"/>
      <c r="I561" s="439"/>
      <c r="J561" s="439"/>
      <c r="K561" s="439"/>
      <c r="L561" s="439"/>
    </row>
    <row r="562" spans="1:12" x14ac:dyDescent="0.25">
      <c r="A562" s="439"/>
      <c r="B562" s="439"/>
      <c r="C562" s="439"/>
      <c r="D562" s="439"/>
      <c r="E562" s="439"/>
      <c r="F562" s="439"/>
      <c r="G562" s="439"/>
      <c r="H562" s="439"/>
      <c r="I562" s="439"/>
      <c r="J562" s="439"/>
      <c r="K562" s="439"/>
      <c r="L562" s="439"/>
    </row>
    <row r="563" spans="1:12" x14ac:dyDescent="0.25">
      <c r="A563" s="1300" t="s">
        <v>133</v>
      </c>
      <c r="B563" s="1300"/>
      <c r="C563" s="1300"/>
      <c r="D563" s="1300"/>
      <c r="E563" s="1300"/>
      <c r="F563" s="1300"/>
      <c r="G563" s="1300"/>
      <c r="H563" s="1300"/>
      <c r="I563" s="1300"/>
      <c r="J563" s="1300"/>
      <c r="K563" s="1300"/>
      <c r="L563" s="1300"/>
    </row>
    <row r="564" spans="1:12" x14ac:dyDescent="0.25">
      <c r="A564" s="1301" t="s">
        <v>585</v>
      </c>
      <c r="B564" s="1301"/>
      <c r="C564" s="1301"/>
      <c r="D564" s="1301"/>
      <c r="E564" s="1301"/>
      <c r="F564" s="1301"/>
      <c r="G564" s="1301"/>
      <c r="H564" s="1301"/>
      <c r="I564" s="1301"/>
      <c r="J564" s="1301"/>
      <c r="K564" s="1301"/>
      <c r="L564" s="1301"/>
    </row>
    <row r="565" spans="1:12" x14ac:dyDescent="0.25">
      <c r="A565" s="1301" t="s">
        <v>586</v>
      </c>
      <c r="B565" s="1302"/>
      <c r="C565" s="1302"/>
      <c r="D565" s="1302"/>
      <c r="E565" s="1302"/>
      <c r="F565" s="1302"/>
      <c r="G565" s="1302"/>
      <c r="H565" s="1302"/>
      <c r="I565" s="1302"/>
      <c r="J565" s="1302"/>
      <c r="K565" s="1302"/>
      <c r="L565" s="1302"/>
    </row>
    <row r="566" spans="1:12" x14ac:dyDescent="0.25">
      <c r="A566" s="1303" t="s">
        <v>1043</v>
      </c>
      <c r="B566" s="1303"/>
      <c r="C566" s="1303"/>
      <c r="D566" s="1303"/>
      <c r="E566" s="1303"/>
      <c r="F566" s="1303"/>
      <c r="G566" s="1303"/>
      <c r="H566" s="1303"/>
      <c r="I566" s="1303"/>
      <c r="J566" s="1303"/>
      <c r="K566" s="1303"/>
      <c r="L566" s="1303"/>
    </row>
    <row r="567" spans="1:12" ht="39" x14ac:dyDescent="0.25">
      <c r="A567" s="754" t="s">
        <v>588</v>
      </c>
      <c r="B567" s="151"/>
      <c r="C567" s="754" t="s">
        <v>589</v>
      </c>
      <c r="D567" s="754" t="s">
        <v>590</v>
      </c>
      <c r="E567" s="754" t="s">
        <v>591</v>
      </c>
      <c r="F567" s="754" t="s">
        <v>592</v>
      </c>
      <c r="G567" s="754" t="s">
        <v>593</v>
      </c>
      <c r="H567" s="754" t="s">
        <v>594</v>
      </c>
      <c r="I567" s="754" t="s">
        <v>595</v>
      </c>
      <c r="J567" s="754" t="s">
        <v>596</v>
      </c>
      <c r="K567" s="754" t="s">
        <v>597</v>
      </c>
      <c r="L567" s="244" t="s">
        <v>598</v>
      </c>
    </row>
    <row r="568" spans="1:12" x14ac:dyDescent="0.25">
      <c r="A568" s="127"/>
      <c r="B568" s="72"/>
      <c r="C568" s="72"/>
      <c r="D568" s="72"/>
      <c r="E568" s="72"/>
      <c r="F568" s="72"/>
      <c r="G568" s="72"/>
      <c r="H568" s="72"/>
      <c r="I568" s="72"/>
      <c r="J568" s="72"/>
      <c r="K568" s="72"/>
      <c r="L568" s="147" t="s">
        <v>599</v>
      </c>
    </row>
    <row r="569" spans="1:12" x14ac:dyDescent="0.25">
      <c r="A569" s="72"/>
      <c r="B569" s="72"/>
      <c r="C569" s="118" t="s">
        <v>936</v>
      </c>
      <c r="D569" s="148">
        <v>1</v>
      </c>
      <c r="E569" s="148">
        <v>423626</v>
      </c>
      <c r="F569" s="148">
        <v>30000</v>
      </c>
      <c r="G569" s="148"/>
      <c r="H569" s="148">
        <f t="shared" ref="H569:H597" si="121">SUM(E569:G569)</f>
        <v>453626</v>
      </c>
      <c r="I569" s="148">
        <f t="shared" ref="I569:I597" si="122">D569*E569</f>
        <v>423626</v>
      </c>
      <c r="J569" s="148">
        <f t="shared" ref="J569:J597" si="123">D569*F569</f>
        <v>30000</v>
      </c>
      <c r="K569" s="148">
        <f t="shared" ref="K569:K597" si="124">D569*G569</f>
        <v>0</v>
      </c>
      <c r="L569" s="148">
        <f t="shared" ref="L569:L597" si="125">D569*H569</f>
        <v>453626</v>
      </c>
    </row>
    <row r="570" spans="1:12" x14ac:dyDescent="0.25">
      <c r="A570" s="72"/>
      <c r="B570" s="72"/>
      <c r="C570" s="118" t="s">
        <v>602</v>
      </c>
      <c r="D570" s="148">
        <v>1</v>
      </c>
      <c r="E570" s="148">
        <v>445175</v>
      </c>
      <c r="F570" s="148">
        <v>30000</v>
      </c>
      <c r="G570" s="148"/>
      <c r="H570" s="148">
        <f t="shared" si="121"/>
        <v>475175</v>
      </c>
      <c r="I570" s="148">
        <f t="shared" si="122"/>
        <v>445175</v>
      </c>
      <c r="J570" s="148">
        <f t="shared" si="123"/>
        <v>30000</v>
      </c>
      <c r="K570" s="148">
        <f t="shared" si="124"/>
        <v>0</v>
      </c>
      <c r="L570" s="148">
        <f t="shared" si="125"/>
        <v>475175</v>
      </c>
    </row>
    <row r="571" spans="1:12" x14ac:dyDescent="0.25">
      <c r="A571" s="72"/>
      <c r="B571" s="72"/>
      <c r="C571" s="118" t="s">
        <v>603</v>
      </c>
      <c r="D571" s="148">
        <v>3</v>
      </c>
      <c r="E571" s="148">
        <v>466718</v>
      </c>
      <c r="F571" s="148">
        <v>30000</v>
      </c>
      <c r="G571" s="148"/>
      <c r="H571" s="148">
        <f t="shared" si="121"/>
        <v>496718</v>
      </c>
      <c r="I571" s="148">
        <f t="shared" si="122"/>
        <v>1400154</v>
      </c>
      <c r="J571" s="148">
        <f t="shared" si="123"/>
        <v>90000</v>
      </c>
      <c r="K571" s="148">
        <f t="shared" si="124"/>
        <v>0</v>
      </c>
      <c r="L571" s="148">
        <f t="shared" si="125"/>
        <v>1490154</v>
      </c>
    </row>
    <row r="572" spans="1:12" x14ac:dyDescent="0.25">
      <c r="A572" s="72"/>
      <c r="B572" s="72"/>
      <c r="C572" s="118" t="s">
        <v>605</v>
      </c>
      <c r="D572" s="148">
        <v>1</v>
      </c>
      <c r="E572" s="148">
        <v>384823</v>
      </c>
      <c r="F572" s="148">
        <v>30000</v>
      </c>
      <c r="G572" s="148"/>
      <c r="H572" s="148">
        <f t="shared" si="121"/>
        <v>414823</v>
      </c>
      <c r="I572" s="148">
        <f t="shared" si="122"/>
        <v>384823</v>
      </c>
      <c r="J572" s="148">
        <f t="shared" si="123"/>
        <v>30000</v>
      </c>
      <c r="K572" s="148">
        <f t="shared" si="124"/>
        <v>0</v>
      </c>
      <c r="L572" s="148">
        <f t="shared" si="125"/>
        <v>414823</v>
      </c>
    </row>
    <row r="573" spans="1:12" x14ac:dyDescent="0.25">
      <c r="A573" s="72"/>
      <c r="B573" s="72"/>
      <c r="C573" s="118" t="s">
        <v>790</v>
      </c>
      <c r="D573" s="148">
        <v>2</v>
      </c>
      <c r="E573" s="148">
        <v>402081</v>
      </c>
      <c r="F573" s="148">
        <v>30000</v>
      </c>
      <c r="G573" s="148"/>
      <c r="H573" s="148">
        <f t="shared" si="121"/>
        <v>432081</v>
      </c>
      <c r="I573" s="148">
        <f t="shared" si="122"/>
        <v>804162</v>
      </c>
      <c r="J573" s="148">
        <f t="shared" si="123"/>
        <v>60000</v>
      </c>
      <c r="K573" s="148">
        <f t="shared" si="124"/>
        <v>0</v>
      </c>
      <c r="L573" s="148">
        <f t="shared" si="125"/>
        <v>864162</v>
      </c>
    </row>
    <row r="574" spans="1:12" x14ac:dyDescent="0.25">
      <c r="A574" s="72"/>
      <c r="B574" s="72"/>
      <c r="C574" s="118" t="s">
        <v>872</v>
      </c>
      <c r="D574" s="148">
        <v>1</v>
      </c>
      <c r="E574" s="148">
        <v>404522</v>
      </c>
      <c r="F574" s="148">
        <v>30000</v>
      </c>
      <c r="G574" s="148"/>
      <c r="H574" s="148">
        <f t="shared" si="121"/>
        <v>434522</v>
      </c>
      <c r="I574" s="148">
        <f t="shared" si="122"/>
        <v>404522</v>
      </c>
      <c r="J574" s="148">
        <f t="shared" si="123"/>
        <v>30000</v>
      </c>
      <c r="K574" s="148">
        <f t="shared" si="124"/>
        <v>0</v>
      </c>
      <c r="L574" s="148">
        <f t="shared" si="125"/>
        <v>434522</v>
      </c>
    </row>
    <row r="575" spans="1:12" x14ac:dyDescent="0.25">
      <c r="A575" s="72"/>
      <c r="B575" s="72"/>
      <c r="C575" s="118" t="s">
        <v>791</v>
      </c>
      <c r="D575" s="148">
        <v>2</v>
      </c>
      <c r="E575" s="148">
        <v>461648</v>
      </c>
      <c r="F575" s="148">
        <v>30000</v>
      </c>
      <c r="G575" s="148"/>
      <c r="H575" s="148">
        <f t="shared" si="121"/>
        <v>491648</v>
      </c>
      <c r="I575" s="148">
        <f t="shared" si="122"/>
        <v>923296</v>
      </c>
      <c r="J575" s="148">
        <f t="shared" si="123"/>
        <v>60000</v>
      </c>
      <c r="K575" s="148">
        <f t="shared" si="124"/>
        <v>0</v>
      </c>
      <c r="L575" s="148">
        <f t="shared" si="125"/>
        <v>983296</v>
      </c>
    </row>
    <row r="576" spans="1:12" x14ac:dyDescent="0.25">
      <c r="A576" s="72"/>
      <c r="B576" s="72"/>
      <c r="C576" s="118" t="s">
        <v>613</v>
      </c>
      <c r="D576" s="148">
        <v>1</v>
      </c>
      <c r="E576" s="148">
        <v>473867</v>
      </c>
      <c r="F576" s="148">
        <v>30000</v>
      </c>
      <c r="G576" s="148"/>
      <c r="H576" s="148">
        <f t="shared" si="121"/>
        <v>503867</v>
      </c>
      <c r="I576" s="148">
        <f t="shared" si="122"/>
        <v>473867</v>
      </c>
      <c r="J576" s="148">
        <f t="shared" si="123"/>
        <v>30000</v>
      </c>
      <c r="K576" s="148">
        <f t="shared" si="124"/>
        <v>0</v>
      </c>
      <c r="L576" s="148">
        <f t="shared" si="125"/>
        <v>503867</v>
      </c>
    </row>
    <row r="577" spans="1:12" x14ac:dyDescent="0.25">
      <c r="A577" s="72"/>
      <c r="B577" s="72"/>
      <c r="C577" s="118" t="s">
        <v>956</v>
      </c>
      <c r="D577" s="148">
        <v>1</v>
      </c>
      <c r="E577" s="148">
        <v>571619</v>
      </c>
      <c r="F577" s="148">
        <v>30000</v>
      </c>
      <c r="G577" s="148"/>
      <c r="H577" s="148">
        <f t="shared" si="121"/>
        <v>601619</v>
      </c>
      <c r="I577" s="148">
        <f t="shared" si="122"/>
        <v>571619</v>
      </c>
      <c r="J577" s="148">
        <f t="shared" si="123"/>
        <v>30000</v>
      </c>
      <c r="K577" s="148">
        <f t="shared" si="124"/>
        <v>0</v>
      </c>
      <c r="L577" s="148">
        <f t="shared" si="125"/>
        <v>601619</v>
      </c>
    </row>
    <row r="578" spans="1:12" x14ac:dyDescent="0.25">
      <c r="A578" s="72"/>
      <c r="B578" s="72"/>
      <c r="C578" s="118" t="s">
        <v>624</v>
      </c>
      <c r="D578" s="148">
        <v>1</v>
      </c>
      <c r="E578" s="148">
        <v>707443</v>
      </c>
      <c r="F578" s="148">
        <v>30000</v>
      </c>
      <c r="G578" s="148"/>
      <c r="H578" s="148">
        <f t="shared" si="121"/>
        <v>737443</v>
      </c>
      <c r="I578" s="148">
        <f t="shared" si="122"/>
        <v>707443</v>
      </c>
      <c r="J578" s="148">
        <f t="shared" si="123"/>
        <v>30000</v>
      </c>
      <c r="K578" s="148">
        <f t="shared" si="124"/>
        <v>0</v>
      </c>
      <c r="L578" s="148">
        <f t="shared" si="125"/>
        <v>737443</v>
      </c>
    </row>
    <row r="579" spans="1:12" x14ac:dyDescent="0.25">
      <c r="A579" s="72"/>
      <c r="B579" s="72"/>
      <c r="C579" s="118" t="s">
        <v>630</v>
      </c>
      <c r="D579" s="148">
        <v>1</v>
      </c>
      <c r="E579" s="148">
        <v>938474</v>
      </c>
      <c r="F579" s="148">
        <v>30000</v>
      </c>
      <c r="G579" s="148"/>
      <c r="H579" s="148">
        <f t="shared" si="121"/>
        <v>968474</v>
      </c>
      <c r="I579" s="148">
        <f t="shared" si="122"/>
        <v>938474</v>
      </c>
      <c r="J579" s="148">
        <f t="shared" si="123"/>
        <v>30000</v>
      </c>
      <c r="K579" s="148">
        <f t="shared" si="124"/>
        <v>0</v>
      </c>
      <c r="L579" s="148">
        <f t="shared" si="125"/>
        <v>968474</v>
      </c>
    </row>
    <row r="580" spans="1:12" x14ac:dyDescent="0.25">
      <c r="A580" s="72"/>
      <c r="B580" s="72"/>
      <c r="C580" s="118" t="s">
        <v>632</v>
      </c>
      <c r="D580" s="148">
        <v>15</v>
      </c>
      <c r="E580" s="148">
        <v>826204</v>
      </c>
      <c r="F580" s="148">
        <v>30000</v>
      </c>
      <c r="G580" s="148"/>
      <c r="H580" s="148">
        <f t="shared" si="121"/>
        <v>856204</v>
      </c>
      <c r="I580" s="148">
        <f t="shared" si="122"/>
        <v>12393060</v>
      </c>
      <c r="J580" s="148">
        <f t="shared" si="123"/>
        <v>450000</v>
      </c>
      <c r="K580" s="148">
        <f t="shared" si="124"/>
        <v>0</v>
      </c>
      <c r="L580" s="148">
        <f t="shared" si="125"/>
        <v>12843060</v>
      </c>
    </row>
    <row r="581" spans="1:12" x14ac:dyDescent="0.25">
      <c r="A581" s="72"/>
      <c r="B581" s="72"/>
      <c r="C581" s="118" t="s">
        <v>633</v>
      </c>
      <c r="D581" s="148">
        <v>3</v>
      </c>
      <c r="E581" s="148">
        <v>857983</v>
      </c>
      <c r="F581" s="148">
        <v>30000</v>
      </c>
      <c r="G581" s="148"/>
      <c r="H581" s="148">
        <f t="shared" si="121"/>
        <v>887983</v>
      </c>
      <c r="I581" s="148">
        <f t="shared" si="122"/>
        <v>2573949</v>
      </c>
      <c r="J581" s="148">
        <f t="shared" si="123"/>
        <v>90000</v>
      </c>
      <c r="K581" s="148">
        <f t="shared" si="124"/>
        <v>0</v>
      </c>
      <c r="L581" s="148">
        <f t="shared" si="125"/>
        <v>2663949</v>
      </c>
    </row>
    <row r="582" spans="1:12" x14ac:dyDescent="0.25">
      <c r="A582" s="72"/>
      <c r="B582" s="72"/>
      <c r="C582" s="118" t="s">
        <v>776</v>
      </c>
      <c r="D582" s="148">
        <v>1</v>
      </c>
      <c r="E582" s="148">
        <v>879772</v>
      </c>
      <c r="F582" s="148">
        <v>30000</v>
      </c>
      <c r="G582" s="148"/>
      <c r="H582" s="148">
        <f t="shared" si="121"/>
        <v>909772</v>
      </c>
      <c r="I582" s="148">
        <f t="shared" si="122"/>
        <v>879772</v>
      </c>
      <c r="J582" s="148">
        <f t="shared" si="123"/>
        <v>30000</v>
      </c>
      <c r="K582" s="148">
        <f t="shared" si="124"/>
        <v>0</v>
      </c>
      <c r="L582" s="148">
        <f t="shared" si="125"/>
        <v>909772</v>
      </c>
    </row>
    <row r="583" spans="1:12" x14ac:dyDescent="0.25">
      <c r="A583" s="72"/>
      <c r="B583" s="72"/>
      <c r="C583" s="118" t="s">
        <v>794</v>
      </c>
      <c r="D583" s="148">
        <v>3</v>
      </c>
      <c r="E583" s="148">
        <v>960604</v>
      </c>
      <c r="F583" s="148">
        <v>30000</v>
      </c>
      <c r="G583" s="148"/>
      <c r="H583" s="148">
        <f t="shared" si="121"/>
        <v>990604</v>
      </c>
      <c r="I583" s="148">
        <f t="shared" si="122"/>
        <v>2881812</v>
      </c>
      <c r="J583" s="148">
        <f t="shared" si="123"/>
        <v>90000</v>
      </c>
      <c r="K583" s="148">
        <f t="shared" si="124"/>
        <v>0</v>
      </c>
      <c r="L583" s="148">
        <f t="shared" si="125"/>
        <v>2971812</v>
      </c>
    </row>
    <row r="584" spans="1:12" x14ac:dyDescent="0.25">
      <c r="A584" s="72"/>
      <c r="B584" s="72"/>
      <c r="C584" s="118" t="s">
        <v>810</v>
      </c>
      <c r="D584" s="148">
        <v>1</v>
      </c>
      <c r="E584" s="148">
        <v>1094732</v>
      </c>
      <c r="F584" s="148">
        <v>30000</v>
      </c>
      <c r="G584" s="148"/>
      <c r="H584" s="148">
        <f t="shared" si="121"/>
        <v>1124732</v>
      </c>
      <c r="I584" s="148">
        <f t="shared" si="122"/>
        <v>1094732</v>
      </c>
      <c r="J584" s="148">
        <f t="shared" si="123"/>
        <v>30000</v>
      </c>
      <c r="K584" s="148">
        <f t="shared" si="124"/>
        <v>0</v>
      </c>
      <c r="L584" s="148">
        <f t="shared" si="125"/>
        <v>1124732</v>
      </c>
    </row>
    <row r="585" spans="1:12" x14ac:dyDescent="0.25">
      <c r="A585" s="72"/>
      <c r="B585" s="72"/>
      <c r="C585" s="118" t="s">
        <v>650</v>
      </c>
      <c r="D585" s="148">
        <v>1</v>
      </c>
      <c r="E585" s="148">
        <v>1162530</v>
      </c>
      <c r="F585" s="148">
        <v>30000</v>
      </c>
      <c r="G585" s="148"/>
      <c r="H585" s="148">
        <f t="shared" si="121"/>
        <v>1192530</v>
      </c>
      <c r="I585" s="148">
        <f t="shared" si="122"/>
        <v>1162530</v>
      </c>
      <c r="J585" s="148">
        <f t="shared" si="123"/>
        <v>30000</v>
      </c>
      <c r="K585" s="148">
        <f t="shared" si="124"/>
        <v>0</v>
      </c>
      <c r="L585" s="148">
        <f t="shared" si="125"/>
        <v>1192530</v>
      </c>
    </row>
    <row r="586" spans="1:12" x14ac:dyDescent="0.25">
      <c r="A586" s="72"/>
      <c r="B586" s="72"/>
      <c r="C586" s="118" t="s">
        <v>651</v>
      </c>
      <c r="D586" s="148">
        <v>1</v>
      </c>
      <c r="E586" s="148">
        <v>1196428</v>
      </c>
      <c r="F586" s="148">
        <v>30000</v>
      </c>
      <c r="G586" s="148"/>
      <c r="H586" s="148">
        <f t="shared" si="121"/>
        <v>1226428</v>
      </c>
      <c r="I586" s="148">
        <f t="shared" si="122"/>
        <v>1196428</v>
      </c>
      <c r="J586" s="148">
        <f t="shared" si="123"/>
        <v>30000</v>
      </c>
      <c r="K586" s="148">
        <f t="shared" si="124"/>
        <v>0</v>
      </c>
      <c r="L586" s="148">
        <f t="shared" si="125"/>
        <v>1226428</v>
      </c>
    </row>
    <row r="587" spans="1:12" x14ac:dyDescent="0.25">
      <c r="A587" s="72"/>
      <c r="B587" s="72"/>
      <c r="C587" s="118" t="s">
        <v>778</v>
      </c>
      <c r="D587" s="148">
        <v>1</v>
      </c>
      <c r="E587" s="148">
        <v>1230327</v>
      </c>
      <c r="F587" s="148">
        <v>30000</v>
      </c>
      <c r="G587" s="148"/>
      <c r="H587" s="148">
        <f t="shared" si="121"/>
        <v>1260327</v>
      </c>
      <c r="I587" s="148">
        <f t="shared" si="122"/>
        <v>1230327</v>
      </c>
      <c r="J587" s="148">
        <f t="shared" si="123"/>
        <v>30000</v>
      </c>
      <c r="K587" s="148">
        <f t="shared" si="124"/>
        <v>0</v>
      </c>
      <c r="L587" s="148">
        <f t="shared" si="125"/>
        <v>1260327</v>
      </c>
    </row>
    <row r="588" spans="1:12" x14ac:dyDescent="0.25">
      <c r="A588" s="72"/>
      <c r="B588" s="72"/>
      <c r="C588" s="118" t="s">
        <v>656</v>
      </c>
      <c r="D588" s="148">
        <v>3</v>
      </c>
      <c r="E588" s="148">
        <v>1379465</v>
      </c>
      <c r="F588" s="148">
        <v>30000</v>
      </c>
      <c r="G588" s="148"/>
      <c r="H588" s="148">
        <f t="shared" si="121"/>
        <v>1409465</v>
      </c>
      <c r="I588" s="148">
        <f t="shared" si="122"/>
        <v>4138395</v>
      </c>
      <c r="J588" s="148">
        <f t="shared" si="123"/>
        <v>90000</v>
      </c>
      <c r="K588" s="148">
        <f t="shared" si="124"/>
        <v>0</v>
      </c>
      <c r="L588" s="148">
        <f t="shared" si="125"/>
        <v>4228395</v>
      </c>
    </row>
    <row r="589" spans="1:12" x14ac:dyDescent="0.25">
      <c r="A589" s="72"/>
      <c r="B589" s="72"/>
      <c r="C589" s="118" t="s">
        <v>658</v>
      </c>
      <c r="D589" s="148">
        <v>2</v>
      </c>
      <c r="E589" s="148">
        <v>1432046</v>
      </c>
      <c r="F589" s="148">
        <v>30000</v>
      </c>
      <c r="G589" s="148"/>
      <c r="H589" s="148">
        <f t="shared" si="121"/>
        <v>1462046</v>
      </c>
      <c r="I589" s="148">
        <f t="shared" si="122"/>
        <v>2864092</v>
      </c>
      <c r="J589" s="148">
        <f t="shared" si="123"/>
        <v>60000</v>
      </c>
      <c r="K589" s="148">
        <f t="shared" si="124"/>
        <v>0</v>
      </c>
      <c r="L589" s="148">
        <f t="shared" si="125"/>
        <v>2924092</v>
      </c>
    </row>
    <row r="590" spans="1:12" x14ac:dyDescent="0.25">
      <c r="A590" s="72"/>
      <c r="B590" s="46"/>
      <c r="C590" s="118" t="s">
        <v>846</v>
      </c>
      <c r="D590" s="149">
        <v>3</v>
      </c>
      <c r="E590" s="148">
        <v>1473289</v>
      </c>
      <c r="F590" s="148">
        <v>30000</v>
      </c>
      <c r="G590" s="148"/>
      <c r="H590" s="148">
        <f t="shared" si="121"/>
        <v>1503289</v>
      </c>
      <c r="I590" s="148">
        <f t="shared" si="122"/>
        <v>4419867</v>
      </c>
      <c r="J590" s="148">
        <f t="shared" si="123"/>
        <v>90000</v>
      </c>
      <c r="K590" s="148">
        <f t="shared" si="124"/>
        <v>0</v>
      </c>
      <c r="L590" s="148">
        <f t="shared" si="125"/>
        <v>4509867</v>
      </c>
    </row>
    <row r="591" spans="1:12" x14ac:dyDescent="0.25">
      <c r="A591" s="72"/>
      <c r="B591" s="72"/>
      <c r="C591" s="118" t="s">
        <v>663</v>
      </c>
      <c r="D591" s="148">
        <v>1</v>
      </c>
      <c r="E591" s="148">
        <v>1584468</v>
      </c>
      <c r="F591" s="148">
        <v>30000</v>
      </c>
      <c r="G591" s="148"/>
      <c r="H591" s="148">
        <f t="shared" si="121"/>
        <v>1614468</v>
      </c>
      <c r="I591" s="148">
        <f t="shared" si="122"/>
        <v>1584468</v>
      </c>
      <c r="J591" s="148">
        <f t="shared" si="123"/>
        <v>30000</v>
      </c>
      <c r="K591" s="148">
        <f t="shared" si="124"/>
        <v>0</v>
      </c>
      <c r="L591" s="148">
        <f t="shared" si="125"/>
        <v>1614468</v>
      </c>
    </row>
    <row r="592" spans="1:12" x14ac:dyDescent="0.25">
      <c r="A592" s="72"/>
      <c r="B592" s="72"/>
      <c r="C592" s="118" t="s">
        <v>665</v>
      </c>
      <c r="D592" s="148">
        <v>1</v>
      </c>
      <c r="E592" s="148">
        <v>1695647</v>
      </c>
      <c r="F592" s="148">
        <v>30000</v>
      </c>
      <c r="G592" s="148"/>
      <c r="H592" s="148">
        <f t="shared" si="121"/>
        <v>1725647</v>
      </c>
      <c r="I592" s="148">
        <f t="shared" si="122"/>
        <v>1695647</v>
      </c>
      <c r="J592" s="148">
        <f t="shared" si="123"/>
        <v>30000</v>
      </c>
      <c r="K592" s="148">
        <f t="shared" si="124"/>
        <v>0</v>
      </c>
      <c r="L592" s="148">
        <f t="shared" si="125"/>
        <v>1725647</v>
      </c>
    </row>
    <row r="593" spans="1:12" x14ac:dyDescent="0.25">
      <c r="A593" s="72"/>
      <c r="B593" s="72"/>
      <c r="C593" s="118" t="s">
        <v>674</v>
      </c>
      <c r="D593" s="148">
        <v>3</v>
      </c>
      <c r="E593" s="148">
        <v>1862220</v>
      </c>
      <c r="F593" s="148">
        <v>30000</v>
      </c>
      <c r="G593" s="148"/>
      <c r="H593" s="148">
        <f t="shared" si="121"/>
        <v>1892220</v>
      </c>
      <c r="I593" s="148">
        <f t="shared" si="122"/>
        <v>5586660</v>
      </c>
      <c r="J593" s="148">
        <f t="shared" si="123"/>
        <v>90000</v>
      </c>
      <c r="K593" s="148">
        <f t="shared" si="124"/>
        <v>0</v>
      </c>
      <c r="L593" s="148">
        <f t="shared" si="125"/>
        <v>5676660</v>
      </c>
    </row>
    <row r="594" spans="1:12" x14ac:dyDescent="0.25">
      <c r="A594" s="72"/>
      <c r="B594" s="72"/>
      <c r="C594" s="118" t="s">
        <v>676</v>
      </c>
      <c r="D594" s="148">
        <v>2</v>
      </c>
      <c r="E594" s="148">
        <v>1922065</v>
      </c>
      <c r="F594" s="148">
        <v>30000</v>
      </c>
      <c r="G594" s="148"/>
      <c r="H594" s="148">
        <f t="shared" si="121"/>
        <v>1952065</v>
      </c>
      <c r="I594" s="148">
        <f t="shared" si="122"/>
        <v>3844130</v>
      </c>
      <c r="J594" s="148">
        <f t="shared" si="123"/>
        <v>60000</v>
      </c>
      <c r="K594" s="148">
        <f t="shared" si="124"/>
        <v>0</v>
      </c>
      <c r="L594" s="148">
        <f t="shared" si="125"/>
        <v>3904130</v>
      </c>
    </row>
    <row r="595" spans="1:12" x14ac:dyDescent="0.25">
      <c r="A595" s="72"/>
      <c r="B595" s="72"/>
      <c r="C595" s="127" t="s">
        <v>849</v>
      </c>
      <c r="D595" s="148">
        <v>1</v>
      </c>
      <c r="E595" s="148">
        <v>2194212</v>
      </c>
      <c r="F595" s="148">
        <v>30000</v>
      </c>
      <c r="G595" s="148"/>
      <c r="H595" s="148">
        <f t="shared" si="121"/>
        <v>2224212</v>
      </c>
      <c r="I595" s="148">
        <f t="shared" si="122"/>
        <v>2194212</v>
      </c>
      <c r="J595" s="148">
        <f t="shared" si="123"/>
        <v>30000</v>
      </c>
      <c r="K595" s="148">
        <f t="shared" si="124"/>
        <v>0</v>
      </c>
      <c r="L595" s="148">
        <f t="shared" si="125"/>
        <v>2224212</v>
      </c>
    </row>
    <row r="596" spans="1:12" x14ac:dyDescent="0.25">
      <c r="A596" s="72"/>
      <c r="B596" s="72"/>
      <c r="C596" s="127" t="s">
        <v>765</v>
      </c>
      <c r="D596" s="148">
        <v>1</v>
      </c>
      <c r="E596" s="148">
        <v>2360801</v>
      </c>
      <c r="F596" s="148">
        <v>30000</v>
      </c>
      <c r="G596" s="148"/>
      <c r="H596" s="148">
        <f t="shared" si="121"/>
        <v>2390801</v>
      </c>
      <c r="I596" s="148">
        <f t="shared" si="122"/>
        <v>2360801</v>
      </c>
      <c r="J596" s="148">
        <f t="shared" si="123"/>
        <v>30000</v>
      </c>
      <c r="K596" s="148">
        <f t="shared" si="124"/>
        <v>0</v>
      </c>
      <c r="L596" s="148">
        <f t="shared" si="125"/>
        <v>2390801</v>
      </c>
    </row>
    <row r="597" spans="1:12" x14ac:dyDescent="0.25">
      <c r="A597" s="72"/>
      <c r="B597" s="72"/>
      <c r="C597" s="127" t="s">
        <v>852</v>
      </c>
      <c r="D597" s="148">
        <v>1</v>
      </c>
      <c r="E597" s="148">
        <v>5492370</v>
      </c>
      <c r="F597" s="148">
        <v>30000</v>
      </c>
      <c r="G597" s="148"/>
      <c r="H597" s="148">
        <f t="shared" si="121"/>
        <v>5522370</v>
      </c>
      <c r="I597" s="148">
        <f t="shared" si="122"/>
        <v>5492370</v>
      </c>
      <c r="J597" s="148">
        <f t="shared" si="123"/>
        <v>30000</v>
      </c>
      <c r="K597" s="148">
        <f t="shared" si="124"/>
        <v>0</v>
      </c>
      <c r="L597" s="148">
        <f t="shared" si="125"/>
        <v>5522370</v>
      </c>
    </row>
    <row r="598" spans="1:12" x14ac:dyDescent="0.25">
      <c r="A598" s="72"/>
      <c r="B598" s="46" t="s">
        <v>691</v>
      </c>
      <c r="C598" s="118" t="s">
        <v>692</v>
      </c>
      <c r="D598" s="149">
        <f>SUM(D569:D597)</f>
        <v>59</v>
      </c>
      <c r="E598" s="149">
        <f>SUM(E591:E597)</f>
        <v>17111783</v>
      </c>
      <c r="F598" s="149">
        <f>SUM(F591:F597)</f>
        <v>210000</v>
      </c>
      <c r="G598" s="149"/>
      <c r="H598" s="149">
        <f>SUM(H569:H597)</f>
        <v>36155159</v>
      </c>
      <c r="I598" s="149">
        <f>SUM(I569:I597)</f>
        <v>65070413</v>
      </c>
      <c r="J598" s="149">
        <f>SUM(J569:J597)</f>
        <v>1770000</v>
      </c>
      <c r="K598" s="149">
        <f>SUM(K569:K597)</f>
        <v>0</v>
      </c>
      <c r="L598" s="149">
        <f>SUM(L569:L597)</f>
        <v>66840413</v>
      </c>
    </row>
    <row r="599" spans="1:12" x14ac:dyDescent="0.25">
      <c r="A599" s="72"/>
      <c r="B599" s="72"/>
      <c r="C599" s="72"/>
      <c r="D599" s="148"/>
      <c r="E599" s="148"/>
      <c r="F599" s="148"/>
      <c r="G599" s="148"/>
      <c r="H599" s="148"/>
      <c r="I599" s="148"/>
      <c r="J599" s="148"/>
      <c r="K599" s="148"/>
      <c r="L599" s="148"/>
    </row>
    <row r="600" spans="1:12" x14ac:dyDescent="0.25">
      <c r="A600" s="72"/>
      <c r="B600" s="72"/>
      <c r="C600" s="55" t="s">
        <v>693</v>
      </c>
      <c r="D600" s="148">
        <v>1</v>
      </c>
      <c r="E600" s="150">
        <v>9273942.8399999999</v>
      </c>
      <c r="F600" s="148">
        <v>374361</v>
      </c>
      <c r="G600" s="148">
        <v>7914876</v>
      </c>
      <c r="H600" s="148">
        <f t="shared" ref="H600" si="126">SUM(E600:G600)</f>
        <v>17563179.84</v>
      </c>
      <c r="I600" s="148">
        <f t="shared" ref="I600" si="127">D600*E600</f>
        <v>9273942.8399999999</v>
      </c>
      <c r="J600" s="148">
        <f t="shared" ref="J600" si="128">D600*F600</f>
        <v>374361</v>
      </c>
      <c r="K600" s="148">
        <f t="shared" ref="K600" si="129">D600*G600</f>
        <v>7914876</v>
      </c>
      <c r="L600" s="148">
        <f t="shared" ref="L600" si="130">D600*H600</f>
        <v>17563179.84</v>
      </c>
    </row>
    <row r="601" spans="1:12" x14ac:dyDescent="0.25">
      <c r="A601" s="72"/>
      <c r="B601" s="72"/>
      <c r="C601" s="55"/>
      <c r="D601" s="148"/>
      <c r="E601" s="148"/>
      <c r="F601" s="148"/>
      <c r="G601" s="148"/>
      <c r="H601" s="148"/>
      <c r="I601" s="148"/>
      <c r="J601" s="148"/>
      <c r="K601" s="148"/>
      <c r="L601" s="148"/>
    </row>
    <row r="602" spans="1:12" x14ac:dyDescent="0.25">
      <c r="A602" s="151" t="s">
        <v>694</v>
      </c>
      <c r="B602" s="72"/>
      <c r="C602" s="72"/>
      <c r="D602" s="152">
        <f t="shared" ref="D602:L602" si="131">D598+D600</f>
        <v>60</v>
      </c>
      <c r="E602" s="152">
        <f t="shared" si="131"/>
        <v>26385725.84</v>
      </c>
      <c r="F602" s="152">
        <f t="shared" si="131"/>
        <v>584361</v>
      </c>
      <c r="G602" s="152">
        <f t="shared" si="131"/>
        <v>7914876</v>
      </c>
      <c r="H602" s="152">
        <f t="shared" si="131"/>
        <v>53718338.840000004</v>
      </c>
      <c r="I602" s="152">
        <f t="shared" si="131"/>
        <v>74344355.840000004</v>
      </c>
      <c r="J602" s="152">
        <f t="shared" si="131"/>
        <v>2144361</v>
      </c>
      <c r="K602" s="152">
        <f t="shared" si="131"/>
        <v>7914876</v>
      </c>
      <c r="L602" s="152">
        <f t="shared" si="131"/>
        <v>84403592.840000004</v>
      </c>
    </row>
    <row r="603" spans="1:12" x14ac:dyDescent="0.25">
      <c r="A603" s="439"/>
      <c r="B603" s="439"/>
      <c r="C603" s="439"/>
      <c r="D603" s="439"/>
      <c r="E603" s="439"/>
      <c r="F603" s="439"/>
      <c r="G603" s="439"/>
      <c r="H603" s="439"/>
      <c r="I603" s="439"/>
      <c r="J603" s="439"/>
      <c r="K603" s="439"/>
      <c r="L603" s="439"/>
    </row>
    <row r="604" spans="1:12" x14ac:dyDescent="0.25">
      <c r="A604" s="439"/>
      <c r="B604" s="439"/>
      <c r="C604" s="439"/>
      <c r="D604" s="439"/>
      <c r="E604" s="439"/>
      <c r="F604" s="439"/>
      <c r="G604" s="439"/>
      <c r="H604" s="439"/>
      <c r="I604" s="439"/>
      <c r="J604" s="439"/>
      <c r="K604" s="439"/>
      <c r="L604" s="439"/>
    </row>
    <row r="605" spans="1:12" x14ac:dyDescent="0.25">
      <c r="A605" s="1300" t="s">
        <v>133</v>
      </c>
      <c r="B605" s="1300"/>
      <c r="C605" s="1300"/>
      <c r="D605" s="1300"/>
      <c r="E605" s="1300"/>
      <c r="F605" s="1300"/>
      <c r="G605" s="1300"/>
      <c r="H605" s="1300"/>
      <c r="I605" s="1300"/>
      <c r="J605" s="1300"/>
      <c r="K605" s="1300"/>
      <c r="L605" s="1300"/>
    </row>
    <row r="606" spans="1:12" x14ac:dyDescent="0.25">
      <c r="A606" s="1301" t="s">
        <v>585</v>
      </c>
      <c r="B606" s="1301"/>
      <c r="C606" s="1301"/>
      <c r="D606" s="1301"/>
      <c r="E606" s="1301"/>
      <c r="F606" s="1301"/>
      <c r="G606" s="1301"/>
      <c r="H606" s="1301"/>
      <c r="I606" s="1301"/>
      <c r="J606" s="1301"/>
      <c r="K606" s="1301"/>
      <c r="L606" s="1301"/>
    </row>
    <row r="607" spans="1:12" x14ac:dyDescent="0.25">
      <c r="A607" s="1301" t="s">
        <v>586</v>
      </c>
      <c r="B607" s="1302"/>
      <c r="C607" s="1302"/>
      <c r="D607" s="1302"/>
      <c r="E607" s="1302"/>
      <c r="F607" s="1302"/>
      <c r="G607" s="1302"/>
      <c r="H607" s="1302"/>
      <c r="I607" s="1302"/>
      <c r="J607" s="1302"/>
      <c r="K607" s="1302"/>
      <c r="L607" s="1302"/>
    </row>
    <row r="608" spans="1:12" x14ac:dyDescent="0.25">
      <c r="A608" s="1303" t="s">
        <v>1054</v>
      </c>
      <c r="B608" s="1303"/>
      <c r="C608" s="1303"/>
      <c r="D608" s="1303"/>
      <c r="E608" s="1303"/>
      <c r="F608" s="1303"/>
      <c r="G608" s="1303"/>
      <c r="H608" s="1303"/>
      <c r="I608" s="1303"/>
      <c r="J608" s="1303"/>
      <c r="K608" s="1303"/>
      <c r="L608" s="1303"/>
    </row>
    <row r="609" spans="1:12" ht="39" x14ac:dyDescent="0.25">
      <c r="A609" s="754" t="s">
        <v>588</v>
      </c>
      <c r="B609" s="151"/>
      <c r="C609" s="754" t="s">
        <v>589</v>
      </c>
      <c r="D609" s="754" t="s">
        <v>590</v>
      </c>
      <c r="E609" s="754" t="s">
        <v>591</v>
      </c>
      <c r="F609" s="754" t="s">
        <v>592</v>
      </c>
      <c r="G609" s="754" t="s">
        <v>593</v>
      </c>
      <c r="H609" s="754" t="s">
        <v>594</v>
      </c>
      <c r="I609" s="754" t="s">
        <v>595</v>
      </c>
      <c r="J609" s="754" t="s">
        <v>596</v>
      </c>
      <c r="K609" s="754" t="s">
        <v>597</v>
      </c>
      <c r="L609" s="244" t="s">
        <v>598</v>
      </c>
    </row>
    <row r="610" spans="1:12" x14ac:dyDescent="0.25">
      <c r="A610" s="127"/>
      <c r="B610" s="72"/>
      <c r="C610" s="72"/>
      <c r="D610" s="72"/>
      <c r="E610" s="72"/>
      <c r="F610" s="72"/>
      <c r="G610" s="72"/>
      <c r="H610" s="72"/>
      <c r="I610" s="72"/>
      <c r="J610" s="72"/>
      <c r="K610" s="72"/>
      <c r="L610" s="147" t="s">
        <v>599</v>
      </c>
    </row>
    <row r="611" spans="1:12" x14ac:dyDescent="0.25">
      <c r="A611" s="72"/>
      <c r="B611" s="72"/>
      <c r="C611" s="118" t="s">
        <v>603</v>
      </c>
      <c r="D611" s="148">
        <v>6</v>
      </c>
      <c r="E611" s="148">
        <v>466718</v>
      </c>
      <c r="F611" s="148">
        <v>30000</v>
      </c>
      <c r="G611" s="148"/>
      <c r="H611" s="148">
        <f t="shared" ref="H611:H623" si="132">SUM(E611:G611)</f>
        <v>496718</v>
      </c>
      <c r="I611" s="148">
        <f t="shared" ref="I611:I623" si="133">D611*E611</f>
        <v>2800308</v>
      </c>
      <c r="J611" s="148">
        <f t="shared" ref="J611:J623" si="134">D611*F611</f>
        <v>180000</v>
      </c>
      <c r="K611" s="148">
        <f t="shared" ref="K611:K623" si="135">D611*G611</f>
        <v>0</v>
      </c>
      <c r="L611" s="148">
        <f t="shared" ref="L611:L623" si="136">D611*H611</f>
        <v>2980308</v>
      </c>
    </row>
    <row r="612" spans="1:12" x14ac:dyDescent="0.25">
      <c r="A612" s="72"/>
      <c r="B612" s="72"/>
      <c r="C612" s="118" t="s">
        <v>790</v>
      </c>
      <c r="D612" s="148">
        <v>2</v>
      </c>
      <c r="E612" s="148">
        <v>402081</v>
      </c>
      <c r="F612" s="148">
        <v>30000</v>
      </c>
      <c r="G612" s="148"/>
      <c r="H612" s="148">
        <f t="shared" si="132"/>
        <v>432081</v>
      </c>
      <c r="I612" s="148">
        <f t="shared" si="133"/>
        <v>804162</v>
      </c>
      <c r="J612" s="148">
        <f t="shared" si="134"/>
        <v>60000</v>
      </c>
      <c r="K612" s="148">
        <f t="shared" si="135"/>
        <v>0</v>
      </c>
      <c r="L612" s="148">
        <f t="shared" si="136"/>
        <v>864162</v>
      </c>
    </row>
    <row r="613" spans="1:12" x14ac:dyDescent="0.25">
      <c r="A613" s="72"/>
      <c r="B613" s="72"/>
      <c r="C613" s="118" t="s">
        <v>951</v>
      </c>
      <c r="D613" s="148">
        <v>3</v>
      </c>
      <c r="E613" s="148">
        <v>504762</v>
      </c>
      <c r="F613" s="148">
        <v>30000</v>
      </c>
      <c r="G613" s="148"/>
      <c r="H613" s="148">
        <f t="shared" si="132"/>
        <v>534762</v>
      </c>
      <c r="I613" s="148">
        <f t="shared" si="133"/>
        <v>1514286</v>
      </c>
      <c r="J613" s="148">
        <f t="shared" si="134"/>
        <v>90000</v>
      </c>
      <c r="K613" s="148">
        <f t="shared" si="135"/>
        <v>0</v>
      </c>
      <c r="L613" s="148">
        <f t="shared" si="136"/>
        <v>1604286</v>
      </c>
    </row>
    <row r="614" spans="1:12" x14ac:dyDescent="0.25">
      <c r="A614" s="72"/>
      <c r="B614" s="72"/>
      <c r="C614" s="118" t="s">
        <v>834</v>
      </c>
      <c r="D614" s="148">
        <v>2</v>
      </c>
      <c r="E614" s="148">
        <v>620495</v>
      </c>
      <c r="F614" s="148">
        <v>30000</v>
      </c>
      <c r="G614" s="148"/>
      <c r="H614" s="148">
        <f t="shared" si="132"/>
        <v>650495</v>
      </c>
      <c r="I614" s="148">
        <f t="shared" si="133"/>
        <v>1240990</v>
      </c>
      <c r="J614" s="148">
        <f t="shared" si="134"/>
        <v>60000</v>
      </c>
      <c r="K614" s="148">
        <f t="shared" si="135"/>
        <v>0</v>
      </c>
      <c r="L614" s="148">
        <f t="shared" si="136"/>
        <v>1300990</v>
      </c>
    </row>
    <row r="615" spans="1:12" x14ac:dyDescent="0.25">
      <c r="A615" s="72"/>
      <c r="B615" s="72"/>
      <c r="C615" s="118" t="s">
        <v>627</v>
      </c>
      <c r="D615" s="148">
        <v>5</v>
      </c>
      <c r="E615" s="148">
        <v>846062</v>
      </c>
      <c r="F615" s="148">
        <v>30000</v>
      </c>
      <c r="G615" s="148"/>
      <c r="H615" s="148">
        <f t="shared" si="132"/>
        <v>876062</v>
      </c>
      <c r="I615" s="148">
        <f t="shared" si="133"/>
        <v>4230310</v>
      </c>
      <c r="J615" s="148">
        <f t="shared" si="134"/>
        <v>150000</v>
      </c>
      <c r="K615" s="148">
        <f t="shared" si="135"/>
        <v>0</v>
      </c>
      <c r="L615" s="148">
        <f t="shared" si="136"/>
        <v>4380310</v>
      </c>
    </row>
    <row r="616" spans="1:12" x14ac:dyDescent="0.25">
      <c r="A616" s="72"/>
      <c r="B616" s="72"/>
      <c r="C616" s="118" t="s">
        <v>836</v>
      </c>
      <c r="D616" s="148">
        <v>15</v>
      </c>
      <c r="E616" s="148">
        <v>906556</v>
      </c>
      <c r="F616" s="148">
        <v>30000</v>
      </c>
      <c r="G616" s="148"/>
      <c r="H616" s="148">
        <f t="shared" si="132"/>
        <v>936556</v>
      </c>
      <c r="I616" s="148">
        <f t="shared" si="133"/>
        <v>13598340</v>
      </c>
      <c r="J616" s="148">
        <f t="shared" si="134"/>
        <v>450000</v>
      </c>
      <c r="K616" s="148">
        <f t="shared" si="135"/>
        <v>0</v>
      </c>
      <c r="L616" s="148">
        <f t="shared" si="136"/>
        <v>14048340</v>
      </c>
    </row>
    <row r="617" spans="1:12" x14ac:dyDescent="0.25">
      <c r="A617" s="72"/>
      <c r="B617" s="72"/>
      <c r="C617" s="118" t="s">
        <v>640</v>
      </c>
      <c r="D617" s="148">
        <v>2</v>
      </c>
      <c r="E617" s="148">
        <v>1055475</v>
      </c>
      <c r="F617" s="148">
        <v>30000</v>
      </c>
      <c r="G617" s="148"/>
      <c r="H617" s="148">
        <f t="shared" si="132"/>
        <v>1085475</v>
      </c>
      <c r="I617" s="148">
        <f t="shared" si="133"/>
        <v>2110950</v>
      </c>
      <c r="J617" s="148">
        <f t="shared" si="134"/>
        <v>60000</v>
      </c>
      <c r="K617" s="148">
        <f t="shared" si="135"/>
        <v>0</v>
      </c>
      <c r="L617" s="148">
        <f t="shared" si="136"/>
        <v>2170950</v>
      </c>
    </row>
    <row r="618" spans="1:12" x14ac:dyDescent="0.25">
      <c r="A618" s="72"/>
      <c r="B618" s="72"/>
      <c r="C618" s="118" t="s">
        <v>650</v>
      </c>
      <c r="D618" s="148">
        <v>6</v>
      </c>
      <c r="E618" s="148">
        <v>1162530</v>
      </c>
      <c r="F618" s="148">
        <v>30000</v>
      </c>
      <c r="G618" s="148"/>
      <c r="H618" s="148">
        <f t="shared" si="132"/>
        <v>1192530</v>
      </c>
      <c r="I618" s="148">
        <f t="shared" si="133"/>
        <v>6975180</v>
      </c>
      <c r="J618" s="148">
        <f t="shared" si="134"/>
        <v>180000</v>
      </c>
      <c r="K618" s="148">
        <f t="shared" si="135"/>
        <v>0</v>
      </c>
      <c r="L618" s="148">
        <f t="shared" si="136"/>
        <v>7155180</v>
      </c>
    </row>
    <row r="619" spans="1:12" x14ac:dyDescent="0.25">
      <c r="A619" s="72"/>
      <c r="B619" s="72"/>
      <c r="C619" s="118" t="s">
        <v>658</v>
      </c>
      <c r="D619" s="148">
        <v>3</v>
      </c>
      <c r="E619" s="148">
        <v>1432046</v>
      </c>
      <c r="F619" s="148">
        <v>30000</v>
      </c>
      <c r="G619" s="148"/>
      <c r="H619" s="148">
        <f t="shared" si="132"/>
        <v>1462046</v>
      </c>
      <c r="I619" s="148">
        <f t="shared" si="133"/>
        <v>4296138</v>
      </c>
      <c r="J619" s="148">
        <f t="shared" si="134"/>
        <v>90000</v>
      </c>
      <c r="K619" s="148">
        <f t="shared" si="135"/>
        <v>0</v>
      </c>
      <c r="L619" s="148">
        <f t="shared" si="136"/>
        <v>4386138</v>
      </c>
    </row>
    <row r="620" spans="1:12" x14ac:dyDescent="0.25">
      <c r="A620" s="72"/>
      <c r="B620" s="72"/>
      <c r="C620" s="118" t="s">
        <v>664</v>
      </c>
      <c r="D620" s="148">
        <v>1</v>
      </c>
      <c r="E620" s="148">
        <v>1640057</v>
      </c>
      <c r="F620" s="148">
        <v>30000</v>
      </c>
      <c r="G620" s="148"/>
      <c r="H620" s="148">
        <f t="shared" si="132"/>
        <v>1670057</v>
      </c>
      <c r="I620" s="148">
        <f t="shared" si="133"/>
        <v>1640057</v>
      </c>
      <c r="J620" s="148">
        <f t="shared" si="134"/>
        <v>30000</v>
      </c>
      <c r="K620" s="148">
        <f t="shared" si="135"/>
        <v>0</v>
      </c>
      <c r="L620" s="148">
        <f t="shared" si="136"/>
        <v>1670057</v>
      </c>
    </row>
    <row r="621" spans="1:12" x14ac:dyDescent="0.25">
      <c r="A621" s="72"/>
      <c r="B621" s="72"/>
      <c r="C621" s="127" t="s">
        <v>851</v>
      </c>
      <c r="D621" s="148">
        <v>5</v>
      </c>
      <c r="E621" s="148">
        <v>2610685</v>
      </c>
      <c r="F621" s="148">
        <v>30000</v>
      </c>
      <c r="G621" s="148"/>
      <c r="H621" s="148">
        <f t="shared" si="132"/>
        <v>2640685</v>
      </c>
      <c r="I621" s="148">
        <f t="shared" si="133"/>
        <v>13053425</v>
      </c>
      <c r="J621" s="148">
        <f t="shared" si="134"/>
        <v>150000</v>
      </c>
      <c r="K621" s="148">
        <f t="shared" si="135"/>
        <v>0</v>
      </c>
      <c r="L621" s="148">
        <f t="shared" si="136"/>
        <v>13203425</v>
      </c>
    </row>
    <row r="622" spans="1:12" x14ac:dyDescent="0.25">
      <c r="A622" s="72"/>
      <c r="B622" s="72"/>
      <c r="C622" s="127" t="s">
        <v>685</v>
      </c>
      <c r="D622" s="148">
        <v>1</v>
      </c>
      <c r="E622" s="148">
        <v>3005880</v>
      </c>
      <c r="F622" s="148">
        <v>30000</v>
      </c>
      <c r="G622" s="148"/>
      <c r="H622" s="148">
        <f t="shared" si="132"/>
        <v>3035880</v>
      </c>
      <c r="I622" s="148">
        <f t="shared" si="133"/>
        <v>3005880</v>
      </c>
      <c r="J622" s="148">
        <f t="shared" si="134"/>
        <v>30000</v>
      </c>
      <c r="K622" s="148">
        <f t="shared" si="135"/>
        <v>0</v>
      </c>
      <c r="L622" s="148">
        <f t="shared" si="136"/>
        <v>3035880</v>
      </c>
    </row>
    <row r="623" spans="1:12" x14ac:dyDescent="0.25">
      <c r="A623" s="72"/>
      <c r="B623" s="72"/>
      <c r="C623" s="127" t="s">
        <v>852</v>
      </c>
      <c r="D623" s="148">
        <v>1</v>
      </c>
      <c r="E623" s="148">
        <v>5492370</v>
      </c>
      <c r="F623" s="148">
        <v>30000</v>
      </c>
      <c r="G623" s="148"/>
      <c r="H623" s="148">
        <f t="shared" si="132"/>
        <v>5522370</v>
      </c>
      <c r="I623" s="148">
        <f t="shared" si="133"/>
        <v>5492370</v>
      </c>
      <c r="J623" s="148">
        <f t="shared" si="134"/>
        <v>30000</v>
      </c>
      <c r="K623" s="148">
        <f t="shared" si="135"/>
        <v>0</v>
      </c>
      <c r="L623" s="148">
        <f t="shared" si="136"/>
        <v>5522370</v>
      </c>
    </row>
    <row r="624" spans="1:12" x14ac:dyDescent="0.25">
      <c r="A624" s="72"/>
      <c r="B624" s="46" t="s">
        <v>691</v>
      </c>
      <c r="C624" s="118" t="s">
        <v>692</v>
      </c>
      <c r="D624" s="149">
        <f>SUM(D611:D623)</f>
        <v>52</v>
      </c>
      <c r="E624" s="149">
        <f>SUM(E620:E623)</f>
        <v>12748992</v>
      </c>
      <c r="F624" s="149">
        <f>SUM(F620:F623)</f>
        <v>120000</v>
      </c>
      <c r="G624" s="149"/>
      <c r="H624" s="149">
        <f>SUM(H611:H623)</f>
        <v>20535717</v>
      </c>
      <c r="I624" s="149">
        <f>SUM(I611:I623)</f>
        <v>60762396</v>
      </c>
      <c r="J624" s="149">
        <f>SUM(J611:J623)</f>
        <v>1560000</v>
      </c>
      <c r="K624" s="149">
        <f>SUM(K611:K623)</f>
        <v>0</v>
      </c>
      <c r="L624" s="149">
        <f>SUM(L611:L623)</f>
        <v>62322396</v>
      </c>
    </row>
    <row r="625" spans="1:12" x14ac:dyDescent="0.25">
      <c r="A625" s="72"/>
      <c r="B625" s="72"/>
      <c r="C625" s="72"/>
      <c r="D625" s="148"/>
      <c r="E625" s="148"/>
      <c r="F625" s="148"/>
      <c r="G625" s="148"/>
      <c r="H625" s="148"/>
      <c r="I625" s="148"/>
      <c r="J625" s="148"/>
      <c r="K625" s="148"/>
      <c r="L625" s="148"/>
    </row>
    <row r="626" spans="1:12" x14ac:dyDescent="0.25">
      <c r="A626" s="72"/>
      <c r="B626" s="72"/>
      <c r="C626" s="55" t="s">
        <v>693</v>
      </c>
      <c r="D626" s="148">
        <v>1</v>
      </c>
      <c r="E626" s="150">
        <v>9273942.8399999999</v>
      </c>
      <c r="F626" s="148">
        <v>374361</v>
      </c>
      <c r="G626" s="148">
        <v>7914876</v>
      </c>
      <c r="H626" s="148">
        <f t="shared" ref="H626" si="137">SUM(E626:G626)</f>
        <v>17563179.84</v>
      </c>
      <c r="I626" s="148">
        <f t="shared" ref="I626" si="138">D626*E626</f>
        <v>9273942.8399999999</v>
      </c>
      <c r="J626" s="148">
        <f t="shared" ref="J626" si="139">D626*F626</f>
        <v>374361</v>
      </c>
      <c r="K626" s="148">
        <f t="shared" ref="K626" si="140">D626*G626</f>
        <v>7914876</v>
      </c>
      <c r="L626" s="148">
        <f t="shared" ref="L626" si="141">D626*H626</f>
        <v>17563179.84</v>
      </c>
    </row>
    <row r="627" spans="1:12" x14ac:dyDescent="0.25">
      <c r="A627" s="72"/>
      <c r="B627" s="72"/>
      <c r="C627" s="55"/>
      <c r="D627" s="148"/>
      <c r="E627" s="148"/>
      <c r="F627" s="148"/>
      <c r="G627" s="148"/>
      <c r="H627" s="148"/>
      <c r="I627" s="148"/>
      <c r="J627" s="148"/>
      <c r="K627" s="148"/>
      <c r="L627" s="148"/>
    </row>
    <row r="628" spans="1:12" x14ac:dyDescent="0.25">
      <c r="A628" s="151" t="s">
        <v>694</v>
      </c>
      <c r="B628" s="72"/>
      <c r="C628" s="72"/>
      <c r="D628" s="152">
        <f t="shared" ref="D628:L628" si="142">D624+D626</f>
        <v>53</v>
      </c>
      <c r="E628" s="152">
        <f t="shared" si="142"/>
        <v>22022934.84</v>
      </c>
      <c r="F628" s="152">
        <f t="shared" si="142"/>
        <v>494361</v>
      </c>
      <c r="G628" s="152">
        <f t="shared" si="142"/>
        <v>7914876</v>
      </c>
      <c r="H628" s="152">
        <f t="shared" si="142"/>
        <v>38098896.840000004</v>
      </c>
      <c r="I628" s="152">
        <f t="shared" si="142"/>
        <v>70036338.840000004</v>
      </c>
      <c r="J628" s="152">
        <f t="shared" si="142"/>
        <v>1934361</v>
      </c>
      <c r="K628" s="152">
        <f t="shared" si="142"/>
        <v>7914876</v>
      </c>
      <c r="L628" s="152">
        <f t="shared" si="142"/>
        <v>79885575.840000004</v>
      </c>
    </row>
    <row r="629" spans="1:12" x14ac:dyDescent="0.25">
      <c r="A629" s="439"/>
      <c r="B629" s="439"/>
      <c r="C629" s="439"/>
      <c r="D629" s="439"/>
      <c r="E629" s="439"/>
      <c r="F629" s="439"/>
      <c r="G629" s="439"/>
      <c r="H629" s="439"/>
      <c r="I629" s="439"/>
      <c r="J629" s="439"/>
      <c r="K629" s="439"/>
      <c r="L629" s="439"/>
    </row>
    <row r="630" spans="1:12" x14ac:dyDescent="0.25">
      <c r="A630" s="439"/>
      <c r="B630" s="439"/>
      <c r="C630" s="439"/>
      <c r="D630" s="439"/>
      <c r="E630" s="439"/>
      <c r="F630" s="439"/>
      <c r="G630" s="439"/>
      <c r="H630" s="439"/>
      <c r="I630" s="439"/>
      <c r="J630" s="439"/>
      <c r="K630" s="439"/>
      <c r="L630" s="439"/>
    </row>
    <row r="631" spans="1:12" x14ac:dyDescent="0.25">
      <c r="A631" s="1300" t="s">
        <v>133</v>
      </c>
      <c r="B631" s="1300"/>
      <c r="C631" s="1300"/>
      <c r="D631" s="1300"/>
      <c r="E631" s="1300"/>
      <c r="F631" s="1300"/>
      <c r="G631" s="1300"/>
      <c r="H631" s="1300"/>
      <c r="I631" s="1300"/>
      <c r="J631" s="1300"/>
      <c r="K631" s="1300"/>
      <c r="L631" s="1300"/>
    </row>
    <row r="632" spans="1:12" x14ac:dyDescent="0.25">
      <c r="A632" s="1301" t="s">
        <v>585</v>
      </c>
      <c r="B632" s="1301"/>
      <c r="C632" s="1301"/>
      <c r="D632" s="1301"/>
      <c r="E632" s="1301"/>
      <c r="F632" s="1301"/>
      <c r="G632" s="1301"/>
      <c r="H632" s="1301"/>
      <c r="I632" s="1301"/>
      <c r="J632" s="1301"/>
      <c r="K632" s="1301"/>
      <c r="L632" s="1301"/>
    </row>
    <row r="633" spans="1:12" x14ac:dyDescent="0.25">
      <c r="A633" s="1301" t="s">
        <v>586</v>
      </c>
      <c r="B633" s="1302"/>
      <c r="C633" s="1302"/>
      <c r="D633" s="1302"/>
      <c r="E633" s="1302"/>
      <c r="F633" s="1302"/>
      <c r="G633" s="1302"/>
      <c r="H633" s="1302"/>
      <c r="I633" s="1302"/>
      <c r="J633" s="1302"/>
      <c r="K633" s="1302"/>
      <c r="L633" s="1302"/>
    </row>
    <row r="634" spans="1:12" x14ac:dyDescent="0.25">
      <c r="A634" s="1303" t="s">
        <v>1056</v>
      </c>
      <c r="B634" s="1303"/>
      <c r="C634" s="1303"/>
      <c r="D634" s="1303"/>
      <c r="E634" s="1303"/>
      <c r="F634" s="1303"/>
      <c r="G634" s="1303"/>
      <c r="H634" s="1303"/>
      <c r="I634" s="1303"/>
      <c r="J634" s="1303"/>
      <c r="K634" s="1303"/>
      <c r="L634" s="1303"/>
    </row>
    <row r="635" spans="1:12" ht="39" x14ac:dyDescent="0.25">
      <c r="A635" s="754" t="s">
        <v>588</v>
      </c>
      <c r="B635" s="151"/>
      <c r="C635" s="754" t="s">
        <v>589</v>
      </c>
      <c r="D635" s="754" t="s">
        <v>590</v>
      </c>
      <c r="E635" s="754" t="s">
        <v>591</v>
      </c>
      <c r="F635" s="754" t="s">
        <v>592</v>
      </c>
      <c r="G635" s="754" t="s">
        <v>593</v>
      </c>
      <c r="H635" s="754" t="s">
        <v>594</v>
      </c>
      <c r="I635" s="754" t="s">
        <v>595</v>
      </c>
      <c r="J635" s="754" t="s">
        <v>596</v>
      </c>
      <c r="K635" s="754" t="s">
        <v>597</v>
      </c>
      <c r="L635" s="244" t="s">
        <v>598</v>
      </c>
    </row>
    <row r="636" spans="1:12" x14ac:dyDescent="0.25">
      <c r="A636" s="127"/>
      <c r="B636" s="72"/>
      <c r="C636" s="72"/>
      <c r="D636" s="72"/>
      <c r="E636" s="72"/>
      <c r="F636" s="72"/>
      <c r="G636" s="72"/>
      <c r="H636" s="72"/>
      <c r="I636" s="72"/>
      <c r="J636" s="72"/>
      <c r="K636" s="72"/>
      <c r="L636" s="147" t="s">
        <v>599</v>
      </c>
    </row>
    <row r="637" spans="1:12" x14ac:dyDescent="0.25">
      <c r="A637" s="72"/>
      <c r="B637" s="72"/>
      <c r="C637" s="118" t="s">
        <v>605</v>
      </c>
      <c r="D637" s="148">
        <v>2</v>
      </c>
      <c r="E637" s="148">
        <v>384823</v>
      </c>
      <c r="F637" s="148">
        <v>30000</v>
      </c>
      <c r="G637" s="148"/>
      <c r="H637" s="148">
        <f t="shared" ref="H637:H662" si="143">SUM(E637:G637)</f>
        <v>414823</v>
      </c>
      <c r="I637" s="148">
        <f t="shared" ref="I637:I662" si="144">D637*E637</f>
        <v>769646</v>
      </c>
      <c r="J637" s="148">
        <f t="shared" ref="J637:J662" si="145">D637*F637</f>
        <v>60000</v>
      </c>
      <c r="K637" s="148">
        <f t="shared" ref="K637:K662" si="146">D637*G637</f>
        <v>0</v>
      </c>
      <c r="L637" s="148">
        <f t="shared" ref="L637:L662" si="147">D637*H637</f>
        <v>829646</v>
      </c>
    </row>
    <row r="638" spans="1:12" x14ac:dyDescent="0.25">
      <c r="A638" s="72"/>
      <c r="B638" s="72"/>
      <c r="C638" s="118" t="s">
        <v>944</v>
      </c>
      <c r="D638" s="148">
        <v>4</v>
      </c>
      <c r="E638" s="148">
        <v>394498</v>
      </c>
      <c r="F638" s="148">
        <v>30000</v>
      </c>
      <c r="G638" s="148"/>
      <c r="H638" s="148">
        <f t="shared" si="143"/>
        <v>424498</v>
      </c>
      <c r="I638" s="148">
        <f t="shared" si="144"/>
        <v>1577992</v>
      </c>
      <c r="J638" s="148">
        <f t="shared" si="145"/>
        <v>120000</v>
      </c>
      <c r="K638" s="148">
        <f t="shared" si="146"/>
        <v>0</v>
      </c>
      <c r="L638" s="148">
        <f t="shared" si="147"/>
        <v>1697992</v>
      </c>
    </row>
    <row r="639" spans="1:12" x14ac:dyDescent="0.25">
      <c r="A639" s="72"/>
      <c r="B639" s="72"/>
      <c r="C639" s="118" t="s">
        <v>832</v>
      </c>
      <c r="D639" s="148">
        <v>1</v>
      </c>
      <c r="E639" s="148">
        <v>414546</v>
      </c>
      <c r="F639" s="148">
        <v>30000</v>
      </c>
      <c r="G639" s="148"/>
      <c r="H639" s="148">
        <f t="shared" si="143"/>
        <v>444546</v>
      </c>
      <c r="I639" s="148">
        <f t="shared" si="144"/>
        <v>414546</v>
      </c>
      <c r="J639" s="148">
        <f t="shared" si="145"/>
        <v>30000</v>
      </c>
      <c r="K639" s="148">
        <f t="shared" si="146"/>
        <v>0</v>
      </c>
      <c r="L639" s="148">
        <f t="shared" si="147"/>
        <v>444546</v>
      </c>
    </row>
    <row r="640" spans="1:12" x14ac:dyDescent="0.25">
      <c r="A640" s="72"/>
      <c r="B640" s="72"/>
      <c r="C640" s="118" t="s">
        <v>957</v>
      </c>
      <c r="D640" s="148">
        <v>5</v>
      </c>
      <c r="E640" s="148">
        <v>638133</v>
      </c>
      <c r="F640" s="148">
        <v>30000</v>
      </c>
      <c r="G640" s="148"/>
      <c r="H640" s="148">
        <f t="shared" si="143"/>
        <v>668133</v>
      </c>
      <c r="I640" s="148">
        <f t="shared" si="144"/>
        <v>3190665</v>
      </c>
      <c r="J640" s="148">
        <f t="shared" si="145"/>
        <v>150000</v>
      </c>
      <c r="K640" s="148">
        <f t="shared" si="146"/>
        <v>0</v>
      </c>
      <c r="L640" s="148">
        <f t="shared" si="147"/>
        <v>3340665</v>
      </c>
    </row>
    <row r="641" spans="1:12" x14ac:dyDescent="0.25">
      <c r="A641" s="72"/>
      <c r="B641" s="72"/>
      <c r="C641" s="118" t="s">
        <v>962</v>
      </c>
      <c r="D641" s="148">
        <v>1</v>
      </c>
      <c r="E641" s="148">
        <v>799421</v>
      </c>
      <c r="F641" s="148">
        <v>30000</v>
      </c>
      <c r="G641" s="148"/>
      <c r="H641" s="148">
        <f t="shared" si="143"/>
        <v>829421</v>
      </c>
      <c r="I641" s="148">
        <f t="shared" si="144"/>
        <v>799421</v>
      </c>
      <c r="J641" s="148">
        <f t="shared" si="145"/>
        <v>30000</v>
      </c>
      <c r="K641" s="148">
        <f t="shared" si="146"/>
        <v>0</v>
      </c>
      <c r="L641" s="148">
        <f t="shared" si="147"/>
        <v>829421</v>
      </c>
    </row>
    <row r="642" spans="1:12" x14ac:dyDescent="0.25">
      <c r="A642" s="72"/>
      <c r="B642" s="72"/>
      <c r="C642" s="118" t="s">
        <v>633</v>
      </c>
      <c r="D642" s="148">
        <v>3</v>
      </c>
      <c r="E642" s="148">
        <v>857983</v>
      </c>
      <c r="F642" s="148">
        <v>30000</v>
      </c>
      <c r="G642" s="148"/>
      <c r="H642" s="148">
        <f t="shared" si="143"/>
        <v>887983</v>
      </c>
      <c r="I642" s="148">
        <f t="shared" si="144"/>
        <v>2573949</v>
      </c>
      <c r="J642" s="148">
        <f t="shared" si="145"/>
        <v>90000</v>
      </c>
      <c r="K642" s="148">
        <f t="shared" si="146"/>
        <v>0</v>
      </c>
      <c r="L642" s="148">
        <f t="shared" si="147"/>
        <v>2663949</v>
      </c>
    </row>
    <row r="643" spans="1:12" x14ac:dyDescent="0.25">
      <c r="A643" s="72"/>
      <c r="B643" s="72"/>
      <c r="C643" s="118" t="s">
        <v>635</v>
      </c>
      <c r="D643" s="148">
        <v>1</v>
      </c>
      <c r="E643" s="148">
        <v>1040476</v>
      </c>
      <c r="F643" s="148">
        <v>30000</v>
      </c>
      <c r="G643" s="148"/>
      <c r="H643" s="148">
        <f t="shared" si="143"/>
        <v>1070476</v>
      </c>
      <c r="I643" s="148">
        <f t="shared" si="144"/>
        <v>1040476</v>
      </c>
      <c r="J643" s="148">
        <f t="shared" si="145"/>
        <v>30000</v>
      </c>
      <c r="K643" s="148">
        <f t="shared" si="146"/>
        <v>0</v>
      </c>
      <c r="L643" s="148">
        <f t="shared" si="147"/>
        <v>1070476</v>
      </c>
    </row>
    <row r="644" spans="1:12" x14ac:dyDescent="0.25">
      <c r="A644" s="72"/>
      <c r="B644" s="72"/>
      <c r="C644" s="118" t="s">
        <v>873</v>
      </c>
      <c r="D644" s="148">
        <v>111</v>
      </c>
      <c r="E644" s="148">
        <v>928581</v>
      </c>
      <c r="F644" s="148">
        <v>30000</v>
      </c>
      <c r="G644" s="148"/>
      <c r="H644" s="148">
        <f t="shared" si="143"/>
        <v>958581</v>
      </c>
      <c r="I644" s="148">
        <f t="shared" si="144"/>
        <v>103072491</v>
      </c>
      <c r="J644" s="148">
        <f t="shared" si="145"/>
        <v>3330000</v>
      </c>
      <c r="K644" s="148">
        <f t="shared" si="146"/>
        <v>0</v>
      </c>
      <c r="L644" s="148">
        <f t="shared" si="147"/>
        <v>106402491</v>
      </c>
    </row>
    <row r="645" spans="1:12" x14ac:dyDescent="0.25">
      <c r="A645" s="72"/>
      <c r="B645" s="72"/>
      <c r="C645" s="118" t="s">
        <v>637</v>
      </c>
      <c r="D645" s="148">
        <v>1</v>
      </c>
      <c r="E645" s="148">
        <v>992228</v>
      </c>
      <c r="F645" s="148">
        <v>30000</v>
      </c>
      <c r="G645" s="148"/>
      <c r="H645" s="148">
        <f t="shared" si="143"/>
        <v>1022228</v>
      </c>
      <c r="I645" s="148">
        <f t="shared" si="144"/>
        <v>992228</v>
      </c>
      <c r="J645" s="148">
        <f t="shared" si="145"/>
        <v>30000</v>
      </c>
      <c r="K645" s="148">
        <f t="shared" si="146"/>
        <v>0</v>
      </c>
      <c r="L645" s="148">
        <f t="shared" si="147"/>
        <v>1022228</v>
      </c>
    </row>
    <row r="646" spans="1:12" x14ac:dyDescent="0.25">
      <c r="A646" s="72"/>
      <c r="B646" s="72"/>
      <c r="C646" s="118" t="s">
        <v>795</v>
      </c>
      <c r="D646" s="148">
        <v>7</v>
      </c>
      <c r="E646" s="148">
        <v>1060833</v>
      </c>
      <c r="F646" s="148">
        <v>30000</v>
      </c>
      <c r="G646" s="148"/>
      <c r="H646" s="148">
        <f t="shared" si="143"/>
        <v>1090833</v>
      </c>
      <c r="I646" s="148">
        <f t="shared" si="144"/>
        <v>7425831</v>
      </c>
      <c r="J646" s="148">
        <f t="shared" si="145"/>
        <v>210000</v>
      </c>
      <c r="K646" s="148">
        <f t="shared" si="146"/>
        <v>0</v>
      </c>
      <c r="L646" s="148">
        <f t="shared" si="147"/>
        <v>7635831</v>
      </c>
    </row>
    <row r="647" spans="1:12" x14ac:dyDescent="0.25">
      <c r="A647" s="72"/>
      <c r="B647" s="72"/>
      <c r="C647" s="118" t="s">
        <v>810</v>
      </c>
      <c r="D647" s="148">
        <v>1</v>
      </c>
      <c r="E647" s="148">
        <v>1094732</v>
      </c>
      <c r="F647" s="148">
        <v>30000</v>
      </c>
      <c r="G647" s="148"/>
      <c r="H647" s="148">
        <f t="shared" si="143"/>
        <v>1124732</v>
      </c>
      <c r="I647" s="148">
        <f t="shared" si="144"/>
        <v>1094732</v>
      </c>
      <c r="J647" s="148">
        <f t="shared" si="145"/>
        <v>30000</v>
      </c>
      <c r="K647" s="148">
        <f t="shared" si="146"/>
        <v>0</v>
      </c>
      <c r="L647" s="148">
        <f t="shared" si="147"/>
        <v>1124732</v>
      </c>
    </row>
    <row r="648" spans="1:12" x14ac:dyDescent="0.25">
      <c r="A648" s="72"/>
      <c r="B648" s="72"/>
      <c r="C648" s="118" t="s">
        <v>649</v>
      </c>
      <c r="D648" s="148">
        <v>1</v>
      </c>
      <c r="E648" s="148">
        <v>1126631</v>
      </c>
      <c r="F648" s="148">
        <v>30000</v>
      </c>
      <c r="G648" s="148"/>
      <c r="H648" s="148">
        <f t="shared" si="143"/>
        <v>1156631</v>
      </c>
      <c r="I648" s="148">
        <f t="shared" si="144"/>
        <v>1126631</v>
      </c>
      <c r="J648" s="148">
        <f t="shared" si="145"/>
        <v>30000</v>
      </c>
      <c r="K648" s="148">
        <f t="shared" si="146"/>
        <v>0</v>
      </c>
      <c r="L648" s="148">
        <f t="shared" si="147"/>
        <v>1156631</v>
      </c>
    </row>
    <row r="649" spans="1:12" x14ac:dyDescent="0.25">
      <c r="A649" s="72"/>
      <c r="B649" s="72"/>
      <c r="C649" s="118" t="s">
        <v>651</v>
      </c>
      <c r="D649" s="148">
        <v>1</v>
      </c>
      <c r="E649" s="148">
        <v>1196428</v>
      </c>
      <c r="F649" s="148">
        <v>30000</v>
      </c>
      <c r="G649" s="148"/>
      <c r="H649" s="148">
        <f t="shared" si="143"/>
        <v>1226428</v>
      </c>
      <c r="I649" s="148">
        <f t="shared" si="144"/>
        <v>1196428</v>
      </c>
      <c r="J649" s="148">
        <f t="shared" si="145"/>
        <v>30000</v>
      </c>
      <c r="K649" s="148">
        <f t="shared" si="146"/>
        <v>0</v>
      </c>
      <c r="L649" s="148">
        <f t="shared" si="147"/>
        <v>1226428</v>
      </c>
    </row>
    <row r="650" spans="1:12" x14ac:dyDescent="0.25">
      <c r="A650" s="72"/>
      <c r="B650" s="72"/>
      <c r="C650" s="118" t="s">
        <v>652</v>
      </c>
      <c r="D650" s="148">
        <v>1</v>
      </c>
      <c r="E650" s="148">
        <v>1264226</v>
      </c>
      <c r="F650" s="148">
        <v>30000</v>
      </c>
      <c r="G650" s="148"/>
      <c r="H650" s="148">
        <f t="shared" si="143"/>
        <v>1294226</v>
      </c>
      <c r="I650" s="148">
        <f t="shared" si="144"/>
        <v>1264226</v>
      </c>
      <c r="J650" s="148">
        <f t="shared" si="145"/>
        <v>30000</v>
      </c>
      <c r="K650" s="148">
        <f t="shared" si="146"/>
        <v>0</v>
      </c>
      <c r="L650" s="148">
        <f t="shared" si="147"/>
        <v>1294226</v>
      </c>
    </row>
    <row r="651" spans="1:12" x14ac:dyDescent="0.25">
      <c r="A651" s="72"/>
      <c r="B651" s="72"/>
      <c r="C651" s="118" t="s">
        <v>796</v>
      </c>
      <c r="D651" s="148">
        <v>7</v>
      </c>
      <c r="E651" s="148">
        <v>1221722</v>
      </c>
      <c r="F651" s="148">
        <v>30000</v>
      </c>
      <c r="G651" s="148"/>
      <c r="H651" s="148">
        <f t="shared" si="143"/>
        <v>1251722</v>
      </c>
      <c r="I651" s="148">
        <f t="shared" si="144"/>
        <v>8552054</v>
      </c>
      <c r="J651" s="148">
        <f t="shared" si="145"/>
        <v>210000</v>
      </c>
      <c r="K651" s="148">
        <f t="shared" si="146"/>
        <v>0</v>
      </c>
      <c r="L651" s="148">
        <f t="shared" si="147"/>
        <v>8762054</v>
      </c>
    </row>
    <row r="652" spans="1:12" x14ac:dyDescent="0.25">
      <c r="A652" s="72"/>
      <c r="B652" s="72"/>
      <c r="C652" s="118" t="s">
        <v>797</v>
      </c>
      <c r="D652" s="148">
        <v>3</v>
      </c>
      <c r="E652" s="148">
        <v>1274303</v>
      </c>
      <c r="F652" s="148">
        <v>30000</v>
      </c>
      <c r="G652" s="148"/>
      <c r="H652" s="148">
        <f t="shared" si="143"/>
        <v>1304303</v>
      </c>
      <c r="I652" s="148">
        <f t="shared" si="144"/>
        <v>3822909</v>
      </c>
      <c r="J652" s="148">
        <f t="shared" si="145"/>
        <v>90000</v>
      </c>
      <c r="K652" s="148">
        <f t="shared" si="146"/>
        <v>0</v>
      </c>
      <c r="L652" s="148">
        <f t="shared" si="147"/>
        <v>3912909</v>
      </c>
    </row>
    <row r="653" spans="1:12" x14ac:dyDescent="0.25">
      <c r="A653" s="72"/>
      <c r="B653" s="72"/>
      <c r="C653" s="118" t="s">
        <v>811</v>
      </c>
      <c r="D653" s="148">
        <v>1</v>
      </c>
      <c r="E653" s="148">
        <v>1326884</v>
      </c>
      <c r="F653" s="148">
        <v>30000</v>
      </c>
      <c r="G653" s="148"/>
      <c r="H653" s="148">
        <f t="shared" si="143"/>
        <v>1356884</v>
      </c>
      <c r="I653" s="148">
        <f t="shared" si="144"/>
        <v>1326884</v>
      </c>
      <c r="J653" s="148">
        <f t="shared" si="145"/>
        <v>30000</v>
      </c>
      <c r="K653" s="148">
        <f t="shared" si="146"/>
        <v>0</v>
      </c>
      <c r="L653" s="148">
        <f t="shared" si="147"/>
        <v>1356884</v>
      </c>
    </row>
    <row r="654" spans="1:12" x14ac:dyDescent="0.25">
      <c r="A654" s="72"/>
      <c r="B654" s="72"/>
      <c r="C654" s="118" t="s">
        <v>845</v>
      </c>
      <c r="D654" s="148">
        <v>1</v>
      </c>
      <c r="E654" s="148">
        <v>1747532</v>
      </c>
      <c r="F654" s="148">
        <v>30000</v>
      </c>
      <c r="G654" s="148"/>
      <c r="H654" s="148">
        <f t="shared" si="143"/>
        <v>1777532</v>
      </c>
      <c r="I654" s="148">
        <f t="shared" si="144"/>
        <v>1747532</v>
      </c>
      <c r="J654" s="148">
        <f t="shared" si="145"/>
        <v>30000</v>
      </c>
      <c r="K654" s="148">
        <f t="shared" si="146"/>
        <v>0</v>
      </c>
      <c r="L654" s="148">
        <f t="shared" si="147"/>
        <v>1777532</v>
      </c>
    </row>
    <row r="655" spans="1:12" x14ac:dyDescent="0.25">
      <c r="A655" s="72"/>
      <c r="B655" s="46"/>
      <c r="C655" s="118" t="s">
        <v>874</v>
      </c>
      <c r="D655" s="148">
        <v>2</v>
      </c>
      <c r="E655" s="148">
        <v>1417699</v>
      </c>
      <c r="F655" s="148">
        <v>30000</v>
      </c>
      <c r="G655" s="148"/>
      <c r="H655" s="148">
        <f t="shared" si="143"/>
        <v>1447699</v>
      </c>
      <c r="I655" s="148">
        <f t="shared" si="144"/>
        <v>2835398</v>
      </c>
      <c r="J655" s="148">
        <f t="shared" si="145"/>
        <v>60000</v>
      </c>
      <c r="K655" s="148">
        <f t="shared" si="146"/>
        <v>0</v>
      </c>
      <c r="L655" s="148">
        <f t="shared" si="147"/>
        <v>2895398</v>
      </c>
    </row>
    <row r="656" spans="1:12" x14ac:dyDescent="0.25">
      <c r="A656" s="72"/>
      <c r="B656" s="46"/>
      <c r="C656" s="118" t="s">
        <v>846</v>
      </c>
      <c r="D656" s="148">
        <v>2</v>
      </c>
      <c r="E656" s="148">
        <v>1473289</v>
      </c>
      <c r="F656" s="148">
        <v>30000</v>
      </c>
      <c r="G656" s="148"/>
      <c r="H656" s="148">
        <f t="shared" si="143"/>
        <v>1503289</v>
      </c>
      <c r="I656" s="148">
        <f t="shared" si="144"/>
        <v>2946578</v>
      </c>
      <c r="J656" s="148">
        <f t="shared" si="145"/>
        <v>60000</v>
      </c>
      <c r="K656" s="148">
        <f t="shared" si="146"/>
        <v>0</v>
      </c>
      <c r="L656" s="148">
        <f t="shared" si="147"/>
        <v>3006578</v>
      </c>
    </row>
    <row r="657" spans="1:12" x14ac:dyDescent="0.25">
      <c r="A657" s="72"/>
      <c r="B657" s="72"/>
      <c r="C657" s="118" t="s">
        <v>661</v>
      </c>
      <c r="D657" s="148">
        <v>1</v>
      </c>
      <c r="E657" s="148">
        <v>1528878</v>
      </c>
      <c r="F657" s="148">
        <v>30000</v>
      </c>
      <c r="G657" s="148"/>
      <c r="H657" s="148">
        <f t="shared" si="143"/>
        <v>1558878</v>
      </c>
      <c r="I657" s="148">
        <f t="shared" si="144"/>
        <v>1528878</v>
      </c>
      <c r="J657" s="148">
        <f t="shared" si="145"/>
        <v>30000</v>
      </c>
      <c r="K657" s="148">
        <f t="shared" si="146"/>
        <v>0</v>
      </c>
      <c r="L657" s="148">
        <f t="shared" si="147"/>
        <v>1558878</v>
      </c>
    </row>
    <row r="658" spans="1:12" x14ac:dyDescent="0.25">
      <c r="A658" s="72"/>
      <c r="B658" s="72"/>
      <c r="C658" s="118" t="s">
        <v>847</v>
      </c>
      <c r="D658" s="148">
        <v>1</v>
      </c>
      <c r="E658" s="148">
        <v>1751236</v>
      </c>
      <c r="F658" s="148">
        <v>30000</v>
      </c>
      <c r="G658" s="148"/>
      <c r="H658" s="148">
        <f t="shared" si="143"/>
        <v>1781236</v>
      </c>
      <c r="I658" s="148">
        <f t="shared" si="144"/>
        <v>1751236</v>
      </c>
      <c r="J658" s="148">
        <f t="shared" si="145"/>
        <v>30000</v>
      </c>
      <c r="K658" s="148">
        <f t="shared" si="146"/>
        <v>0</v>
      </c>
      <c r="L658" s="148">
        <f t="shared" si="147"/>
        <v>1781236</v>
      </c>
    </row>
    <row r="659" spans="1:12" x14ac:dyDescent="0.25">
      <c r="A659" s="72"/>
      <c r="B659" s="72"/>
      <c r="C659" s="118" t="s">
        <v>1057</v>
      </c>
      <c r="D659" s="148">
        <v>1</v>
      </c>
      <c r="E659" s="148">
        <v>1622839</v>
      </c>
      <c r="F659" s="148">
        <v>30000</v>
      </c>
      <c r="G659" s="148"/>
      <c r="H659" s="148">
        <f t="shared" si="143"/>
        <v>1652839</v>
      </c>
      <c r="I659" s="148">
        <f t="shared" si="144"/>
        <v>1622839</v>
      </c>
      <c r="J659" s="148">
        <f t="shared" si="145"/>
        <v>30000</v>
      </c>
      <c r="K659" s="148">
        <f t="shared" si="146"/>
        <v>0</v>
      </c>
      <c r="L659" s="148">
        <f t="shared" si="147"/>
        <v>1652839</v>
      </c>
    </row>
    <row r="660" spans="1:12" x14ac:dyDescent="0.25">
      <c r="A660" s="72"/>
      <c r="B660" s="72"/>
      <c r="C660" s="118" t="s">
        <v>673</v>
      </c>
      <c r="D660" s="148">
        <v>1</v>
      </c>
      <c r="E660" s="148">
        <v>1802375</v>
      </c>
      <c r="F660" s="148">
        <v>30000</v>
      </c>
      <c r="G660" s="148"/>
      <c r="H660" s="148">
        <f t="shared" si="143"/>
        <v>1832375</v>
      </c>
      <c r="I660" s="148">
        <f t="shared" si="144"/>
        <v>1802375</v>
      </c>
      <c r="J660" s="148">
        <f t="shared" si="145"/>
        <v>30000</v>
      </c>
      <c r="K660" s="148">
        <f t="shared" si="146"/>
        <v>0</v>
      </c>
      <c r="L660" s="148">
        <f t="shared" si="147"/>
        <v>1832375</v>
      </c>
    </row>
    <row r="661" spans="1:12" x14ac:dyDescent="0.25">
      <c r="A661" s="72"/>
      <c r="B661" s="72"/>
      <c r="C661" s="127" t="s">
        <v>849</v>
      </c>
      <c r="D661" s="148">
        <v>2</v>
      </c>
      <c r="E661" s="148">
        <v>2194212</v>
      </c>
      <c r="F661" s="148">
        <v>30000</v>
      </c>
      <c r="G661" s="148"/>
      <c r="H661" s="148">
        <f t="shared" si="143"/>
        <v>2224212</v>
      </c>
      <c r="I661" s="148">
        <f t="shared" si="144"/>
        <v>4388424</v>
      </c>
      <c r="J661" s="148">
        <f t="shared" si="145"/>
        <v>60000</v>
      </c>
      <c r="K661" s="148">
        <f t="shared" si="146"/>
        <v>0</v>
      </c>
      <c r="L661" s="148">
        <f t="shared" si="147"/>
        <v>4448424</v>
      </c>
    </row>
    <row r="662" spans="1:12" x14ac:dyDescent="0.25">
      <c r="A662" s="72"/>
      <c r="B662" s="72"/>
      <c r="C662" s="127" t="s">
        <v>1032</v>
      </c>
      <c r="D662" s="148">
        <v>1</v>
      </c>
      <c r="E662" s="148">
        <v>2505352</v>
      </c>
      <c r="F662" s="148">
        <v>30000</v>
      </c>
      <c r="G662" s="148"/>
      <c r="H662" s="148">
        <f t="shared" si="143"/>
        <v>2535352</v>
      </c>
      <c r="I662" s="148">
        <f t="shared" si="144"/>
        <v>2505352</v>
      </c>
      <c r="J662" s="148">
        <f t="shared" si="145"/>
        <v>30000</v>
      </c>
      <c r="K662" s="148">
        <f t="shared" si="146"/>
        <v>0</v>
      </c>
      <c r="L662" s="148">
        <f t="shared" si="147"/>
        <v>2535352</v>
      </c>
    </row>
    <row r="663" spans="1:12" x14ac:dyDescent="0.25">
      <c r="A663" s="72"/>
      <c r="B663" s="46" t="s">
        <v>691</v>
      </c>
      <c r="C663" s="118" t="s">
        <v>692</v>
      </c>
      <c r="D663" s="149">
        <f>SUM(D637:D662)</f>
        <v>163</v>
      </c>
      <c r="E663" s="149">
        <f>SUM(E657:E662)</f>
        <v>11404892</v>
      </c>
      <c r="F663" s="149">
        <f>SUM(F657:F662)</f>
        <v>180000</v>
      </c>
      <c r="G663" s="149"/>
      <c r="H663" s="149">
        <f>SUM(H637:H662)</f>
        <v>32839860</v>
      </c>
      <c r="I663" s="149">
        <f>SUM(I637:I662)</f>
        <v>161369721</v>
      </c>
      <c r="J663" s="149">
        <f>SUM(J637:J662)</f>
        <v>4890000</v>
      </c>
      <c r="K663" s="149">
        <f>SUM(K637:K662)</f>
        <v>0</v>
      </c>
      <c r="L663" s="149">
        <f>SUM(L637:L662)</f>
        <v>166259721</v>
      </c>
    </row>
    <row r="664" spans="1:12" x14ac:dyDescent="0.25">
      <c r="A664" s="72"/>
      <c r="B664" s="72"/>
      <c r="C664" s="72"/>
      <c r="D664" s="148"/>
      <c r="E664" s="148"/>
      <c r="F664" s="148"/>
      <c r="G664" s="148"/>
      <c r="H664" s="148"/>
      <c r="I664" s="148"/>
      <c r="J664" s="148"/>
      <c r="K664" s="148"/>
      <c r="L664" s="148"/>
    </row>
    <row r="665" spans="1:12" x14ac:dyDescent="0.25">
      <c r="A665" s="72"/>
      <c r="B665" s="72"/>
      <c r="C665" s="55"/>
      <c r="D665" s="148"/>
      <c r="E665" s="148"/>
      <c r="F665" s="148"/>
      <c r="G665" s="148"/>
      <c r="H665" s="148"/>
      <c r="I665" s="148"/>
      <c r="J665" s="148"/>
      <c r="K665" s="148"/>
      <c r="L665" s="148"/>
    </row>
    <row r="666" spans="1:12" x14ac:dyDescent="0.25">
      <c r="A666" s="151" t="s">
        <v>694</v>
      </c>
      <c r="B666" s="72"/>
      <c r="C666" s="72"/>
      <c r="D666" s="152">
        <f>D663</f>
        <v>163</v>
      </c>
      <c r="E666" s="152">
        <f t="shared" ref="E666:L666" si="148">E663</f>
        <v>11404892</v>
      </c>
      <c r="F666" s="152">
        <f t="shared" si="148"/>
        <v>180000</v>
      </c>
      <c r="G666" s="152">
        <f t="shared" si="148"/>
        <v>0</v>
      </c>
      <c r="H666" s="152">
        <f t="shared" si="148"/>
        <v>32839860</v>
      </c>
      <c r="I666" s="152">
        <f t="shared" si="148"/>
        <v>161369721</v>
      </c>
      <c r="J666" s="152">
        <f t="shared" si="148"/>
        <v>4890000</v>
      </c>
      <c r="K666" s="152">
        <f t="shared" si="148"/>
        <v>0</v>
      </c>
      <c r="L666" s="152">
        <f t="shared" si="148"/>
        <v>166259721</v>
      </c>
    </row>
    <row r="667" spans="1:12" x14ac:dyDescent="0.25">
      <c r="A667" s="439"/>
      <c r="B667" s="439"/>
      <c r="C667" s="439"/>
      <c r="D667" s="439"/>
      <c r="E667" s="439"/>
      <c r="F667" s="439"/>
      <c r="G667" s="439"/>
      <c r="H667" s="439"/>
      <c r="I667" s="439"/>
      <c r="J667" s="439"/>
      <c r="K667" s="439"/>
      <c r="L667" s="439"/>
    </row>
    <row r="668" spans="1:12" x14ac:dyDescent="0.25">
      <c r="A668" s="439"/>
      <c r="B668" s="439"/>
      <c r="C668" s="439"/>
      <c r="D668" s="439"/>
      <c r="E668" s="439"/>
      <c r="F668" s="439"/>
      <c r="G668" s="439"/>
      <c r="H668" s="439"/>
      <c r="I668" s="439"/>
      <c r="J668" s="439"/>
      <c r="K668" s="439"/>
      <c r="L668" s="439"/>
    </row>
    <row r="669" spans="1:12" x14ac:dyDescent="0.25">
      <c r="A669" s="1300" t="s">
        <v>133</v>
      </c>
      <c r="B669" s="1300"/>
      <c r="C669" s="1300"/>
      <c r="D669" s="1300"/>
      <c r="E669" s="1300"/>
      <c r="F669" s="1300"/>
      <c r="G669" s="1300"/>
      <c r="H669" s="1300"/>
      <c r="I669" s="1300"/>
      <c r="J669" s="1300"/>
      <c r="K669" s="1300"/>
      <c r="L669" s="1300"/>
    </row>
    <row r="670" spans="1:12" x14ac:dyDescent="0.25">
      <c r="A670" s="1301" t="s">
        <v>585</v>
      </c>
      <c r="B670" s="1301"/>
      <c r="C670" s="1301"/>
      <c r="D670" s="1301"/>
      <c r="E670" s="1301"/>
      <c r="F670" s="1301"/>
      <c r="G670" s="1301"/>
      <c r="H670" s="1301"/>
      <c r="I670" s="1301"/>
      <c r="J670" s="1301"/>
      <c r="K670" s="1301"/>
      <c r="L670" s="1301"/>
    </row>
    <row r="671" spans="1:12" x14ac:dyDescent="0.25">
      <c r="A671" s="1301" t="s">
        <v>586</v>
      </c>
      <c r="B671" s="1302"/>
      <c r="C671" s="1302"/>
      <c r="D671" s="1302"/>
      <c r="E671" s="1302"/>
      <c r="F671" s="1302"/>
      <c r="G671" s="1302"/>
      <c r="H671" s="1302"/>
      <c r="I671" s="1302"/>
      <c r="J671" s="1302"/>
      <c r="K671" s="1302"/>
      <c r="L671" s="1302"/>
    </row>
    <row r="672" spans="1:12" x14ac:dyDescent="0.25">
      <c r="A672" s="1303" t="s">
        <v>1089</v>
      </c>
      <c r="B672" s="1303"/>
      <c r="C672" s="1303"/>
      <c r="D672" s="1303"/>
      <c r="E672" s="1303"/>
      <c r="F672" s="1303"/>
      <c r="G672" s="1303"/>
      <c r="H672" s="1303"/>
      <c r="I672" s="1303"/>
      <c r="J672" s="1303"/>
      <c r="K672" s="1303"/>
      <c r="L672" s="1303"/>
    </row>
    <row r="673" spans="1:12" ht="39" x14ac:dyDescent="0.25">
      <c r="A673" s="754" t="s">
        <v>588</v>
      </c>
      <c r="B673" s="151"/>
      <c r="C673" s="754" t="s">
        <v>589</v>
      </c>
      <c r="D673" s="754" t="s">
        <v>590</v>
      </c>
      <c r="E673" s="754" t="s">
        <v>591</v>
      </c>
      <c r="F673" s="754" t="s">
        <v>592</v>
      </c>
      <c r="G673" s="754" t="s">
        <v>593</v>
      </c>
      <c r="H673" s="754" t="s">
        <v>594</v>
      </c>
      <c r="I673" s="754" t="s">
        <v>595</v>
      </c>
      <c r="J673" s="754" t="s">
        <v>596</v>
      </c>
      <c r="K673" s="754" t="s">
        <v>597</v>
      </c>
      <c r="L673" s="244" t="s">
        <v>598</v>
      </c>
    </row>
    <row r="674" spans="1:12" x14ac:dyDescent="0.25">
      <c r="A674" s="127"/>
      <c r="B674" s="72"/>
      <c r="C674" s="72"/>
      <c r="D674" s="72"/>
      <c r="E674" s="72"/>
      <c r="F674" s="72"/>
      <c r="G674" s="72"/>
      <c r="H674" s="72"/>
      <c r="I674" s="72"/>
      <c r="J674" s="72"/>
      <c r="K674" s="72"/>
      <c r="L674" s="147" t="s">
        <v>599</v>
      </c>
    </row>
    <row r="675" spans="1:12" x14ac:dyDescent="0.25">
      <c r="A675" s="72"/>
      <c r="B675" s="72"/>
      <c r="C675" s="118" t="s">
        <v>931</v>
      </c>
      <c r="D675" s="148">
        <v>1</v>
      </c>
      <c r="E675" s="148">
        <v>373352</v>
      </c>
      <c r="F675" s="148">
        <v>30000</v>
      </c>
      <c r="G675" s="148"/>
      <c r="H675" s="148">
        <f t="shared" ref="H675:H728" si="149">SUM(E675:G675)</f>
        <v>403352</v>
      </c>
      <c r="I675" s="148">
        <f t="shared" ref="I675:I728" si="150">D675*E675</f>
        <v>373352</v>
      </c>
      <c r="J675" s="148">
        <f t="shared" ref="J675:J728" si="151">D675*F675</f>
        <v>30000</v>
      </c>
      <c r="K675" s="148">
        <f t="shared" ref="K675:K728" si="152">D675*G675</f>
        <v>0</v>
      </c>
      <c r="L675" s="148">
        <f t="shared" ref="L675:L728" si="153">D675*H675</f>
        <v>403352</v>
      </c>
    </row>
    <row r="676" spans="1:12" x14ac:dyDescent="0.25">
      <c r="A676" s="72"/>
      <c r="B676" s="72"/>
      <c r="C676" s="118" t="s">
        <v>939</v>
      </c>
      <c r="D676" s="148">
        <v>1</v>
      </c>
      <c r="E676" s="148">
        <v>459536</v>
      </c>
      <c r="F676" s="148">
        <v>30000</v>
      </c>
      <c r="G676" s="148"/>
      <c r="H676" s="148">
        <f t="shared" si="149"/>
        <v>489536</v>
      </c>
      <c r="I676" s="148">
        <f t="shared" si="150"/>
        <v>459536</v>
      </c>
      <c r="J676" s="148">
        <f t="shared" si="151"/>
        <v>30000</v>
      </c>
      <c r="K676" s="148">
        <f t="shared" si="152"/>
        <v>0</v>
      </c>
      <c r="L676" s="148">
        <f t="shared" si="153"/>
        <v>489536</v>
      </c>
    </row>
    <row r="677" spans="1:12" x14ac:dyDescent="0.25">
      <c r="A677" s="72"/>
      <c r="B677" s="72"/>
      <c r="C677" s="118" t="s">
        <v>603</v>
      </c>
      <c r="D677" s="148">
        <v>4</v>
      </c>
      <c r="E677" s="148">
        <v>466718</v>
      </c>
      <c r="F677" s="148">
        <v>30000</v>
      </c>
      <c r="G677" s="148"/>
      <c r="H677" s="148">
        <f t="shared" si="149"/>
        <v>496718</v>
      </c>
      <c r="I677" s="148">
        <f t="shared" si="150"/>
        <v>1866872</v>
      </c>
      <c r="J677" s="148">
        <f t="shared" si="151"/>
        <v>120000</v>
      </c>
      <c r="K677" s="148">
        <f t="shared" si="152"/>
        <v>0</v>
      </c>
      <c r="L677" s="148">
        <f t="shared" si="153"/>
        <v>1986872</v>
      </c>
    </row>
    <row r="678" spans="1:12" x14ac:dyDescent="0.25">
      <c r="A678" s="72"/>
      <c r="B678" s="72"/>
      <c r="C678" s="118" t="s">
        <v>605</v>
      </c>
      <c r="D678" s="148">
        <v>8</v>
      </c>
      <c r="E678" s="148">
        <v>384823</v>
      </c>
      <c r="F678" s="148">
        <v>30000</v>
      </c>
      <c r="G678" s="148"/>
      <c r="H678" s="148">
        <f t="shared" si="149"/>
        <v>414823</v>
      </c>
      <c r="I678" s="148">
        <f t="shared" si="150"/>
        <v>3078584</v>
      </c>
      <c r="J678" s="148">
        <f t="shared" si="151"/>
        <v>240000</v>
      </c>
      <c r="K678" s="148">
        <f t="shared" si="152"/>
        <v>0</v>
      </c>
      <c r="L678" s="148">
        <f t="shared" si="153"/>
        <v>3318584</v>
      </c>
    </row>
    <row r="679" spans="1:12" x14ac:dyDescent="0.25">
      <c r="A679" s="72"/>
      <c r="B679" s="72"/>
      <c r="C679" s="118" t="s">
        <v>609</v>
      </c>
      <c r="D679" s="148">
        <v>2</v>
      </c>
      <c r="E679" s="148">
        <v>497000</v>
      </c>
      <c r="F679" s="148">
        <v>30000</v>
      </c>
      <c r="G679" s="148"/>
      <c r="H679" s="148">
        <f t="shared" si="149"/>
        <v>527000</v>
      </c>
      <c r="I679" s="148">
        <f t="shared" si="150"/>
        <v>994000</v>
      </c>
      <c r="J679" s="148">
        <f t="shared" si="151"/>
        <v>60000</v>
      </c>
      <c r="K679" s="148">
        <f t="shared" si="152"/>
        <v>0</v>
      </c>
      <c r="L679" s="148">
        <f t="shared" si="153"/>
        <v>1054000</v>
      </c>
    </row>
    <row r="680" spans="1:12" x14ac:dyDescent="0.25">
      <c r="A680" s="72"/>
      <c r="B680" s="72"/>
      <c r="C680" s="118" t="s">
        <v>872</v>
      </c>
      <c r="D680" s="148">
        <v>5</v>
      </c>
      <c r="E680" s="148">
        <v>404522</v>
      </c>
      <c r="F680" s="148">
        <v>30000</v>
      </c>
      <c r="G680" s="148"/>
      <c r="H680" s="148">
        <f t="shared" si="149"/>
        <v>434522</v>
      </c>
      <c r="I680" s="148">
        <f t="shared" si="150"/>
        <v>2022610</v>
      </c>
      <c r="J680" s="148">
        <f t="shared" si="151"/>
        <v>150000</v>
      </c>
      <c r="K680" s="148">
        <f t="shared" si="152"/>
        <v>0</v>
      </c>
      <c r="L680" s="148">
        <f t="shared" si="153"/>
        <v>2172610</v>
      </c>
    </row>
    <row r="681" spans="1:12" x14ac:dyDescent="0.25">
      <c r="A681" s="72"/>
      <c r="B681" s="72"/>
      <c r="C681" s="118" t="s">
        <v>832</v>
      </c>
      <c r="D681" s="148">
        <v>1</v>
      </c>
      <c r="E681" s="148">
        <v>414546</v>
      </c>
      <c r="F681" s="148">
        <v>30000</v>
      </c>
      <c r="G681" s="148"/>
      <c r="H681" s="148">
        <f t="shared" si="149"/>
        <v>444546</v>
      </c>
      <c r="I681" s="148">
        <f t="shared" si="150"/>
        <v>414546</v>
      </c>
      <c r="J681" s="148">
        <f t="shared" si="151"/>
        <v>30000</v>
      </c>
      <c r="K681" s="148">
        <f t="shared" si="152"/>
        <v>0</v>
      </c>
      <c r="L681" s="148">
        <f t="shared" si="153"/>
        <v>444546</v>
      </c>
    </row>
    <row r="682" spans="1:12" x14ac:dyDescent="0.25">
      <c r="A682" s="72"/>
      <c r="B682" s="72"/>
      <c r="C682" s="118" t="s">
        <v>950</v>
      </c>
      <c r="D682" s="148">
        <v>1</v>
      </c>
      <c r="E682" s="148">
        <v>494738</v>
      </c>
      <c r="F682" s="148">
        <v>30000</v>
      </c>
      <c r="G682" s="148"/>
      <c r="H682" s="148">
        <f t="shared" si="149"/>
        <v>524738</v>
      </c>
      <c r="I682" s="148">
        <f t="shared" si="150"/>
        <v>494738</v>
      </c>
      <c r="J682" s="148">
        <f t="shared" si="151"/>
        <v>30000</v>
      </c>
      <c r="K682" s="148">
        <f t="shared" si="152"/>
        <v>0</v>
      </c>
      <c r="L682" s="148">
        <f t="shared" si="153"/>
        <v>524738</v>
      </c>
    </row>
    <row r="683" spans="1:12" x14ac:dyDescent="0.25">
      <c r="A683" s="72"/>
      <c r="B683" s="72"/>
      <c r="C683" s="118" t="s">
        <v>951</v>
      </c>
      <c r="D683" s="148">
        <v>1</v>
      </c>
      <c r="E683" s="148">
        <v>504762</v>
      </c>
      <c r="F683" s="148">
        <v>30000</v>
      </c>
      <c r="G683" s="148"/>
      <c r="H683" s="148">
        <f t="shared" si="149"/>
        <v>534762</v>
      </c>
      <c r="I683" s="148">
        <f t="shared" si="150"/>
        <v>504762</v>
      </c>
      <c r="J683" s="148">
        <f t="shared" si="151"/>
        <v>30000</v>
      </c>
      <c r="K683" s="148">
        <f t="shared" si="152"/>
        <v>0</v>
      </c>
      <c r="L683" s="148">
        <f t="shared" si="153"/>
        <v>534762</v>
      </c>
    </row>
    <row r="684" spans="1:12" x14ac:dyDescent="0.25">
      <c r="A684" s="72"/>
      <c r="B684" s="72"/>
      <c r="C684" s="118" t="s">
        <v>791</v>
      </c>
      <c r="D684" s="148">
        <v>5</v>
      </c>
      <c r="E684" s="148">
        <v>461648</v>
      </c>
      <c r="F684" s="148">
        <v>30000</v>
      </c>
      <c r="G684" s="148"/>
      <c r="H684" s="148">
        <f t="shared" si="149"/>
        <v>491648</v>
      </c>
      <c r="I684" s="148">
        <f t="shared" si="150"/>
        <v>2308240</v>
      </c>
      <c r="J684" s="148">
        <f t="shared" si="151"/>
        <v>150000</v>
      </c>
      <c r="K684" s="148">
        <f t="shared" si="152"/>
        <v>0</v>
      </c>
      <c r="L684" s="148">
        <f t="shared" si="153"/>
        <v>2458240</v>
      </c>
    </row>
    <row r="685" spans="1:12" x14ac:dyDescent="0.25">
      <c r="A685" s="72"/>
      <c r="B685" s="72"/>
      <c r="C685" s="118" t="s">
        <v>613</v>
      </c>
      <c r="D685" s="148">
        <v>1</v>
      </c>
      <c r="E685" s="148">
        <v>473867</v>
      </c>
      <c r="F685" s="148">
        <v>30000</v>
      </c>
      <c r="G685" s="148"/>
      <c r="H685" s="148">
        <f t="shared" si="149"/>
        <v>503867</v>
      </c>
      <c r="I685" s="148">
        <f t="shared" si="150"/>
        <v>473867</v>
      </c>
      <c r="J685" s="148">
        <f t="shared" si="151"/>
        <v>30000</v>
      </c>
      <c r="K685" s="148">
        <f t="shared" si="152"/>
        <v>0</v>
      </c>
      <c r="L685" s="148">
        <f t="shared" si="153"/>
        <v>503867</v>
      </c>
    </row>
    <row r="686" spans="1:12" x14ac:dyDescent="0.25">
      <c r="A686" s="72"/>
      <c r="B686" s="72"/>
      <c r="C686" s="118" t="s">
        <v>792</v>
      </c>
      <c r="D686" s="148">
        <v>1</v>
      </c>
      <c r="E686" s="148">
        <v>498305</v>
      </c>
      <c r="F686" s="148">
        <v>30000</v>
      </c>
      <c r="G686" s="148"/>
      <c r="H686" s="148">
        <f t="shared" si="149"/>
        <v>528305</v>
      </c>
      <c r="I686" s="148">
        <f t="shared" si="150"/>
        <v>498305</v>
      </c>
      <c r="J686" s="148">
        <f t="shared" si="151"/>
        <v>30000</v>
      </c>
      <c r="K686" s="148">
        <f t="shared" si="152"/>
        <v>0</v>
      </c>
      <c r="L686" s="148">
        <f t="shared" si="153"/>
        <v>528305</v>
      </c>
    </row>
    <row r="687" spans="1:12" x14ac:dyDescent="0.25">
      <c r="A687" s="72"/>
      <c r="B687" s="72"/>
      <c r="C687" s="118" t="s">
        <v>616</v>
      </c>
      <c r="D687" s="148">
        <v>2</v>
      </c>
      <c r="E687" s="148">
        <v>510524</v>
      </c>
      <c r="F687" s="148">
        <v>30000</v>
      </c>
      <c r="G687" s="148"/>
      <c r="H687" s="148">
        <f t="shared" si="149"/>
        <v>540524</v>
      </c>
      <c r="I687" s="148">
        <f t="shared" si="150"/>
        <v>1021048</v>
      </c>
      <c r="J687" s="148">
        <f t="shared" si="151"/>
        <v>60000</v>
      </c>
      <c r="K687" s="148">
        <f t="shared" si="152"/>
        <v>0</v>
      </c>
      <c r="L687" s="148">
        <f t="shared" si="153"/>
        <v>1081048</v>
      </c>
    </row>
    <row r="688" spans="1:12" x14ac:dyDescent="0.25">
      <c r="A688" s="72"/>
      <c r="B688" s="72"/>
      <c r="C688" s="118" t="s">
        <v>833</v>
      </c>
      <c r="D688" s="148">
        <v>1</v>
      </c>
      <c r="E688" s="148">
        <v>534962</v>
      </c>
      <c r="F688" s="148">
        <v>30000</v>
      </c>
      <c r="G688" s="148"/>
      <c r="H688" s="148">
        <f t="shared" si="149"/>
        <v>564962</v>
      </c>
      <c r="I688" s="148">
        <f t="shared" si="150"/>
        <v>534962</v>
      </c>
      <c r="J688" s="148">
        <f t="shared" si="151"/>
        <v>30000</v>
      </c>
      <c r="K688" s="148">
        <f t="shared" si="152"/>
        <v>0</v>
      </c>
      <c r="L688" s="148">
        <f t="shared" si="153"/>
        <v>564962</v>
      </c>
    </row>
    <row r="689" spans="1:12" x14ac:dyDescent="0.25">
      <c r="A689" s="72"/>
      <c r="B689" s="72"/>
      <c r="C689" s="118" t="s">
        <v>759</v>
      </c>
      <c r="D689" s="148">
        <v>1</v>
      </c>
      <c r="E689" s="148">
        <v>559400</v>
      </c>
      <c r="F689" s="148">
        <v>30000</v>
      </c>
      <c r="G689" s="148"/>
      <c r="H689" s="148">
        <f t="shared" si="149"/>
        <v>589400</v>
      </c>
      <c r="I689" s="148">
        <f t="shared" si="150"/>
        <v>559400</v>
      </c>
      <c r="J689" s="148">
        <f t="shared" si="151"/>
        <v>30000</v>
      </c>
      <c r="K689" s="148">
        <f t="shared" si="152"/>
        <v>0</v>
      </c>
      <c r="L689" s="148">
        <f t="shared" si="153"/>
        <v>589400</v>
      </c>
    </row>
    <row r="690" spans="1:12" x14ac:dyDescent="0.25">
      <c r="A690" s="72"/>
      <c r="B690" s="72"/>
      <c r="C690" s="118" t="s">
        <v>958</v>
      </c>
      <c r="D690" s="148">
        <v>26</v>
      </c>
      <c r="E690" s="148">
        <v>661237</v>
      </c>
      <c r="F690" s="148">
        <v>30000</v>
      </c>
      <c r="G690" s="148"/>
      <c r="H690" s="148">
        <f t="shared" si="149"/>
        <v>691237</v>
      </c>
      <c r="I690" s="148">
        <f t="shared" si="150"/>
        <v>17192162</v>
      </c>
      <c r="J690" s="148">
        <f t="shared" si="151"/>
        <v>780000</v>
      </c>
      <c r="K690" s="148">
        <f t="shared" si="152"/>
        <v>0</v>
      </c>
      <c r="L690" s="148">
        <f t="shared" si="153"/>
        <v>17972162</v>
      </c>
    </row>
    <row r="691" spans="1:12" x14ac:dyDescent="0.25">
      <c r="A691" s="72"/>
      <c r="B691" s="72"/>
      <c r="C691" s="118" t="s">
        <v>760</v>
      </c>
      <c r="D691" s="148">
        <v>3</v>
      </c>
      <c r="E691" s="148">
        <v>684340</v>
      </c>
      <c r="F691" s="148">
        <v>30000</v>
      </c>
      <c r="G691" s="148"/>
      <c r="H691" s="148">
        <f t="shared" si="149"/>
        <v>714340</v>
      </c>
      <c r="I691" s="148">
        <f t="shared" si="150"/>
        <v>2053020</v>
      </c>
      <c r="J691" s="148">
        <f t="shared" si="151"/>
        <v>90000</v>
      </c>
      <c r="K691" s="148">
        <f t="shared" si="152"/>
        <v>0</v>
      </c>
      <c r="L691" s="148">
        <f t="shared" si="153"/>
        <v>2143020</v>
      </c>
    </row>
    <row r="692" spans="1:12" x14ac:dyDescent="0.25">
      <c r="A692" s="72"/>
      <c r="B692" s="72"/>
      <c r="C692" s="118" t="s">
        <v>959</v>
      </c>
      <c r="D692" s="148">
        <v>1</v>
      </c>
      <c r="E692" s="148">
        <v>730546</v>
      </c>
      <c r="F692" s="148">
        <v>30000</v>
      </c>
      <c r="G692" s="148"/>
      <c r="H692" s="148">
        <f t="shared" si="149"/>
        <v>760546</v>
      </c>
      <c r="I692" s="148">
        <f t="shared" si="150"/>
        <v>730546</v>
      </c>
      <c r="J692" s="148">
        <f t="shared" si="151"/>
        <v>30000</v>
      </c>
      <c r="K692" s="148">
        <f t="shared" si="152"/>
        <v>0</v>
      </c>
      <c r="L692" s="148">
        <f t="shared" si="153"/>
        <v>760546</v>
      </c>
    </row>
    <row r="693" spans="1:12" x14ac:dyDescent="0.25">
      <c r="A693" s="72"/>
      <c r="B693" s="72"/>
      <c r="C693" s="118" t="s">
        <v>960</v>
      </c>
      <c r="D693" s="148">
        <v>2</v>
      </c>
      <c r="E693" s="148">
        <v>753649</v>
      </c>
      <c r="F693" s="148">
        <v>30000</v>
      </c>
      <c r="G693" s="148"/>
      <c r="H693" s="148">
        <f t="shared" si="149"/>
        <v>783649</v>
      </c>
      <c r="I693" s="148">
        <f t="shared" si="150"/>
        <v>1507298</v>
      </c>
      <c r="J693" s="148">
        <f t="shared" si="151"/>
        <v>60000</v>
      </c>
      <c r="K693" s="148">
        <f t="shared" si="152"/>
        <v>0</v>
      </c>
      <c r="L693" s="148">
        <f t="shared" si="153"/>
        <v>1567298</v>
      </c>
    </row>
    <row r="694" spans="1:12" x14ac:dyDescent="0.25">
      <c r="A694" s="72"/>
      <c r="B694" s="72"/>
      <c r="C694" s="118" t="s">
        <v>835</v>
      </c>
      <c r="D694" s="148">
        <v>2</v>
      </c>
      <c r="E694" s="148">
        <v>799855</v>
      </c>
      <c r="F694" s="148">
        <v>30000</v>
      </c>
      <c r="G694" s="148"/>
      <c r="H694" s="148">
        <f t="shared" si="149"/>
        <v>829855</v>
      </c>
      <c r="I694" s="148">
        <f t="shared" si="150"/>
        <v>1599710</v>
      </c>
      <c r="J694" s="148">
        <f t="shared" si="151"/>
        <v>60000</v>
      </c>
      <c r="K694" s="148">
        <f t="shared" si="152"/>
        <v>0</v>
      </c>
      <c r="L694" s="148">
        <f t="shared" si="153"/>
        <v>1659710</v>
      </c>
    </row>
    <row r="695" spans="1:12" x14ac:dyDescent="0.25">
      <c r="A695" s="72"/>
      <c r="B695" s="72"/>
      <c r="C695" s="118" t="s">
        <v>628</v>
      </c>
      <c r="D695" s="148">
        <v>1</v>
      </c>
      <c r="E695" s="148">
        <v>869165</v>
      </c>
      <c r="F695" s="148">
        <v>30000</v>
      </c>
      <c r="G695" s="148"/>
      <c r="H695" s="148">
        <f t="shared" si="149"/>
        <v>899165</v>
      </c>
      <c r="I695" s="148">
        <f t="shared" si="150"/>
        <v>869165</v>
      </c>
      <c r="J695" s="148">
        <f t="shared" si="151"/>
        <v>30000</v>
      </c>
      <c r="K695" s="148">
        <f t="shared" si="152"/>
        <v>0</v>
      </c>
      <c r="L695" s="148">
        <f t="shared" si="153"/>
        <v>899165</v>
      </c>
    </row>
    <row r="696" spans="1:12" x14ac:dyDescent="0.25">
      <c r="A696" s="72"/>
      <c r="B696" s="72"/>
      <c r="C696" s="118" t="s">
        <v>630</v>
      </c>
      <c r="D696" s="148">
        <v>1</v>
      </c>
      <c r="E696" s="148">
        <v>938474</v>
      </c>
      <c r="F696" s="148">
        <v>30000</v>
      </c>
      <c r="G696" s="148"/>
      <c r="H696" s="148">
        <f t="shared" si="149"/>
        <v>968474</v>
      </c>
      <c r="I696" s="148">
        <f t="shared" si="150"/>
        <v>938474</v>
      </c>
      <c r="J696" s="148">
        <f t="shared" si="151"/>
        <v>30000</v>
      </c>
      <c r="K696" s="148">
        <f t="shared" si="152"/>
        <v>0</v>
      </c>
      <c r="L696" s="148">
        <f t="shared" si="153"/>
        <v>968474</v>
      </c>
    </row>
    <row r="697" spans="1:12" x14ac:dyDescent="0.25">
      <c r="A697" s="72"/>
      <c r="B697" s="72"/>
      <c r="C697" s="118" t="s">
        <v>632</v>
      </c>
      <c r="D697" s="148">
        <v>12</v>
      </c>
      <c r="E697" s="148">
        <v>826204</v>
      </c>
      <c r="F697" s="148">
        <v>30000</v>
      </c>
      <c r="G697" s="148"/>
      <c r="H697" s="148">
        <f t="shared" si="149"/>
        <v>856204</v>
      </c>
      <c r="I697" s="148">
        <f t="shared" si="150"/>
        <v>9914448</v>
      </c>
      <c r="J697" s="148">
        <f t="shared" si="151"/>
        <v>360000</v>
      </c>
      <c r="K697" s="148">
        <f t="shared" si="152"/>
        <v>0</v>
      </c>
      <c r="L697" s="148">
        <f t="shared" si="153"/>
        <v>10274448</v>
      </c>
    </row>
    <row r="698" spans="1:12" x14ac:dyDescent="0.25">
      <c r="A698" s="72"/>
      <c r="B698" s="72"/>
      <c r="C698" s="118" t="s">
        <v>633</v>
      </c>
      <c r="D698" s="148">
        <v>11</v>
      </c>
      <c r="E698" s="148">
        <v>857983</v>
      </c>
      <c r="F698" s="148">
        <v>30000</v>
      </c>
      <c r="G698" s="148"/>
      <c r="H698" s="148">
        <f t="shared" si="149"/>
        <v>887983</v>
      </c>
      <c r="I698" s="148">
        <f t="shared" si="150"/>
        <v>9437813</v>
      </c>
      <c r="J698" s="148">
        <f t="shared" si="151"/>
        <v>330000</v>
      </c>
      <c r="K698" s="148">
        <f t="shared" si="152"/>
        <v>0</v>
      </c>
      <c r="L698" s="148">
        <f t="shared" si="153"/>
        <v>9767813</v>
      </c>
    </row>
    <row r="699" spans="1:12" x14ac:dyDescent="0.25">
      <c r="A699" s="72"/>
      <c r="B699" s="72"/>
      <c r="C699" s="118" t="s">
        <v>776</v>
      </c>
      <c r="D699" s="148">
        <v>5</v>
      </c>
      <c r="E699" s="148">
        <v>879772</v>
      </c>
      <c r="F699" s="148">
        <v>30000</v>
      </c>
      <c r="G699" s="148"/>
      <c r="H699" s="148">
        <f t="shared" si="149"/>
        <v>909772</v>
      </c>
      <c r="I699" s="148">
        <f t="shared" si="150"/>
        <v>4398860</v>
      </c>
      <c r="J699" s="148">
        <f t="shared" si="151"/>
        <v>150000</v>
      </c>
      <c r="K699" s="148">
        <f t="shared" si="152"/>
        <v>0</v>
      </c>
      <c r="L699" s="148">
        <f t="shared" si="153"/>
        <v>4548860</v>
      </c>
    </row>
    <row r="700" spans="1:12" x14ac:dyDescent="0.25">
      <c r="A700" s="72"/>
      <c r="B700" s="72"/>
      <c r="C700" s="118" t="s">
        <v>794</v>
      </c>
      <c r="D700" s="148">
        <v>3</v>
      </c>
      <c r="E700" s="148">
        <v>960604</v>
      </c>
      <c r="F700" s="148">
        <v>30000</v>
      </c>
      <c r="G700" s="148"/>
      <c r="H700" s="148">
        <f t="shared" si="149"/>
        <v>990604</v>
      </c>
      <c r="I700" s="148">
        <f t="shared" si="150"/>
        <v>2881812</v>
      </c>
      <c r="J700" s="148">
        <f t="shared" si="151"/>
        <v>90000</v>
      </c>
      <c r="K700" s="148">
        <f t="shared" si="152"/>
        <v>0</v>
      </c>
      <c r="L700" s="148">
        <f t="shared" si="153"/>
        <v>2971812</v>
      </c>
    </row>
    <row r="701" spans="1:12" x14ac:dyDescent="0.25">
      <c r="A701" s="72"/>
      <c r="B701" s="72"/>
      <c r="C701" s="118" t="s">
        <v>637</v>
      </c>
      <c r="D701" s="148">
        <v>4</v>
      </c>
      <c r="E701" s="148">
        <v>992228</v>
      </c>
      <c r="F701" s="148">
        <v>30000</v>
      </c>
      <c r="G701" s="148"/>
      <c r="H701" s="148">
        <f t="shared" si="149"/>
        <v>1022228</v>
      </c>
      <c r="I701" s="148">
        <f t="shared" si="150"/>
        <v>3968912</v>
      </c>
      <c r="J701" s="148">
        <f t="shared" si="151"/>
        <v>120000</v>
      </c>
      <c r="K701" s="148">
        <f t="shared" si="152"/>
        <v>0</v>
      </c>
      <c r="L701" s="148">
        <f t="shared" si="153"/>
        <v>4088912</v>
      </c>
    </row>
    <row r="702" spans="1:12" x14ac:dyDescent="0.25">
      <c r="A702" s="72"/>
      <c r="B702" s="72"/>
      <c r="C702" s="118" t="s">
        <v>639</v>
      </c>
      <c r="D702" s="148">
        <v>1</v>
      </c>
      <c r="E702" s="148">
        <v>1023851</v>
      </c>
      <c r="F702" s="148">
        <v>30000</v>
      </c>
      <c r="G702" s="148"/>
      <c r="H702" s="148">
        <f t="shared" si="149"/>
        <v>1053851</v>
      </c>
      <c r="I702" s="148">
        <f t="shared" si="150"/>
        <v>1023851</v>
      </c>
      <c r="J702" s="148">
        <f t="shared" si="151"/>
        <v>30000</v>
      </c>
      <c r="K702" s="148">
        <f t="shared" si="152"/>
        <v>0</v>
      </c>
      <c r="L702" s="148">
        <f t="shared" si="153"/>
        <v>1053851</v>
      </c>
    </row>
    <row r="703" spans="1:12" x14ac:dyDescent="0.25">
      <c r="A703" s="72"/>
      <c r="B703" s="72"/>
      <c r="C703" s="118" t="s">
        <v>640</v>
      </c>
      <c r="D703" s="148">
        <v>1</v>
      </c>
      <c r="E703" s="148">
        <v>1055475</v>
      </c>
      <c r="F703" s="148">
        <v>30000</v>
      </c>
      <c r="G703" s="148"/>
      <c r="H703" s="148">
        <f t="shared" si="149"/>
        <v>1085475</v>
      </c>
      <c r="I703" s="148">
        <f t="shared" si="150"/>
        <v>1055475</v>
      </c>
      <c r="J703" s="148">
        <f t="shared" si="151"/>
        <v>30000</v>
      </c>
      <c r="K703" s="148">
        <f t="shared" si="152"/>
        <v>0</v>
      </c>
      <c r="L703" s="148">
        <f t="shared" si="153"/>
        <v>1085475</v>
      </c>
    </row>
    <row r="704" spans="1:12" x14ac:dyDescent="0.25">
      <c r="A704" s="72"/>
      <c r="B704" s="72"/>
      <c r="C704" s="118" t="s">
        <v>645</v>
      </c>
      <c r="D704" s="148">
        <v>1</v>
      </c>
      <c r="E704" s="148">
        <v>1181969</v>
      </c>
      <c r="F704" s="148">
        <v>30000</v>
      </c>
      <c r="G704" s="148"/>
      <c r="H704" s="148">
        <f t="shared" si="149"/>
        <v>1211969</v>
      </c>
      <c r="I704" s="148">
        <f t="shared" si="150"/>
        <v>1181969</v>
      </c>
      <c r="J704" s="148">
        <f t="shared" si="151"/>
        <v>30000</v>
      </c>
      <c r="K704" s="148">
        <f t="shared" si="152"/>
        <v>0</v>
      </c>
      <c r="L704" s="148">
        <f t="shared" si="153"/>
        <v>1211969</v>
      </c>
    </row>
    <row r="705" spans="1:12" x14ac:dyDescent="0.25">
      <c r="A705" s="72"/>
      <c r="B705" s="72"/>
      <c r="C705" s="118" t="s">
        <v>839</v>
      </c>
      <c r="D705" s="148">
        <v>1</v>
      </c>
      <c r="E705" s="148">
        <v>1276640</v>
      </c>
      <c r="F705" s="148">
        <v>30000</v>
      </c>
      <c r="G705" s="148"/>
      <c r="H705" s="148">
        <f t="shared" si="149"/>
        <v>1306640</v>
      </c>
      <c r="I705" s="148">
        <f t="shared" si="150"/>
        <v>1276640</v>
      </c>
      <c r="J705" s="148">
        <f t="shared" si="151"/>
        <v>30000</v>
      </c>
      <c r="K705" s="148">
        <f t="shared" si="152"/>
        <v>0</v>
      </c>
      <c r="L705" s="148">
        <f t="shared" si="153"/>
        <v>1306640</v>
      </c>
    </row>
    <row r="706" spans="1:12" x14ac:dyDescent="0.25">
      <c r="A706" s="72"/>
      <c r="B706" s="72"/>
      <c r="C706" s="118" t="s">
        <v>810</v>
      </c>
      <c r="D706" s="148">
        <v>5</v>
      </c>
      <c r="E706" s="148">
        <v>1094732</v>
      </c>
      <c r="F706" s="148">
        <v>30000</v>
      </c>
      <c r="G706" s="148"/>
      <c r="H706" s="148">
        <f t="shared" si="149"/>
        <v>1124732</v>
      </c>
      <c r="I706" s="148">
        <f t="shared" si="150"/>
        <v>5473660</v>
      </c>
      <c r="J706" s="148">
        <f t="shared" si="151"/>
        <v>150000</v>
      </c>
      <c r="K706" s="148">
        <f t="shared" si="152"/>
        <v>0</v>
      </c>
      <c r="L706" s="148">
        <f t="shared" si="153"/>
        <v>5623660</v>
      </c>
    </row>
    <row r="707" spans="1:12" x14ac:dyDescent="0.25">
      <c r="A707" s="72"/>
      <c r="B707" s="72"/>
      <c r="C707" s="118" t="s">
        <v>649</v>
      </c>
      <c r="D707" s="148">
        <v>4</v>
      </c>
      <c r="E707" s="148">
        <v>1126631</v>
      </c>
      <c r="F707" s="148">
        <v>30000</v>
      </c>
      <c r="G707" s="148"/>
      <c r="H707" s="148">
        <f t="shared" si="149"/>
        <v>1156631</v>
      </c>
      <c r="I707" s="148">
        <f t="shared" si="150"/>
        <v>4506524</v>
      </c>
      <c r="J707" s="148">
        <f t="shared" si="151"/>
        <v>120000</v>
      </c>
      <c r="K707" s="148">
        <f t="shared" si="152"/>
        <v>0</v>
      </c>
      <c r="L707" s="148">
        <f t="shared" si="153"/>
        <v>4626524</v>
      </c>
    </row>
    <row r="708" spans="1:12" x14ac:dyDescent="0.25">
      <c r="A708" s="72"/>
      <c r="B708" s="72"/>
      <c r="C708" s="118" t="s">
        <v>650</v>
      </c>
      <c r="D708" s="148">
        <v>4</v>
      </c>
      <c r="E708" s="148">
        <v>1162530</v>
      </c>
      <c r="F708" s="148">
        <v>30000</v>
      </c>
      <c r="G708" s="148"/>
      <c r="H708" s="148">
        <f t="shared" si="149"/>
        <v>1192530</v>
      </c>
      <c r="I708" s="148">
        <f t="shared" si="150"/>
        <v>4650120</v>
      </c>
      <c r="J708" s="148">
        <f t="shared" si="151"/>
        <v>120000</v>
      </c>
      <c r="K708" s="148">
        <f t="shared" si="152"/>
        <v>0</v>
      </c>
      <c r="L708" s="148">
        <f t="shared" si="153"/>
        <v>4770120</v>
      </c>
    </row>
    <row r="709" spans="1:12" x14ac:dyDescent="0.25">
      <c r="A709" s="72"/>
      <c r="B709" s="72"/>
      <c r="C709" s="118" t="s">
        <v>778</v>
      </c>
      <c r="D709" s="148">
        <v>1</v>
      </c>
      <c r="E709" s="148">
        <v>1230327</v>
      </c>
      <c r="F709" s="148">
        <v>30000</v>
      </c>
      <c r="G709" s="148"/>
      <c r="H709" s="148">
        <f t="shared" si="149"/>
        <v>1260327</v>
      </c>
      <c r="I709" s="148">
        <f t="shared" si="150"/>
        <v>1230327</v>
      </c>
      <c r="J709" s="148">
        <f t="shared" si="151"/>
        <v>30000</v>
      </c>
      <c r="K709" s="148">
        <f t="shared" si="152"/>
        <v>0</v>
      </c>
      <c r="L709" s="148">
        <f t="shared" si="153"/>
        <v>1260327</v>
      </c>
    </row>
    <row r="710" spans="1:12" x14ac:dyDescent="0.25">
      <c r="A710" s="72"/>
      <c r="B710" s="72"/>
      <c r="C710" s="118" t="s">
        <v>797</v>
      </c>
      <c r="D710" s="148">
        <v>2</v>
      </c>
      <c r="E710" s="148">
        <v>1274303</v>
      </c>
      <c r="F710" s="148">
        <v>30000</v>
      </c>
      <c r="G710" s="148"/>
      <c r="H710" s="148">
        <f t="shared" si="149"/>
        <v>1304303</v>
      </c>
      <c r="I710" s="148">
        <f t="shared" si="150"/>
        <v>2548606</v>
      </c>
      <c r="J710" s="148">
        <f t="shared" si="151"/>
        <v>60000</v>
      </c>
      <c r="K710" s="148">
        <f t="shared" si="152"/>
        <v>0</v>
      </c>
      <c r="L710" s="148">
        <f t="shared" si="153"/>
        <v>2608606</v>
      </c>
    </row>
    <row r="711" spans="1:12" x14ac:dyDescent="0.25">
      <c r="A711" s="72"/>
      <c r="B711" s="72"/>
      <c r="C711" s="118" t="s">
        <v>811</v>
      </c>
      <c r="D711" s="148">
        <v>2</v>
      </c>
      <c r="E711" s="148">
        <v>1326884</v>
      </c>
      <c r="F711" s="148">
        <v>30000</v>
      </c>
      <c r="G711" s="148"/>
      <c r="H711" s="148">
        <f t="shared" si="149"/>
        <v>1356884</v>
      </c>
      <c r="I711" s="148">
        <f t="shared" si="150"/>
        <v>2653768</v>
      </c>
      <c r="J711" s="148">
        <f t="shared" si="151"/>
        <v>60000</v>
      </c>
      <c r="K711" s="148">
        <f t="shared" si="152"/>
        <v>0</v>
      </c>
      <c r="L711" s="148">
        <f t="shared" si="153"/>
        <v>2713768</v>
      </c>
    </row>
    <row r="712" spans="1:12" x14ac:dyDescent="0.25">
      <c r="A712" s="72"/>
      <c r="B712" s="72"/>
      <c r="C712" s="118" t="s">
        <v>656</v>
      </c>
      <c r="D712" s="148">
        <v>3</v>
      </c>
      <c r="E712" s="148">
        <v>1379465</v>
      </c>
      <c r="F712" s="148">
        <v>30000</v>
      </c>
      <c r="G712" s="148"/>
      <c r="H712" s="148">
        <f t="shared" si="149"/>
        <v>1409465</v>
      </c>
      <c r="I712" s="148">
        <f t="shared" si="150"/>
        <v>4138395</v>
      </c>
      <c r="J712" s="148">
        <f t="shared" si="151"/>
        <v>90000</v>
      </c>
      <c r="K712" s="148">
        <f t="shared" si="152"/>
        <v>0</v>
      </c>
      <c r="L712" s="148">
        <f t="shared" si="153"/>
        <v>4228395</v>
      </c>
    </row>
    <row r="713" spans="1:12" x14ac:dyDescent="0.25">
      <c r="A713" s="72"/>
      <c r="B713" s="72"/>
      <c r="C713" s="118" t="s">
        <v>845</v>
      </c>
      <c r="D713" s="148">
        <v>1</v>
      </c>
      <c r="E713" s="148">
        <v>1747532</v>
      </c>
      <c r="F713" s="148">
        <v>30000</v>
      </c>
      <c r="G713" s="148"/>
      <c r="H713" s="148">
        <f t="shared" si="149"/>
        <v>1777532</v>
      </c>
      <c r="I713" s="148">
        <f t="shared" si="150"/>
        <v>1747532</v>
      </c>
      <c r="J713" s="148">
        <f t="shared" si="151"/>
        <v>30000</v>
      </c>
      <c r="K713" s="148">
        <f t="shared" si="152"/>
        <v>0</v>
      </c>
      <c r="L713" s="148">
        <f t="shared" si="153"/>
        <v>1777532</v>
      </c>
    </row>
    <row r="714" spans="1:12" x14ac:dyDescent="0.25">
      <c r="A714" s="72"/>
      <c r="B714" s="46"/>
      <c r="C714" s="118" t="s">
        <v>874</v>
      </c>
      <c r="D714" s="148">
        <v>1</v>
      </c>
      <c r="E714" s="148">
        <v>1417699</v>
      </c>
      <c r="F714" s="148">
        <v>30000</v>
      </c>
      <c r="G714" s="148"/>
      <c r="H714" s="148">
        <f t="shared" si="149"/>
        <v>1447699</v>
      </c>
      <c r="I714" s="148">
        <f t="shared" si="150"/>
        <v>1417699</v>
      </c>
      <c r="J714" s="148">
        <f t="shared" si="151"/>
        <v>30000</v>
      </c>
      <c r="K714" s="148">
        <f t="shared" si="152"/>
        <v>0</v>
      </c>
      <c r="L714" s="148">
        <f t="shared" si="153"/>
        <v>1447699</v>
      </c>
    </row>
    <row r="715" spans="1:12" x14ac:dyDescent="0.25">
      <c r="A715" s="72"/>
      <c r="B715" s="46"/>
      <c r="C715" s="118" t="s">
        <v>846</v>
      </c>
      <c r="D715" s="148">
        <v>8</v>
      </c>
      <c r="E715" s="148">
        <v>1473289</v>
      </c>
      <c r="F715" s="148">
        <v>30000</v>
      </c>
      <c r="G715" s="148"/>
      <c r="H715" s="148">
        <f t="shared" si="149"/>
        <v>1503289</v>
      </c>
      <c r="I715" s="148">
        <f t="shared" si="150"/>
        <v>11786312</v>
      </c>
      <c r="J715" s="148">
        <f t="shared" si="151"/>
        <v>240000</v>
      </c>
      <c r="K715" s="148">
        <f t="shared" si="152"/>
        <v>0</v>
      </c>
      <c r="L715" s="148">
        <f t="shared" si="153"/>
        <v>12026312</v>
      </c>
    </row>
    <row r="716" spans="1:12" x14ac:dyDescent="0.25">
      <c r="A716" s="72"/>
      <c r="B716" s="72"/>
      <c r="C716" s="118" t="s">
        <v>661</v>
      </c>
      <c r="D716" s="148">
        <v>1</v>
      </c>
      <c r="E716" s="148">
        <v>1528878</v>
      </c>
      <c r="F716" s="148">
        <v>30000</v>
      </c>
      <c r="G716" s="148"/>
      <c r="H716" s="148">
        <f t="shared" si="149"/>
        <v>1558878</v>
      </c>
      <c r="I716" s="148">
        <f t="shared" si="150"/>
        <v>1528878</v>
      </c>
      <c r="J716" s="148">
        <f t="shared" si="151"/>
        <v>30000</v>
      </c>
      <c r="K716" s="148">
        <f t="shared" si="152"/>
        <v>0</v>
      </c>
      <c r="L716" s="148">
        <f t="shared" si="153"/>
        <v>1558878</v>
      </c>
    </row>
    <row r="717" spans="1:12" x14ac:dyDescent="0.25">
      <c r="A717" s="72"/>
      <c r="B717" s="72"/>
      <c r="C717" s="118" t="s">
        <v>1057</v>
      </c>
      <c r="D717" s="148">
        <v>2</v>
      </c>
      <c r="E717" s="148">
        <v>1622839</v>
      </c>
      <c r="F717" s="148">
        <v>30000</v>
      </c>
      <c r="G717" s="148"/>
      <c r="H717" s="148">
        <f t="shared" si="149"/>
        <v>1652839</v>
      </c>
      <c r="I717" s="148">
        <f t="shared" si="150"/>
        <v>3245678</v>
      </c>
      <c r="J717" s="148">
        <f t="shared" si="151"/>
        <v>60000</v>
      </c>
      <c r="K717" s="148">
        <f t="shared" si="152"/>
        <v>0</v>
      </c>
      <c r="L717" s="148">
        <f t="shared" si="153"/>
        <v>3305678</v>
      </c>
    </row>
    <row r="718" spans="1:12" x14ac:dyDescent="0.25">
      <c r="A718" s="72"/>
      <c r="B718" s="72"/>
      <c r="C718" s="118" t="s">
        <v>764</v>
      </c>
      <c r="D718" s="148">
        <v>1</v>
      </c>
      <c r="E718" s="148">
        <v>1682684</v>
      </c>
      <c r="F718" s="148">
        <v>30000</v>
      </c>
      <c r="G718" s="148"/>
      <c r="H718" s="148">
        <f t="shared" si="149"/>
        <v>1712684</v>
      </c>
      <c r="I718" s="148">
        <f t="shared" si="150"/>
        <v>1682684</v>
      </c>
      <c r="J718" s="148">
        <f t="shared" si="151"/>
        <v>30000</v>
      </c>
      <c r="K718" s="148">
        <f t="shared" si="152"/>
        <v>0</v>
      </c>
      <c r="L718" s="148">
        <f t="shared" si="153"/>
        <v>1712684</v>
      </c>
    </row>
    <row r="719" spans="1:12" x14ac:dyDescent="0.25">
      <c r="A719" s="72"/>
      <c r="B719" s="72"/>
      <c r="C719" s="118" t="s">
        <v>674</v>
      </c>
      <c r="D719" s="148">
        <v>2</v>
      </c>
      <c r="E719" s="148">
        <v>1862220</v>
      </c>
      <c r="F719" s="148">
        <v>30000</v>
      </c>
      <c r="G719" s="148"/>
      <c r="H719" s="148">
        <f t="shared" si="149"/>
        <v>1892220</v>
      </c>
      <c r="I719" s="148">
        <f t="shared" si="150"/>
        <v>3724440</v>
      </c>
      <c r="J719" s="148">
        <f t="shared" si="151"/>
        <v>60000</v>
      </c>
      <c r="K719" s="148">
        <f t="shared" si="152"/>
        <v>0</v>
      </c>
      <c r="L719" s="148">
        <f t="shared" si="153"/>
        <v>3784440</v>
      </c>
    </row>
    <row r="720" spans="1:12" x14ac:dyDescent="0.25">
      <c r="A720" s="72"/>
      <c r="B720" s="72"/>
      <c r="C720" s="118" t="s">
        <v>676</v>
      </c>
      <c r="D720" s="148">
        <v>3</v>
      </c>
      <c r="E720" s="148">
        <v>1922065</v>
      </c>
      <c r="F720" s="148">
        <v>30000</v>
      </c>
      <c r="G720" s="148"/>
      <c r="H720" s="148">
        <f t="shared" si="149"/>
        <v>1952065</v>
      </c>
      <c r="I720" s="148">
        <f t="shared" si="150"/>
        <v>5766195</v>
      </c>
      <c r="J720" s="148">
        <f t="shared" si="151"/>
        <v>90000</v>
      </c>
      <c r="K720" s="148">
        <f t="shared" si="152"/>
        <v>0</v>
      </c>
      <c r="L720" s="148">
        <f t="shared" si="153"/>
        <v>5856195</v>
      </c>
    </row>
    <row r="721" spans="1:12" x14ac:dyDescent="0.25">
      <c r="A721" s="72"/>
      <c r="B721" s="72"/>
      <c r="C721" s="118" t="s">
        <v>677</v>
      </c>
      <c r="D721" s="148">
        <v>1</v>
      </c>
      <c r="E721" s="148">
        <v>1981910</v>
      </c>
      <c r="F721" s="148">
        <v>30000</v>
      </c>
      <c r="G721" s="148"/>
      <c r="H721" s="148">
        <f t="shared" si="149"/>
        <v>2011910</v>
      </c>
      <c r="I721" s="148">
        <f t="shared" si="150"/>
        <v>1981910</v>
      </c>
      <c r="J721" s="148">
        <f t="shared" si="151"/>
        <v>30000</v>
      </c>
      <c r="K721" s="148">
        <f t="shared" si="152"/>
        <v>0</v>
      </c>
      <c r="L721" s="148">
        <f t="shared" si="153"/>
        <v>2011910</v>
      </c>
    </row>
    <row r="722" spans="1:12" x14ac:dyDescent="0.25">
      <c r="A722" s="72"/>
      <c r="B722" s="72"/>
      <c r="C722" s="118" t="s">
        <v>678</v>
      </c>
      <c r="D722" s="148">
        <v>1</v>
      </c>
      <c r="E722" s="148">
        <v>2041755</v>
      </c>
      <c r="F722" s="148">
        <v>30000</v>
      </c>
      <c r="G722" s="148"/>
      <c r="H722" s="148">
        <f t="shared" si="149"/>
        <v>2071755</v>
      </c>
      <c r="I722" s="148">
        <f t="shared" si="150"/>
        <v>2041755</v>
      </c>
      <c r="J722" s="148">
        <f t="shared" si="151"/>
        <v>30000</v>
      </c>
      <c r="K722" s="148">
        <f t="shared" si="152"/>
        <v>0</v>
      </c>
      <c r="L722" s="148">
        <f t="shared" si="153"/>
        <v>2071755</v>
      </c>
    </row>
    <row r="723" spans="1:12" x14ac:dyDescent="0.25">
      <c r="A723" s="72"/>
      <c r="B723" s="72"/>
      <c r="C723" s="127" t="s">
        <v>812</v>
      </c>
      <c r="D723" s="148">
        <v>1</v>
      </c>
      <c r="E723" s="148">
        <v>2110917</v>
      </c>
      <c r="F723" s="148">
        <v>30000</v>
      </c>
      <c r="G723" s="148"/>
      <c r="H723" s="148">
        <f t="shared" si="149"/>
        <v>2140917</v>
      </c>
      <c r="I723" s="148">
        <f t="shared" si="150"/>
        <v>2110917</v>
      </c>
      <c r="J723" s="148">
        <f t="shared" si="151"/>
        <v>30000</v>
      </c>
      <c r="K723" s="148">
        <f t="shared" si="152"/>
        <v>0</v>
      </c>
      <c r="L723" s="148">
        <f t="shared" si="153"/>
        <v>2140917</v>
      </c>
    </row>
    <row r="724" spans="1:12" x14ac:dyDescent="0.25">
      <c r="A724" s="72"/>
      <c r="B724" s="72"/>
      <c r="C724" s="127" t="s">
        <v>849</v>
      </c>
      <c r="D724" s="148">
        <v>3</v>
      </c>
      <c r="E724" s="148">
        <v>2194212</v>
      </c>
      <c r="F724" s="148">
        <v>30000</v>
      </c>
      <c r="G724" s="148"/>
      <c r="H724" s="148">
        <f t="shared" si="149"/>
        <v>2224212</v>
      </c>
      <c r="I724" s="148">
        <f t="shared" si="150"/>
        <v>6582636</v>
      </c>
      <c r="J724" s="148">
        <f t="shared" si="151"/>
        <v>90000</v>
      </c>
      <c r="K724" s="148">
        <f t="shared" si="152"/>
        <v>0</v>
      </c>
      <c r="L724" s="148">
        <f t="shared" si="153"/>
        <v>6672636</v>
      </c>
    </row>
    <row r="725" spans="1:12" x14ac:dyDescent="0.25">
      <c r="A725" s="72"/>
      <c r="B725" s="72"/>
      <c r="C725" s="127" t="s">
        <v>680</v>
      </c>
      <c r="D725" s="148">
        <v>1</v>
      </c>
      <c r="E725" s="148">
        <v>2277506</v>
      </c>
      <c r="F725" s="148">
        <v>30000</v>
      </c>
      <c r="G725" s="148"/>
      <c r="H725" s="148">
        <f t="shared" si="149"/>
        <v>2307506</v>
      </c>
      <c r="I725" s="148">
        <f t="shared" si="150"/>
        <v>2277506</v>
      </c>
      <c r="J725" s="148">
        <f t="shared" si="151"/>
        <v>30000</v>
      </c>
      <c r="K725" s="148">
        <f t="shared" si="152"/>
        <v>0</v>
      </c>
      <c r="L725" s="148">
        <f t="shared" si="153"/>
        <v>2307506</v>
      </c>
    </row>
    <row r="726" spans="1:12" x14ac:dyDescent="0.25">
      <c r="A726" s="72"/>
      <c r="B726" s="72"/>
      <c r="C726" s="127" t="s">
        <v>850</v>
      </c>
      <c r="D726" s="148">
        <v>1</v>
      </c>
      <c r="E726" s="148">
        <v>2527390</v>
      </c>
      <c r="F726" s="148">
        <v>30000</v>
      </c>
      <c r="G726" s="148"/>
      <c r="H726" s="148">
        <f t="shared" si="149"/>
        <v>2557390</v>
      </c>
      <c r="I726" s="148">
        <f t="shared" si="150"/>
        <v>2527390</v>
      </c>
      <c r="J726" s="148">
        <f t="shared" si="151"/>
        <v>30000</v>
      </c>
      <c r="K726" s="148">
        <f t="shared" si="152"/>
        <v>0</v>
      </c>
      <c r="L726" s="148">
        <f t="shared" si="153"/>
        <v>2557390</v>
      </c>
    </row>
    <row r="727" spans="1:12" x14ac:dyDescent="0.25">
      <c r="A727" s="72"/>
      <c r="B727" s="72"/>
      <c r="C727" s="127" t="s">
        <v>1032</v>
      </c>
      <c r="D727" s="148">
        <v>1</v>
      </c>
      <c r="E727" s="148">
        <v>2505352</v>
      </c>
      <c r="F727" s="148">
        <v>30000</v>
      </c>
      <c r="G727" s="148"/>
      <c r="H727" s="148">
        <f t="shared" si="149"/>
        <v>2535352</v>
      </c>
      <c r="I727" s="148">
        <f t="shared" si="150"/>
        <v>2505352</v>
      </c>
      <c r="J727" s="148">
        <f t="shared" si="151"/>
        <v>30000</v>
      </c>
      <c r="K727" s="148">
        <f t="shared" si="152"/>
        <v>0</v>
      </c>
      <c r="L727" s="148">
        <f t="shared" si="153"/>
        <v>2535352</v>
      </c>
    </row>
    <row r="728" spans="1:12" x14ac:dyDescent="0.25">
      <c r="A728" s="72"/>
      <c r="B728" s="72"/>
      <c r="C728" s="127" t="s">
        <v>689</v>
      </c>
      <c r="D728" s="148">
        <v>1</v>
      </c>
      <c r="E728" s="148">
        <v>5311603</v>
      </c>
      <c r="F728" s="148">
        <v>30000</v>
      </c>
      <c r="G728" s="148"/>
      <c r="H728" s="148">
        <f t="shared" si="149"/>
        <v>5341603</v>
      </c>
      <c r="I728" s="148">
        <f t="shared" si="150"/>
        <v>5311603</v>
      </c>
      <c r="J728" s="148">
        <f t="shared" si="151"/>
        <v>30000</v>
      </c>
      <c r="K728" s="148">
        <f t="shared" si="152"/>
        <v>0</v>
      </c>
      <c r="L728" s="148">
        <f t="shared" si="153"/>
        <v>5341603</v>
      </c>
    </row>
    <row r="729" spans="1:12" x14ac:dyDescent="0.25">
      <c r="A729" s="72"/>
      <c r="B729" s="46" t="s">
        <v>691</v>
      </c>
      <c r="C729" s="118" t="s">
        <v>692</v>
      </c>
      <c r="D729" s="149">
        <f>SUM(D675:D728)</f>
        <v>160</v>
      </c>
      <c r="E729" s="149">
        <f>SUM(E716:E728)</f>
        <v>29569331</v>
      </c>
      <c r="F729" s="149">
        <f>SUM(F716:F728)</f>
        <v>390000</v>
      </c>
      <c r="G729" s="149"/>
      <c r="H729" s="149">
        <f>SUM(H675:H728)</f>
        <v>65953418</v>
      </c>
      <c r="I729" s="149">
        <f>SUM(I675:I728)</f>
        <v>157074864</v>
      </c>
      <c r="J729" s="149">
        <f>SUM(J675:J728)</f>
        <v>4800000</v>
      </c>
      <c r="K729" s="149">
        <f>SUM(K675:K728)</f>
        <v>0</v>
      </c>
      <c r="L729" s="149">
        <f>SUM(L675:L728)</f>
        <v>161874864</v>
      </c>
    </row>
    <row r="730" spans="1:12" x14ac:dyDescent="0.25">
      <c r="A730" s="72"/>
      <c r="B730" s="72"/>
      <c r="C730" s="72"/>
      <c r="D730" s="148"/>
      <c r="E730" s="148"/>
      <c r="F730" s="148"/>
      <c r="G730" s="148"/>
      <c r="H730" s="148"/>
      <c r="I730" s="148"/>
      <c r="J730" s="148"/>
      <c r="K730" s="148"/>
      <c r="L730" s="148"/>
    </row>
    <row r="731" spans="1:12" x14ac:dyDescent="0.25">
      <c r="A731" s="72"/>
      <c r="B731" s="72"/>
      <c r="C731" s="55" t="s">
        <v>693</v>
      </c>
      <c r="D731" s="148">
        <v>1</v>
      </c>
      <c r="E731" s="150">
        <v>9273942.8399999999</v>
      </c>
      <c r="F731" s="148">
        <v>374361</v>
      </c>
      <c r="G731" s="148">
        <v>7914876</v>
      </c>
      <c r="H731" s="148">
        <f t="shared" ref="H731" si="154">SUM(E731:G731)</f>
        <v>17563179.84</v>
      </c>
      <c r="I731" s="148">
        <f t="shared" ref="I731" si="155">D731*E731</f>
        <v>9273942.8399999999</v>
      </c>
      <c r="J731" s="148">
        <f t="shared" ref="J731" si="156">D731*F731</f>
        <v>374361</v>
      </c>
      <c r="K731" s="148">
        <f t="shared" ref="K731" si="157">D731*G731</f>
        <v>7914876</v>
      </c>
      <c r="L731" s="148">
        <f t="shared" ref="L731" si="158">D731*H731</f>
        <v>17563179.84</v>
      </c>
    </row>
    <row r="732" spans="1:12" x14ac:dyDescent="0.25">
      <c r="A732" s="72"/>
      <c r="B732" s="72"/>
      <c r="C732" s="55"/>
      <c r="D732" s="148"/>
      <c r="E732" s="148"/>
      <c r="F732" s="148"/>
      <c r="G732" s="148"/>
      <c r="H732" s="148"/>
      <c r="I732" s="148"/>
      <c r="J732" s="148"/>
      <c r="K732" s="148"/>
      <c r="L732" s="148"/>
    </row>
    <row r="733" spans="1:12" x14ac:dyDescent="0.25">
      <c r="A733" s="151" t="s">
        <v>694</v>
      </c>
      <c r="B733" s="72"/>
      <c r="C733" s="72"/>
      <c r="D733" s="152">
        <f t="shared" ref="D733:L733" si="159">D729+D731</f>
        <v>161</v>
      </c>
      <c r="E733" s="152">
        <f t="shared" si="159"/>
        <v>38843273.840000004</v>
      </c>
      <c r="F733" s="152">
        <f t="shared" si="159"/>
        <v>764361</v>
      </c>
      <c r="G733" s="152">
        <f t="shared" si="159"/>
        <v>7914876</v>
      </c>
      <c r="H733" s="152">
        <f t="shared" si="159"/>
        <v>83516597.840000004</v>
      </c>
      <c r="I733" s="152">
        <f t="shared" si="159"/>
        <v>166348806.84</v>
      </c>
      <c r="J733" s="152">
        <f t="shared" si="159"/>
        <v>5174361</v>
      </c>
      <c r="K733" s="152">
        <f t="shared" si="159"/>
        <v>7914876</v>
      </c>
      <c r="L733" s="152">
        <f t="shared" si="159"/>
        <v>179438043.84</v>
      </c>
    </row>
    <row r="734" spans="1:12" x14ac:dyDescent="0.25">
      <c r="A734" s="439"/>
      <c r="B734" s="439"/>
      <c r="C734" s="439"/>
      <c r="D734" s="439"/>
      <c r="E734" s="439"/>
      <c r="F734" s="439"/>
      <c r="G734" s="439"/>
      <c r="H734" s="439"/>
      <c r="I734" s="439"/>
      <c r="J734" s="439"/>
      <c r="K734" s="439"/>
      <c r="L734" s="439"/>
    </row>
    <row r="735" spans="1:12" x14ac:dyDescent="0.25">
      <c r="A735" s="439"/>
      <c r="B735" s="439"/>
      <c r="C735" s="439"/>
      <c r="D735" s="439"/>
      <c r="E735" s="439"/>
      <c r="F735" s="439"/>
      <c r="G735" s="439"/>
      <c r="H735" s="439"/>
      <c r="I735" s="439"/>
      <c r="J735" s="439"/>
      <c r="K735" s="439"/>
      <c r="L735" s="439"/>
    </row>
    <row r="736" spans="1:12" x14ac:dyDescent="0.25">
      <c r="A736" s="1300" t="s">
        <v>133</v>
      </c>
      <c r="B736" s="1300"/>
      <c r="C736" s="1300"/>
      <c r="D736" s="1300"/>
      <c r="E736" s="1300"/>
      <c r="F736" s="1300"/>
      <c r="G736" s="1300"/>
      <c r="H736" s="1300"/>
      <c r="I736" s="1300"/>
      <c r="J736" s="1300"/>
      <c r="K736" s="1300"/>
      <c r="L736" s="1300"/>
    </row>
    <row r="737" spans="1:12" x14ac:dyDescent="0.25">
      <c r="A737" s="1301" t="s">
        <v>585</v>
      </c>
      <c r="B737" s="1301"/>
      <c r="C737" s="1301"/>
      <c r="D737" s="1301"/>
      <c r="E737" s="1301"/>
      <c r="F737" s="1301"/>
      <c r="G737" s="1301"/>
      <c r="H737" s="1301"/>
      <c r="I737" s="1301"/>
      <c r="J737" s="1301"/>
      <c r="K737" s="1301"/>
      <c r="L737" s="1301"/>
    </row>
    <row r="738" spans="1:12" x14ac:dyDescent="0.25">
      <c r="A738" s="1301" t="s">
        <v>586</v>
      </c>
      <c r="B738" s="1302"/>
      <c r="C738" s="1302"/>
      <c r="D738" s="1302"/>
      <c r="E738" s="1302"/>
      <c r="F738" s="1302"/>
      <c r="G738" s="1302"/>
      <c r="H738" s="1302"/>
      <c r="I738" s="1302"/>
      <c r="J738" s="1302"/>
      <c r="K738" s="1302"/>
      <c r="L738" s="1302"/>
    </row>
    <row r="739" spans="1:12" x14ac:dyDescent="0.25">
      <c r="A739" s="1303" t="s">
        <v>1092</v>
      </c>
      <c r="B739" s="1303"/>
      <c r="C739" s="1303"/>
      <c r="D739" s="1303"/>
      <c r="E739" s="1303"/>
      <c r="F739" s="1303"/>
      <c r="G739" s="1303"/>
      <c r="H739" s="1303"/>
      <c r="I739" s="1303"/>
      <c r="J739" s="1303"/>
      <c r="K739" s="1303"/>
      <c r="L739" s="1303"/>
    </row>
    <row r="740" spans="1:12" ht="39" x14ac:dyDescent="0.25">
      <c r="A740" s="754" t="s">
        <v>588</v>
      </c>
      <c r="B740" s="151"/>
      <c r="C740" s="754" t="s">
        <v>589</v>
      </c>
      <c r="D740" s="754" t="s">
        <v>590</v>
      </c>
      <c r="E740" s="754" t="s">
        <v>591</v>
      </c>
      <c r="F740" s="754" t="s">
        <v>592</v>
      </c>
      <c r="G740" s="754" t="s">
        <v>593</v>
      </c>
      <c r="H740" s="754" t="s">
        <v>594</v>
      </c>
      <c r="I740" s="754" t="s">
        <v>595</v>
      </c>
      <c r="J740" s="754" t="s">
        <v>596</v>
      </c>
      <c r="K740" s="754" t="s">
        <v>597</v>
      </c>
      <c r="L740" s="244" t="s">
        <v>598</v>
      </c>
    </row>
    <row r="741" spans="1:12" x14ac:dyDescent="0.25">
      <c r="A741" s="127"/>
      <c r="B741" s="72"/>
      <c r="C741" s="72"/>
      <c r="D741" s="72"/>
      <c r="E741" s="72"/>
      <c r="F741" s="72"/>
      <c r="G741" s="72"/>
      <c r="H741" s="72"/>
      <c r="I741" s="72"/>
      <c r="J741" s="72"/>
      <c r="K741" s="72"/>
      <c r="L741" s="147" t="s">
        <v>599</v>
      </c>
    </row>
    <row r="742" spans="1:12" x14ac:dyDescent="0.25">
      <c r="A742" s="72"/>
      <c r="B742" s="72"/>
      <c r="C742" s="118" t="s">
        <v>602</v>
      </c>
      <c r="D742" s="148">
        <v>3</v>
      </c>
      <c r="E742" s="148">
        <v>445175</v>
      </c>
      <c r="F742" s="148">
        <v>30000</v>
      </c>
      <c r="G742" s="148"/>
      <c r="H742" s="148">
        <f t="shared" ref="H742:H759" si="160">SUM(E742:G742)</f>
        <v>475175</v>
      </c>
      <c r="I742" s="148">
        <f t="shared" ref="I742:I758" si="161">D742*E742</f>
        <v>1335525</v>
      </c>
      <c r="J742" s="148">
        <f t="shared" ref="J742:J758" si="162">D742*F742</f>
        <v>90000</v>
      </c>
      <c r="K742" s="148">
        <f t="shared" ref="K742:K759" si="163">D742*G742</f>
        <v>0</v>
      </c>
      <c r="L742" s="148">
        <f t="shared" ref="L742:L758" si="164">D742*H742</f>
        <v>1425525</v>
      </c>
    </row>
    <row r="743" spans="1:12" x14ac:dyDescent="0.25">
      <c r="A743" s="72"/>
      <c r="B743" s="72"/>
      <c r="C743" s="118" t="s">
        <v>938</v>
      </c>
      <c r="D743" s="148">
        <v>2</v>
      </c>
      <c r="E743" s="148">
        <v>452354</v>
      </c>
      <c r="F743" s="148">
        <v>30000</v>
      </c>
      <c r="G743" s="148"/>
      <c r="H743" s="148">
        <f t="shared" si="160"/>
        <v>482354</v>
      </c>
      <c r="I743" s="148">
        <f t="shared" si="161"/>
        <v>904708</v>
      </c>
      <c r="J743" s="148">
        <f t="shared" si="162"/>
        <v>60000</v>
      </c>
      <c r="K743" s="148">
        <f t="shared" si="163"/>
        <v>0</v>
      </c>
      <c r="L743" s="148">
        <f t="shared" si="164"/>
        <v>964708</v>
      </c>
    </row>
    <row r="744" spans="1:12" x14ac:dyDescent="0.25">
      <c r="A744" s="72"/>
      <c r="B744" s="72"/>
      <c r="C744" s="118" t="s">
        <v>943</v>
      </c>
      <c r="D744" s="148">
        <v>2</v>
      </c>
      <c r="E744" s="148">
        <v>488371</v>
      </c>
      <c r="F744" s="148">
        <v>30000</v>
      </c>
      <c r="G744" s="148"/>
      <c r="H744" s="148">
        <f t="shared" si="160"/>
        <v>518371</v>
      </c>
      <c r="I744" s="148">
        <f t="shared" si="161"/>
        <v>976742</v>
      </c>
      <c r="J744" s="148">
        <f t="shared" si="162"/>
        <v>60000</v>
      </c>
      <c r="K744" s="148">
        <f t="shared" si="163"/>
        <v>0</v>
      </c>
      <c r="L744" s="148">
        <f t="shared" si="164"/>
        <v>1036742</v>
      </c>
    </row>
    <row r="745" spans="1:12" x14ac:dyDescent="0.25">
      <c r="A745" s="72"/>
      <c r="B745" s="72"/>
      <c r="C745" s="118" t="s">
        <v>954</v>
      </c>
      <c r="D745" s="148">
        <v>1</v>
      </c>
      <c r="E745" s="148">
        <v>486086</v>
      </c>
      <c r="F745" s="148">
        <v>30000</v>
      </c>
      <c r="G745" s="148"/>
      <c r="H745" s="148">
        <f t="shared" si="160"/>
        <v>516086</v>
      </c>
      <c r="I745" s="148">
        <f t="shared" si="161"/>
        <v>486086</v>
      </c>
      <c r="J745" s="148">
        <f t="shared" si="162"/>
        <v>30000</v>
      </c>
      <c r="K745" s="148">
        <f t="shared" si="163"/>
        <v>0</v>
      </c>
      <c r="L745" s="148">
        <f t="shared" si="164"/>
        <v>516086</v>
      </c>
    </row>
    <row r="746" spans="1:12" x14ac:dyDescent="0.25">
      <c r="A746" s="72"/>
      <c r="B746" s="72"/>
      <c r="C746" s="118" t="s">
        <v>955</v>
      </c>
      <c r="D746" s="148">
        <v>1</v>
      </c>
      <c r="E746" s="148">
        <v>547181</v>
      </c>
      <c r="F746" s="148">
        <v>30000</v>
      </c>
      <c r="G746" s="148"/>
      <c r="H746" s="148">
        <f t="shared" si="160"/>
        <v>577181</v>
      </c>
      <c r="I746" s="148">
        <f t="shared" si="161"/>
        <v>547181</v>
      </c>
      <c r="J746" s="148">
        <f t="shared" si="162"/>
        <v>30000</v>
      </c>
      <c r="K746" s="148">
        <f t="shared" si="163"/>
        <v>0</v>
      </c>
      <c r="L746" s="148">
        <f t="shared" si="164"/>
        <v>577181</v>
      </c>
    </row>
    <row r="747" spans="1:12" x14ac:dyDescent="0.25">
      <c r="A747" s="72"/>
      <c r="B747" s="72"/>
      <c r="C747" s="118" t="s">
        <v>956</v>
      </c>
      <c r="D747" s="148">
        <v>1</v>
      </c>
      <c r="E747" s="148">
        <v>571619</v>
      </c>
      <c r="F747" s="148">
        <v>30000</v>
      </c>
      <c r="G747" s="148"/>
      <c r="H747" s="148">
        <f t="shared" si="160"/>
        <v>601619</v>
      </c>
      <c r="I747" s="148">
        <f t="shared" si="161"/>
        <v>571619</v>
      </c>
      <c r="J747" s="148">
        <f t="shared" si="162"/>
        <v>30000</v>
      </c>
      <c r="K747" s="148">
        <f t="shared" si="163"/>
        <v>0</v>
      </c>
      <c r="L747" s="148">
        <f t="shared" si="164"/>
        <v>601619</v>
      </c>
    </row>
    <row r="748" spans="1:12" x14ac:dyDescent="0.25">
      <c r="A748" s="72"/>
      <c r="B748" s="72"/>
      <c r="C748" s="118" t="s">
        <v>958</v>
      </c>
      <c r="D748" s="148">
        <v>1</v>
      </c>
      <c r="E748" s="148">
        <v>661237</v>
      </c>
      <c r="F748" s="148">
        <v>30000</v>
      </c>
      <c r="G748" s="148"/>
      <c r="H748" s="148">
        <f t="shared" si="160"/>
        <v>691237</v>
      </c>
      <c r="I748" s="148">
        <f t="shared" si="161"/>
        <v>661237</v>
      </c>
      <c r="J748" s="148">
        <f t="shared" si="162"/>
        <v>30000</v>
      </c>
      <c r="K748" s="148">
        <f t="shared" si="163"/>
        <v>0</v>
      </c>
      <c r="L748" s="148">
        <f t="shared" si="164"/>
        <v>691237</v>
      </c>
    </row>
    <row r="749" spans="1:12" x14ac:dyDescent="0.25">
      <c r="A749" s="72"/>
      <c r="B749" s="72"/>
      <c r="C749" s="118" t="s">
        <v>809</v>
      </c>
      <c r="D749" s="148">
        <v>10</v>
      </c>
      <c r="E749" s="148">
        <v>776752</v>
      </c>
      <c r="F749" s="148">
        <v>30000</v>
      </c>
      <c r="G749" s="148"/>
      <c r="H749" s="148">
        <f t="shared" si="160"/>
        <v>806752</v>
      </c>
      <c r="I749" s="148">
        <f t="shared" si="161"/>
        <v>7767520</v>
      </c>
      <c r="J749" s="148">
        <f t="shared" si="162"/>
        <v>300000</v>
      </c>
      <c r="K749" s="148">
        <f t="shared" si="163"/>
        <v>0</v>
      </c>
      <c r="L749" s="148">
        <f t="shared" si="164"/>
        <v>8067520</v>
      </c>
    </row>
    <row r="750" spans="1:12" x14ac:dyDescent="0.25">
      <c r="A750" s="72"/>
      <c r="B750" s="72"/>
      <c r="C750" s="118" t="s">
        <v>626</v>
      </c>
      <c r="D750" s="148">
        <v>10</v>
      </c>
      <c r="E750" s="148">
        <v>822959</v>
      </c>
      <c r="F750" s="148">
        <v>30000</v>
      </c>
      <c r="G750" s="148"/>
      <c r="H750" s="148">
        <f t="shared" si="160"/>
        <v>852959</v>
      </c>
      <c r="I750" s="148">
        <f t="shared" si="161"/>
        <v>8229590</v>
      </c>
      <c r="J750" s="148">
        <f t="shared" si="162"/>
        <v>300000</v>
      </c>
      <c r="K750" s="148">
        <f t="shared" si="163"/>
        <v>0</v>
      </c>
      <c r="L750" s="148">
        <f t="shared" si="164"/>
        <v>8529590</v>
      </c>
    </row>
    <row r="751" spans="1:12" x14ac:dyDescent="0.25">
      <c r="A751" s="72"/>
      <c r="B751" s="72"/>
      <c r="C751" s="118" t="s">
        <v>627</v>
      </c>
      <c r="D751" s="148">
        <v>1</v>
      </c>
      <c r="E751" s="148">
        <v>846062</v>
      </c>
      <c r="F751" s="148">
        <v>30000</v>
      </c>
      <c r="G751" s="148"/>
      <c r="H751" s="148">
        <f t="shared" si="160"/>
        <v>876062</v>
      </c>
      <c r="I751" s="148">
        <f t="shared" si="161"/>
        <v>846062</v>
      </c>
      <c r="J751" s="148">
        <f t="shared" si="162"/>
        <v>30000</v>
      </c>
      <c r="K751" s="148">
        <f t="shared" si="163"/>
        <v>0</v>
      </c>
      <c r="L751" s="148">
        <f t="shared" si="164"/>
        <v>876062</v>
      </c>
    </row>
    <row r="752" spans="1:12" x14ac:dyDescent="0.25">
      <c r="A752" s="72"/>
      <c r="B752" s="72"/>
      <c r="C752" s="118" t="s">
        <v>628</v>
      </c>
      <c r="D752" s="148">
        <v>4</v>
      </c>
      <c r="E752" s="148">
        <v>869165</v>
      </c>
      <c r="F752" s="148">
        <v>30000</v>
      </c>
      <c r="G752" s="148"/>
      <c r="H752" s="148">
        <f t="shared" si="160"/>
        <v>899165</v>
      </c>
      <c r="I752" s="148">
        <f t="shared" si="161"/>
        <v>3476660</v>
      </c>
      <c r="J752" s="148">
        <f t="shared" si="162"/>
        <v>120000</v>
      </c>
      <c r="K752" s="148">
        <f t="shared" si="163"/>
        <v>0</v>
      </c>
      <c r="L752" s="148">
        <f t="shared" si="164"/>
        <v>3596660</v>
      </c>
    </row>
    <row r="753" spans="1:12" x14ac:dyDescent="0.25">
      <c r="A753" s="72"/>
      <c r="B753" s="72"/>
      <c r="C753" s="118" t="s">
        <v>633</v>
      </c>
      <c r="D753" s="148">
        <v>1</v>
      </c>
      <c r="E753" s="148">
        <v>857983</v>
      </c>
      <c r="F753" s="148">
        <v>30000</v>
      </c>
      <c r="G753" s="148"/>
      <c r="H753" s="148">
        <f t="shared" si="160"/>
        <v>887983</v>
      </c>
      <c r="I753" s="148">
        <f t="shared" si="161"/>
        <v>857983</v>
      </c>
      <c r="J753" s="148">
        <f t="shared" si="162"/>
        <v>30000</v>
      </c>
      <c r="K753" s="148">
        <f t="shared" si="163"/>
        <v>0</v>
      </c>
      <c r="L753" s="148">
        <f t="shared" si="164"/>
        <v>887983</v>
      </c>
    </row>
    <row r="754" spans="1:12" x14ac:dyDescent="0.25">
      <c r="A754" s="72"/>
      <c r="B754" s="72"/>
      <c r="C754" s="118" t="s">
        <v>637</v>
      </c>
      <c r="D754" s="148">
        <v>1</v>
      </c>
      <c r="E754" s="148">
        <v>992228</v>
      </c>
      <c r="F754" s="148">
        <v>30000</v>
      </c>
      <c r="G754" s="148"/>
      <c r="H754" s="148">
        <f t="shared" si="160"/>
        <v>1022228</v>
      </c>
      <c r="I754" s="148">
        <f t="shared" si="161"/>
        <v>992228</v>
      </c>
      <c r="J754" s="148">
        <f t="shared" si="162"/>
        <v>30000</v>
      </c>
      <c r="K754" s="148">
        <f t="shared" si="163"/>
        <v>0</v>
      </c>
      <c r="L754" s="148">
        <f t="shared" si="164"/>
        <v>1022228</v>
      </c>
    </row>
    <row r="755" spans="1:12" x14ac:dyDescent="0.25">
      <c r="A755" s="72"/>
      <c r="B755" s="72"/>
      <c r="C755" s="118" t="s">
        <v>639</v>
      </c>
      <c r="D755" s="148">
        <v>1</v>
      </c>
      <c r="E755" s="148">
        <v>1023851</v>
      </c>
      <c r="F755" s="148">
        <v>30000</v>
      </c>
      <c r="G755" s="148"/>
      <c r="H755" s="148">
        <f t="shared" si="160"/>
        <v>1053851</v>
      </c>
      <c r="I755" s="148">
        <f t="shared" si="161"/>
        <v>1023851</v>
      </c>
      <c r="J755" s="148">
        <f t="shared" si="162"/>
        <v>30000</v>
      </c>
      <c r="K755" s="148">
        <f t="shared" si="163"/>
        <v>0</v>
      </c>
      <c r="L755" s="148">
        <f t="shared" si="164"/>
        <v>1053851</v>
      </c>
    </row>
    <row r="756" spans="1:12" x14ac:dyDescent="0.25">
      <c r="A756" s="72"/>
      <c r="B756" s="72"/>
      <c r="C756" s="118" t="s">
        <v>810</v>
      </c>
      <c r="D756" s="148">
        <v>2</v>
      </c>
      <c r="E756" s="148">
        <v>1094732</v>
      </c>
      <c r="F756" s="148">
        <v>30000</v>
      </c>
      <c r="G756" s="148"/>
      <c r="H756" s="148">
        <f t="shared" si="160"/>
        <v>1124732</v>
      </c>
      <c r="I756" s="148">
        <f t="shared" si="161"/>
        <v>2189464</v>
      </c>
      <c r="J756" s="148">
        <f t="shared" si="162"/>
        <v>60000</v>
      </c>
      <c r="K756" s="148">
        <f t="shared" si="163"/>
        <v>0</v>
      </c>
      <c r="L756" s="148">
        <f t="shared" si="164"/>
        <v>2249464</v>
      </c>
    </row>
    <row r="757" spans="1:12" x14ac:dyDescent="0.25">
      <c r="A757" s="72"/>
      <c r="B757" s="72"/>
      <c r="C757" s="118" t="s">
        <v>649</v>
      </c>
      <c r="D757" s="148">
        <v>5</v>
      </c>
      <c r="E757" s="148">
        <v>1126631</v>
      </c>
      <c r="F757" s="148">
        <v>30000</v>
      </c>
      <c r="G757" s="148"/>
      <c r="H757" s="148">
        <f t="shared" si="160"/>
        <v>1156631</v>
      </c>
      <c r="I757" s="148">
        <f t="shared" si="161"/>
        <v>5633155</v>
      </c>
      <c r="J757" s="148">
        <f t="shared" si="162"/>
        <v>150000</v>
      </c>
      <c r="K757" s="148">
        <f t="shared" si="163"/>
        <v>0</v>
      </c>
      <c r="L757" s="148">
        <f t="shared" si="164"/>
        <v>5783155</v>
      </c>
    </row>
    <row r="758" spans="1:12" x14ac:dyDescent="0.25">
      <c r="A758" s="72"/>
      <c r="B758" s="72"/>
      <c r="C758" s="118" t="s">
        <v>650</v>
      </c>
      <c r="D758" s="148">
        <v>2</v>
      </c>
      <c r="E758" s="148">
        <v>1162530</v>
      </c>
      <c r="F758" s="148">
        <v>30000</v>
      </c>
      <c r="G758" s="148"/>
      <c r="H758" s="148">
        <f t="shared" si="160"/>
        <v>1192530</v>
      </c>
      <c r="I758" s="148">
        <f t="shared" si="161"/>
        <v>2325060</v>
      </c>
      <c r="J758" s="148">
        <f t="shared" si="162"/>
        <v>60000</v>
      </c>
      <c r="K758" s="148">
        <f t="shared" si="163"/>
        <v>0</v>
      </c>
      <c r="L758" s="148">
        <f t="shared" si="164"/>
        <v>2385060</v>
      </c>
    </row>
    <row r="759" spans="1:12" x14ac:dyDescent="0.25">
      <c r="A759" s="72"/>
      <c r="B759" s="72"/>
      <c r="C759" s="118" t="s">
        <v>845</v>
      </c>
      <c r="D759" s="148">
        <v>1</v>
      </c>
      <c r="E759" s="148">
        <v>1747532</v>
      </c>
      <c r="F759" s="148">
        <v>30000</v>
      </c>
      <c r="G759" s="148"/>
      <c r="H759" s="148">
        <f t="shared" si="160"/>
        <v>1777532</v>
      </c>
      <c r="I759" s="148">
        <v>0</v>
      </c>
      <c r="J759" s="148">
        <v>0</v>
      </c>
      <c r="K759" s="148">
        <f t="shared" si="163"/>
        <v>0</v>
      </c>
      <c r="L759" s="148">
        <v>0</v>
      </c>
    </row>
    <row r="760" spans="1:12" x14ac:dyDescent="0.25">
      <c r="A760" s="72"/>
      <c r="B760" s="46" t="s">
        <v>691</v>
      </c>
      <c r="C760" s="118" t="s">
        <v>692</v>
      </c>
      <c r="D760" s="149">
        <f>SUM(D742:D759)</f>
        <v>49</v>
      </c>
      <c r="E760" s="149">
        <f>SUM(E742:E759)</f>
        <v>14972448</v>
      </c>
      <c r="F760" s="149">
        <f>SUM(F742:F759)</f>
        <v>540000</v>
      </c>
      <c r="G760" s="149"/>
      <c r="H760" s="149">
        <f>SUM(H742:H759)</f>
        <v>15512448</v>
      </c>
      <c r="I760" s="149">
        <f>SUM(I742:I759)</f>
        <v>38824671</v>
      </c>
      <c r="J760" s="149">
        <f>SUM(J742:J759)</f>
        <v>1440000</v>
      </c>
      <c r="K760" s="149">
        <f>SUM(K742:K759)</f>
        <v>0</v>
      </c>
      <c r="L760" s="149">
        <f>SUM(L742:L759)</f>
        <v>40264671</v>
      </c>
    </row>
    <row r="761" spans="1:12" x14ac:dyDescent="0.25">
      <c r="A761" s="72"/>
      <c r="B761" s="72"/>
      <c r="C761" s="72"/>
      <c r="D761" s="148"/>
      <c r="E761" s="148"/>
      <c r="F761" s="148"/>
      <c r="G761" s="148"/>
      <c r="H761" s="148"/>
      <c r="I761" s="148"/>
      <c r="J761" s="148"/>
      <c r="K761" s="148"/>
      <c r="L761" s="148"/>
    </row>
    <row r="762" spans="1:12" x14ac:dyDescent="0.25">
      <c r="A762" s="72"/>
      <c r="B762" s="72"/>
      <c r="C762" s="55"/>
      <c r="D762" s="148"/>
      <c r="E762" s="148"/>
      <c r="F762" s="148"/>
      <c r="G762" s="148"/>
      <c r="H762" s="148"/>
      <c r="I762" s="148"/>
      <c r="J762" s="148"/>
      <c r="K762" s="148"/>
      <c r="L762" s="148"/>
    </row>
    <row r="763" spans="1:12" x14ac:dyDescent="0.25">
      <c r="A763" s="151" t="s">
        <v>694</v>
      </c>
      <c r="B763" s="72"/>
      <c r="C763" s="72"/>
      <c r="D763" s="152">
        <f>D760</f>
        <v>49</v>
      </c>
      <c r="E763" s="152">
        <f t="shared" ref="E763:L763" si="165">E760</f>
        <v>14972448</v>
      </c>
      <c r="F763" s="152">
        <f t="shared" si="165"/>
        <v>540000</v>
      </c>
      <c r="G763" s="152">
        <f t="shared" si="165"/>
        <v>0</v>
      </c>
      <c r="H763" s="152">
        <f t="shared" si="165"/>
        <v>15512448</v>
      </c>
      <c r="I763" s="152">
        <f t="shared" si="165"/>
        <v>38824671</v>
      </c>
      <c r="J763" s="152">
        <f t="shared" si="165"/>
        <v>1440000</v>
      </c>
      <c r="K763" s="152">
        <f t="shared" si="165"/>
        <v>0</v>
      </c>
      <c r="L763" s="152">
        <f t="shared" si="165"/>
        <v>40264671</v>
      </c>
    </row>
    <row r="764" spans="1:12" x14ac:dyDescent="0.25">
      <c r="A764" s="439"/>
      <c r="B764" s="439"/>
      <c r="C764" s="439"/>
      <c r="D764" s="439"/>
      <c r="E764" s="439"/>
      <c r="F764" s="439"/>
      <c r="G764" s="439"/>
      <c r="H764" s="439"/>
      <c r="I764" s="439"/>
      <c r="J764" s="439"/>
      <c r="K764" s="439"/>
      <c r="L764" s="439"/>
    </row>
    <row r="765" spans="1:12" x14ac:dyDescent="0.25">
      <c r="A765" s="439"/>
      <c r="B765" s="439"/>
      <c r="C765" s="439"/>
      <c r="D765" s="439"/>
      <c r="E765" s="439"/>
      <c r="F765" s="439"/>
      <c r="G765" s="439"/>
      <c r="H765" s="439"/>
      <c r="I765" s="439"/>
      <c r="J765" s="439"/>
      <c r="K765" s="439"/>
      <c r="L765" s="439"/>
    </row>
    <row r="766" spans="1:12" x14ac:dyDescent="0.25">
      <c r="A766" s="1300" t="s">
        <v>133</v>
      </c>
      <c r="B766" s="1300"/>
      <c r="C766" s="1300"/>
      <c r="D766" s="1300"/>
      <c r="E766" s="1300"/>
      <c r="F766" s="1300"/>
      <c r="G766" s="1300"/>
      <c r="H766" s="1300"/>
      <c r="I766" s="1300"/>
      <c r="J766" s="1300"/>
      <c r="K766" s="1300"/>
      <c r="L766" s="1300"/>
    </row>
    <row r="767" spans="1:12" x14ac:dyDescent="0.25">
      <c r="A767" s="1301" t="s">
        <v>585</v>
      </c>
      <c r="B767" s="1301"/>
      <c r="C767" s="1301"/>
      <c r="D767" s="1301"/>
      <c r="E767" s="1301"/>
      <c r="F767" s="1301"/>
      <c r="G767" s="1301"/>
      <c r="H767" s="1301"/>
      <c r="I767" s="1301"/>
      <c r="J767" s="1301"/>
      <c r="K767" s="1301"/>
      <c r="L767" s="1301"/>
    </row>
    <row r="768" spans="1:12" x14ac:dyDescent="0.25">
      <c r="A768" s="1301" t="s">
        <v>586</v>
      </c>
      <c r="B768" s="1302"/>
      <c r="C768" s="1302"/>
      <c r="D768" s="1302"/>
      <c r="E768" s="1302"/>
      <c r="F768" s="1302"/>
      <c r="G768" s="1302"/>
      <c r="H768" s="1302"/>
      <c r="I768" s="1302"/>
      <c r="J768" s="1302"/>
      <c r="K768" s="1302"/>
      <c r="L768" s="1302"/>
    </row>
    <row r="769" spans="1:12" x14ac:dyDescent="0.25">
      <c r="A769" s="1303" t="s">
        <v>1096</v>
      </c>
      <c r="B769" s="1303"/>
      <c r="C769" s="1303"/>
      <c r="D769" s="1303"/>
      <c r="E769" s="1303"/>
      <c r="F769" s="1303"/>
      <c r="G769" s="1303"/>
      <c r="H769" s="1303"/>
      <c r="I769" s="1303"/>
      <c r="J769" s="1303"/>
      <c r="K769" s="1303"/>
      <c r="L769" s="1303"/>
    </row>
    <row r="770" spans="1:12" ht="39" x14ac:dyDescent="0.25">
      <c r="A770" s="754" t="s">
        <v>588</v>
      </c>
      <c r="B770" s="151"/>
      <c r="C770" s="754" t="s">
        <v>589</v>
      </c>
      <c r="D770" s="754" t="s">
        <v>590</v>
      </c>
      <c r="E770" s="754" t="s">
        <v>591</v>
      </c>
      <c r="F770" s="754" t="s">
        <v>592</v>
      </c>
      <c r="G770" s="754" t="s">
        <v>593</v>
      </c>
      <c r="H770" s="754" t="s">
        <v>594</v>
      </c>
      <c r="I770" s="754" t="s">
        <v>595</v>
      </c>
      <c r="J770" s="754" t="s">
        <v>596</v>
      </c>
      <c r="K770" s="754" t="s">
        <v>597</v>
      </c>
      <c r="L770" s="244" t="s">
        <v>598</v>
      </c>
    </row>
    <row r="771" spans="1:12" x14ac:dyDescent="0.25">
      <c r="A771" s="127"/>
      <c r="B771" s="72"/>
      <c r="C771" s="72"/>
      <c r="D771" s="72"/>
      <c r="E771" s="72"/>
      <c r="F771" s="72"/>
      <c r="G771" s="72"/>
      <c r="H771" s="72"/>
      <c r="I771" s="72"/>
      <c r="J771" s="72"/>
      <c r="K771" s="72"/>
      <c r="L771" s="147" t="s">
        <v>599</v>
      </c>
    </row>
    <row r="772" spans="1:12" x14ac:dyDescent="0.25">
      <c r="A772" s="72"/>
      <c r="B772" s="72"/>
      <c r="C772" s="118" t="s">
        <v>937</v>
      </c>
      <c r="D772" s="148">
        <v>1</v>
      </c>
      <c r="E772" s="148">
        <v>437990</v>
      </c>
      <c r="F772" s="148">
        <v>30000</v>
      </c>
      <c r="G772" s="148"/>
      <c r="H772" s="148">
        <f t="shared" ref="H772:H803" si="166">SUM(E772:G772)</f>
        <v>467990</v>
      </c>
      <c r="I772" s="148">
        <f t="shared" ref="I772:I803" si="167">D772*E772</f>
        <v>437990</v>
      </c>
      <c r="J772" s="148">
        <f t="shared" ref="J772:J803" si="168">D772*F772</f>
        <v>30000</v>
      </c>
      <c r="K772" s="148">
        <f t="shared" ref="K772:K803" si="169">D772*G772</f>
        <v>0</v>
      </c>
      <c r="L772" s="148">
        <f t="shared" ref="L772:L803" si="170">D772*H772</f>
        <v>467990</v>
      </c>
    </row>
    <row r="773" spans="1:12" x14ac:dyDescent="0.25">
      <c r="A773" s="72"/>
      <c r="B773" s="72"/>
      <c r="C773" s="118" t="s">
        <v>603</v>
      </c>
      <c r="D773" s="148">
        <v>4</v>
      </c>
      <c r="E773" s="148">
        <v>466718</v>
      </c>
      <c r="F773" s="148">
        <v>30000</v>
      </c>
      <c r="G773" s="148"/>
      <c r="H773" s="148">
        <f t="shared" si="166"/>
        <v>496718</v>
      </c>
      <c r="I773" s="148">
        <f t="shared" si="167"/>
        <v>1866872</v>
      </c>
      <c r="J773" s="148">
        <f t="shared" si="168"/>
        <v>120000</v>
      </c>
      <c r="K773" s="148">
        <f t="shared" si="169"/>
        <v>0</v>
      </c>
      <c r="L773" s="148">
        <f t="shared" si="170"/>
        <v>1986872</v>
      </c>
    </row>
    <row r="774" spans="1:12" x14ac:dyDescent="0.25">
      <c r="A774" s="72"/>
      <c r="B774" s="72"/>
      <c r="C774" s="118" t="s">
        <v>790</v>
      </c>
      <c r="D774" s="148">
        <v>5</v>
      </c>
      <c r="E774" s="148">
        <v>402081</v>
      </c>
      <c r="F774" s="148">
        <v>30000</v>
      </c>
      <c r="G774" s="148"/>
      <c r="H774" s="148">
        <f t="shared" si="166"/>
        <v>432081</v>
      </c>
      <c r="I774" s="148">
        <f t="shared" si="167"/>
        <v>2010405</v>
      </c>
      <c r="J774" s="148">
        <f t="shared" si="168"/>
        <v>150000</v>
      </c>
      <c r="K774" s="148">
        <f t="shared" si="169"/>
        <v>0</v>
      </c>
      <c r="L774" s="148">
        <f t="shared" si="170"/>
        <v>2160405</v>
      </c>
    </row>
    <row r="775" spans="1:12" x14ac:dyDescent="0.25">
      <c r="A775" s="72"/>
      <c r="B775" s="72"/>
      <c r="C775" s="118" t="s">
        <v>872</v>
      </c>
      <c r="D775" s="148">
        <v>1</v>
      </c>
      <c r="E775" s="148">
        <v>404522</v>
      </c>
      <c r="F775" s="148">
        <v>30000</v>
      </c>
      <c r="G775" s="148"/>
      <c r="H775" s="148">
        <f t="shared" si="166"/>
        <v>434522</v>
      </c>
      <c r="I775" s="148">
        <f t="shared" si="167"/>
        <v>404522</v>
      </c>
      <c r="J775" s="148">
        <f t="shared" si="168"/>
        <v>30000</v>
      </c>
      <c r="K775" s="148">
        <f t="shared" si="169"/>
        <v>0</v>
      </c>
      <c r="L775" s="148">
        <f t="shared" si="170"/>
        <v>434522</v>
      </c>
    </row>
    <row r="776" spans="1:12" x14ac:dyDescent="0.25">
      <c r="A776" s="72"/>
      <c r="B776" s="72"/>
      <c r="C776" s="118" t="s">
        <v>955</v>
      </c>
      <c r="D776" s="148">
        <v>1</v>
      </c>
      <c r="E776" s="148">
        <v>547181</v>
      </c>
      <c r="F776" s="148">
        <v>30000</v>
      </c>
      <c r="G776" s="148"/>
      <c r="H776" s="148">
        <f t="shared" si="166"/>
        <v>577181</v>
      </c>
      <c r="I776" s="148">
        <f t="shared" si="167"/>
        <v>547181</v>
      </c>
      <c r="J776" s="148">
        <f t="shared" si="168"/>
        <v>30000</v>
      </c>
      <c r="K776" s="148">
        <f t="shared" si="169"/>
        <v>0</v>
      </c>
      <c r="L776" s="148">
        <f t="shared" si="170"/>
        <v>577181</v>
      </c>
    </row>
    <row r="777" spans="1:12" x14ac:dyDescent="0.25">
      <c r="A777" s="72"/>
      <c r="B777" s="72"/>
      <c r="C777" s="118" t="s">
        <v>958</v>
      </c>
      <c r="D777" s="148">
        <v>1</v>
      </c>
      <c r="E777" s="148">
        <v>661237</v>
      </c>
      <c r="F777" s="148">
        <v>30000</v>
      </c>
      <c r="G777" s="148"/>
      <c r="H777" s="148">
        <f t="shared" si="166"/>
        <v>691237</v>
      </c>
      <c r="I777" s="148">
        <f t="shared" si="167"/>
        <v>661237</v>
      </c>
      <c r="J777" s="148">
        <f t="shared" si="168"/>
        <v>30000</v>
      </c>
      <c r="K777" s="148">
        <f t="shared" si="169"/>
        <v>0</v>
      </c>
      <c r="L777" s="148">
        <f t="shared" si="170"/>
        <v>691237</v>
      </c>
    </row>
    <row r="778" spans="1:12" x14ac:dyDescent="0.25">
      <c r="A778" s="72"/>
      <c r="B778" s="72"/>
      <c r="C778" s="118" t="s">
        <v>760</v>
      </c>
      <c r="D778" s="148">
        <v>2</v>
      </c>
      <c r="E778" s="148">
        <v>684340</v>
      </c>
      <c r="F778" s="148">
        <v>30000</v>
      </c>
      <c r="G778" s="148"/>
      <c r="H778" s="148">
        <f t="shared" si="166"/>
        <v>714340</v>
      </c>
      <c r="I778" s="148">
        <f t="shared" si="167"/>
        <v>1368680</v>
      </c>
      <c r="J778" s="148">
        <f t="shared" si="168"/>
        <v>60000</v>
      </c>
      <c r="K778" s="148">
        <f t="shared" si="169"/>
        <v>0</v>
      </c>
      <c r="L778" s="148">
        <f t="shared" si="170"/>
        <v>1428680</v>
      </c>
    </row>
    <row r="779" spans="1:12" x14ac:dyDescent="0.25">
      <c r="A779" s="72"/>
      <c r="B779" s="72"/>
      <c r="C779" s="118" t="s">
        <v>835</v>
      </c>
      <c r="D779" s="148">
        <v>2</v>
      </c>
      <c r="E779" s="148">
        <v>799855</v>
      </c>
      <c r="F779" s="148">
        <v>30000</v>
      </c>
      <c r="G779" s="148"/>
      <c r="H779" s="148">
        <f t="shared" si="166"/>
        <v>829855</v>
      </c>
      <c r="I779" s="148">
        <f t="shared" si="167"/>
        <v>1599710</v>
      </c>
      <c r="J779" s="148">
        <f t="shared" si="168"/>
        <v>60000</v>
      </c>
      <c r="K779" s="148">
        <f t="shared" si="169"/>
        <v>0</v>
      </c>
      <c r="L779" s="148">
        <f t="shared" si="170"/>
        <v>1659710</v>
      </c>
    </row>
    <row r="780" spans="1:12" x14ac:dyDescent="0.25">
      <c r="A780" s="72"/>
      <c r="B780" s="72"/>
      <c r="C780" s="118" t="s">
        <v>626</v>
      </c>
      <c r="D780" s="148">
        <v>2</v>
      </c>
      <c r="E780" s="148">
        <v>822959</v>
      </c>
      <c r="F780" s="148">
        <v>30000</v>
      </c>
      <c r="G780" s="148"/>
      <c r="H780" s="148">
        <f t="shared" si="166"/>
        <v>852959</v>
      </c>
      <c r="I780" s="148">
        <f t="shared" si="167"/>
        <v>1645918</v>
      </c>
      <c r="J780" s="148">
        <f t="shared" si="168"/>
        <v>60000</v>
      </c>
      <c r="K780" s="148">
        <f t="shared" si="169"/>
        <v>0</v>
      </c>
      <c r="L780" s="148">
        <f t="shared" si="170"/>
        <v>1705918</v>
      </c>
    </row>
    <row r="781" spans="1:12" x14ac:dyDescent="0.25">
      <c r="A781" s="72"/>
      <c r="B781" s="72"/>
      <c r="C781" s="118" t="s">
        <v>632</v>
      </c>
      <c r="D781" s="148">
        <v>12</v>
      </c>
      <c r="E781" s="148">
        <v>826204</v>
      </c>
      <c r="F781" s="148">
        <v>30000</v>
      </c>
      <c r="G781" s="148"/>
      <c r="H781" s="148">
        <f t="shared" si="166"/>
        <v>856204</v>
      </c>
      <c r="I781" s="148">
        <f t="shared" si="167"/>
        <v>9914448</v>
      </c>
      <c r="J781" s="148">
        <f t="shared" si="168"/>
        <v>360000</v>
      </c>
      <c r="K781" s="148">
        <f t="shared" si="169"/>
        <v>0</v>
      </c>
      <c r="L781" s="148">
        <f t="shared" si="170"/>
        <v>10274448</v>
      </c>
    </row>
    <row r="782" spans="1:12" x14ac:dyDescent="0.25">
      <c r="A782" s="72"/>
      <c r="B782" s="72"/>
      <c r="C782" s="118" t="s">
        <v>633</v>
      </c>
      <c r="D782" s="148">
        <v>6</v>
      </c>
      <c r="E782" s="148">
        <v>857983</v>
      </c>
      <c r="F782" s="148">
        <v>30000</v>
      </c>
      <c r="G782" s="148"/>
      <c r="H782" s="148">
        <f t="shared" si="166"/>
        <v>887983</v>
      </c>
      <c r="I782" s="148">
        <f t="shared" si="167"/>
        <v>5147898</v>
      </c>
      <c r="J782" s="148">
        <f t="shared" si="168"/>
        <v>180000</v>
      </c>
      <c r="K782" s="148">
        <f t="shared" si="169"/>
        <v>0</v>
      </c>
      <c r="L782" s="148">
        <f t="shared" si="170"/>
        <v>5327898</v>
      </c>
    </row>
    <row r="783" spans="1:12" x14ac:dyDescent="0.25">
      <c r="A783" s="72"/>
      <c r="B783" s="72"/>
      <c r="C783" s="118" t="s">
        <v>776</v>
      </c>
      <c r="D783" s="148">
        <v>13</v>
      </c>
      <c r="E783" s="148">
        <v>879772</v>
      </c>
      <c r="F783" s="148">
        <v>30000</v>
      </c>
      <c r="G783" s="148"/>
      <c r="H783" s="148">
        <f t="shared" si="166"/>
        <v>909772</v>
      </c>
      <c r="I783" s="148">
        <f t="shared" si="167"/>
        <v>11437036</v>
      </c>
      <c r="J783" s="148">
        <f t="shared" si="168"/>
        <v>390000</v>
      </c>
      <c r="K783" s="148">
        <f t="shared" si="169"/>
        <v>0</v>
      </c>
      <c r="L783" s="148">
        <f t="shared" si="170"/>
        <v>11827036</v>
      </c>
    </row>
    <row r="784" spans="1:12" x14ac:dyDescent="0.25">
      <c r="A784" s="72"/>
      <c r="B784" s="72"/>
      <c r="C784" s="118" t="s">
        <v>794</v>
      </c>
      <c r="D784" s="148">
        <v>1</v>
      </c>
      <c r="E784" s="148">
        <v>960604</v>
      </c>
      <c r="F784" s="148">
        <v>30000</v>
      </c>
      <c r="G784" s="148"/>
      <c r="H784" s="148">
        <f t="shared" si="166"/>
        <v>990604</v>
      </c>
      <c r="I784" s="148">
        <f t="shared" si="167"/>
        <v>960604</v>
      </c>
      <c r="J784" s="148">
        <f t="shared" si="168"/>
        <v>30000</v>
      </c>
      <c r="K784" s="148">
        <f t="shared" si="169"/>
        <v>0</v>
      </c>
      <c r="L784" s="148">
        <f t="shared" si="170"/>
        <v>990604</v>
      </c>
    </row>
    <row r="785" spans="1:12" x14ac:dyDescent="0.25">
      <c r="A785" s="72"/>
      <c r="B785" s="72"/>
      <c r="C785" s="118" t="s">
        <v>637</v>
      </c>
      <c r="D785" s="148">
        <v>2</v>
      </c>
      <c r="E785" s="148">
        <v>992228</v>
      </c>
      <c r="F785" s="148">
        <v>30000</v>
      </c>
      <c r="G785" s="148"/>
      <c r="H785" s="148">
        <f t="shared" si="166"/>
        <v>1022228</v>
      </c>
      <c r="I785" s="148">
        <f t="shared" si="167"/>
        <v>1984456</v>
      </c>
      <c r="J785" s="148">
        <f t="shared" si="168"/>
        <v>60000</v>
      </c>
      <c r="K785" s="148">
        <f t="shared" si="169"/>
        <v>0</v>
      </c>
      <c r="L785" s="148">
        <f t="shared" si="170"/>
        <v>2044456</v>
      </c>
    </row>
    <row r="786" spans="1:12" x14ac:dyDescent="0.25">
      <c r="A786" s="72"/>
      <c r="B786" s="72"/>
      <c r="C786" s="118" t="s">
        <v>639</v>
      </c>
      <c r="D786" s="148">
        <v>3</v>
      </c>
      <c r="E786" s="148">
        <v>1023851</v>
      </c>
      <c r="F786" s="148">
        <v>30000</v>
      </c>
      <c r="G786" s="148"/>
      <c r="H786" s="148">
        <f t="shared" si="166"/>
        <v>1053851</v>
      </c>
      <c r="I786" s="148">
        <f t="shared" si="167"/>
        <v>3071553</v>
      </c>
      <c r="J786" s="148">
        <f t="shared" si="168"/>
        <v>90000</v>
      </c>
      <c r="K786" s="148">
        <f t="shared" si="169"/>
        <v>0</v>
      </c>
      <c r="L786" s="148">
        <f t="shared" si="170"/>
        <v>3161553</v>
      </c>
    </row>
    <row r="787" spans="1:12" x14ac:dyDescent="0.25">
      <c r="A787" s="72"/>
      <c r="B787" s="72"/>
      <c r="C787" s="118" t="s">
        <v>640</v>
      </c>
      <c r="D787" s="148">
        <v>1</v>
      </c>
      <c r="E787" s="148">
        <v>1055475</v>
      </c>
      <c r="F787" s="148">
        <v>30000</v>
      </c>
      <c r="G787" s="148"/>
      <c r="H787" s="148">
        <f t="shared" si="166"/>
        <v>1085475</v>
      </c>
      <c r="I787" s="148">
        <f t="shared" si="167"/>
        <v>1055475</v>
      </c>
      <c r="J787" s="148">
        <f t="shared" si="168"/>
        <v>30000</v>
      </c>
      <c r="K787" s="148">
        <f t="shared" si="169"/>
        <v>0</v>
      </c>
      <c r="L787" s="148">
        <f t="shared" si="170"/>
        <v>1085475</v>
      </c>
    </row>
    <row r="788" spans="1:12" x14ac:dyDescent="0.25">
      <c r="A788" s="72"/>
      <c r="B788" s="72"/>
      <c r="C788" s="118" t="s">
        <v>650</v>
      </c>
      <c r="D788" s="148">
        <v>3</v>
      </c>
      <c r="E788" s="148">
        <v>1162530</v>
      </c>
      <c r="F788" s="148">
        <v>30000</v>
      </c>
      <c r="G788" s="148"/>
      <c r="H788" s="148">
        <f t="shared" si="166"/>
        <v>1192530</v>
      </c>
      <c r="I788" s="148">
        <f t="shared" si="167"/>
        <v>3487590</v>
      </c>
      <c r="J788" s="148">
        <f t="shared" si="168"/>
        <v>90000</v>
      </c>
      <c r="K788" s="148">
        <f t="shared" si="169"/>
        <v>0</v>
      </c>
      <c r="L788" s="148">
        <f t="shared" si="170"/>
        <v>3577590</v>
      </c>
    </row>
    <row r="789" spans="1:12" x14ac:dyDescent="0.25">
      <c r="A789" s="72"/>
      <c r="B789" s="72"/>
      <c r="C789" s="118" t="s">
        <v>778</v>
      </c>
      <c r="D789" s="148">
        <v>1</v>
      </c>
      <c r="E789" s="148">
        <v>1230327</v>
      </c>
      <c r="F789" s="148">
        <v>30000</v>
      </c>
      <c r="G789" s="148"/>
      <c r="H789" s="148">
        <f t="shared" si="166"/>
        <v>1260327</v>
      </c>
      <c r="I789" s="148">
        <f t="shared" si="167"/>
        <v>1230327</v>
      </c>
      <c r="J789" s="148">
        <f t="shared" si="168"/>
        <v>30000</v>
      </c>
      <c r="K789" s="148">
        <f t="shared" si="169"/>
        <v>0</v>
      </c>
      <c r="L789" s="148">
        <f t="shared" si="170"/>
        <v>1260327</v>
      </c>
    </row>
    <row r="790" spans="1:12" x14ac:dyDescent="0.25">
      <c r="A790" s="72"/>
      <c r="B790" s="72"/>
      <c r="C790" s="118" t="s">
        <v>652</v>
      </c>
      <c r="D790" s="148">
        <v>1</v>
      </c>
      <c r="E790" s="148">
        <v>1264226</v>
      </c>
      <c r="F790" s="148">
        <v>30000</v>
      </c>
      <c r="G790" s="148"/>
      <c r="H790" s="148">
        <f t="shared" si="166"/>
        <v>1294226</v>
      </c>
      <c r="I790" s="148">
        <f t="shared" si="167"/>
        <v>1264226</v>
      </c>
      <c r="J790" s="148">
        <f t="shared" si="168"/>
        <v>30000</v>
      </c>
      <c r="K790" s="148">
        <f t="shared" si="169"/>
        <v>0</v>
      </c>
      <c r="L790" s="148">
        <f t="shared" si="170"/>
        <v>1294226</v>
      </c>
    </row>
    <row r="791" spans="1:12" x14ac:dyDescent="0.25">
      <c r="A791" s="72"/>
      <c r="B791" s="72"/>
      <c r="C791" s="118" t="s">
        <v>811</v>
      </c>
      <c r="D791" s="148">
        <v>2</v>
      </c>
      <c r="E791" s="148">
        <v>1326884</v>
      </c>
      <c r="F791" s="148">
        <v>30000</v>
      </c>
      <c r="G791" s="148"/>
      <c r="H791" s="148">
        <f t="shared" si="166"/>
        <v>1356884</v>
      </c>
      <c r="I791" s="148">
        <f t="shared" si="167"/>
        <v>2653768</v>
      </c>
      <c r="J791" s="148">
        <f t="shared" si="168"/>
        <v>60000</v>
      </c>
      <c r="K791" s="148">
        <f t="shared" si="169"/>
        <v>0</v>
      </c>
      <c r="L791" s="148">
        <f t="shared" si="170"/>
        <v>2713768</v>
      </c>
    </row>
    <row r="792" spans="1:12" x14ac:dyDescent="0.25">
      <c r="A792" s="72"/>
      <c r="B792" s="72"/>
      <c r="C792" s="118" t="s">
        <v>656</v>
      </c>
      <c r="D792" s="148">
        <v>2</v>
      </c>
      <c r="E792" s="148">
        <v>1379465</v>
      </c>
      <c r="F792" s="148">
        <v>30000</v>
      </c>
      <c r="G792" s="148"/>
      <c r="H792" s="148">
        <f t="shared" si="166"/>
        <v>1409465</v>
      </c>
      <c r="I792" s="148">
        <f t="shared" si="167"/>
        <v>2758930</v>
      </c>
      <c r="J792" s="148">
        <f t="shared" si="168"/>
        <v>60000</v>
      </c>
      <c r="K792" s="148">
        <f t="shared" si="169"/>
        <v>0</v>
      </c>
      <c r="L792" s="148">
        <f t="shared" si="170"/>
        <v>2818930</v>
      </c>
    </row>
    <row r="793" spans="1:12" x14ac:dyDescent="0.25">
      <c r="A793" s="72"/>
      <c r="B793" s="72"/>
      <c r="C793" s="118" t="s">
        <v>660</v>
      </c>
      <c r="D793" s="148">
        <v>1</v>
      </c>
      <c r="E793" s="148">
        <v>1597208</v>
      </c>
      <c r="F793" s="148">
        <v>30000</v>
      </c>
      <c r="G793" s="148"/>
      <c r="H793" s="148">
        <f t="shared" si="166"/>
        <v>1627208</v>
      </c>
      <c r="I793" s="148">
        <f t="shared" si="167"/>
        <v>1597208</v>
      </c>
      <c r="J793" s="148">
        <f t="shared" si="168"/>
        <v>30000</v>
      </c>
      <c r="K793" s="148">
        <f t="shared" si="169"/>
        <v>0</v>
      </c>
      <c r="L793" s="148">
        <f t="shared" si="170"/>
        <v>1627208</v>
      </c>
    </row>
    <row r="794" spans="1:12" x14ac:dyDescent="0.25">
      <c r="A794" s="72"/>
      <c r="B794" s="46"/>
      <c r="C794" s="118" t="s">
        <v>846</v>
      </c>
      <c r="D794" s="148">
        <v>1</v>
      </c>
      <c r="E794" s="148">
        <v>1473289</v>
      </c>
      <c r="F794" s="148">
        <v>30000</v>
      </c>
      <c r="G794" s="148"/>
      <c r="H794" s="148">
        <f t="shared" si="166"/>
        <v>1503289</v>
      </c>
      <c r="I794" s="148">
        <f t="shared" si="167"/>
        <v>1473289</v>
      </c>
      <c r="J794" s="148">
        <f t="shared" si="168"/>
        <v>30000</v>
      </c>
      <c r="K794" s="148">
        <f t="shared" si="169"/>
        <v>0</v>
      </c>
      <c r="L794" s="148">
        <f t="shared" si="170"/>
        <v>1503289</v>
      </c>
    </row>
    <row r="795" spans="1:12" x14ac:dyDescent="0.25">
      <c r="A795" s="72"/>
      <c r="B795" s="72"/>
      <c r="C795" s="118" t="s">
        <v>664</v>
      </c>
      <c r="D795" s="148">
        <v>1</v>
      </c>
      <c r="E795" s="148">
        <v>1640057</v>
      </c>
      <c r="F795" s="148">
        <v>30000</v>
      </c>
      <c r="G795" s="148"/>
      <c r="H795" s="148">
        <f t="shared" si="166"/>
        <v>1670057</v>
      </c>
      <c r="I795" s="148">
        <f t="shared" si="167"/>
        <v>1640057</v>
      </c>
      <c r="J795" s="148">
        <f t="shared" si="168"/>
        <v>30000</v>
      </c>
      <c r="K795" s="148">
        <f t="shared" si="169"/>
        <v>0</v>
      </c>
      <c r="L795" s="148">
        <f t="shared" si="170"/>
        <v>1670057</v>
      </c>
    </row>
    <row r="796" spans="1:12" x14ac:dyDescent="0.25">
      <c r="A796" s="72"/>
      <c r="B796" s="72"/>
      <c r="C796" s="118" t="s">
        <v>672</v>
      </c>
      <c r="D796" s="148">
        <v>1</v>
      </c>
      <c r="E796" s="148">
        <v>1742530</v>
      </c>
      <c r="F796" s="148">
        <v>30000</v>
      </c>
      <c r="G796" s="148"/>
      <c r="H796" s="148">
        <f t="shared" si="166"/>
        <v>1772530</v>
      </c>
      <c r="I796" s="148">
        <f t="shared" si="167"/>
        <v>1742530</v>
      </c>
      <c r="J796" s="148">
        <f t="shared" si="168"/>
        <v>30000</v>
      </c>
      <c r="K796" s="148">
        <f t="shared" si="169"/>
        <v>0</v>
      </c>
      <c r="L796" s="148">
        <f t="shared" si="170"/>
        <v>1772530</v>
      </c>
    </row>
    <row r="797" spans="1:12" x14ac:dyDescent="0.25">
      <c r="A797" s="72"/>
      <c r="B797" s="72"/>
      <c r="C797" s="118" t="s">
        <v>673</v>
      </c>
      <c r="D797" s="148">
        <v>2</v>
      </c>
      <c r="E797" s="148">
        <v>1802375</v>
      </c>
      <c r="F797" s="148">
        <v>30000</v>
      </c>
      <c r="G797" s="148"/>
      <c r="H797" s="148">
        <f t="shared" si="166"/>
        <v>1832375</v>
      </c>
      <c r="I797" s="148">
        <f t="shared" si="167"/>
        <v>3604750</v>
      </c>
      <c r="J797" s="148">
        <f t="shared" si="168"/>
        <v>60000</v>
      </c>
      <c r="K797" s="148">
        <f t="shared" si="169"/>
        <v>0</v>
      </c>
      <c r="L797" s="148">
        <f t="shared" si="170"/>
        <v>3664750</v>
      </c>
    </row>
    <row r="798" spans="1:12" x14ac:dyDescent="0.25">
      <c r="A798" s="72"/>
      <c r="B798" s="72"/>
      <c r="C798" s="118" t="s">
        <v>674</v>
      </c>
      <c r="D798" s="148">
        <v>1</v>
      </c>
      <c r="E798" s="148">
        <v>1862220</v>
      </c>
      <c r="F798" s="148">
        <v>30000</v>
      </c>
      <c r="G798" s="148"/>
      <c r="H798" s="148">
        <f t="shared" si="166"/>
        <v>1892220</v>
      </c>
      <c r="I798" s="148">
        <f t="shared" si="167"/>
        <v>1862220</v>
      </c>
      <c r="J798" s="148">
        <f t="shared" si="168"/>
        <v>30000</v>
      </c>
      <c r="K798" s="148">
        <f t="shared" si="169"/>
        <v>0</v>
      </c>
      <c r="L798" s="148">
        <f t="shared" si="170"/>
        <v>1892220</v>
      </c>
    </row>
    <row r="799" spans="1:12" x14ac:dyDescent="0.25">
      <c r="A799" s="72"/>
      <c r="B799" s="72"/>
      <c r="C799" s="127" t="s">
        <v>812</v>
      </c>
      <c r="D799" s="148">
        <v>2</v>
      </c>
      <c r="E799" s="148">
        <v>2110917</v>
      </c>
      <c r="F799" s="148">
        <v>30000</v>
      </c>
      <c r="G799" s="148"/>
      <c r="H799" s="148">
        <f t="shared" si="166"/>
        <v>2140917</v>
      </c>
      <c r="I799" s="148">
        <f t="shared" si="167"/>
        <v>4221834</v>
      </c>
      <c r="J799" s="148">
        <f t="shared" si="168"/>
        <v>60000</v>
      </c>
      <c r="K799" s="148">
        <f t="shared" si="169"/>
        <v>0</v>
      </c>
      <c r="L799" s="148">
        <f t="shared" si="170"/>
        <v>4281834</v>
      </c>
    </row>
    <row r="800" spans="1:12" x14ac:dyDescent="0.25">
      <c r="A800" s="72"/>
      <c r="B800" s="72"/>
      <c r="C800" s="127" t="s">
        <v>849</v>
      </c>
      <c r="D800" s="148">
        <v>1</v>
      </c>
      <c r="E800" s="148">
        <v>2194212</v>
      </c>
      <c r="F800" s="148">
        <v>30000</v>
      </c>
      <c r="G800" s="148"/>
      <c r="H800" s="148">
        <f t="shared" si="166"/>
        <v>2224212</v>
      </c>
      <c r="I800" s="148">
        <f t="shared" si="167"/>
        <v>2194212</v>
      </c>
      <c r="J800" s="148">
        <f t="shared" si="168"/>
        <v>30000</v>
      </c>
      <c r="K800" s="148">
        <f t="shared" si="169"/>
        <v>0</v>
      </c>
      <c r="L800" s="148">
        <f t="shared" si="170"/>
        <v>2224212</v>
      </c>
    </row>
    <row r="801" spans="1:12" x14ac:dyDescent="0.25">
      <c r="A801" s="72"/>
      <c r="B801" s="72"/>
      <c r="C801" s="127" t="s">
        <v>680</v>
      </c>
      <c r="D801" s="148">
        <v>3</v>
      </c>
      <c r="E801" s="148">
        <v>2277506</v>
      </c>
      <c r="F801" s="148">
        <v>30000</v>
      </c>
      <c r="G801" s="148"/>
      <c r="H801" s="148">
        <f t="shared" si="166"/>
        <v>2307506</v>
      </c>
      <c r="I801" s="148">
        <f t="shared" si="167"/>
        <v>6832518</v>
      </c>
      <c r="J801" s="148">
        <f t="shared" si="168"/>
        <v>90000</v>
      </c>
      <c r="K801" s="148">
        <f t="shared" si="169"/>
        <v>0</v>
      </c>
      <c r="L801" s="148">
        <f t="shared" si="170"/>
        <v>6922518</v>
      </c>
    </row>
    <row r="802" spans="1:12" x14ac:dyDescent="0.25">
      <c r="A802" s="72"/>
      <c r="B802" s="72"/>
      <c r="C802" s="127" t="s">
        <v>765</v>
      </c>
      <c r="D802" s="148">
        <v>1</v>
      </c>
      <c r="E802" s="148">
        <v>2360801</v>
      </c>
      <c r="F802" s="148">
        <v>30000</v>
      </c>
      <c r="G802" s="148"/>
      <c r="H802" s="148">
        <f t="shared" si="166"/>
        <v>2390801</v>
      </c>
      <c r="I802" s="148">
        <f t="shared" si="167"/>
        <v>2360801</v>
      </c>
      <c r="J802" s="148">
        <f t="shared" si="168"/>
        <v>30000</v>
      </c>
      <c r="K802" s="148">
        <f t="shared" si="169"/>
        <v>0</v>
      </c>
      <c r="L802" s="148">
        <f t="shared" si="170"/>
        <v>2390801</v>
      </c>
    </row>
    <row r="803" spans="1:12" x14ac:dyDescent="0.25">
      <c r="A803" s="72"/>
      <c r="B803" s="72"/>
      <c r="C803" s="127" t="s">
        <v>766</v>
      </c>
      <c r="D803" s="148">
        <v>1</v>
      </c>
      <c r="E803" s="148">
        <v>2605457</v>
      </c>
      <c r="F803" s="148">
        <v>30000</v>
      </c>
      <c r="G803" s="148"/>
      <c r="H803" s="148">
        <f t="shared" si="166"/>
        <v>2635457</v>
      </c>
      <c r="I803" s="148">
        <f t="shared" si="167"/>
        <v>2605457</v>
      </c>
      <c r="J803" s="148">
        <f t="shared" si="168"/>
        <v>30000</v>
      </c>
      <c r="K803" s="148">
        <f t="shared" si="169"/>
        <v>0</v>
      </c>
      <c r="L803" s="148">
        <f t="shared" si="170"/>
        <v>2635457</v>
      </c>
    </row>
    <row r="804" spans="1:12" x14ac:dyDescent="0.25">
      <c r="A804" s="72"/>
      <c r="B804" s="46" t="s">
        <v>691</v>
      </c>
      <c r="C804" s="118" t="s">
        <v>692</v>
      </c>
      <c r="D804" s="149">
        <f>SUM(D772:D803)</f>
        <v>81</v>
      </c>
      <c r="E804" s="149">
        <f>SUM(E795:E803)</f>
        <v>18596075</v>
      </c>
      <c r="F804" s="149">
        <f>SUM(F795:F803)</f>
        <v>270000</v>
      </c>
      <c r="G804" s="149"/>
      <c r="H804" s="149">
        <f>SUM(H772:H803)</f>
        <v>40813004</v>
      </c>
      <c r="I804" s="149">
        <f>SUM(I772:I803)</f>
        <v>85643702</v>
      </c>
      <c r="J804" s="149">
        <f>SUM(J772:J803)</f>
        <v>2430000</v>
      </c>
      <c r="K804" s="149">
        <f>SUM(K772:K803)</f>
        <v>0</v>
      </c>
      <c r="L804" s="149">
        <f>SUM(L772:L803)</f>
        <v>88073702</v>
      </c>
    </row>
    <row r="805" spans="1:12" x14ac:dyDescent="0.25">
      <c r="A805" s="72"/>
      <c r="B805" s="72"/>
      <c r="C805" s="55" t="s">
        <v>693</v>
      </c>
      <c r="D805" s="148">
        <v>1</v>
      </c>
      <c r="E805" s="150">
        <v>9273942.8399999999</v>
      </c>
      <c r="F805" s="148">
        <v>374361</v>
      </c>
      <c r="G805" s="148">
        <v>7914876</v>
      </c>
      <c r="H805" s="148">
        <f>SUM(E805:G805)</f>
        <v>17563179.84</v>
      </c>
      <c r="I805" s="148">
        <f t="shared" ref="I805" si="171">D805*E805</f>
        <v>9273942.8399999999</v>
      </c>
      <c r="J805" s="148">
        <f t="shared" ref="J805" si="172">D805*F805</f>
        <v>374361</v>
      </c>
      <c r="K805" s="148">
        <f t="shared" ref="K805" si="173">D805*G805</f>
        <v>7914876</v>
      </c>
      <c r="L805" s="148">
        <f t="shared" ref="L805" si="174">D805*H805</f>
        <v>17563179.84</v>
      </c>
    </row>
    <row r="806" spans="1:12" x14ac:dyDescent="0.25">
      <c r="A806" s="72"/>
      <c r="B806" s="72"/>
      <c r="C806" s="55"/>
      <c r="D806" s="148"/>
      <c r="E806" s="148"/>
      <c r="F806" s="148"/>
      <c r="G806" s="148"/>
      <c r="H806" s="148"/>
      <c r="I806" s="148"/>
      <c r="J806" s="148"/>
      <c r="K806" s="148"/>
      <c r="L806" s="148"/>
    </row>
    <row r="807" spans="1:12" x14ac:dyDescent="0.25">
      <c r="A807" s="151" t="s">
        <v>694</v>
      </c>
      <c r="B807" s="72"/>
      <c r="C807" s="72"/>
      <c r="D807" s="152">
        <f t="shared" ref="D807:L807" si="175">D804+D805</f>
        <v>82</v>
      </c>
      <c r="E807" s="152">
        <f t="shared" si="175"/>
        <v>27870017.84</v>
      </c>
      <c r="F807" s="152">
        <f t="shared" si="175"/>
        <v>644361</v>
      </c>
      <c r="G807" s="152">
        <f t="shared" si="175"/>
        <v>7914876</v>
      </c>
      <c r="H807" s="152">
        <f t="shared" si="175"/>
        <v>58376183.840000004</v>
      </c>
      <c r="I807" s="152">
        <f t="shared" si="175"/>
        <v>94917644.840000004</v>
      </c>
      <c r="J807" s="152">
        <f t="shared" si="175"/>
        <v>2804361</v>
      </c>
      <c r="K807" s="152">
        <f t="shared" si="175"/>
        <v>7914876</v>
      </c>
      <c r="L807" s="152">
        <f t="shared" si="175"/>
        <v>105636881.84</v>
      </c>
    </row>
    <row r="808" spans="1:12" x14ac:dyDescent="0.25">
      <c r="A808" s="439"/>
      <c r="B808" s="439"/>
      <c r="C808" s="439"/>
      <c r="D808" s="439"/>
      <c r="E808" s="439"/>
      <c r="F808" s="439"/>
      <c r="G808" s="439"/>
      <c r="H808" s="439"/>
      <c r="I808" s="439"/>
      <c r="J808" s="439"/>
      <c r="K808" s="439"/>
      <c r="L808" s="439"/>
    </row>
    <row r="809" spans="1:12" x14ac:dyDescent="0.25">
      <c r="A809" s="439"/>
      <c r="B809" s="439"/>
      <c r="C809" s="439"/>
      <c r="D809" s="439"/>
      <c r="E809" s="439"/>
      <c r="F809" s="439"/>
      <c r="G809" s="439"/>
      <c r="H809" s="439"/>
      <c r="I809" s="439"/>
      <c r="J809" s="439"/>
      <c r="K809" s="439"/>
      <c r="L809" s="439"/>
    </row>
    <row r="810" spans="1:12" x14ac:dyDescent="0.25">
      <c r="A810" s="1300" t="s">
        <v>133</v>
      </c>
      <c r="B810" s="1300"/>
      <c r="C810" s="1300"/>
      <c r="D810" s="1300"/>
      <c r="E810" s="1300"/>
      <c r="F810" s="1300"/>
      <c r="G810" s="1300"/>
      <c r="H810" s="1300"/>
      <c r="I810" s="1300"/>
      <c r="J810" s="1300"/>
      <c r="K810" s="1300"/>
      <c r="L810" s="1300"/>
    </row>
    <row r="811" spans="1:12" x14ac:dyDescent="0.25">
      <c r="A811" s="1301" t="s">
        <v>585</v>
      </c>
      <c r="B811" s="1301"/>
      <c r="C811" s="1301"/>
      <c r="D811" s="1301"/>
      <c r="E811" s="1301"/>
      <c r="F811" s="1301"/>
      <c r="G811" s="1301"/>
      <c r="H811" s="1301"/>
      <c r="I811" s="1301"/>
      <c r="J811" s="1301"/>
      <c r="K811" s="1301"/>
      <c r="L811" s="1301"/>
    </row>
    <row r="812" spans="1:12" x14ac:dyDescent="0.25">
      <c r="A812" s="1301" t="s">
        <v>586</v>
      </c>
      <c r="B812" s="1302"/>
      <c r="C812" s="1302"/>
      <c r="D812" s="1302"/>
      <c r="E812" s="1302"/>
      <c r="F812" s="1302"/>
      <c r="G812" s="1302"/>
      <c r="H812" s="1302"/>
      <c r="I812" s="1302"/>
      <c r="J812" s="1302"/>
      <c r="K812" s="1302"/>
      <c r="L812" s="1302"/>
    </row>
    <row r="813" spans="1:12" x14ac:dyDescent="0.25">
      <c r="A813" s="1303" t="s">
        <v>1103</v>
      </c>
      <c r="B813" s="1303"/>
      <c r="C813" s="1303"/>
      <c r="D813" s="1303"/>
      <c r="E813" s="1303"/>
      <c r="F813" s="1303"/>
      <c r="G813" s="1303"/>
      <c r="H813" s="1303"/>
      <c r="I813" s="1303"/>
      <c r="J813" s="1303"/>
      <c r="K813" s="1303"/>
      <c r="L813" s="1303"/>
    </row>
    <row r="814" spans="1:12" ht="39" x14ac:dyDescent="0.25">
      <c r="A814" s="754" t="s">
        <v>588</v>
      </c>
      <c r="B814" s="151"/>
      <c r="C814" s="754" t="s">
        <v>589</v>
      </c>
      <c r="D814" s="754" t="s">
        <v>590</v>
      </c>
      <c r="E814" s="754" t="s">
        <v>591</v>
      </c>
      <c r="F814" s="754" t="s">
        <v>592</v>
      </c>
      <c r="G814" s="754" t="s">
        <v>593</v>
      </c>
      <c r="H814" s="754" t="s">
        <v>594</v>
      </c>
      <c r="I814" s="754" t="s">
        <v>595</v>
      </c>
      <c r="J814" s="754" t="s">
        <v>596</v>
      </c>
      <c r="K814" s="754" t="s">
        <v>597</v>
      </c>
      <c r="L814" s="244" t="s">
        <v>598</v>
      </c>
    </row>
    <row r="815" spans="1:12" x14ac:dyDescent="0.25">
      <c r="A815" s="127"/>
      <c r="B815" s="72"/>
      <c r="C815" s="72"/>
      <c r="D815" s="72"/>
      <c r="E815" s="72"/>
      <c r="F815" s="72"/>
      <c r="G815" s="72"/>
      <c r="H815" s="72"/>
      <c r="I815" s="72"/>
      <c r="J815" s="72"/>
      <c r="K815" s="72"/>
      <c r="L815" s="147" t="s">
        <v>599</v>
      </c>
    </row>
    <row r="816" spans="1:12" x14ac:dyDescent="0.25">
      <c r="A816" s="72"/>
      <c r="B816" s="72"/>
      <c r="C816" s="118" t="s">
        <v>871</v>
      </c>
      <c r="D816" s="148">
        <v>1</v>
      </c>
      <c r="E816" s="148">
        <v>369171</v>
      </c>
      <c r="F816" s="148">
        <v>30000</v>
      </c>
      <c r="G816" s="148"/>
      <c r="H816" s="148">
        <f t="shared" ref="H816:H852" si="176">SUM(E816:G816)</f>
        <v>399171</v>
      </c>
      <c r="I816" s="148">
        <f t="shared" ref="I816:I852" si="177">D816*E816</f>
        <v>369171</v>
      </c>
      <c r="J816" s="148">
        <f t="shared" ref="J816:J852" si="178">D816*F816</f>
        <v>30000</v>
      </c>
      <c r="K816" s="148">
        <f t="shared" ref="K816:K852" si="179">D816*G816</f>
        <v>0</v>
      </c>
      <c r="L816" s="148">
        <f t="shared" ref="L816:L852" si="180">D816*H816</f>
        <v>399171</v>
      </c>
    </row>
    <row r="817" spans="1:12" x14ac:dyDescent="0.25">
      <c r="A817" s="72"/>
      <c r="B817" s="72"/>
      <c r="C817" s="118" t="s">
        <v>775</v>
      </c>
      <c r="D817" s="148">
        <v>1</v>
      </c>
      <c r="E817" s="148">
        <v>387716</v>
      </c>
      <c r="F817" s="148">
        <v>30000</v>
      </c>
      <c r="G817" s="148"/>
      <c r="H817" s="148">
        <f t="shared" si="176"/>
        <v>417716</v>
      </c>
      <c r="I817" s="148">
        <f t="shared" si="177"/>
        <v>387716</v>
      </c>
      <c r="J817" s="148">
        <f t="shared" si="178"/>
        <v>30000</v>
      </c>
      <c r="K817" s="148">
        <f t="shared" si="179"/>
        <v>0</v>
      </c>
      <c r="L817" s="148">
        <f t="shared" si="180"/>
        <v>417716</v>
      </c>
    </row>
    <row r="818" spans="1:12" x14ac:dyDescent="0.25">
      <c r="A818" s="72"/>
      <c r="B818" s="72"/>
      <c r="C818" s="118" t="s">
        <v>605</v>
      </c>
      <c r="D818" s="148">
        <v>4</v>
      </c>
      <c r="E818" s="148">
        <v>384823</v>
      </c>
      <c r="F818" s="148">
        <v>30000</v>
      </c>
      <c r="G818" s="148"/>
      <c r="H818" s="148">
        <f t="shared" si="176"/>
        <v>414823</v>
      </c>
      <c r="I818" s="148">
        <f t="shared" si="177"/>
        <v>1539292</v>
      </c>
      <c r="J818" s="148">
        <f t="shared" si="178"/>
        <v>120000</v>
      </c>
      <c r="K818" s="148">
        <f t="shared" si="179"/>
        <v>0</v>
      </c>
      <c r="L818" s="148">
        <f t="shared" si="180"/>
        <v>1659292</v>
      </c>
    </row>
    <row r="819" spans="1:12" x14ac:dyDescent="0.25">
      <c r="A819" s="72"/>
      <c r="B819" s="72" t="s">
        <v>1104</v>
      </c>
      <c r="C819" s="118" t="s">
        <v>605</v>
      </c>
      <c r="D819" s="148">
        <v>2</v>
      </c>
      <c r="E819" s="148">
        <v>425464</v>
      </c>
      <c r="F819" s="148">
        <v>30000</v>
      </c>
      <c r="G819" s="148">
        <v>104748</v>
      </c>
      <c r="H819" s="148">
        <f t="shared" si="176"/>
        <v>560212</v>
      </c>
      <c r="I819" s="148">
        <f t="shared" si="177"/>
        <v>850928</v>
      </c>
      <c r="J819" s="148">
        <f t="shared" si="178"/>
        <v>60000</v>
      </c>
      <c r="K819" s="148">
        <f t="shared" si="179"/>
        <v>209496</v>
      </c>
      <c r="L819" s="148">
        <f t="shared" si="180"/>
        <v>1120424</v>
      </c>
    </row>
    <row r="820" spans="1:12" x14ac:dyDescent="0.25">
      <c r="A820" s="72"/>
      <c r="B820" s="72"/>
      <c r="C820" s="118" t="s">
        <v>791</v>
      </c>
      <c r="D820" s="148">
        <v>1</v>
      </c>
      <c r="E820" s="148">
        <v>461648</v>
      </c>
      <c r="F820" s="148">
        <v>30000</v>
      </c>
      <c r="G820" s="148"/>
      <c r="H820" s="148">
        <f t="shared" si="176"/>
        <v>491648</v>
      </c>
      <c r="I820" s="148">
        <f t="shared" si="177"/>
        <v>461648</v>
      </c>
      <c r="J820" s="148">
        <f t="shared" si="178"/>
        <v>30000</v>
      </c>
      <c r="K820" s="148">
        <f t="shared" si="179"/>
        <v>0</v>
      </c>
      <c r="L820" s="148">
        <f t="shared" si="180"/>
        <v>491648</v>
      </c>
    </row>
    <row r="821" spans="1:12" x14ac:dyDescent="0.25">
      <c r="A821" s="72"/>
      <c r="B821" s="72" t="s">
        <v>1104</v>
      </c>
      <c r="C821" s="118" t="s">
        <v>958</v>
      </c>
      <c r="D821" s="148">
        <v>12</v>
      </c>
      <c r="E821" s="148">
        <v>1151313</v>
      </c>
      <c r="F821" s="148">
        <v>30000</v>
      </c>
      <c r="G821" s="148">
        <v>240384</v>
      </c>
      <c r="H821" s="148">
        <f t="shared" si="176"/>
        <v>1421697</v>
      </c>
      <c r="I821" s="148">
        <f t="shared" si="177"/>
        <v>13815756</v>
      </c>
      <c r="J821" s="148">
        <f t="shared" si="178"/>
        <v>360000</v>
      </c>
      <c r="K821" s="148">
        <f t="shared" si="179"/>
        <v>2884608</v>
      </c>
      <c r="L821" s="148">
        <f t="shared" si="180"/>
        <v>17060364</v>
      </c>
    </row>
    <row r="822" spans="1:12" x14ac:dyDescent="0.25">
      <c r="A822" s="72"/>
      <c r="B822" s="72"/>
      <c r="C822" s="118" t="s">
        <v>760</v>
      </c>
      <c r="D822" s="148">
        <v>1</v>
      </c>
      <c r="E822" s="148">
        <v>684340</v>
      </c>
      <c r="F822" s="148">
        <v>30000</v>
      </c>
      <c r="G822" s="148"/>
      <c r="H822" s="148">
        <f t="shared" si="176"/>
        <v>714340</v>
      </c>
      <c r="I822" s="148">
        <f t="shared" si="177"/>
        <v>684340</v>
      </c>
      <c r="J822" s="148">
        <f t="shared" si="178"/>
        <v>30000</v>
      </c>
      <c r="K822" s="148">
        <f t="shared" si="179"/>
        <v>0</v>
      </c>
      <c r="L822" s="148">
        <f t="shared" si="180"/>
        <v>714340</v>
      </c>
    </row>
    <row r="823" spans="1:12" x14ac:dyDescent="0.25">
      <c r="A823" s="72"/>
      <c r="B823" s="72" t="s">
        <v>1104</v>
      </c>
      <c r="C823" s="118" t="s">
        <v>624</v>
      </c>
      <c r="D823" s="148">
        <v>13</v>
      </c>
      <c r="E823" s="148">
        <v>1226927</v>
      </c>
      <c r="F823" s="148">
        <v>30000</v>
      </c>
      <c r="G823" s="148">
        <v>252430</v>
      </c>
      <c r="H823" s="148">
        <f t="shared" si="176"/>
        <v>1509357</v>
      </c>
      <c r="I823" s="148">
        <f t="shared" si="177"/>
        <v>15950051</v>
      </c>
      <c r="J823" s="148">
        <f t="shared" si="178"/>
        <v>390000</v>
      </c>
      <c r="K823" s="148">
        <f t="shared" si="179"/>
        <v>3281590</v>
      </c>
      <c r="L823" s="148">
        <f t="shared" si="180"/>
        <v>19621641</v>
      </c>
    </row>
    <row r="824" spans="1:12" x14ac:dyDescent="0.25">
      <c r="A824" s="72"/>
      <c r="B824" s="72"/>
      <c r="C824" s="118" t="s">
        <v>959</v>
      </c>
      <c r="D824" s="148">
        <v>1</v>
      </c>
      <c r="E824" s="148">
        <v>730546</v>
      </c>
      <c r="F824" s="148">
        <v>30000</v>
      </c>
      <c r="G824" s="148"/>
      <c r="H824" s="148">
        <f t="shared" si="176"/>
        <v>760546</v>
      </c>
      <c r="I824" s="148">
        <f t="shared" si="177"/>
        <v>730546</v>
      </c>
      <c r="J824" s="148">
        <f t="shared" si="178"/>
        <v>30000</v>
      </c>
      <c r="K824" s="148">
        <f t="shared" si="179"/>
        <v>0</v>
      </c>
      <c r="L824" s="148">
        <f t="shared" si="180"/>
        <v>760546</v>
      </c>
    </row>
    <row r="825" spans="1:12" x14ac:dyDescent="0.25">
      <c r="A825" s="72"/>
      <c r="B825" s="72"/>
      <c r="C825" s="118" t="s">
        <v>809</v>
      </c>
      <c r="D825" s="148">
        <v>1</v>
      </c>
      <c r="E825" s="148">
        <v>1340348</v>
      </c>
      <c r="F825" s="148">
        <v>30000</v>
      </c>
      <c r="G825" s="148">
        <v>369686</v>
      </c>
      <c r="H825" s="148">
        <f t="shared" si="176"/>
        <v>1740034</v>
      </c>
      <c r="I825" s="148">
        <f t="shared" si="177"/>
        <v>1340348</v>
      </c>
      <c r="J825" s="148">
        <f t="shared" si="178"/>
        <v>30000</v>
      </c>
      <c r="K825" s="148">
        <f t="shared" si="179"/>
        <v>369686</v>
      </c>
      <c r="L825" s="148">
        <f t="shared" si="180"/>
        <v>1740034</v>
      </c>
    </row>
    <row r="826" spans="1:12" x14ac:dyDescent="0.25">
      <c r="A826" s="72"/>
      <c r="B826" s="72"/>
      <c r="C826" s="118" t="s">
        <v>835</v>
      </c>
      <c r="D826" s="148">
        <v>1</v>
      </c>
      <c r="E826" s="148">
        <v>799855</v>
      </c>
      <c r="F826" s="148">
        <v>30000</v>
      </c>
      <c r="G826" s="148"/>
      <c r="H826" s="148">
        <f t="shared" si="176"/>
        <v>829855</v>
      </c>
      <c r="I826" s="148">
        <f t="shared" si="177"/>
        <v>799855</v>
      </c>
      <c r="J826" s="148">
        <f t="shared" si="178"/>
        <v>30000</v>
      </c>
      <c r="K826" s="148">
        <f t="shared" si="179"/>
        <v>0</v>
      </c>
      <c r="L826" s="148">
        <f t="shared" si="180"/>
        <v>829855</v>
      </c>
    </row>
    <row r="827" spans="1:12" x14ac:dyDescent="0.25">
      <c r="A827" s="72"/>
      <c r="B827" s="72"/>
      <c r="C827" s="118" t="s">
        <v>627</v>
      </c>
      <c r="D827" s="148">
        <v>1</v>
      </c>
      <c r="E827" s="148">
        <v>846062</v>
      </c>
      <c r="F827" s="148">
        <v>30000</v>
      </c>
      <c r="G827" s="148"/>
      <c r="H827" s="148">
        <f t="shared" si="176"/>
        <v>876062</v>
      </c>
      <c r="I827" s="148">
        <f t="shared" si="177"/>
        <v>846062</v>
      </c>
      <c r="J827" s="148">
        <f t="shared" si="178"/>
        <v>30000</v>
      </c>
      <c r="K827" s="148">
        <f t="shared" si="179"/>
        <v>0</v>
      </c>
      <c r="L827" s="148">
        <f t="shared" si="180"/>
        <v>876062</v>
      </c>
    </row>
    <row r="828" spans="1:12" x14ac:dyDescent="0.25">
      <c r="A828" s="72"/>
      <c r="B828" s="72"/>
      <c r="C828" s="118" t="s">
        <v>628</v>
      </c>
      <c r="D828" s="148">
        <v>1</v>
      </c>
      <c r="E828" s="148">
        <v>869165</v>
      </c>
      <c r="F828" s="148">
        <v>30000</v>
      </c>
      <c r="G828" s="148"/>
      <c r="H828" s="148">
        <f t="shared" si="176"/>
        <v>899165</v>
      </c>
      <c r="I828" s="148">
        <f t="shared" si="177"/>
        <v>869165</v>
      </c>
      <c r="J828" s="148">
        <f t="shared" si="178"/>
        <v>30000</v>
      </c>
      <c r="K828" s="148">
        <f t="shared" si="179"/>
        <v>0</v>
      </c>
      <c r="L828" s="148">
        <f t="shared" si="180"/>
        <v>899165</v>
      </c>
    </row>
    <row r="829" spans="1:12" x14ac:dyDescent="0.25">
      <c r="A829" s="72"/>
      <c r="B829" s="72"/>
      <c r="C829" s="118" t="s">
        <v>632</v>
      </c>
      <c r="D829" s="148">
        <v>2</v>
      </c>
      <c r="E829" s="148">
        <v>826204</v>
      </c>
      <c r="F829" s="148">
        <v>30000</v>
      </c>
      <c r="G829" s="148"/>
      <c r="H829" s="148">
        <f t="shared" si="176"/>
        <v>856204</v>
      </c>
      <c r="I829" s="148">
        <f t="shared" si="177"/>
        <v>1652408</v>
      </c>
      <c r="J829" s="148">
        <f t="shared" si="178"/>
        <v>60000</v>
      </c>
      <c r="K829" s="148">
        <f t="shared" si="179"/>
        <v>0</v>
      </c>
      <c r="L829" s="148">
        <f t="shared" si="180"/>
        <v>1712408</v>
      </c>
    </row>
    <row r="830" spans="1:12" x14ac:dyDescent="0.25">
      <c r="A830" s="72"/>
      <c r="B830" s="72" t="s">
        <v>1104</v>
      </c>
      <c r="C830" s="118" t="s">
        <v>632</v>
      </c>
      <c r="D830" s="148">
        <v>14</v>
      </c>
      <c r="E830" s="148">
        <v>1336307</v>
      </c>
      <c r="F830" s="148">
        <v>30000</v>
      </c>
      <c r="G830" s="148">
        <v>259304</v>
      </c>
      <c r="H830" s="148">
        <f t="shared" si="176"/>
        <v>1625611</v>
      </c>
      <c r="I830" s="148">
        <f t="shared" si="177"/>
        <v>18708298</v>
      </c>
      <c r="J830" s="148">
        <f t="shared" si="178"/>
        <v>420000</v>
      </c>
      <c r="K830" s="148">
        <f t="shared" si="179"/>
        <v>3630256</v>
      </c>
      <c r="L830" s="148">
        <f t="shared" si="180"/>
        <v>22758554</v>
      </c>
    </row>
    <row r="831" spans="1:12" x14ac:dyDescent="0.25">
      <c r="A831" s="72"/>
      <c r="B831" s="72" t="s">
        <v>1104</v>
      </c>
      <c r="C831" s="118" t="s">
        <v>633</v>
      </c>
      <c r="D831" s="148">
        <v>2</v>
      </c>
      <c r="E831" s="148">
        <v>1380756</v>
      </c>
      <c r="F831" s="148">
        <v>30000</v>
      </c>
      <c r="G831" s="148">
        <v>280591</v>
      </c>
      <c r="H831" s="148">
        <f t="shared" si="176"/>
        <v>1691347</v>
      </c>
      <c r="I831" s="148">
        <f t="shared" si="177"/>
        <v>2761512</v>
      </c>
      <c r="J831" s="148">
        <f t="shared" si="178"/>
        <v>60000</v>
      </c>
      <c r="K831" s="148">
        <f t="shared" si="179"/>
        <v>561182</v>
      </c>
      <c r="L831" s="148">
        <f t="shared" si="180"/>
        <v>3382694</v>
      </c>
    </row>
    <row r="832" spans="1:12" x14ac:dyDescent="0.25">
      <c r="A832" s="72"/>
      <c r="B832" s="72" t="s">
        <v>1104</v>
      </c>
      <c r="C832" s="118" t="s">
        <v>776</v>
      </c>
      <c r="D832" s="148">
        <v>2</v>
      </c>
      <c r="E832" s="148">
        <v>1425253</v>
      </c>
      <c r="F832" s="148">
        <v>30000</v>
      </c>
      <c r="G832" s="148">
        <v>390638</v>
      </c>
      <c r="H832" s="148">
        <f t="shared" si="176"/>
        <v>1845891</v>
      </c>
      <c r="I832" s="148">
        <f t="shared" si="177"/>
        <v>2850506</v>
      </c>
      <c r="J832" s="148">
        <f t="shared" si="178"/>
        <v>60000</v>
      </c>
      <c r="K832" s="148">
        <f t="shared" si="179"/>
        <v>781276</v>
      </c>
      <c r="L832" s="148">
        <f t="shared" si="180"/>
        <v>3691782</v>
      </c>
    </row>
    <row r="833" spans="1:12" x14ac:dyDescent="0.25">
      <c r="A833" s="72"/>
      <c r="B833" s="72"/>
      <c r="C833" s="118" t="s">
        <v>776</v>
      </c>
      <c r="D833" s="148">
        <v>3</v>
      </c>
      <c r="E833" s="148">
        <v>879772</v>
      </c>
      <c r="F833" s="148">
        <v>30000</v>
      </c>
      <c r="G833" s="148"/>
      <c r="H833" s="148">
        <f t="shared" si="176"/>
        <v>909772</v>
      </c>
      <c r="I833" s="148">
        <f t="shared" si="177"/>
        <v>2639316</v>
      </c>
      <c r="J833" s="148">
        <f t="shared" si="178"/>
        <v>90000</v>
      </c>
      <c r="K833" s="148">
        <f t="shared" si="179"/>
        <v>0</v>
      </c>
      <c r="L833" s="148">
        <f t="shared" si="180"/>
        <v>2729316</v>
      </c>
    </row>
    <row r="834" spans="1:12" x14ac:dyDescent="0.25">
      <c r="A834" s="72"/>
      <c r="B834" s="72"/>
      <c r="C834" s="118" t="s">
        <v>836</v>
      </c>
      <c r="D834" s="148">
        <v>3</v>
      </c>
      <c r="E834" s="148">
        <v>906556</v>
      </c>
      <c r="F834" s="148">
        <v>30000</v>
      </c>
      <c r="G834" s="148"/>
      <c r="H834" s="148">
        <f t="shared" si="176"/>
        <v>936556</v>
      </c>
      <c r="I834" s="148">
        <f t="shared" si="177"/>
        <v>2719668</v>
      </c>
      <c r="J834" s="148">
        <f t="shared" si="178"/>
        <v>90000</v>
      </c>
      <c r="K834" s="148">
        <f t="shared" si="179"/>
        <v>0</v>
      </c>
      <c r="L834" s="148">
        <f t="shared" si="180"/>
        <v>2809668</v>
      </c>
    </row>
    <row r="835" spans="1:12" x14ac:dyDescent="0.25">
      <c r="A835" s="72"/>
      <c r="B835" s="72" t="s">
        <v>1104</v>
      </c>
      <c r="C835" s="118" t="s">
        <v>794</v>
      </c>
      <c r="D835" s="148">
        <v>2</v>
      </c>
      <c r="E835" s="148">
        <v>1569517</v>
      </c>
      <c r="F835" s="148">
        <v>30000</v>
      </c>
      <c r="G835" s="148">
        <v>424188</v>
      </c>
      <c r="H835" s="148">
        <f t="shared" si="176"/>
        <v>2023705</v>
      </c>
      <c r="I835" s="148">
        <f t="shared" si="177"/>
        <v>3139034</v>
      </c>
      <c r="J835" s="148">
        <f t="shared" si="178"/>
        <v>60000</v>
      </c>
      <c r="K835" s="148">
        <f t="shared" si="179"/>
        <v>848376</v>
      </c>
      <c r="L835" s="148">
        <f t="shared" si="180"/>
        <v>4047410</v>
      </c>
    </row>
    <row r="836" spans="1:12" x14ac:dyDescent="0.25">
      <c r="A836" s="72"/>
      <c r="B836" s="72"/>
      <c r="C836" s="118" t="s">
        <v>637</v>
      </c>
      <c r="D836" s="148">
        <v>1</v>
      </c>
      <c r="E836" s="148">
        <v>992228</v>
      </c>
      <c r="F836" s="148">
        <v>30000</v>
      </c>
      <c r="G836" s="148"/>
      <c r="H836" s="148">
        <f t="shared" si="176"/>
        <v>1022228</v>
      </c>
      <c r="I836" s="148">
        <f t="shared" si="177"/>
        <v>992228</v>
      </c>
      <c r="J836" s="148">
        <f t="shared" si="178"/>
        <v>30000</v>
      </c>
      <c r="K836" s="148">
        <f t="shared" si="179"/>
        <v>0</v>
      </c>
      <c r="L836" s="148">
        <f t="shared" si="180"/>
        <v>1022228</v>
      </c>
    </row>
    <row r="837" spans="1:12" x14ac:dyDescent="0.25">
      <c r="A837" s="72"/>
      <c r="B837" s="72" t="s">
        <v>1104</v>
      </c>
      <c r="C837" s="118" t="s">
        <v>639</v>
      </c>
      <c r="D837" s="148">
        <v>1</v>
      </c>
      <c r="E837" s="148">
        <v>1667601</v>
      </c>
      <c r="F837" s="148">
        <v>30000</v>
      </c>
      <c r="G837" s="148">
        <v>323787</v>
      </c>
      <c r="H837" s="148">
        <f t="shared" si="176"/>
        <v>2021388</v>
      </c>
      <c r="I837" s="148">
        <f t="shared" si="177"/>
        <v>1667601</v>
      </c>
      <c r="J837" s="148">
        <f t="shared" si="178"/>
        <v>30000</v>
      </c>
      <c r="K837" s="148">
        <f t="shared" si="179"/>
        <v>323787</v>
      </c>
      <c r="L837" s="148">
        <f t="shared" si="180"/>
        <v>2021388</v>
      </c>
    </row>
    <row r="838" spans="1:12" x14ac:dyDescent="0.25">
      <c r="A838" s="72"/>
      <c r="B838" s="72"/>
      <c r="C838" s="118" t="s">
        <v>641</v>
      </c>
      <c r="D838" s="148">
        <v>1</v>
      </c>
      <c r="E838" s="148">
        <v>1087099</v>
      </c>
      <c r="F838" s="148">
        <v>30000</v>
      </c>
      <c r="G838" s="148"/>
      <c r="H838" s="148">
        <f t="shared" si="176"/>
        <v>1117099</v>
      </c>
      <c r="I838" s="148">
        <f t="shared" si="177"/>
        <v>1087099</v>
      </c>
      <c r="J838" s="148">
        <f t="shared" si="178"/>
        <v>30000</v>
      </c>
      <c r="K838" s="148">
        <f t="shared" si="179"/>
        <v>0</v>
      </c>
      <c r="L838" s="148">
        <f t="shared" si="180"/>
        <v>1117099</v>
      </c>
    </row>
    <row r="839" spans="1:12" x14ac:dyDescent="0.25">
      <c r="A839" s="72"/>
      <c r="B839" s="72"/>
      <c r="C839" s="118" t="s">
        <v>810</v>
      </c>
      <c r="D839" s="148">
        <v>1</v>
      </c>
      <c r="E839" s="148">
        <v>1094732</v>
      </c>
      <c r="F839" s="148">
        <v>30000</v>
      </c>
      <c r="G839" s="148"/>
      <c r="H839" s="148">
        <f t="shared" si="176"/>
        <v>1124732</v>
      </c>
      <c r="I839" s="148">
        <f t="shared" si="177"/>
        <v>1094732</v>
      </c>
      <c r="J839" s="148">
        <f t="shared" si="178"/>
        <v>30000</v>
      </c>
      <c r="K839" s="148">
        <f t="shared" si="179"/>
        <v>0</v>
      </c>
      <c r="L839" s="148">
        <f t="shared" si="180"/>
        <v>1124732</v>
      </c>
    </row>
    <row r="840" spans="1:12" x14ac:dyDescent="0.25">
      <c r="A840" s="72"/>
      <c r="B840" s="72"/>
      <c r="C840" s="118" t="s">
        <v>778</v>
      </c>
      <c r="D840" s="148">
        <v>2</v>
      </c>
      <c r="E840" s="148">
        <v>1230327</v>
      </c>
      <c r="F840" s="148">
        <v>30000</v>
      </c>
      <c r="G840" s="148"/>
      <c r="H840" s="148">
        <f t="shared" si="176"/>
        <v>1260327</v>
      </c>
      <c r="I840" s="148">
        <f t="shared" si="177"/>
        <v>2460654</v>
      </c>
      <c r="J840" s="148">
        <f t="shared" si="178"/>
        <v>60000</v>
      </c>
      <c r="K840" s="148">
        <f t="shared" si="179"/>
        <v>0</v>
      </c>
      <c r="L840" s="148">
        <f t="shared" si="180"/>
        <v>2520654</v>
      </c>
    </row>
    <row r="841" spans="1:12" x14ac:dyDescent="0.25">
      <c r="A841" s="72"/>
      <c r="B841" s="72"/>
      <c r="C841" s="118" t="s">
        <v>841</v>
      </c>
      <c r="D841" s="148">
        <v>1</v>
      </c>
      <c r="E841" s="148">
        <v>1433720</v>
      </c>
      <c r="F841" s="148">
        <v>30000</v>
      </c>
      <c r="G841" s="148"/>
      <c r="H841" s="148">
        <f t="shared" si="176"/>
        <v>1463720</v>
      </c>
      <c r="I841" s="148">
        <f t="shared" si="177"/>
        <v>1433720</v>
      </c>
      <c r="J841" s="148">
        <f t="shared" si="178"/>
        <v>30000</v>
      </c>
      <c r="K841" s="148">
        <f t="shared" si="179"/>
        <v>0</v>
      </c>
      <c r="L841" s="148">
        <f t="shared" si="180"/>
        <v>1463720</v>
      </c>
    </row>
    <row r="842" spans="1:12" x14ac:dyDescent="0.25">
      <c r="A842" s="72"/>
      <c r="B842" s="72" t="s">
        <v>1104</v>
      </c>
      <c r="C842" s="118" t="s">
        <v>1105</v>
      </c>
      <c r="D842" s="148">
        <v>1</v>
      </c>
      <c r="E842" s="148">
        <v>2201801</v>
      </c>
      <c r="F842" s="148">
        <v>30000</v>
      </c>
      <c r="G842" s="148">
        <v>562036</v>
      </c>
      <c r="H842" s="148">
        <f t="shared" si="176"/>
        <v>2793837</v>
      </c>
      <c r="I842" s="148">
        <f t="shared" si="177"/>
        <v>2201801</v>
      </c>
      <c r="J842" s="148">
        <f t="shared" si="178"/>
        <v>30000</v>
      </c>
      <c r="K842" s="148">
        <f t="shared" si="179"/>
        <v>562036</v>
      </c>
      <c r="L842" s="148">
        <f t="shared" si="180"/>
        <v>2793837</v>
      </c>
    </row>
    <row r="843" spans="1:12" x14ac:dyDescent="0.25">
      <c r="A843" s="72"/>
      <c r="B843" s="72" t="s">
        <v>1104</v>
      </c>
      <c r="C843" s="118" t="s">
        <v>1106</v>
      </c>
      <c r="D843" s="148">
        <v>1</v>
      </c>
      <c r="E843" s="148">
        <v>2395512</v>
      </c>
      <c r="F843" s="148">
        <v>30000</v>
      </c>
      <c r="G843" s="148">
        <v>615410</v>
      </c>
      <c r="H843" s="148">
        <f t="shared" si="176"/>
        <v>3040922</v>
      </c>
      <c r="I843" s="148">
        <f t="shared" si="177"/>
        <v>2395512</v>
      </c>
      <c r="J843" s="148">
        <f t="shared" si="178"/>
        <v>30000</v>
      </c>
      <c r="K843" s="148">
        <f t="shared" si="179"/>
        <v>615410</v>
      </c>
      <c r="L843" s="148">
        <f t="shared" si="180"/>
        <v>3040922</v>
      </c>
    </row>
    <row r="844" spans="1:12" x14ac:dyDescent="0.25">
      <c r="A844" s="72"/>
      <c r="B844" s="72" t="s">
        <v>1104</v>
      </c>
      <c r="C844" s="118" t="s">
        <v>797</v>
      </c>
      <c r="D844" s="148">
        <v>1</v>
      </c>
      <c r="E844" s="148">
        <v>2624389</v>
      </c>
      <c r="F844" s="148">
        <v>30000</v>
      </c>
      <c r="G844" s="148">
        <v>644354</v>
      </c>
      <c r="H844" s="148">
        <f t="shared" si="176"/>
        <v>3298743</v>
      </c>
      <c r="I844" s="148">
        <f t="shared" si="177"/>
        <v>2624389</v>
      </c>
      <c r="J844" s="148">
        <f t="shared" si="178"/>
        <v>30000</v>
      </c>
      <c r="K844" s="148">
        <f t="shared" si="179"/>
        <v>644354</v>
      </c>
      <c r="L844" s="148">
        <f t="shared" si="180"/>
        <v>3298743</v>
      </c>
    </row>
    <row r="845" spans="1:12" x14ac:dyDescent="0.25">
      <c r="A845" s="72"/>
      <c r="B845" s="72"/>
      <c r="C845" s="118" t="s">
        <v>811</v>
      </c>
      <c r="D845" s="148">
        <v>1</v>
      </c>
      <c r="E845" s="148">
        <v>1326884</v>
      </c>
      <c r="F845" s="148">
        <v>30000</v>
      </c>
      <c r="G845" s="148"/>
      <c r="H845" s="148">
        <f t="shared" si="176"/>
        <v>1356884</v>
      </c>
      <c r="I845" s="148">
        <f t="shared" si="177"/>
        <v>1326884</v>
      </c>
      <c r="J845" s="148">
        <f t="shared" si="178"/>
        <v>30000</v>
      </c>
      <c r="K845" s="148">
        <f t="shared" si="179"/>
        <v>0</v>
      </c>
      <c r="L845" s="148">
        <f t="shared" si="180"/>
        <v>1356884</v>
      </c>
    </row>
    <row r="846" spans="1:12" x14ac:dyDescent="0.25">
      <c r="A846" s="72"/>
      <c r="B846" s="72"/>
      <c r="C846" s="118" t="s">
        <v>656</v>
      </c>
      <c r="D846" s="148">
        <v>1</v>
      </c>
      <c r="E846" s="148">
        <v>1379465</v>
      </c>
      <c r="F846" s="148">
        <v>30000</v>
      </c>
      <c r="G846" s="148"/>
      <c r="H846" s="148">
        <f t="shared" si="176"/>
        <v>1409465</v>
      </c>
      <c r="I846" s="148">
        <f t="shared" si="177"/>
        <v>1379465</v>
      </c>
      <c r="J846" s="148">
        <f t="shared" si="178"/>
        <v>30000</v>
      </c>
      <c r="K846" s="148">
        <f t="shared" si="179"/>
        <v>0</v>
      </c>
      <c r="L846" s="148">
        <f t="shared" si="180"/>
        <v>1409465</v>
      </c>
    </row>
    <row r="847" spans="1:12" x14ac:dyDescent="0.25">
      <c r="A847" s="72"/>
      <c r="B847" s="72"/>
      <c r="C847" s="118" t="s">
        <v>658</v>
      </c>
      <c r="D847" s="148">
        <v>1</v>
      </c>
      <c r="E847" s="148">
        <v>1432046</v>
      </c>
      <c r="F847" s="148">
        <v>30000</v>
      </c>
      <c r="G847" s="148"/>
      <c r="H847" s="148">
        <f t="shared" si="176"/>
        <v>1462046</v>
      </c>
      <c r="I847" s="148">
        <f t="shared" si="177"/>
        <v>1432046</v>
      </c>
      <c r="J847" s="148">
        <f t="shared" si="178"/>
        <v>30000</v>
      </c>
      <c r="K847" s="148">
        <f t="shared" si="179"/>
        <v>0</v>
      </c>
      <c r="L847" s="148">
        <f t="shared" si="180"/>
        <v>1462046</v>
      </c>
    </row>
    <row r="848" spans="1:12" x14ac:dyDescent="0.25">
      <c r="A848" s="72"/>
      <c r="B848" s="46" t="s">
        <v>1104</v>
      </c>
      <c r="C848" s="118" t="s">
        <v>846</v>
      </c>
      <c r="D848" s="149">
        <v>1</v>
      </c>
      <c r="E848" s="148">
        <v>3262254</v>
      </c>
      <c r="F848" s="148">
        <v>30000</v>
      </c>
      <c r="G848" s="148">
        <v>793884</v>
      </c>
      <c r="H848" s="148">
        <f t="shared" si="176"/>
        <v>4086138</v>
      </c>
      <c r="I848" s="148">
        <f t="shared" si="177"/>
        <v>3262254</v>
      </c>
      <c r="J848" s="148">
        <f t="shared" si="178"/>
        <v>30000</v>
      </c>
      <c r="K848" s="148">
        <f t="shared" si="179"/>
        <v>793884</v>
      </c>
      <c r="L848" s="148">
        <f t="shared" si="180"/>
        <v>4086138</v>
      </c>
    </row>
    <row r="849" spans="1:12" x14ac:dyDescent="0.25">
      <c r="A849" s="72"/>
      <c r="B849" s="72"/>
      <c r="C849" s="118" t="s">
        <v>669</v>
      </c>
      <c r="D849" s="148">
        <v>1</v>
      </c>
      <c r="E849" s="148">
        <v>1918005</v>
      </c>
      <c r="F849" s="148">
        <v>30000</v>
      </c>
      <c r="G849" s="148"/>
      <c r="H849" s="148">
        <f t="shared" si="176"/>
        <v>1948005</v>
      </c>
      <c r="I849" s="148">
        <f t="shared" si="177"/>
        <v>1918005</v>
      </c>
      <c r="J849" s="148">
        <f t="shared" si="178"/>
        <v>30000</v>
      </c>
      <c r="K849" s="148">
        <f t="shared" si="179"/>
        <v>0</v>
      </c>
      <c r="L849" s="148">
        <f t="shared" si="180"/>
        <v>1948005</v>
      </c>
    </row>
    <row r="850" spans="1:12" x14ac:dyDescent="0.25">
      <c r="A850" s="72"/>
      <c r="B850" s="72"/>
      <c r="C850" s="118" t="s">
        <v>676</v>
      </c>
      <c r="D850" s="148">
        <v>1</v>
      </c>
      <c r="E850" s="148">
        <v>1922065</v>
      </c>
      <c r="F850" s="148">
        <v>30000</v>
      </c>
      <c r="G850" s="148"/>
      <c r="H850" s="148">
        <f t="shared" si="176"/>
        <v>1952065</v>
      </c>
      <c r="I850" s="148">
        <f t="shared" si="177"/>
        <v>1922065</v>
      </c>
      <c r="J850" s="148">
        <f t="shared" si="178"/>
        <v>30000</v>
      </c>
      <c r="K850" s="148">
        <f t="shared" si="179"/>
        <v>0</v>
      </c>
      <c r="L850" s="148">
        <f t="shared" si="180"/>
        <v>1952065</v>
      </c>
    </row>
    <row r="851" spans="1:12" x14ac:dyDescent="0.25">
      <c r="A851" s="72"/>
      <c r="B851" s="72"/>
      <c r="C851" s="127" t="s">
        <v>849</v>
      </c>
      <c r="D851" s="148">
        <v>1</v>
      </c>
      <c r="E851" s="148">
        <v>2194212</v>
      </c>
      <c r="F851" s="148">
        <v>30000</v>
      </c>
      <c r="G851" s="148"/>
      <c r="H851" s="148">
        <f t="shared" si="176"/>
        <v>2224212</v>
      </c>
      <c r="I851" s="148">
        <f t="shared" si="177"/>
        <v>2194212</v>
      </c>
      <c r="J851" s="148">
        <f t="shared" si="178"/>
        <v>30000</v>
      </c>
      <c r="K851" s="148">
        <f t="shared" si="179"/>
        <v>0</v>
      </c>
      <c r="L851" s="148">
        <f t="shared" si="180"/>
        <v>2224212</v>
      </c>
    </row>
    <row r="852" spans="1:12" x14ac:dyDescent="0.25">
      <c r="A852" s="72"/>
      <c r="B852" s="72"/>
      <c r="C852" s="127" t="s">
        <v>684</v>
      </c>
      <c r="D852" s="148">
        <v>1</v>
      </c>
      <c r="E852" s="148">
        <v>2905774</v>
      </c>
      <c r="F852" s="148">
        <v>30000</v>
      </c>
      <c r="G852" s="148"/>
      <c r="H852" s="148">
        <f t="shared" si="176"/>
        <v>2935774</v>
      </c>
      <c r="I852" s="148">
        <f t="shared" si="177"/>
        <v>2905774</v>
      </c>
      <c r="J852" s="148">
        <f t="shared" si="178"/>
        <v>30000</v>
      </c>
      <c r="K852" s="148">
        <f t="shared" si="179"/>
        <v>0</v>
      </c>
      <c r="L852" s="148">
        <f t="shared" si="180"/>
        <v>2935774</v>
      </c>
    </row>
    <row r="853" spans="1:12" x14ac:dyDescent="0.25">
      <c r="A853" s="72"/>
      <c r="B853" s="46" t="s">
        <v>691</v>
      </c>
      <c r="C853" s="118" t="s">
        <v>692</v>
      </c>
      <c r="D853" s="149">
        <f>SUM(D816:D852)</f>
        <v>86</v>
      </c>
      <c r="E853" s="149">
        <f>SUM(E849:E852)</f>
        <v>8940056</v>
      </c>
      <c r="F853" s="149">
        <f>SUM(F849:F852)</f>
        <v>120000</v>
      </c>
      <c r="G853" s="149"/>
      <c r="H853" s="149">
        <f>SUM(H816:H852)</f>
        <v>55441297</v>
      </c>
      <c r="I853" s="149">
        <f>SUM(I816:I852)</f>
        <v>105414061</v>
      </c>
      <c r="J853" s="149">
        <f>SUM(J816:J852)</f>
        <v>2580000</v>
      </c>
      <c r="K853" s="149">
        <f>SUM(K816:K852)</f>
        <v>15505941</v>
      </c>
      <c r="L853" s="149">
        <f>SUM(L816:L852)</f>
        <v>123500002</v>
      </c>
    </row>
    <row r="854" spans="1:12" x14ac:dyDescent="0.25">
      <c r="A854" s="72"/>
      <c r="B854" s="72"/>
      <c r="C854" s="72"/>
      <c r="D854" s="148"/>
      <c r="E854" s="148"/>
      <c r="F854" s="148"/>
      <c r="G854" s="148"/>
      <c r="H854" s="148"/>
      <c r="I854" s="148"/>
      <c r="J854" s="148"/>
      <c r="K854" s="148"/>
      <c r="L854" s="148"/>
    </row>
    <row r="855" spans="1:12" x14ac:dyDescent="0.25">
      <c r="A855" s="72"/>
      <c r="B855" s="72"/>
      <c r="C855" s="55" t="s">
        <v>693</v>
      </c>
      <c r="D855" s="148">
        <v>1</v>
      </c>
      <c r="E855" s="150">
        <v>9273942.8399999999</v>
      </c>
      <c r="F855" s="148">
        <v>374361</v>
      </c>
      <c r="G855" s="148">
        <v>7914876</v>
      </c>
      <c r="H855" s="148">
        <f t="shared" ref="H855" si="181">SUM(E855:G855)</f>
        <v>17563179.84</v>
      </c>
      <c r="I855" s="148">
        <f t="shared" ref="I855" si="182">D855*E855</f>
        <v>9273942.8399999999</v>
      </c>
      <c r="J855" s="148">
        <f t="shared" ref="J855" si="183">D855*F855</f>
        <v>374361</v>
      </c>
      <c r="K855" s="148">
        <f t="shared" ref="K855" si="184">D855*G855</f>
        <v>7914876</v>
      </c>
      <c r="L855" s="148">
        <f t="shared" ref="L855" si="185">D855*H855</f>
        <v>17563179.84</v>
      </c>
    </row>
    <row r="856" spans="1:12" x14ac:dyDescent="0.25">
      <c r="A856" s="72"/>
      <c r="B856" s="72"/>
      <c r="C856" s="55"/>
      <c r="D856" s="148">
        <v>1</v>
      </c>
      <c r="E856" s="148">
        <f t="shared" ref="E856:L856" si="186">SUM(E855:E855)</f>
        <v>9273942.8399999999</v>
      </c>
      <c r="F856" s="148">
        <f t="shared" si="186"/>
        <v>374361</v>
      </c>
      <c r="G856" s="148">
        <f t="shared" si="186"/>
        <v>7914876</v>
      </c>
      <c r="H856" s="148">
        <f t="shared" si="186"/>
        <v>17563179.84</v>
      </c>
      <c r="I856" s="148">
        <f t="shared" si="186"/>
        <v>9273942.8399999999</v>
      </c>
      <c r="J856" s="148">
        <f t="shared" si="186"/>
        <v>374361</v>
      </c>
      <c r="K856" s="148">
        <f t="shared" si="186"/>
        <v>7914876</v>
      </c>
      <c r="L856" s="148">
        <f t="shared" si="186"/>
        <v>17563179.84</v>
      </c>
    </row>
    <row r="857" spans="1:12" x14ac:dyDescent="0.25">
      <c r="A857" s="72"/>
      <c r="B857" s="72"/>
      <c r="C857" s="55"/>
      <c r="D857" s="148"/>
      <c r="E857" s="148"/>
      <c r="F857" s="148"/>
      <c r="G857" s="148"/>
      <c r="H857" s="148"/>
      <c r="I857" s="148"/>
      <c r="J857" s="148"/>
      <c r="K857" s="148"/>
      <c r="L857" s="148"/>
    </row>
    <row r="858" spans="1:12" x14ac:dyDescent="0.25">
      <c r="A858" s="151" t="s">
        <v>694</v>
      </c>
      <c r="B858" s="72"/>
      <c r="C858" s="72"/>
      <c r="D858" s="152">
        <f>D853+D856</f>
        <v>87</v>
      </c>
      <c r="E858" s="152">
        <f>SUM(E855:E855)</f>
        <v>9273942.8399999999</v>
      </c>
      <c r="F858" s="152">
        <f>SUM(F855:F855)</f>
        <v>374361</v>
      </c>
      <c r="G858" s="152">
        <f t="shared" ref="G858:L858" si="187">G853+G856</f>
        <v>7914876</v>
      </c>
      <c r="H858" s="152">
        <f t="shared" si="187"/>
        <v>73004476.840000004</v>
      </c>
      <c r="I858" s="152">
        <f t="shared" si="187"/>
        <v>114688003.84</v>
      </c>
      <c r="J858" s="152">
        <f t="shared" si="187"/>
        <v>2954361</v>
      </c>
      <c r="K858" s="152">
        <f t="shared" si="187"/>
        <v>23420817</v>
      </c>
      <c r="L858" s="152">
        <f t="shared" si="187"/>
        <v>141063181.84</v>
      </c>
    </row>
    <row r="859" spans="1:12" x14ac:dyDescent="0.25">
      <c r="A859" s="439"/>
      <c r="B859" s="439"/>
      <c r="C859" s="439"/>
      <c r="D859" s="439"/>
      <c r="E859" s="439"/>
      <c r="F859" s="439"/>
      <c r="G859" s="439"/>
      <c r="H859" s="439"/>
      <c r="I859" s="439"/>
      <c r="J859" s="439"/>
      <c r="K859" s="439"/>
      <c r="L859" s="439"/>
    </row>
    <row r="860" spans="1:12" x14ac:dyDescent="0.25">
      <c r="A860" s="439"/>
      <c r="B860" s="439"/>
      <c r="C860" s="439"/>
      <c r="D860" s="439"/>
      <c r="E860" s="439"/>
      <c r="F860" s="439"/>
      <c r="G860" s="439"/>
      <c r="H860" s="439"/>
      <c r="I860" s="439"/>
      <c r="J860" s="439"/>
      <c r="K860" s="439"/>
      <c r="L860" s="439"/>
    </row>
    <row r="861" spans="1:12" x14ac:dyDescent="0.25">
      <c r="A861" s="1300" t="s">
        <v>133</v>
      </c>
      <c r="B861" s="1300"/>
      <c r="C861" s="1300"/>
      <c r="D861" s="1300"/>
      <c r="E861" s="1300"/>
      <c r="F861" s="1300"/>
      <c r="G861" s="1300"/>
      <c r="H861" s="1300"/>
      <c r="I861" s="1300"/>
      <c r="J861" s="1300"/>
      <c r="K861" s="1300"/>
      <c r="L861" s="1300"/>
    </row>
    <row r="862" spans="1:12" x14ac:dyDescent="0.25">
      <c r="A862" s="1301" t="s">
        <v>585</v>
      </c>
      <c r="B862" s="1301"/>
      <c r="C862" s="1301"/>
      <c r="D862" s="1301"/>
      <c r="E862" s="1301"/>
      <c r="F862" s="1301"/>
      <c r="G862" s="1301"/>
      <c r="H862" s="1301"/>
      <c r="I862" s="1301"/>
      <c r="J862" s="1301"/>
      <c r="K862" s="1301"/>
      <c r="L862" s="1301"/>
    </row>
    <row r="863" spans="1:12" x14ac:dyDescent="0.25">
      <c r="A863" s="1301" t="s">
        <v>586</v>
      </c>
      <c r="B863" s="1302"/>
      <c r="C863" s="1302"/>
      <c r="D863" s="1302"/>
      <c r="E863" s="1302"/>
      <c r="F863" s="1302"/>
      <c r="G863" s="1302"/>
      <c r="H863" s="1302"/>
      <c r="I863" s="1302"/>
      <c r="J863" s="1302"/>
      <c r="K863" s="1302"/>
      <c r="L863" s="1302"/>
    </row>
    <row r="864" spans="1:12" x14ac:dyDescent="0.25">
      <c r="A864" s="1303" t="s">
        <v>1198</v>
      </c>
      <c r="B864" s="1303"/>
      <c r="C864" s="1303"/>
      <c r="D864" s="1303"/>
      <c r="E864" s="1303"/>
      <c r="F864" s="1303"/>
      <c r="G864" s="1303"/>
      <c r="H864" s="1303"/>
      <c r="I864" s="1303"/>
      <c r="J864" s="1303"/>
      <c r="K864" s="1303"/>
      <c r="L864" s="1303"/>
    </row>
    <row r="865" spans="1:12" ht="39" x14ac:dyDescent="0.25">
      <c r="A865" s="754" t="s">
        <v>588</v>
      </c>
      <c r="B865" s="151"/>
      <c r="C865" s="754" t="s">
        <v>589</v>
      </c>
      <c r="D865" s="754" t="s">
        <v>590</v>
      </c>
      <c r="E865" s="754" t="s">
        <v>591</v>
      </c>
      <c r="F865" s="754" t="s">
        <v>592</v>
      </c>
      <c r="G865" s="754" t="s">
        <v>593</v>
      </c>
      <c r="H865" s="754" t="s">
        <v>594</v>
      </c>
      <c r="I865" s="754" t="s">
        <v>595</v>
      </c>
      <c r="J865" s="754" t="s">
        <v>596</v>
      </c>
      <c r="K865" s="754" t="s">
        <v>597</v>
      </c>
      <c r="L865" s="244" t="s">
        <v>598</v>
      </c>
    </row>
    <row r="866" spans="1:12" x14ac:dyDescent="0.25">
      <c r="A866" s="127"/>
      <c r="B866" s="72"/>
      <c r="C866" s="72"/>
      <c r="D866" s="72"/>
      <c r="E866" s="72"/>
      <c r="F866" s="72"/>
      <c r="G866" s="72"/>
      <c r="H866" s="72"/>
      <c r="I866" s="72"/>
      <c r="J866" s="72"/>
      <c r="K866" s="72"/>
      <c r="L866" s="147" t="s">
        <v>599</v>
      </c>
    </row>
    <row r="867" spans="1:12" x14ac:dyDescent="0.25">
      <c r="A867" s="72"/>
      <c r="B867" s="72"/>
      <c r="C867" s="118" t="s">
        <v>871</v>
      </c>
      <c r="D867" s="148">
        <v>1</v>
      </c>
      <c r="E867" s="148">
        <v>369171</v>
      </c>
      <c r="F867" s="148">
        <v>30000</v>
      </c>
      <c r="G867" s="148"/>
      <c r="H867" s="148">
        <f t="shared" ref="H867:H930" si="188">SUM(E867:G867)</f>
        <v>399171</v>
      </c>
      <c r="I867" s="148">
        <f t="shared" ref="I867:I930" si="189">D867*E867</f>
        <v>369171</v>
      </c>
      <c r="J867" s="148">
        <f t="shared" ref="J867:J930" si="190">D867*F867</f>
        <v>30000</v>
      </c>
      <c r="K867" s="148">
        <f t="shared" ref="K867:K930" si="191">D867*G867</f>
        <v>0</v>
      </c>
      <c r="L867" s="148">
        <f t="shared" ref="L867:L930" si="192">D867*H867</f>
        <v>399171</v>
      </c>
    </row>
    <row r="868" spans="1:12" x14ac:dyDescent="0.25">
      <c r="A868" s="72"/>
      <c r="B868" s="72"/>
      <c r="C868" s="118" t="s">
        <v>926</v>
      </c>
      <c r="D868" s="148">
        <v>1</v>
      </c>
      <c r="E868" s="148">
        <v>404229</v>
      </c>
      <c r="F868" s="148">
        <v>30000</v>
      </c>
      <c r="G868" s="148"/>
      <c r="H868" s="148">
        <f t="shared" si="188"/>
        <v>434229</v>
      </c>
      <c r="I868" s="148">
        <f t="shared" si="189"/>
        <v>404229</v>
      </c>
      <c r="J868" s="148">
        <f t="shared" si="190"/>
        <v>30000</v>
      </c>
      <c r="K868" s="148">
        <f t="shared" si="191"/>
        <v>0</v>
      </c>
      <c r="L868" s="148">
        <f t="shared" si="192"/>
        <v>434229</v>
      </c>
    </row>
    <row r="869" spans="1:12" x14ac:dyDescent="0.25">
      <c r="A869" s="72"/>
      <c r="B869" s="72"/>
      <c r="C869" s="118" t="s">
        <v>931</v>
      </c>
      <c r="D869" s="148">
        <v>1</v>
      </c>
      <c r="E869" s="148">
        <v>373352</v>
      </c>
      <c r="F869" s="148">
        <v>30000</v>
      </c>
      <c r="G869" s="148"/>
      <c r="H869" s="148">
        <f t="shared" si="188"/>
        <v>403352</v>
      </c>
      <c r="I869" s="148">
        <f t="shared" si="189"/>
        <v>373352</v>
      </c>
      <c r="J869" s="148">
        <f t="shared" si="190"/>
        <v>30000</v>
      </c>
      <c r="K869" s="148">
        <f t="shared" si="191"/>
        <v>0</v>
      </c>
      <c r="L869" s="148">
        <f t="shared" si="192"/>
        <v>403352</v>
      </c>
    </row>
    <row r="870" spans="1:12" x14ac:dyDescent="0.25">
      <c r="A870" s="72"/>
      <c r="B870" s="72"/>
      <c r="C870" s="118" t="s">
        <v>935</v>
      </c>
      <c r="D870" s="148">
        <v>1</v>
      </c>
      <c r="E870" s="148">
        <v>416444</v>
      </c>
      <c r="F870" s="148">
        <v>30000</v>
      </c>
      <c r="G870" s="148"/>
      <c r="H870" s="148">
        <f t="shared" si="188"/>
        <v>446444</v>
      </c>
      <c r="I870" s="148">
        <f t="shared" si="189"/>
        <v>416444</v>
      </c>
      <c r="J870" s="148">
        <f t="shared" si="190"/>
        <v>30000</v>
      </c>
      <c r="K870" s="148">
        <f t="shared" si="191"/>
        <v>0</v>
      </c>
      <c r="L870" s="148">
        <f t="shared" si="192"/>
        <v>446444</v>
      </c>
    </row>
    <row r="871" spans="1:12" x14ac:dyDescent="0.25">
      <c r="A871" s="72"/>
      <c r="B871" s="72"/>
      <c r="C871" s="118" t="s">
        <v>937</v>
      </c>
      <c r="D871" s="148">
        <v>3</v>
      </c>
      <c r="E871" s="148">
        <v>437990</v>
      </c>
      <c r="F871" s="148">
        <v>30000</v>
      </c>
      <c r="G871" s="148"/>
      <c r="H871" s="148">
        <f t="shared" si="188"/>
        <v>467990</v>
      </c>
      <c r="I871" s="148">
        <f t="shared" si="189"/>
        <v>1313970</v>
      </c>
      <c r="J871" s="148">
        <f t="shared" si="190"/>
        <v>90000</v>
      </c>
      <c r="K871" s="148">
        <f t="shared" si="191"/>
        <v>0</v>
      </c>
      <c r="L871" s="148">
        <f t="shared" si="192"/>
        <v>1403970</v>
      </c>
    </row>
    <row r="872" spans="1:12" x14ac:dyDescent="0.25">
      <c r="A872" s="72"/>
      <c r="B872" s="72"/>
      <c r="C872" s="118" t="s">
        <v>938</v>
      </c>
      <c r="D872" s="148">
        <v>2</v>
      </c>
      <c r="E872" s="148">
        <v>452354</v>
      </c>
      <c r="F872" s="148">
        <v>30000</v>
      </c>
      <c r="G872" s="148"/>
      <c r="H872" s="148">
        <f t="shared" si="188"/>
        <v>482354</v>
      </c>
      <c r="I872" s="148">
        <f t="shared" si="189"/>
        <v>904708</v>
      </c>
      <c r="J872" s="148">
        <f t="shared" si="190"/>
        <v>60000</v>
      </c>
      <c r="K872" s="148">
        <f t="shared" si="191"/>
        <v>0</v>
      </c>
      <c r="L872" s="148">
        <f t="shared" si="192"/>
        <v>964708</v>
      </c>
    </row>
    <row r="873" spans="1:12" x14ac:dyDescent="0.25">
      <c r="A873" s="72"/>
      <c r="B873" s="72"/>
      <c r="C873" s="118" t="s">
        <v>603</v>
      </c>
      <c r="D873" s="148">
        <v>4</v>
      </c>
      <c r="E873" s="148">
        <v>466718</v>
      </c>
      <c r="F873" s="148">
        <v>30000</v>
      </c>
      <c r="G873" s="148"/>
      <c r="H873" s="148">
        <f t="shared" si="188"/>
        <v>496718</v>
      </c>
      <c r="I873" s="148">
        <f t="shared" si="189"/>
        <v>1866872</v>
      </c>
      <c r="J873" s="148">
        <f t="shared" si="190"/>
        <v>120000</v>
      </c>
      <c r="K873" s="148">
        <f t="shared" si="191"/>
        <v>0</v>
      </c>
      <c r="L873" s="148">
        <f t="shared" si="192"/>
        <v>1986872</v>
      </c>
    </row>
    <row r="874" spans="1:12" x14ac:dyDescent="0.25">
      <c r="A874" s="72"/>
      <c r="B874" s="72"/>
      <c r="C874" s="118" t="s">
        <v>605</v>
      </c>
      <c r="D874" s="148">
        <v>6</v>
      </c>
      <c r="E874" s="148">
        <v>384823</v>
      </c>
      <c r="F874" s="148">
        <v>30000</v>
      </c>
      <c r="G874" s="148"/>
      <c r="H874" s="148">
        <f t="shared" si="188"/>
        <v>414823</v>
      </c>
      <c r="I874" s="148">
        <f t="shared" si="189"/>
        <v>2308938</v>
      </c>
      <c r="J874" s="148">
        <f t="shared" si="190"/>
        <v>180000</v>
      </c>
      <c r="K874" s="148">
        <f t="shared" si="191"/>
        <v>0</v>
      </c>
      <c r="L874" s="148">
        <f t="shared" si="192"/>
        <v>2488938</v>
      </c>
    </row>
    <row r="875" spans="1:12" x14ac:dyDescent="0.25">
      <c r="A875" s="72"/>
      <c r="B875" s="72"/>
      <c r="C875" s="118" t="s">
        <v>607</v>
      </c>
      <c r="D875" s="148">
        <v>3</v>
      </c>
      <c r="E875" s="148">
        <v>393452</v>
      </c>
      <c r="F875" s="148">
        <v>30000</v>
      </c>
      <c r="G875" s="148"/>
      <c r="H875" s="148">
        <f t="shared" si="188"/>
        <v>423452</v>
      </c>
      <c r="I875" s="148">
        <f t="shared" si="189"/>
        <v>1180356</v>
      </c>
      <c r="J875" s="148">
        <f t="shared" si="190"/>
        <v>90000</v>
      </c>
      <c r="K875" s="148">
        <f t="shared" si="191"/>
        <v>0</v>
      </c>
      <c r="L875" s="148">
        <f t="shared" si="192"/>
        <v>1270356</v>
      </c>
    </row>
    <row r="876" spans="1:12" x14ac:dyDescent="0.25">
      <c r="A876" s="72"/>
      <c r="B876" s="72"/>
      <c r="C876" s="118" t="s">
        <v>872</v>
      </c>
      <c r="D876" s="148">
        <v>9</v>
      </c>
      <c r="E876" s="148">
        <v>404522</v>
      </c>
      <c r="F876" s="148">
        <v>30000</v>
      </c>
      <c r="G876" s="148"/>
      <c r="H876" s="148">
        <f t="shared" si="188"/>
        <v>434522</v>
      </c>
      <c r="I876" s="148">
        <f t="shared" si="189"/>
        <v>3640698</v>
      </c>
      <c r="J876" s="148">
        <f t="shared" si="190"/>
        <v>270000</v>
      </c>
      <c r="K876" s="148">
        <f t="shared" si="191"/>
        <v>0</v>
      </c>
      <c r="L876" s="148">
        <f t="shared" si="192"/>
        <v>3910698</v>
      </c>
    </row>
    <row r="877" spans="1:12" x14ac:dyDescent="0.25">
      <c r="A877" s="72"/>
      <c r="B877" s="72"/>
      <c r="C877" s="118" t="s">
        <v>832</v>
      </c>
      <c r="D877" s="148">
        <v>3</v>
      </c>
      <c r="E877" s="148">
        <v>414546</v>
      </c>
      <c r="F877" s="148">
        <v>30000</v>
      </c>
      <c r="G877" s="148"/>
      <c r="H877" s="148">
        <f t="shared" si="188"/>
        <v>444546</v>
      </c>
      <c r="I877" s="148">
        <f t="shared" si="189"/>
        <v>1243638</v>
      </c>
      <c r="J877" s="148">
        <f t="shared" si="190"/>
        <v>90000</v>
      </c>
      <c r="K877" s="148">
        <f t="shared" si="191"/>
        <v>0</v>
      </c>
      <c r="L877" s="148">
        <f t="shared" si="192"/>
        <v>1333638</v>
      </c>
    </row>
    <row r="878" spans="1:12" x14ac:dyDescent="0.25">
      <c r="A878" s="72"/>
      <c r="B878" s="72"/>
      <c r="C878" s="118" t="s">
        <v>946</v>
      </c>
      <c r="D878" s="148">
        <v>1</v>
      </c>
      <c r="E878" s="148">
        <v>454642</v>
      </c>
      <c r="F878" s="148">
        <v>30000</v>
      </c>
      <c r="G878" s="148"/>
      <c r="H878" s="148">
        <f t="shared" si="188"/>
        <v>484642</v>
      </c>
      <c r="I878" s="148">
        <f t="shared" si="189"/>
        <v>454642</v>
      </c>
      <c r="J878" s="148">
        <f t="shared" si="190"/>
        <v>30000</v>
      </c>
      <c r="K878" s="148">
        <f t="shared" si="191"/>
        <v>0</v>
      </c>
      <c r="L878" s="148">
        <f t="shared" si="192"/>
        <v>484642</v>
      </c>
    </row>
    <row r="879" spans="1:12" x14ac:dyDescent="0.25">
      <c r="A879" s="72"/>
      <c r="B879" s="72"/>
      <c r="C879" s="118" t="s">
        <v>953</v>
      </c>
      <c r="D879" s="148">
        <v>1</v>
      </c>
      <c r="E879" s="148">
        <v>449429</v>
      </c>
      <c r="F879" s="148">
        <v>30000</v>
      </c>
      <c r="G879" s="148"/>
      <c r="H879" s="148">
        <f t="shared" si="188"/>
        <v>479429</v>
      </c>
      <c r="I879" s="148">
        <f t="shared" si="189"/>
        <v>449429</v>
      </c>
      <c r="J879" s="148">
        <f t="shared" si="190"/>
        <v>30000</v>
      </c>
      <c r="K879" s="148">
        <f t="shared" si="191"/>
        <v>0</v>
      </c>
      <c r="L879" s="148">
        <f t="shared" si="192"/>
        <v>479429</v>
      </c>
    </row>
    <row r="880" spans="1:12" x14ac:dyDescent="0.25">
      <c r="A880" s="72"/>
      <c r="B880" s="72"/>
      <c r="C880" s="118" t="s">
        <v>791</v>
      </c>
      <c r="D880" s="148">
        <v>2</v>
      </c>
      <c r="E880" s="148">
        <v>461648</v>
      </c>
      <c r="F880" s="148">
        <v>30000</v>
      </c>
      <c r="G880" s="148"/>
      <c r="H880" s="148">
        <f t="shared" si="188"/>
        <v>491648</v>
      </c>
      <c r="I880" s="148">
        <f t="shared" si="189"/>
        <v>923296</v>
      </c>
      <c r="J880" s="148">
        <f t="shared" si="190"/>
        <v>60000</v>
      </c>
      <c r="K880" s="148">
        <f t="shared" si="191"/>
        <v>0</v>
      </c>
      <c r="L880" s="148">
        <f t="shared" si="192"/>
        <v>983296</v>
      </c>
    </row>
    <row r="881" spans="1:12" x14ac:dyDescent="0.25">
      <c r="A881" s="72"/>
      <c r="B881" s="72"/>
      <c r="C881" s="118" t="s">
        <v>613</v>
      </c>
      <c r="D881" s="148">
        <v>1</v>
      </c>
      <c r="E881" s="148">
        <v>473867</v>
      </c>
      <c r="F881" s="148">
        <v>30000</v>
      </c>
      <c r="G881" s="148"/>
      <c r="H881" s="148">
        <f t="shared" si="188"/>
        <v>503867</v>
      </c>
      <c r="I881" s="148">
        <f t="shared" si="189"/>
        <v>473867</v>
      </c>
      <c r="J881" s="148">
        <f t="shared" si="190"/>
        <v>30000</v>
      </c>
      <c r="K881" s="148">
        <f t="shared" si="191"/>
        <v>0</v>
      </c>
      <c r="L881" s="148">
        <f t="shared" si="192"/>
        <v>503867</v>
      </c>
    </row>
    <row r="882" spans="1:12" x14ac:dyDescent="0.25">
      <c r="A882" s="72"/>
      <c r="B882" s="72"/>
      <c r="C882" s="118" t="s">
        <v>792</v>
      </c>
      <c r="D882" s="148">
        <v>2</v>
      </c>
      <c r="E882" s="148">
        <v>498305</v>
      </c>
      <c r="F882" s="148">
        <v>30000</v>
      </c>
      <c r="G882" s="148"/>
      <c r="H882" s="148">
        <f t="shared" si="188"/>
        <v>528305</v>
      </c>
      <c r="I882" s="148">
        <f t="shared" si="189"/>
        <v>996610</v>
      </c>
      <c r="J882" s="148">
        <f t="shared" si="190"/>
        <v>60000</v>
      </c>
      <c r="K882" s="148">
        <f t="shared" si="191"/>
        <v>0</v>
      </c>
      <c r="L882" s="148">
        <f t="shared" si="192"/>
        <v>1056610</v>
      </c>
    </row>
    <row r="883" spans="1:12" x14ac:dyDescent="0.25">
      <c r="A883" s="72"/>
      <c r="B883" s="72"/>
      <c r="C883" s="118" t="s">
        <v>616</v>
      </c>
      <c r="D883" s="148">
        <v>1</v>
      </c>
      <c r="E883" s="148">
        <v>510524</v>
      </c>
      <c r="F883" s="148">
        <v>30000</v>
      </c>
      <c r="G883" s="148"/>
      <c r="H883" s="148">
        <f t="shared" si="188"/>
        <v>540524</v>
      </c>
      <c r="I883" s="148">
        <f t="shared" si="189"/>
        <v>510524</v>
      </c>
      <c r="J883" s="148">
        <f t="shared" si="190"/>
        <v>30000</v>
      </c>
      <c r="K883" s="148">
        <f t="shared" si="191"/>
        <v>0</v>
      </c>
      <c r="L883" s="148">
        <f t="shared" si="192"/>
        <v>540524</v>
      </c>
    </row>
    <row r="884" spans="1:12" x14ac:dyDescent="0.25">
      <c r="A884" s="72"/>
      <c r="B884" s="72"/>
      <c r="C884" s="118" t="s">
        <v>834</v>
      </c>
      <c r="D884" s="148">
        <v>2</v>
      </c>
      <c r="E884" s="148">
        <v>620495</v>
      </c>
      <c r="F884" s="148">
        <v>30000</v>
      </c>
      <c r="G884" s="148"/>
      <c r="H884" s="148">
        <f t="shared" si="188"/>
        <v>650495</v>
      </c>
      <c r="I884" s="148">
        <f t="shared" si="189"/>
        <v>1240990</v>
      </c>
      <c r="J884" s="148">
        <f t="shared" si="190"/>
        <v>60000</v>
      </c>
      <c r="K884" s="148">
        <f t="shared" si="191"/>
        <v>0</v>
      </c>
      <c r="L884" s="148">
        <f t="shared" si="192"/>
        <v>1300990</v>
      </c>
    </row>
    <row r="885" spans="1:12" x14ac:dyDescent="0.25">
      <c r="A885" s="72"/>
      <c r="B885" s="72"/>
      <c r="C885" s="118" t="s">
        <v>957</v>
      </c>
      <c r="D885" s="148">
        <v>1</v>
      </c>
      <c r="E885" s="148">
        <v>638133</v>
      </c>
      <c r="F885" s="148">
        <v>30000</v>
      </c>
      <c r="G885" s="148"/>
      <c r="H885" s="148">
        <f t="shared" si="188"/>
        <v>668133</v>
      </c>
      <c r="I885" s="148">
        <f t="shared" si="189"/>
        <v>638133</v>
      </c>
      <c r="J885" s="148">
        <f t="shared" si="190"/>
        <v>30000</v>
      </c>
      <c r="K885" s="148">
        <f t="shared" si="191"/>
        <v>0</v>
      </c>
      <c r="L885" s="148">
        <f t="shared" si="192"/>
        <v>668133</v>
      </c>
    </row>
    <row r="886" spans="1:12" x14ac:dyDescent="0.25">
      <c r="A886" s="72"/>
      <c r="B886" s="72"/>
      <c r="C886" s="118" t="s">
        <v>958</v>
      </c>
      <c r="D886" s="148">
        <v>4</v>
      </c>
      <c r="E886" s="148">
        <v>661237</v>
      </c>
      <c r="F886" s="148">
        <v>30000</v>
      </c>
      <c r="G886" s="148"/>
      <c r="H886" s="148">
        <f t="shared" si="188"/>
        <v>691237</v>
      </c>
      <c r="I886" s="148">
        <f t="shared" si="189"/>
        <v>2644948</v>
      </c>
      <c r="J886" s="148">
        <f t="shared" si="190"/>
        <v>120000</v>
      </c>
      <c r="K886" s="148">
        <f t="shared" si="191"/>
        <v>0</v>
      </c>
      <c r="L886" s="148">
        <f t="shared" si="192"/>
        <v>2764948</v>
      </c>
    </row>
    <row r="887" spans="1:12" x14ac:dyDescent="0.25">
      <c r="A887" s="72"/>
      <c r="B887" s="72"/>
      <c r="C887" s="118" t="s">
        <v>760</v>
      </c>
      <c r="D887" s="148">
        <v>1</v>
      </c>
      <c r="E887" s="148">
        <v>684340</v>
      </c>
      <c r="F887" s="148">
        <v>30000</v>
      </c>
      <c r="G887" s="148"/>
      <c r="H887" s="148">
        <f t="shared" si="188"/>
        <v>714340</v>
      </c>
      <c r="I887" s="148">
        <f t="shared" si="189"/>
        <v>684340</v>
      </c>
      <c r="J887" s="148">
        <f t="shared" si="190"/>
        <v>30000</v>
      </c>
      <c r="K887" s="148">
        <f t="shared" si="191"/>
        <v>0</v>
      </c>
      <c r="L887" s="148">
        <f t="shared" si="192"/>
        <v>714340</v>
      </c>
    </row>
    <row r="888" spans="1:12" x14ac:dyDescent="0.25">
      <c r="A888" s="72"/>
      <c r="B888" s="72"/>
      <c r="C888" s="118" t="s">
        <v>624</v>
      </c>
      <c r="D888" s="148">
        <v>1</v>
      </c>
      <c r="E888" s="148">
        <v>707443</v>
      </c>
      <c r="F888" s="148">
        <v>30000</v>
      </c>
      <c r="G888" s="148"/>
      <c r="H888" s="148">
        <f t="shared" si="188"/>
        <v>737443</v>
      </c>
      <c r="I888" s="148">
        <f t="shared" si="189"/>
        <v>707443</v>
      </c>
      <c r="J888" s="148">
        <f t="shared" si="190"/>
        <v>30000</v>
      </c>
      <c r="K888" s="148">
        <f t="shared" si="191"/>
        <v>0</v>
      </c>
      <c r="L888" s="148">
        <f t="shared" si="192"/>
        <v>737443</v>
      </c>
    </row>
    <row r="889" spans="1:12" x14ac:dyDescent="0.25">
      <c r="A889" s="72"/>
      <c r="B889" s="72"/>
      <c r="C889" s="118" t="s">
        <v>959</v>
      </c>
      <c r="D889" s="148">
        <v>1</v>
      </c>
      <c r="E889" s="148">
        <v>730546</v>
      </c>
      <c r="F889" s="148">
        <v>30000</v>
      </c>
      <c r="G889" s="148"/>
      <c r="H889" s="148">
        <f t="shared" si="188"/>
        <v>760546</v>
      </c>
      <c r="I889" s="148">
        <f t="shared" si="189"/>
        <v>730546</v>
      </c>
      <c r="J889" s="148">
        <f t="shared" si="190"/>
        <v>30000</v>
      </c>
      <c r="K889" s="148">
        <f t="shared" si="191"/>
        <v>0</v>
      </c>
      <c r="L889" s="148">
        <f t="shared" si="192"/>
        <v>760546</v>
      </c>
    </row>
    <row r="890" spans="1:12" x14ac:dyDescent="0.25">
      <c r="A890" s="72"/>
      <c r="B890" s="72"/>
      <c r="C890" s="118" t="s">
        <v>960</v>
      </c>
      <c r="D890" s="148">
        <v>1</v>
      </c>
      <c r="E890" s="148">
        <v>753649</v>
      </c>
      <c r="F890" s="148">
        <v>30000</v>
      </c>
      <c r="G890" s="148"/>
      <c r="H890" s="148">
        <f t="shared" si="188"/>
        <v>783649</v>
      </c>
      <c r="I890" s="148">
        <f t="shared" si="189"/>
        <v>753649</v>
      </c>
      <c r="J890" s="148">
        <f t="shared" si="190"/>
        <v>30000</v>
      </c>
      <c r="K890" s="148">
        <f t="shared" si="191"/>
        <v>0</v>
      </c>
      <c r="L890" s="148">
        <f t="shared" si="192"/>
        <v>783649</v>
      </c>
    </row>
    <row r="891" spans="1:12" x14ac:dyDescent="0.25">
      <c r="A891" s="72"/>
      <c r="B891" s="72"/>
      <c r="C891" s="118" t="s">
        <v>835</v>
      </c>
      <c r="D891" s="148">
        <v>1</v>
      </c>
      <c r="E891" s="148">
        <v>799855</v>
      </c>
      <c r="F891" s="148">
        <v>30000</v>
      </c>
      <c r="G891" s="148"/>
      <c r="H891" s="148">
        <f t="shared" si="188"/>
        <v>829855</v>
      </c>
      <c r="I891" s="148">
        <f t="shared" si="189"/>
        <v>799855</v>
      </c>
      <c r="J891" s="148">
        <f t="shared" si="190"/>
        <v>30000</v>
      </c>
      <c r="K891" s="148">
        <f t="shared" si="191"/>
        <v>0</v>
      </c>
      <c r="L891" s="148">
        <f t="shared" si="192"/>
        <v>829855</v>
      </c>
    </row>
    <row r="892" spans="1:12" x14ac:dyDescent="0.25">
      <c r="A892" s="72"/>
      <c r="B892" s="72"/>
      <c r="C892" s="118" t="s">
        <v>626</v>
      </c>
      <c r="D892" s="148">
        <v>2</v>
      </c>
      <c r="E892" s="148">
        <v>822959</v>
      </c>
      <c r="F892" s="148">
        <v>30000</v>
      </c>
      <c r="G892" s="148"/>
      <c r="H892" s="148">
        <f t="shared" si="188"/>
        <v>852959</v>
      </c>
      <c r="I892" s="148">
        <f t="shared" si="189"/>
        <v>1645918</v>
      </c>
      <c r="J892" s="148">
        <f t="shared" si="190"/>
        <v>60000</v>
      </c>
      <c r="K892" s="148">
        <f t="shared" si="191"/>
        <v>0</v>
      </c>
      <c r="L892" s="148">
        <f t="shared" si="192"/>
        <v>1705918</v>
      </c>
    </row>
    <row r="893" spans="1:12" x14ac:dyDescent="0.25">
      <c r="A893" s="72"/>
      <c r="B893" s="72"/>
      <c r="C893" s="118" t="s">
        <v>631</v>
      </c>
      <c r="D893" s="148">
        <v>4</v>
      </c>
      <c r="E893" s="148">
        <v>961577</v>
      </c>
      <c r="F893" s="148">
        <v>30000</v>
      </c>
      <c r="G893" s="148"/>
      <c r="H893" s="148">
        <f t="shared" si="188"/>
        <v>991577</v>
      </c>
      <c r="I893" s="148">
        <f t="shared" si="189"/>
        <v>3846308</v>
      </c>
      <c r="J893" s="148">
        <f t="shared" si="190"/>
        <v>120000</v>
      </c>
      <c r="K893" s="148">
        <f t="shared" si="191"/>
        <v>0</v>
      </c>
      <c r="L893" s="148">
        <f t="shared" si="192"/>
        <v>3966308</v>
      </c>
    </row>
    <row r="894" spans="1:12" x14ac:dyDescent="0.25">
      <c r="A894" s="72"/>
      <c r="B894" s="72"/>
      <c r="C894" s="118" t="s">
        <v>632</v>
      </c>
      <c r="D894" s="148">
        <v>17</v>
      </c>
      <c r="E894" s="148">
        <v>826204</v>
      </c>
      <c r="F894" s="148">
        <v>30000</v>
      </c>
      <c r="G894" s="148"/>
      <c r="H894" s="148">
        <f t="shared" si="188"/>
        <v>856204</v>
      </c>
      <c r="I894" s="148">
        <f t="shared" si="189"/>
        <v>14045468</v>
      </c>
      <c r="J894" s="148">
        <f t="shared" si="190"/>
        <v>510000</v>
      </c>
      <c r="K894" s="148">
        <f t="shared" si="191"/>
        <v>0</v>
      </c>
      <c r="L894" s="148">
        <f t="shared" si="192"/>
        <v>14555468</v>
      </c>
    </row>
    <row r="895" spans="1:12" x14ac:dyDescent="0.25">
      <c r="A895" s="72"/>
      <c r="B895" s="72"/>
      <c r="C895" s="118" t="s">
        <v>633</v>
      </c>
      <c r="D895" s="148">
        <v>46</v>
      </c>
      <c r="E895" s="148">
        <v>857983</v>
      </c>
      <c r="F895" s="148">
        <v>30000</v>
      </c>
      <c r="G895" s="148"/>
      <c r="H895" s="148">
        <f t="shared" si="188"/>
        <v>887983</v>
      </c>
      <c r="I895" s="148">
        <f t="shared" si="189"/>
        <v>39467218</v>
      </c>
      <c r="J895" s="148">
        <f t="shared" si="190"/>
        <v>1380000</v>
      </c>
      <c r="K895" s="148">
        <f t="shared" si="191"/>
        <v>0</v>
      </c>
      <c r="L895" s="148">
        <f t="shared" si="192"/>
        <v>40847218</v>
      </c>
    </row>
    <row r="896" spans="1:12" x14ac:dyDescent="0.25">
      <c r="A896" s="72"/>
      <c r="B896" s="72"/>
      <c r="C896" s="118" t="s">
        <v>776</v>
      </c>
      <c r="D896" s="148">
        <v>1</v>
      </c>
      <c r="E896" s="148">
        <v>879772</v>
      </c>
      <c r="F896" s="148">
        <v>30000</v>
      </c>
      <c r="G896" s="148"/>
      <c r="H896" s="148">
        <f t="shared" si="188"/>
        <v>909772</v>
      </c>
      <c r="I896" s="148">
        <f t="shared" si="189"/>
        <v>879772</v>
      </c>
      <c r="J896" s="148">
        <f t="shared" si="190"/>
        <v>30000</v>
      </c>
      <c r="K896" s="148">
        <f t="shared" si="191"/>
        <v>0</v>
      </c>
      <c r="L896" s="148">
        <f t="shared" si="192"/>
        <v>909772</v>
      </c>
    </row>
    <row r="897" spans="1:12" x14ac:dyDescent="0.25">
      <c r="A897" s="72"/>
      <c r="B897" s="72"/>
      <c r="C897" s="118" t="s">
        <v>793</v>
      </c>
      <c r="D897" s="148">
        <v>2</v>
      </c>
      <c r="E897" s="148">
        <v>933340</v>
      </c>
      <c r="F897" s="148">
        <v>30000</v>
      </c>
      <c r="G897" s="148"/>
      <c r="H897" s="148">
        <f t="shared" si="188"/>
        <v>963340</v>
      </c>
      <c r="I897" s="148">
        <f t="shared" si="189"/>
        <v>1866680</v>
      </c>
      <c r="J897" s="148">
        <f t="shared" si="190"/>
        <v>60000</v>
      </c>
      <c r="K897" s="148">
        <f t="shared" si="191"/>
        <v>0</v>
      </c>
      <c r="L897" s="148">
        <f t="shared" si="192"/>
        <v>1926680</v>
      </c>
    </row>
    <row r="898" spans="1:12" x14ac:dyDescent="0.25">
      <c r="A898" s="72"/>
      <c r="B898" s="72"/>
      <c r="C898" s="118" t="s">
        <v>964</v>
      </c>
      <c r="D898" s="148">
        <v>1</v>
      </c>
      <c r="E898" s="148">
        <v>986908</v>
      </c>
      <c r="F898" s="148">
        <v>30000</v>
      </c>
      <c r="G898" s="148"/>
      <c r="H898" s="148">
        <f t="shared" si="188"/>
        <v>1016908</v>
      </c>
      <c r="I898" s="148">
        <f t="shared" si="189"/>
        <v>986908</v>
      </c>
      <c r="J898" s="148">
        <f t="shared" si="190"/>
        <v>30000</v>
      </c>
      <c r="K898" s="148">
        <f t="shared" si="191"/>
        <v>0</v>
      </c>
      <c r="L898" s="148">
        <f t="shared" si="192"/>
        <v>1016908</v>
      </c>
    </row>
    <row r="899" spans="1:12" x14ac:dyDescent="0.25">
      <c r="A899" s="72"/>
      <c r="B899" s="72"/>
      <c r="C899" s="118" t="s">
        <v>634</v>
      </c>
      <c r="D899" s="148">
        <v>1</v>
      </c>
      <c r="E899" s="148">
        <v>1013692</v>
      </c>
      <c r="F899" s="148">
        <v>30000</v>
      </c>
      <c r="G899" s="148"/>
      <c r="H899" s="148">
        <f t="shared" si="188"/>
        <v>1043692</v>
      </c>
      <c r="I899" s="148">
        <f t="shared" si="189"/>
        <v>1013692</v>
      </c>
      <c r="J899" s="148">
        <f t="shared" si="190"/>
        <v>30000</v>
      </c>
      <c r="K899" s="148">
        <f t="shared" si="191"/>
        <v>0</v>
      </c>
      <c r="L899" s="148">
        <f t="shared" si="192"/>
        <v>1043692</v>
      </c>
    </row>
    <row r="900" spans="1:12" x14ac:dyDescent="0.25">
      <c r="A900" s="72"/>
      <c r="B900" s="72"/>
      <c r="C900" s="118" t="s">
        <v>794</v>
      </c>
      <c r="D900" s="148">
        <v>1</v>
      </c>
      <c r="E900" s="148">
        <v>960604</v>
      </c>
      <c r="F900" s="148">
        <v>30000</v>
      </c>
      <c r="G900" s="148"/>
      <c r="H900" s="148">
        <f t="shared" si="188"/>
        <v>990604</v>
      </c>
      <c r="I900" s="148">
        <f t="shared" si="189"/>
        <v>960604</v>
      </c>
      <c r="J900" s="148">
        <f t="shared" si="190"/>
        <v>30000</v>
      </c>
      <c r="K900" s="148">
        <f t="shared" si="191"/>
        <v>0</v>
      </c>
      <c r="L900" s="148">
        <f t="shared" si="192"/>
        <v>990604</v>
      </c>
    </row>
    <row r="901" spans="1:12" x14ac:dyDescent="0.25">
      <c r="A901" s="72"/>
      <c r="B901" s="72"/>
      <c r="C901" s="118" t="s">
        <v>637</v>
      </c>
      <c r="D901" s="148">
        <v>4</v>
      </c>
      <c r="E901" s="148">
        <v>992228</v>
      </c>
      <c r="F901" s="148">
        <v>30000</v>
      </c>
      <c r="G901" s="148"/>
      <c r="H901" s="148">
        <f t="shared" si="188"/>
        <v>1022228</v>
      </c>
      <c r="I901" s="148">
        <f t="shared" si="189"/>
        <v>3968912</v>
      </c>
      <c r="J901" s="148">
        <f t="shared" si="190"/>
        <v>120000</v>
      </c>
      <c r="K901" s="148">
        <f t="shared" si="191"/>
        <v>0</v>
      </c>
      <c r="L901" s="148">
        <f t="shared" si="192"/>
        <v>4088912</v>
      </c>
    </row>
    <row r="902" spans="1:12" x14ac:dyDescent="0.25">
      <c r="A902" s="72"/>
      <c r="B902" s="72"/>
      <c r="C902" s="118" t="s">
        <v>639</v>
      </c>
      <c r="D902" s="148">
        <v>2</v>
      </c>
      <c r="E902" s="148">
        <v>1023851</v>
      </c>
      <c r="F902" s="148">
        <v>30000</v>
      </c>
      <c r="G902" s="148"/>
      <c r="H902" s="148">
        <f t="shared" si="188"/>
        <v>1053851</v>
      </c>
      <c r="I902" s="148">
        <f t="shared" si="189"/>
        <v>2047702</v>
      </c>
      <c r="J902" s="148">
        <f t="shared" si="190"/>
        <v>60000</v>
      </c>
      <c r="K902" s="148">
        <f t="shared" si="191"/>
        <v>0</v>
      </c>
      <c r="L902" s="148">
        <f t="shared" si="192"/>
        <v>2107702</v>
      </c>
    </row>
    <row r="903" spans="1:12" x14ac:dyDescent="0.25">
      <c r="A903" s="72"/>
      <c r="B903" s="72"/>
      <c r="C903" s="118" t="s">
        <v>810</v>
      </c>
      <c r="D903" s="148">
        <v>4</v>
      </c>
      <c r="E903" s="148">
        <v>1094732</v>
      </c>
      <c r="F903" s="148">
        <v>30000</v>
      </c>
      <c r="G903" s="148"/>
      <c r="H903" s="148">
        <f t="shared" si="188"/>
        <v>1124732</v>
      </c>
      <c r="I903" s="148">
        <f t="shared" si="189"/>
        <v>4378928</v>
      </c>
      <c r="J903" s="148">
        <f t="shared" si="190"/>
        <v>120000</v>
      </c>
      <c r="K903" s="148">
        <f t="shared" si="191"/>
        <v>0</v>
      </c>
      <c r="L903" s="148">
        <f t="shared" si="192"/>
        <v>4498928</v>
      </c>
    </row>
    <row r="904" spans="1:12" x14ac:dyDescent="0.25">
      <c r="A904" s="72"/>
      <c r="B904" s="72"/>
      <c r="C904" s="118" t="s">
        <v>649</v>
      </c>
      <c r="D904" s="148">
        <v>5</v>
      </c>
      <c r="E904" s="148">
        <v>1126631</v>
      </c>
      <c r="F904" s="148">
        <v>30000</v>
      </c>
      <c r="G904" s="148"/>
      <c r="H904" s="148">
        <f t="shared" si="188"/>
        <v>1156631</v>
      </c>
      <c r="I904" s="148">
        <f t="shared" si="189"/>
        <v>5633155</v>
      </c>
      <c r="J904" s="148">
        <f t="shared" si="190"/>
        <v>150000</v>
      </c>
      <c r="K904" s="148">
        <f t="shared" si="191"/>
        <v>0</v>
      </c>
      <c r="L904" s="148">
        <f t="shared" si="192"/>
        <v>5783155</v>
      </c>
    </row>
    <row r="905" spans="1:12" x14ac:dyDescent="0.25">
      <c r="A905" s="72"/>
      <c r="B905" s="72"/>
      <c r="C905" s="118" t="s">
        <v>650</v>
      </c>
      <c r="D905" s="148">
        <v>7</v>
      </c>
      <c r="E905" s="148">
        <v>1162530</v>
      </c>
      <c r="F905" s="148">
        <v>30000</v>
      </c>
      <c r="G905" s="148"/>
      <c r="H905" s="148">
        <f t="shared" si="188"/>
        <v>1192530</v>
      </c>
      <c r="I905" s="148">
        <f t="shared" si="189"/>
        <v>8137710</v>
      </c>
      <c r="J905" s="148">
        <f t="shared" si="190"/>
        <v>210000</v>
      </c>
      <c r="K905" s="148">
        <f t="shared" si="191"/>
        <v>0</v>
      </c>
      <c r="L905" s="148">
        <f t="shared" si="192"/>
        <v>8347710</v>
      </c>
    </row>
    <row r="906" spans="1:12" x14ac:dyDescent="0.25">
      <c r="A906" s="72"/>
      <c r="B906" s="72"/>
      <c r="C906" s="118" t="s">
        <v>651</v>
      </c>
      <c r="D906" s="148">
        <v>2</v>
      </c>
      <c r="E906" s="148">
        <v>1196428</v>
      </c>
      <c r="F906" s="148">
        <v>30000</v>
      </c>
      <c r="G906" s="148"/>
      <c r="H906" s="148">
        <f t="shared" si="188"/>
        <v>1226428</v>
      </c>
      <c r="I906" s="148">
        <f t="shared" si="189"/>
        <v>2392856</v>
      </c>
      <c r="J906" s="148">
        <f t="shared" si="190"/>
        <v>60000</v>
      </c>
      <c r="K906" s="148">
        <f t="shared" si="191"/>
        <v>0</v>
      </c>
      <c r="L906" s="148">
        <f t="shared" si="192"/>
        <v>2452856</v>
      </c>
    </row>
    <row r="907" spans="1:12" x14ac:dyDescent="0.25">
      <c r="A907" s="72"/>
      <c r="B907" s="72"/>
      <c r="C907" s="118" t="s">
        <v>778</v>
      </c>
      <c r="D907" s="148">
        <v>2</v>
      </c>
      <c r="E907" s="148">
        <v>1230327</v>
      </c>
      <c r="F907" s="148">
        <v>30000</v>
      </c>
      <c r="G907" s="148"/>
      <c r="H907" s="148">
        <f t="shared" si="188"/>
        <v>1260327</v>
      </c>
      <c r="I907" s="148">
        <f t="shared" si="189"/>
        <v>2460654</v>
      </c>
      <c r="J907" s="148">
        <f t="shared" si="190"/>
        <v>60000</v>
      </c>
      <c r="K907" s="148">
        <f t="shared" si="191"/>
        <v>0</v>
      </c>
      <c r="L907" s="148">
        <f t="shared" si="192"/>
        <v>2520654</v>
      </c>
    </row>
    <row r="908" spans="1:12" x14ac:dyDescent="0.25">
      <c r="A908" s="72"/>
      <c r="B908" s="72"/>
      <c r="C908" s="118" t="s">
        <v>652</v>
      </c>
      <c r="D908" s="148">
        <v>1</v>
      </c>
      <c r="E908" s="148">
        <v>1264226</v>
      </c>
      <c r="F908" s="148">
        <v>30000</v>
      </c>
      <c r="G908" s="148"/>
      <c r="H908" s="148">
        <f t="shared" si="188"/>
        <v>1294226</v>
      </c>
      <c r="I908" s="148">
        <f t="shared" si="189"/>
        <v>1264226</v>
      </c>
      <c r="J908" s="148">
        <f t="shared" si="190"/>
        <v>30000</v>
      </c>
      <c r="K908" s="148">
        <f t="shared" si="191"/>
        <v>0</v>
      </c>
      <c r="L908" s="148">
        <f t="shared" si="192"/>
        <v>1294226</v>
      </c>
    </row>
    <row r="909" spans="1:12" x14ac:dyDescent="0.25">
      <c r="A909" s="72"/>
      <c r="B909" s="72"/>
      <c r="C909" s="118" t="s">
        <v>761</v>
      </c>
      <c r="D909" s="148">
        <v>1</v>
      </c>
      <c r="E909" s="148">
        <v>1365922</v>
      </c>
      <c r="F909" s="148">
        <v>30000</v>
      </c>
      <c r="G909" s="148"/>
      <c r="H909" s="148">
        <f t="shared" si="188"/>
        <v>1395922</v>
      </c>
      <c r="I909" s="148">
        <f t="shared" si="189"/>
        <v>1365922</v>
      </c>
      <c r="J909" s="148">
        <f t="shared" si="190"/>
        <v>30000</v>
      </c>
      <c r="K909" s="148">
        <f t="shared" si="191"/>
        <v>0</v>
      </c>
      <c r="L909" s="148">
        <f t="shared" si="192"/>
        <v>1395922</v>
      </c>
    </row>
    <row r="910" spans="1:12" x14ac:dyDescent="0.25">
      <c r="A910" s="72"/>
      <c r="B910" s="72"/>
      <c r="C910" s="118" t="s">
        <v>762</v>
      </c>
      <c r="D910" s="148">
        <v>1</v>
      </c>
      <c r="E910" s="148">
        <v>1535417</v>
      </c>
      <c r="F910" s="148">
        <v>30000</v>
      </c>
      <c r="G910" s="148"/>
      <c r="H910" s="148">
        <f t="shared" si="188"/>
        <v>1565417</v>
      </c>
      <c r="I910" s="148">
        <f t="shared" si="189"/>
        <v>1535417</v>
      </c>
      <c r="J910" s="148">
        <f t="shared" si="190"/>
        <v>30000</v>
      </c>
      <c r="K910" s="148">
        <f t="shared" si="191"/>
        <v>0</v>
      </c>
      <c r="L910" s="148">
        <f t="shared" si="192"/>
        <v>1565417</v>
      </c>
    </row>
    <row r="911" spans="1:12" x14ac:dyDescent="0.25">
      <c r="A911" s="72"/>
      <c r="B911" s="72"/>
      <c r="C911" s="118" t="s">
        <v>796</v>
      </c>
      <c r="D911" s="148">
        <v>1</v>
      </c>
      <c r="E911" s="148">
        <v>1221722</v>
      </c>
      <c r="F911" s="148">
        <v>30000</v>
      </c>
      <c r="G911" s="148"/>
      <c r="H911" s="148">
        <f t="shared" si="188"/>
        <v>1251722</v>
      </c>
      <c r="I911" s="148">
        <f t="shared" si="189"/>
        <v>1221722</v>
      </c>
      <c r="J911" s="148">
        <f t="shared" si="190"/>
        <v>30000</v>
      </c>
      <c r="K911" s="148">
        <f t="shared" si="191"/>
        <v>0</v>
      </c>
      <c r="L911" s="148">
        <f t="shared" si="192"/>
        <v>1251722</v>
      </c>
    </row>
    <row r="912" spans="1:12" x14ac:dyDescent="0.25">
      <c r="A912" s="72"/>
      <c r="B912" s="72"/>
      <c r="C912" s="118" t="s">
        <v>797</v>
      </c>
      <c r="D912" s="148">
        <v>3</v>
      </c>
      <c r="E912" s="148">
        <v>1274303</v>
      </c>
      <c r="F912" s="148">
        <v>30000</v>
      </c>
      <c r="G912" s="148"/>
      <c r="H912" s="148">
        <f t="shared" si="188"/>
        <v>1304303</v>
      </c>
      <c r="I912" s="148">
        <f t="shared" si="189"/>
        <v>3822909</v>
      </c>
      <c r="J912" s="148">
        <f t="shared" si="190"/>
        <v>90000</v>
      </c>
      <c r="K912" s="148">
        <f t="shared" si="191"/>
        <v>0</v>
      </c>
      <c r="L912" s="148">
        <f t="shared" si="192"/>
        <v>3912909</v>
      </c>
    </row>
    <row r="913" spans="1:12" x14ac:dyDescent="0.25">
      <c r="A913" s="72"/>
      <c r="B913" s="72"/>
      <c r="C913" s="118" t="s">
        <v>811</v>
      </c>
      <c r="D913" s="148">
        <v>6</v>
      </c>
      <c r="E913" s="148">
        <v>1326884</v>
      </c>
      <c r="F913" s="148">
        <v>30000</v>
      </c>
      <c r="G913" s="148"/>
      <c r="H913" s="148">
        <f t="shared" si="188"/>
        <v>1356884</v>
      </c>
      <c r="I913" s="148">
        <f t="shared" si="189"/>
        <v>7961304</v>
      </c>
      <c r="J913" s="148">
        <f t="shared" si="190"/>
        <v>180000</v>
      </c>
      <c r="K913" s="148">
        <f t="shared" si="191"/>
        <v>0</v>
      </c>
      <c r="L913" s="148">
        <f t="shared" si="192"/>
        <v>8141304</v>
      </c>
    </row>
    <row r="914" spans="1:12" x14ac:dyDescent="0.25">
      <c r="A914" s="72"/>
      <c r="B914" s="72"/>
      <c r="C914" s="118" t="s">
        <v>656</v>
      </c>
      <c r="D914" s="148">
        <v>1</v>
      </c>
      <c r="E914" s="148">
        <v>1379465</v>
      </c>
      <c r="F914" s="148">
        <v>30000</v>
      </c>
      <c r="G914" s="148"/>
      <c r="H914" s="148">
        <f t="shared" si="188"/>
        <v>1409465</v>
      </c>
      <c r="I914" s="148">
        <f t="shared" si="189"/>
        <v>1379465</v>
      </c>
      <c r="J914" s="148">
        <f t="shared" si="190"/>
        <v>30000</v>
      </c>
      <c r="K914" s="148">
        <f t="shared" si="191"/>
        <v>0</v>
      </c>
      <c r="L914" s="148">
        <f t="shared" si="192"/>
        <v>1409465</v>
      </c>
    </row>
    <row r="915" spans="1:12" x14ac:dyDescent="0.25">
      <c r="A915" s="72"/>
      <c r="B915" s="72"/>
      <c r="C915" s="118" t="s">
        <v>658</v>
      </c>
      <c r="D915" s="148">
        <v>3</v>
      </c>
      <c r="E915" s="148">
        <v>1432046</v>
      </c>
      <c r="F915" s="148">
        <v>30000</v>
      </c>
      <c r="G915" s="148"/>
      <c r="H915" s="148">
        <f t="shared" si="188"/>
        <v>1462046</v>
      </c>
      <c r="I915" s="148">
        <f t="shared" si="189"/>
        <v>4296138</v>
      </c>
      <c r="J915" s="148">
        <f t="shared" si="190"/>
        <v>90000</v>
      </c>
      <c r="K915" s="148">
        <f t="shared" si="191"/>
        <v>0</v>
      </c>
      <c r="L915" s="148">
        <f t="shared" si="192"/>
        <v>4386138</v>
      </c>
    </row>
    <row r="916" spans="1:12" x14ac:dyDescent="0.25">
      <c r="A916" s="72"/>
      <c r="B916" s="72"/>
      <c r="C916" s="118" t="s">
        <v>763</v>
      </c>
      <c r="D916" s="148">
        <v>2</v>
      </c>
      <c r="E916" s="148">
        <v>1484627</v>
      </c>
      <c r="F916" s="148">
        <v>30000</v>
      </c>
      <c r="G916" s="148"/>
      <c r="H916" s="148">
        <f t="shared" si="188"/>
        <v>1514627</v>
      </c>
      <c r="I916" s="148">
        <f t="shared" si="189"/>
        <v>2969254</v>
      </c>
      <c r="J916" s="148">
        <f t="shared" si="190"/>
        <v>60000</v>
      </c>
      <c r="K916" s="148">
        <f t="shared" si="191"/>
        <v>0</v>
      </c>
      <c r="L916" s="148">
        <f t="shared" si="192"/>
        <v>3029254</v>
      </c>
    </row>
    <row r="917" spans="1:12" x14ac:dyDescent="0.25">
      <c r="A917" s="72"/>
      <c r="B917" s="72"/>
      <c r="C917" s="118" t="s">
        <v>661</v>
      </c>
      <c r="D917" s="148">
        <v>5</v>
      </c>
      <c r="E917" s="148">
        <v>1528878</v>
      </c>
      <c r="F917" s="148">
        <v>30000</v>
      </c>
      <c r="G917" s="148"/>
      <c r="H917" s="148">
        <f t="shared" si="188"/>
        <v>1558878</v>
      </c>
      <c r="I917" s="148">
        <f t="shared" si="189"/>
        <v>7644390</v>
      </c>
      <c r="J917" s="148">
        <f t="shared" si="190"/>
        <v>150000</v>
      </c>
      <c r="K917" s="148">
        <f t="shared" si="191"/>
        <v>0</v>
      </c>
      <c r="L917" s="148">
        <f t="shared" si="192"/>
        <v>7794390</v>
      </c>
    </row>
    <row r="918" spans="1:12" x14ac:dyDescent="0.25">
      <c r="A918" s="72"/>
      <c r="B918" s="72"/>
      <c r="C918" s="118" t="s">
        <v>663</v>
      </c>
      <c r="D918" s="148">
        <v>2</v>
      </c>
      <c r="E918" s="148">
        <v>1584468</v>
      </c>
      <c r="F918" s="148">
        <v>30000</v>
      </c>
      <c r="G918" s="148"/>
      <c r="H918" s="148">
        <f t="shared" si="188"/>
        <v>1614468</v>
      </c>
      <c r="I918" s="148">
        <f t="shared" si="189"/>
        <v>3168936</v>
      </c>
      <c r="J918" s="148">
        <f t="shared" si="190"/>
        <v>60000</v>
      </c>
      <c r="K918" s="148">
        <f t="shared" si="191"/>
        <v>0</v>
      </c>
      <c r="L918" s="148">
        <f t="shared" si="192"/>
        <v>3228936</v>
      </c>
    </row>
    <row r="919" spans="1:12" x14ac:dyDescent="0.25">
      <c r="A919" s="72"/>
      <c r="B919" s="72"/>
      <c r="C919" s="118" t="s">
        <v>665</v>
      </c>
      <c r="D919" s="148">
        <v>1</v>
      </c>
      <c r="E919" s="148">
        <v>1695647</v>
      </c>
      <c r="F919" s="148">
        <v>30000</v>
      </c>
      <c r="G919" s="148"/>
      <c r="H919" s="148">
        <f t="shared" si="188"/>
        <v>1725647</v>
      </c>
      <c r="I919" s="148">
        <f t="shared" si="189"/>
        <v>1695647</v>
      </c>
      <c r="J919" s="148">
        <f t="shared" si="190"/>
        <v>30000</v>
      </c>
      <c r="K919" s="148">
        <f t="shared" si="191"/>
        <v>0</v>
      </c>
      <c r="L919" s="148">
        <f t="shared" si="192"/>
        <v>1725647</v>
      </c>
    </row>
    <row r="920" spans="1:12" x14ac:dyDescent="0.25">
      <c r="A920" s="72"/>
      <c r="B920" s="72"/>
      <c r="C920" s="118" t="s">
        <v>994</v>
      </c>
      <c r="D920" s="148">
        <v>1</v>
      </c>
      <c r="E920" s="148">
        <v>1562994</v>
      </c>
      <c r="F920" s="148">
        <v>30000</v>
      </c>
      <c r="G920" s="148"/>
      <c r="H920" s="148">
        <f t="shared" si="188"/>
        <v>1592994</v>
      </c>
      <c r="I920" s="148">
        <f t="shared" si="189"/>
        <v>1562994</v>
      </c>
      <c r="J920" s="148">
        <f t="shared" si="190"/>
        <v>30000</v>
      </c>
      <c r="K920" s="148">
        <f t="shared" si="191"/>
        <v>0</v>
      </c>
      <c r="L920" s="148">
        <f t="shared" si="192"/>
        <v>1592994</v>
      </c>
    </row>
    <row r="921" spans="1:12" x14ac:dyDescent="0.25">
      <c r="A921" s="72"/>
      <c r="B921" s="72"/>
      <c r="C921" s="118" t="s">
        <v>1057</v>
      </c>
      <c r="D921" s="148">
        <v>1</v>
      </c>
      <c r="E921" s="148">
        <v>1622839</v>
      </c>
      <c r="F921" s="148">
        <v>30000</v>
      </c>
      <c r="G921" s="148"/>
      <c r="H921" s="148">
        <f t="shared" si="188"/>
        <v>1652839</v>
      </c>
      <c r="I921" s="148">
        <f t="shared" si="189"/>
        <v>1622839</v>
      </c>
      <c r="J921" s="148">
        <f t="shared" si="190"/>
        <v>30000</v>
      </c>
      <c r="K921" s="148">
        <f t="shared" si="191"/>
        <v>0</v>
      </c>
      <c r="L921" s="148">
        <f t="shared" si="192"/>
        <v>1652839</v>
      </c>
    </row>
    <row r="922" spans="1:12" x14ac:dyDescent="0.25">
      <c r="A922" s="72"/>
      <c r="B922" s="72"/>
      <c r="C922" s="118" t="s">
        <v>672</v>
      </c>
      <c r="D922" s="148">
        <v>2</v>
      </c>
      <c r="E922" s="148">
        <v>1742530</v>
      </c>
      <c r="F922" s="148">
        <v>30000</v>
      </c>
      <c r="G922" s="148"/>
      <c r="H922" s="148">
        <f t="shared" si="188"/>
        <v>1772530</v>
      </c>
      <c r="I922" s="148">
        <f t="shared" si="189"/>
        <v>3485060</v>
      </c>
      <c r="J922" s="148">
        <f t="shared" si="190"/>
        <v>60000</v>
      </c>
      <c r="K922" s="148">
        <f t="shared" si="191"/>
        <v>0</v>
      </c>
      <c r="L922" s="148">
        <f t="shared" si="192"/>
        <v>3545060</v>
      </c>
    </row>
    <row r="923" spans="1:12" x14ac:dyDescent="0.25">
      <c r="A923" s="72"/>
      <c r="B923" s="72"/>
      <c r="C923" s="118" t="s">
        <v>673</v>
      </c>
      <c r="D923" s="148">
        <v>1</v>
      </c>
      <c r="E923" s="148">
        <v>1802375</v>
      </c>
      <c r="F923" s="148">
        <v>30000</v>
      </c>
      <c r="G923" s="148"/>
      <c r="H923" s="148">
        <f t="shared" si="188"/>
        <v>1832375</v>
      </c>
      <c r="I923" s="148">
        <f t="shared" si="189"/>
        <v>1802375</v>
      </c>
      <c r="J923" s="148">
        <f t="shared" si="190"/>
        <v>30000</v>
      </c>
      <c r="K923" s="148">
        <f t="shared" si="191"/>
        <v>0</v>
      </c>
      <c r="L923" s="148">
        <f t="shared" si="192"/>
        <v>1832375</v>
      </c>
    </row>
    <row r="924" spans="1:12" x14ac:dyDescent="0.25">
      <c r="A924" s="72"/>
      <c r="B924" s="72"/>
      <c r="C924" s="118" t="s">
        <v>674</v>
      </c>
      <c r="D924" s="148">
        <v>2</v>
      </c>
      <c r="E924" s="148">
        <v>1862220</v>
      </c>
      <c r="F924" s="148">
        <v>30000</v>
      </c>
      <c r="G924" s="148"/>
      <c r="H924" s="148">
        <f t="shared" si="188"/>
        <v>1892220</v>
      </c>
      <c r="I924" s="148">
        <f t="shared" si="189"/>
        <v>3724440</v>
      </c>
      <c r="J924" s="148">
        <f t="shared" si="190"/>
        <v>60000</v>
      </c>
      <c r="K924" s="148">
        <f t="shared" si="191"/>
        <v>0</v>
      </c>
      <c r="L924" s="148">
        <f t="shared" si="192"/>
        <v>3784440</v>
      </c>
    </row>
    <row r="925" spans="1:12" x14ac:dyDescent="0.25">
      <c r="A925" s="72"/>
      <c r="B925" s="72"/>
      <c r="C925" s="118" t="s">
        <v>676</v>
      </c>
      <c r="D925" s="148">
        <v>2</v>
      </c>
      <c r="E925" s="148">
        <v>1922065</v>
      </c>
      <c r="F925" s="148">
        <v>30000</v>
      </c>
      <c r="G925" s="148"/>
      <c r="H925" s="148">
        <f t="shared" si="188"/>
        <v>1952065</v>
      </c>
      <c r="I925" s="148">
        <f t="shared" si="189"/>
        <v>3844130</v>
      </c>
      <c r="J925" s="148">
        <f t="shared" si="190"/>
        <v>60000</v>
      </c>
      <c r="K925" s="148">
        <f t="shared" si="191"/>
        <v>0</v>
      </c>
      <c r="L925" s="148">
        <f t="shared" si="192"/>
        <v>3904130</v>
      </c>
    </row>
    <row r="926" spans="1:12" x14ac:dyDescent="0.25">
      <c r="A926" s="72"/>
      <c r="B926" s="72"/>
      <c r="C926" s="118" t="s">
        <v>679</v>
      </c>
      <c r="D926" s="148">
        <v>2</v>
      </c>
      <c r="E926" s="148">
        <v>2101600</v>
      </c>
      <c r="F926" s="148">
        <v>30000</v>
      </c>
      <c r="G926" s="148"/>
      <c r="H926" s="148">
        <f t="shared" si="188"/>
        <v>2131600</v>
      </c>
      <c r="I926" s="148">
        <f t="shared" si="189"/>
        <v>4203200</v>
      </c>
      <c r="J926" s="148">
        <f t="shared" si="190"/>
        <v>60000</v>
      </c>
      <c r="K926" s="148">
        <f t="shared" si="191"/>
        <v>0</v>
      </c>
      <c r="L926" s="148">
        <f t="shared" si="192"/>
        <v>4263200</v>
      </c>
    </row>
    <row r="927" spans="1:12" x14ac:dyDescent="0.25">
      <c r="A927" s="72"/>
      <c r="B927" s="72"/>
      <c r="C927" s="127" t="s">
        <v>812</v>
      </c>
      <c r="D927" s="148">
        <v>3</v>
      </c>
      <c r="E927" s="148">
        <v>2110917</v>
      </c>
      <c r="F927" s="148">
        <v>30000</v>
      </c>
      <c r="G927" s="148"/>
      <c r="H927" s="148">
        <f t="shared" si="188"/>
        <v>2140917</v>
      </c>
      <c r="I927" s="148">
        <f t="shared" si="189"/>
        <v>6332751</v>
      </c>
      <c r="J927" s="148">
        <f t="shared" si="190"/>
        <v>90000</v>
      </c>
      <c r="K927" s="148">
        <f t="shared" si="191"/>
        <v>0</v>
      </c>
      <c r="L927" s="148">
        <f t="shared" si="192"/>
        <v>6422751</v>
      </c>
    </row>
    <row r="928" spans="1:12" x14ac:dyDescent="0.25">
      <c r="A928" s="72"/>
      <c r="B928" s="72"/>
      <c r="C928" s="127" t="s">
        <v>849</v>
      </c>
      <c r="D928" s="148">
        <v>1</v>
      </c>
      <c r="E928" s="148">
        <v>2194212</v>
      </c>
      <c r="F928" s="148">
        <v>30000</v>
      </c>
      <c r="G928" s="148"/>
      <c r="H928" s="148">
        <f t="shared" si="188"/>
        <v>2224212</v>
      </c>
      <c r="I928" s="148">
        <f t="shared" si="189"/>
        <v>2194212</v>
      </c>
      <c r="J928" s="148">
        <f t="shared" si="190"/>
        <v>30000</v>
      </c>
      <c r="K928" s="148">
        <f t="shared" si="191"/>
        <v>0</v>
      </c>
      <c r="L928" s="148">
        <f t="shared" si="192"/>
        <v>2224212</v>
      </c>
    </row>
    <row r="929" spans="1:12" x14ac:dyDescent="0.25">
      <c r="A929" s="72"/>
      <c r="B929" s="72"/>
      <c r="C929" s="127" t="s">
        <v>680</v>
      </c>
      <c r="D929" s="148">
        <v>1</v>
      </c>
      <c r="E929" s="148">
        <v>2277506</v>
      </c>
      <c r="F929" s="148">
        <v>30000</v>
      </c>
      <c r="G929" s="148"/>
      <c r="H929" s="148">
        <f t="shared" si="188"/>
        <v>2307506</v>
      </c>
      <c r="I929" s="148">
        <f t="shared" si="189"/>
        <v>2277506</v>
      </c>
      <c r="J929" s="148">
        <f t="shared" si="190"/>
        <v>30000</v>
      </c>
      <c r="K929" s="148">
        <f t="shared" si="191"/>
        <v>0</v>
      </c>
      <c r="L929" s="148">
        <f t="shared" si="192"/>
        <v>2307506</v>
      </c>
    </row>
    <row r="930" spans="1:12" x14ac:dyDescent="0.25">
      <c r="A930" s="72"/>
      <c r="B930" s="72"/>
      <c r="C930" s="127" t="s">
        <v>765</v>
      </c>
      <c r="D930" s="148">
        <v>2</v>
      </c>
      <c r="E930" s="148">
        <v>2360801</v>
      </c>
      <c r="F930" s="148">
        <v>30000</v>
      </c>
      <c r="G930" s="148"/>
      <c r="H930" s="148">
        <f t="shared" si="188"/>
        <v>2390801</v>
      </c>
      <c r="I930" s="148">
        <f t="shared" si="189"/>
        <v>4721602</v>
      </c>
      <c r="J930" s="148">
        <f t="shared" si="190"/>
        <v>60000</v>
      </c>
      <c r="K930" s="148">
        <f t="shared" si="191"/>
        <v>0</v>
      </c>
      <c r="L930" s="148">
        <f t="shared" si="192"/>
        <v>4781602</v>
      </c>
    </row>
    <row r="931" spans="1:12" x14ac:dyDescent="0.25">
      <c r="A931" s="72"/>
      <c r="B931" s="72"/>
      <c r="C931" s="127" t="s">
        <v>682</v>
      </c>
      <c r="D931" s="148">
        <v>1</v>
      </c>
      <c r="E931" s="148">
        <v>2444096</v>
      </c>
      <c r="F931" s="148">
        <v>30000</v>
      </c>
      <c r="G931" s="148"/>
      <c r="H931" s="148">
        <f t="shared" ref="H931:H935" si="193">SUM(E931:G931)</f>
        <v>2474096</v>
      </c>
      <c r="I931" s="148">
        <f t="shared" ref="I931:I935" si="194">D931*E931</f>
        <v>2444096</v>
      </c>
      <c r="J931" s="148">
        <f t="shared" ref="J931:J935" si="195">D931*F931</f>
        <v>30000</v>
      </c>
      <c r="K931" s="148">
        <f t="shared" ref="K931:K935" si="196">D931*G931</f>
        <v>0</v>
      </c>
      <c r="L931" s="148">
        <f t="shared" ref="L931:L935" si="197">D931*H931</f>
        <v>2474096</v>
      </c>
    </row>
    <row r="932" spans="1:12" x14ac:dyDescent="0.25">
      <c r="A932" s="72"/>
      <c r="B932" s="72"/>
      <c r="C932" s="127" t="s">
        <v>1032</v>
      </c>
      <c r="D932" s="148">
        <v>1</v>
      </c>
      <c r="E932" s="148">
        <v>2505352</v>
      </c>
      <c r="F932" s="148">
        <v>30000</v>
      </c>
      <c r="G932" s="148"/>
      <c r="H932" s="148">
        <f t="shared" si="193"/>
        <v>2535352</v>
      </c>
      <c r="I932" s="148">
        <f t="shared" si="194"/>
        <v>2505352</v>
      </c>
      <c r="J932" s="148">
        <f t="shared" si="195"/>
        <v>30000</v>
      </c>
      <c r="K932" s="148">
        <f t="shared" si="196"/>
        <v>0</v>
      </c>
      <c r="L932" s="148">
        <f t="shared" si="197"/>
        <v>2535352</v>
      </c>
    </row>
    <row r="933" spans="1:12" x14ac:dyDescent="0.25">
      <c r="A933" s="72"/>
      <c r="B933" s="72"/>
      <c r="C933" s="127" t="s">
        <v>766</v>
      </c>
      <c r="D933" s="148">
        <v>2</v>
      </c>
      <c r="E933" s="148">
        <v>2605457</v>
      </c>
      <c r="F933" s="148">
        <v>30000</v>
      </c>
      <c r="G933" s="148"/>
      <c r="H933" s="148">
        <f t="shared" si="193"/>
        <v>2635457</v>
      </c>
      <c r="I933" s="148">
        <f t="shared" si="194"/>
        <v>5210914</v>
      </c>
      <c r="J933" s="148">
        <f t="shared" si="195"/>
        <v>60000</v>
      </c>
      <c r="K933" s="148">
        <f t="shared" si="196"/>
        <v>0</v>
      </c>
      <c r="L933" s="148">
        <f t="shared" si="197"/>
        <v>5270914</v>
      </c>
    </row>
    <row r="934" spans="1:12" x14ac:dyDescent="0.25">
      <c r="A934" s="72"/>
      <c r="B934" s="72"/>
      <c r="C934" s="127" t="s">
        <v>683</v>
      </c>
      <c r="D934" s="148">
        <v>1</v>
      </c>
      <c r="E934" s="148">
        <v>2805669</v>
      </c>
      <c r="F934" s="148">
        <v>30000</v>
      </c>
      <c r="G934" s="148"/>
      <c r="H934" s="148">
        <f t="shared" si="193"/>
        <v>2835669</v>
      </c>
      <c r="I934" s="148">
        <f t="shared" si="194"/>
        <v>2805669</v>
      </c>
      <c r="J934" s="148">
        <f t="shared" si="195"/>
        <v>30000</v>
      </c>
      <c r="K934" s="148">
        <f t="shared" si="196"/>
        <v>0</v>
      </c>
      <c r="L934" s="148">
        <f t="shared" si="197"/>
        <v>2835669</v>
      </c>
    </row>
    <row r="935" spans="1:12" x14ac:dyDescent="0.25">
      <c r="A935" s="72"/>
      <c r="B935" s="72"/>
      <c r="C935" s="127" t="s">
        <v>689</v>
      </c>
      <c r="D935" s="148">
        <v>1</v>
      </c>
      <c r="E935" s="148">
        <v>5311603</v>
      </c>
      <c r="F935" s="148">
        <v>30000</v>
      </c>
      <c r="G935" s="148"/>
      <c r="H935" s="148">
        <f t="shared" si="193"/>
        <v>5341603</v>
      </c>
      <c r="I935" s="148">
        <f t="shared" si="194"/>
        <v>5311603</v>
      </c>
      <c r="J935" s="148">
        <f t="shared" si="195"/>
        <v>30000</v>
      </c>
      <c r="K935" s="148">
        <f t="shared" si="196"/>
        <v>0</v>
      </c>
      <c r="L935" s="148">
        <f t="shared" si="197"/>
        <v>5341603</v>
      </c>
    </row>
    <row r="936" spans="1:12" x14ac:dyDescent="0.25">
      <c r="A936" s="72"/>
      <c r="B936" s="46" t="s">
        <v>691</v>
      </c>
      <c r="C936" s="118" t="s">
        <v>692</v>
      </c>
      <c r="D936" s="149">
        <f>SUM(D867:D935)</f>
        <v>206</v>
      </c>
      <c r="E936" s="149">
        <f>SUM(E917:E935)</f>
        <v>42041229</v>
      </c>
      <c r="F936" s="149">
        <f>SUM(F917:F935)</f>
        <v>570000</v>
      </c>
      <c r="G936" s="149"/>
      <c r="H936" s="149">
        <f>SUM(H867:H935)</f>
        <v>85427321</v>
      </c>
      <c r="I936" s="149">
        <f>SUM(I867:I935)</f>
        <v>212137206</v>
      </c>
      <c r="J936" s="149">
        <f>SUM(J867:J935)</f>
        <v>6180000</v>
      </c>
      <c r="K936" s="149">
        <f>SUM(K867:K935)</f>
        <v>0</v>
      </c>
      <c r="L936" s="149">
        <f>SUM(L867:L935)</f>
        <v>218317206</v>
      </c>
    </row>
    <row r="937" spans="1:12" x14ac:dyDescent="0.25">
      <c r="A937" s="72"/>
      <c r="B937" s="72"/>
      <c r="C937" s="72"/>
      <c r="D937" s="148"/>
      <c r="E937" s="148"/>
      <c r="F937" s="148"/>
      <c r="G937" s="148"/>
      <c r="H937" s="148"/>
      <c r="I937" s="148"/>
      <c r="J937" s="148"/>
      <c r="K937" s="148"/>
      <c r="L937" s="148"/>
    </row>
    <row r="938" spans="1:12" ht="39" x14ac:dyDescent="0.25">
      <c r="A938" s="72"/>
      <c r="B938" s="72" t="s">
        <v>1199</v>
      </c>
      <c r="C938" s="277" t="s">
        <v>1200</v>
      </c>
      <c r="D938" s="150"/>
      <c r="E938" s="150">
        <v>1337225</v>
      </c>
      <c r="F938" s="150">
        <v>401168</v>
      </c>
      <c r="G938" s="150">
        <v>10916790</v>
      </c>
      <c r="H938" s="148">
        <f t="shared" ref="H938:H939" si="198">SUM(E938:G938)</f>
        <v>12655183</v>
      </c>
      <c r="I938" s="148">
        <f t="shared" ref="I938:I939" si="199">D938*E938</f>
        <v>0</v>
      </c>
      <c r="J938" s="148">
        <f t="shared" ref="J938:J939" si="200">D938*F938</f>
        <v>0</v>
      </c>
      <c r="K938" s="148">
        <f t="shared" ref="K938:K939" si="201">D938*G938</f>
        <v>0</v>
      </c>
      <c r="L938" s="148">
        <f t="shared" ref="L938:L939" si="202">D938*H938</f>
        <v>0</v>
      </c>
    </row>
    <row r="939" spans="1:12" x14ac:dyDescent="0.25">
      <c r="A939" s="72"/>
      <c r="B939" s="72"/>
      <c r="C939" s="55" t="s">
        <v>693</v>
      </c>
      <c r="D939" s="148">
        <v>1</v>
      </c>
      <c r="E939" s="150">
        <v>9273942.8399999999</v>
      </c>
      <c r="F939" s="148">
        <v>374361</v>
      </c>
      <c r="G939" s="148">
        <v>7914876</v>
      </c>
      <c r="H939" s="148">
        <f t="shared" si="198"/>
        <v>17563179.84</v>
      </c>
      <c r="I939" s="148">
        <f t="shared" si="199"/>
        <v>9273942.8399999999</v>
      </c>
      <c r="J939" s="148">
        <f t="shared" si="200"/>
        <v>374361</v>
      </c>
      <c r="K939" s="148">
        <f t="shared" si="201"/>
        <v>7914876</v>
      </c>
      <c r="L939" s="148">
        <f t="shared" si="202"/>
        <v>17563179.84</v>
      </c>
    </row>
    <row r="940" spans="1:12" x14ac:dyDescent="0.25">
      <c r="A940" s="72"/>
      <c r="B940" s="72"/>
      <c r="C940" s="55"/>
      <c r="D940" s="148"/>
      <c r="E940" s="148"/>
      <c r="F940" s="148"/>
      <c r="G940" s="148"/>
      <c r="H940" s="148"/>
      <c r="I940" s="148"/>
      <c r="J940" s="148"/>
      <c r="K940" s="148"/>
      <c r="L940" s="148"/>
    </row>
    <row r="941" spans="1:12" x14ac:dyDescent="0.25">
      <c r="A941" s="151" t="s">
        <v>694</v>
      </c>
      <c r="B941" s="72"/>
      <c r="C941" s="72"/>
      <c r="D941" s="152">
        <f t="shared" ref="D941:L941" si="203">D936+D939</f>
        <v>207</v>
      </c>
      <c r="E941" s="152">
        <f t="shared" si="203"/>
        <v>51315171.840000004</v>
      </c>
      <c r="F941" s="152">
        <f t="shared" si="203"/>
        <v>944361</v>
      </c>
      <c r="G941" s="152">
        <f t="shared" si="203"/>
        <v>7914876</v>
      </c>
      <c r="H941" s="152">
        <f t="shared" si="203"/>
        <v>102990500.84</v>
      </c>
      <c r="I941" s="152">
        <f t="shared" si="203"/>
        <v>221411148.84</v>
      </c>
      <c r="J941" s="152">
        <f t="shared" si="203"/>
        <v>6554361</v>
      </c>
      <c r="K941" s="152">
        <f t="shared" si="203"/>
        <v>7914876</v>
      </c>
      <c r="L941" s="152">
        <f t="shared" si="203"/>
        <v>235880385.84</v>
      </c>
    </row>
    <row r="942" spans="1:12" x14ac:dyDescent="0.25">
      <c r="A942" s="439"/>
      <c r="B942" s="439"/>
      <c r="C942" s="439"/>
      <c r="D942" s="439"/>
      <c r="E942" s="439"/>
      <c r="F942" s="439"/>
      <c r="G942" s="439"/>
      <c r="H942" s="439"/>
      <c r="I942" s="439"/>
      <c r="J942" s="439"/>
      <c r="K942" s="439"/>
      <c r="L942" s="439"/>
    </row>
    <row r="943" spans="1:12" x14ac:dyDescent="0.25">
      <c r="A943" s="439"/>
      <c r="B943" s="439"/>
      <c r="C943" s="439"/>
      <c r="D943" s="439"/>
      <c r="E943" s="439"/>
      <c r="F943" s="439"/>
      <c r="G943" s="439"/>
      <c r="H943" s="439"/>
      <c r="I943" s="439"/>
      <c r="J943" s="439"/>
      <c r="K943" s="439"/>
      <c r="L943" s="439"/>
    </row>
    <row r="944" spans="1:12" x14ac:dyDescent="0.25">
      <c r="A944" s="1300" t="s">
        <v>133</v>
      </c>
      <c r="B944" s="1300"/>
      <c r="C944" s="1300"/>
      <c r="D944" s="1300"/>
      <c r="E944" s="1300"/>
      <c r="F944" s="1300"/>
      <c r="G944" s="1300"/>
      <c r="H944" s="1300"/>
      <c r="I944" s="1300"/>
      <c r="J944" s="1300"/>
      <c r="K944" s="1300"/>
      <c r="L944" s="1300"/>
    </row>
    <row r="945" spans="1:12" x14ac:dyDescent="0.25">
      <c r="A945" s="1301" t="s">
        <v>585</v>
      </c>
      <c r="B945" s="1301"/>
      <c r="C945" s="1301"/>
      <c r="D945" s="1301"/>
      <c r="E945" s="1301"/>
      <c r="F945" s="1301"/>
      <c r="G945" s="1301"/>
      <c r="H945" s="1301"/>
      <c r="I945" s="1301"/>
      <c r="J945" s="1301"/>
      <c r="K945" s="1301"/>
      <c r="L945" s="1301"/>
    </row>
    <row r="946" spans="1:12" x14ac:dyDescent="0.25">
      <c r="A946" s="1301" t="s">
        <v>586</v>
      </c>
      <c r="B946" s="1302"/>
      <c r="C946" s="1302"/>
      <c r="D946" s="1302"/>
      <c r="E946" s="1302"/>
      <c r="F946" s="1302"/>
      <c r="G946" s="1302"/>
      <c r="H946" s="1302"/>
      <c r="I946" s="1302"/>
      <c r="J946" s="1302"/>
      <c r="K946" s="1302"/>
      <c r="L946" s="1302"/>
    </row>
    <row r="947" spans="1:12" x14ac:dyDescent="0.25">
      <c r="A947" s="1303" t="s">
        <v>1202</v>
      </c>
      <c r="B947" s="1303"/>
      <c r="C947" s="1303"/>
      <c r="D947" s="1303"/>
      <c r="E947" s="1303"/>
      <c r="F947" s="1303"/>
      <c r="G947" s="1303"/>
      <c r="H947" s="1303"/>
      <c r="I947" s="1303"/>
      <c r="J947" s="1303"/>
      <c r="K947" s="1303"/>
      <c r="L947" s="1303"/>
    </row>
    <row r="948" spans="1:12" ht="39" x14ac:dyDescent="0.25">
      <c r="A948" s="754" t="s">
        <v>588</v>
      </c>
      <c r="B948" s="151"/>
      <c r="C948" s="754" t="s">
        <v>589</v>
      </c>
      <c r="D948" s="754" t="s">
        <v>590</v>
      </c>
      <c r="E948" s="754" t="s">
        <v>591</v>
      </c>
      <c r="F948" s="754" t="s">
        <v>592</v>
      </c>
      <c r="G948" s="754" t="s">
        <v>593</v>
      </c>
      <c r="H948" s="754" t="s">
        <v>594</v>
      </c>
      <c r="I948" s="754" t="s">
        <v>595</v>
      </c>
      <c r="J948" s="754" t="s">
        <v>596</v>
      </c>
      <c r="K948" s="754" t="s">
        <v>597</v>
      </c>
      <c r="L948" s="244" t="s">
        <v>598</v>
      </c>
    </row>
    <row r="949" spans="1:12" x14ac:dyDescent="0.25">
      <c r="A949" s="127"/>
      <c r="B949" s="72"/>
      <c r="C949" s="72"/>
      <c r="D949" s="72"/>
      <c r="E949" s="72"/>
      <c r="F949" s="72"/>
      <c r="G949" s="72"/>
      <c r="H949" s="72"/>
      <c r="I949" s="72"/>
      <c r="J949" s="72"/>
      <c r="K949" s="72"/>
      <c r="L949" s="147" t="s">
        <v>599</v>
      </c>
    </row>
    <row r="950" spans="1:12" x14ac:dyDescent="0.25">
      <c r="A950" s="72"/>
      <c r="B950" s="72"/>
      <c r="C950" s="118" t="s">
        <v>931</v>
      </c>
      <c r="D950" s="148">
        <v>1</v>
      </c>
      <c r="E950" s="148">
        <v>373352</v>
      </c>
      <c r="F950" s="148">
        <v>30000</v>
      </c>
      <c r="G950" s="148"/>
      <c r="H950" s="148">
        <f t="shared" ref="H950:H999" si="204">SUM(E950:G950)</f>
        <v>403352</v>
      </c>
      <c r="I950" s="148">
        <f t="shared" ref="I950:I999" si="205">D950*E950</f>
        <v>373352</v>
      </c>
      <c r="J950" s="148">
        <f t="shared" ref="J950:J999" si="206">D950*F950</f>
        <v>30000</v>
      </c>
      <c r="K950" s="148">
        <f t="shared" ref="K950:K999" si="207">D950*G950</f>
        <v>0</v>
      </c>
      <c r="L950" s="148">
        <f t="shared" ref="L950:L999" si="208">D950*H950</f>
        <v>403352</v>
      </c>
    </row>
    <row r="951" spans="1:12" x14ac:dyDescent="0.25">
      <c r="A951" s="72"/>
      <c r="B951" s="72"/>
      <c r="C951" s="118" t="s">
        <v>601</v>
      </c>
      <c r="D951" s="148">
        <v>1</v>
      </c>
      <c r="E951" s="148">
        <v>380534</v>
      </c>
      <c r="F951" s="148">
        <v>30000</v>
      </c>
      <c r="G951" s="148"/>
      <c r="H951" s="148">
        <f t="shared" si="204"/>
        <v>410534</v>
      </c>
      <c r="I951" s="148">
        <f t="shared" si="205"/>
        <v>380534</v>
      </c>
      <c r="J951" s="148">
        <f t="shared" si="206"/>
        <v>30000</v>
      </c>
      <c r="K951" s="148">
        <f t="shared" si="207"/>
        <v>0</v>
      </c>
      <c r="L951" s="148">
        <f t="shared" si="208"/>
        <v>410534</v>
      </c>
    </row>
    <row r="952" spans="1:12" x14ac:dyDescent="0.25">
      <c r="A952" s="72"/>
      <c r="B952" s="72"/>
      <c r="C952" s="118" t="s">
        <v>939</v>
      </c>
      <c r="D952" s="148">
        <v>1</v>
      </c>
      <c r="E952" s="148">
        <v>459536</v>
      </c>
      <c r="F952" s="148">
        <v>30000</v>
      </c>
      <c r="G952" s="148"/>
      <c r="H952" s="148">
        <f t="shared" si="204"/>
        <v>489536</v>
      </c>
      <c r="I952" s="148">
        <f t="shared" si="205"/>
        <v>459536</v>
      </c>
      <c r="J952" s="148">
        <f t="shared" si="206"/>
        <v>30000</v>
      </c>
      <c r="K952" s="148">
        <f t="shared" si="207"/>
        <v>0</v>
      </c>
      <c r="L952" s="148">
        <f t="shared" si="208"/>
        <v>489536</v>
      </c>
    </row>
    <row r="953" spans="1:12" x14ac:dyDescent="0.25">
      <c r="A953" s="72"/>
      <c r="B953" s="72"/>
      <c r="C953" s="118" t="s">
        <v>605</v>
      </c>
      <c r="D953" s="148">
        <v>12</v>
      </c>
      <c r="E953" s="148">
        <v>384823</v>
      </c>
      <c r="F953" s="148">
        <v>30000</v>
      </c>
      <c r="G953" s="148"/>
      <c r="H953" s="148">
        <f t="shared" si="204"/>
        <v>414823</v>
      </c>
      <c r="I953" s="148">
        <f t="shared" si="205"/>
        <v>4617876</v>
      </c>
      <c r="J953" s="148">
        <f t="shared" si="206"/>
        <v>360000</v>
      </c>
      <c r="K953" s="148">
        <f t="shared" si="207"/>
        <v>0</v>
      </c>
      <c r="L953" s="148">
        <f t="shared" si="208"/>
        <v>4977876</v>
      </c>
    </row>
    <row r="954" spans="1:12" x14ac:dyDescent="0.25">
      <c r="A954" s="72"/>
      <c r="B954" s="72"/>
      <c r="C954" s="118" t="s">
        <v>872</v>
      </c>
      <c r="D954" s="148">
        <v>1</v>
      </c>
      <c r="E954" s="148">
        <v>404522</v>
      </c>
      <c r="F954" s="148">
        <v>30000</v>
      </c>
      <c r="G954" s="148"/>
      <c r="H954" s="148">
        <f t="shared" si="204"/>
        <v>434522</v>
      </c>
      <c r="I954" s="148">
        <f t="shared" si="205"/>
        <v>404522</v>
      </c>
      <c r="J954" s="148">
        <f t="shared" si="206"/>
        <v>30000</v>
      </c>
      <c r="K954" s="148">
        <f t="shared" si="207"/>
        <v>0</v>
      </c>
      <c r="L954" s="148">
        <f t="shared" si="208"/>
        <v>434522</v>
      </c>
    </row>
    <row r="955" spans="1:12" x14ac:dyDescent="0.25">
      <c r="A955" s="72"/>
      <c r="B955" s="72"/>
      <c r="C955" s="118" t="s">
        <v>948</v>
      </c>
      <c r="D955" s="148">
        <v>1</v>
      </c>
      <c r="E955" s="148">
        <v>474690</v>
      </c>
      <c r="F955" s="148">
        <v>30000</v>
      </c>
      <c r="G955" s="148"/>
      <c r="H955" s="148">
        <f t="shared" si="204"/>
        <v>504690</v>
      </c>
      <c r="I955" s="148">
        <f t="shared" si="205"/>
        <v>474690</v>
      </c>
      <c r="J955" s="148">
        <f t="shared" si="206"/>
        <v>30000</v>
      </c>
      <c r="K955" s="148">
        <f t="shared" si="207"/>
        <v>0</v>
      </c>
      <c r="L955" s="148">
        <f t="shared" si="208"/>
        <v>504690</v>
      </c>
    </row>
    <row r="956" spans="1:12" x14ac:dyDescent="0.25">
      <c r="A956" s="72"/>
      <c r="B956" s="72"/>
      <c r="C956" s="118" t="s">
        <v>952</v>
      </c>
      <c r="D956" s="148">
        <v>1</v>
      </c>
      <c r="E956" s="148">
        <v>524810</v>
      </c>
      <c r="F956" s="148">
        <v>30000</v>
      </c>
      <c r="G956" s="148"/>
      <c r="H956" s="148">
        <f t="shared" si="204"/>
        <v>554810</v>
      </c>
      <c r="I956" s="148">
        <f t="shared" si="205"/>
        <v>524810</v>
      </c>
      <c r="J956" s="148">
        <f t="shared" si="206"/>
        <v>30000</v>
      </c>
      <c r="K956" s="148">
        <f t="shared" si="207"/>
        <v>0</v>
      </c>
      <c r="L956" s="148">
        <f t="shared" si="208"/>
        <v>554810</v>
      </c>
    </row>
    <row r="957" spans="1:12" x14ac:dyDescent="0.25">
      <c r="A957" s="72"/>
      <c r="B957" s="72"/>
      <c r="C957" s="118" t="s">
        <v>612</v>
      </c>
      <c r="D957" s="148">
        <v>1</v>
      </c>
      <c r="E957" s="148">
        <v>534834</v>
      </c>
      <c r="F957" s="148">
        <v>30000</v>
      </c>
      <c r="G957" s="148"/>
      <c r="H957" s="148">
        <f t="shared" si="204"/>
        <v>564834</v>
      </c>
      <c r="I957" s="148">
        <f t="shared" si="205"/>
        <v>534834</v>
      </c>
      <c r="J957" s="148">
        <f t="shared" si="206"/>
        <v>30000</v>
      </c>
      <c r="K957" s="148">
        <f t="shared" si="207"/>
        <v>0</v>
      </c>
      <c r="L957" s="148">
        <f t="shared" si="208"/>
        <v>564834</v>
      </c>
    </row>
    <row r="958" spans="1:12" x14ac:dyDescent="0.25">
      <c r="A958" s="72"/>
      <c r="B958" s="72"/>
      <c r="C958" s="118" t="s">
        <v>760</v>
      </c>
      <c r="D958" s="148">
        <v>2</v>
      </c>
      <c r="E958" s="148">
        <v>684340</v>
      </c>
      <c r="F958" s="148">
        <v>30000</v>
      </c>
      <c r="G958" s="148"/>
      <c r="H958" s="148">
        <f t="shared" si="204"/>
        <v>714340</v>
      </c>
      <c r="I958" s="148">
        <f t="shared" si="205"/>
        <v>1368680</v>
      </c>
      <c r="J958" s="148">
        <f t="shared" si="206"/>
        <v>60000</v>
      </c>
      <c r="K958" s="148">
        <f t="shared" si="207"/>
        <v>0</v>
      </c>
      <c r="L958" s="148">
        <f t="shared" si="208"/>
        <v>1428680</v>
      </c>
    </row>
    <row r="959" spans="1:12" x14ac:dyDescent="0.25">
      <c r="A959" s="72"/>
      <c r="B959" s="72"/>
      <c r="C959" s="118" t="s">
        <v>809</v>
      </c>
      <c r="D959" s="148">
        <v>1</v>
      </c>
      <c r="E959" s="148">
        <v>776752</v>
      </c>
      <c r="F959" s="148">
        <v>30000</v>
      </c>
      <c r="G959" s="148"/>
      <c r="H959" s="148">
        <f t="shared" si="204"/>
        <v>806752</v>
      </c>
      <c r="I959" s="148">
        <f t="shared" si="205"/>
        <v>776752</v>
      </c>
      <c r="J959" s="148">
        <f t="shared" si="206"/>
        <v>30000</v>
      </c>
      <c r="K959" s="148">
        <f t="shared" si="207"/>
        <v>0</v>
      </c>
      <c r="L959" s="148">
        <f t="shared" si="208"/>
        <v>806752</v>
      </c>
    </row>
    <row r="960" spans="1:12" x14ac:dyDescent="0.25">
      <c r="A960" s="72"/>
      <c r="B960" s="72"/>
      <c r="C960" s="118" t="s">
        <v>961</v>
      </c>
      <c r="D960" s="148">
        <v>1</v>
      </c>
      <c r="E960" s="148">
        <v>892258</v>
      </c>
      <c r="F960" s="148">
        <v>30000</v>
      </c>
      <c r="G960" s="148"/>
      <c r="H960" s="148">
        <f t="shared" si="204"/>
        <v>922258</v>
      </c>
      <c r="I960" s="148">
        <f t="shared" si="205"/>
        <v>892258</v>
      </c>
      <c r="J960" s="148">
        <f t="shared" si="206"/>
        <v>30000</v>
      </c>
      <c r="K960" s="148">
        <f t="shared" si="207"/>
        <v>0</v>
      </c>
      <c r="L960" s="148">
        <f t="shared" si="208"/>
        <v>922258</v>
      </c>
    </row>
    <row r="961" spans="1:12" x14ac:dyDescent="0.25">
      <c r="A961" s="72"/>
      <c r="B961" s="72"/>
      <c r="C961" s="118" t="s">
        <v>629</v>
      </c>
      <c r="D961" s="148">
        <v>1</v>
      </c>
      <c r="E961" s="148">
        <v>915371</v>
      </c>
      <c r="F961" s="148">
        <v>30000</v>
      </c>
      <c r="G961" s="148"/>
      <c r="H961" s="148">
        <f t="shared" si="204"/>
        <v>945371</v>
      </c>
      <c r="I961" s="148">
        <f t="shared" si="205"/>
        <v>915371</v>
      </c>
      <c r="J961" s="148">
        <f t="shared" si="206"/>
        <v>30000</v>
      </c>
      <c r="K961" s="148">
        <f t="shared" si="207"/>
        <v>0</v>
      </c>
      <c r="L961" s="148">
        <f t="shared" si="208"/>
        <v>945371</v>
      </c>
    </row>
    <row r="962" spans="1:12" x14ac:dyDescent="0.25">
      <c r="A962" s="72"/>
      <c r="B962" s="72"/>
      <c r="C962" s="118" t="s">
        <v>631</v>
      </c>
      <c r="D962" s="148">
        <v>1</v>
      </c>
      <c r="E962" s="148">
        <v>961577</v>
      </c>
      <c r="F962" s="148">
        <v>30000</v>
      </c>
      <c r="G962" s="148"/>
      <c r="H962" s="148">
        <f t="shared" si="204"/>
        <v>991577</v>
      </c>
      <c r="I962" s="148">
        <f t="shared" si="205"/>
        <v>961577</v>
      </c>
      <c r="J962" s="148">
        <f t="shared" si="206"/>
        <v>30000</v>
      </c>
      <c r="K962" s="148">
        <f t="shared" si="207"/>
        <v>0</v>
      </c>
      <c r="L962" s="148">
        <f t="shared" si="208"/>
        <v>991577</v>
      </c>
    </row>
    <row r="963" spans="1:12" x14ac:dyDescent="0.25">
      <c r="A963" s="72"/>
      <c r="B963" s="72"/>
      <c r="C963" s="118" t="s">
        <v>632</v>
      </c>
      <c r="D963" s="148">
        <v>38</v>
      </c>
      <c r="E963" s="148">
        <v>826204</v>
      </c>
      <c r="F963" s="148">
        <v>30000</v>
      </c>
      <c r="G963" s="148"/>
      <c r="H963" s="148">
        <f t="shared" si="204"/>
        <v>856204</v>
      </c>
      <c r="I963" s="148">
        <f t="shared" si="205"/>
        <v>31395752</v>
      </c>
      <c r="J963" s="148">
        <f t="shared" si="206"/>
        <v>1140000</v>
      </c>
      <c r="K963" s="148">
        <f t="shared" si="207"/>
        <v>0</v>
      </c>
      <c r="L963" s="148">
        <f t="shared" si="208"/>
        <v>32535752</v>
      </c>
    </row>
    <row r="964" spans="1:12" x14ac:dyDescent="0.25">
      <c r="A964" s="72"/>
      <c r="B964" s="72"/>
      <c r="C964" s="118" t="s">
        <v>633</v>
      </c>
      <c r="D964" s="148">
        <v>2</v>
      </c>
      <c r="E964" s="148">
        <v>857983</v>
      </c>
      <c r="F964" s="148">
        <v>30000</v>
      </c>
      <c r="G964" s="148"/>
      <c r="H964" s="148">
        <f t="shared" si="204"/>
        <v>887983</v>
      </c>
      <c r="I964" s="148">
        <f t="shared" si="205"/>
        <v>1715966</v>
      </c>
      <c r="J964" s="148">
        <f t="shared" si="206"/>
        <v>60000</v>
      </c>
      <c r="K964" s="148">
        <f t="shared" si="207"/>
        <v>0</v>
      </c>
      <c r="L964" s="148">
        <f t="shared" si="208"/>
        <v>1775966</v>
      </c>
    </row>
    <row r="965" spans="1:12" x14ac:dyDescent="0.25">
      <c r="A965" s="72"/>
      <c r="B965" s="72"/>
      <c r="C965" s="118" t="s">
        <v>794</v>
      </c>
      <c r="D965" s="148">
        <v>2</v>
      </c>
      <c r="E965" s="148">
        <v>960604</v>
      </c>
      <c r="F965" s="148">
        <v>30000</v>
      </c>
      <c r="G965" s="148"/>
      <c r="H965" s="148">
        <f t="shared" si="204"/>
        <v>990604</v>
      </c>
      <c r="I965" s="148">
        <f t="shared" si="205"/>
        <v>1921208</v>
      </c>
      <c r="J965" s="148">
        <f t="shared" si="206"/>
        <v>60000</v>
      </c>
      <c r="K965" s="148">
        <f t="shared" si="207"/>
        <v>0</v>
      </c>
      <c r="L965" s="148">
        <f t="shared" si="208"/>
        <v>1981208</v>
      </c>
    </row>
    <row r="966" spans="1:12" x14ac:dyDescent="0.25">
      <c r="A966" s="72"/>
      <c r="B966" s="72"/>
      <c r="C966" s="118" t="s">
        <v>637</v>
      </c>
      <c r="D966" s="148">
        <v>1</v>
      </c>
      <c r="E966" s="148">
        <v>992228</v>
      </c>
      <c r="F966" s="148">
        <v>30000</v>
      </c>
      <c r="G966" s="148"/>
      <c r="H966" s="148">
        <f t="shared" si="204"/>
        <v>1022228</v>
      </c>
      <c r="I966" s="148">
        <f t="shared" si="205"/>
        <v>992228</v>
      </c>
      <c r="J966" s="148">
        <f t="shared" si="206"/>
        <v>30000</v>
      </c>
      <c r="K966" s="148">
        <f t="shared" si="207"/>
        <v>0</v>
      </c>
      <c r="L966" s="148">
        <f t="shared" si="208"/>
        <v>1022228</v>
      </c>
    </row>
    <row r="967" spans="1:12" x14ac:dyDescent="0.25">
      <c r="A967" s="72"/>
      <c r="B967" s="72"/>
      <c r="C967" s="118" t="s">
        <v>645</v>
      </c>
      <c r="D967" s="148">
        <v>1</v>
      </c>
      <c r="E967" s="148">
        <v>1181969</v>
      </c>
      <c r="F967" s="148">
        <v>30000</v>
      </c>
      <c r="G967" s="148"/>
      <c r="H967" s="148">
        <f t="shared" si="204"/>
        <v>1211969</v>
      </c>
      <c r="I967" s="148">
        <f t="shared" si="205"/>
        <v>1181969</v>
      </c>
      <c r="J967" s="148">
        <f t="shared" si="206"/>
        <v>30000</v>
      </c>
      <c r="K967" s="148">
        <f t="shared" si="207"/>
        <v>0</v>
      </c>
      <c r="L967" s="148">
        <f t="shared" si="208"/>
        <v>1211969</v>
      </c>
    </row>
    <row r="968" spans="1:12" x14ac:dyDescent="0.25">
      <c r="A968" s="72"/>
      <c r="B968" s="72"/>
      <c r="C968" s="118" t="s">
        <v>966</v>
      </c>
      <c r="D968" s="148">
        <v>2</v>
      </c>
      <c r="E968" s="148">
        <v>1213593</v>
      </c>
      <c r="F968" s="148">
        <v>30000</v>
      </c>
      <c r="G968" s="148"/>
      <c r="H968" s="148">
        <f t="shared" si="204"/>
        <v>1243593</v>
      </c>
      <c r="I968" s="148">
        <f t="shared" si="205"/>
        <v>2427186</v>
      </c>
      <c r="J968" s="148">
        <f t="shared" si="206"/>
        <v>60000</v>
      </c>
      <c r="K968" s="148">
        <f t="shared" si="207"/>
        <v>0</v>
      </c>
      <c r="L968" s="148">
        <f t="shared" si="208"/>
        <v>2487186</v>
      </c>
    </row>
    <row r="969" spans="1:12" x14ac:dyDescent="0.25">
      <c r="A969" s="72"/>
      <c r="B969" s="72"/>
      <c r="C969" s="118" t="s">
        <v>795</v>
      </c>
      <c r="D969" s="148">
        <v>1</v>
      </c>
      <c r="E969" s="148">
        <v>1060833</v>
      </c>
      <c r="F969" s="148">
        <v>30000</v>
      </c>
      <c r="G969" s="148"/>
      <c r="H969" s="148">
        <f t="shared" si="204"/>
        <v>1090833</v>
      </c>
      <c r="I969" s="148">
        <f t="shared" si="205"/>
        <v>1060833</v>
      </c>
      <c r="J969" s="148">
        <f t="shared" si="206"/>
        <v>30000</v>
      </c>
      <c r="K969" s="148">
        <f t="shared" si="207"/>
        <v>0</v>
      </c>
      <c r="L969" s="148">
        <f t="shared" si="208"/>
        <v>1090833</v>
      </c>
    </row>
    <row r="970" spans="1:12" x14ac:dyDescent="0.25">
      <c r="A970" s="72"/>
      <c r="B970" s="72"/>
      <c r="C970" s="118" t="s">
        <v>810</v>
      </c>
      <c r="D970" s="148">
        <v>3</v>
      </c>
      <c r="E970" s="148">
        <v>1094732</v>
      </c>
      <c r="F970" s="148">
        <v>30000</v>
      </c>
      <c r="G970" s="148"/>
      <c r="H970" s="148">
        <f t="shared" si="204"/>
        <v>1124732</v>
      </c>
      <c r="I970" s="148">
        <f t="shared" si="205"/>
        <v>3284196</v>
      </c>
      <c r="J970" s="148">
        <f t="shared" si="206"/>
        <v>90000</v>
      </c>
      <c r="K970" s="148">
        <f t="shared" si="207"/>
        <v>0</v>
      </c>
      <c r="L970" s="148">
        <f t="shared" si="208"/>
        <v>3374196</v>
      </c>
    </row>
    <row r="971" spans="1:12" x14ac:dyDescent="0.25">
      <c r="A971" s="72"/>
      <c r="B971" s="72"/>
      <c r="C971" s="118" t="s">
        <v>649</v>
      </c>
      <c r="D971" s="148">
        <v>2</v>
      </c>
      <c r="E971" s="148">
        <v>1126631</v>
      </c>
      <c r="F971" s="148">
        <v>30000</v>
      </c>
      <c r="G971" s="148"/>
      <c r="H971" s="148">
        <f t="shared" si="204"/>
        <v>1156631</v>
      </c>
      <c r="I971" s="148">
        <f t="shared" si="205"/>
        <v>2253262</v>
      </c>
      <c r="J971" s="148">
        <f t="shared" si="206"/>
        <v>60000</v>
      </c>
      <c r="K971" s="148">
        <f t="shared" si="207"/>
        <v>0</v>
      </c>
      <c r="L971" s="148">
        <f t="shared" si="208"/>
        <v>2313262</v>
      </c>
    </row>
    <row r="972" spans="1:12" x14ac:dyDescent="0.25">
      <c r="A972" s="72"/>
      <c r="B972" s="72"/>
      <c r="C972" s="118" t="s">
        <v>650</v>
      </c>
      <c r="D972" s="148">
        <v>1</v>
      </c>
      <c r="E972" s="148">
        <v>1162530</v>
      </c>
      <c r="F972" s="148">
        <v>30000</v>
      </c>
      <c r="G972" s="148"/>
      <c r="H972" s="148">
        <f t="shared" si="204"/>
        <v>1192530</v>
      </c>
      <c r="I972" s="148">
        <f t="shared" si="205"/>
        <v>1162530</v>
      </c>
      <c r="J972" s="148">
        <f t="shared" si="206"/>
        <v>30000</v>
      </c>
      <c r="K972" s="148">
        <f t="shared" si="207"/>
        <v>0</v>
      </c>
      <c r="L972" s="148">
        <f t="shared" si="208"/>
        <v>1192530</v>
      </c>
    </row>
    <row r="973" spans="1:12" x14ac:dyDescent="0.25">
      <c r="A973" s="72"/>
      <c r="B973" s="72"/>
      <c r="C973" s="118" t="s">
        <v>652</v>
      </c>
      <c r="D973" s="148">
        <v>1</v>
      </c>
      <c r="E973" s="148">
        <v>1264226</v>
      </c>
      <c r="F973" s="148">
        <v>30000</v>
      </c>
      <c r="G973" s="148"/>
      <c r="H973" s="148">
        <f t="shared" si="204"/>
        <v>1294226</v>
      </c>
      <c r="I973" s="148">
        <f t="shared" si="205"/>
        <v>1264226</v>
      </c>
      <c r="J973" s="148">
        <f t="shared" si="206"/>
        <v>30000</v>
      </c>
      <c r="K973" s="148">
        <f t="shared" si="207"/>
        <v>0</v>
      </c>
      <c r="L973" s="148">
        <f t="shared" si="208"/>
        <v>1294226</v>
      </c>
    </row>
    <row r="974" spans="1:12" x14ac:dyDescent="0.25">
      <c r="A974" s="72"/>
      <c r="B974" s="72"/>
      <c r="C974" s="118" t="s">
        <v>653</v>
      </c>
      <c r="D974" s="148">
        <v>1</v>
      </c>
      <c r="E974" s="148">
        <v>1298125</v>
      </c>
      <c r="F974" s="148">
        <v>30000</v>
      </c>
      <c r="G974" s="148"/>
      <c r="H974" s="148">
        <f t="shared" si="204"/>
        <v>1328125</v>
      </c>
      <c r="I974" s="148">
        <f t="shared" si="205"/>
        <v>1298125</v>
      </c>
      <c r="J974" s="148">
        <f t="shared" si="206"/>
        <v>30000</v>
      </c>
      <c r="K974" s="148">
        <f t="shared" si="207"/>
        <v>0</v>
      </c>
      <c r="L974" s="148">
        <f t="shared" si="208"/>
        <v>1328125</v>
      </c>
    </row>
    <row r="975" spans="1:12" x14ac:dyDescent="0.25">
      <c r="A975" s="72"/>
      <c r="B975" s="72"/>
      <c r="C975" s="118" t="s">
        <v>654</v>
      </c>
      <c r="D975" s="148">
        <v>2</v>
      </c>
      <c r="E975" s="148">
        <v>1332024</v>
      </c>
      <c r="F975" s="148">
        <v>30000</v>
      </c>
      <c r="G975" s="148"/>
      <c r="H975" s="148">
        <f t="shared" si="204"/>
        <v>1362024</v>
      </c>
      <c r="I975" s="148">
        <f t="shared" si="205"/>
        <v>2664048</v>
      </c>
      <c r="J975" s="148">
        <f t="shared" si="206"/>
        <v>60000</v>
      </c>
      <c r="K975" s="148">
        <f t="shared" si="207"/>
        <v>0</v>
      </c>
      <c r="L975" s="148">
        <f t="shared" si="208"/>
        <v>2724048</v>
      </c>
    </row>
    <row r="976" spans="1:12" x14ac:dyDescent="0.25">
      <c r="A976" s="72"/>
      <c r="B976" s="72"/>
      <c r="C976" s="118" t="s">
        <v>761</v>
      </c>
      <c r="D976" s="148">
        <v>1</v>
      </c>
      <c r="E976" s="148">
        <v>1365922</v>
      </c>
      <c r="F976" s="148">
        <v>30000</v>
      </c>
      <c r="G976" s="148"/>
      <c r="H976" s="148">
        <f t="shared" si="204"/>
        <v>1395922</v>
      </c>
      <c r="I976" s="148">
        <f t="shared" si="205"/>
        <v>1365922</v>
      </c>
      <c r="J976" s="148">
        <f t="shared" si="206"/>
        <v>30000</v>
      </c>
      <c r="K976" s="148">
        <f t="shared" si="207"/>
        <v>0</v>
      </c>
      <c r="L976" s="148">
        <f t="shared" si="208"/>
        <v>1395922</v>
      </c>
    </row>
    <row r="977" spans="1:12" x14ac:dyDescent="0.25">
      <c r="A977" s="72"/>
      <c r="B977" s="72"/>
      <c r="C977" s="118" t="s">
        <v>840</v>
      </c>
      <c r="D977" s="148">
        <v>1</v>
      </c>
      <c r="E977" s="148">
        <v>1399821</v>
      </c>
      <c r="F977" s="148">
        <v>30000</v>
      </c>
      <c r="G977" s="148"/>
      <c r="H977" s="148">
        <f t="shared" si="204"/>
        <v>1429821</v>
      </c>
      <c r="I977" s="148">
        <f t="shared" si="205"/>
        <v>1399821</v>
      </c>
      <c r="J977" s="148">
        <f t="shared" si="206"/>
        <v>30000</v>
      </c>
      <c r="K977" s="148">
        <f t="shared" si="207"/>
        <v>0</v>
      </c>
      <c r="L977" s="148">
        <f t="shared" si="208"/>
        <v>1429821</v>
      </c>
    </row>
    <row r="978" spans="1:12" x14ac:dyDescent="0.25">
      <c r="A978" s="72"/>
      <c r="B978" s="72"/>
      <c r="C978" s="118" t="s">
        <v>811</v>
      </c>
      <c r="D978" s="148">
        <v>1</v>
      </c>
      <c r="E978" s="148">
        <v>1326884</v>
      </c>
      <c r="F978" s="148">
        <v>30000</v>
      </c>
      <c r="G978" s="148"/>
      <c r="H978" s="148">
        <f t="shared" si="204"/>
        <v>1356884</v>
      </c>
      <c r="I978" s="148">
        <f t="shared" si="205"/>
        <v>1326884</v>
      </c>
      <c r="J978" s="148">
        <f t="shared" si="206"/>
        <v>30000</v>
      </c>
      <c r="K978" s="148">
        <f t="shared" si="207"/>
        <v>0</v>
      </c>
      <c r="L978" s="148">
        <f t="shared" si="208"/>
        <v>1356884</v>
      </c>
    </row>
    <row r="979" spans="1:12" x14ac:dyDescent="0.25">
      <c r="A979" s="72"/>
      <c r="B979" s="72"/>
      <c r="C979" s="118" t="s">
        <v>656</v>
      </c>
      <c r="D979" s="148">
        <v>2</v>
      </c>
      <c r="E979" s="148">
        <v>1379465</v>
      </c>
      <c r="F979" s="148">
        <v>30000</v>
      </c>
      <c r="G979" s="148"/>
      <c r="H979" s="148">
        <f t="shared" si="204"/>
        <v>1409465</v>
      </c>
      <c r="I979" s="148">
        <f t="shared" si="205"/>
        <v>2758930</v>
      </c>
      <c r="J979" s="148">
        <f t="shared" si="206"/>
        <v>60000</v>
      </c>
      <c r="K979" s="148">
        <f t="shared" si="207"/>
        <v>0</v>
      </c>
      <c r="L979" s="148">
        <f t="shared" si="208"/>
        <v>2818930</v>
      </c>
    </row>
    <row r="980" spans="1:12" x14ac:dyDescent="0.25">
      <c r="A980" s="72"/>
      <c r="B980" s="72"/>
      <c r="C980" s="118" t="s">
        <v>658</v>
      </c>
      <c r="D980" s="148">
        <v>1</v>
      </c>
      <c r="E980" s="148">
        <v>1432046</v>
      </c>
      <c r="F980" s="148">
        <v>30000</v>
      </c>
      <c r="G980" s="148"/>
      <c r="H980" s="148">
        <f t="shared" si="204"/>
        <v>1462046</v>
      </c>
      <c r="I980" s="148">
        <f t="shared" si="205"/>
        <v>1432046</v>
      </c>
      <c r="J980" s="148">
        <f t="shared" si="206"/>
        <v>30000</v>
      </c>
      <c r="K980" s="148">
        <f t="shared" si="207"/>
        <v>0</v>
      </c>
      <c r="L980" s="148">
        <f t="shared" si="208"/>
        <v>1462046</v>
      </c>
    </row>
    <row r="981" spans="1:12" x14ac:dyDescent="0.25">
      <c r="A981" s="72"/>
      <c r="B981" s="72"/>
      <c r="C981" s="118" t="s">
        <v>763</v>
      </c>
      <c r="D981" s="148">
        <v>1</v>
      </c>
      <c r="E981" s="148">
        <v>1484627</v>
      </c>
      <c r="F981" s="148">
        <v>30000</v>
      </c>
      <c r="G981" s="148"/>
      <c r="H981" s="148">
        <f t="shared" si="204"/>
        <v>1514627</v>
      </c>
      <c r="I981" s="148">
        <f t="shared" si="205"/>
        <v>1484627</v>
      </c>
      <c r="J981" s="148">
        <f t="shared" si="206"/>
        <v>30000</v>
      </c>
      <c r="K981" s="148">
        <f t="shared" si="207"/>
        <v>0</v>
      </c>
      <c r="L981" s="148">
        <f t="shared" si="208"/>
        <v>1514627</v>
      </c>
    </row>
    <row r="982" spans="1:12" x14ac:dyDescent="0.25">
      <c r="A982" s="72"/>
      <c r="B982" s="72"/>
      <c r="C982" s="118" t="s">
        <v>845</v>
      </c>
      <c r="D982" s="148">
        <v>1</v>
      </c>
      <c r="E982" s="148">
        <v>1747532</v>
      </c>
      <c r="F982" s="148">
        <v>30000</v>
      </c>
      <c r="G982" s="148"/>
      <c r="H982" s="148">
        <f t="shared" si="204"/>
        <v>1777532</v>
      </c>
      <c r="I982" s="148">
        <f t="shared" si="205"/>
        <v>1747532</v>
      </c>
      <c r="J982" s="148">
        <f t="shared" si="206"/>
        <v>30000</v>
      </c>
      <c r="K982" s="148">
        <f t="shared" si="207"/>
        <v>0</v>
      </c>
      <c r="L982" s="148">
        <f t="shared" si="208"/>
        <v>1777532</v>
      </c>
    </row>
    <row r="983" spans="1:12" x14ac:dyDescent="0.25">
      <c r="A983" s="72"/>
      <c r="B983" s="46"/>
      <c r="C983" s="118" t="s">
        <v>874</v>
      </c>
      <c r="D983" s="148">
        <v>1</v>
      </c>
      <c r="E983" s="148">
        <v>1417699</v>
      </c>
      <c r="F983" s="148">
        <v>30000</v>
      </c>
      <c r="G983" s="148"/>
      <c r="H983" s="148">
        <f t="shared" si="204"/>
        <v>1447699</v>
      </c>
      <c r="I983" s="148">
        <f t="shared" si="205"/>
        <v>1417699</v>
      </c>
      <c r="J983" s="148">
        <f t="shared" si="206"/>
        <v>30000</v>
      </c>
      <c r="K983" s="148">
        <f t="shared" si="207"/>
        <v>0</v>
      </c>
      <c r="L983" s="148">
        <f t="shared" si="208"/>
        <v>1447699</v>
      </c>
    </row>
    <row r="984" spans="1:12" x14ac:dyDescent="0.25">
      <c r="A984" s="72"/>
      <c r="B984" s="46"/>
      <c r="C984" s="118" t="s">
        <v>846</v>
      </c>
      <c r="D984" s="148">
        <v>2</v>
      </c>
      <c r="E984" s="148">
        <v>1473289</v>
      </c>
      <c r="F984" s="148">
        <v>30000</v>
      </c>
      <c r="G984" s="148"/>
      <c r="H984" s="148">
        <f t="shared" si="204"/>
        <v>1503289</v>
      </c>
      <c r="I984" s="148">
        <f t="shared" si="205"/>
        <v>2946578</v>
      </c>
      <c r="J984" s="148">
        <f t="shared" si="206"/>
        <v>60000</v>
      </c>
      <c r="K984" s="148">
        <f t="shared" si="207"/>
        <v>0</v>
      </c>
      <c r="L984" s="148">
        <f t="shared" si="208"/>
        <v>3006578</v>
      </c>
    </row>
    <row r="985" spans="1:12" x14ac:dyDescent="0.25">
      <c r="A985" s="72"/>
      <c r="B985" s="72"/>
      <c r="C985" s="118" t="s">
        <v>661</v>
      </c>
      <c r="D985" s="148">
        <v>1</v>
      </c>
      <c r="E985" s="148">
        <v>1528878</v>
      </c>
      <c r="F985" s="148">
        <v>30000</v>
      </c>
      <c r="G985" s="148"/>
      <c r="H985" s="148">
        <f t="shared" si="204"/>
        <v>1558878</v>
      </c>
      <c r="I985" s="148">
        <f t="shared" si="205"/>
        <v>1528878</v>
      </c>
      <c r="J985" s="148">
        <f t="shared" si="206"/>
        <v>30000</v>
      </c>
      <c r="K985" s="148">
        <f t="shared" si="207"/>
        <v>0</v>
      </c>
      <c r="L985" s="148">
        <f t="shared" si="208"/>
        <v>1558878</v>
      </c>
    </row>
    <row r="986" spans="1:12" x14ac:dyDescent="0.25">
      <c r="A986" s="72"/>
      <c r="B986" s="72"/>
      <c r="C986" s="118" t="s">
        <v>664</v>
      </c>
      <c r="D986" s="148">
        <v>1</v>
      </c>
      <c r="E986" s="148">
        <v>1640057</v>
      </c>
      <c r="F986" s="148">
        <v>30000</v>
      </c>
      <c r="G986" s="148"/>
      <c r="H986" s="148">
        <f t="shared" si="204"/>
        <v>1670057</v>
      </c>
      <c r="I986" s="148">
        <f t="shared" si="205"/>
        <v>1640057</v>
      </c>
      <c r="J986" s="148">
        <f t="shared" si="206"/>
        <v>30000</v>
      </c>
      <c r="K986" s="148">
        <f t="shared" si="207"/>
        <v>0</v>
      </c>
      <c r="L986" s="148">
        <f t="shared" si="208"/>
        <v>1670057</v>
      </c>
    </row>
    <row r="987" spans="1:12" x14ac:dyDescent="0.25">
      <c r="A987" s="72"/>
      <c r="B987" s="72"/>
      <c r="C987" s="118" t="s">
        <v>665</v>
      </c>
      <c r="D987" s="148">
        <v>1</v>
      </c>
      <c r="E987" s="148">
        <v>1695647</v>
      </c>
      <c r="F987" s="148">
        <v>30000</v>
      </c>
      <c r="G987" s="148"/>
      <c r="H987" s="148">
        <f t="shared" si="204"/>
        <v>1725647</v>
      </c>
      <c r="I987" s="148">
        <f t="shared" si="205"/>
        <v>1695647</v>
      </c>
      <c r="J987" s="148">
        <f t="shared" si="206"/>
        <v>30000</v>
      </c>
      <c r="K987" s="148">
        <f t="shared" si="207"/>
        <v>0</v>
      </c>
      <c r="L987" s="148">
        <f t="shared" si="208"/>
        <v>1725647</v>
      </c>
    </row>
    <row r="988" spans="1:12" x14ac:dyDescent="0.25">
      <c r="A988" s="72"/>
      <c r="B988" s="72"/>
      <c r="C988" s="118" t="s">
        <v>848</v>
      </c>
      <c r="D988" s="148">
        <v>1</v>
      </c>
      <c r="E988" s="148">
        <v>1862415</v>
      </c>
      <c r="F988" s="148">
        <v>30000</v>
      </c>
      <c r="G988" s="148"/>
      <c r="H988" s="148">
        <f t="shared" si="204"/>
        <v>1892415</v>
      </c>
      <c r="I988" s="148">
        <f t="shared" si="205"/>
        <v>1862415</v>
      </c>
      <c r="J988" s="148">
        <f t="shared" si="206"/>
        <v>30000</v>
      </c>
      <c r="K988" s="148">
        <f t="shared" si="207"/>
        <v>0</v>
      </c>
      <c r="L988" s="148">
        <f t="shared" si="208"/>
        <v>1892415</v>
      </c>
    </row>
    <row r="989" spans="1:12" x14ac:dyDescent="0.25">
      <c r="A989" s="72"/>
      <c r="B989" s="72"/>
      <c r="C989" s="118" t="s">
        <v>764</v>
      </c>
      <c r="D989" s="148">
        <v>2</v>
      </c>
      <c r="E989" s="148">
        <v>1682684</v>
      </c>
      <c r="F989" s="148">
        <v>30000</v>
      </c>
      <c r="G989" s="148"/>
      <c r="H989" s="148">
        <f t="shared" si="204"/>
        <v>1712684</v>
      </c>
      <c r="I989" s="148">
        <f t="shared" si="205"/>
        <v>3365368</v>
      </c>
      <c r="J989" s="148">
        <f t="shared" si="206"/>
        <v>60000</v>
      </c>
      <c r="K989" s="148">
        <f t="shared" si="207"/>
        <v>0</v>
      </c>
      <c r="L989" s="148">
        <f t="shared" si="208"/>
        <v>3425368</v>
      </c>
    </row>
    <row r="990" spans="1:12" x14ac:dyDescent="0.25">
      <c r="A990" s="72"/>
      <c r="B990" s="72"/>
      <c r="C990" s="118" t="s">
        <v>672</v>
      </c>
      <c r="D990" s="148">
        <v>2</v>
      </c>
      <c r="E990" s="148">
        <v>1742530</v>
      </c>
      <c r="F990" s="148">
        <v>30000</v>
      </c>
      <c r="G990" s="148"/>
      <c r="H990" s="148">
        <f t="shared" si="204"/>
        <v>1772530</v>
      </c>
      <c r="I990" s="148">
        <f t="shared" si="205"/>
        <v>3485060</v>
      </c>
      <c r="J990" s="148">
        <f t="shared" si="206"/>
        <v>60000</v>
      </c>
      <c r="K990" s="148">
        <f t="shared" si="207"/>
        <v>0</v>
      </c>
      <c r="L990" s="148">
        <f t="shared" si="208"/>
        <v>3545060</v>
      </c>
    </row>
    <row r="991" spans="1:12" x14ac:dyDescent="0.25">
      <c r="A991" s="72"/>
      <c r="B991" s="72"/>
      <c r="C991" s="118" t="s">
        <v>673</v>
      </c>
      <c r="D991" s="148"/>
      <c r="E991" s="148">
        <v>1802375</v>
      </c>
      <c r="F991" s="148">
        <v>30000</v>
      </c>
      <c r="G991" s="148"/>
      <c r="H991" s="148">
        <f t="shared" si="204"/>
        <v>1832375</v>
      </c>
      <c r="I991" s="148">
        <f t="shared" si="205"/>
        <v>0</v>
      </c>
      <c r="J991" s="148">
        <f t="shared" si="206"/>
        <v>0</v>
      </c>
      <c r="K991" s="148">
        <f t="shared" si="207"/>
        <v>0</v>
      </c>
      <c r="L991" s="148">
        <f t="shared" si="208"/>
        <v>0</v>
      </c>
    </row>
    <row r="992" spans="1:12" x14ac:dyDescent="0.25">
      <c r="A992" s="72"/>
      <c r="B992" s="72"/>
      <c r="C992" s="118" t="s">
        <v>674</v>
      </c>
      <c r="D992" s="148">
        <v>1</v>
      </c>
      <c r="E992" s="148">
        <v>1862220</v>
      </c>
      <c r="F992" s="148">
        <v>30000</v>
      </c>
      <c r="G992" s="148"/>
      <c r="H992" s="148">
        <f t="shared" si="204"/>
        <v>1892220</v>
      </c>
      <c r="I992" s="148">
        <f t="shared" si="205"/>
        <v>1862220</v>
      </c>
      <c r="J992" s="148">
        <f t="shared" si="206"/>
        <v>30000</v>
      </c>
      <c r="K992" s="148">
        <f t="shared" si="207"/>
        <v>0</v>
      </c>
      <c r="L992" s="148">
        <f t="shared" si="208"/>
        <v>1892220</v>
      </c>
    </row>
    <row r="993" spans="1:12" x14ac:dyDescent="0.25">
      <c r="A993" s="72"/>
      <c r="B993" s="72"/>
      <c r="C993" s="118" t="s">
        <v>676</v>
      </c>
      <c r="D993" s="148">
        <v>1</v>
      </c>
      <c r="E993" s="148">
        <v>1922065</v>
      </c>
      <c r="F993" s="148">
        <v>30000</v>
      </c>
      <c r="G993" s="148"/>
      <c r="H993" s="148">
        <f t="shared" si="204"/>
        <v>1952065</v>
      </c>
      <c r="I993" s="148">
        <f t="shared" si="205"/>
        <v>1922065</v>
      </c>
      <c r="J993" s="148">
        <f t="shared" si="206"/>
        <v>30000</v>
      </c>
      <c r="K993" s="148">
        <f t="shared" si="207"/>
        <v>0</v>
      </c>
      <c r="L993" s="148">
        <f t="shared" si="208"/>
        <v>1952065</v>
      </c>
    </row>
    <row r="994" spans="1:12" x14ac:dyDescent="0.25">
      <c r="A994" s="72"/>
      <c r="B994" s="72"/>
      <c r="C994" s="127" t="s">
        <v>799</v>
      </c>
      <c r="D994" s="148">
        <v>1</v>
      </c>
      <c r="E994" s="148">
        <v>2027623</v>
      </c>
      <c r="F994" s="148">
        <v>30000</v>
      </c>
      <c r="G994" s="148"/>
      <c r="H994" s="148">
        <f t="shared" si="204"/>
        <v>2057623</v>
      </c>
      <c r="I994" s="148">
        <f t="shared" si="205"/>
        <v>2027623</v>
      </c>
      <c r="J994" s="148">
        <f t="shared" si="206"/>
        <v>30000</v>
      </c>
      <c r="K994" s="148">
        <f t="shared" si="207"/>
        <v>0</v>
      </c>
      <c r="L994" s="148">
        <f t="shared" si="208"/>
        <v>2057623</v>
      </c>
    </row>
    <row r="995" spans="1:12" x14ac:dyDescent="0.25">
      <c r="A995" s="72"/>
      <c r="B995" s="72"/>
      <c r="C995" s="127" t="s">
        <v>812</v>
      </c>
      <c r="D995" s="148">
        <v>2</v>
      </c>
      <c r="E995" s="148">
        <v>2110917</v>
      </c>
      <c r="F995" s="148">
        <v>30000</v>
      </c>
      <c r="G995" s="148"/>
      <c r="H995" s="148">
        <f t="shared" si="204"/>
        <v>2140917</v>
      </c>
      <c r="I995" s="148">
        <f t="shared" si="205"/>
        <v>4221834</v>
      </c>
      <c r="J995" s="148">
        <f t="shared" si="206"/>
        <v>60000</v>
      </c>
      <c r="K995" s="148">
        <f t="shared" si="207"/>
        <v>0</v>
      </c>
      <c r="L995" s="148">
        <f t="shared" si="208"/>
        <v>4281834</v>
      </c>
    </row>
    <row r="996" spans="1:12" x14ac:dyDescent="0.25">
      <c r="A996" s="72"/>
      <c r="B996" s="72"/>
      <c r="C996" s="127" t="s">
        <v>680</v>
      </c>
      <c r="D996" s="148">
        <v>1</v>
      </c>
      <c r="E996" s="148">
        <v>2277506</v>
      </c>
      <c r="F996" s="148">
        <v>30000</v>
      </c>
      <c r="G996" s="148"/>
      <c r="H996" s="148">
        <f t="shared" si="204"/>
        <v>2307506</v>
      </c>
      <c r="I996" s="148">
        <f t="shared" si="205"/>
        <v>2277506</v>
      </c>
      <c r="J996" s="148">
        <f t="shared" si="206"/>
        <v>30000</v>
      </c>
      <c r="K996" s="148">
        <f t="shared" si="207"/>
        <v>0</v>
      </c>
      <c r="L996" s="148">
        <f t="shared" si="208"/>
        <v>2307506</v>
      </c>
    </row>
    <row r="997" spans="1:12" x14ac:dyDescent="0.25">
      <c r="A997" s="72"/>
      <c r="B997" s="72"/>
      <c r="C997" s="127" t="s">
        <v>766</v>
      </c>
      <c r="D997" s="148">
        <v>1</v>
      </c>
      <c r="E997" s="148">
        <v>2605457</v>
      </c>
      <c r="F997" s="148">
        <v>30000</v>
      </c>
      <c r="G997" s="148"/>
      <c r="H997" s="148">
        <f t="shared" si="204"/>
        <v>2635457</v>
      </c>
      <c r="I997" s="148">
        <f t="shared" si="205"/>
        <v>2605457</v>
      </c>
      <c r="J997" s="148">
        <f t="shared" si="206"/>
        <v>30000</v>
      </c>
      <c r="K997" s="148">
        <f t="shared" si="207"/>
        <v>0</v>
      </c>
      <c r="L997" s="148">
        <f t="shared" si="208"/>
        <v>2635457</v>
      </c>
    </row>
    <row r="998" spans="1:12" x14ac:dyDescent="0.25">
      <c r="A998" s="72"/>
      <c r="B998" s="72"/>
      <c r="C998" s="127" t="s">
        <v>813</v>
      </c>
      <c r="D998" s="148">
        <v>1</v>
      </c>
      <c r="E998" s="148">
        <v>2705563</v>
      </c>
      <c r="F998" s="148">
        <v>30000</v>
      </c>
      <c r="G998" s="148"/>
      <c r="H998" s="148">
        <f t="shared" si="204"/>
        <v>2735563</v>
      </c>
      <c r="I998" s="148">
        <f t="shared" si="205"/>
        <v>2705563</v>
      </c>
      <c r="J998" s="148">
        <f t="shared" si="206"/>
        <v>30000</v>
      </c>
      <c r="K998" s="148">
        <f t="shared" si="207"/>
        <v>0</v>
      </c>
      <c r="L998" s="148">
        <f t="shared" si="208"/>
        <v>2735563</v>
      </c>
    </row>
    <row r="999" spans="1:12" x14ac:dyDescent="0.25">
      <c r="A999" s="72"/>
      <c r="B999" s="72"/>
      <c r="C999" s="127" t="s">
        <v>972</v>
      </c>
      <c r="D999" s="148">
        <v>1</v>
      </c>
      <c r="E999" s="148">
        <v>5130837</v>
      </c>
      <c r="F999" s="148">
        <v>30000</v>
      </c>
      <c r="G999" s="148"/>
      <c r="H999" s="148">
        <f t="shared" si="204"/>
        <v>5160837</v>
      </c>
      <c r="I999" s="148">
        <f t="shared" si="205"/>
        <v>5130837</v>
      </c>
      <c r="J999" s="148">
        <f t="shared" si="206"/>
        <v>30000</v>
      </c>
      <c r="K999" s="148">
        <f t="shared" si="207"/>
        <v>0</v>
      </c>
      <c r="L999" s="148">
        <f t="shared" si="208"/>
        <v>5160837</v>
      </c>
    </row>
    <row r="1000" spans="1:12" x14ac:dyDescent="0.25">
      <c r="A1000" s="72"/>
      <c r="B1000" s="46" t="s">
        <v>691</v>
      </c>
      <c r="C1000" s="118" t="s">
        <v>692</v>
      </c>
      <c r="D1000" s="149">
        <f>SUM(D950:D999)</f>
        <v>110</v>
      </c>
      <c r="E1000" s="149">
        <f>SUM(E985:E999)</f>
        <v>32596774</v>
      </c>
      <c r="F1000" s="149">
        <f>SUM(F985:F999)</f>
        <v>450000</v>
      </c>
      <c r="G1000" s="149"/>
      <c r="H1000" s="149">
        <f>SUM(H950:H999)</f>
        <v>69263140</v>
      </c>
      <c r="I1000" s="149">
        <f>SUM(I950:I999)</f>
        <v>117516890</v>
      </c>
      <c r="J1000" s="149">
        <f>SUM(J950:J999)</f>
        <v>3300000</v>
      </c>
      <c r="K1000" s="149">
        <f>SUM(K950:K999)</f>
        <v>0</v>
      </c>
      <c r="L1000" s="149">
        <f>SUM(L950:L999)</f>
        <v>120816890</v>
      </c>
    </row>
    <row r="1001" spans="1:12" x14ac:dyDescent="0.25">
      <c r="A1001" s="72"/>
      <c r="B1001" s="72"/>
      <c r="C1001" s="72"/>
      <c r="D1001" s="148"/>
      <c r="E1001" s="148"/>
      <c r="F1001" s="148"/>
      <c r="G1001" s="148"/>
      <c r="H1001" s="148"/>
      <c r="I1001" s="148"/>
      <c r="J1001" s="148"/>
      <c r="K1001" s="148"/>
      <c r="L1001" s="148"/>
    </row>
    <row r="1002" spans="1:12" x14ac:dyDescent="0.25">
      <c r="A1002" s="72"/>
      <c r="B1002" s="72"/>
      <c r="C1002" s="55" t="s">
        <v>693</v>
      </c>
      <c r="D1002" s="148">
        <v>1</v>
      </c>
      <c r="E1002" s="150">
        <v>9273942.8399999999</v>
      </c>
      <c r="F1002" s="148">
        <v>374361</v>
      </c>
      <c r="G1002" s="148">
        <v>7914876</v>
      </c>
      <c r="H1002" s="148">
        <f t="shared" ref="H1002" si="209">SUM(E1002:G1002)</f>
        <v>17563179.84</v>
      </c>
      <c r="I1002" s="148">
        <f t="shared" ref="I1002" si="210">D1002*E1002</f>
        <v>9273942.8399999999</v>
      </c>
      <c r="J1002" s="148">
        <f t="shared" ref="J1002" si="211">D1002*F1002</f>
        <v>374361</v>
      </c>
      <c r="K1002" s="148">
        <f t="shared" ref="K1002" si="212">D1002*G1002</f>
        <v>7914876</v>
      </c>
      <c r="L1002" s="148">
        <f t="shared" ref="L1002" si="213">D1002*H1002</f>
        <v>17563179.84</v>
      </c>
    </row>
    <row r="1003" spans="1:12" x14ac:dyDescent="0.25">
      <c r="A1003" s="72"/>
      <c r="B1003" s="72"/>
      <c r="C1003" s="55"/>
      <c r="D1003" s="148"/>
      <c r="E1003" s="148"/>
      <c r="F1003" s="148"/>
      <c r="G1003" s="148"/>
      <c r="H1003" s="148"/>
      <c r="I1003" s="148"/>
      <c r="J1003" s="148"/>
      <c r="K1003" s="148"/>
      <c r="L1003" s="148"/>
    </row>
    <row r="1004" spans="1:12" x14ac:dyDescent="0.25">
      <c r="A1004" s="151" t="s">
        <v>694</v>
      </c>
      <c r="B1004" s="72"/>
      <c r="C1004" s="72"/>
      <c r="D1004" s="152">
        <f t="shared" ref="D1004:L1004" si="214">D1000+D1002</f>
        <v>111</v>
      </c>
      <c r="E1004" s="152">
        <f t="shared" si="214"/>
        <v>41870716.840000004</v>
      </c>
      <c r="F1004" s="152">
        <f t="shared" si="214"/>
        <v>824361</v>
      </c>
      <c r="G1004" s="152">
        <f t="shared" si="214"/>
        <v>7914876</v>
      </c>
      <c r="H1004" s="152">
        <f t="shared" si="214"/>
        <v>86826319.840000004</v>
      </c>
      <c r="I1004" s="152">
        <f t="shared" si="214"/>
        <v>126790832.84</v>
      </c>
      <c r="J1004" s="152">
        <f t="shared" si="214"/>
        <v>3674361</v>
      </c>
      <c r="K1004" s="152">
        <f t="shared" si="214"/>
        <v>7914876</v>
      </c>
      <c r="L1004" s="152">
        <f t="shared" si="214"/>
        <v>138380069.84</v>
      </c>
    </row>
    <row r="1005" spans="1:12" x14ac:dyDescent="0.25">
      <c r="A1005" s="439"/>
      <c r="B1005" s="439"/>
      <c r="C1005" s="439"/>
      <c r="D1005" s="439"/>
      <c r="E1005" s="439"/>
      <c r="F1005" s="439"/>
      <c r="G1005" s="439"/>
      <c r="H1005" s="439"/>
      <c r="I1005" s="439"/>
      <c r="J1005" s="439"/>
      <c r="K1005" s="439"/>
      <c r="L1005" s="439"/>
    </row>
    <row r="1006" spans="1:12" x14ac:dyDescent="0.25">
      <c r="A1006" s="439"/>
      <c r="B1006" s="439"/>
      <c r="C1006" s="439"/>
      <c r="D1006" s="439"/>
      <c r="E1006" s="439"/>
      <c r="F1006" s="439"/>
      <c r="G1006" s="439"/>
      <c r="H1006" s="439"/>
      <c r="I1006" s="439"/>
      <c r="J1006" s="439"/>
      <c r="K1006" s="439"/>
      <c r="L1006" s="439"/>
    </row>
    <row r="1007" spans="1:12" x14ac:dyDescent="0.25">
      <c r="A1007" s="1336" t="s">
        <v>133</v>
      </c>
      <c r="B1007" s="1337"/>
      <c r="C1007" s="1337"/>
      <c r="D1007" s="1337"/>
      <c r="E1007" s="1337"/>
      <c r="F1007" s="1337"/>
      <c r="G1007" s="1337"/>
      <c r="H1007" s="1337"/>
      <c r="I1007" s="1337"/>
      <c r="J1007" s="1337"/>
      <c r="K1007" s="1337"/>
      <c r="L1007" s="1338"/>
    </row>
    <row r="1008" spans="1:12" x14ac:dyDescent="0.25">
      <c r="A1008" s="1301" t="s">
        <v>585</v>
      </c>
      <c r="B1008" s="1301"/>
      <c r="C1008" s="1301"/>
      <c r="D1008" s="1301"/>
      <c r="E1008" s="1301"/>
      <c r="F1008" s="1301"/>
      <c r="G1008" s="1301"/>
      <c r="H1008" s="1301"/>
      <c r="I1008" s="1301"/>
      <c r="J1008" s="1301"/>
      <c r="K1008" s="1301"/>
      <c r="L1008" s="1301"/>
    </row>
    <row r="1009" spans="1:12" x14ac:dyDescent="0.25">
      <c r="A1009" s="1301" t="s">
        <v>586</v>
      </c>
      <c r="B1009" s="1302"/>
      <c r="C1009" s="1302"/>
      <c r="D1009" s="1302"/>
      <c r="E1009" s="1302"/>
      <c r="F1009" s="1302"/>
      <c r="G1009" s="1302"/>
      <c r="H1009" s="1302"/>
      <c r="I1009" s="1302"/>
      <c r="J1009" s="1302"/>
      <c r="K1009" s="1302"/>
      <c r="L1009" s="1302"/>
    </row>
    <row r="1010" spans="1:12" x14ac:dyDescent="0.25">
      <c r="A1010" s="1342" t="s">
        <v>1208</v>
      </c>
      <c r="B1010" s="1343"/>
      <c r="C1010" s="1343"/>
      <c r="D1010" s="1343"/>
      <c r="E1010" s="1343"/>
      <c r="F1010" s="1343"/>
      <c r="G1010" s="1343"/>
      <c r="H1010" s="1343"/>
      <c r="I1010" s="1343"/>
      <c r="J1010" s="1343"/>
      <c r="K1010" s="1343"/>
      <c r="L1010" s="1344"/>
    </row>
    <row r="1011" spans="1:12" ht="39" x14ac:dyDescent="0.25">
      <c r="A1011" s="1128" t="s">
        <v>588</v>
      </c>
      <c r="B1011" s="1129"/>
      <c r="C1011" s="754" t="s">
        <v>589</v>
      </c>
      <c r="D1011" s="754" t="s">
        <v>590</v>
      </c>
      <c r="E1011" s="754" t="s">
        <v>591</v>
      </c>
      <c r="F1011" s="754" t="s">
        <v>592</v>
      </c>
      <c r="G1011" s="754" t="s">
        <v>593</v>
      </c>
      <c r="H1011" s="754" t="s">
        <v>594</v>
      </c>
      <c r="I1011" s="754" t="s">
        <v>595</v>
      </c>
      <c r="J1011" s="754" t="s">
        <v>596</v>
      </c>
      <c r="K1011" s="754" t="s">
        <v>597</v>
      </c>
      <c r="L1011" s="244" t="s">
        <v>598</v>
      </c>
    </row>
    <row r="1012" spans="1:12" x14ac:dyDescent="0.25">
      <c r="A1012" s="127"/>
      <c r="B1012" s="72"/>
      <c r="C1012" s="72"/>
      <c r="D1012" s="72"/>
      <c r="E1012" s="72"/>
      <c r="F1012" s="72"/>
      <c r="G1012" s="72"/>
      <c r="H1012" s="72"/>
      <c r="I1012" s="72"/>
      <c r="J1012" s="72"/>
      <c r="K1012" s="72"/>
      <c r="L1012" s="147" t="s">
        <v>599</v>
      </c>
    </row>
    <row r="1013" spans="1:12" x14ac:dyDescent="0.25">
      <c r="A1013" s="72"/>
      <c r="B1013" s="72"/>
      <c r="C1013" s="118" t="s">
        <v>828</v>
      </c>
      <c r="D1013" s="148">
        <v>2</v>
      </c>
      <c r="E1013" s="148">
        <v>430808</v>
      </c>
      <c r="F1013" s="148">
        <v>30000</v>
      </c>
      <c r="G1013" s="148">
        <v>7898.15</v>
      </c>
      <c r="H1013" s="148">
        <f t="shared" ref="H1013:H1014" si="215">SUM(E1013:G1013)</f>
        <v>468706.15</v>
      </c>
      <c r="I1013" s="148">
        <f t="shared" ref="I1013:I1014" si="216">D1013*E1013</f>
        <v>861616</v>
      </c>
      <c r="J1013" s="148">
        <f t="shared" ref="J1013:J1014" si="217">D1013*F1013</f>
        <v>60000</v>
      </c>
      <c r="K1013" s="148">
        <f t="shared" ref="K1013:K1014" si="218">D1013*G1013</f>
        <v>15796.3</v>
      </c>
      <c r="L1013" s="148">
        <f t="shared" ref="L1013:L1014" si="219">D1013*H1013</f>
        <v>937412.3</v>
      </c>
    </row>
    <row r="1014" spans="1:12" x14ac:dyDescent="0.25">
      <c r="A1014" s="72"/>
      <c r="B1014" s="72"/>
      <c r="C1014" s="118" t="s">
        <v>829</v>
      </c>
      <c r="D1014" s="148">
        <v>2</v>
      </c>
      <c r="E1014" s="148">
        <v>436597</v>
      </c>
      <c r="F1014" s="148">
        <v>30000</v>
      </c>
      <c r="G1014" s="148">
        <v>8004.28</v>
      </c>
      <c r="H1014" s="148">
        <f t="shared" si="215"/>
        <v>474601.28</v>
      </c>
      <c r="I1014" s="148">
        <f t="shared" si="216"/>
        <v>873194</v>
      </c>
      <c r="J1014" s="148">
        <f t="shared" si="217"/>
        <v>60000</v>
      </c>
      <c r="K1014" s="148">
        <f t="shared" si="218"/>
        <v>16008.56</v>
      </c>
      <c r="L1014" s="148">
        <f t="shared" si="219"/>
        <v>949202.56</v>
      </c>
    </row>
    <row r="1015" spans="1:12" x14ac:dyDescent="0.25">
      <c r="A1015" s="72"/>
      <c r="B1015" s="72"/>
      <c r="C1015" s="118" t="s">
        <v>624</v>
      </c>
      <c r="D1015" s="148">
        <v>6</v>
      </c>
      <c r="E1015" s="148">
        <v>707443</v>
      </c>
      <c r="F1015" s="148">
        <v>30000</v>
      </c>
      <c r="G1015" s="148">
        <v>12969.79</v>
      </c>
      <c r="H1015" s="148">
        <f t="shared" ref="H1015:H1025" si="220">SUM(E1015:G1015)</f>
        <v>750412.79</v>
      </c>
      <c r="I1015" s="148">
        <f t="shared" ref="I1015:I1025" si="221">D1015*E1015</f>
        <v>4244658</v>
      </c>
      <c r="J1015" s="148">
        <f t="shared" ref="J1015:J1025" si="222">D1015*F1015</f>
        <v>180000</v>
      </c>
      <c r="K1015" s="148">
        <f t="shared" ref="K1015:K1025" si="223">D1015*G1015</f>
        <v>77818.740000000005</v>
      </c>
      <c r="L1015" s="148">
        <f t="shared" ref="L1015:L1025" si="224">D1015*H1015</f>
        <v>4502476.74</v>
      </c>
    </row>
    <row r="1016" spans="1:12" x14ac:dyDescent="0.25">
      <c r="A1016" s="72"/>
      <c r="B1016" s="72"/>
      <c r="C1016" s="118" t="s">
        <v>959</v>
      </c>
      <c r="D1016" s="148">
        <v>11</v>
      </c>
      <c r="E1016" s="148">
        <v>730546</v>
      </c>
      <c r="F1016" s="148">
        <v>30000</v>
      </c>
      <c r="G1016" s="148">
        <v>13393.34</v>
      </c>
      <c r="H1016" s="148">
        <f t="shared" si="220"/>
        <v>773939.34</v>
      </c>
      <c r="I1016" s="148">
        <f t="shared" si="221"/>
        <v>8036006</v>
      </c>
      <c r="J1016" s="148">
        <f t="shared" si="222"/>
        <v>330000</v>
      </c>
      <c r="K1016" s="148">
        <f t="shared" si="223"/>
        <v>147326.74</v>
      </c>
      <c r="L1016" s="148">
        <f t="shared" si="224"/>
        <v>8513332.7400000002</v>
      </c>
    </row>
    <row r="1017" spans="1:12" x14ac:dyDescent="0.25">
      <c r="A1017" s="72"/>
      <c r="B1017" s="72"/>
      <c r="C1017" s="118" t="s">
        <v>626</v>
      </c>
      <c r="D1017" s="148">
        <v>2</v>
      </c>
      <c r="E1017" s="148">
        <v>822959</v>
      </c>
      <c r="F1017" s="148">
        <v>30000</v>
      </c>
      <c r="G1017" s="148">
        <v>15087.58</v>
      </c>
      <c r="H1017" s="148">
        <f t="shared" si="220"/>
        <v>868046.58</v>
      </c>
      <c r="I1017" s="148">
        <f t="shared" si="221"/>
        <v>1645918</v>
      </c>
      <c r="J1017" s="148">
        <f t="shared" si="222"/>
        <v>60000</v>
      </c>
      <c r="K1017" s="148">
        <f t="shared" si="223"/>
        <v>30175.16</v>
      </c>
      <c r="L1017" s="148">
        <f t="shared" si="224"/>
        <v>1736093.16</v>
      </c>
    </row>
    <row r="1018" spans="1:12" x14ac:dyDescent="0.25">
      <c r="A1018" s="72"/>
      <c r="B1018" s="72"/>
      <c r="C1018" s="118" t="s">
        <v>628</v>
      </c>
      <c r="D1018" s="148">
        <v>2</v>
      </c>
      <c r="E1018" s="148">
        <v>869165</v>
      </c>
      <c r="F1018" s="148">
        <v>30000</v>
      </c>
      <c r="G1018" s="148">
        <v>15934.7</v>
      </c>
      <c r="H1018" s="148">
        <f t="shared" si="220"/>
        <v>915099.7</v>
      </c>
      <c r="I1018" s="148">
        <f t="shared" si="221"/>
        <v>1738330</v>
      </c>
      <c r="J1018" s="148">
        <f t="shared" si="222"/>
        <v>60000</v>
      </c>
      <c r="K1018" s="148">
        <f t="shared" si="223"/>
        <v>31869.4</v>
      </c>
      <c r="L1018" s="148">
        <f t="shared" si="224"/>
        <v>1830199.4</v>
      </c>
    </row>
    <row r="1019" spans="1:12" x14ac:dyDescent="0.25">
      <c r="A1019" s="72"/>
      <c r="B1019" s="72"/>
      <c r="C1019" s="118" t="s">
        <v>631</v>
      </c>
      <c r="D1019" s="148">
        <v>2</v>
      </c>
      <c r="E1019" s="148">
        <v>961577</v>
      </c>
      <c r="F1019" s="148">
        <v>30000</v>
      </c>
      <c r="G1019" s="148">
        <v>17628.91</v>
      </c>
      <c r="H1019" s="148">
        <f t="shared" si="220"/>
        <v>1009205.91</v>
      </c>
      <c r="I1019" s="148">
        <f t="shared" si="221"/>
        <v>1923154</v>
      </c>
      <c r="J1019" s="148">
        <f t="shared" si="222"/>
        <v>60000</v>
      </c>
      <c r="K1019" s="148">
        <f t="shared" si="223"/>
        <v>35257.82</v>
      </c>
      <c r="L1019" s="148">
        <f t="shared" si="224"/>
        <v>2018411.82</v>
      </c>
    </row>
    <row r="1020" spans="1:12" x14ac:dyDescent="0.25">
      <c r="A1020" s="72"/>
      <c r="B1020" s="72"/>
      <c r="C1020" s="118" t="s">
        <v>633</v>
      </c>
      <c r="D1020" s="148">
        <v>8</v>
      </c>
      <c r="E1020" s="148">
        <v>857983</v>
      </c>
      <c r="F1020" s="148">
        <v>30000</v>
      </c>
      <c r="G1020" s="148">
        <v>15729.69</v>
      </c>
      <c r="H1020" s="148">
        <f t="shared" si="220"/>
        <v>903712.69</v>
      </c>
      <c r="I1020" s="148">
        <f t="shared" si="221"/>
        <v>6863864</v>
      </c>
      <c r="J1020" s="148">
        <f t="shared" si="222"/>
        <v>240000</v>
      </c>
      <c r="K1020" s="148">
        <f t="shared" si="223"/>
        <v>125837.52</v>
      </c>
      <c r="L1020" s="148">
        <f t="shared" si="224"/>
        <v>7229701.5199999996</v>
      </c>
    </row>
    <row r="1021" spans="1:12" x14ac:dyDescent="0.25">
      <c r="A1021" s="72"/>
      <c r="B1021" s="72"/>
      <c r="C1021" s="118" t="s">
        <v>836</v>
      </c>
      <c r="D1021" s="148">
        <v>3</v>
      </c>
      <c r="E1021" s="148">
        <v>906556</v>
      </c>
      <c r="F1021" s="148">
        <v>30000</v>
      </c>
      <c r="G1021" s="148">
        <v>16620.2</v>
      </c>
      <c r="H1021" s="148">
        <f t="shared" si="220"/>
        <v>953176.2</v>
      </c>
      <c r="I1021" s="148">
        <f t="shared" si="221"/>
        <v>2719668</v>
      </c>
      <c r="J1021" s="148">
        <f t="shared" si="222"/>
        <v>90000</v>
      </c>
      <c r="K1021" s="148">
        <f t="shared" si="223"/>
        <v>49860.600000000006</v>
      </c>
      <c r="L1021" s="148">
        <f t="shared" si="224"/>
        <v>2859528.5999999996</v>
      </c>
    </row>
    <row r="1022" spans="1:12" x14ac:dyDescent="0.25">
      <c r="A1022" s="72"/>
      <c r="B1022" s="72"/>
      <c r="C1022" s="118" t="s">
        <v>964</v>
      </c>
      <c r="D1022" s="148">
        <v>4</v>
      </c>
      <c r="E1022" s="148">
        <v>986908</v>
      </c>
      <c r="F1022" s="148">
        <v>30000</v>
      </c>
      <c r="G1022" s="148">
        <v>18092.28</v>
      </c>
      <c r="H1022" s="148">
        <f t="shared" si="220"/>
        <v>1035000.28</v>
      </c>
      <c r="I1022" s="148">
        <f t="shared" si="221"/>
        <v>3947632</v>
      </c>
      <c r="J1022" s="148">
        <f t="shared" si="222"/>
        <v>120000</v>
      </c>
      <c r="K1022" s="148">
        <f t="shared" si="223"/>
        <v>72369.119999999995</v>
      </c>
      <c r="L1022" s="148">
        <f t="shared" si="224"/>
        <v>4140001.12</v>
      </c>
    </row>
    <row r="1023" spans="1:12" x14ac:dyDescent="0.25">
      <c r="A1023" s="72"/>
      <c r="B1023" s="72"/>
      <c r="C1023" s="118" t="s">
        <v>639</v>
      </c>
      <c r="D1023" s="148">
        <v>2</v>
      </c>
      <c r="E1023" s="148">
        <v>1023851</v>
      </c>
      <c r="F1023" s="148">
        <v>30000</v>
      </c>
      <c r="G1023" s="148">
        <v>18770.61</v>
      </c>
      <c r="H1023" s="148">
        <f t="shared" si="220"/>
        <v>1072621.6100000001</v>
      </c>
      <c r="I1023" s="148">
        <f t="shared" si="221"/>
        <v>2047702</v>
      </c>
      <c r="J1023" s="148">
        <f t="shared" si="222"/>
        <v>60000</v>
      </c>
      <c r="K1023" s="148">
        <f t="shared" si="223"/>
        <v>37541.22</v>
      </c>
      <c r="L1023" s="148">
        <f t="shared" si="224"/>
        <v>2145243.2200000002</v>
      </c>
    </row>
    <row r="1024" spans="1:12" x14ac:dyDescent="0.25">
      <c r="A1024" s="72"/>
      <c r="B1024" s="72"/>
      <c r="C1024" s="118" t="s">
        <v>640</v>
      </c>
      <c r="D1024" s="148">
        <v>2</v>
      </c>
      <c r="E1024" s="148">
        <v>1055475</v>
      </c>
      <c r="F1024" s="148">
        <v>30000</v>
      </c>
      <c r="G1024" s="148">
        <v>19350.38</v>
      </c>
      <c r="H1024" s="148">
        <f t="shared" si="220"/>
        <v>1104825.3799999999</v>
      </c>
      <c r="I1024" s="148">
        <f t="shared" si="221"/>
        <v>2110950</v>
      </c>
      <c r="J1024" s="148">
        <f t="shared" si="222"/>
        <v>60000</v>
      </c>
      <c r="K1024" s="148">
        <f t="shared" si="223"/>
        <v>38700.76</v>
      </c>
      <c r="L1024" s="148">
        <f t="shared" si="224"/>
        <v>2209650.7599999998</v>
      </c>
    </row>
    <row r="1025" spans="1:12" x14ac:dyDescent="0.25">
      <c r="A1025" s="72"/>
      <c r="B1025" s="72"/>
      <c r="C1025" s="118" t="s">
        <v>643</v>
      </c>
      <c r="D1025" s="148">
        <v>2</v>
      </c>
      <c r="E1025" s="148">
        <v>1150346</v>
      </c>
      <c r="F1025" s="148">
        <v>30000</v>
      </c>
      <c r="G1025" s="148">
        <v>21089.68</v>
      </c>
      <c r="H1025" s="148">
        <f t="shared" si="220"/>
        <v>1201435.68</v>
      </c>
      <c r="I1025" s="148">
        <f t="shared" si="221"/>
        <v>2300692</v>
      </c>
      <c r="J1025" s="148">
        <f t="shared" si="222"/>
        <v>60000</v>
      </c>
      <c r="K1025" s="148">
        <f t="shared" si="223"/>
        <v>42179.360000000001</v>
      </c>
      <c r="L1025" s="148">
        <f t="shared" si="224"/>
        <v>2402871.36</v>
      </c>
    </row>
    <row r="1026" spans="1:12" x14ac:dyDescent="0.25">
      <c r="A1026" s="72"/>
      <c r="B1026" s="72"/>
      <c r="C1026" s="118" t="s">
        <v>648</v>
      </c>
      <c r="D1026" s="148">
        <v>2</v>
      </c>
      <c r="E1026" s="148">
        <v>1371711</v>
      </c>
      <c r="F1026" s="148">
        <v>30000</v>
      </c>
      <c r="G1026" s="148">
        <v>25148.04</v>
      </c>
      <c r="H1026" s="148">
        <f t="shared" ref="H1026:H1035" si="225">SUM(E1026:G1026)</f>
        <v>1426859.04</v>
      </c>
      <c r="I1026" s="148">
        <f t="shared" ref="I1026:I1035" si="226">D1026*E1026</f>
        <v>2743422</v>
      </c>
      <c r="J1026" s="148">
        <f t="shared" ref="J1026:J1035" si="227">D1026*F1026</f>
        <v>60000</v>
      </c>
      <c r="K1026" s="148">
        <f t="shared" ref="K1026:K1035" si="228">D1026*G1026</f>
        <v>50296.08</v>
      </c>
      <c r="L1026" s="148">
        <f t="shared" ref="L1026:L1035" si="229">D1026*H1026</f>
        <v>2853718.08</v>
      </c>
    </row>
    <row r="1027" spans="1:12" x14ac:dyDescent="0.25">
      <c r="A1027" s="72"/>
      <c r="B1027" s="72"/>
      <c r="C1027" s="118" t="s">
        <v>651</v>
      </c>
      <c r="D1027" s="148">
        <v>2</v>
      </c>
      <c r="E1027" s="148">
        <v>1196428</v>
      </c>
      <c r="F1027" s="148">
        <v>30000</v>
      </c>
      <c r="G1027" s="148">
        <v>21897.85</v>
      </c>
      <c r="H1027" s="148">
        <f t="shared" si="225"/>
        <v>1248325.8500000001</v>
      </c>
      <c r="I1027" s="148">
        <f t="shared" si="226"/>
        <v>2392856</v>
      </c>
      <c r="J1027" s="148">
        <f t="shared" si="227"/>
        <v>60000</v>
      </c>
      <c r="K1027" s="148">
        <f t="shared" si="228"/>
        <v>43795.7</v>
      </c>
      <c r="L1027" s="148">
        <f t="shared" si="229"/>
        <v>2496651.7000000002</v>
      </c>
    </row>
    <row r="1028" spans="1:12" x14ac:dyDescent="0.25">
      <c r="A1028" s="72"/>
      <c r="B1028" s="72"/>
      <c r="C1028" s="118" t="s">
        <v>778</v>
      </c>
      <c r="D1028" s="148">
        <v>2</v>
      </c>
      <c r="E1028" s="148">
        <v>1230327</v>
      </c>
      <c r="F1028" s="148">
        <v>30000</v>
      </c>
      <c r="G1028" s="148">
        <v>22555.1</v>
      </c>
      <c r="H1028" s="148">
        <f t="shared" si="225"/>
        <v>1282882.1000000001</v>
      </c>
      <c r="I1028" s="148">
        <f t="shared" si="226"/>
        <v>2460654</v>
      </c>
      <c r="J1028" s="148">
        <f t="shared" si="227"/>
        <v>60000</v>
      </c>
      <c r="K1028" s="148">
        <f t="shared" si="228"/>
        <v>45110.2</v>
      </c>
      <c r="L1028" s="148">
        <f t="shared" si="229"/>
        <v>2565764.2000000002</v>
      </c>
    </row>
    <row r="1029" spans="1:12" x14ac:dyDescent="0.25">
      <c r="A1029" s="72"/>
      <c r="B1029" s="72"/>
      <c r="C1029" s="118" t="s">
        <v>811</v>
      </c>
      <c r="D1029" s="148">
        <v>18</v>
      </c>
      <c r="E1029" s="148">
        <v>1326884</v>
      </c>
      <c r="F1029" s="148">
        <v>30000</v>
      </c>
      <c r="G1029" s="148">
        <v>24326.21</v>
      </c>
      <c r="H1029" s="148">
        <f t="shared" si="225"/>
        <v>1381210.21</v>
      </c>
      <c r="I1029" s="148">
        <f t="shared" si="226"/>
        <v>23883912</v>
      </c>
      <c r="J1029" s="148">
        <f t="shared" si="227"/>
        <v>540000</v>
      </c>
      <c r="K1029" s="148">
        <f t="shared" si="228"/>
        <v>437871.77999999997</v>
      </c>
      <c r="L1029" s="148">
        <f t="shared" si="229"/>
        <v>24861783.780000001</v>
      </c>
    </row>
    <row r="1030" spans="1:12" x14ac:dyDescent="0.25">
      <c r="A1030" s="72"/>
      <c r="B1030" s="46"/>
      <c r="C1030" s="118" t="s">
        <v>846</v>
      </c>
      <c r="D1030" s="148">
        <v>2</v>
      </c>
      <c r="E1030" s="148">
        <v>1473289</v>
      </c>
      <c r="F1030" s="148">
        <v>30000</v>
      </c>
      <c r="G1030" s="148">
        <v>27010.3</v>
      </c>
      <c r="H1030" s="148">
        <f t="shared" si="225"/>
        <v>1530299.3</v>
      </c>
      <c r="I1030" s="148">
        <f t="shared" si="226"/>
        <v>2946578</v>
      </c>
      <c r="J1030" s="148">
        <f t="shared" si="227"/>
        <v>60000</v>
      </c>
      <c r="K1030" s="148">
        <f t="shared" si="228"/>
        <v>54020.6</v>
      </c>
      <c r="L1030" s="148">
        <f t="shared" si="229"/>
        <v>3060598.6</v>
      </c>
    </row>
    <row r="1031" spans="1:12" x14ac:dyDescent="0.25">
      <c r="A1031" s="72"/>
      <c r="B1031" s="72"/>
      <c r="C1031" s="118" t="s">
        <v>663</v>
      </c>
      <c r="D1031" s="148">
        <v>2</v>
      </c>
      <c r="E1031" s="148">
        <v>1584468</v>
      </c>
      <c r="F1031" s="148">
        <v>30000</v>
      </c>
      <c r="G1031" s="148">
        <v>29048.58</v>
      </c>
      <c r="H1031" s="148">
        <f t="shared" si="225"/>
        <v>1643516.58</v>
      </c>
      <c r="I1031" s="148">
        <f t="shared" si="226"/>
        <v>3168936</v>
      </c>
      <c r="J1031" s="148">
        <f t="shared" si="227"/>
        <v>60000</v>
      </c>
      <c r="K1031" s="148">
        <f t="shared" si="228"/>
        <v>58097.16</v>
      </c>
      <c r="L1031" s="148">
        <f t="shared" si="229"/>
        <v>3287033.16</v>
      </c>
    </row>
    <row r="1032" spans="1:12" x14ac:dyDescent="0.25">
      <c r="A1032" s="72"/>
      <c r="B1032" s="72"/>
      <c r="C1032" s="118" t="s">
        <v>672</v>
      </c>
      <c r="D1032" s="148">
        <v>2</v>
      </c>
      <c r="E1032" s="148">
        <v>1742530</v>
      </c>
      <c r="F1032" s="148">
        <v>30000</v>
      </c>
      <c r="G1032" s="148">
        <v>31946.38</v>
      </c>
      <c r="H1032" s="148">
        <f t="shared" si="225"/>
        <v>1804476.38</v>
      </c>
      <c r="I1032" s="148">
        <f t="shared" si="226"/>
        <v>3485060</v>
      </c>
      <c r="J1032" s="148">
        <f t="shared" si="227"/>
        <v>60000</v>
      </c>
      <c r="K1032" s="148">
        <f t="shared" si="228"/>
        <v>63892.76</v>
      </c>
      <c r="L1032" s="148">
        <f t="shared" si="229"/>
        <v>3608952.76</v>
      </c>
    </row>
    <row r="1033" spans="1:12" x14ac:dyDescent="0.25">
      <c r="A1033" s="72"/>
      <c r="B1033" s="72"/>
      <c r="C1033" s="118" t="s">
        <v>673</v>
      </c>
      <c r="D1033" s="148">
        <v>2</v>
      </c>
      <c r="E1033" s="148">
        <v>1802375</v>
      </c>
      <c r="F1033" s="148">
        <v>30000</v>
      </c>
      <c r="G1033" s="148">
        <v>33045.54</v>
      </c>
      <c r="H1033" s="148">
        <f t="shared" si="225"/>
        <v>1865420.54</v>
      </c>
      <c r="I1033" s="148">
        <f t="shared" si="226"/>
        <v>3604750</v>
      </c>
      <c r="J1033" s="148">
        <f t="shared" si="227"/>
        <v>60000</v>
      </c>
      <c r="K1033" s="148">
        <f t="shared" si="228"/>
        <v>66091.08</v>
      </c>
      <c r="L1033" s="148">
        <f t="shared" si="229"/>
        <v>3730841.08</v>
      </c>
    </row>
    <row r="1034" spans="1:12" x14ac:dyDescent="0.25">
      <c r="A1034" s="72"/>
      <c r="B1034" s="72"/>
      <c r="C1034" s="118" t="s">
        <v>676</v>
      </c>
      <c r="D1034" s="148">
        <v>2</v>
      </c>
      <c r="E1034" s="148">
        <v>1922065</v>
      </c>
      <c r="F1034" s="148">
        <v>30000</v>
      </c>
      <c r="G1034" s="148">
        <v>35237.86</v>
      </c>
      <c r="H1034" s="148">
        <f t="shared" si="225"/>
        <v>1987302.86</v>
      </c>
      <c r="I1034" s="148">
        <f t="shared" si="226"/>
        <v>3844130</v>
      </c>
      <c r="J1034" s="148">
        <f t="shared" si="227"/>
        <v>60000</v>
      </c>
      <c r="K1034" s="148">
        <f t="shared" si="228"/>
        <v>70475.72</v>
      </c>
      <c r="L1034" s="148">
        <f t="shared" si="229"/>
        <v>3974605.72</v>
      </c>
    </row>
    <row r="1035" spans="1:12" x14ac:dyDescent="0.25">
      <c r="A1035" s="72"/>
      <c r="B1035" s="72"/>
      <c r="C1035" s="127" t="s">
        <v>680</v>
      </c>
      <c r="D1035" s="148">
        <v>2</v>
      </c>
      <c r="E1035" s="148">
        <v>2277506</v>
      </c>
      <c r="F1035" s="148">
        <v>30000</v>
      </c>
      <c r="G1035" s="148">
        <v>41754.28</v>
      </c>
      <c r="H1035" s="148">
        <f t="shared" si="225"/>
        <v>2349260.2799999998</v>
      </c>
      <c r="I1035" s="148">
        <f t="shared" si="226"/>
        <v>4555012</v>
      </c>
      <c r="J1035" s="148">
        <f t="shared" si="227"/>
        <v>60000</v>
      </c>
      <c r="K1035" s="148">
        <f t="shared" si="228"/>
        <v>83508.56</v>
      </c>
      <c r="L1035" s="148">
        <f t="shared" si="229"/>
        <v>4698520.5599999996</v>
      </c>
    </row>
    <row r="1036" spans="1:12" x14ac:dyDescent="0.25">
      <c r="A1036" s="72"/>
      <c r="B1036" s="72"/>
      <c r="C1036" s="127" t="s">
        <v>971</v>
      </c>
      <c r="D1036" s="148">
        <v>1</v>
      </c>
      <c r="E1036" s="148">
        <v>4950070</v>
      </c>
      <c r="F1036" s="148">
        <v>30000</v>
      </c>
      <c r="G1036" s="148">
        <v>90751.28</v>
      </c>
      <c r="H1036" s="148">
        <f t="shared" ref="H1036" si="230">SUM(E1036:G1036)</f>
        <v>5070821.28</v>
      </c>
      <c r="I1036" s="148">
        <f t="shared" ref="I1036" si="231">D1036*E1036</f>
        <v>4950070</v>
      </c>
      <c r="J1036" s="148">
        <f t="shared" ref="J1036" si="232">D1036*F1036</f>
        <v>30000</v>
      </c>
      <c r="K1036" s="148">
        <f t="shared" ref="K1036" si="233">D1036*G1036</f>
        <v>90751.28</v>
      </c>
      <c r="L1036" s="148">
        <f t="shared" ref="L1036" si="234">D1036*H1036</f>
        <v>5070821.28</v>
      </c>
    </row>
    <row r="1037" spans="1:12" x14ac:dyDescent="0.25">
      <c r="A1037" s="72"/>
      <c r="B1037" s="46" t="s">
        <v>691</v>
      </c>
      <c r="C1037" s="118" t="s">
        <v>692</v>
      </c>
      <c r="D1037" s="149">
        <f>SUM(D1013:D1036)</f>
        <v>85</v>
      </c>
      <c r="E1037" s="149">
        <f>SUM(E1031:E1036)</f>
        <v>14279014</v>
      </c>
      <c r="F1037" s="149">
        <f>SUM(F1031:F1036)</f>
        <v>180000</v>
      </c>
      <c r="G1037" s="149">
        <f>SUM(G1031:G1036)</f>
        <v>261783.92</v>
      </c>
      <c r="H1037" s="149">
        <f>SUM(H1013:H1036)</f>
        <v>33121158.010000002</v>
      </c>
      <c r="I1037" s="149">
        <f>SUM(I1013:I1036)</f>
        <v>97348764</v>
      </c>
      <c r="J1037" s="149">
        <f>SUM(J1013:J1036)</f>
        <v>2550000</v>
      </c>
      <c r="K1037" s="149">
        <f>SUM(K1013:K1036)</f>
        <v>1784652.22</v>
      </c>
      <c r="L1037" s="149">
        <f>SUM(L1013:L1036)</f>
        <v>101683416.22</v>
      </c>
    </row>
    <row r="1038" spans="1:12" x14ac:dyDescent="0.25">
      <c r="A1038" s="72"/>
      <c r="B1038" s="72"/>
      <c r="C1038" s="72"/>
      <c r="D1038" s="148"/>
      <c r="E1038" s="148"/>
      <c r="F1038" s="148"/>
      <c r="G1038" s="148"/>
      <c r="H1038" s="148"/>
      <c r="I1038" s="148"/>
      <c r="J1038" s="148"/>
      <c r="K1038" s="148"/>
      <c r="L1038" s="148"/>
    </row>
    <row r="1039" spans="1:12" x14ac:dyDescent="0.25">
      <c r="A1039" s="72"/>
      <c r="B1039" s="72"/>
      <c r="C1039" s="55"/>
      <c r="D1039" s="148"/>
      <c r="E1039" s="148"/>
      <c r="F1039" s="148"/>
      <c r="G1039" s="148"/>
      <c r="H1039" s="148"/>
      <c r="I1039" s="148"/>
      <c r="J1039" s="148"/>
      <c r="K1039" s="148"/>
      <c r="L1039" s="148"/>
    </row>
    <row r="1040" spans="1:12" x14ac:dyDescent="0.25">
      <c r="A1040" s="151" t="s">
        <v>694</v>
      </c>
      <c r="B1040" s="72"/>
      <c r="C1040" s="72"/>
      <c r="D1040" s="152">
        <f>D1037</f>
        <v>85</v>
      </c>
      <c r="E1040" s="152">
        <f t="shared" ref="E1040:L1040" si="235">E1037</f>
        <v>14279014</v>
      </c>
      <c r="F1040" s="152">
        <f t="shared" si="235"/>
        <v>180000</v>
      </c>
      <c r="G1040" s="152">
        <f t="shared" si="235"/>
        <v>261783.92</v>
      </c>
      <c r="H1040" s="152">
        <f t="shared" si="235"/>
        <v>33121158.010000002</v>
      </c>
      <c r="I1040" s="152">
        <f t="shared" si="235"/>
        <v>97348764</v>
      </c>
      <c r="J1040" s="152">
        <f t="shared" si="235"/>
        <v>2550000</v>
      </c>
      <c r="K1040" s="152">
        <f t="shared" si="235"/>
        <v>1784652.22</v>
      </c>
      <c r="L1040" s="152">
        <f t="shared" si="235"/>
        <v>101683416.22</v>
      </c>
    </row>
    <row r="1041" spans="1:12" x14ac:dyDescent="0.25">
      <c r="A1041" s="439"/>
      <c r="B1041" s="439"/>
      <c r="C1041" s="439"/>
      <c r="D1041" s="439"/>
      <c r="E1041" s="439"/>
      <c r="F1041" s="439"/>
      <c r="G1041" s="439"/>
      <c r="H1041" s="439"/>
      <c r="I1041" s="439"/>
      <c r="J1041" s="439"/>
      <c r="K1041" s="439"/>
      <c r="L1041" s="439"/>
    </row>
    <row r="1042" spans="1:12" x14ac:dyDescent="0.25">
      <c r="A1042" s="439"/>
      <c r="B1042" s="439"/>
      <c r="C1042" s="439"/>
      <c r="D1042" s="439"/>
      <c r="E1042" s="439"/>
      <c r="F1042" s="439"/>
      <c r="G1042" s="439"/>
      <c r="H1042" s="439"/>
      <c r="I1042" s="439"/>
      <c r="J1042" s="439"/>
      <c r="K1042" s="439"/>
      <c r="L1042" s="439"/>
    </row>
    <row r="1043" spans="1:12" x14ac:dyDescent="0.25">
      <c r="A1043" s="1300" t="s">
        <v>133</v>
      </c>
      <c r="B1043" s="1300"/>
      <c r="C1043" s="1300"/>
      <c r="D1043" s="1300"/>
      <c r="E1043" s="1300"/>
      <c r="F1043" s="1300"/>
      <c r="G1043" s="1300"/>
      <c r="H1043" s="1300"/>
      <c r="I1043" s="1300"/>
      <c r="J1043" s="1300"/>
      <c r="K1043" s="1300"/>
      <c r="L1043" s="1300"/>
    </row>
    <row r="1044" spans="1:12" x14ac:dyDescent="0.25">
      <c r="A1044" s="1301" t="s">
        <v>585</v>
      </c>
      <c r="B1044" s="1301"/>
      <c r="C1044" s="1301"/>
      <c r="D1044" s="1301"/>
      <c r="E1044" s="1301"/>
      <c r="F1044" s="1301"/>
      <c r="G1044" s="1301"/>
      <c r="H1044" s="1301"/>
      <c r="I1044" s="1301"/>
      <c r="J1044" s="1301"/>
      <c r="K1044" s="1301"/>
      <c r="L1044" s="1301"/>
    </row>
    <row r="1045" spans="1:12" x14ac:dyDescent="0.25">
      <c r="A1045" s="1301" t="s">
        <v>586</v>
      </c>
      <c r="B1045" s="1302"/>
      <c r="C1045" s="1302"/>
      <c r="D1045" s="1302"/>
      <c r="E1045" s="1302"/>
      <c r="F1045" s="1302"/>
      <c r="G1045" s="1302"/>
      <c r="H1045" s="1302"/>
      <c r="I1045" s="1302"/>
      <c r="J1045" s="1302"/>
      <c r="K1045" s="1302"/>
      <c r="L1045" s="1302"/>
    </row>
    <row r="1046" spans="1:12" x14ac:dyDescent="0.25">
      <c r="A1046" s="1303" t="s">
        <v>1210</v>
      </c>
      <c r="B1046" s="1303"/>
      <c r="C1046" s="1303"/>
      <c r="D1046" s="1303"/>
      <c r="E1046" s="1303"/>
      <c r="F1046" s="1303"/>
      <c r="G1046" s="1303"/>
      <c r="H1046" s="1303"/>
      <c r="I1046" s="1303"/>
      <c r="J1046" s="1303"/>
      <c r="K1046" s="1303"/>
      <c r="L1046" s="1303"/>
    </row>
    <row r="1047" spans="1:12" ht="39" x14ac:dyDescent="0.25">
      <c r="A1047" s="754" t="s">
        <v>588</v>
      </c>
      <c r="B1047" s="151"/>
      <c r="C1047" s="754" t="s">
        <v>589</v>
      </c>
      <c r="D1047" s="754" t="s">
        <v>590</v>
      </c>
      <c r="E1047" s="754" t="s">
        <v>591</v>
      </c>
      <c r="F1047" s="754" t="s">
        <v>592</v>
      </c>
      <c r="G1047" s="754" t="s">
        <v>593</v>
      </c>
      <c r="H1047" s="754" t="s">
        <v>594</v>
      </c>
      <c r="I1047" s="754" t="s">
        <v>595</v>
      </c>
      <c r="J1047" s="754" t="s">
        <v>596</v>
      </c>
      <c r="K1047" s="754" t="s">
        <v>597</v>
      </c>
      <c r="L1047" s="244" t="s">
        <v>598</v>
      </c>
    </row>
    <row r="1048" spans="1:12" x14ac:dyDescent="0.25">
      <c r="A1048" s="127"/>
      <c r="B1048" s="72"/>
      <c r="C1048" s="72"/>
      <c r="D1048" s="72"/>
      <c r="E1048" s="72"/>
      <c r="F1048" s="72"/>
      <c r="G1048" s="72"/>
      <c r="H1048" s="72"/>
      <c r="I1048" s="72"/>
      <c r="J1048" s="72"/>
      <c r="K1048" s="72"/>
      <c r="L1048" s="147" t="s">
        <v>599</v>
      </c>
    </row>
    <row r="1049" spans="1:12" x14ac:dyDescent="0.25">
      <c r="A1049" s="72"/>
      <c r="B1049" s="72"/>
      <c r="C1049" s="118" t="s">
        <v>922</v>
      </c>
      <c r="D1049" s="148">
        <v>1</v>
      </c>
      <c r="E1049" s="148">
        <v>375014</v>
      </c>
      <c r="F1049" s="148">
        <v>30000</v>
      </c>
      <c r="G1049" s="148">
        <v>82943.08</v>
      </c>
      <c r="H1049" s="148">
        <f t="shared" ref="H1049:H1105" si="236">SUM(E1049:G1049)</f>
        <v>487957.08</v>
      </c>
      <c r="I1049" s="148">
        <f t="shared" ref="I1049:I1105" si="237">D1049*E1049</f>
        <v>375014</v>
      </c>
      <c r="J1049" s="148">
        <f t="shared" ref="J1049:J1105" si="238">D1049*F1049</f>
        <v>30000</v>
      </c>
      <c r="K1049" s="148">
        <f t="shared" ref="K1049:K1105" si="239">D1049*G1049</f>
        <v>82943.08</v>
      </c>
      <c r="L1049" s="148">
        <f t="shared" ref="L1049:L1105" si="240">D1049*H1049</f>
        <v>487957.08</v>
      </c>
    </row>
    <row r="1050" spans="1:12" x14ac:dyDescent="0.25">
      <c r="A1050" s="72"/>
      <c r="B1050" s="72"/>
      <c r="C1050" s="118" t="s">
        <v>924</v>
      </c>
      <c r="D1050" s="148">
        <v>3</v>
      </c>
      <c r="E1050" s="148">
        <v>392543</v>
      </c>
      <c r="F1050" s="148">
        <v>30000</v>
      </c>
      <c r="G1050" s="148">
        <v>86359.46</v>
      </c>
      <c r="H1050" s="148">
        <f t="shared" si="236"/>
        <v>508902.46</v>
      </c>
      <c r="I1050" s="148">
        <f t="shared" si="237"/>
        <v>1177629</v>
      </c>
      <c r="J1050" s="148">
        <f t="shared" si="238"/>
        <v>90000</v>
      </c>
      <c r="K1050" s="148">
        <f t="shared" si="239"/>
        <v>259078.38</v>
      </c>
      <c r="L1050" s="148">
        <f t="shared" si="240"/>
        <v>1526707.3800000001</v>
      </c>
    </row>
    <row r="1051" spans="1:12" x14ac:dyDescent="0.25">
      <c r="A1051" s="72"/>
      <c r="B1051" s="72"/>
      <c r="C1051" s="118" t="s">
        <v>925</v>
      </c>
      <c r="D1051" s="148">
        <v>4</v>
      </c>
      <c r="E1051" s="148">
        <v>398386</v>
      </c>
      <c r="F1051" s="148">
        <v>30000</v>
      </c>
      <c r="G1051" s="148">
        <v>87644.92</v>
      </c>
      <c r="H1051" s="148">
        <f t="shared" si="236"/>
        <v>516030.92</v>
      </c>
      <c r="I1051" s="148">
        <f t="shared" si="237"/>
        <v>1593544</v>
      </c>
      <c r="J1051" s="148">
        <f t="shared" si="238"/>
        <v>120000</v>
      </c>
      <c r="K1051" s="148">
        <f t="shared" si="239"/>
        <v>350579.68</v>
      </c>
      <c r="L1051" s="148">
        <f t="shared" si="240"/>
        <v>2064123.68</v>
      </c>
    </row>
    <row r="1052" spans="1:12" x14ac:dyDescent="0.25">
      <c r="A1052" s="72"/>
      <c r="B1052" s="72"/>
      <c r="C1052" s="118" t="s">
        <v>927</v>
      </c>
      <c r="D1052" s="148">
        <v>1</v>
      </c>
      <c r="E1052" s="148">
        <v>415915</v>
      </c>
      <c r="F1052" s="148">
        <v>30000</v>
      </c>
      <c r="G1052" s="148">
        <v>91501.3</v>
      </c>
      <c r="H1052" s="148">
        <f t="shared" si="236"/>
        <v>537416.30000000005</v>
      </c>
      <c r="I1052" s="148">
        <f t="shared" si="237"/>
        <v>415915</v>
      </c>
      <c r="J1052" s="148">
        <f t="shared" si="238"/>
        <v>30000</v>
      </c>
      <c r="K1052" s="148">
        <f t="shared" si="239"/>
        <v>91501.3</v>
      </c>
      <c r="L1052" s="148">
        <f t="shared" si="240"/>
        <v>537416.30000000005</v>
      </c>
    </row>
    <row r="1053" spans="1:12" x14ac:dyDescent="0.25">
      <c r="A1053" s="72"/>
      <c r="B1053" s="72"/>
      <c r="C1053" s="118" t="s">
        <v>928</v>
      </c>
      <c r="D1053" s="148">
        <v>1</v>
      </c>
      <c r="E1053" s="148">
        <v>421758</v>
      </c>
      <c r="F1053" s="148">
        <v>30000</v>
      </c>
      <c r="G1053" s="148">
        <v>92786.76</v>
      </c>
      <c r="H1053" s="148">
        <f t="shared" si="236"/>
        <v>544544.76</v>
      </c>
      <c r="I1053" s="148">
        <f t="shared" si="237"/>
        <v>421758</v>
      </c>
      <c r="J1053" s="148">
        <f t="shared" si="238"/>
        <v>30000</v>
      </c>
      <c r="K1053" s="148">
        <f t="shared" si="239"/>
        <v>92786.76</v>
      </c>
      <c r="L1053" s="148">
        <f t="shared" si="240"/>
        <v>544544.76</v>
      </c>
    </row>
    <row r="1054" spans="1:12" x14ac:dyDescent="0.25">
      <c r="A1054" s="72"/>
      <c r="B1054" s="72"/>
      <c r="C1054" s="118" t="s">
        <v>929</v>
      </c>
      <c r="D1054" s="148">
        <v>1</v>
      </c>
      <c r="E1054" s="148">
        <v>439287</v>
      </c>
      <c r="F1054" s="148">
        <v>30000</v>
      </c>
      <c r="G1054" s="148">
        <v>96643.14</v>
      </c>
      <c r="H1054" s="148">
        <f t="shared" si="236"/>
        <v>565930.14</v>
      </c>
      <c r="I1054" s="148">
        <f t="shared" si="237"/>
        <v>439287</v>
      </c>
      <c r="J1054" s="148">
        <f t="shared" si="238"/>
        <v>30000</v>
      </c>
      <c r="K1054" s="148">
        <f t="shared" si="239"/>
        <v>96643.14</v>
      </c>
      <c r="L1054" s="148">
        <f t="shared" si="240"/>
        <v>565930.14</v>
      </c>
    </row>
    <row r="1055" spans="1:12" x14ac:dyDescent="0.25">
      <c r="A1055" s="72"/>
      <c r="B1055" s="72"/>
      <c r="C1055" s="118" t="s">
        <v>605</v>
      </c>
      <c r="D1055" s="148">
        <v>6</v>
      </c>
      <c r="E1055" s="148">
        <v>384823</v>
      </c>
      <c r="F1055" s="148">
        <v>30000</v>
      </c>
      <c r="G1055" s="148">
        <v>84661.06</v>
      </c>
      <c r="H1055" s="148">
        <f t="shared" si="236"/>
        <v>499484.06</v>
      </c>
      <c r="I1055" s="148">
        <f t="shared" si="237"/>
        <v>2308938</v>
      </c>
      <c r="J1055" s="148">
        <f t="shared" si="238"/>
        <v>180000</v>
      </c>
      <c r="K1055" s="148">
        <f t="shared" si="239"/>
        <v>507966.36</v>
      </c>
      <c r="L1055" s="148">
        <f t="shared" si="240"/>
        <v>2996904.36</v>
      </c>
    </row>
    <row r="1056" spans="1:12" x14ac:dyDescent="0.25">
      <c r="A1056" s="72"/>
      <c r="B1056" s="72"/>
      <c r="C1056" s="118" t="s">
        <v>607</v>
      </c>
      <c r="D1056" s="148"/>
      <c r="E1056" s="148">
        <v>393452</v>
      </c>
      <c r="F1056" s="148">
        <v>30000</v>
      </c>
      <c r="G1056" s="148"/>
      <c r="H1056" s="148">
        <f t="shared" si="236"/>
        <v>423452</v>
      </c>
      <c r="I1056" s="148">
        <f t="shared" si="237"/>
        <v>0</v>
      </c>
      <c r="J1056" s="148">
        <f t="shared" si="238"/>
        <v>0</v>
      </c>
      <c r="K1056" s="148">
        <f t="shared" si="239"/>
        <v>0</v>
      </c>
      <c r="L1056" s="148">
        <f t="shared" si="240"/>
        <v>0</v>
      </c>
    </row>
    <row r="1057" spans="1:12" x14ac:dyDescent="0.25">
      <c r="A1057" s="72"/>
      <c r="B1057" s="72"/>
      <c r="C1057" s="118" t="s">
        <v>790</v>
      </c>
      <c r="D1057" s="148">
        <v>1</v>
      </c>
      <c r="E1057" s="148">
        <v>402081</v>
      </c>
      <c r="F1057" s="148">
        <v>30000</v>
      </c>
      <c r="G1057" s="148">
        <v>88457.82</v>
      </c>
      <c r="H1057" s="148">
        <f t="shared" si="236"/>
        <v>520538.82</v>
      </c>
      <c r="I1057" s="148">
        <f t="shared" si="237"/>
        <v>402081</v>
      </c>
      <c r="J1057" s="148">
        <f t="shared" si="238"/>
        <v>30000</v>
      </c>
      <c r="K1057" s="148">
        <f t="shared" si="239"/>
        <v>88457.82</v>
      </c>
      <c r="L1057" s="148">
        <f t="shared" si="240"/>
        <v>520538.82</v>
      </c>
    </row>
    <row r="1058" spans="1:12" x14ac:dyDescent="0.25">
      <c r="A1058" s="72"/>
      <c r="B1058" s="72"/>
      <c r="C1058" s="118" t="s">
        <v>940</v>
      </c>
      <c r="D1058" s="148">
        <v>1</v>
      </c>
      <c r="E1058" s="148">
        <v>410710</v>
      </c>
      <c r="F1058" s="148">
        <v>30000</v>
      </c>
      <c r="G1058" s="148">
        <v>90356.2</v>
      </c>
      <c r="H1058" s="148">
        <f t="shared" si="236"/>
        <v>531066.19999999995</v>
      </c>
      <c r="I1058" s="148">
        <f t="shared" si="237"/>
        <v>410710</v>
      </c>
      <c r="J1058" s="148">
        <f t="shared" si="238"/>
        <v>30000</v>
      </c>
      <c r="K1058" s="148">
        <f t="shared" si="239"/>
        <v>90356.2</v>
      </c>
      <c r="L1058" s="148">
        <f t="shared" si="240"/>
        <v>531066.19999999995</v>
      </c>
    </row>
    <row r="1059" spans="1:12" x14ac:dyDescent="0.25">
      <c r="A1059" s="72"/>
      <c r="B1059" s="72"/>
      <c r="C1059" s="118" t="s">
        <v>941</v>
      </c>
      <c r="D1059" s="148">
        <v>1</v>
      </c>
      <c r="E1059" s="148">
        <v>419339</v>
      </c>
      <c r="F1059" s="148">
        <v>30000</v>
      </c>
      <c r="G1059" s="148">
        <v>92254.58</v>
      </c>
      <c r="H1059" s="148">
        <f t="shared" si="236"/>
        <v>541593.57999999996</v>
      </c>
      <c r="I1059" s="148">
        <f t="shared" si="237"/>
        <v>419339</v>
      </c>
      <c r="J1059" s="148">
        <f t="shared" si="238"/>
        <v>30000</v>
      </c>
      <c r="K1059" s="148">
        <f t="shared" si="239"/>
        <v>92254.58</v>
      </c>
      <c r="L1059" s="148">
        <f t="shared" si="240"/>
        <v>541593.57999999996</v>
      </c>
    </row>
    <row r="1060" spans="1:12" x14ac:dyDescent="0.25">
      <c r="A1060" s="72"/>
      <c r="B1060" s="72"/>
      <c r="C1060" s="118" t="s">
        <v>832</v>
      </c>
      <c r="D1060" s="148">
        <v>3</v>
      </c>
      <c r="E1060" s="148">
        <v>414546</v>
      </c>
      <c r="F1060" s="148">
        <v>30000</v>
      </c>
      <c r="G1060" s="148">
        <v>91200.12</v>
      </c>
      <c r="H1060" s="148">
        <f t="shared" si="236"/>
        <v>535746.12</v>
      </c>
      <c r="I1060" s="148">
        <f t="shared" si="237"/>
        <v>1243638</v>
      </c>
      <c r="J1060" s="148">
        <f t="shared" si="238"/>
        <v>90000</v>
      </c>
      <c r="K1060" s="148">
        <f t="shared" si="239"/>
        <v>273600.36</v>
      </c>
      <c r="L1060" s="148">
        <f t="shared" si="240"/>
        <v>1607238.3599999999</v>
      </c>
    </row>
    <row r="1061" spans="1:12" x14ac:dyDescent="0.25">
      <c r="A1061" s="72"/>
      <c r="B1061" s="72"/>
      <c r="C1061" s="118" t="s">
        <v>945</v>
      </c>
      <c r="D1061" s="148">
        <v>12</v>
      </c>
      <c r="E1061" s="148">
        <v>424570</v>
      </c>
      <c r="F1061" s="148">
        <v>30000</v>
      </c>
      <c r="G1061" s="148">
        <v>93405.4</v>
      </c>
      <c r="H1061" s="148">
        <f t="shared" si="236"/>
        <v>547975.4</v>
      </c>
      <c r="I1061" s="148">
        <f t="shared" si="237"/>
        <v>5094840</v>
      </c>
      <c r="J1061" s="148">
        <f t="shared" si="238"/>
        <v>360000</v>
      </c>
      <c r="K1061" s="148">
        <f t="shared" si="239"/>
        <v>1120864.7999999998</v>
      </c>
      <c r="L1061" s="148">
        <f t="shared" si="240"/>
        <v>6575704.8000000007</v>
      </c>
    </row>
    <row r="1062" spans="1:12" x14ac:dyDescent="0.25">
      <c r="A1062" s="72"/>
      <c r="B1062" s="72"/>
      <c r="C1062" s="118" t="s">
        <v>954</v>
      </c>
      <c r="D1062" s="148">
        <v>1</v>
      </c>
      <c r="E1062" s="148">
        <v>486086</v>
      </c>
      <c r="F1062" s="148">
        <v>30000</v>
      </c>
      <c r="G1062" s="148">
        <v>106938.92</v>
      </c>
      <c r="H1062" s="148">
        <f t="shared" si="236"/>
        <v>623024.92000000004</v>
      </c>
      <c r="I1062" s="148">
        <f t="shared" si="237"/>
        <v>486086</v>
      </c>
      <c r="J1062" s="148">
        <f t="shared" si="238"/>
        <v>30000</v>
      </c>
      <c r="K1062" s="148">
        <f t="shared" si="239"/>
        <v>106938.92</v>
      </c>
      <c r="L1062" s="148">
        <f t="shared" si="240"/>
        <v>623024.92000000004</v>
      </c>
    </row>
    <row r="1063" spans="1:12" x14ac:dyDescent="0.25">
      <c r="A1063" s="72"/>
      <c r="B1063" s="72"/>
      <c r="C1063" s="118" t="s">
        <v>957</v>
      </c>
      <c r="D1063" s="148">
        <v>1</v>
      </c>
      <c r="E1063" s="148">
        <v>638133</v>
      </c>
      <c r="F1063" s="148">
        <v>30000</v>
      </c>
      <c r="G1063" s="148">
        <v>140389.26</v>
      </c>
      <c r="H1063" s="148">
        <f t="shared" si="236"/>
        <v>808522.26</v>
      </c>
      <c r="I1063" s="148">
        <f t="shared" si="237"/>
        <v>638133</v>
      </c>
      <c r="J1063" s="148">
        <f t="shared" si="238"/>
        <v>30000</v>
      </c>
      <c r="K1063" s="148">
        <f t="shared" si="239"/>
        <v>140389.26</v>
      </c>
      <c r="L1063" s="148">
        <f t="shared" si="240"/>
        <v>808522.26</v>
      </c>
    </row>
    <row r="1064" spans="1:12" x14ac:dyDescent="0.25">
      <c r="A1064" s="72"/>
      <c r="B1064" s="72"/>
      <c r="C1064" s="118" t="s">
        <v>760</v>
      </c>
      <c r="D1064" s="148">
        <v>25</v>
      </c>
      <c r="E1064" s="148">
        <v>684340</v>
      </c>
      <c r="F1064" s="148">
        <v>30000</v>
      </c>
      <c r="G1064" s="148">
        <v>150554.79999999999</v>
      </c>
      <c r="H1064" s="148">
        <f t="shared" si="236"/>
        <v>864894.8</v>
      </c>
      <c r="I1064" s="148">
        <f t="shared" si="237"/>
        <v>17108500</v>
      </c>
      <c r="J1064" s="148">
        <f t="shared" si="238"/>
        <v>750000</v>
      </c>
      <c r="K1064" s="148">
        <f t="shared" si="239"/>
        <v>3763869.9999999995</v>
      </c>
      <c r="L1064" s="148">
        <f t="shared" si="240"/>
        <v>21622370</v>
      </c>
    </row>
    <row r="1065" spans="1:12" x14ac:dyDescent="0.25">
      <c r="A1065" s="72"/>
      <c r="B1065" s="72"/>
      <c r="C1065" s="118" t="s">
        <v>624</v>
      </c>
      <c r="D1065" s="148">
        <v>2</v>
      </c>
      <c r="E1065" s="148">
        <v>707443</v>
      </c>
      <c r="F1065" s="148">
        <v>30000</v>
      </c>
      <c r="G1065" s="148">
        <v>155637.46</v>
      </c>
      <c r="H1065" s="148">
        <f t="shared" si="236"/>
        <v>893080.46</v>
      </c>
      <c r="I1065" s="148">
        <f t="shared" si="237"/>
        <v>1414886</v>
      </c>
      <c r="J1065" s="148">
        <f t="shared" si="238"/>
        <v>60000</v>
      </c>
      <c r="K1065" s="148">
        <f t="shared" si="239"/>
        <v>311274.92</v>
      </c>
      <c r="L1065" s="148">
        <f t="shared" si="240"/>
        <v>1786160.92</v>
      </c>
    </row>
    <row r="1066" spans="1:12" x14ac:dyDescent="0.25">
      <c r="A1066" s="72"/>
      <c r="B1066" s="72"/>
      <c r="C1066" s="118" t="s">
        <v>959</v>
      </c>
      <c r="D1066" s="148">
        <v>1</v>
      </c>
      <c r="E1066" s="148">
        <v>730546</v>
      </c>
      <c r="F1066" s="148">
        <v>30000</v>
      </c>
      <c r="G1066" s="148">
        <v>160720.12</v>
      </c>
      <c r="H1066" s="148">
        <f t="shared" si="236"/>
        <v>921266.12</v>
      </c>
      <c r="I1066" s="148">
        <f t="shared" si="237"/>
        <v>730546</v>
      </c>
      <c r="J1066" s="148">
        <f t="shared" si="238"/>
        <v>30000</v>
      </c>
      <c r="K1066" s="148">
        <f t="shared" si="239"/>
        <v>160720.12</v>
      </c>
      <c r="L1066" s="148">
        <f t="shared" si="240"/>
        <v>921266.12</v>
      </c>
    </row>
    <row r="1067" spans="1:12" x14ac:dyDescent="0.25">
      <c r="A1067" s="72"/>
      <c r="B1067" s="72"/>
      <c r="C1067" s="118" t="s">
        <v>960</v>
      </c>
      <c r="D1067" s="148">
        <v>9</v>
      </c>
      <c r="E1067" s="148">
        <v>753649</v>
      </c>
      <c r="F1067" s="148">
        <v>30000</v>
      </c>
      <c r="G1067" s="148">
        <v>165802.78</v>
      </c>
      <c r="H1067" s="148">
        <f t="shared" si="236"/>
        <v>949451.78</v>
      </c>
      <c r="I1067" s="148">
        <f t="shared" si="237"/>
        <v>6782841</v>
      </c>
      <c r="J1067" s="148">
        <f t="shared" si="238"/>
        <v>270000</v>
      </c>
      <c r="K1067" s="148">
        <f t="shared" si="239"/>
        <v>1492225.02</v>
      </c>
      <c r="L1067" s="148">
        <f t="shared" si="240"/>
        <v>8545066.0199999996</v>
      </c>
    </row>
    <row r="1068" spans="1:12" x14ac:dyDescent="0.25">
      <c r="A1068" s="72"/>
      <c r="B1068" s="72"/>
      <c r="C1068" s="118" t="s">
        <v>809</v>
      </c>
      <c r="D1068" s="148">
        <v>1</v>
      </c>
      <c r="E1068" s="148">
        <v>776752</v>
      </c>
      <c r="F1068" s="148">
        <v>30000</v>
      </c>
      <c r="G1068" s="148">
        <v>170885.44</v>
      </c>
      <c r="H1068" s="148">
        <f t="shared" si="236"/>
        <v>977637.44</v>
      </c>
      <c r="I1068" s="148">
        <f t="shared" si="237"/>
        <v>776752</v>
      </c>
      <c r="J1068" s="148">
        <f t="shared" si="238"/>
        <v>30000</v>
      </c>
      <c r="K1068" s="148">
        <f t="shared" si="239"/>
        <v>170885.44</v>
      </c>
      <c r="L1068" s="148">
        <f t="shared" si="240"/>
        <v>977637.44</v>
      </c>
    </row>
    <row r="1069" spans="1:12" x14ac:dyDescent="0.25">
      <c r="A1069" s="72"/>
      <c r="B1069" s="72"/>
      <c r="C1069" s="118" t="s">
        <v>835</v>
      </c>
      <c r="D1069" s="148">
        <v>3</v>
      </c>
      <c r="E1069" s="148">
        <v>799855</v>
      </c>
      <c r="F1069" s="148">
        <v>30000</v>
      </c>
      <c r="G1069" s="148">
        <v>175968.1</v>
      </c>
      <c r="H1069" s="148">
        <f t="shared" si="236"/>
        <v>1005823.1</v>
      </c>
      <c r="I1069" s="148">
        <f t="shared" si="237"/>
        <v>2399565</v>
      </c>
      <c r="J1069" s="148">
        <f t="shared" si="238"/>
        <v>90000</v>
      </c>
      <c r="K1069" s="148">
        <f t="shared" si="239"/>
        <v>527904.30000000005</v>
      </c>
      <c r="L1069" s="148">
        <f t="shared" si="240"/>
        <v>3017469.3</v>
      </c>
    </row>
    <row r="1070" spans="1:12" x14ac:dyDescent="0.25">
      <c r="A1070" s="72"/>
      <c r="B1070" s="72"/>
      <c r="C1070" s="118" t="s">
        <v>627</v>
      </c>
      <c r="D1070" s="148">
        <v>3</v>
      </c>
      <c r="E1070" s="148">
        <v>846062</v>
      </c>
      <c r="F1070" s="148">
        <v>30000</v>
      </c>
      <c r="G1070" s="148">
        <v>186133.64</v>
      </c>
      <c r="H1070" s="148">
        <f t="shared" si="236"/>
        <v>1062195.6400000001</v>
      </c>
      <c r="I1070" s="148">
        <f t="shared" si="237"/>
        <v>2538186</v>
      </c>
      <c r="J1070" s="148">
        <f t="shared" si="238"/>
        <v>90000</v>
      </c>
      <c r="K1070" s="148">
        <f t="shared" si="239"/>
        <v>558400.92000000004</v>
      </c>
      <c r="L1070" s="148">
        <f t="shared" si="240"/>
        <v>3186586.9200000004</v>
      </c>
    </row>
    <row r="1071" spans="1:12" x14ac:dyDescent="0.25">
      <c r="A1071" s="72"/>
      <c r="B1071" s="72"/>
      <c r="C1071" s="118" t="s">
        <v>961</v>
      </c>
      <c r="D1071" s="148">
        <v>4</v>
      </c>
      <c r="E1071" s="148">
        <v>892258</v>
      </c>
      <c r="F1071" s="148">
        <v>30000</v>
      </c>
      <c r="G1071" s="148">
        <v>196296.76</v>
      </c>
      <c r="H1071" s="148">
        <f t="shared" si="236"/>
        <v>1118554.76</v>
      </c>
      <c r="I1071" s="148">
        <f t="shared" si="237"/>
        <v>3569032</v>
      </c>
      <c r="J1071" s="148">
        <f t="shared" si="238"/>
        <v>120000</v>
      </c>
      <c r="K1071" s="148">
        <f t="shared" si="239"/>
        <v>785187.04</v>
      </c>
      <c r="L1071" s="148">
        <f t="shared" si="240"/>
        <v>4474219.04</v>
      </c>
    </row>
    <row r="1072" spans="1:12" x14ac:dyDescent="0.25">
      <c r="A1072" s="72"/>
      <c r="B1072" s="72"/>
      <c r="C1072" s="118" t="s">
        <v>629</v>
      </c>
      <c r="D1072" s="148">
        <v>2</v>
      </c>
      <c r="E1072" s="148">
        <v>915371</v>
      </c>
      <c r="F1072" s="148">
        <v>30000</v>
      </c>
      <c r="G1072" s="148">
        <v>201381.62</v>
      </c>
      <c r="H1072" s="148">
        <f t="shared" si="236"/>
        <v>1146752.6200000001</v>
      </c>
      <c r="I1072" s="148">
        <f t="shared" si="237"/>
        <v>1830742</v>
      </c>
      <c r="J1072" s="148">
        <f t="shared" si="238"/>
        <v>60000</v>
      </c>
      <c r="K1072" s="148">
        <f t="shared" si="239"/>
        <v>402763.24</v>
      </c>
      <c r="L1072" s="148">
        <f t="shared" si="240"/>
        <v>2293505.2400000002</v>
      </c>
    </row>
    <row r="1073" spans="1:12" x14ac:dyDescent="0.25">
      <c r="A1073" s="72"/>
      <c r="B1073" s="72"/>
      <c r="C1073" s="118" t="s">
        <v>631</v>
      </c>
      <c r="D1073" s="148">
        <v>1</v>
      </c>
      <c r="E1073" s="148">
        <v>961577</v>
      </c>
      <c r="F1073" s="148">
        <v>30000</v>
      </c>
      <c r="G1073" s="148">
        <v>211546.94</v>
      </c>
      <c r="H1073" s="148">
        <f t="shared" si="236"/>
        <v>1203123.94</v>
      </c>
      <c r="I1073" s="148">
        <f t="shared" si="237"/>
        <v>961577</v>
      </c>
      <c r="J1073" s="148">
        <f t="shared" si="238"/>
        <v>30000</v>
      </c>
      <c r="K1073" s="148">
        <f t="shared" si="239"/>
        <v>211546.94</v>
      </c>
      <c r="L1073" s="148">
        <f t="shared" si="240"/>
        <v>1203123.94</v>
      </c>
    </row>
    <row r="1074" spans="1:12" x14ac:dyDescent="0.25">
      <c r="A1074" s="72"/>
      <c r="B1074" s="72"/>
      <c r="C1074" s="118" t="s">
        <v>632</v>
      </c>
      <c r="D1074" s="148">
        <v>5</v>
      </c>
      <c r="E1074" s="148">
        <v>826204</v>
      </c>
      <c r="F1074" s="148">
        <v>30000</v>
      </c>
      <c r="G1074" s="148">
        <v>181174.88</v>
      </c>
      <c r="H1074" s="148">
        <f t="shared" si="236"/>
        <v>1037378.88</v>
      </c>
      <c r="I1074" s="148">
        <f t="shared" si="237"/>
        <v>4131020</v>
      </c>
      <c r="J1074" s="148">
        <f t="shared" si="238"/>
        <v>150000</v>
      </c>
      <c r="K1074" s="148">
        <f t="shared" si="239"/>
        <v>905874.4</v>
      </c>
      <c r="L1074" s="148">
        <f t="shared" si="240"/>
        <v>5186894.4000000004</v>
      </c>
    </row>
    <row r="1075" spans="1:12" x14ac:dyDescent="0.25">
      <c r="A1075" s="72"/>
      <c r="B1075" s="72"/>
      <c r="C1075" s="118" t="s">
        <v>633</v>
      </c>
      <c r="D1075" s="148">
        <v>7</v>
      </c>
      <c r="E1075" s="148">
        <v>857983</v>
      </c>
      <c r="F1075" s="148">
        <v>30000</v>
      </c>
      <c r="G1075" s="148">
        <v>188756.26</v>
      </c>
      <c r="H1075" s="148">
        <f t="shared" si="236"/>
        <v>1076739.26</v>
      </c>
      <c r="I1075" s="148">
        <f t="shared" si="237"/>
        <v>6005881</v>
      </c>
      <c r="J1075" s="148">
        <f t="shared" si="238"/>
        <v>210000</v>
      </c>
      <c r="K1075" s="148">
        <f t="shared" si="239"/>
        <v>1321293.82</v>
      </c>
      <c r="L1075" s="148">
        <f t="shared" si="240"/>
        <v>7537174.8200000003</v>
      </c>
    </row>
    <row r="1076" spans="1:12" x14ac:dyDescent="0.25">
      <c r="A1076" s="72"/>
      <c r="B1076" s="72"/>
      <c r="C1076" s="118" t="s">
        <v>776</v>
      </c>
      <c r="D1076" s="148">
        <v>2</v>
      </c>
      <c r="E1076" s="148">
        <v>879772</v>
      </c>
      <c r="F1076" s="148">
        <v>30000</v>
      </c>
      <c r="G1076" s="148">
        <v>193549.84</v>
      </c>
      <c r="H1076" s="148">
        <f t="shared" si="236"/>
        <v>1103321.8400000001</v>
      </c>
      <c r="I1076" s="148">
        <f t="shared" si="237"/>
        <v>1759544</v>
      </c>
      <c r="J1076" s="148">
        <f t="shared" si="238"/>
        <v>60000</v>
      </c>
      <c r="K1076" s="148">
        <f t="shared" si="239"/>
        <v>387099.68</v>
      </c>
      <c r="L1076" s="148">
        <f t="shared" si="240"/>
        <v>2206643.6800000002</v>
      </c>
    </row>
    <row r="1077" spans="1:12" x14ac:dyDescent="0.25">
      <c r="A1077" s="72"/>
      <c r="B1077" s="72"/>
      <c r="C1077" s="118" t="s">
        <v>836</v>
      </c>
      <c r="D1077" s="148">
        <v>1</v>
      </c>
      <c r="E1077" s="148">
        <v>906556</v>
      </c>
      <c r="F1077" s="148">
        <v>30000</v>
      </c>
      <c r="G1077" s="148">
        <v>199442.32</v>
      </c>
      <c r="H1077" s="148">
        <f t="shared" si="236"/>
        <v>1135998.32</v>
      </c>
      <c r="I1077" s="148">
        <f t="shared" si="237"/>
        <v>906556</v>
      </c>
      <c r="J1077" s="148">
        <f t="shared" si="238"/>
        <v>30000</v>
      </c>
      <c r="K1077" s="148">
        <f t="shared" si="239"/>
        <v>199442.32</v>
      </c>
      <c r="L1077" s="148">
        <f t="shared" si="240"/>
        <v>1135998.32</v>
      </c>
    </row>
    <row r="1078" spans="1:12" x14ac:dyDescent="0.25">
      <c r="A1078" s="72"/>
      <c r="B1078" s="72"/>
      <c r="C1078" s="118" t="s">
        <v>634</v>
      </c>
      <c r="D1078" s="148">
        <v>2</v>
      </c>
      <c r="E1078" s="148">
        <v>1013692</v>
      </c>
      <c r="F1078" s="148">
        <v>30000</v>
      </c>
      <c r="G1078" s="148">
        <v>223012.24</v>
      </c>
      <c r="H1078" s="148">
        <f t="shared" si="236"/>
        <v>1266704.24</v>
      </c>
      <c r="I1078" s="148">
        <f t="shared" si="237"/>
        <v>2027384</v>
      </c>
      <c r="J1078" s="148">
        <f t="shared" si="238"/>
        <v>60000</v>
      </c>
      <c r="K1078" s="148">
        <f t="shared" si="239"/>
        <v>446024.48</v>
      </c>
      <c r="L1078" s="148">
        <f t="shared" si="240"/>
        <v>2533408.48</v>
      </c>
    </row>
    <row r="1079" spans="1:12" x14ac:dyDescent="0.25">
      <c r="A1079" s="72"/>
      <c r="B1079" s="72"/>
      <c r="C1079" s="118" t="s">
        <v>873</v>
      </c>
      <c r="D1079" s="148">
        <v>1</v>
      </c>
      <c r="E1079" s="148">
        <v>928581</v>
      </c>
      <c r="F1079" s="148">
        <v>30000</v>
      </c>
      <c r="G1079" s="148">
        <v>204287.82</v>
      </c>
      <c r="H1079" s="148">
        <f t="shared" si="236"/>
        <v>1162868.82</v>
      </c>
      <c r="I1079" s="148">
        <f t="shared" si="237"/>
        <v>928581</v>
      </c>
      <c r="J1079" s="148">
        <f t="shared" si="238"/>
        <v>30000</v>
      </c>
      <c r="K1079" s="148">
        <f t="shared" si="239"/>
        <v>204287.82</v>
      </c>
      <c r="L1079" s="148">
        <f t="shared" si="240"/>
        <v>1162868.82</v>
      </c>
    </row>
    <row r="1080" spans="1:12" x14ac:dyDescent="0.25">
      <c r="A1080" s="72"/>
      <c r="B1080" s="72"/>
      <c r="C1080" s="118" t="s">
        <v>794</v>
      </c>
      <c r="D1080" s="148">
        <v>8</v>
      </c>
      <c r="E1080" s="148">
        <v>960604</v>
      </c>
      <c r="F1080" s="148">
        <v>30000</v>
      </c>
      <c r="G1080" s="148">
        <v>211332.88</v>
      </c>
      <c r="H1080" s="148">
        <f t="shared" si="236"/>
        <v>1201936.8799999999</v>
      </c>
      <c r="I1080" s="148">
        <f t="shared" si="237"/>
        <v>7684832</v>
      </c>
      <c r="J1080" s="148">
        <f t="shared" si="238"/>
        <v>240000</v>
      </c>
      <c r="K1080" s="148">
        <f t="shared" si="239"/>
        <v>1690663.04</v>
      </c>
      <c r="L1080" s="148">
        <f t="shared" si="240"/>
        <v>9615495.0399999991</v>
      </c>
    </row>
    <row r="1081" spans="1:12" x14ac:dyDescent="0.25">
      <c r="A1081" s="72"/>
      <c r="B1081" s="72"/>
      <c r="C1081" s="118" t="s">
        <v>637</v>
      </c>
      <c r="D1081" s="148">
        <v>4</v>
      </c>
      <c r="E1081" s="148">
        <v>992228</v>
      </c>
      <c r="F1081" s="148">
        <v>30000</v>
      </c>
      <c r="G1081" s="148">
        <v>218290.16</v>
      </c>
      <c r="H1081" s="148">
        <f t="shared" si="236"/>
        <v>1240518.1599999999</v>
      </c>
      <c r="I1081" s="148">
        <f t="shared" si="237"/>
        <v>3968912</v>
      </c>
      <c r="J1081" s="148">
        <f t="shared" si="238"/>
        <v>120000</v>
      </c>
      <c r="K1081" s="148">
        <f t="shared" si="239"/>
        <v>873160.64</v>
      </c>
      <c r="L1081" s="148">
        <f t="shared" si="240"/>
        <v>4962072.6399999997</v>
      </c>
    </row>
    <row r="1082" spans="1:12" x14ac:dyDescent="0.25">
      <c r="A1082" s="72"/>
      <c r="B1082" s="72"/>
      <c r="C1082" s="118" t="s">
        <v>639</v>
      </c>
      <c r="D1082" s="148">
        <v>3</v>
      </c>
      <c r="E1082" s="148">
        <v>1023851</v>
      </c>
      <c r="F1082" s="148">
        <v>30000</v>
      </c>
      <c r="G1082" s="148">
        <v>225247.22</v>
      </c>
      <c r="H1082" s="148">
        <f t="shared" si="236"/>
        <v>1279098.22</v>
      </c>
      <c r="I1082" s="148">
        <f t="shared" si="237"/>
        <v>3071553</v>
      </c>
      <c r="J1082" s="148">
        <f t="shared" si="238"/>
        <v>90000</v>
      </c>
      <c r="K1082" s="148">
        <f t="shared" si="239"/>
        <v>675741.66</v>
      </c>
      <c r="L1082" s="148">
        <f t="shared" si="240"/>
        <v>3837294.66</v>
      </c>
    </row>
    <row r="1083" spans="1:12" x14ac:dyDescent="0.25">
      <c r="A1083" s="72"/>
      <c r="B1083" s="72"/>
      <c r="C1083" s="118" t="s">
        <v>640</v>
      </c>
      <c r="D1083" s="148">
        <v>1</v>
      </c>
      <c r="E1083" s="148">
        <v>1055475</v>
      </c>
      <c r="F1083" s="148">
        <v>30000</v>
      </c>
      <c r="G1083" s="148">
        <v>232204.5</v>
      </c>
      <c r="H1083" s="148">
        <f t="shared" si="236"/>
        <v>1317679.5</v>
      </c>
      <c r="I1083" s="148">
        <f t="shared" si="237"/>
        <v>1055475</v>
      </c>
      <c r="J1083" s="148">
        <f t="shared" si="238"/>
        <v>30000</v>
      </c>
      <c r="K1083" s="148">
        <f t="shared" si="239"/>
        <v>232204.5</v>
      </c>
      <c r="L1083" s="148">
        <f t="shared" si="240"/>
        <v>1317679.5</v>
      </c>
    </row>
    <row r="1084" spans="1:12" x14ac:dyDescent="0.25">
      <c r="A1084" s="72"/>
      <c r="B1084" s="72"/>
      <c r="C1084" s="118" t="s">
        <v>795</v>
      </c>
      <c r="D1084" s="148">
        <v>3</v>
      </c>
      <c r="E1084" s="148">
        <v>1060833</v>
      </c>
      <c r="F1084" s="148">
        <v>30000</v>
      </c>
      <c r="G1084" s="148">
        <v>233383.26</v>
      </c>
      <c r="H1084" s="148">
        <f t="shared" si="236"/>
        <v>1324216.26</v>
      </c>
      <c r="I1084" s="148">
        <f t="shared" si="237"/>
        <v>3182499</v>
      </c>
      <c r="J1084" s="148">
        <f t="shared" si="238"/>
        <v>90000</v>
      </c>
      <c r="K1084" s="148">
        <f t="shared" si="239"/>
        <v>700149.78</v>
      </c>
      <c r="L1084" s="148">
        <f t="shared" si="240"/>
        <v>3972648.7800000003</v>
      </c>
    </row>
    <row r="1085" spans="1:12" x14ac:dyDescent="0.25">
      <c r="A1085" s="72"/>
      <c r="B1085" s="72"/>
      <c r="C1085" s="118" t="s">
        <v>810</v>
      </c>
      <c r="D1085" s="148">
        <v>1</v>
      </c>
      <c r="E1085" s="148">
        <v>1094732</v>
      </c>
      <c r="F1085" s="148">
        <v>30000</v>
      </c>
      <c r="G1085" s="148">
        <v>240841.04</v>
      </c>
      <c r="H1085" s="148">
        <f t="shared" si="236"/>
        <v>1365573.04</v>
      </c>
      <c r="I1085" s="148">
        <f t="shared" si="237"/>
        <v>1094732</v>
      </c>
      <c r="J1085" s="148">
        <f t="shared" si="238"/>
        <v>30000</v>
      </c>
      <c r="K1085" s="148">
        <f t="shared" si="239"/>
        <v>240841.04</v>
      </c>
      <c r="L1085" s="148">
        <f t="shared" si="240"/>
        <v>1365573.04</v>
      </c>
    </row>
    <row r="1086" spans="1:12" x14ac:dyDescent="0.25">
      <c r="A1086" s="72"/>
      <c r="B1086" s="72"/>
      <c r="C1086" s="118" t="s">
        <v>649</v>
      </c>
      <c r="D1086" s="148">
        <v>4</v>
      </c>
      <c r="E1086" s="148">
        <v>1126631</v>
      </c>
      <c r="F1086" s="148">
        <v>30000</v>
      </c>
      <c r="G1086" s="148">
        <v>247858.82</v>
      </c>
      <c r="H1086" s="148">
        <f t="shared" si="236"/>
        <v>1404489.82</v>
      </c>
      <c r="I1086" s="148">
        <f t="shared" si="237"/>
        <v>4506524</v>
      </c>
      <c r="J1086" s="148">
        <f t="shared" si="238"/>
        <v>120000</v>
      </c>
      <c r="K1086" s="148">
        <f t="shared" si="239"/>
        <v>991435.28</v>
      </c>
      <c r="L1086" s="148">
        <f t="shared" si="240"/>
        <v>5617959.2800000003</v>
      </c>
    </row>
    <row r="1087" spans="1:12" x14ac:dyDescent="0.25">
      <c r="A1087" s="72"/>
      <c r="B1087" s="72"/>
      <c r="C1087" s="118" t="s">
        <v>650</v>
      </c>
      <c r="D1087" s="148">
        <v>1</v>
      </c>
      <c r="E1087" s="148">
        <v>1162530</v>
      </c>
      <c r="F1087" s="148">
        <v>30000</v>
      </c>
      <c r="G1087" s="148">
        <v>255756.6</v>
      </c>
      <c r="H1087" s="148">
        <f t="shared" si="236"/>
        <v>1448286.6</v>
      </c>
      <c r="I1087" s="148">
        <f t="shared" si="237"/>
        <v>1162530</v>
      </c>
      <c r="J1087" s="148">
        <f t="shared" si="238"/>
        <v>30000</v>
      </c>
      <c r="K1087" s="148">
        <f t="shared" si="239"/>
        <v>255756.6</v>
      </c>
      <c r="L1087" s="148">
        <f t="shared" si="240"/>
        <v>1448286.6</v>
      </c>
    </row>
    <row r="1088" spans="1:12" x14ac:dyDescent="0.25">
      <c r="A1088" s="72"/>
      <c r="B1088" s="72"/>
      <c r="C1088" s="118" t="s">
        <v>651</v>
      </c>
      <c r="D1088" s="148">
        <v>1</v>
      </c>
      <c r="E1088" s="148">
        <v>1196428</v>
      </c>
      <c r="F1088" s="148">
        <v>30000</v>
      </c>
      <c r="G1088" s="148">
        <v>263214.15999999997</v>
      </c>
      <c r="H1088" s="148">
        <f t="shared" si="236"/>
        <v>1489642.16</v>
      </c>
      <c r="I1088" s="148">
        <f t="shared" si="237"/>
        <v>1196428</v>
      </c>
      <c r="J1088" s="148">
        <f t="shared" si="238"/>
        <v>30000</v>
      </c>
      <c r="K1088" s="148">
        <f t="shared" si="239"/>
        <v>263214.15999999997</v>
      </c>
      <c r="L1088" s="148">
        <f t="shared" si="240"/>
        <v>1489642.16</v>
      </c>
    </row>
    <row r="1089" spans="1:12" x14ac:dyDescent="0.25">
      <c r="A1089" s="72"/>
      <c r="B1089" s="72"/>
      <c r="C1089" s="118" t="s">
        <v>796</v>
      </c>
      <c r="D1089" s="148">
        <v>35</v>
      </c>
      <c r="E1089" s="148">
        <v>1221722</v>
      </c>
      <c r="F1089" s="148">
        <v>30000</v>
      </c>
      <c r="G1089" s="148">
        <v>268778.84000000003</v>
      </c>
      <c r="H1089" s="148">
        <f t="shared" si="236"/>
        <v>1520500.84</v>
      </c>
      <c r="I1089" s="148">
        <f t="shared" si="237"/>
        <v>42760270</v>
      </c>
      <c r="J1089" s="148">
        <f t="shared" si="238"/>
        <v>1050000</v>
      </c>
      <c r="K1089" s="148">
        <f t="shared" si="239"/>
        <v>9407259.4000000004</v>
      </c>
      <c r="L1089" s="148">
        <f t="shared" si="240"/>
        <v>53217529.400000006</v>
      </c>
    </row>
    <row r="1090" spans="1:12" x14ac:dyDescent="0.25">
      <c r="A1090" s="72"/>
      <c r="B1090" s="72"/>
      <c r="C1090" s="118" t="s">
        <v>797</v>
      </c>
      <c r="D1090" s="148">
        <v>7</v>
      </c>
      <c r="E1090" s="148">
        <v>1274303</v>
      </c>
      <c r="F1090" s="148">
        <v>30000</v>
      </c>
      <c r="G1090" s="148">
        <v>280346.65999999997</v>
      </c>
      <c r="H1090" s="148">
        <f t="shared" si="236"/>
        <v>1584649.66</v>
      </c>
      <c r="I1090" s="148">
        <f t="shared" si="237"/>
        <v>8920121</v>
      </c>
      <c r="J1090" s="148">
        <f t="shared" si="238"/>
        <v>210000</v>
      </c>
      <c r="K1090" s="148">
        <f t="shared" si="239"/>
        <v>1962426.6199999999</v>
      </c>
      <c r="L1090" s="148">
        <f t="shared" si="240"/>
        <v>11092547.619999999</v>
      </c>
    </row>
    <row r="1091" spans="1:12" x14ac:dyDescent="0.25">
      <c r="A1091" s="72"/>
      <c r="B1091" s="72"/>
      <c r="C1091" s="118" t="s">
        <v>811</v>
      </c>
      <c r="D1091" s="148">
        <v>4</v>
      </c>
      <c r="E1091" s="148">
        <v>1326884</v>
      </c>
      <c r="F1091" s="148">
        <v>30000</v>
      </c>
      <c r="G1091" s="148">
        <v>291914.48</v>
      </c>
      <c r="H1091" s="148">
        <f t="shared" si="236"/>
        <v>1648798.48</v>
      </c>
      <c r="I1091" s="148">
        <f t="shared" si="237"/>
        <v>5307536</v>
      </c>
      <c r="J1091" s="148">
        <f t="shared" si="238"/>
        <v>120000</v>
      </c>
      <c r="K1091" s="148">
        <f t="shared" si="239"/>
        <v>1167657.92</v>
      </c>
      <c r="L1091" s="148">
        <f t="shared" si="240"/>
        <v>6595193.9199999999</v>
      </c>
    </row>
    <row r="1092" spans="1:12" x14ac:dyDescent="0.25">
      <c r="A1092" s="72"/>
      <c r="B1092" s="72"/>
      <c r="C1092" s="118" t="s">
        <v>656</v>
      </c>
      <c r="D1092" s="148">
        <v>4</v>
      </c>
      <c r="E1092" s="148">
        <v>1379465</v>
      </c>
      <c r="F1092" s="148">
        <v>30000</v>
      </c>
      <c r="G1092" s="148">
        <v>303482.3</v>
      </c>
      <c r="H1092" s="148">
        <f t="shared" si="236"/>
        <v>1712947.3</v>
      </c>
      <c r="I1092" s="148">
        <f t="shared" si="237"/>
        <v>5517860</v>
      </c>
      <c r="J1092" s="148">
        <f t="shared" si="238"/>
        <v>120000</v>
      </c>
      <c r="K1092" s="148">
        <f t="shared" si="239"/>
        <v>1213929.2</v>
      </c>
      <c r="L1092" s="148">
        <f t="shared" si="240"/>
        <v>6851789.2000000002</v>
      </c>
    </row>
    <row r="1093" spans="1:12" x14ac:dyDescent="0.25">
      <c r="A1093" s="72"/>
      <c r="B1093" s="46"/>
      <c r="C1093" s="118" t="s">
        <v>874</v>
      </c>
      <c r="D1093" s="148">
        <v>1</v>
      </c>
      <c r="E1093" s="148">
        <v>1417699</v>
      </c>
      <c r="F1093" s="148">
        <v>30000</v>
      </c>
      <c r="G1093" s="148">
        <v>311893.78000000003</v>
      </c>
      <c r="H1093" s="148">
        <f t="shared" si="236"/>
        <v>1759592.78</v>
      </c>
      <c r="I1093" s="148">
        <f t="shared" si="237"/>
        <v>1417699</v>
      </c>
      <c r="J1093" s="148">
        <f t="shared" si="238"/>
        <v>30000</v>
      </c>
      <c r="K1093" s="148">
        <f t="shared" si="239"/>
        <v>311893.78000000003</v>
      </c>
      <c r="L1093" s="148">
        <f t="shared" si="240"/>
        <v>1759592.78</v>
      </c>
    </row>
    <row r="1094" spans="1:12" x14ac:dyDescent="0.25">
      <c r="A1094" s="72"/>
      <c r="B1094" s="46"/>
      <c r="C1094" s="118" t="s">
        <v>846</v>
      </c>
      <c r="D1094" s="148">
        <v>5</v>
      </c>
      <c r="E1094" s="148">
        <v>1473289</v>
      </c>
      <c r="F1094" s="148">
        <v>30000</v>
      </c>
      <c r="G1094" s="148">
        <v>324123.58</v>
      </c>
      <c r="H1094" s="148">
        <f t="shared" si="236"/>
        <v>1827412.58</v>
      </c>
      <c r="I1094" s="148">
        <f t="shared" si="237"/>
        <v>7366445</v>
      </c>
      <c r="J1094" s="148">
        <f t="shared" si="238"/>
        <v>150000</v>
      </c>
      <c r="K1094" s="148">
        <f t="shared" si="239"/>
        <v>1620617.9000000001</v>
      </c>
      <c r="L1094" s="148">
        <f t="shared" si="240"/>
        <v>9137062.9000000004</v>
      </c>
    </row>
    <row r="1095" spans="1:12" x14ac:dyDescent="0.25">
      <c r="A1095" s="72"/>
      <c r="B1095" s="72"/>
      <c r="C1095" s="118" t="s">
        <v>661</v>
      </c>
      <c r="D1095" s="148">
        <v>9</v>
      </c>
      <c r="E1095" s="148">
        <v>1528878</v>
      </c>
      <c r="F1095" s="148">
        <v>30000</v>
      </c>
      <c r="G1095" s="148">
        <v>336353.16</v>
      </c>
      <c r="H1095" s="148">
        <f t="shared" si="236"/>
        <v>1895231.16</v>
      </c>
      <c r="I1095" s="148">
        <f t="shared" si="237"/>
        <v>13759902</v>
      </c>
      <c r="J1095" s="148">
        <f t="shared" si="238"/>
        <v>270000</v>
      </c>
      <c r="K1095" s="148">
        <f t="shared" si="239"/>
        <v>3027178.44</v>
      </c>
      <c r="L1095" s="148">
        <f t="shared" si="240"/>
        <v>17057080.439999998</v>
      </c>
    </row>
    <row r="1096" spans="1:12" x14ac:dyDescent="0.25">
      <c r="A1096" s="72"/>
      <c r="B1096" s="72"/>
      <c r="C1096" s="118" t="s">
        <v>663</v>
      </c>
      <c r="D1096" s="148">
        <v>5</v>
      </c>
      <c r="E1096" s="148">
        <v>1584468</v>
      </c>
      <c r="F1096" s="148">
        <v>30000</v>
      </c>
      <c r="G1096" s="148">
        <v>348582.96</v>
      </c>
      <c r="H1096" s="148">
        <f t="shared" si="236"/>
        <v>1963050.96</v>
      </c>
      <c r="I1096" s="148">
        <f t="shared" si="237"/>
        <v>7922340</v>
      </c>
      <c r="J1096" s="148">
        <f t="shared" si="238"/>
        <v>150000</v>
      </c>
      <c r="K1096" s="148">
        <f t="shared" si="239"/>
        <v>1742914.8</v>
      </c>
      <c r="L1096" s="148">
        <f t="shared" si="240"/>
        <v>9815254.8000000007</v>
      </c>
    </row>
    <row r="1097" spans="1:12" x14ac:dyDescent="0.25">
      <c r="A1097" s="72"/>
      <c r="B1097" s="72"/>
      <c r="C1097" s="118" t="s">
        <v>764</v>
      </c>
      <c r="D1097" s="148">
        <v>1</v>
      </c>
      <c r="E1097" s="148">
        <v>1682684</v>
      </c>
      <c r="F1097" s="148">
        <v>30000</v>
      </c>
      <c r="G1097" s="148">
        <v>370190.48</v>
      </c>
      <c r="H1097" s="148">
        <f t="shared" si="236"/>
        <v>2082874.48</v>
      </c>
      <c r="I1097" s="148">
        <f t="shared" si="237"/>
        <v>1682684</v>
      </c>
      <c r="J1097" s="148">
        <f t="shared" si="238"/>
        <v>30000</v>
      </c>
      <c r="K1097" s="148">
        <f t="shared" si="239"/>
        <v>370190.48</v>
      </c>
      <c r="L1097" s="148">
        <f t="shared" si="240"/>
        <v>2082874.48</v>
      </c>
    </row>
    <row r="1098" spans="1:12" x14ac:dyDescent="0.25">
      <c r="A1098" s="72"/>
      <c r="B1098" s="72"/>
      <c r="C1098" s="118" t="s">
        <v>672</v>
      </c>
      <c r="D1098" s="148">
        <v>1</v>
      </c>
      <c r="E1098" s="148">
        <v>1742530</v>
      </c>
      <c r="F1098" s="148">
        <v>30000</v>
      </c>
      <c r="G1098" s="148">
        <v>383356.6</v>
      </c>
      <c r="H1098" s="148">
        <f t="shared" si="236"/>
        <v>2155886.6</v>
      </c>
      <c r="I1098" s="148">
        <f t="shared" si="237"/>
        <v>1742530</v>
      </c>
      <c r="J1098" s="148">
        <f t="shared" si="238"/>
        <v>30000</v>
      </c>
      <c r="K1098" s="148">
        <f t="shared" si="239"/>
        <v>383356.6</v>
      </c>
      <c r="L1098" s="148">
        <f t="shared" si="240"/>
        <v>2155886.6</v>
      </c>
    </row>
    <row r="1099" spans="1:12" x14ac:dyDescent="0.25">
      <c r="A1099" s="72"/>
      <c r="B1099" s="72"/>
      <c r="C1099" s="118" t="s">
        <v>673</v>
      </c>
      <c r="D1099" s="148">
        <v>3</v>
      </c>
      <c r="E1099" s="148">
        <v>1802375</v>
      </c>
      <c r="F1099" s="148">
        <v>30000</v>
      </c>
      <c r="G1099" s="148">
        <v>396522.5</v>
      </c>
      <c r="H1099" s="148">
        <f t="shared" si="236"/>
        <v>2228897.5</v>
      </c>
      <c r="I1099" s="148">
        <f t="shared" si="237"/>
        <v>5407125</v>
      </c>
      <c r="J1099" s="148">
        <f t="shared" si="238"/>
        <v>90000</v>
      </c>
      <c r="K1099" s="148">
        <f t="shared" si="239"/>
        <v>1189567.5</v>
      </c>
      <c r="L1099" s="148">
        <f t="shared" si="240"/>
        <v>6686692.5</v>
      </c>
    </row>
    <row r="1100" spans="1:12" x14ac:dyDescent="0.25">
      <c r="A1100" s="72"/>
      <c r="B1100" s="72"/>
      <c r="C1100" s="118" t="s">
        <v>674</v>
      </c>
      <c r="D1100" s="148">
        <v>1</v>
      </c>
      <c r="E1100" s="148">
        <v>1862220</v>
      </c>
      <c r="F1100" s="148">
        <v>30000</v>
      </c>
      <c r="G1100" s="148">
        <v>409688.4</v>
      </c>
      <c r="H1100" s="148">
        <f t="shared" si="236"/>
        <v>2301908.4</v>
      </c>
      <c r="I1100" s="148">
        <f t="shared" si="237"/>
        <v>1862220</v>
      </c>
      <c r="J1100" s="148">
        <f t="shared" si="238"/>
        <v>30000</v>
      </c>
      <c r="K1100" s="148">
        <f t="shared" si="239"/>
        <v>409688.4</v>
      </c>
      <c r="L1100" s="148">
        <f t="shared" si="240"/>
        <v>2301908.4</v>
      </c>
    </row>
    <row r="1101" spans="1:12" x14ac:dyDescent="0.25">
      <c r="A1101" s="72"/>
      <c r="B1101" s="72"/>
      <c r="C1101" s="127" t="s">
        <v>799</v>
      </c>
      <c r="D1101" s="148">
        <v>1</v>
      </c>
      <c r="E1101" s="148">
        <v>2027623</v>
      </c>
      <c r="F1101" s="148">
        <v>30000</v>
      </c>
      <c r="G1101" s="148">
        <v>446077.06</v>
      </c>
      <c r="H1101" s="148">
        <f t="shared" si="236"/>
        <v>2503700.06</v>
      </c>
      <c r="I1101" s="148">
        <f t="shared" si="237"/>
        <v>2027623</v>
      </c>
      <c r="J1101" s="148">
        <f t="shared" si="238"/>
        <v>30000</v>
      </c>
      <c r="K1101" s="148">
        <f t="shared" si="239"/>
        <v>446077.06</v>
      </c>
      <c r="L1101" s="148">
        <f t="shared" si="240"/>
        <v>2503700.06</v>
      </c>
    </row>
    <row r="1102" spans="1:12" x14ac:dyDescent="0.25">
      <c r="A1102" s="72"/>
      <c r="B1102" s="72"/>
      <c r="C1102" s="127" t="s">
        <v>849</v>
      </c>
      <c r="D1102" s="148">
        <v>1</v>
      </c>
      <c r="E1102" s="148">
        <v>2194212</v>
      </c>
      <c r="F1102" s="148">
        <v>30000</v>
      </c>
      <c r="G1102" s="148">
        <v>482726.64</v>
      </c>
      <c r="H1102" s="148">
        <f t="shared" si="236"/>
        <v>2706938.64</v>
      </c>
      <c r="I1102" s="148">
        <f t="shared" si="237"/>
        <v>2194212</v>
      </c>
      <c r="J1102" s="148">
        <f t="shared" si="238"/>
        <v>30000</v>
      </c>
      <c r="K1102" s="148">
        <f t="shared" si="239"/>
        <v>482726.64</v>
      </c>
      <c r="L1102" s="148">
        <f t="shared" si="240"/>
        <v>2706938.64</v>
      </c>
    </row>
    <row r="1103" spans="1:12" x14ac:dyDescent="0.25">
      <c r="A1103" s="72"/>
      <c r="B1103" s="72"/>
      <c r="C1103" s="127" t="s">
        <v>680</v>
      </c>
      <c r="D1103" s="148">
        <v>1</v>
      </c>
      <c r="E1103" s="148">
        <v>2277506</v>
      </c>
      <c r="F1103" s="148">
        <v>30000</v>
      </c>
      <c r="G1103" s="148">
        <v>501051.32</v>
      </c>
      <c r="H1103" s="148">
        <f t="shared" si="236"/>
        <v>2808557.32</v>
      </c>
      <c r="I1103" s="148">
        <f t="shared" si="237"/>
        <v>2277506</v>
      </c>
      <c r="J1103" s="148">
        <f t="shared" si="238"/>
        <v>30000</v>
      </c>
      <c r="K1103" s="148">
        <f t="shared" si="239"/>
        <v>501051.32</v>
      </c>
      <c r="L1103" s="148">
        <f t="shared" si="240"/>
        <v>2808557.32</v>
      </c>
    </row>
    <row r="1104" spans="1:12" x14ac:dyDescent="0.25">
      <c r="A1104" s="72"/>
      <c r="B1104" s="72"/>
      <c r="C1104" s="127" t="s">
        <v>766</v>
      </c>
      <c r="D1104" s="148">
        <v>2</v>
      </c>
      <c r="E1104" s="148">
        <v>2605457</v>
      </c>
      <c r="F1104" s="148">
        <v>30000</v>
      </c>
      <c r="G1104" s="148">
        <v>573200.54</v>
      </c>
      <c r="H1104" s="148">
        <f t="shared" si="236"/>
        <v>3208657.54</v>
      </c>
      <c r="I1104" s="148">
        <f t="shared" si="237"/>
        <v>5210914</v>
      </c>
      <c r="J1104" s="148">
        <f t="shared" si="238"/>
        <v>60000</v>
      </c>
      <c r="K1104" s="148">
        <f t="shared" si="239"/>
        <v>1146401.08</v>
      </c>
      <c r="L1104" s="148">
        <f t="shared" si="240"/>
        <v>6417315.0800000001</v>
      </c>
    </row>
    <row r="1105" spans="1:12" x14ac:dyDescent="0.25">
      <c r="A1105" s="72"/>
      <c r="B1105" s="72"/>
      <c r="C1105" s="127" t="s">
        <v>813</v>
      </c>
      <c r="D1105" s="148">
        <v>1</v>
      </c>
      <c r="E1105" s="148">
        <v>2705563</v>
      </c>
      <c r="F1105" s="148">
        <v>30000</v>
      </c>
      <c r="G1105" s="148">
        <v>595223.86</v>
      </c>
      <c r="H1105" s="148">
        <f t="shared" si="236"/>
        <v>3330786.86</v>
      </c>
      <c r="I1105" s="148">
        <f t="shared" si="237"/>
        <v>2705563</v>
      </c>
      <c r="J1105" s="148">
        <f t="shared" si="238"/>
        <v>30000</v>
      </c>
      <c r="K1105" s="148">
        <f t="shared" si="239"/>
        <v>595223.86</v>
      </c>
      <c r="L1105" s="148">
        <f t="shared" si="240"/>
        <v>3330786.86</v>
      </c>
    </row>
    <row r="1106" spans="1:12" x14ac:dyDescent="0.25">
      <c r="A1106" s="72"/>
      <c r="B1106" s="46" t="s">
        <v>691</v>
      </c>
      <c r="C1106" s="118" t="s">
        <v>692</v>
      </c>
      <c r="D1106" s="149">
        <f>SUM(D1049:D1105)</f>
        <v>214</v>
      </c>
      <c r="E1106" s="149">
        <f>SUM(E1095:E1105)</f>
        <v>22013516</v>
      </c>
      <c r="F1106" s="149">
        <f>SUM(F1095:F1105)</f>
        <v>330000</v>
      </c>
      <c r="G1106" s="149"/>
      <c r="H1106" s="149">
        <f>SUM(H1049:H1105)</f>
        <v>74429808.839999989</v>
      </c>
      <c r="I1106" s="149">
        <f>SUM(I1049:I1105)</f>
        <v>214304540</v>
      </c>
      <c r="J1106" s="149">
        <f>SUM(J1049:J1105)</f>
        <v>6420000</v>
      </c>
      <c r="K1106" s="149">
        <f>SUM(K1049:K1105)</f>
        <v>47144488.799999997</v>
      </c>
      <c r="L1106" s="149">
        <f>SUM(L1049:L1105)</f>
        <v>267869028.80000001</v>
      </c>
    </row>
    <row r="1107" spans="1:12" x14ac:dyDescent="0.25">
      <c r="A1107" s="72"/>
      <c r="B1107" s="72"/>
      <c r="C1107" s="72"/>
      <c r="D1107" s="148"/>
      <c r="E1107" s="148"/>
      <c r="F1107" s="148"/>
      <c r="G1107" s="148"/>
      <c r="H1107" s="148"/>
      <c r="I1107" s="148"/>
      <c r="J1107" s="148"/>
      <c r="K1107" s="148"/>
      <c r="L1107" s="148"/>
    </row>
    <row r="1108" spans="1:12" x14ac:dyDescent="0.25">
      <c r="A1108" s="72"/>
      <c r="B1108" s="72"/>
      <c r="C1108" s="55"/>
      <c r="D1108" s="148"/>
      <c r="E1108" s="148"/>
      <c r="F1108" s="148"/>
      <c r="G1108" s="148"/>
      <c r="H1108" s="148"/>
      <c r="I1108" s="148"/>
      <c r="J1108" s="148"/>
      <c r="K1108" s="148"/>
      <c r="L1108" s="148"/>
    </row>
    <row r="1109" spans="1:12" x14ac:dyDescent="0.25">
      <c r="A1109" s="151" t="s">
        <v>694</v>
      </c>
      <c r="B1109" s="72"/>
      <c r="C1109" s="72"/>
      <c r="D1109" s="152">
        <f>D1106</f>
        <v>214</v>
      </c>
      <c r="E1109" s="152">
        <f t="shared" ref="E1109:L1109" si="241">E1106</f>
        <v>22013516</v>
      </c>
      <c r="F1109" s="152">
        <f t="shared" si="241"/>
        <v>330000</v>
      </c>
      <c r="G1109" s="152">
        <f t="shared" si="241"/>
        <v>0</v>
      </c>
      <c r="H1109" s="152">
        <f t="shared" si="241"/>
        <v>74429808.839999989</v>
      </c>
      <c r="I1109" s="152">
        <f t="shared" si="241"/>
        <v>214304540</v>
      </c>
      <c r="J1109" s="152">
        <f t="shared" si="241"/>
        <v>6420000</v>
      </c>
      <c r="K1109" s="152">
        <f t="shared" si="241"/>
        <v>47144488.799999997</v>
      </c>
      <c r="L1109" s="152">
        <f t="shared" si="241"/>
        <v>267869028.80000001</v>
      </c>
    </row>
    <row r="1110" spans="1:12" x14ac:dyDescent="0.25">
      <c r="A1110" s="439"/>
      <c r="B1110" s="439"/>
      <c r="C1110" s="439"/>
      <c r="D1110" s="439"/>
      <c r="E1110" s="439"/>
      <c r="F1110" s="439"/>
      <c r="G1110" s="439"/>
      <c r="H1110" s="439"/>
      <c r="I1110" s="439"/>
      <c r="J1110" s="439"/>
      <c r="K1110" s="439"/>
      <c r="L1110" s="439"/>
    </row>
    <row r="1111" spans="1:12" x14ac:dyDescent="0.25">
      <c r="A1111" s="439"/>
      <c r="B1111" s="439"/>
      <c r="C1111" s="439"/>
      <c r="D1111" s="439"/>
      <c r="E1111" s="439"/>
      <c r="F1111" s="439"/>
      <c r="G1111" s="439"/>
      <c r="H1111" s="439"/>
      <c r="I1111" s="439"/>
      <c r="J1111" s="439"/>
      <c r="K1111" s="439"/>
      <c r="L1111" s="439"/>
    </row>
    <row r="1112" spans="1:12" x14ac:dyDescent="0.25">
      <c r="A1112" s="1300" t="s">
        <v>133</v>
      </c>
      <c r="B1112" s="1300"/>
      <c r="C1112" s="1300"/>
      <c r="D1112" s="1300"/>
      <c r="E1112" s="1300"/>
      <c r="F1112" s="1300"/>
      <c r="G1112" s="1300"/>
      <c r="H1112" s="1300"/>
      <c r="I1112" s="1300"/>
      <c r="J1112" s="1300"/>
      <c r="K1112" s="1300"/>
      <c r="L1112" s="1300"/>
    </row>
    <row r="1113" spans="1:12" x14ac:dyDescent="0.25">
      <c r="A1113" s="1301" t="s">
        <v>585</v>
      </c>
      <c r="B1113" s="1301"/>
      <c r="C1113" s="1301"/>
      <c r="D1113" s="1301"/>
      <c r="E1113" s="1301"/>
      <c r="F1113" s="1301"/>
      <c r="G1113" s="1301"/>
      <c r="H1113" s="1301"/>
      <c r="I1113" s="1301"/>
      <c r="J1113" s="1301"/>
      <c r="K1113" s="1301"/>
      <c r="L1113" s="1301"/>
    </row>
    <row r="1114" spans="1:12" x14ac:dyDescent="0.25">
      <c r="A1114" s="1301" t="s">
        <v>586</v>
      </c>
      <c r="B1114" s="1302"/>
      <c r="C1114" s="1302"/>
      <c r="D1114" s="1302"/>
      <c r="E1114" s="1302"/>
      <c r="F1114" s="1302"/>
      <c r="G1114" s="1302"/>
      <c r="H1114" s="1302"/>
      <c r="I1114" s="1302"/>
      <c r="J1114" s="1302"/>
      <c r="K1114" s="1302"/>
      <c r="L1114" s="1302"/>
    </row>
    <row r="1115" spans="1:12" x14ac:dyDescent="0.25">
      <c r="A1115" s="1303" t="s">
        <v>1213</v>
      </c>
      <c r="B1115" s="1303"/>
      <c r="C1115" s="1303"/>
      <c r="D1115" s="1303"/>
      <c r="E1115" s="1303"/>
      <c r="F1115" s="1303"/>
      <c r="G1115" s="1303"/>
      <c r="H1115" s="1303"/>
      <c r="I1115" s="1303"/>
      <c r="J1115" s="1303"/>
      <c r="K1115" s="1303"/>
      <c r="L1115" s="1303"/>
    </row>
    <row r="1116" spans="1:12" ht="39" x14ac:dyDescent="0.25">
      <c r="A1116" s="754" t="s">
        <v>588</v>
      </c>
      <c r="B1116" s="151"/>
      <c r="C1116" s="754" t="s">
        <v>589</v>
      </c>
      <c r="D1116" s="754" t="s">
        <v>590</v>
      </c>
      <c r="E1116" s="754" t="s">
        <v>591</v>
      </c>
      <c r="F1116" s="754" t="s">
        <v>592</v>
      </c>
      <c r="G1116" s="754" t="s">
        <v>593</v>
      </c>
      <c r="H1116" s="754" t="s">
        <v>594</v>
      </c>
      <c r="I1116" s="754" t="s">
        <v>595</v>
      </c>
      <c r="J1116" s="754" t="s">
        <v>596</v>
      </c>
      <c r="K1116" s="754" t="s">
        <v>597</v>
      </c>
      <c r="L1116" s="244" t="s">
        <v>598</v>
      </c>
    </row>
    <row r="1117" spans="1:12" x14ac:dyDescent="0.25">
      <c r="A1117" s="127"/>
      <c r="B1117" s="72"/>
      <c r="C1117" s="72"/>
      <c r="D1117" s="72"/>
      <c r="E1117" s="72"/>
      <c r="F1117" s="72"/>
      <c r="G1117" s="72"/>
      <c r="H1117" s="72"/>
      <c r="I1117" s="72"/>
      <c r="J1117" s="72"/>
      <c r="K1117" s="72"/>
      <c r="L1117" s="147" t="s">
        <v>599</v>
      </c>
    </row>
    <row r="1118" spans="1:12" x14ac:dyDescent="0.25">
      <c r="A1118" s="72"/>
      <c r="B1118" s="72" t="s">
        <v>1214</v>
      </c>
      <c r="C1118" s="118" t="s">
        <v>774</v>
      </c>
      <c r="D1118" s="148">
        <v>9</v>
      </c>
      <c r="E1118" s="148">
        <v>152418</v>
      </c>
      <c r="F1118" s="148">
        <v>30000</v>
      </c>
      <c r="G1118" s="148">
        <v>245147.51999999999</v>
      </c>
      <c r="H1118" s="148">
        <f t="shared" ref="H1118:H1150" si="242">SUM(E1118:G1118)</f>
        <v>427565.52</v>
      </c>
      <c r="I1118" s="148">
        <f t="shared" ref="I1118:I1150" si="243">D1118*E1118</f>
        <v>1371762</v>
      </c>
      <c r="J1118" s="148">
        <f t="shared" ref="J1118:J1150" si="244">D1118*F1118</f>
        <v>270000</v>
      </c>
      <c r="K1118" s="148">
        <f t="shared" ref="K1118:K1150" si="245">D1118*G1118</f>
        <v>2206327.6799999997</v>
      </c>
      <c r="L1118" s="148">
        <f t="shared" ref="L1118:L1150" si="246">D1118*H1118</f>
        <v>3848089.68</v>
      </c>
    </row>
    <row r="1119" spans="1:12" x14ac:dyDescent="0.25">
      <c r="A1119" s="72"/>
      <c r="B1119" s="72" t="s">
        <v>1215</v>
      </c>
      <c r="C1119" s="118" t="s">
        <v>774</v>
      </c>
      <c r="D1119" s="148">
        <v>1</v>
      </c>
      <c r="E1119" s="148">
        <v>624988.80000000005</v>
      </c>
      <c r="F1119" s="148">
        <v>30000</v>
      </c>
      <c r="G1119" s="148">
        <v>1361858.52</v>
      </c>
      <c r="H1119" s="148">
        <f t="shared" si="242"/>
        <v>2016847.32</v>
      </c>
      <c r="I1119" s="148">
        <f t="shared" si="243"/>
        <v>624988.80000000005</v>
      </c>
      <c r="J1119" s="148">
        <f t="shared" si="244"/>
        <v>30000</v>
      </c>
      <c r="K1119" s="148">
        <f t="shared" si="245"/>
        <v>1361858.52</v>
      </c>
      <c r="L1119" s="148">
        <f t="shared" si="246"/>
        <v>2016847.32</v>
      </c>
    </row>
    <row r="1120" spans="1:12" x14ac:dyDescent="0.25">
      <c r="A1120" s="72"/>
      <c r="B1120" s="72" t="s">
        <v>1215</v>
      </c>
      <c r="C1120" s="118" t="s">
        <v>923</v>
      </c>
      <c r="D1120" s="148">
        <v>1</v>
      </c>
      <c r="E1120" s="148">
        <v>644521.1</v>
      </c>
      <c r="F1120" s="148">
        <v>30000</v>
      </c>
      <c r="G1120" s="148">
        <v>1442161.8</v>
      </c>
      <c r="H1120" s="148">
        <f t="shared" si="242"/>
        <v>2116682.9</v>
      </c>
      <c r="I1120" s="148">
        <f t="shared" si="243"/>
        <v>644521.1</v>
      </c>
      <c r="J1120" s="148">
        <f t="shared" si="244"/>
        <v>30000</v>
      </c>
      <c r="K1120" s="148">
        <f t="shared" si="245"/>
        <v>1442161.8</v>
      </c>
      <c r="L1120" s="148">
        <f t="shared" si="246"/>
        <v>2116682.9</v>
      </c>
    </row>
    <row r="1121" spans="1:12" x14ac:dyDescent="0.25">
      <c r="A1121" s="72"/>
      <c r="B1121" s="72" t="s">
        <v>1215</v>
      </c>
      <c r="C1121" s="118" t="s">
        <v>925</v>
      </c>
      <c r="D1121" s="148">
        <v>1</v>
      </c>
      <c r="E1121" s="148">
        <v>683584.8</v>
      </c>
      <c r="F1121" s="148">
        <v>30000</v>
      </c>
      <c r="G1121" s="148">
        <v>1482321.12</v>
      </c>
      <c r="H1121" s="148">
        <f t="shared" si="242"/>
        <v>2195905.92</v>
      </c>
      <c r="I1121" s="148">
        <f t="shared" si="243"/>
        <v>683584.8</v>
      </c>
      <c r="J1121" s="148">
        <f t="shared" si="244"/>
        <v>30000</v>
      </c>
      <c r="K1121" s="148">
        <f t="shared" si="245"/>
        <v>1482321.12</v>
      </c>
      <c r="L1121" s="148">
        <f t="shared" si="246"/>
        <v>2195905.92</v>
      </c>
    </row>
    <row r="1122" spans="1:12" x14ac:dyDescent="0.25">
      <c r="A1122" s="72"/>
      <c r="B1122" s="72" t="s">
        <v>1215</v>
      </c>
      <c r="C1122" s="118" t="s">
        <v>926</v>
      </c>
      <c r="D1122" s="148">
        <v>1</v>
      </c>
      <c r="E1122" s="148">
        <v>703117.2</v>
      </c>
      <c r="F1122" s="148">
        <v>30000</v>
      </c>
      <c r="G1122" s="148">
        <v>1489705.8</v>
      </c>
      <c r="H1122" s="148">
        <f t="shared" si="242"/>
        <v>2222823</v>
      </c>
      <c r="I1122" s="148">
        <f t="shared" si="243"/>
        <v>703117.2</v>
      </c>
      <c r="J1122" s="148">
        <f t="shared" si="244"/>
        <v>30000</v>
      </c>
      <c r="K1122" s="148">
        <f t="shared" si="245"/>
        <v>1489705.8</v>
      </c>
      <c r="L1122" s="148">
        <f t="shared" si="246"/>
        <v>2222823</v>
      </c>
    </row>
    <row r="1123" spans="1:12" x14ac:dyDescent="0.25">
      <c r="A1123" s="72"/>
      <c r="B1123" s="72" t="s">
        <v>1214</v>
      </c>
      <c r="C1123" s="118" t="s">
        <v>775</v>
      </c>
      <c r="D1123" s="148">
        <v>3</v>
      </c>
      <c r="E1123" s="148">
        <v>161655.6</v>
      </c>
      <c r="F1123" s="148">
        <v>30000</v>
      </c>
      <c r="G1123" s="148">
        <v>314321.64</v>
      </c>
      <c r="H1123" s="148">
        <f t="shared" si="242"/>
        <v>505977.24</v>
      </c>
      <c r="I1123" s="148">
        <f t="shared" si="243"/>
        <v>484966.80000000005</v>
      </c>
      <c r="J1123" s="148">
        <f t="shared" si="244"/>
        <v>90000</v>
      </c>
      <c r="K1123" s="148">
        <f t="shared" si="245"/>
        <v>942964.92</v>
      </c>
      <c r="L1123" s="148">
        <f t="shared" si="246"/>
        <v>1517931.72</v>
      </c>
    </row>
    <row r="1124" spans="1:12" x14ac:dyDescent="0.25">
      <c r="A1124" s="72"/>
      <c r="B1124" s="72" t="s">
        <v>1215</v>
      </c>
      <c r="C1124" s="118" t="s">
        <v>775</v>
      </c>
      <c r="D1124" s="148">
        <v>2</v>
      </c>
      <c r="E1124" s="148">
        <v>720741.6</v>
      </c>
      <c r="F1124" s="148">
        <v>30000</v>
      </c>
      <c r="G1124" s="148">
        <v>150170.57999999999</v>
      </c>
      <c r="H1124" s="148">
        <f t="shared" si="242"/>
        <v>900912.17999999993</v>
      </c>
      <c r="I1124" s="148">
        <f t="shared" si="243"/>
        <v>1441483.2</v>
      </c>
      <c r="J1124" s="148">
        <f t="shared" si="244"/>
        <v>60000</v>
      </c>
      <c r="K1124" s="148">
        <f t="shared" si="245"/>
        <v>300341.15999999997</v>
      </c>
      <c r="L1124" s="148">
        <f t="shared" si="246"/>
        <v>1801824.3599999999</v>
      </c>
    </row>
    <row r="1125" spans="1:12" x14ac:dyDescent="0.25">
      <c r="A1125" s="72"/>
      <c r="B1125" s="72" t="s">
        <v>1215</v>
      </c>
      <c r="C1125" s="118" t="s">
        <v>932</v>
      </c>
      <c r="D1125" s="148">
        <v>1</v>
      </c>
      <c r="E1125" s="148">
        <v>741963.6</v>
      </c>
      <c r="F1125" s="148">
        <v>30000</v>
      </c>
      <c r="G1125" s="148">
        <v>1534715.6</v>
      </c>
      <c r="H1125" s="148">
        <f t="shared" si="242"/>
        <v>2306679.2000000002</v>
      </c>
      <c r="I1125" s="148">
        <f t="shared" si="243"/>
        <v>741963.6</v>
      </c>
      <c r="J1125" s="148">
        <f t="shared" si="244"/>
        <v>30000</v>
      </c>
      <c r="K1125" s="148">
        <f t="shared" si="245"/>
        <v>1534715.6</v>
      </c>
      <c r="L1125" s="148">
        <f t="shared" si="246"/>
        <v>2306679.2000000002</v>
      </c>
    </row>
    <row r="1126" spans="1:12" x14ac:dyDescent="0.25">
      <c r="A1126" s="72"/>
      <c r="B1126" s="72" t="s">
        <v>1215</v>
      </c>
      <c r="C1126" s="118" t="s">
        <v>933</v>
      </c>
      <c r="D1126" s="148">
        <v>3</v>
      </c>
      <c r="E1126" s="148">
        <v>763186.8</v>
      </c>
      <c r="F1126" s="148">
        <v>30000</v>
      </c>
      <c r="G1126" s="148">
        <v>1577559.12</v>
      </c>
      <c r="H1126" s="148">
        <f t="shared" si="242"/>
        <v>2370745.92</v>
      </c>
      <c r="I1126" s="148">
        <f t="shared" si="243"/>
        <v>2289560.4000000004</v>
      </c>
      <c r="J1126" s="148">
        <f t="shared" si="244"/>
        <v>90000</v>
      </c>
      <c r="K1126" s="148">
        <f t="shared" si="245"/>
        <v>4732677.3600000003</v>
      </c>
      <c r="L1126" s="148">
        <f t="shared" si="246"/>
        <v>7112237.7599999998</v>
      </c>
    </row>
    <row r="1127" spans="1:12" x14ac:dyDescent="0.25">
      <c r="A1127" s="72"/>
      <c r="B1127" s="72" t="s">
        <v>1215</v>
      </c>
      <c r="C1127" s="118" t="s">
        <v>934</v>
      </c>
      <c r="D1127" s="148">
        <v>1</v>
      </c>
      <c r="E1127" s="148">
        <v>784410</v>
      </c>
      <c r="F1127" s="148">
        <v>30000</v>
      </c>
      <c r="G1127" s="148">
        <v>1620403.32</v>
      </c>
      <c r="H1127" s="148">
        <f t="shared" si="242"/>
        <v>2434813.3200000003</v>
      </c>
      <c r="I1127" s="148">
        <f t="shared" si="243"/>
        <v>784410</v>
      </c>
      <c r="J1127" s="148">
        <f t="shared" si="244"/>
        <v>30000</v>
      </c>
      <c r="K1127" s="148">
        <f t="shared" si="245"/>
        <v>1620403.32</v>
      </c>
      <c r="L1127" s="148">
        <f t="shared" si="246"/>
        <v>2434813.3200000003</v>
      </c>
    </row>
    <row r="1128" spans="1:12" x14ac:dyDescent="0.25">
      <c r="A1128" s="72"/>
      <c r="B1128" s="72" t="s">
        <v>1214</v>
      </c>
      <c r="C1128" s="118" t="s">
        <v>940</v>
      </c>
      <c r="D1128" s="148">
        <v>1</v>
      </c>
      <c r="E1128" s="148">
        <v>189733.2</v>
      </c>
      <c r="F1128" s="148">
        <v>30000</v>
      </c>
      <c r="G1128" s="148">
        <v>286313.64</v>
      </c>
      <c r="H1128" s="148">
        <f t="shared" si="242"/>
        <v>506046.84</v>
      </c>
      <c r="I1128" s="148">
        <f t="shared" si="243"/>
        <v>189733.2</v>
      </c>
      <c r="J1128" s="148">
        <f t="shared" si="244"/>
        <v>30000</v>
      </c>
      <c r="K1128" s="148">
        <f t="shared" si="245"/>
        <v>286313.64</v>
      </c>
      <c r="L1128" s="148">
        <f t="shared" si="246"/>
        <v>506046.84</v>
      </c>
    </row>
    <row r="1129" spans="1:12" x14ac:dyDescent="0.25">
      <c r="A1129" s="72"/>
      <c r="B1129" s="72" t="s">
        <v>1215</v>
      </c>
      <c r="C1129" s="118" t="s">
        <v>941</v>
      </c>
      <c r="D1129" s="148">
        <v>2</v>
      </c>
      <c r="E1129" s="148">
        <v>900158.4</v>
      </c>
      <c r="F1129" s="148">
        <v>30000</v>
      </c>
      <c r="G1129" s="148">
        <v>1861008.96</v>
      </c>
      <c r="H1129" s="148">
        <f t="shared" si="242"/>
        <v>2791167.36</v>
      </c>
      <c r="I1129" s="148">
        <f t="shared" si="243"/>
        <v>1800316.8</v>
      </c>
      <c r="J1129" s="148">
        <f t="shared" si="244"/>
        <v>60000</v>
      </c>
      <c r="K1129" s="148">
        <f t="shared" si="245"/>
        <v>3722017.92</v>
      </c>
      <c r="L1129" s="148">
        <f t="shared" si="246"/>
        <v>5582334.7199999997</v>
      </c>
    </row>
    <row r="1130" spans="1:12" x14ac:dyDescent="0.25">
      <c r="A1130" s="72"/>
      <c r="B1130" s="72" t="s">
        <v>1215</v>
      </c>
      <c r="C1130" s="118" t="s">
        <v>942</v>
      </c>
      <c r="D1130" s="148">
        <v>1</v>
      </c>
      <c r="E1130" s="148">
        <v>932293.2</v>
      </c>
      <c r="F1130" s="148">
        <v>30000</v>
      </c>
      <c r="G1130" s="148">
        <v>2008791.36</v>
      </c>
      <c r="H1130" s="148">
        <f t="shared" si="242"/>
        <v>2971084.56</v>
      </c>
      <c r="I1130" s="148">
        <f t="shared" si="243"/>
        <v>932293.2</v>
      </c>
      <c r="J1130" s="148">
        <f t="shared" si="244"/>
        <v>30000</v>
      </c>
      <c r="K1130" s="148">
        <f t="shared" si="245"/>
        <v>2008791.36</v>
      </c>
      <c r="L1130" s="148">
        <f t="shared" si="246"/>
        <v>2971084.56</v>
      </c>
    </row>
    <row r="1131" spans="1:12" x14ac:dyDescent="0.25">
      <c r="A1131" s="72"/>
      <c r="B1131" s="72" t="s">
        <v>1214</v>
      </c>
      <c r="C1131" s="118" t="s">
        <v>947</v>
      </c>
      <c r="D1131" s="148">
        <v>1</v>
      </c>
      <c r="E1131" s="148">
        <v>254282.4</v>
      </c>
      <c r="F1131" s="148">
        <v>30000</v>
      </c>
      <c r="G1131" s="148">
        <v>342205.2</v>
      </c>
      <c r="H1131" s="148">
        <f t="shared" si="242"/>
        <v>626487.60000000009</v>
      </c>
      <c r="I1131" s="148">
        <f t="shared" si="243"/>
        <v>254282.4</v>
      </c>
      <c r="J1131" s="148">
        <f t="shared" si="244"/>
        <v>30000</v>
      </c>
      <c r="K1131" s="148">
        <f t="shared" si="245"/>
        <v>342205.2</v>
      </c>
      <c r="L1131" s="148">
        <f t="shared" si="246"/>
        <v>626487.60000000009</v>
      </c>
    </row>
    <row r="1132" spans="1:12" x14ac:dyDescent="0.25">
      <c r="A1132" s="72"/>
      <c r="B1132" s="72" t="s">
        <v>1214</v>
      </c>
      <c r="C1132" s="118" t="s">
        <v>954</v>
      </c>
      <c r="D1132" s="148">
        <v>5</v>
      </c>
      <c r="E1132" s="148">
        <v>354213.6</v>
      </c>
      <c r="F1132" s="148">
        <v>30000</v>
      </c>
      <c r="G1132" s="148">
        <v>529045.80000000005</v>
      </c>
      <c r="H1132" s="148">
        <f t="shared" si="242"/>
        <v>913259.4</v>
      </c>
      <c r="I1132" s="148">
        <f t="shared" si="243"/>
        <v>1771068</v>
      </c>
      <c r="J1132" s="148">
        <f t="shared" si="244"/>
        <v>150000</v>
      </c>
      <c r="K1132" s="148">
        <f t="shared" si="245"/>
        <v>2645229</v>
      </c>
      <c r="L1132" s="148">
        <f t="shared" si="246"/>
        <v>4566297</v>
      </c>
    </row>
    <row r="1133" spans="1:12" x14ac:dyDescent="0.25">
      <c r="A1133" s="72"/>
      <c r="B1133" s="72" t="s">
        <v>1215</v>
      </c>
      <c r="C1133" s="118" t="s">
        <v>792</v>
      </c>
      <c r="D1133" s="148">
        <v>1</v>
      </c>
      <c r="E1133" s="148">
        <v>1057788</v>
      </c>
      <c r="F1133" s="148">
        <v>30000</v>
      </c>
      <c r="G1133" s="148">
        <v>2437906.3199999998</v>
      </c>
      <c r="H1133" s="148">
        <f t="shared" si="242"/>
        <v>3525694.32</v>
      </c>
      <c r="I1133" s="148">
        <f t="shared" si="243"/>
        <v>1057788</v>
      </c>
      <c r="J1133" s="148">
        <f t="shared" si="244"/>
        <v>30000</v>
      </c>
      <c r="K1133" s="148">
        <f t="shared" si="245"/>
        <v>2437906.3199999998</v>
      </c>
      <c r="L1133" s="148">
        <f t="shared" si="246"/>
        <v>3525694.32</v>
      </c>
    </row>
    <row r="1134" spans="1:12" x14ac:dyDescent="0.25">
      <c r="A1134" s="72"/>
      <c r="B1134" s="72" t="s">
        <v>1214</v>
      </c>
      <c r="C1134" s="118" t="s">
        <v>833</v>
      </c>
      <c r="D1134" s="148">
        <v>1</v>
      </c>
      <c r="E1134" s="148">
        <v>401070</v>
      </c>
      <c r="F1134" s="148">
        <v>30000</v>
      </c>
      <c r="G1134" s="148">
        <v>594213.72</v>
      </c>
      <c r="H1134" s="148">
        <f t="shared" si="242"/>
        <v>1025283.72</v>
      </c>
      <c r="I1134" s="148">
        <f t="shared" si="243"/>
        <v>401070</v>
      </c>
      <c r="J1134" s="148">
        <f t="shared" si="244"/>
        <v>30000</v>
      </c>
      <c r="K1134" s="148">
        <f t="shared" si="245"/>
        <v>594213.72</v>
      </c>
      <c r="L1134" s="148">
        <f t="shared" si="246"/>
        <v>1025283.72</v>
      </c>
    </row>
    <row r="1135" spans="1:12" x14ac:dyDescent="0.25">
      <c r="A1135" s="72"/>
      <c r="B1135" s="72" t="s">
        <v>1215</v>
      </c>
      <c r="C1135" s="118" t="s">
        <v>955</v>
      </c>
      <c r="D1135" s="148">
        <v>1</v>
      </c>
      <c r="E1135" s="148">
        <v>1204093.2</v>
      </c>
      <c r="F1135" s="148">
        <v>30000</v>
      </c>
      <c r="G1135" s="148">
        <v>3755740.2</v>
      </c>
      <c r="H1135" s="148">
        <f t="shared" si="242"/>
        <v>4989833.4000000004</v>
      </c>
      <c r="I1135" s="148">
        <f t="shared" si="243"/>
        <v>1204093.2</v>
      </c>
      <c r="J1135" s="148">
        <f t="shared" si="244"/>
        <v>30000</v>
      </c>
      <c r="K1135" s="148">
        <f t="shared" si="245"/>
        <v>3755740.2</v>
      </c>
      <c r="L1135" s="148">
        <f t="shared" si="246"/>
        <v>4989833.4000000004</v>
      </c>
    </row>
    <row r="1136" spans="1:12" x14ac:dyDescent="0.25">
      <c r="A1136" s="72"/>
      <c r="B1136" s="72" t="s">
        <v>1214</v>
      </c>
      <c r="C1136" s="118" t="s">
        <v>809</v>
      </c>
      <c r="D1136" s="148">
        <v>2</v>
      </c>
      <c r="E1136" s="148">
        <v>620568</v>
      </c>
      <c r="F1136" s="148">
        <v>30000</v>
      </c>
      <c r="G1136" s="148">
        <v>990204.48</v>
      </c>
      <c r="H1136" s="148">
        <f t="shared" si="242"/>
        <v>1640772.48</v>
      </c>
      <c r="I1136" s="148">
        <f t="shared" si="243"/>
        <v>1241136</v>
      </c>
      <c r="J1136" s="148">
        <f t="shared" si="244"/>
        <v>60000</v>
      </c>
      <c r="K1136" s="148">
        <f t="shared" si="245"/>
        <v>1980408.96</v>
      </c>
      <c r="L1136" s="148">
        <f t="shared" si="246"/>
        <v>3281544.96</v>
      </c>
    </row>
    <row r="1137" spans="1:12" x14ac:dyDescent="0.25">
      <c r="A1137" s="72"/>
      <c r="B1137" s="72" t="s">
        <v>1214</v>
      </c>
      <c r="C1137" s="118" t="s">
        <v>776</v>
      </c>
      <c r="D1137" s="148">
        <v>7</v>
      </c>
      <c r="E1137" s="148">
        <v>624988.80000000005</v>
      </c>
      <c r="F1137" s="148">
        <v>30000</v>
      </c>
      <c r="G1137" s="148">
        <v>997963.8</v>
      </c>
      <c r="H1137" s="148">
        <f t="shared" si="242"/>
        <v>1652952.6</v>
      </c>
      <c r="I1137" s="148">
        <f t="shared" si="243"/>
        <v>4374921.6000000006</v>
      </c>
      <c r="J1137" s="148">
        <f t="shared" si="244"/>
        <v>210000</v>
      </c>
      <c r="K1137" s="148">
        <f t="shared" si="245"/>
        <v>6985746.6000000006</v>
      </c>
      <c r="L1137" s="148">
        <f t="shared" si="246"/>
        <v>11570668.200000001</v>
      </c>
    </row>
    <row r="1138" spans="1:12" x14ac:dyDescent="0.25">
      <c r="A1138" s="72"/>
      <c r="B1138" s="72" t="s">
        <v>1214</v>
      </c>
      <c r="C1138" s="118" t="s">
        <v>793</v>
      </c>
      <c r="D1138" s="148">
        <v>1</v>
      </c>
      <c r="E1138" s="148">
        <v>664053.6</v>
      </c>
      <c r="F1138" s="148">
        <v>30000</v>
      </c>
      <c r="G1138" s="148">
        <v>1062300.24</v>
      </c>
      <c r="H1138" s="148">
        <f t="shared" si="242"/>
        <v>1756353.8399999999</v>
      </c>
      <c r="I1138" s="148">
        <f t="shared" si="243"/>
        <v>664053.6</v>
      </c>
      <c r="J1138" s="148">
        <f t="shared" si="244"/>
        <v>30000</v>
      </c>
      <c r="K1138" s="148">
        <f t="shared" si="245"/>
        <v>1062300.24</v>
      </c>
      <c r="L1138" s="148">
        <f t="shared" si="246"/>
        <v>1756353.8399999999</v>
      </c>
    </row>
    <row r="1139" spans="1:12" x14ac:dyDescent="0.25">
      <c r="A1139" s="72"/>
      <c r="B1139" s="72" t="s">
        <v>1214</v>
      </c>
      <c r="C1139" s="118" t="s">
        <v>963</v>
      </c>
      <c r="D1139" s="148">
        <v>1</v>
      </c>
      <c r="E1139" s="148">
        <v>683584.8</v>
      </c>
      <c r="F1139" s="148">
        <v>30000</v>
      </c>
      <c r="G1139" s="148">
        <v>1256816.6399999999</v>
      </c>
      <c r="H1139" s="148">
        <f t="shared" si="242"/>
        <v>1970401.44</v>
      </c>
      <c r="I1139" s="148">
        <f t="shared" si="243"/>
        <v>683584.8</v>
      </c>
      <c r="J1139" s="148">
        <f t="shared" si="244"/>
        <v>30000</v>
      </c>
      <c r="K1139" s="148">
        <f t="shared" si="245"/>
        <v>1256816.6399999999</v>
      </c>
      <c r="L1139" s="148">
        <f t="shared" si="246"/>
        <v>1970401.44</v>
      </c>
    </row>
    <row r="1140" spans="1:12" x14ac:dyDescent="0.25">
      <c r="A1140" s="72"/>
      <c r="B1140" s="72" t="s">
        <v>1214</v>
      </c>
      <c r="C1140" s="118" t="s">
        <v>640</v>
      </c>
      <c r="D1140" s="148">
        <v>3</v>
      </c>
      <c r="E1140" s="148">
        <v>741963.6</v>
      </c>
      <c r="F1140" s="148">
        <v>30000</v>
      </c>
      <c r="G1140" s="148">
        <v>1268896.2</v>
      </c>
      <c r="H1140" s="148">
        <f t="shared" si="242"/>
        <v>2040859.7999999998</v>
      </c>
      <c r="I1140" s="148">
        <f t="shared" si="243"/>
        <v>2225890.7999999998</v>
      </c>
      <c r="J1140" s="148">
        <f t="shared" si="244"/>
        <v>90000</v>
      </c>
      <c r="K1140" s="148">
        <f t="shared" si="245"/>
        <v>3806688.5999999996</v>
      </c>
      <c r="L1140" s="148">
        <f t="shared" si="246"/>
        <v>6122579.3999999994</v>
      </c>
    </row>
    <row r="1141" spans="1:12" x14ac:dyDescent="0.25">
      <c r="A1141" s="72"/>
      <c r="B1141" s="72" t="s">
        <v>1214</v>
      </c>
      <c r="C1141" s="118" t="s">
        <v>642</v>
      </c>
      <c r="D1141" s="148">
        <v>1</v>
      </c>
      <c r="E1141" s="148">
        <v>784410</v>
      </c>
      <c r="F1141" s="148">
        <v>30000</v>
      </c>
      <c r="G1141" s="148">
        <v>1634848.68</v>
      </c>
      <c r="H1141" s="148">
        <f t="shared" si="242"/>
        <v>2449258.6799999997</v>
      </c>
      <c r="I1141" s="148">
        <f t="shared" si="243"/>
        <v>784410</v>
      </c>
      <c r="J1141" s="148">
        <f t="shared" si="244"/>
        <v>30000</v>
      </c>
      <c r="K1141" s="148">
        <f t="shared" si="245"/>
        <v>1634848.68</v>
      </c>
      <c r="L1141" s="148">
        <f t="shared" si="246"/>
        <v>2449258.6799999997</v>
      </c>
    </row>
    <row r="1142" spans="1:12" x14ac:dyDescent="0.25">
      <c r="A1142" s="72"/>
      <c r="B1142" s="72" t="s">
        <v>1214</v>
      </c>
      <c r="C1142" s="118" t="s">
        <v>1216</v>
      </c>
      <c r="D1142" s="148">
        <v>3</v>
      </c>
      <c r="E1142" s="148">
        <v>961189.2</v>
      </c>
      <c r="F1142" s="148">
        <v>30000</v>
      </c>
      <c r="G1142" s="148">
        <v>1672683.96</v>
      </c>
      <c r="H1142" s="148">
        <f t="shared" si="242"/>
        <v>2663873.16</v>
      </c>
      <c r="I1142" s="148">
        <f t="shared" si="243"/>
        <v>2883567.5999999996</v>
      </c>
      <c r="J1142" s="148">
        <f t="shared" si="244"/>
        <v>90000</v>
      </c>
      <c r="K1142" s="148">
        <f t="shared" si="245"/>
        <v>5018051.88</v>
      </c>
      <c r="L1142" s="148">
        <f t="shared" si="246"/>
        <v>7991619.4800000004</v>
      </c>
    </row>
    <row r="1143" spans="1:12" x14ac:dyDescent="0.25">
      <c r="A1143" s="72"/>
      <c r="B1143" s="72" t="s">
        <v>1214</v>
      </c>
      <c r="C1143" s="118" t="s">
        <v>1217</v>
      </c>
      <c r="D1143" s="148">
        <v>5</v>
      </c>
      <c r="E1143" s="148">
        <v>1029140.4</v>
      </c>
      <c r="F1143" s="148">
        <v>30000</v>
      </c>
      <c r="G1143" s="148">
        <v>1760605.8</v>
      </c>
      <c r="H1143" s="148">
        <f t="shared" si="242"/>
        <v>2819746.2</v>
      </c>
      <c r="I1143" s="148">
        <f t="shared" si="243"/>
        <v>5145702</v>
      </c>
      <c r="J1143" s="148">
        <f t="shared" si="244"/>
        <v>150000</v>
      </c>
      <c r="K1143" s="148">
        <f t="shared" si="245"/>
        <v>8803029</v>
      </c>
      <c r="L1143" s="148">
        <f t="shared" si="246"/>
        <v>14098731</v>
      </c>
    </row>
    <row r="1144" spans="1:12" x14ac:dyDescent="0.25">
      <c r="A1144" s="72"/>
      <c r="B1144" s="72" t="s">
        <v>1214</v>
      </c>
      <c r="C1144" s="118" t="s">
        <v>1218</v>
      </c>
      <c r="D1144" s="148">
        <v>1</v>
      </c>
      <c r="E1144" s="148">
        <v>1097091.6000000001</v>
      </c>
      <c r="F1144" s="148">
        <v>30000</v>
      </c>
      <c r="G1144" s="148">
        <v>1884763.32</v>
      </c>
      <c r="H1144" s="148">
        <f t="shared" si="242"/>
        <v>3011854.92</v>
      </c>
      <c r="I1144" s="148">
        <f t="shared" si="243"/>
        <v>1097091.6000000001</v>
      </c>
      <c r="J1144" s="148">
        <f t="shared" si="244"/>
        <v>30000</v>
      </c>
      <c r="K1144" s="148">
        <f t="shared" si="245"/>
        <v>1884763.32</v>
      </c>
      <c r="L1144" s="148">
        <f t="shared" si="246"/>
        <v>3011854.92</v>
      </c>
    </row>
    <row r="1145" spans="1:12" x14ac:dyDescent="0.25">
      <c r="A1145" s="72"/>
      <c r="B1145" s="72" t="s">
        <v>1214</v>
      </c>
      <c r="C1145" s="118" t="s">
        <v>660</v>
      </c>
      <c r="D1145" s="148">
        <v>1</v>
      </c>
      <c r="E1145" s="148">
        <v>1130940</v>
      </c>
      <c r="F1145" s="148">
        <v>30000</v>
      </c>
      <c r="G1145" s="148">
        <v>2266453.56</v>
      </c>
      <c r="H1145" s="148">
        <f t="shared" si="242"/>
        <v>3427393.56</v>
      </c>
      <c r="I1145" s="148">
        <f t="shared" si="243"/>
        <v>1130940</v>
      </c>
      <c r="J1145" s="148">
        <f t="shared" si="244"/>
        <v>30000</v>
      </c>
      <c r="K1145" s="148">
        <f t="shared" si="245"/>
        <v>2266453.56</v>
      </c>
      <c r="L1145" s="148">
        <f t="shared" si="246"/>
        <v>3427393.56</v>
      </c>
    </row>
    <row r="1146" spans="1:12" x14ac:dyDescent="0.25">
      <c r="A1146" s="72"/>
      <c r="B1146" s="72" t="s">
        <v>1214</v>
      </c>
      <c r="C1146" s="118" t="s">
        <v>798</v>
      </c>
      <c r="D1146" s="148">
        <v>1</v>
      </c>
      <c r="E1146" s="148">
        <v>1167516</v>
      </c>
      <c r="F1146" s="148">
        <v>30000</v>
      </c>
      <c r="G1146" s="148">
        <v>3154250.16</v>
      </c>
      <c r="H1146" s="148">
        <f t="shared" si="242"/>
        <v>4351766.16</v>
      </c>
      <c r="I1146" s="148">
        <f t="shared" si="243"/>
        <v>1167516</v>
      </c>
      <c r="J1146" s="148">
        <f t="shared" si="244"/>
        <v>30000</v>
      </c>
      <c r="K1146" s="148">
        <f t="shared" si="245"/>
        <v>3154250.16</v>
      </c>
      <c r="L1146" s="148">
        <f t="shared" si="246"/>
        <v>4351766.16</v>
      </c>
    </row>
    <row r="1147" spans="1:12" x14ac:dyDescent="0.25">
      <c r="A1147" s="72"/>
      <c r="B1147" s="72" t="s">
        <v>1214</v>
      </c>
      <c r="C1147" s="118" t="s">
        <v>843</v>
      </c>
      <c r="D1147" s="148">
        <v>1</v>
      </c>
      <c r="E1147" s="148">
        <v>1204093.2</v>
      </c>
      <c r="F1147" s="148">
        <v>30000</v>
      </c>
      <c r="G1147" s="148">
        <v>3441942.6</v>
      </c>
      <c r="H1147" s="148">
        <f t="shared" si="242"/>
        <v>4676035.8</v>
      </c>
      <c r="I1147" s="148">
        <f t="shared" si="243"/>
        <v>1204093.2</v>
      </c>
      <c r="J1147" s="148">
        <f t="shared" si="244"/>
        <v>30000</v>
      </c>
      <c r="K1147" s="148">
        <f t="shared" si="245"/>
        <v>3441942.6</v>
      </c>
      <c r="L1147" s="148">
        <f t="shared" si="246"/>
        <v>4676035.8</v>
      </c>
    </row>
    <row r="1148" spans="1:12" x14ac:dyDescent="0.25">
      <c r="A1148" s="72"/>
      <c r="B1148" s="72" t="s">
        <v>1214</v>
      </c>
      <c r="C1148" s="118" t="s">
        <v>666</v>
      </c>
      <c r="D1148" s="148">
        <v>1</v>
      </c>
      <c r="E1148" s="148">
        <v>1603009.2</v>
      </c>
      <c r="F1148" s="148">
        <v>30000</v>
      </c>
      <c r="G1148" s="148">
        <v>6147459</v>
      </c>
      <c r="H1148" s="148">
        <f t="shared" si="242"/>
        <v>7780468.2000000002</v>
      </c>
      <c r="I1148" s="148">
        <f t="shared" si="243"/>
        <v>1603009.2</v>
      </c>
      <c r="J1148" s="148">
        <f t="shared" si="244"/>
        <v>30000</v>
      </c>
      <c r="K1148" s="148">
        <f t="shared" si="245"/>
        <v>6147459</v>
      </c>
      <c r="L1148" s="148">
        <f t="shared" si="246"/>
        <v>7780468.2000000002</v>
      </c>
    </row>
    <row r="1149" spans="1:12" x14ac:dyDescent="0.25">
      <c r="A1149" s="72"/>
      <c r="B1149" s="72" t="s">
        <v>1214</v>
      </c>
      <c r="C1149" s="127" t="s">
        <v>682</v>
      </c>
      <c r="D1149" s="148">
        <v>1</v>
      </c>
      <c r="E1149" s="148">
        <v>2200860</v>
      </c>
      <c r="F1149" s="148">
        <v>30000</v>
      </c>
      <c r="G1149" s="148">
        <v>7704995.04</v>
      </c>
      <c r="H1149" s="148">
        <f t="shared" si="242"/>
        <v>9935855.0399999991</v>
      </c>
      <c r="I1149" s="148">
        <f t="shared" si="243"/>
        <v>2200860</v>
      </c>
      <c r="J1149" s="148">
        <f t="shared" si="244"/>
        <v>30000</v>
      </c>
      <c r="K1149" s="148">
        <f t="shared" si="245"/>
        <v>7704995.04</v>
      </c>
      <c r="L1149" s="148">
        <f t="shared" si="246"/>
        <v>9935855.0399999991</v>
      </c>
    </row>
    <row r="1150" spans="1:12" x14ac:dyDescent="0.25">
      <c r="A1150" s="72"/>
      <c r="B1150" s="72" t="s">
        <v>1214</v>
      </c>
      <c r="C1150" s="127" t="s">
        <v>968</v>
      </c>
      <c r="D1150" s="148">
        <v>1</v>
      </c>
      <c r="E1150" s="148">
        <v>2653623.6</v>
      </c>
      <c r="F1150" s="148">
        <v>30000</v>
      </c>
      <c r="G1150" s="148">
        <v>7736876.6799999997</v>
      </c>
      <c r="H1150" s="148">
        <f t="shared" si="242"/>
        <v>10420500.279999999</v>
      </c>
      <c r="I1150" s="148">
        <f t="shared" si="243"/>
        <v>2653623.6</v>
      </c>
      <c r="J1150" s="148">
        <f t="shared" si="244"/>
        <v>30000</v>
      </c>
      <c r="K1150" s="148">
        <f t="shared" si="245"/>
        <v>7736876.6799999997</v>
      </c>
      <c r="L1150" s="148">
        <f t="shared" si="246"/>
        <v>10420500.279999999</v>
      </c>
    </row>
    <row r="1151" spans="1:12" x14ac:dyDescent="0.25">
      <c r="A1151" s="72"/>
      <c r="B1151" s="46" t="s">
        <v>691</v>
      </c>
      <c r="C1151" s="118" t="s">
        <v>692</v>
      </c>
      <c r="D1151" s="149">
        <f>SUM(D1118:D1150)</f>
        <v>66</v>
      </c>
      <c r="E1151" s="149">
        <f>SUM(E1148:E1150)</f>
        <v>6457492.8000000007</v>
      </c>
      <c r="F1151" s="149">
        <f>SUM(F1148:F1150)</f>
        <v>90000</v>
      </c>
      <c r="G1151" s="149"/>
      <c r="H1151" s="149">
        <f>SUM(H1118:H1150)</f>
        <v>95445901.879999995</v>
      </c>
      <c r="I1151" s="149">
        <f>SUM(I1118:I1150)</f>
        <v>46441402.70000001</v>
      </c>
      <c r="J1151" s="149">
        <f>SUM(J1118:J1150)</f>
        <v>1980000</v>
      </c>
      <c r="K1151" s="149">
        <f>SUM(K1118:K1150)</f>
        <v>95790525.599999994</v>
      </c>
      <c r="L1151" s="149">
        <f>SUM(L1118:L1150)</f>
        <v>144211928.30000001</v>
      </c>
    </row>
    <row r="1152" spans="1:12" x14ac:dyDescent="0.25">
      <c r="A1152" s="72"/>
      <c r="B1152" s="72"/>
      <c r="C1152" s="72"/>
      <c r="D1152" s="148"/>
      <c r="E1152" s="148"/>
      <c r="F1152" s="148"/>
      <c r="G1152" s="148"/>
      <c r="H1152" s="148"/>
      <c r="I1152" s="148"/>
      <c r="J1152" s="148"/>
      <c r="K1152" s="148"/>
      <c r="L1152" s="148"/>
    </row>
    <row r="1153" spans="1:12" x14ac:dyDescent="0.25">
      <c r="A1153" s="72"/>
      <c r="B1153" s="72" t="s">
        <v>1219</v>
      </c>
      <c r="C1153" s="277" t="s">
        <v>1220</v>
      </c>
      <c r="D1153" s="150">
        <v>1</v>
      </c>
      <c r="E1153" s="150">
        <v>1925865</v>
      </c>
      <c r="F1153" s="150">
        <v>381109</v>
      </c>
      <c r="G1153" s="150">
        <v>15038629.68</v>
      </c>
      <c r="H1153" s="148">
        <f t="shared" ref="H1153" si="247">SUM(E1153:G1153)</f>
        <v>17345603.68</v>
      </c>
      <c r="I1153" s="148">
        <f t="shared" ref="I1153" si="248">D1153*E1153</f>
        <v>1925865</v>
      </c>
      <c r="J1153" s="148">
        <f t="shared" ref="J1153" si="249">D1153*F1153</f>
        <v>381109</v>
      </c>
      <c r="K1153" s="148">
        <f t="shared" ref="K1153" si="250">D1153*G1153</f>
        <v>15038629.68</v>
      </c>
      <c r="L1153" s="148">
        <f t="shared" ref="L1153" si="251">D1153*H1153</f>
        <v>17345603.68</v>
      </c>
    </row>
    <row r="1154" spans="1:12" x14ac:dyDescent="0.25">
      <c r="A1154" s="72"/>
      <c r="B1154" s="72"/>
      <c r="C1154" s="55"/>
      <c r="D1154" s="148"/>
      <c r="E1154" s="148"/>
      <c r="F1154" s="148"/>
      <c r="G1154" s="148"/>
      <c r="H1154" s="148"/>
      <c r="I1154" s="148"/>
      <c r="J1154" s="148"/>
      <c r="K1154" s="148"/>
      <c r="L1154" s="148"/>
    </row>
    <row r="1155" spans="1:12" x14ac:dyDescent="0.25">
      <c r="A1155" s="151" t="s">
        <v>694</v>
      </c>
      <c r="B1155" s="72"/>
      <c r="C1155" s="72"/>
      <c r="D1155" s="152">
        <f>D1151+D1153</f>
        <v>67</v>
      </c>
      <c r="E1155" s="152">
        <f t="shared" ref="E1155:L1155" si="252">E1151+E1153</f>
        <v>8383357.8000000007</v>
      </c>
      <c r="F1155" s="152">
        <f t="shared" si="252"/>
        <v>471109</v>
      </c>
      <c r="G1155" s="152">
        <f t="shared" si="252"/>
        <v>15038629.68</v>
      </c>
      <c r="H1155" s="152">
        <f t="shared" si="252"/>
        <v>112791505.56</v>
      </c>
      <c r="I1155" s="152">
        <f t="shared" si="252"/>
        <v>48367267.70000001</v>
      </c>
      <c r="J1155" s="152">
        <f t="shared" si="252"/>
        <v>2361109</v>
      </c>
      <c r="K1155" s="152">
        <f t="shared" si="252"/>
        <v>110829155.28</v>
      </c>
      <c r="L1155" s="152">
        <f t="shared" si="252"/>
        <v>161557531.98000002</v>
      </c>
    </row>
    <row r="1156" spans="1:12" x14ac:dyDescent="0.25">
      <c r="A1156" s="439"/>
      <c r="B1156" s="439"/>
      <c r="C1156" s="439"/>
      <c r="D1156" s="439"/>
      <c r="E1156" s="439"/>
      <c r="F1156" s="439"/>
      <c r="G1156" s="439"/>
      <c r="H1156" s="439"/>
      <c r="I1156" s="439"/>
      <c r="J1156" s="439"/>
      <c r="K1156" s="439"/>
      <c r="L1156" s="439"/>
    </row>
    <row r="1157" spans="1:12" x14ac:dyDescent="0.25">
      <c r="A1157" s="439"/>
      <c r="B1157" s="439"/>
      <c r="C1157" s="439"/>
      <c r="D1157" s="439"/>
      <c r="E1157" s="439"/>
      <c r="F1157" s="439"/>
      <c r="G1157" s="439"/>
      <c r="H1157" s="439"/>
      <c r="I1157" s="439"/>
      <c r="J1157" s="439"/>
      <c r="K1157" s="439"/>
      <c r="L1157" s="439"/>
    </row>
    <row r="1158" spans="1:12" x14ac:dyDescent="0.25">
      <c r="A1158" s="1300" t="s">
        <v>133</v>
      </c>
      <c r="B1158" s="1300"/>
      <c r="C1158" s="1300"/>
      <c r="D1158" s="1300"/>
      <c r="E1158" s="1300"/>
      <c r="F1158" s="1300"/>
      <c r="G1158" s="1300"/>
      <c r="H1158" s="1300"/>
      <c r="I1158" s="1300"/>
      <c r="J1158" s="1300"/>
      <c r="K1158" s="1300"/>
      <c r="L1158" s="1300"/>
    </row>
    <row r="1159" spans="1:12" x14ac:dyDescent="0.25">
      <c r="A1159" s="1301" t="s">
        <v>585</v>
      </c>
      <c r="B1159" s="1301"/>
      <c r="C1159" s="1301"/>
      <c r="D1159" s="1301"/>
      <c r="E1159" s="1301"/>
      <c r="F1159" s="1301"/>
      <c r="G1159" s="1301"/>
      <c r="H1159" s="1301"/>
      <c r="I1159" s="1301"/>
      <c r="J1159" s="1301"/>
      <c r="K1159" s="1301"/>
      <c r="L1159" s="1301"/>
    </row>
    <row r="1160" spans="1:12" x14ac:dyDescent="0.25">
      <c r="A1160" s="1301" t="s">
        <v>586</v>
      </c>
      <c r="B1160" s="1302"/>
      <c r="C1160" s="1302"/>
      <c r="D1160" s="1302"/>
      <c r="E1160" s="1302"/>
      <c r="F1160" s="1302"/>
      <c r="G1160" s="1302"/>
      <c r="H1160" s="1302"/>
      <c r="I1160" s="1302"/>
      <c r="J1160" s="1302"/>
      <c r="K1160" s="1302"/>
      <c r="L1160" s="1302"/>
    </row>
    <row r="1161" spans="1:12" x14ac:dyDescent="0.25">
      <c r="A1161" s="1303" t="s">
        <v>1222</v>
      </c>
      <c r="B1161" s="1303"/>
      <c r="C1161" s="1303"/>
      <c r="D1161" s="1303"/>
      <c r="E1161" s="1303"/>
      <c r="F1161" s="1303"/>
      <c r="G1161" s="1303"/>
      <c r="H1161" s="1303"/>
      <c r="I1161" s="1303"/>
      <c r="J1161" s="1303"/>
      <c r="K1161" s="1303"/>
      <c r="L1161" s="1303"/>
    </row>
    <row r="1162" spans="1:12" ht="39" x14ac:dyDescent="0.25">
      <c r="A1162" s="754" t="s">
        <v>588</v>
      </c>
      <c r="B1162" s="151"/>
      <c r="C1162" s="754" t="s">
        <v>589</v>
      </c>
      <c r="D1162" s="754" t="s">
        <v>590</v>
      </c>
      <c r="E1162" s="754" t="s">
        <v>591</v>
      </c>
      <c r="F1162" s="754" t="s">
        <v>592</v>
      </c>
      <c r="G1162" s="754" t="s">
        <v>593</v>
      </c>
      <c r="H1162" s="754" t="s">
        <v>594</v>
      </c>
      <c r="I1162" s="754" t="s">
        <v>595</v>
      </c>
      <c r="J1162" s="754" t="s">
        <v>596</v>
      </c>
      <c r="K1162" s="754" t="s">
        <v>597</v>
      </c>
      <c r="L1162" s="244" t="s">
        <v>598</v>
      </c>
    </row>
    <row r="1163" spans="1:12" x14ac:dyDescent="0.25">
      <c r="A1163" s="127"/>
      <c r="B1163" s="72"/>
      <c r="C1163" s="72"/>
      <c r="D1163" s="72"/>
      <c r="E1163" s="72"/>
      <c r="F1163" s="72"/>
      <c r="G1163" s="72"/>
      <c r="H1163" s="72"/>
      <c r="I1163" s="72"/>
      <c r="J1163" s="72"/>
      <c r="K1163" s="72"/>
      <c r="L1163" s="147" t="s">
        <v>599</v>
      </c>
    </row>
    <row r="1164" spans="1:12" x14ac:dyDescent="0.25">
      <c r="A1164" s="72"/>
      <c r="B1164" s="72"/>
      <c r="C1164" s="118" t="s">
        <v>958</v>
      </c>
      <c r="D1164" s="148">
        <v>1</v>
      </c>
      <c r="E1164" s="148">
        <v>661237</v>
      </c>
      <c r="F1164" s="148">
        <v>30000</v>
      </c>
      <c r="G1164" s="148"/>
      <c r="H1164" s="148">
        <f t="shared" ref="H1164:H1169" si="253">SUM(E1164:G1164)</f>
        <v>691237</v>
      </c>
      <c r="I1164" s="148">
        <f t="shared" ref="I1164:I1169" si="254">D1164*E1164</f>
        <v>661237</v>
      </c>
      <c r="J1164" s="148">
        <f t="shared" ref="J1164:J1169" si="255">D1164*F1164</f>
        <v>30000</v>
      </c>
      <c r="K1164" s="148">
        <f t="shared" ref="K1164:K1169" si="256">D1164*G1164</f>
        <v>0</v>
      </c>
      <c r="L1164" s="148">
        <f t="shared" ref="L1164:L1169" si="257">D1164*H1164</f>
        <v>691237</v>
      </c>
    </row>
    <row r="1165" spans="1:12" x14ac:dyDescent="0.25">
      <c r="A1165" s="72"/>
      <c r="B1165" s="72"/>
      <c r="C1165" s="118" t="s">
        <v>776</v>
      </c>
      <c r="D1165" s="148">
        <v>5</v>
      </c>
      <c r="E1165" s="148">
        <v>879772</v>
      </c>
      <c r="F1165" s="148">
        <v>30000</v>
      </c>
      <c r="G1165" s="148"/>
      <c r="H1165" s="148">
        <f t="shared" si="253"/>
        <v>909772</v>
      </c>
      <c r="I1165" s="148">
        <f t="shared" si="254"/>
        <v>4398860</v>
      </c>
      <c r="J1165" s="148">
        <f t="shared" si="255"/>
        <v>150000</v>
      </c>
      <c r="K1165" s="148">
        <f t="shared" si="256"/>
        <v>0</v>
      </c>
      <c r="L1165" s="148">
        <f t="shared" si="257"/>
        <v>4548860</v>
      </c>
    </row>
    <row r="1166" spans="1:12" x14ac:dyDescent="0.25">
      <c r="A1166" s="72"/>
      <c r="B1166" s="72"/>
      <c r="C1166" s="118" t="s">
        <v>641</v>
      </c>
      <c r="D1166" s="148">
        <v>5</v>
      </c>
      <c r="E1166" s="148">
        <v>1087099</v>
      </c>
      <c r="F1166" s="148">
        <v>30000</v>
      </c>
      <c r="G1166" s="148"/>
      <c r="H1166" s="148">
        <f t="shared" si="253"/>
        <v>1117099</v>
      </c>
      <c r="I1166" s="148">
        <f t="shared" si="254"/>
        <v>5435495</v>
      </c>
      <c r="J1166" s="148">
        <f t="shared" si="255"/>
        <v>150000</v>
      </c>
      <c r="K1166" s="148">
        <f t="shared" si="256"/>
        <v>0</v>
      </c>
      <c r="L1166" s="148">
        <f t="shared" si="257"/>
        <v>5585495</v>
      </c>
    </row>
    <row r="1167" spans="1:12" x14ac:dyDescent="0.25">
      <c r="A1167" s="72"/>
      <c r="B1167" s="72"/>
      <c r="C1167" s="118" t="s">
        <v>840</v>
      </c>
      <c r="D1167" s="148">
        <v>3</v>
      </c>
      <c r="E1167" s="148">
        <v>1399821</v>
      </c>
      <c r="F1167" s="148">
        <v>30000</v>
      </c>
      <c r="G1167" s="148"/>
      <c r="H1167" s="148">
        <f t="shared" si="253"/>
        <v>1429821</v>
      </c>
      <c r="I1167" s="148">
        <f t="shared" si="254"/>
        <v>4199463</v>
      </c>
      <c r="J1167" s="148">
        <f t="shared" si="255"/>
        <v>90000</v>
      </c>
      <c r="K1167" s="148">
        <f t="shared" si="256"/>
        <v>0</v>
      </c>
      <c r="L1167" s="148">
        <f t="shared" si="257"/>
        <v>4289463</v>
      </c>
    </row>
    <row r="1168" spans="1:12" x14ac:dyDescent="0.25">
      <c r="A1168" s="72"/>
      <c r="B1168" s="72"/>
      <c r="C1168" s="118" t="s">
        <v>844</v>
      </c>
      <c r="D1168" s="148">
        <v>3</v>
      </c>
      <c r="E1168" s="148">
        <v>1694951</v>
      </c>
      <c r="F1168" s="148">
        <v>30000</v>
      </c>
      <c r="G1168" s="148"/>
      <c r="H1168" s="148">
        <f t="shared" si="253"/>
        <v>1724951</v>
      </c>
      <c r="I1168" s="148">
        <f t="shared" si="254"/>
        <v>5084853</v>
      </c>
      <c r="J1168" s="148">
        <f t="shared" si="255"/>
        <v>90000</v>
      </c>
      <c r="K1168" s="148">
        <f t="shared" si="256"/>
        <v>0</v>
      </c>
      <c r="L1168" s="148">
        <f t="shared" si="257"/>
        <v>5174853</v>
      </c>
    </row>
    <row r="1169" spans="1:12" x14ac:dyDescent="0.25">
      <c r="A1169" s="72"/>
      <c r="B1169" s="72"/>
      <c r="C1169" s="127" t="s">
        <v>682</v>
      </c>
      <c r="D1169" s="148">
        <v>5</v>
      </c>
      <c r="E1169" s="148">
        <v>2444096</v>
      </c>
      <c r="F1169" s="148">
        <v>30000</v>
      </c>
      <c r="G1169" s="148"/>
      <c r="H1169" s="148">
        <f t="shared" si="253"/>
        <v>2474096</v>
      </c>
      <c r="I1169" s="148">
        <f t="shared" si="254"/>
        <v>12220480</v>
      </c>
      <c r="J1169" s="148">
        <f t="shared" si="255"/>
        <v>150000</v>
      </c>
      <c r="K1169" s="148">
        <f t="shared" si="256"/>
        <v>0</v>
      </c>
      <c r="L1169" s="148">
        <f t="shared" si="257"/>
        <v>12370480</v>
      </c>
    </row>
    <row r="1170" spans="1:12" x14ac:dyDescent="0.25">
      <c r="A1170" s="72"/>
      <c r="B1170" s="46" t="s">
        <v>691</v>
      </c>
      <c r="C1170" s="118" t="s">
        <v>692</v>
      </c>
      <c r="D1170" s="149">
        <f>SUM(D1164:D1169)</f>
        <v>22</v>
      </c>
      <c r="E1170" s="149">
        <f>SUM(E1169:E1169)</f>
        <v>2444096</v>
      </c>
      <c r="F1170" s="149">
        <f>SUM(F1169:F1169)</f>
        <v>30000</v>
      </c>
      <c r="G1170" s="149"/>
      <c r="H1170" s="149">
        <f>SUM(H1164:H1169)</f>
        <v>8346976</v>
      </c>
      <c r="I1170" s="149">
        <f>SUM(I1164:I1169)</f>
        <v>32000388</v>
      </c>
      <c r="J1170" s="149">
        <f>SUM(J1164:J1169)</f>
        <v>660000</v>
      </c>
      <c r="K1170" s="149">
        <f>SUM(K1164:K1169)</f>
        <v>0</v>
      </c>
      <c r="L1170" s="149">
        <f>SUM(L1164:L1169)</f>
        <v>32660388</v>
      </c>
    </row>
    <row r="1171" spans="1:12" x14ac:dyDescent="0.25">
      <c r="A1171" s="72"/>
      <c r="B1171" s="72"/>
      <c r="C1171" s="72"/>
      <c r="D1171" s="148"/>
      <c r="E1171" s="148"/>
      <c r="F1171" s="148"/>
      <c r="G1171" s="148"/>
      <c r="H1171" s="148"/>
      <c r="I1171" s="148"/>
      <c r="J1171" s="148"/>
      <c r="K1171" s="148"/>
      <c r="L1171" s="148"/>
    </row>
    <row r="1172" spans="1:12" x14ac:dyDescent="0.25">
      <c r="A1172" s="72"/>
      <c r="B1172" s="72"/>
      <c r="C1172" s="55"/>
      <c r="D1172" s="148"/>
      <c r="E1172" s="148"/>
      <c r="F1172" s="148"/>
      <c r="G1172" s="148"/>
      <c r="H1172" s="148"/>
      <c r="I1172" s="148"/>
      <c r="J1172" s="148"/>
      <c r="K1172" s="148"/>
      <c r="L1172" s="148"/>
    </row>
    <row r="1173" spans="1:12" x14ac:dyDescent="0.25">
      <c r="A1173" s="151" t="s">
        <v>694</v>
      </c>
      <c r="B1173" s="72"/>
      <c r="C1173" s="72"/>
      <c r="D1173" s="152">
        <f>D1170</f>
        <v>22</v>
      </c>
      <c r="E1173" s="152">
        <f t="shared" ref="E1173:L1173" si="258">E1170</f>
        <v>2444096</v>
      </c>
      <c r="F1173" s="152">
        <f t="shared" si="258"/>
        <v>30000</v>
      </c>
      <c r="G1173" s="152">
        <f t="shared" si="258"/>
        <v>0</v>
      </c>
      <c r="H1173" s="152">
        <f t="shared" si="258"/>
        <v>8346976</v>
      </c>
      <c r="I1173" s="152">
        <f t="shared" si="258"/>
        <v>32000388</v>
      </c>
      <c r="J1173" s="152">
        <f t="shared" si="258"/>
        <v>660000</v>
      </c>
      <c r="K1173" s="152">
        <f t="shared" si="258"/>
        <v>0</v>
      </c>
      <c r="L1173" s="152">
        <f t="shared" si="258"/>
        <v>32660388</v>
      </c>
    </row>
    <row r="1174" spans="1:12" x14ac:dyDescent="0.25">
      <c r="A1174" s="439"/>
      <c r="B1174" s="439"/>
      <c r="C1174" s="439"/>
      <c r="D1174" s="439"/>
      <c r="E1174" s="439"/>
      <c r="F1174" s="439"/>
      <c r="G1174" s="439"/>
      <c r="H1174" s="439"/>
      <c r="I1174" s="439"/>
      <c r="J1174" s="439"/>
      <c r="K1174" s="439"/>
      <c r="L1174" s="439"/>
    </row>
    <row r="1175" spans="1:12" x14ac:dyDescent="0.25">
      <c r="A1175" s="439"/>
      <c r="B1175" s="439"/>
      <c r="C1175" s="439"/>
      <c r="D1175" s="439"/>
      <c r="E1175" s="439"/>
      <c r="F1175" s="439"/>
      <c r="G1175" s="439"/>
      <c r="H1175" s="439"/>
      <c r="I1175" s="439"/>
      <c r="J1175" s="439"/>
      <c r="K1175" s="439"/>
      <c r="L1175" s="439"/>
    </row>
    <row r="1176" spans="1:12" x14ac:dyDescent="0.25">
      <c r="A1176" s="1300" t="s">
        <v>133</v>
      </c>
      <c r="B1176" s="1300"/>
      <c r="C1176" s="1300"/>
      <c r="D1176" s="1300"/>
      <c r="E1176" s="1300"/>
      <c r="F1176" s="1300"/>
      <c r="G1176" s="1300"/>
      <c r="H1176" s="1300"/>
      <c r="I1176" s="1300"/>
      <c r="J1176" s="1300"/>
      <c r="K1176" s="1300"/>
      <c r="L1176" s="1300"/>
    </row>
    <row r="1177" spans="1:12" x14ac:dyDescent="0.25">
      <c r="A1177" s="1301" t="s">
        <v>585</v>
      </c>
      <c r="B1177" s="1301"/>
      <c r="C1177" s="1301"/>
      <c r="D1177" s="1301"/>
      <c r="E1177" s="1301"/>
      <c r="F1177" s="1301"/>
      <c r="G1177" s="1301"/>
      <c r="H1177" s="1301"/>
      <c r="I1177" s="1301"/>
      <c r="J1177" s="1301"/>
      <c r="K1177" s="1301"/>
      <c r="L1177" s="1301"/>
    </row>
    <row r="1178" spans="1:12" x14ac:dyDescent="0.25">
      <c r="A1178" s="1301" t="s">
        <v>586</v>
      </c>
      <c r="B1178" s="1302"/>
      <c r="C1178" s="1302"/>
      <c r="D1178" s="1302"/>
      <c r="E1178" s="1302"/>
      <c r="F1178" s="1302"/>
      <c r="G1178" s="1302"/>
      <c r="H1178" s="1302"/>
      <c r="I1178" s="1302"/>
      <c r="J1178" s="1302"/>
      <c r="K1178" s="1302"/>
      <c r="L1178" s="1302"/>
    </row>
    <row r="1179" spans="1:12" x14ac:dyDescent="0.25">
      <c r="A1179" s="1303" t="s">
        <v>1224</v>
      </c>
      <c r="B1179" s="1303"/>
      <c r="C1179" s="1303"/>
      <c r="D1179" s="1303"/>
      <c r="E1179" s="1303"/>
      <c r="F1179" s="1303"/>
      <c r="G1179" s="1303"/>
      <c r="H1179" s="1303"/>
      <c r="I1179" s="1303"/>
      <c r="J1179" s="1303"/>
      <c r="K1179" s="1303"/>
      <c r="L1179" s="1303"/>
    </row>
    <row r="1180" spans="1:12" ht="39" x14ac:dyDescent="0.25">
      <c r="A1180" s="754" t="s">
        <v>588</v>
      </c>
      <c r="B1180" s="151"/>
      <c r="C1180" s="754" t="s">
        <v>589</v>
      </c>
      <c r="D1180" s="754" t="s">
        <v>590</v>
      </c>
      <c r="E1180" s="754" t="s">
        <v>591</v>
      </c>
      <c r="F1180" s="754" t="s">
        <v>592</v>
      </c>
      <c r="G1180" s="754" t="s">
        <v>593</v>
      </c>
      <c r="H1180" s="754" t="s">
        <v>594</v>
      </c>
      <c r="I1180" s="754" t="s">
        <v>595</v>
      </c>
      <c r="J1180" s="754" t="s">
        <v>596</v>
      </c>
      <c r="K1180" s="754" t="s">
        <v>597</v>
      </c>
      <c r="L1180" s="244" t="s">
        <v>598</v>
      </c>
    </row>
    <row r="1181" spans="1:12" ht="39" x14ac:dyDescent="0.25">
      <c r="A1181" s="754" t="s">
        <v>588</v>
      </c>
      <c r="B1181" s="151"/>
      <c r="C1181" s="754" t="s">
        <v>589</v>
      </c>
      <c r="D1181" s="754" t="s">
        <v>590</v>
      </c>
      <c r="E1181" s="754" t="s">
        <v>591</v>
      </c>
      <c r="F1181" s="754" t="s">
        <v>592</v>
      </c>
      <c r="G1181" s="754" t="s">
        <v>593</v>
      </c>
      <c r="H1181" s="754" t="s">
        <v>594</v>
      </c>
      <c r="I1181" s="754" t="s">
        <v>595</v>
      </c>
      <c r="J1181" s="754" t="s">
        <v>596</v>
      </c>
      <c r="K1181" s="754" t="s">
        <v>597</v>
      </c>
      <c r="L1181" s="244" t="s">
        <v>598</v>
      </c>
    </row>
    <row r="1182" spans="1:12" x14ac:dyDescent="0.25">
      <c r="A1182" s="127"/>
      <c r="B1182" s="72"/>
      <c r="C1182" s="72"/>
      <c r="D1182" s="72"/>
      <c r="E1182" s="72"/>
      <c r="F1182" s="72"/>
      <c r="G1182" s="72"/>
      <c r="H1182" s="72"/>
      <c r="I1182" s="72"/>
      <c r="J1182" s="72"/>
      <c r="K1182" s="72"/>
      <c r="L1182" s="147" t="s">
        <v>599</v>
      </c>
    </row>
    <row r="1183" spans="1:12" x14ac:dyDescent="0.25">
      <c r="A1183" s="72"/>
      <c r="B1183" s="72"/>
      <c r="C1183" s="118" t="s">
        <v>871</v>
      </c>
      <c r="D1183" s="148">
        <v>3</v>
      </c>
      <c r="E1183" s="148">
        <v>369171</v>
      </c>
      <c r="F1183" s="148">
        <v>30000</v>
      </c>
      <c r="G1183" s="148"/>
      <c r="H1183" s="148">
        <f t="shared" ref="H1183:H1213" si="259">SUM(E1183:G1183)</f>
        <v>399171</v>
      </c>
      <c r="I1183" s="148">
        <f t="shared" ref="I1183:I1213" si="260">D1183*E1183</f>
        <v>1107513</v>
      </c>
      <c r="J1183" s="148">
        <f t="shared" ref="J1183:J1213" si="261">D1183*F1183</f>
        <v>90000</v>
      </c>
      <c r="K1183" s="148">
        <f t="shared" ref="K1183:K1213" si="262">D1183*G1183</f>
        <v>0</v>
      </c>
      <c r="L1183" s="148">
        <f t="shared" ref="L1183:L1213" si="263">D1183*H1183</f>
        <v>1197513</v>
      </c>
    </row>
    <row r="1184" spans="1:12" x14ac:dyDescent="0.25">
      <c r="A1184" s="72"/>
      <c r="B1184" s="72"/>
      <c r="C1184" s="118" t="s">
        <v>605</v>
      </c>
      <c r="D1184" s="148">
        <v>10</v>
      </c>
      <c r="E1184" s="148">
        <v>384823</v>
      </c>
      <c r="F1184" s="148">
        <v>30000</v>
      </c>
      <c r="G1184" s="148"/>
      <c r="H1184" s="148">
        <f t="shared" si="259"/>
        <v>414823</v>
      </c>
      <c r="I1184" s="148">
        <f t="shared" si="260"/>
        <v>3848230</v>
      </c>
      <c r="J1184" s="148">
        <f t="shared" si="261"/>
        <v>300000</v>
      </c>
      <c r="K1184" s="148">
        <f t="shared" si="262"/>
        <v>0</v>
      </c>
      <c r="L1184" s="148">
        <f t="shared" si="263"/>
        <v>4148230</v>
      </c>
    </row>
    <row r="1185" spans="1:12" x14ac:dyDescent="0.25">
      <c r="A1185" s="72"/>
      <c r="B1185" s="72"/>
      <c r="C1185" s="118" t="s">
        <v>790</v>
      </c>
      <c r="D1185" s="148">
        <v>2</v>
      </c>
      <c r="E1185" s="148">
        <v>402081</v>
      </c>
      <c r="F1185" s="148">
        <v>30000</v>
      </c>
      <c r="G1185" s="148"/>
      <c r="H1185" s="148">
        <f t="shared" si="259"/>
        <v>432081</v>
      </c>
      <c r="I1185" s="148">
        <f t="shared" si="260"/>
        <v>804162</v>
      </c>
      <c r="J1185" s="148">
        <f t="shared" si="261"/>
        <v>60000</v>
      </c>
      <c r="K1185" s="148">
        <f t="shared" si="262"/>
        <v>0</v>
      </c>
      <c r="L1185" s="148">
        <f t="shared" si="263"/>
        <v>864162</v>
      </c>
    </row>
    <row r="1186" spans="1:12" x14ac:dyDescent="0.25">
      <c r="A1186" s="72"/>
      <c r="B1186" s="72"/>
      <c r="C1186" s="118" t="s">
        <v>958</v>
      </c>
      <c r="D1186" s="148">
        <v>2</v>
      </c>
      <c r="E1186" s="148">
        <v>661237</v>
      </c>
      <c r="F1186" s="148">
        <v>30000</v>
      </c>
      <c r="G1186" s="148"/>
      <c r="H1186" s="148">
        <f t="shared" si="259"/>
        <v>691237</v>
      </c>
      <c r="I1186" s="148">
        <f t="shared" si="260"/>
        <v>1322474</v>
      </c>
      <c r="J1186" s="148">
        <f t="shared" si="261"/>
        <v>60000</v>
      </c>
      <c r="K1186" s="148">
        <f t="shared" si="262"/>
        <v>0</v>
      </c>
      <c r="L1186" s="148">
        <f t="shared" si="263"/>
        <v>1382474</v>
      </c>
    </row>
    <row r="1187" spans="1:12" x14ac:dyDescent="0.25">
      <c r="A1187" s="72"/>
      <c r="B1187" s="72"/>
      <c r="C1187" s="118" t="s">
        <v>624</v>
      </c>
      <c r="D1187" s="148">
        <v>1</v>
      </c>
      <c r="E1187" s="148">
        <v>707443</v>
      </c>
      <c r="F1187" s="148">
        <v>30000</v>
      </c>
      <c r="G1187" s="148"/>
      <c r="H1187" s="148">
        <f t="shared" si="259"/>
        <v>737443</v>
      </c>
      <c r="I1187" s="148">
        <f t="shared" si="260"/>
        <v>707443</v>
      </c>
      <c r="J1187" s="148">
        <f t="shared" si="261"/>
        <v>30000</v>
      </c>
      <c r="K1187" s="148">
        <f t="shared" si="262"/>
        <v>0</v>
      </c>
      <c r="L1187" s="148">
        <f t="shared" si="263"/>
        <v>737443</v>
      </c>
    </row>
    <row r="1188" spans="1:12" x14ac:dyDescent="0.25">
      <c r="A1188" s="72"/>
      <c r="B1188" s="72"/>
      <c r="C1188" s="118" t="s">
        <v>959</v>
      </c>
      <c r="D1188" s="148">
        <v>1</v>
      </c>
      <c r="E1188" s="148">
        <v>730546</v>
      </c>
      <c r="F1188" s="148">
        <v>30000</v>
      </c>
      <c r="G1188" s="148"/>
      <c r="H1188" s="148">
        <f t="shared" si="259"/>
        <v>760546</v>
      </c>
      <c r="I1188" s="148">
        <f t="shared" si="260"/>
        <v>730546</v>
      </c>
      <c r="J1188" s="148">
        <f t="shared" si="261"/>
        <v>30000</v>
      </c>
      <c r="K1188" s="148">
        <f t="shared" si="262"/>
        <v>0</v>
      </c>
      <c r="L1188" s="148">
        <f t="shared" si="263"/>
        <v>760546</v>
      </c>
    </row>
    <row r="1189" spans="1:12" x14ac:dyDescent="0.25">
      <c r="A1189" s="72"/>
      <c r="B1189" s="72"/>
      <c r="C1189" s="118" t="s">
        <v>835</v>
      </c>
      <c r="D1189" s="148">
        <v>2</v>
      </c>
      <c r="E1189" s="148">
        <v>799855</v>
      </c>
      <c r="F1189" s="148">
        <v>30000</v>
      </c>
      <c r="G1189" s="148"/>
      <c r="H1189" s="148">
        <f t="shared" si="259"/>
        <v>829855</v>
      </c>
      <c r="I1189" s="148">
        <f t="shared" si="260"/>
        <v>1599710</v>
      </c>
      <c r="J1189" s="148">
        <f t="shared" si="261"/>
        <v>60000</v>
      </c>
      <c r="K1189" s="148">
        <f t="shared" si="262"/>
        <v>0</v>
      </c>
      <c r="L1189" s="148">
        <f t="shared" si="263"/>
        <v>1659710</v>
      </c>
    </row>
    <row r="1190" spans="1:12" x14ac:dyDescent="0.25">
      <c r="A1190" s="72"/>
      <c r="B1190" s="72"/>
      <c r="C1190" s="118" t="s">
        <v>627</v>
      </c>
      <c r="D1190" s="148">
        <v>1</v>
      </c>
      <c r="E1190" s="148">
        <v>846062</v>
      </c>
      <c r="F1190" s="148">
        <v>30000</v>
      </c>
      <c r="G1190" s="148"/>
      <c r="H1190" s="148">
        <f t="shared" si="259"/>
        <v>876062</v>
      </c>
      <c r="I1190" s="148">
        <f t="shared" si="260"/>
        <v>846062</v>
      </c>
      <c r="J1190" s="148">
        <f t="shared" si="261"/>
        <v>30000</v>
      </c>
      <c r="K1190" s="148">
        <f t="shared" si="262"/>
        <v>0</v>
      </c>
      <c r="L1190" s="148">
        <f t="shared" si="263"/>
        <v>876062</v>
      </c>
    </row>
    <row r="1191" spans="1:12" x14ac:dyDescent="0.25">
      <c r="A1191" s="72"/>
      <c r="B1191" s="72"/>
      <c r="C1191" s="118" t="s">
        <v>961</v>
      </c>
      <c r="D1191" s="148">
        <v>1</v>
      </c>
      <c r="E1191" s="148">
        <v>892258</v>
      </c>
      <c r="F1191" s="148">
        <v>30000</v>
      </c>
      <c r="G1191" s="148"/>
      <c r="H1191" s="148">
        <f t="shared" si="259"/>
        <v>922258</v>
      </c>
      <c r="I1191" s="148">
        <f t="shared" si="260"/>
        <v>892258</v>
      </c>
      <c r="J1191" s="148">
        <f t="shared" si="261"/>
        <v>30000</v>
      </c>
      <c r="K1191" s="148">
        <f t="shared" si="262"/>
        <v>0</v>
      </c>
      <c r="L1191" s="148">
        <f t="shared" si="263"/>
        <v>922258</v>
      </c>
    </row>
    <row r="1192" spans="1:12" x14ac:dyDescent="0.25">
      <c r="A1192" s="72"/>
      <c r="B1192" s="72"/>
      <c r="C1192" s="118" t="s">
        <v>629</v>
      </c>
      <c r="D1192" s="148">
        <v>1</v>
      </c>
      <c r="E1192" s="148">
        <v>915371</v>
      </c>
      <c r="F1192" s="148">
        <v>30000</v>
      </c>
      <c r="G1192" s="148"/>
      <c r="H1192" s="148">
        <f t="shared" si="259"/>
        <v>945371</v>
      </c>
      <c r="I1192" s="148">
        <f t="shared" si="260"/>
        <v>915371</v>
      </c>
      <c r="J1192" s="148">
        <f t="shared" si="261"/>
        <v>30000</v>
      </c>
      <c r="K1192" s="148">
        <f t="shared" si="262"/>
        <v>0</v>
      </c>
      <c r="L1192" s="148">
        <f t="shared" si="263"/>
        <v>945371</v>
      </c>
    </row>
    <row r="1193" spans="1:12" x14ac:dyDescent="0.25">
      <c r="A1193" s="72"/>
      <c r="B1193" s="72"/>
      <c r="C1193" s="118" t="s">
        <v>631</v>
      </c>
      <c r="D1193" s="148">
        <v>1</v>
      </c>
      <c r="E1193" s="148">
        <v>961577</v>
      </c>
      <c r="F1193" s="148">
        <v>30000</v>
      </c>
      <c r="G1193" s="148"/>
      <c r="H1193" s="148">
        <f t="shared" si="259"/>
        <v>991577</v>
      </c>
      <c r="I1193" s="148">
        <f t="shared" si="260"/>
        <v>961577</v>
      </c>
      <c r="J1193" s="148">
        <f t="shared" si="261"/>
        <v>30000</v>
      </c>
      <c r="K1193" s="148">
        <f t="shared" si="262"/>
        <v>0</v>
      </c>
      <c r="L1193" s="148">
        <f t="shared" si="263"/>
        <v>991577</v>
      </c>
    </row>
    <row r="1194" spans="1:12" x14ac:dyDescent="0.25">
      <c r="A1194" s="72"/>
      <c r="B1194" s="72"/>
      <c r="C1194" s="118" t="s">
        <v>632</v>
      </c>
      <c r="D1194" s="148">
        <v>28</v>
      </c>
      <c r="E1194" s="148">
        <v>826204</v>
      </c>
      <c r="F1194" s="148">
        <v>30000</v>
      </c>
      <c r="G1194" s="148"/>
      <c r="H1194" s="148">
        <f t="shared" si="259"/>
        <v>856204</v>
      </c>
      <c r="I1194" s="148">
        <f t="shared" si="260"/>
        <v>23133712</v>
      </c>
      <c r="J1194" s="148">
        <f t="shared" si="261"/>
        <v>840000</v>
      </c>
      <c r="K1194" s="148">
        <f t="shared" si="262"/>
        <v>0</v>
      </c>
      <c r="L1194" s="148">
        <f t="shared" si="263"/>
        <v>23973712</v>
      </c>
    </row>
    <row r="1195" spans="1:12" x14ac:dyDescent="0.25">
      <c r="A1195" s="72"/>
      <c r="B1195" s="72"/>
      <c r="C1195" s="118" t="s">
        <v>633</v>
      </c>
      <c r="D1195" s="148">
        <v>1</v>
      </c>
      <c r="E1195" s="148">
        <v>857983</v>
      </c>
      <c r="F1195" s="148">
        <v>30000</v>
      </c>
      <c r="G1195" s="148"/>
      <c r="H1195" s="148">
        <f t="shared" si="259"/>
        <v>887983</v>
      </c>
      <c r="I1195" s="148">
        <f t="shared" si="260"/>
        <v>857983</v>
      </c>
      <c r="J1195" s="148">
        <f t="shared" si="261"/>
        <v>30000</v>
      </c>
      <c r="K1195" s="148">
        <f t="shared" si="262"/>
        <v>0</v>
      </c>
      <c r="L1195" s="148">
        <f t="shared" si="263"/>
        <v>887983</v>
      </c>
    </row>
    <row r="1196" spans="1:12" x14ac:dyDescent="0.25">
      <c r="A1196" s="72"/>
      <c r="B1196" s="72"/>
      <c r="C1196" s="118" t="s">
        <v>776</v>
      </c>
      <c r="D1196" s="148">
        <v>1</v>
      </c>
      <c r="E1196" s="148">
        <v>879772</v>
      </c>
      <c r="F1196" s="148">
        <v>30000</v>
      </c>
      <c r="G1196" s="148"/>
      <c r="H1196" s="148">
        <f t="shared" si="259"/>
        <v>909772</v>
      </c>
      <c r="I1196" s="148">
        <f t="shared" si="260"/>
        <v>879772</v>
      </c>
      <c r="J1196" s="148">
        <f t="shared" si="261"/>
        <v>30000</v>
      </c>
      <c r="K1196" s="148">
        <f t="shared" si="262"/>
        <v>0</v>
      </c>
      <c r="L1196" s="148">
        <f t="shared" si="263"/>
        <v>909772</v>
      </c>
    </row>
    <row r="1197" spans="1:12" x14ac:dyDescent="0.25">
      <c r="A1197" s="72"/>
      <c r="B1197" s="72"/>
      <c r="C1197" s="118" t="s">
        <v>794</v>
      </c>
      <c r="D1197" s="148">
        <v>1</v>
      </c>
      <c r="E1197" s="148">
        <v>960604</v>
      </c>
      <c r="F1197" s="148">
        <v>30000</v>
      </c>
      <c r="G1197" s="148"/>
      <c r="H1197" s="148">
        <f t="shared" si="259"/>
        <v>990604</v>
      </c>
      <c r="I1197" s="148">
        <f t="shared" si="260"/>
        <v>960604</v>
      </c>
      <c r="J1197" s="148">
        <f t="shared" si="261"/>
        <v>30000</v>
      </c>
      <c r="K1197" s="148">
        <f t="shared" si="262"/>
        <v>0</v>
      </c>
      <c r="L1197" s="148">
        <f t="shared" si="263"/>
        <v>990604</v>
      </c>
    </row>
    <row r="1198" spans="1:12" x14ac:dyDescent="0.25">
      <c r="A1198" s="72"/>
      <c r="B1198" s="72"/>
      <c r="C1198" s="118" t="s">
        <v>637</v>
      </c>
      <c r="D1198" s="148">
        <v>1</v>
      </c>
      <c r="E1198" s="148">
        <v>992228</v>
      </c>
      <c r="F1198" s="148">
        <v>30000</v>
      </c>
      <c r="G1198" s="148"/>
      <c r="H1198" s="148">
        <f t="shared" si="259"/>
        <v>1022228</v>
      </c>
      <c r="I1198" s="148">
        <f t="shared" si="260"/>
        <v>992228</v>
      </c>
      <c r="J1198" s="148">
        <f t="shared" si="261"/>
        <v>30000</v>
      </c>
      <c r="K1198" s="148">
        <f t="shared" si="262"/>
        <v>0</v>
      </c>
      <c r="L1198" s="148">
        <f t="shared" si="263"/>
        <v>1022228</v>
      </c>
    </row>
    <row r="1199" spans="1:12" x14ac:dyDescent="0.25">
      <c r="A1199" s="72"/>
      <c r="B1199" s="72"/>
      <c r="C1199" s="118" t="s">
        <v>640</v>
      </c>
      <c r="D1199" s="148">
        <v>1</v>
      </c>
      <c r="E1199" s="148">
        <v>1055475</v>
      </c>
      <c r="F1199" s="148">
        <v>30000</v>
      </c>
      <c r="G1199" s="148"/>
      <c r="H1199" s="148">
        <f t="shared" si="259"/>
        <v>1085475</v>
      </c>
      <c r="I1199" s="148">
        <f t="shared" si="260"/>
        <v>1055475</v>
      </c>
      <c r="J1199" s="148">
        <f t="shared" si="261"/>
        <v>30000</v>
      </c>
      <c r="K1199" s="148">
        <f t="shared" si="262"/>
        <v>0</v>
      </c>
      <c r="L1199" s="148">
        <f t="shared" si="263"/>
        <v>1085475</v>
      </c>
    </row>
    <row r="1200" spans="1:12" x14ac:dyDescent="0.25">
      <c r="A1200" s="72"/>
      <c r="B1200" s="72"/>
      <c r="C1200" s="118" t="s">
        <v>641</v>
      </c>
      <c r="D1200" s="148">
        <v>1</v>
      </c>
      <c r="E1200" s="148">
        <v>1087099</v>
      </c>
      <c r="F1200" s="148">
        <v>30000</v>
      </c>
      <c r="G1200" s="148"/>
      <c r="H1200" s="148">
        <f t="shared" si="259"/>
        <v>1117099</v>
      </c>
      <c r="I1200" s="148">
        <f t="shared" si="260"/>
        <v>1087099</v>
      </c>
      <c r="J1200" s="148">
        <f t="shared" si="261"/>
        <v>30000</v>
      </c>
      <c r="K1200" s="148">
        <f t="shared" si="262"/>
        <v>0</v>
      </c>
      <c r="L1200" s="148">
        <f t="shared" si="263"/>
        <v>1117099</v>
      </c>
    </row>
    <row r="1201" spans="1:12" x14ac:dyDescent="0.25">
      <c r="A1201" s="72"/>
      <c r="B1201" s="72"/>
      <c r="C1201" s="118" t="s">
        <v>650</v>
      </c>
      <c r="D1201" s="148">
        <v>1</v>
      </c>
      <c r="E1201" s="148">
        <v>1162530</v>
      </c>
      <c r="F1201" s="148">
        <v>30000</v>
      </c>
      <c r="G1201" s="148"/>
      <c r="H1201" s="148">
        <f t="shared" si="259"/>
        <v>1192530</v>
      </c>
      <c r="I1201" s="148">
        <f t="shared" si="260"/>
        <v>1162530</v>
      </c>
      <c r="J1201" s="148">
        <f t="shared" si="261"/>
        <v>30000</v>
      </c>
      <c r="K1201" s="148">
        <f t="shared" si="262"/>
        <v>0</v>
      </c>
      <c r="L1201" s="148">
        <f t="shared" si="263"/>
        <v>1192530</v>
      </c>
    </row>
    <row r="1202" spans="1:12" x14ac:dyDescent="0.25">
      <c r="A1202" s="72"/>
      <c r="B1202" s="72"/>
      <c r="C1202" s="118" t="s">
        <v>778</v>
      </c>
      <c r="D1202" s="148">
        <v>1</v>
      </c>
      <c r="E1202" s="148">
        <v>1230327</v>
      </c>
      <c r="F1202" s="148">
        <v>30000</v>
      </c>
      <c r="G1202" s="148"/>
      <c r="H1202" s="148">
        <f t="shared" si="259"/>
        <v>1260327</v>
      </c>
      <c r="I1202" s="148">
        <f t="shared" si="260"/>
        <v>1230327</v>
      </c>
      <c r="J1202" s="148">
        <f t="shared" si="261"/>
        <v>30000</v>
      </c>
      <c r="K1202" s="148">
        <f t="shared" si="262"/>
        <v>0</v>
      </c>
      <c r="L1202" s="148">
        <f t="shared" si="263"/>
        <v>1260327</v>
      </c>
    </row>
    <row r="1203" spans="1:12" x14ac:dyDescent="0.25">
      <c r="A1203" s="72"/>
      <c r="B1203" s="72"/>
      <c r="C1203" s="118" t="s">
        <v>762</v>
      </c>
      <c r="D1203" s="148">
        <v>1</v>
      </c>
      <c r="E1203" s="148">
        <v>1535417</v>
      </c>
      <c r="F1203" s="148">
        <v>30000</v>
      </c>
      <c r="G1203" s="148"/>
      <c r="H1203" s="148">
        <f t="shared" si="259"/>
        <v>1565417</v>
      </c>
      <c r="I1203" s="148">
        <f t="shared" si="260"/>
        <v>1535417</v>
      </c>
      <c r="J1203" s="148">
        <f t="shared" si="261"/>
        <v>30000</v>
      </c>
      <c r="K1203" s="148">
        <f t="shared" si="262"/>
        <v>0</v>
      </c>
      <c r="L1203" s="148">
        <f t="shared" si="263"/>
        <v>1565417</v>
      </c>
    </row>
    <row r="1204" spans="1:12" x14ac:dyDescent="0.25">
      <c r="A1204" s="72"/>
      <c r="B1204" s="72"/>
      <c r="C1204" s="118" t="s">
        <v>811</v>
      </c>
      <c r="D1204" s="148">
        <v>1</v>
      </c>
      <c r="E1204" s="148">
        <v>1326884</v>
      </c>
      <c r="F1204" s="148">
        <v>30000</v>
      </c>
      <c r="G1204" s="148"/>
      <c r="H1204" s="148">
        <f t="shared" si="259"/>
        <v>1356884</v>
      </c>
      <c r="I1204" s="148">
        <f t="shared" si="260"/>
        <v>1326884</v>
      </c>
      <c r="J1204" s="148">
        <f t="shared" si="261"/>
        <v>30000</v>
      </c>
      <c r="K1204" s="148">
        <f t="shared" si="262"/>
        <v>0</v>
      </c>
      <c r="L1204" s="148">
        <f t="shared" si="263"/>
        <v>1356884</v>
      </c>
    </row>
    <row r="1205" spans="1:12" x14ac:dyDescent="0.25">
      <c r="A1205" s="72"/>
      <c r="B1205" s="72"/>
      <c r="C1205" s="118" t="s">
        <v>656</v>
      </c>
      <c r="D1205" s="148">
        <v>1</v>
      </c>
      <c r="E1205" s="148">
        <v>1379465</v>
      </c>
      <c r="F1205" s="148">
        <v>30000</v>
      </c>
      <c r="G1205" s="148"/>
      <c r="H1205" s="148">
        <f t="shared" si="259"/>
        <v>1409465</v>
      </c>
      <c r="I1205" s="148">
        <f t="shared" si="260"/>
        <v>1379465</v>
      </c>
      <c r="J1205" s="148">
        <f t="shared" si="261"/>
        <v>30000</v>
      </c>
      <c r="K1205" s="148">
        <f t="shared" si="262"/>
        <v>0</v>
      </c>
      <c r="L1205" s="148">
        <f t="shared" si="263"/>
        <v>1409465</v>
      </c>
    </row>
    <row r="1206" spans="1:12" x14ac:dyDescent="0.25">
      <c r="A1206" s="72"/>
      <c r="B1206" s="72"/>
      <c r="C1206" s="118" t="s">
        <v>763</v>
      </c>
      <c r="D1206" s="148">
        <v>1</v>
      </c>
      <c r="E1206" s="148">
        <v>1484627</v>
      </c>
      <c r="F1206" s="148">
        <v>30000</v>
      </c>
      <c r="G1206" s="148"/>
      <c r="H1206" s="148">
        <f t="shared" si="259"/>
        <v>1514627</v>
      </c>
      <c r="I1206" s="148">
        <f t="shared" si="260"/>
        <v>1484627</v>
      </c>
      <c r="J1206" s="148">
        <f t="shared" si="261"/>
        <v>30000</v>
      </c>
      <c r="K1206" s="148">
        <f t="shared" si="262"/>
        <v>0</v>
      </c>
      <c r="L1206" s="148">
        <f t="shared" si="263"/>
        <v>1514627</v>
      </c>
    </row>
    <row r="1207" spans="1:12" x14ac:dyDescent="0.25">
      <c r="A1207" s="72"/>
      <c r="B1207" s="72"/>
      <c r="C1207" s="118" t="s">
        <v>660</v>
      </c>
      <c r="D1207" s="148">
        <v>1</v>
      </c>
      <c r="E1207" s="148">
        <v>1597208</v>
      </c>
      <c r="F1207" s="148">
        <v>30000</v>
      </c>
      <c r="G1207" s="148"/>
      <c r="H1207" s="148">
        <f t="shared" si="259"/>
        <v>1627208</v>
      </c>
      <c r="I1207" s="148">
        <f t="shared" si="260"/>
        <v>1597208</v>
      </c>
      <c r="J1207" s="148">
        <f t="shared" si="261"/>
        <v>30000</v>
      </c>
      <c r="K1207" s="148">
        <f t="shared" si="262"/>
        <v>0</v>
      </c>
      <c r="L1207" s="148">
        <f t="shared" si="263"/>
        <v>1627208</v>
      </c>
    </row>
    <row r="1208" spans="1:12" x14ac:dyDescent="0.25">
      <c r="A1208" s="72"/>
      <c r="B1208" s="72"/>
      <c r="C1208" s="118" t="s">
        <v>663</v>
      </c>
      <c r="D1208" s="148">
        <v>2</v>
      </c>
      <c r="E1208" s="148">
        <v>1584468</v>
      </c>
      <c r="F1208" s="148">
        <v>30000</v>
      </c>
      <c r="G1208" s="148"/>
      <c r="H1208" s="148">
        <f t="shared" si="259"/>
        <v>1614468</v>
      </c>
      <c r="I1208" s="148">
        <f t="shared" si="260"/>
        <v>3168936</v>
      </c>
      <c r="J1208" s="148">
        <f t="shared" si="261"/>
        <v>60000</v>
      </c>
      <c r="K1208" s="148">
        <f t="shared" si="262"/>
        <v>0</v>
      </c>
      <c r="L1208" s="148">
        <f t="shared" si="263"/>
        <v>3228936</v>
      </c>
    </row>
    <row r="1209" spans="1:12" x14ac:dyDescent="0.25">
      <c r="A1209" s="72"/>
      <c r="B1209" s="72"/>
      <c r="C1209" s="118" t="s">
        <v>848</v>
      </c>
      <c r="D1209" s="148">
        <v>1</v>
      </c>
      <c r="E1209" s="148">
        <v>1862415</v>
      </c>
      <c r="F1209" s="148">
        <v>30000</v>
      </c>
      <c r="G1209" s="148"/>
      <c r="H1209" s="148">
        <f t="shared" si="259"/>
        <v>1892415</v>
      </c>
      <c r="I1209" s="148">
        <f t="shared" si="260"/>
        <v>1862415</v>
      </c>
      <c r="J1209" s="148">
        <f t="shared" si="261"/>
        <v>30000</v>
      </c>
      <c r="K1209" s="148">
        <f t="shared" si="262"/>
        <v>0</v>
      </c>
      <c r="L1209" s="148">
        <f t="shared" si="263"/>
        <v>1892415</v>
      </c>
    </row>
    <row r="1210" spans="1:12" x14ac:dyDescent="0.25">
      <c r="A1210" s="72"/>
      <c r="B1210" s="72"/>
      <c r="C1210" s="118" t="s">
        <v>676</v>
      </c>
      <c r="D1210" s="148">
        <v>1</v>
      </c>
      <c r="E1210" s="148">
        <v>1922065</v>
      </c>
      <c r="F1210" s="148">
        <v>30000</v>
      </c>
      <c r="G1210" s="148"/>
      <c r="H1210" s="148">
        <f t="shared" si="259"/>
        <v>1952065</v>
      </c>
      <c r="I1210" s="148">
        <f t="shared" si="260"/>
        <v>1922065</v>
      </c>
      <c r="J1210" s="148">
        <f t="shared" si="261"/>
        <v>30000</v>
      </c>
      <c r="K1210" s="148">
        <f t="shared" si="262"/>
        <v>0</v>
      </c>
      <c r="L1210" s="148">
        <f t="shared" si="263"/>
        <v>1952065</v>
      </c>
    </row>
    <row r="1211" spans="1:12" x14ac:dyDescent="0.25">
      <c r="A1211" s="72"/>
      <c r="B1211" s="72"/>
      <c r="C1211" s="118" t="s">
        <v>677</v>
      </c>
      <c r="D1211" s="148">
        <v>1</v>
      </c>
      <c r="E1211" s="148">
        <v>1981910</v>
      </c>
      <c r="F1211" s="148">
        <v>30000</v>
      </c>
      <c r="G1211" s="148"/>
      <c r="H1211" s="148">
        <f t="shared" si="259"/>
        <v>2011910</v>
      </c>
      <c r="I1211" s="148">
        <f t="shared" si="260"/>
        <v>1981910</v>
      </c>
      <c r="J1211" s="148">
        <f t="shared" si="261"/>
        <v>30000</v>
      </c>
      <c r="K1211" s="148">
        <f t="shared" si="262"/>
        <v>0</v>
      </c>
      <c r="L1211" s="148">
        <f t="shared" si="263"/>
        <v>2011910</v>
      </c>
    </row>
    <row r="1212" spans="1:12" x14ac:dyDescent="0.25">
      <c r="A1212" s="72"/>
      <c r="B1212" s="72"/>
      <c r="C1212" s="127" t="s">
        <v>812</v>
      </c>
      <c r="D1212" s="148">
        <v>1</v>
      </c>
      <c r="E1212" s="148">
        <v>2110917</v>
      </c>
      <c r="F1212" s="148">
        <v>30000</v>
      </c>
      <c r="G1212" s="148"/>
      <c r="H1212" s="148">
        <f t="shared" si="259"/>
        <v>2140917</v>
      </c>
      <c r="I1212" s="148">
        <f t="shared" si="260"/>
        <v>2110917</v>
      </c>
      <c r="J1212" s="148">
        <f t="shared" si="261"/>
        <v>30000</v>
      </c>
      <c r="K1212" s="148">
        <f t="shared" si="262"/>
        <v>0</v>
      </c>
      <c r="L1212" s="148">
        <f t="shared" si="263"/>
        <v>2140917</v>
      </c>
    </row>
    <row r="1213" spans="1:12" x14ac:dyDescent="0.25">
      <c r="A1213" s="72"/>
      <c r="B1213" s="72"/>
      <c r="C1213" s="127" t="s">
        <v>849</v>
      </c>
      <c r="D1213" s="148">
        <v>1</v>
      </c>
      <c r="E1213" s="148">
        <v>2194212</v>
      </c>
      <c r="F1213" s="148">
        <v>30000</v>
      </c>
      <c r="G1213" s="148"/>
      <c r="H1213" s="148">
        <f t="shared" si="259"/>
        <v>2224212</v>
      </c>
      <c r="I1213" s="148">
        <f t="shared" si="260"/>
        <v>2194212</v>
      </c>
      <c r="J1213" s="148">
        <f t="shared" si="261"/>
        <v>30000</v>
      </c>
      <c r="K1213" s="148">
        <f t="shared" si="262"/>
        <v>0</v>
      </c>
      <c r="L1213" s="148">
        <f t="shared" si="263"/>
        <v>2224212</v>
      </c>
    </row>
    <row r="1214" spans="1:12" x14ac:dyDescent="0.25">
      <c r="A1214" s="72"/>
      <c r="B1214" s="46" t="s">
        <v>691</v>
      </c>
      <c r="C1214" s="118" t="s">
        <v>692</v>
      </c>
      <c r="D1214" s="149">
        <f>SUM(D1183:D1213)</f>
        <v>73</v>
      </c>
      <c r="E1214" s="149">
        <f>SUM(E1208:E1213)</f>
        <v>11655987</v>
      </c>
      <c r="F1214" s="149">
        <f>SUM(F1208:F1213)</f>
        <v>180000</v>
      </c>
      <c r="G1214" s="149"/>
      <c r="H1214" s="149">
        <f>SUM(H1183:H1213)</f>
        <v>36632234</v>
      </c>
      <c r="I1214" s="149">
        <f>SUM(I1183:I1213)</f>
        <v>65659132</v>
      </c>
      <c r="J1214" s="149">
        <f>SUM(J1183:J1213)</f>
        <v>2190000</v>
      </c>
      <c r="K1214" s="149">
        <f>SUM(K1183:K1213)</f>
        <v>0</v>
      </c>
      <c r="L1214" s="149">
        <f>SUM(L1183:L1213)</f>
        <v>67849132</v>
      </c>
    </row>
    <row r="1215" spans="1:12" x14ac:dyDescent="0.25">
      <c r="A1215" s="72"/>
      <c r="B1215" s="72"/>
      <c r="C1215" s="55" t="s">
        <v>693</v>
      </c>
      <c r="D1215" s="148">
        <v>1</v>
      </c>
      <c r="E1215" s="150">
        <v>9273942.8399999999</v>
      </c>
      <c r="F1215" s="148">
        <v>374361</v>
      </c>
      <c r="G1215" s="148">
        <v>7914876</v>
      </c>
      <c r="H1215" s="148">
        <f t="shared" ref="H1215" si="264">SUM(E1215:G1215)</f>
        <v>17563179.84</v>
      </c>
      <c r="I1215" s="148">
        <f t="shared" ref="I1215" si="265">D1215*E1215</f>
        <v>9273942.8399999999</v>
      </c>
      <c r="J1215" s="148">
        <f t="shared" ref="J1215" si="266">D1215*F1215</f>
        <v>374361</v>
      </c>
      <c r="K1215" s="148">
        <f t="shared" ref="K1215" si="267">D1215*G1215</f>
        <v>7914876</v>
      </c>
      <c r="L1215" s="148">
        <f t="shared" ref="L1215" si="268">D1215*H1215</f>
        <v>17563179.84</v>
      </c>
    </row>
    <row r="1216" spans="1:12" x14ac:dyDescent="0.25">
      <c r="A1216" s="72"/>
      <c r="B1216" s="72"/>
      <c r="C1216" s="55"/>
      <c r="D1216" s="148"/>
      <c r="E1216" s="148"/>
      <c r="F1216" s="148"/>
      <c r="G1216" s="148"/>
      <c r="H1216" s="148"/>
      <c r="I1216" s="148"/>
      <c r="J1216" s="148"/>
      <c r="K1216" s="148"/>
      <c r="L1216" s="148"/>
    </row>
    <row r="1217" spans="1:12" x14ac:dyDescent="0.25">
      <c r="A1217" s="151" t="s">
        <v>694</v>
      </c>
      <c r="B1217" s="72"/>
      <c r="C1217" s="72"/>
      <c r="D1217" s="152">
        <f t="shared" ref="D1217:L1217" si="269">D1214+D1215</f>
        <v>74</v>
      </c>
      <c r="E1217" s="152">
        <f t="shared" si="269"/>
        <v>20929929.84</v>
      </c>
      <c r="F1217" s="152">
        <f t="shared" si="269"/>
        <v>554361</v>
      </c>
      <c r="G1217" s="152">
        <f t="shared" si="269"/>
        <v>7914876</v>
      </c>
      <c r="H1217" s="152">
        <f t="shared" si="269"/>
        <v>54195413.840000004</v>
      </c>
      <c r="I1217" s="152">
        <f t="shared" si="269"/>
        <v>74933074.840000004</v>
      </c>
      <c r="J1217" s="152">
        <f t="shared" si="269"/>
        <v>2564361</v>
      </c>
      <c r="K1217" s="152">
        <f t="shared" si="269"/>
        <v>7914876</v>
      </c>
      <c r="L1217" s="152">
        <f t="shared" si="269"/>
        <v>85412311.840000004</v>
      </c>
    </row>
    <row r="1218" spans="1:12" x14ac:dyDescent="0.25">
      <c r="A1218" s="439"/>
      <c r="B1218" s="439"/>
      <c r="C1218" s="439"/>
      <c r="D1218" s="439"/>
      <c r="E1218" s="439"/>
      <c r="F1218" s="439"/>
      <c r="G1218" s="439"/>
      <c r="H1218" s="439"/>
      <c r="I1218" s="439"/>
      <c r="J1218" s="439"/>
      <c r="K1218" s="439"/>
      <c r="L1218" s="439"/>
    </row>
    <row r="1219" spans="1:12" x14ac:dyDescent="0.25">
      <c r="A1219" s="439"/>
      <c r="B1219" s="439"/>
      <c r="C1219" s="439"/>
      <c r="D1219" s="439"/>
      <c r="E1219" s="439"/>
      <c r="F1219" s="439"/>
      <c r="G1219" s="439"/>
      <c r="H1219" s="439"/>
      <c r="I1219" s="439"/>
      <c r="J1219" s="439"/>
      <c r="K1219" s="439"/>
      <c r="L1219" s="439"/>
    </row>
    <row r="1220" spans="1:12" x14ac:dyDescent="0.25">
      <c r="A1220" s="1300" t="s">
        <v>133</v>
      </c>
      <c r="B1220" s="1300"/>
      <c r="C1220" s="1300"/>
      <c r="D1220" s="1300"/>
      <c r="E1220" s="1300"/>
      <c r="F1220" s="1300"/>
      <c r="G1220" s="1300"/>
      <c r="H1220" s="1300"/>
      <c r="I1220" s="1300"/>
      <c r="J1220" s="1300"/>
      <c r="K1220" s="1300"/>
      <c r="L1220" s="1300"/>
    </row>
    <row r="1221" spans="1:12" x14ac:dyDescent="0.25">
      <c r="A1221" s="1301" t="s">
        <v>585</v>
      </c>
      <c r="B1221" s="1301"/>
      <c r="C1221" s="1301"/>
      <c r="D1221" s="1301"/>
      <c r="E1221" s="1301"/>
      <c r="F1221" s="1301"/>
      <c r="G1221" s="1301"/>
      <c r="H1221" s="1301"/>
      <c r="I1221" s="1301"/>
      <c r="J1221" s="1301"/>
      <c r="K1221" s="1301"/>
      <c r="L1221" s="1301"/>
    </row>
    <row r="1222" spans="1:12" x14ac:dyDescent="0.25">
      <c r="A1222" s="1301" t="s">
        <v>586</v>
      </c>
      <c r="B1222" s="1302"/>
      <c r="C1222" s="1302"/>
      <c r="D1222" s="1302"/>
      <c r="E1222" s="1302"/>
      <c r="F1222" s="1302"/>
      <c r="G1222" s="1302"/>
      <c r="H1222" s="1302"/>
      <c r="I1222" s="1302"/>
      <c r="J1222" s="1302"/>
      <c r="K1222" s="1302"/>
      <c r="L1222" s="1302"/>
    </row>
    <row r="1223" spans="1:12" x14ac:dyDescent="0.25">
      <c r="A1223" s="1303" t="s">
        <v>1226</v>
      </c>
      <c r="B1223" s="1303"/>
      <c r="C1223" s="1303"/>
      <c r="D1223" s="1303"/>
      <c r="E1223" s="1303"/>
      <c r="F1223" s="1303"/>
      <c r="G1223" s="1303"/>
      <c r="H1223" s="1303"/>
      <c r="I1223" s="1303"/>
      <c r="J1223" s="1303"/>
      <c r="K1223" s="1303"/>
      <c r="L1223" s="1303"/>
    </row>
    <row r="1224" spans="1:12" ht="39" x14ac:dyDescent="0.25">
      <c r="A1224" s="754" t="s">
        <v>588</v>
      </c>
      <c r="B1224" s="151"/>
      <c r="C1224" s="754" t="s">
        <v>589</v>
      </c>
      <c r="D1224" s="754" t="s">
        <v>590</v>
      </c>
      <c r="E1224" s="754" t="s">
        <v>591</v>
      </c>
      <c r="F1224" s="754" t="s">
        <v>592</v>
      </c>
      <c r="G1224" s="754" t="s">
        <v>593</v>
      </c>
      <c r="H1224" s="754" t="s">
        <v>594</v>
      </c>
      <c r="I1224" s="754" t="s">
        <v>595</v>
      </c>
      <c r="J1224" s="754" t="s">
        <v>596</v>
      </c>
      <c r="K1224" s="754" t="s">
        <v>597</v>
      </c>
      <c r="L1224" s="244" t="s">
        <v>598</v>
      </c>
    </row>
    <row r="1225" spans="1:12" x14ac:dyDescent="0.25">
      <c r="A1225" s="127"/>
      <c r="B1225" s="72"/>
      <c r="C1225" s="72"/>
      <c r="D1225" s="72"/>
      <c r="E1225" s="72"/>
      <c r="F1225" s="72"/>
      <c r="G1225" s="72"/>
      <c r="H1225" s="72"/>
      <c r="I1225" s="72"/>
      <c r="J1225" s="72"/>
      <c r="K1225" s="72"/>
      <c r="L1225" s="147" t="s">
        <v>599</v>
      </c>
    </row>
    <row r="1226" spans="1:12" x14ac:dyDescent="0.25">
      <c r="A1226" s="72"/>
      <c r="B1226" s="72"/>
      <c r="C1226" s="118" t="s">
        <v>923</v>
      </c>
      <c r="D1226" s="148">
        <v>1</v>
      </c>
      <c r="E1226" s="148">
        <v>386700</v>
      </c>
      <c r="F1226" s="148">
        <v>30000</v>
      </c>
      <c r="G1226" s="148"/>
      <c r="H1226" s="148">
        <f t="shared" ref="H1226:H1266" si="270">SUM(E1226:G1226)</f>
        <v>416700</v>
      </c>
      <c r="I1226" s="148">
        <f t="shared" ref="I1226:I1266" si="271">D1226*E1226</f>
        <v>386700</v>
      </c>
      <c r="J1226" s="148">
        <f t="shared" ref="J1226:J1266" si="272">D1226*F1226</f>
        <v>30000</v>
      </c>
      <c r="K1226" s="148">
        <f t="shared" ref="K1226:K1266" si="273">D1226*G1226</f>
        <v>0</v>
      </c>
      <c r="L1226" s="148">
        <f t="shared" ref="L1226:L1266" si="274">D1226*H1226</f>
        <v>416700</v>
      </c>
    </row>
    <row r="1227" spans="1:12" x14ac:dyDescent="0.25">
      <c r="A1227" s="72"/>
      <c r="B1227" s="72"/>
      <c r="C1227" s="118" t="s">
        <v>603</v>
      </c>
      <c r="D1227" s="148">
        <v>4</v>
      </c>
      <c r="E1227" s="148">
        <v>466718</v>
      </c>
      <c r="F1227" s="148">
        <v>30000</v>
      </c>
      <c r="G1227" s="148"/>
      <c r="H1227" s="148">
        <f t="shared" si="270"/>
        <v>496718</v>
      </c>
      <c r="I1227" s="148">
        <f t="shared" si="271"/>
        <v>1866872</v>
      </c>
      <c r="J1227" s="148">
        <f t="shared" si="272"/>
        <v>120000</v>
      </c>
      <c r="K1227" s="148">
        <f t="shared" si="273"/>
        <v>0</v>
      </c>
      <c r="L1227" s="148">
        <f t="shared" si="274"/>
        <v>1986872</v>
      </c>
    </row>
    <row r="1228" spans="1:12" x14ac:dyDescent="0.25">
      <c r="A1228" s="72"/>
      <c r="B1228" s="72"/>
      <c r="C1228" s="118" t="s">
        <v>607</v>
      </c>
      <c r="D1228" s="148">
        <v>14</v>
      </c>
      <c r="E1228" s="148">
        <v>393452</v>
      </c>
      <c r="F1228" s="148">
        <v>30000</v>
      </c>
      <c r="G1228" s="148"/>
      <c r="H1228" s="148">
        <f t="shared" si="270"/>
        <v>423452</v>
      </c>
      <c r="I1228" s="148">
        <f t="shared" si="271"/>
        <v>5508328</v>
      </c>
      <c r="J1228" s="148">
        <f t="shared" si="272"/>
        <v>420000</v>
      </c>
      <c r="K1228" s="148">
        <f t="shared" si="273"/>
        <v>0</v>
      </c>
      <c r="L1228" s="148">
        <f t="shared" si="274"/>
        <v>5928328</v>
      </c>
    </row>
    <row r="1229" spans="1:12" x14ac:dyDescent="0.25">
      <c r="A1229" s="72"/>
      <c r="B1229" s="72"/>
      <c r="C1229" s="118" t="s">
        <v>790</v>
      </c>
      <c r="D1229" s="148">
        <v>4</v>
      </c>
      <c r="E1229" s="148">
        <v>402081</v>
      </c>
      <c r="F1229" s="148">
        <v>30000</v>
      </c>
      <c r="G1229" s="148"/>
      <c r="H1229" s="148">
        <f t="shared" si="270"/>
        <v>432081</v>
      </c>
      <c r="I1229" s="148">
        <f t="shared" si="271"/>
        <v>1608324</v>
      </c>
      <c r="J1229" s="148">
        <f t="shared" si="272"/>
        <v>120000</v>
      </c>
      <c r="K1229" s="148">
        <f t="shared" si="273"/>
        <v>0</v>
      </c>
      <c r="L1229" s="148">
        <f t="shared" si="274"/>
        <v>1728324</v>
      </c>
    </row>
    <row r="1230" spans="1:12" x14ac:dyDescent="0.25">
      <c r="A1230" s="72"/>
      <c r="B1230" s="72"/>
      <c r="C1230" s="118" t="s">
        <v>947</v>
      </c>
      <c r="D1230" s="148">
        <v>1</v>
      </c>
      <c r="E1230" s="148">
        <v>464666</v>
      </c>
      <c r="F1230" s="148">
        <v>30000</v>
      </c>
      <c r="G1230" s="148"/>
      <c r="H1230" s="148">
        <f t="shared" si="270"/>
        <v>494666</v>
      </c>
      <c r="I1230" s="148">
        <f t="shared" si="271"/>
        <v>464666</v>
      </c>
      <c r="J1230" s="148">
        <f t="shared" si="272"/>
        <v>30000</v>
      </c>
      <c r="K1230" s="148">
        <f t="shared" si="273"/>
        <v>0</v>
      </c>
      <c r="L1230" s="148">
        <f t="shared" si="274"/>
        <v>494666</v>
      </c>
    </row>
    <row r="1231" spans="1:12" x14ac:dyDescent="0.25">
      <c r="A1231" s="72"/>
      <c r="B1231" s="72"/>
      <c r="C1231" s="118" t="s">
        <v>613</v>
      </c>
      <c r="D1231" s="148">
        <v>2</v>
      </c>
      <c r="E1231" s="148">
        <v>473867</v>
      </c>
      <c r="F1231" s="148">
        <v>30000</v>
      </c>
      <c r="G1231" s="148"/>
      <c r="H1231" s="148">
        <f t="shared" si="270"/>
        <v>503867</v>
      </c>
      <c r="I1231" s="148">
        <f t="shared" si="271"/>
        <v>947734</v>
      </c>
      <c r="J1231" s="148">
        <f t="shared" si="272"/>
        <v>60000</v>
      </c>
      <c r="K1231" s="148">
        <f t="shared" si="273"/>
        <v>0</v>
      </c>
      <c r="L1231" s="148">
        <f t="shared" si="274"/>
        <v>1007734</v>
      </c>
    </row>
    <row r="1232" spans="1:12" x14ac:dyDescent="0.25">
      <c r="A1232" s="72"/>
      <c r="B1232" s="72"/>
      <c r="C1232" s="118" t="s">
        <v>956</v>
      </c>
      <c r="D1232" s="148">
        <v>1</v>
      </c>
      <c r="E1232" s="148">
        <v>571619</v>
      </c>
      <c r="F1232" s="148">
        <v>30000</v>
      </c>
      <c r="G1232" s="148"/>
      <c r="H1232" s="148">
        <f t="shared" si="270"/>
        <v>601619</v>
      </c>
      <c r="I1232" s="148">
        <f t="shared" si="271"/>
        <v>571619</v>
      </c>
      <c r="J1232" s="148">
        <f t="shared" si="272"/>
        <v>30000</v>
      </c>
      <c r="K1232" s="148">
        <f t="shared" si="273"/>
        <v>0</v>
      </c>
      <c r="L1232" s="148">
        <f t="shared" si="274"/>
        <v>601619</v>
      </c>
    </row>
    <row r="1233" spans="1:12" x14ac:dyDescent="0.25">
      <c r="A1233" s="72"/>
      <c r="B1233" s="72"/>
      <c r="C1233" s="118" t="s">
        <v>624</v>
      </c>
      <c r="D1233" s="148">
        <v>1</v>
      </c>
      <c r="E1233" s="148">
        <v>707443</v>
      </c>
      <c r="F1233" s="148">
        <v>30000</v>
      </c>
      <c r="G1233" s="148"/>
      <c r="H1233" s="148">
        <f t="shared" si="270"/>
        <v>737443</v>
      </c>
      <c r="I1233" s="148">
        <f t="shared" si="271"/>
        <v>707443</v>
      </c>
      <c r="J1233" s="148">
        <f t="shared" si="272"/>
        <v>30000</v>
      </c>
      <c r="K1233" s="148">
        <f t="shared" si="273"/>
        <v>0</v>
      </c>
      <c r="L1233" s="148">
        <f t="shared" si="274"/>
        <v>737443</v>
      </c>
    </row>
    <row r="1234" spans="1:12" x14ac:dyDescent="0.25">
      <c r="A1234" s="72"/>
      <c r="B1234" s="72"/>
      <c r="C1234" s="118" t="s">
        <v>629</v>
      </c>
      <c r="D1234" s="148">
        <v>2</v>
      </c>
      <c r="E1234" s="148">
        <v>915371</v>
      </c>
      <c r="F1234" s="148">
        <v>30000</v>
      </c>
      <c r="G1234" s="148"/>
      <c r="H1234" s="148">
        <f t="shared" si="270"/>
        <v>945371</v>
      </c>
      <c r="I1234" s="148">
        <f t="shared" si="271"/>
        <v>1830742</v>
      </c>
      <c r="J1234" s="148">
        <f t="shared" si="272"/>
        <v>60000</v>
      </c>
      <c r="K1234" s="148">
        <f t="shared" si="273"/>
        <v>0</v>
      </c>
      <c r="L1234" s="148">
        <f t="shared" si="274"/>
        <v>1890742</v>
      </c>
    </row>
    <row r="1235" spans="1:12" x14ac:dyDescent="0.25">
      <c r="A1235" s="72"/>
      <c r="B1235" s="72"/>
      <c r="C1235" s="118" t="s">
        <v>632</v>
      </c>
      <c r="D1235" s="148">
        <v>1</v>
      </c>
      <c r="E1235" s="148">
        <v>826204</v>
      </c>
      <c r="F1235" s="148">
        <v>30000</v>
      </c>
      <c r="G1235" s="148"/>
      <c r="H1235" s="148">
        <f t="shared" si="270"/>
        <v>856204</v>
      </c>
      <c r="I1235" s="148">
        <f t="shared" si="271"/>
        <v>826204</v>
      </c>
      <c r="J1235" s="148">
        <f t="shared" si="272"/>
        <v>30000</v>
      </c>
      <c r="K1235" s="148">
        <f t="shared" si="273"/>
        <v>0</v>
      </c>
      <c r="L1235" s="148">
        <f t="shared" si="274"/>
        <v>856204</v>
      </c>
    </row>
    <row r="1236" spans="1:12" x14ac:dyDescent="0.25">
      <c r="A1236" s="72"/>
      <c r="B1236" s="72"/>
      <c r="C1236" s="118" t="s">
        <v>633</v>
      </c>
      <c r="D1236" s="148">
        <v>63</v>
      </c>
      <c r="E1236" s="148">
        <v>857983</v>
      </c>
      <c r="F1236" s="148">
        <v>30000</v>
      </c>
      <c r="G1236" s="148"/>
      <c r="H1236" s="148">
        <f t="shared" si="270"/>
        <v>887983</v>
      </c>
      <c r="I1236" s="148">
        <f t="shared" si="271"/>
        <v>54052929</v>
      </c>
      <c r="J1236" s="148">
        <f t="shared" si="272"/>
        <v>1890000</v>
      </c>
      <c r="K1236" s="148">
        <f t="shared" si="273"/>
        <v>0</v>
      </c>
      <c r="L1236" s="148">
        <f t="shared" si="274"/>
        <v>55942929</v>
      </c>
    </row>
    <row r="1237" spans="1:12" x14ac:dyDescent="0.25">
      <c r="A1237" s="72"/>
      <c r="B1237" s="72"/>
      <c r="C1237" s="118" t="s">
        <v>836</v>
      </c>
      <c r="D1237" s="148">
        <v>3</v>
      </c>
      <c r="E1237" s="148">
        <v>906556</v>
      </c>
      <c r="F1237" s="148">
        <v>30000</v>
      </c>
      <c r="G1237" s="148"/>
      <c r="H1237" s="148">
        <f t="shared" si="270"/>
        <v>936556</v>
      </c>
      <c r="I1237" s="148">
        <f t="shared" si="271"/>
        <v>2719668</v>
      </c>
      <c r="J1237" s="148">
        <f t="shared" si="272"/>
        <v>90000</v>
      </c>
      <c r="K1237" s="148">
        <f t="shared" si="273"/>
        <v>0</v>
      </c>
      <c r="L1237" s="148">
        <f t="shared" si="274"/>
        <v>2809668</v>
      </c>
    </row>
    <row r="1238" spans="1:12" x14ac:dyDescent="0.25">
      <c r="A1238" s="72"/>
      <c r="B1238" s="72"/>
      <c r="C1238" s="118" t="s">
        <v>793</v>
      </c>
      <c r="D1238" s="148">
        <v>1</v>
      </c>
      <c r="E1238" s="148">
        <v>933340</v>
      </c>
      <c r="F1238" s="148">
        <v>30000</v>
      </c>
      <c r="G1238" s="148"/>
      <c r="H1238" s="148">
        <f t="shared" si="270"/>
        <v>963340</v>
      </c>
      <c r="I1238" s="148">
        <f t="shared" si="271"/>
        <v>933340</v>
      </c>
      <c r="J1238" s="148">
        <f t="shared" si="272"/>
        <v>30000</v>
      </c>
      <c r="K1238" s="148">
        <f t="shared" si="273"/>
        <v>0</v>
      </c>
      <c r="L1238" s="148">
        <f t="shared" si="274"/>
        <v>963340</v>
      </c>
    </row>
    <row r="1239" spans="1:12" x14ac:dyDescent="0.25">
      <c r="A1239" s="72"/>
      <c r="B1239" s="72"/>
      <c r="C1239" s="118" t="s">
        <v>965</v>
      </c>
      <c r="D1239" s="148">
        <v>1</v>
      </c>
      <c r="E1239" s="148">
        <v>1120828</v>
      </c>
      <c r="F1239" s="148">
        <v>30000</v>
      </c>
      <c r="G1239" s="148"/>
      <c r="H1239" s="148">
        <f t="shared" si="270"/>
        <v>1150828</v>
      </c>
      <c r="I1239" s="148">
        <f t="shared" si="271"/>
        <v>1120828</v>
      </c>
      <c r="J1239" s="148">
        <f t="shared" si="272"/>
        <v>30000</v>
      </c>
      <c r="K1239" s="148">
        <f t="shared" si="273"/>
        <v>0</v>
      </c>
      <c r="L1239" s="148">
        <f t="shared" si="274"/>
        <v>1150828</v>
      </c>
    </row>
    <row r="1240" spans="1:12" x14ac:dyDescent="0.25">
      <c r="A1240" s="72"/>
      <c r="B1240" s="72"/>
      <c r="C1240" s="118" t="s">
        <v>637</v>
      </c>
      <c r="D1240" s="148">
        <v>3</v>
      </c>
      <c r="E1240" s="148">
        <v>992228</v>
      </c>
      <c r="F1240" s="148">
        <v>30000</v>
      </c>
      <c r="G1240" s="148"/>
      <c r="H1240" s="148">
        <f t="shared" si="270"/>
        <v>1022228</v>
      </c>
      <c r="I1240" s="148">
        <f t="shared" si="271"/>
        <v>2976684</v>
      </c>
      <c r="J1240" s="148">
        <f t="shared" si="272"/>
        <v>90000</v>
      </c>
      <c r="K1240" s="148">
        <f t="shared" si="273"/>
        <v>0</v>
      </c>
      <c r="L1240" s="148">
        <f t="shared" si="274"/>
        <v>3066684</v>
      </c>
    </row>
    <row r="1241" spans="1:12" x14ac:dyDescent="0.25">
      <c r="A1241" s="72"/>
      <c r="B1241" s="72"/>
      <c r="C1241" s="118" t="s">
        <v>639</v>
      </c>
      <c r="D1241" s="148">
        <v>1</v>
      </c>
      <c r="E1241" s="148">
        <v>1023851</v>
      </c>
      <c r="F1241" s="148">
        <v>30000</v>
      </c>
      <c r="G1241" s="148"/>
      <c r="H1241" s="148">
        <f t="shared" si="270"/>
        <v>1053851</v>
      </c>
      <c r="I1241" s="148">
        <f t="shared" si="271"/>
        <v>1023851</v>
      </c>
      <c r="J1241" s="148">
        <f t="shared" si="272"/>
        <v>30000</v>
      </c>
      <c r="K1241" s="148">
        <f t="shared" si="273"/>
        <v>0</v>
      </c>
      <c r="L1241" s="148">
        <f t="shared" si="274"/>
        <v>1053851</v>
      </c>
    </row>
    <row r="1242" spans="1:12" x14ac:dyDescent="0.25">
      <c r="A1242" s="72"/>
      <c r="B1242" s="72"/>
      <c r="C1242" s="118" t="s">
        <v>641</v>
      </c>
      <c r="D1242" s="148">
        <v>2</v>
      </c>
      <c r="E1242" s="148">
        <v>1087099</v>
      </c>
      <c r="F1242" s="148">
        <v>30000</v>
      </c>
      <c r="G1242" s="148"/>
      <c r="H1242" s="148">
        <f t="shared" si="270"/>
        <v>1117099</v>
      </c>
      <c r="I1242" s="148">
        <f t="shared" si="271"/>
        <v>2174198</v>
      </c>
      <c r="J1242" s="148">
        <f t="shared" si="272"/>
        <v>60000</v>
      </c>
      <c r="K1242" s="148">
        <f t="shared" si="273"/>
        <v>0</v>
      </c>
      <c r="L1242" s="148">
        <f t="shared" si="274"/>
        <v>2234198</v>
      </c>
    </row>
    <row r="1243" spans="1:12" x14ac:dyDescent="0.25">
      <c r="A1243" s="72"/>
      <c r="B1243" s="72"/>
      <c r="C1243" s="118" t="s">
        <v>642</v>
      </c>
      <c r="D1243" s="148">
        <v>2</v>
      </c>
      <c r="E1243" s="148">
        <v>1118722</v>
      </c>
      <c r="F1243" s="148">
        <v>30000</v>
      </c>
      <c r="G1243" s="148"/>
      <c r="H1243" s="148">
        <f t="shared" si="270"/>
        <v>1148722</v>
      </c>
      <c r="I1243" s="148">
        <f t="shared" si="271"/>
        <v>2237444</v>
      </c>
      <c r="J1243" s="148">
        <f t="shared" si="272"/>
        <v>60000</v>
      </c>
      <c r="K1243" s="148">
        <f t="shared" si="273"/>
        <v>0</v>
      </c>
      <c r="L1243" s="148">
        <f t="shared" si="274"/>
        <v>2297444</v>
      </c>
    </row>
    <row r="1244" spans="1:12" x14ac:dyDescent="0.25">
      <c r="A1244" s="72"/>
      <c r="B1244" s="72"/>
      <c r="C1244" s="118" t="s">
        <v>810</v>
      </c>
      <c r="D1244" s="148">
        <v>4</v>
      </c>
      <c r="E1244" s="148">
        <v>1094732</v>
      </c>
      <c r="F1244" s="148">
        <v>30000</v>
      </c>
      <c r="G1244" s="148"/>
      <c r="H1244" s="148">
        <f t="shared" si="270"/>
        <v>1124732</v>
      </c>
      <c r="I1244" s="148">
        <f t="shared" si="271"/>
        <v>4378928</v>
      </c>
      <c r="J1244" s="148">
        <f t="shared" si="272"/>
        <v>120000</v>
      </c>
      <c r="K1244" s="148">
        <f t="shared" si="273"/>
        <v>0</v>
      </c>
      <c r="L1244" s="148">
        <f t="shared" si="274"/>
        <v>4498928</v>
      </c>
    </row>
    <row r="1245" spans="1:12" x14ac:dyDescent="0.25">
      <c r="A1245" s="72"/>
      <c r="B1245" s="72"/>
      <c r="C1245" s="118" t="s">
        <v>649</v>
      </c>
      <c r="D1245" s="148">
        <v>3</v>
      </c>
      <c r="E1245" s="148">
        <v>1126631</v>
      </c>
      <c r="F1245" s="148">
        <v>30000</v>
      </c>
      <c r="G1245" s="148"/>
      <c r="H1245" s="148">
        <f t="shared" si="270"/>
        <v>1156631</v>
      </c>
      <c r="I1245" s="148">
        <f t="shared" si="271"/>
        <v>3379893</v>
      </c>
      <c r="J1245" s="148">
        <f t="shared" si="272"/>
        <v>90000</v>
      </c>
      <c r="K1245" s="148">
        <f t="shared" si="273"/>
        <v>0</v>
      </c>
      <c r="L1245" s="148">
        <f t="shared" si="274"/>
        <v>3469893</v>
      </c>
    </row>
    <row r="1246" spans="1:12" x14ac:dyDescent="0.25">
      <c r="A1246" s="72"/>
      <c r="B1246" s="72"/>
      <c r="C1246" s="118" t="s">
        <v>650</v>
      </c>
      <c r="D1246" s="148">
        <v>2</v>
      </c>
      <c r="E1246" s="148">
        <v>1162530</v>
      </c>
      <c r="F1246" s="148">
        <v>30000</v>
      </c>
      <c r="G1246" s="148"/>
      <c r="H1246" s="148">
        <f t="shared" si="270"/>
        <v>1192530</v>
      </c>
      <c r="I1246" s="148">
        <f t="shared" si="271"/>
        <v>2325060</v>
      </c>
      <c r="J1246" s="148">
        <f t="shared" si="272"/>
        <v>60000</v>
      </c>
      <c r="K1246" s="148">
        <f t="shared" si="273"/>
        <v>0</v>
      </c>
      <c r="L1246" s="148">
        <f t="shared" si="274"/>
        <v>2385060</v>
      </c>
    </row>
    <row r="1247" spans="1:12" x14ac:dyDescent="0.25">
      <c r="A1247" s="72"/>
      <c r="B1247" s="72"/>
      <c r="C1247" s="118" t="s">
        <v>651</v>
      </c>
      <c r="D1247" s="148">
        <v>2</v>
      </c>
      <c r="E1247" s="148">
        <v>1196428</v>
      </c>
      <c r="F1247" s="148">
        <v>30000</v>
      </c>
      <c r="G1247" s="148"/>
      <c r="H1247" s="148">
        <f t="shared" si="270"/>
        <v>1226428</v>
      </c>
      <c r="I1247" s="148">
        <f t="shared" si="271"/>
        <v>2392856</v>
      </c>
      <c r="J1247" s="148">
        <f t="shared" si="272"/>
        <v>60000</v>
      </c>
      <c r="K1247" s="148">
        <f t="shared" si="273"/>
        <v>0</v>
      </c>
      <c r="L1247" s="148">
        <f t="shared" si="274"/>
        <v>2452856</v>
      </c>
    </row>
    <row r="1248" spans="1:12" x14ac:dyDescent="0.25">
      <c r="A1248" s="72"/>
      <c r="B1248" s="72"/>
      <c r="C1248" s="118" t="s">
        <v>778</v>
      </c>
      <c r="D1248" s="148">
        <v>2</v>
      </c>
      <c r="E1248" s="148">
        <v>1230327</v>
      </c>
      <c r="F1248" s="148">
        <v>30000</v>
      </c>
      <c r="G1248" s="148"/>
      <c r="H1248" s="148">
        <f t="shared" si="270"/>
        <v>1260327</v>
      </c>
      <c r="I1248" s="148">
        <f t="shared" si="271"/>
        <v>2460654</v>
      </c>
      <c r="J1248" s="148">
        <f t="shared" si="272"/>
        <v>60000</v>
      </c>
      <c r="K1248" s="148">
        <f t="shared" si="273"/>
        <v>0</v>
      </c>
      <c r="L1248" s="148">
        <f t="shared" si="274"/>
        <v>2520654</v>
      </c>
    </row>
    <row r="1249" spans="1:12" x14ac:dyDescent="0.25">
      <c r="A1249" s="72"/>
      <c r="B1249" s="72"/>
      <c r="C1249" s="118" t="s">
        <v>652</v>
      </c>
      <c r="D1249" s="148">
        <v>2</v>
      </c>
      <c r="E1249" s="148">
        <v>1264226</v>
      </c>
      <c r="F1249" s="148">
        <v>30000</v>
      </c>
      <c r="G1249" s="148"/>
      <c r="H1249" s="148">
        <f t="shared" si="270"/>
        <v>1294226</v>
      </c>
      <c r="I1249" s="148">
        <f t="shared" si="271"/>
        <v>2528452</v>
      </c>
      <c r="J1249" s="148">
        <f t="shared" si="272"/>
        <v>60000</v>
      </c>
      <c r="K1249" s="148">
        <f t="shared" si="273"/>
        <v>0</v>
      </c>
      <c r="L1249" s="148">
        <f t="shared" si="274"/>
        <v>2588452</v>
      </c>
    </row>
    <row r="1250" spans="1:12" x14ac:dyDescent="0.25">
      <c r="A1250" s="72"/>
      <c r="B1250" s="72"/>
      <c r="C1250" s="118" t="s">
        <v>653</v>
      </c>
      <c r="D1250" s="148">
        <v>1</v>
      </c>
      <c r="E1250" s="148">
        <v>1298125</v>
      </c>
      <c r="F1250" s="148">
        <v>30000</v>
      </c>
      <c r="G1250" s="148"/>
      <c r="H1250" s="148">
        <f t="shared" si="270"/>
        <v>1328125</v>
      </c>
      <c r="I1250" s="148">
        <f t="shared" si="271"/>
        <v>1298125</v>
      </c>
      <c r="J1250" s="148">
        <f t="shared" si="272"/>
        <v>30000</v>
      </c>
      <c r="K1250" s="148">
        <f t="shared" si="273"/>
        <v>0</v>
      </c>
      <c r="L1250" s="148">
        <f t="shared" si="274"/>
        <v>1328125</v>
      </c>
    </row>
    <row r="1251" spans="1:12" x14ac:dyDescent="0.25">
      <c r="A1251" s="72"/>
      <c r="B1251" s="72"/>
      <c r="C1251" s="118" t="s">
        <v>797</v>
      </c>
      <c r="D1251" s="148">
        <v>4</v>
      </c>
      <c r="E1251" s="148">
        <v>1274303</v>
      </c>
      <c r="F1251" s="148">
        <v>30000</v>
      </c>
      <c r="G1251" s="148"/>
      <c r="H1251" s="148">
        <f t="shared" si="270"/>
        <v>1304303</v>
      </c>
      <c r="I1251" s="148">
        <f t="shared" si="271"/>
        <v>5097212</v>
      </c>
      <c r="J1251" s="148">
        <f t="shared" si="272"/>
        <v>120000</v>
      </c>
      <c r="K1251" s="148">
        <f t="shared" si="273"/>
        <v>0</v>
      </c>
      <c r="L1251" s="148">
        <f t="shared" si="274"/>
        <v>5217212</v>
      </c>
    </row>
    <row r="1252" spans="1:12" x14ac:dyDescent="0.25">
      <c r="A1252" s="72"/>
      <c r="B1252" s="72"/>
      <c r="C1252" s="118" t="s">
        <v>811</v>
      </c>
      <c r="D1252" s="148">
        <v>2</v>
      </c>
      <c r="E1252" s="148">
        <v>1326884</v>
      </c>
      <c r="F1252" s="148">
        <v>30000</v>
      </c>
      <c r="G1252" s="148"/>
      <c r="H1252" s="148">
        <f t="shared" si="270"/>
        <v>1356884</v>
      </c>
      <c r="I1252" s="148">
        <f t="shared" si="271"/>
        <v>2653768</v>
      </c>
      <c r="J1252" s="148">
        <f t="shared" si="272"/>
        <v>60000</v>
      </c>
      <c r="K1252" s="148">
        <f t="shared" si="273"/>
        <v>0</v>
      </c>
      <c r="L1252" s="148">
        <f t="shared" si="274"/>
        <v>2713768</v>
      </c>
    </row>
    <row r="1253" spans="1:12" x14ac:dyDescent="0.25">
      <c r="A1253" s="72"/>
      <c r="B1253" s="72"/>
      <c r="C1253" s="118" t="s">
        <v>658</v>
      </c>
      <c r="D1253" s="148">
        <v>4</v>
      </c>
      <c r="E1253" s="148">
        <v>1432046</v>
      </c>
      <c r="F1253" s="148">
        <v>30000</v>
      </c>
      <c r="G1253" s="148"/>
      <c r="H1253" s="148">
        <f t="shared" si="270"/>
        <v>1462046</v>
      </c>
      <c r="I1253" s="148">
        <f t="shared" si="271"/>
        <v>5728184</v>
      </c>
      <c r="J1253" s="148">
        <f t="shared" si="272"/>
        <v>120000</v>
      </c>
      <c r="K1253" s="148">
        <f t="shared" si="273"/>
        <v>0</v>
      </c>
      <c r="L1253" s="148">
        <f t="shared" si="274"/>
        <v>5848184</v>
      </c>
    </row>
    <row r="1254" spans="1:12" x14ac:dyDescent="0.25">
      <c r="A1254" s="72"/>
      <c r="B1254" s="72"/>
      <c r="C1254" s="118" t="s">
        <v>660</v>
      </c>
      <c r="D1254" s="148">
        <v>1</v>
      </c>
      <c r="E1254" s="148">
        <v>1597208</v>
      </c>
      <c r="F1254" s="148">
        <v>30000</v>
      </c>
      <c r="G1254" s="148"/>
      <c r="H1254" s="148">
        <f t="shared" si="270"/>
        <v>1627208</v>
      </c>
      <c r="I1254" s="148">
        <f t="shared" si="271"/>
        <v>1597208</v>
      </c>
      <c r="J1254" s="148">
        <f t="shared" si="272"/>
        <v>30000</v>
      </c>
      <c r="K1254" s="148">
        <f t="shared" si="273"/>
        <v>0</v>
      </c>
      <c r="L1254" s="148">
        <f t="shared" si="274"/>
        <v>1627208</v>
      </c>
    </row>
    <row r="1255" spans="1:12" x14ac:dyDescent="0.25">
      <c r="A1255" s="72"/>
      <c r="B1255" s="72"/>
      <c r="C1255" s="118" t="s">
        <v>844</v>
      </c>
      <c r="D1255" s="148">
        <v>1</v>
      </c>
      <c r="E1255" s="148">
        <v>1694951</v>
      </c>
      <c r="F1255" s="148">
        <v>30000</v>
      </c>
      <c r="G1255" s="148"/>
      <c r="H1255" s="148">
        <f t="shared" si="270"/>
        <v>1724951</v>
      </c>
      <c r="I1255" s="148">
        <f t="shared" si="271"/>
        <v>1694951</v>
      </c>
      <c r="J1255" s="148">
        <f t="shared" si="272"/>
        <v>30000</v>
      </c>
      <c r="K1255" s="148">
        <f t="shared" si="273"/>
        <v>0</v>
      </c>
      <c r="L1255" s="148">
        <f t="shared" si="274"/>
        <v>1724951</v>
      </c>
    </row>
    <row r="1256" spans="1:12" x14ac:dyDescent="0.25">
      <c r="A1256" s="72"/>
      <c r="B1256" s="46"/>
      <c r="C1256" s="118" t="s">
        <v>874</v>
      </c>
      <c r="D1256" s="148">
        <v>1</v>
      </c>
      <c r="E1256" s="148">
        <v>1417699</v>
      </c>
      <c r="F1256" s="148">
        <v>30000</v>
      </c>
      <c r="G1256" s="148"/>
      <c r="H1256" s="148">
        <f t="shared" si="270"/>
        <v>1447699</v>
      </c>
      <c r="I1256" s="148">
        <f t="shared" si="271"/>
        <v>1417699</v>
      </c>
      <c r="J1256" s="148">
        <f t="shared" si="272"/>
        <v>30000</v>
      </c>
      <c r="K1256" s="148">
        <f t="shared" si="273"/>
        <v>0</v>
      </c>
      <c r="L1256" s="148">
        <f t="shared" si="274"/>
        <v>1447699</v>
      </c>
    </row>
    <row r="1257" spans="1:12" x14ac:dyDescent="0.25">
      <c r="A1257" s="72"/>
      <c r="B1257" s="46"/>
      <c r="C1257" s="118" t="s">
        <v>846</v>
      </c>
      <c r="D1257" s="148">
        <v>1</v>
      </c>
      <c r="E1257" s="148">
        <v>1473289</v>
      </c>
      <c r="F1257" s="148">
        <v>30000</v>
      </c>
      <c r="G1257" s="148"/>
      <c r="H1257" s="148">
        <f t="shared" si="270"/>
        <v>1503289</v>
      </c>
      <c r="I1257" s="148">
        <f t="shared" si="271"/>
        <v>1473289</v>
      </c>
      <c r="J1257" s="148">
        <f t="shared" si="272"/>
        <v>30000</v>
      </c>
      <c r="K1257" s="148">
        <f t="shared" si="273"/>
        <v>0</v>
      </c>
      <c r="L1257" s="148">
        <f t="shared" si="274"/>
        <v>1503289</v>
      </c>
    </row>
    <row r="1258" spans="1:12" x14ac:dyDescent="0.25">
      <c r="A1258" s="72"/>
      <c r="B1258" s="72"/>
      <c r="C1258" s="118" t="s">
        <v>661</v>
      </c>
      <c r="D1258" s="148">
        <v>2</v>
      </c>
      <c r="E1258" s="148">
        <v>1528878</v>
      </c>
      <c r="F1258" s="148">
        <v>30000</v>
      </c>
      <c r="G1258" s="148"/>
      <c r="H1258" s="148">
        <f t="shared" si="270"/>
        <v>1558878</v>
      </c>
      <c r="I1258" s="148">
        <f t="shared" si="271"/>
        <v>3057756</v>
      </c>
      <c r="J1258" s="148">
        <f t="shared" si="272"/>
        <v>60000</v>
      </c>
      <c r="K1258" s="148">
        <f t="shared" si="273"/>
        <v>0</v>
      </c>
      <c r="L1258" s="148">
        <f t="shared" si="274"/>
        <v>3117756</v>
      </c>
    </row>
    <row r="1259" spans="1:12" x14ac:dyDescent="0.25">
      <c r="A1259" s="72"/>
      <c r="B1259" s="72"/>
      <c r="C1259" s="118" t="s">
        <v>664</v>
      </c>
      <c r="D1259" s="148">
        <v>1</v>
      </c>
      <c r="E1259" s="148">
        <v>1640057</v>
      </c>
      <c r="F1259" s="148">
        <v>30000</v>
      </c>
      <c r="G1259" s="148"/>
      <c r="H1259" s="148">
        <f t="shared" si="270"/>
        <v>1670057</v>
      </c>
      <c r="I1259" s="148">
        <f t="shared" si="271"/>
        <v>1640057</v>
      </c>
      <c r="J1259" s="148">
        <f t="shared" si="272"/>
        <v>30000</v>
      </c>
      <c r="K1259" s="148">
        <f t="shared" si="273"/>
        <v>0</v>
      </c>
      <c r="L1259" s="148">
        <f t="shared" si="274"/>
        <v>1670057</v>
      </c>
    </row>
    <row r="1260" spans="1:12" x14ac:dyDescent="0.25">
      <c r="A1260" s="72"/>
      <c r="B1260" s="72"/>
      <c r="C1260" s="118" t="s">
        <v>848</v>
      </c>
      <c r="D1260" s="148">
        <v>2</v>
      </c>
      <c r="E1260" s="148">
        <v>1862415</v>
      </c>
      <c r="F1260" s="148">
        <v>30000</v>
      </c>
      <c r="G1260" s="148"/>
      <c r="H1260" s="148">
        <f t="shared" si="270"/>
        <v>1892415</v>
      </c>
      <c r="I1260" s="148">
        <f t="shared" si="271"/>
        <v>3724830</v>
      </c>
      <c r="J1260" s="148">
        <f t="shared" si="272"/>
        <v>60000</v>
      </c>
      <c r="K1260" s="148">
        <f t="shared" si="273"/>
        <v>0</v>
      </c>
      <c r="L1260" s="148">
        <f t="shared" si="274"/>
        <v>3784830</v>
      </c>
    </row>
    <row r="1261" spans="1:12" x14ac:dyDescent="0.25">
      <c r="A1261" s="72"/>
      <c r="B1261" s="72"/>
      <c r="C1261" s="118" t="s">
        <v>672</v>
      </c>
      <c r="D1261" s="148">
        <v>1</v>
      </c>
      <c r="E1261" s="148">
        <v>1742530</v>
      </c>
      <c r="F1261" s="148">
        <v>30000</v>
      </c>
      <c r="G1261" s="148"/>
      <c r="H1261" s="148">
        <f t="shared" si="270"/>
        <v>1772530</v>
      </c>
      <c r="I1261" s="148">
        <f t="shared" si="271"/>
        <v>1742530</v>
      </c>
      <c r="J1261" s="148">
        <f t="shared" si="272"/>
        <v>30000</v>
      </c>
      <c r="K1261" s="148">
        <f t="shared" si="273"/>
        <v>0</v>
      </c>
      <c r="L1261" s="148">
        <f t="shared" si="274"/>
        <v>1772530</v>
      </c>
    </row>
    <row r="1262" spans="1:12" x14ac:dyDescent="0.25">
      <c r="A1262" s="72"/>
      <c r="B1262" s="72"/>
      <c r="C1262" s="127" t="s">
        <v>849</v>
      </c>
      <c r="D1262" s="148">
        <v>3</v>
      </c>
      <c r="E1262" s="148">
        <v>2194212</v>
      </c>
      <c r="F1262" s="148">
        <v>30000</v>
      </c>
      <c r="G1262" s="148"/>
      <c r="H1262" s="148">
        <f t="shared" si="270"/>
        <v>2224212</v>
      </c>
      <c r="I1262" s="148">
        <f t="shared" si="271"/>
        <v>6582636</v>
      </c>
      <c r="J1262" s="148">
        <f t="shared" si="272"/>
        <v>90000</v>
      </c>
      <c r="K1262" s="148">
        <f t="shared" si="273"/>
        <v>0</v>
      </c>
      <c r="L1262" s="148">
        <f t="shared" si="274"/>
        <v>6672636</v>
      </c>
    </row>
    <row r="1263" spans="1:12" x14ac:dyDescent="0.25">
      <c r="A1263" s="72"/>
      <c r="B1263" s="72"/>
      <c r="C1263" s="127" t="s">
        <v>680</v>
      </c>
      <c r="D1263" s="148">
        <v>1</v>
      </c>
      <c r="E1263" s="148">
        <v>2277506</v>
      </c>
      <c r="F1263" s="148">
        <v>30000</v>
      </c>
      <c r="G1263" s="148"/>
      <c r="H1263" s="148">
        <f t="shared" si="270"/>
        <v>2307506</v>
      </c>
      <c r="I1263" s="148">
        <f t="shared" si="271"/>
        <v>2277506</v>
      </c>
      <c r="J1263" s="148">
        <f t="shared" si="272"/>
        <v>30000</v>
      </c>
      <c r="K1263" s="148">
        <f t="shared" si="273"/>
        <v>0</v>
      </c>
      <c r="L1263" s="148">
        <f t="shared" si="274"/>
        <v>2307506</v>
      </c>
    </row>
    <row r="1264" spans="1:12" x14ac:dyDescent="0.25">
      <c r="A1264" s="72"/>
      <c r="B1264" s="72"/>
      <c r="C1264" s="127" t="s">
        <v>765</v>
      </c>
      <c r="D1264" s="148">
        <v>2</v>
      </c>
      <c r="E1264" s="148">
        <v>2360801</v>
      </c>
      <c r="F1264" s="148">
        <v>30000</v>
      </c>
      <c r="G1264" s="148"/>
      <c r="H1264" s="148">
        <f t="shared" si="270"/>
        <v>2390801</v>
      </c>
      <c r="I1264" s="148">
        <f t="shared" si="271"/>
        <v>4721602</v>
      </c>
      <c r="J1264" s="148">
        <f t="shared" si="272"/>
        <v>60000</v>
      </c>
      <c r="K1264" s="148">
        <f t="shared" si="273"/>
        <v>0</v>
      </c>
      <c r="L1264" s="148">
        <f t="shared" si="274"/>
        <v>4781602</v>
      </c>
    </row>
    <row r="1265" spans="1:12" x14ac:dyDescent="0.25">
      <c r="A1265" s="72"/>
      <c r="B1265" s="72"/>
      <c r="C1265" s="127" t="s">
        <v>813</v>
      </c>
      <c r="D1265" s="148">
        <v>1</v>
      </c>
      <c r="E1265" s="148">
        <v>2705563</v>
      </c>
      <c r="F1265" s="148">
        <v>30000</v>
      </c>
      <c r="G1265" s="148"/>
      <c r="H1265" s="148">
        <f t="shared" si="270"/>
        <v>2735563</v>
      </c>
      <c r="I1265" s="148">
        <f t="shared" si="271"/>
        <v>2705563</v>
      </c>
      <c r="J1265" s="148">
        <f t="shared" si="272"/>
        <v>30000</v>
      </c>
      <c r="K1265" s="148">
        <f t="shared" si="273"/>
        <v>0</v>
      </c>
      <c r="L1265" s="148">
        <f t="shared" si="274"/>
        <v>2735563</v>
      </c>
    </row>
    <row r="1266" spans="1:12" x14ac:dyDescent="0.25">
      <c r="A1266" s="72"/>
      <c r="B1266" s="72"/>
      <c r="C1266" s="127" t="s">
        <v>970</v>
      </c>
      <c r="D1266" s="148">
        <v>1</v>
      </c>
      <c r="E1266" s="148">
        <v>4769304</v>
      </c>
      <c r="F1266" s="148">
        <v>30000</v>
      </c>
      <c r="G1266" s="148"/>
      <c r="H1266" s="148">
        <f t="shared" si="270"/>
        <v>4799304</v>
      </c>
      <c r="I1266" s="148">
        <f t="shared" si="271"/>
        <v>4769304</v>
      </c>
      <c r="J1266" s="148">
        <f t="shared" si="272"/>
        <v>30000</v>
      </c>
      <c r="K1266" s="148">
        <f t="shared" si="273"/>
        <v>0</v>
      </c>
      <c r="L1266" s="148">
        <f t="shared" si="274"/>
        <v>4799304</v>
      </c>
    </row>
    <row r="1267" spans="1:12" x14ac:dyDescent="0.25">
      <c r="A1267" s="72"/>
      <c r="B1267" s="46" t="s">
        <v>691</v>
      </c>
      <c r="C1267" s="118" t="s">
        <v>692</v>
      </c>
      <c r="D1267" s="149">
        <f>SUM(D1226:D1266)</f>
        <v>151</v>
      </c>
      <c r="E1267" s="149">
        <f>SUM(E1258:E1266)</f>
        <v>21081266</v>
      </c>
      <c r="F1267" s="149">
        <f>SUM(F1258:F1266)</f>
        <v>270000</v>
      </c>
      <c r="G1267" s="149"/>
      <c r="H1267" s="149">
        <f>SUM(H1226:H1266)</f>
        <v>54549373</v>
      </c>
      <c r="I1267" s="149">
        <f>SUM(I1226:I1266)</f>
        <v>151605637</v>
      </c>
      <c r="J1267" s="149">
        <f>SUM(J1226:J1266)</f>
        <v>4530000</v>
      </c>
      <c r="K1267" s="149">
        <f>SUM(K1226:K1266)</f>
        <v>0</v>
      </c>
      <c r="L1267" s="149">
        <f>SUM(L1226:L1266)</f>
        <v>156135637</v>
      </c>
    </row>
    <row r="1268" spans="1:12" x14ac:dyDescent="0.25">
      <c r="A1268" s="72"/>
      <c r="B1268" s="72"/>
      <c r="C1268" s="72"/>
      <c r="D1268" s="148"/>
      <c r="E1268" s="148"/>
      <c r="F1268" s="148"/>
      <c r="G1268" s="148"/>
      <c r="H1268" s="148"/>
      <c r="I1268" s="148"/>
      <c r="J1268" s="148"/>
      <c r="K1268" s="148"/>
      <c r="L1268" s="148"/>
    </row>
    <row r="1269" spans="1:12" x14ac:dyDescent="0.25">
      <c r="A1269" s="72"/>
      <c r="B1269" s="72"/>
      <c r="C1269" s="55" t="s">
        <v>693</v>
      </c>
      <c r="D1269" s="148">
        <v>1</v>
      </c>
      <c r="E1269" s="150">
        <v>9273942.8399999999</v>
      </c>
      <c r="F1269" s="148">
        <v>374361</v>
      </c>
      <c r="G1269" s="148">
        <v>7914876</v>
      </c>
      <c r="H1269" s="148">
        <f t="shared" ref="H1269" si="275">SUM(E1269:G1269)</f>
        <v>17563179.84</v>
      </c>
      <c r="I1269" s="148">
        <f t="shared" ref="I1269" si="276">D1269*E1269</f>
        <v>9273942.8399999999</v>
      </c>
      <c r="J1269" s="148">
        <f t="shared" ref="J1269" si="277">D1269*F1269</f>
        <v>374361</v>
      </c>
      <c r="K1269" s="148">
        <f t="shared" ref="K1269" si="278">D1269*G1269</f>
        <v>7914876</v>
      </c>
      <c r="L1269" s="148">
        <f t="shared" ref="L1269" si="279">D1269*H1269</f>
        <v>17563179.84</v>
      </c>
    </row>
    <row r="1270" spans="1:12" x14ac:dyDescent="0.25">
      <c r="A1270" s="72"/>
      <c r="B1270" s="72"/>
      <c r="C1270" s="55"/>
      <c r="D1270" s="148"/>
      <c r="E1270" s="148"/>
      <c r="F1270" s="148"/>
      <c r="G1270" s="148"/>
      <c r="H1270" s="148"/>
      <c r="I1270" s="148"/>
      <c r="J1270" s="148"/>
      <c r="K1270" s="148"/>
      <c r="L1270" s="148"/>
    </row>
    <row r="1271" spans="1:12" x14ac:dyDescent="0.25">
      <c r="A1271" s="151" t="s">
        <v>694</v>
      </c>
      <c r="B1271" s="72"/>
      <c r="C1271" s="72"/>
      <c r="D1271" s="152">
        <f t="shared" ref="D1271:L1271" si="280">D1267+D1269</f>
        <v>152</v>
      </c>
      <c r="E1271" s="152">
        <f t="shared" si="280"/>
        <v>30355208.84</v>
      </c>
      <c r="F1271" s="152">
        <f t="shared" si="280"/>
        <v>644361</v>
      </c>
      <c r="G1271" s="152">
        <f t="shared" si="280"/>
        <v>7914876</v>
      </c>
      <c r="H1271" s="152">
        <f t="shared" si="280"/>
        <v>72112552.840000004</v>
      </c>
      <c r="I1271" s="152">
        <f t="shared" si="280"/>
        <v>160879579.84</v>
      </c>
      <c r="J1271" s="152">
        <f t="shared" si="280"/>
        <v>4904361</v>
      </c>
      <c r="K1271" s="152">
        <f t="shared" si="280"/>
        <v>7914876</v>
      </c>
      <c r="L1271" s="152">
        <f t="shared" si="280"/>
        <v>173698816.84</v>
      </c>
    </row>
    <row r="1272" spans="1:12" x14ac:dyDescent="0.25">
      <c r="A1272" s="439"/>
      <c r="B1272" s="439"/>
      <c r="C1272" s="439"/>
      <c r="D1272" s="439"/>
      <c r="E1272" s="439"/>
      <c r="F1272" s="439"/>
      <c r="G1272" s="439"/>
      <c r="H1272" s="439"/>
      <c r="I1272" s="439"/>
      <c r="J1272" s="439"/>
      <c r="K1272" s="439"/>
      <c r="L1272" s="439"/>
    </row>
    <row r="1273" spans="1:12" x14ac:dyDescent="0.25">
      <c r="A1273" s="439"/>
      <c r="B1273" s="439"/>
      <c r="C1273" s="439"/>
      <c r="D1273" s="439"/>
      <c r="E1273" s="439"/>
      <c r="F1273" s="439"/>
      <c r="G1273" s="439"/>
      <c r="H1273" s="439"/>
      <c r="I1273" s="439"/>
      <c r="J1273" s="439"/>
      <c r="K1273" s="439"/>
      <c r="L1273" s="439"/>
    </row>
    <row r="1274" spans="1:12" x14ac:dyDescent="0.25">
      <c r="A1274" s="1300" t="s">
        <v>133</v>
      </c>
      <c r="B1274" s="1300"/>
      <c r="C1274" s="1300"/>
      <c r="D1274" s="1300"/>
      <c r="E1274" s="1300"/>
      <c r="F1274" s="1300"/>
      <c r="G1274" s="1300"/>
      <c r="H1274" s="1300"/>
      <c r="I1274" s="1300"/>
      <c r="J1274" s="1300"/>
      <c r="K1274" s="1300"/>
      <c r="L1274" s="1300"/>
    </row>
    <row r="1275" spans="1:12" x14ac:dyDescent="0.25">
      <c r="A1275" s="1301" t="s">
        <v>585</v>
      </c>
      <c r="B1275" s="1301"/>
      <c r="C1275" s="1301"/>
      <c r="D1275" s="1301"/>
      <c r="E1275" s="1301"/>
      <c r="F1275" s="1301"/>
      <c r="G1275" s="1301"/>
      <c r="H1275" s="1301"/>
      <c r="I1275" s="1301"/>
      <c r="J1275" s="1301"/>
      <c r="K1275" s="1301"/>
      <c r="L1275" s="1301"/>
    </row>
    <row r="1276" spans="1:12" x14ac:dyDescent="0.25">
      <c r="A1276" s="1301" t="s">
        <v>586</v>
      </c>
      <c r="B1276" s="1302"/>
      <c r="C1276" s="1302"/>
      <c r="D1276" s="1302"/>
      <c r="E1276" s="1302"/>
      <c r="F1276" s="1302"/>
      <c r="G1276" s="1302"/>
      <c r="H1276" s="1302"/>
      <c r="I1276" s="1302"/>
      <c r="J1276" s="1302"/>
      <c r="K1276" s="1302"/>
      <c r="L1276" s="1302"/>
    </row>
    <row r="1277" spans="1:12" x14ac:dyDescent="0.25">
      <c r="A1277" s="1303" t="s">
        <v>1287</v>
      </c>
      <c r="B1277" s="1303"/>
      <c r="C1277" s="1303"/>
      <c r="D1277" s="1303"/>
      <c r="E1277" s="1303"/>
      <c r="F1277" s="1303"/>
      <c r="G1277" s="1303"/>
      <c r="H1277" s="1303"/>
      <c r="I1277" s="1303"/>
      <c r="J1277" s="1303"/>
      <c r="K1277" s="1303"/>
      <c r="L1277" s="1303"/>
    </row>
    <row r="1278" spans="1:12" ht="39" x14ac:dyDescent="0.25">
      <c r="A1278" s="754" t="s">
        <v>588</v>
      </c>
      <c r="B1278" s="1130"/>
      <c r="C1278" s="754" t="s">
        <v>589</v>
      </c>
      <c r="D1278" s="754" t="s">
        <v>590</v>
      </c>
      <c r="E1278" s="754" t="s">
        <v>591</v>
      </c>
      <c r="F1278" s="754" t="s">
        <v>592</v>
      </c>
      <c r="G1278" s="754" t="s">
        <v>593</v>
      </c>
      <c r="H1278" s="754" t="s">
        <v>594</v>
      </c>
      <c r="I1278" s="754" t="s">
        <v>595</v>
      </c>
      <c r="J1278" s="754" t="s">
        <v>596</v>
      </c>
      <c r="K1278" s="754" t="s">
        <v>597</v>
      </c>
      <c r="L1278" s="244" t="s">
        <v>598</v>
      </c>
    </row>
    <row r="1279" spans="1:12" x14ac:dyDescent="0.25">
      <c r="A1279" s="127"/>
      <c r="B1279" s="1131"/>
      <c r="C1279" s="72"/>
      <c r="D1279" s="72"/>
      <c r="E1279" s="72"/>
      <c r="F1279" s="72"/>
      <c r="G1279" s="72"/>
      <c r="H1279" s="72"/>
      <c r="I1279" s="72"/>
      <c r="J1279" s="72"/>
      <c r="K1279" s="72"/>
      <c r="L1279" s="147" t="s">
        <v>599</v>
      </c>
    </row>
    <row r="1280" spans="1:12" x14ac:dyDescent="0.25">
      <c r="A1280" s="733"/>
      <c r="B1280" s="1132"/>
      <c r="C1280" s="940" t="s">
        <v>871</v>
      </c>
      <c r="D1280" s="941">
        <v>2</v>
      </c>
      <c r="E1280" s="941">
        <v>369171</v>
      </c>
      <c r="F1280" s="941">
        <v>30000</v>
      </c>
      <c r="G1280" s="941"/>
      <c r="H1280" s="941">
        <f t="shared" ref="H1280:H1284" si="281">SUM(E1280:G1280)</f>
        <v>399171</v>
      </c>
      <c r="I1280" s="941">
        <f t="shared" ref="I1280:I1284" si="282">D1280*E1280</f>
        <v>738342</v>
      </c>
      <c r="J1280" s="941">
        <f t="shared" ref="J1280:J1284" si="283">D1280*F1280</f>
        <v>60000</v>
      </c>
      <c r="K1280" s="941">
        <f t="shared" ref="K1280:K1284" si="284">D1280*G1280</f>
        <v>0</v>
      </c>
      <c r="L1280" s="941">
        <f t="shared" ref="L1280:L1284" si="285">D1280*H1280</f>
        <v>798342</v>
      </c>
    </row>
    <row r="1281" spans="1:12" x14ac:dyDescent="0.25">
      <c r="A1281" s="733"/>
      <c r="B1281" s="1132" t="s">
        <v>1288</v>
      </c>
      <c r="C1281" s="940" t="s">
        <v>871</v>
      </c>
      <c r="D1281" s="940" t="s">
        <v>1289</v>
      </c>
      <c r="E1281" s="941">
        <v>372540</v>
      </c>
      <c r="F1281" s="941">
        <v>30000</v>
      </c>
      <c r="G1281" s="941">
        <v>119112</v>
      </c>
      <c r="H1281" s="941">
        <v>521652</v>
      </c>
      <c r="I1281" s="941">
        <v>372540</v>
      </c>
      <c r="J1281" s="941">
        <v>30000</v>
      </c>
      <c r="K1281" s="941">
        <v>119112</v>
      </c>
      <c r="L1281" s="941">
        <v>521652</v>
      </c>
    </row>
    <row r="1282" spans="1:12" x14ac:dyDescent="0.25">
      <c r="A1282" s="733"/>
      <c r="B1282" s="1132" t="s">
        <v>1288</v>
      </c>
      <c r="C1282" s="940" t="s">
        <v>931</v>
      </c>
      <c r="D1282" s="941">
        <v>3</v>
      </c>
      <c r="E1282" s="941">
        <v>386895</v>
      </c>
      <c r="F1282" s="941">
        <v>30000</v>
      </c>
      <c r="G1282" s="941">
        <v>123126.95999999999</v>
      </c>
      <c r="H1282" s="941">
        <v>540021.96</v>
      </c>
      <c r="I1282" s="941">
        <v>1160685</v>
      </c>
      <c r="J1282" s="941">
        <v>90000</v>
      </c>
      <c r="K1282" s="941">
        <v>369380.88</v>
      </c>
      <c r="L1282" s="941">
        <v>1620065.88</v>
      </c>
    </row>
    <row r="1283" spans="1:12" x14ac:dyDescent="0.25">
      <c r="A1283" s="733"/>
      <c r="B1283" s="1132"/>
      <c r="C1283" s="940" t="s">
        <v>603</v>
      </c>
      <c r="D1283" s="941">
        <v>3</v>
      </c>
      <c r="E1283" s="941">
        <v>466718</v>
      </c>
      <c r="F1283" s="941">
        <v>30000</v>
      </c>
      <c r="G1283" s="941"/>
      <c r="H1283" s="941">
        <f t="shared" si="281"/>
        <v>496718</v>
      </c>
      <c r="I1283" s="941">
        <f t="shared" si="282"/>
        <v>1400154</v>
      </c>
      <c r="J1283" s="941">
        <f t="shared" si="283"/>
        <v>90000</v>
      </c>
      <c r="K1283" s="941">
        <f t="shared" si="284"/>
        <v>0</v>
      </c>
      <c r="L1283" s="941">
        <f t="shared" si="285"/>
        <v>1490154</v>
      </c>
    </row>
    <row r="1284" spans="1:12" x14ac:dyDescent="0.25">
      <c r="A1284" s="733"/>
      <c r="B1284" s="1132"/>
      <c r="C1284" s="940" t="s">
        <v>605</v>
      </c>
      <c r="D1284" s="941">
        <v>1</v>
      </c>
      <c r="E1284" s="941">
        <v>384823</v>
      </c>
      <c r="F1284" s="941">
        <v>30000</v>
      </c>
      <c r="G1284" s="941"/>
      <c r="H1284" s="941">
        <f t="shared" si="281"/>
        <v>414823</v>
      </c>
      <c r="I1284" s="941">
        <f t="shared" si="282"/>
        <v>384823</v>
      </c>
      <c r="J1284" s="941">
        <f t="shared" si="283"/>
        <v>30000</v>
      </c>
      <c r="K1284" s="941">
        <f t="shared" si="284"/>
        <v>0</v>
      </c>
      <c r="L1284" s="941">
        <f t="shared" si="285"/>
        <v>414823</v>
      </c>
    </row>
    <row r="1285" spans="1:12" x14ac:dyDescent="0.25">
      <c r="A1285" s="733"/>
      <c r="B1285" s="1132" t="s">
        <v>1288</v>
      </c>
      <c r="C1285" s="940" t="s">
        <v>605</v>
      </c>
      <c r="D1285" s="941">
        <v>2</v>
      </c>
      <c r="E1285" s="941">
        <v>425464</v>
      </c>
      <c r="F1285" s="941">
        <v>30000</v>
      </c>
      <c r="G1285" s="941">
        <v>104748</v>
      </c>
      <c r="H1285" s="941">
        <v>560212</v>
      </c>
      <c r="I1285" s="941">
        <v>850928</v>
      </c>
      <c r="J1285" s="941">
        <v>60000</v>
      </c>
      <c r="K1285" s="941">
        <v>209496</v>
      </c>
      <c r="L1285" s="941">
        <v>1120424</v>
      </c>
    </row>
    <row r="1286" spans="1:12" x14ac:dyDescent="0.25">
      <c r="A1286" s="733"/>
      <c r="B1286" s="1132" t="s">
        <v>1288</v>
      </c>
      <c r="C1286" s="940" t="s">
        <v>954</v>
      </c>
      <c r="D1286" s="941">
        <v>1</v>
      </c>
      <c r="E1286" s="941">
        <v>851864</v>
      </c>
      <c r="F1286" s="941">
        <v>30000</v>
      </c>
      <c r="G1286" s="941">
        <v>140064</v>
      </c>
      <c r="H1286" s="941">
        <v>1021928</v>
      </c>
      <c r="I1286" s="941">
        <v>851864</v>
      </c>
      <c r="J1286" s="941">
        <v>30000</v>
      </c>
      <c r="K1286" s="941">
        <v>140064</v>
      </c>
      <c r="L1286" s="941">
        <v>1021928</v>
      </c>
    </row>
    <row r="1287" spans="1:12" x14ac:dyDescent="0.25">
      <c r="A1287" s="733"/>
      <c r="B1287" s="1132" t="s">
        <v>1288</v>
      </c>
      <c r="C1287" s="940" t="s">
        <v>792</v>
      </c>
      <c r="D1287" s="941">
        <v>1</v>
      </c>
      <c r="E1287" s="941">
        <v>879950</v>
      </c>
      <c r="F1287" s="941">
        <v>30000</v>
      </c>
      <c r="G1287" s="941">
        <v>200613</v>
      </c>
      <c r="H1287" s="941">
        <v>1110563</v>
      </c>
      <c r="I1287" s="941">
        <v>879950</v>
      </c>
      <c r="J1287" s="941">
        <v>30000</v>
      </c>
      <c r="K1287" s="941">
        <v>200613</v>
      </c>
      <c r="L1287" s="941">
        <v>1110563</v>
      </c>
    </row>
    <row r="1288" spans="1:12" x14ac:dyDescent="0.25">
      <c r="A1288" s="733"/>
      <c r="B1288" s="1132" t="s">
        <v>1288</v>
      </c>
      <c r="C1288" s="940" t="s">
        <v>955</v>
      </c>
      <c r="D1288" s="941">
        <v>1</v>
      </c>
      <c r="E1288" s="941">
        <v>992296</v>
      </c>
      <c r="F1288" s="941">
        <v>30000</v>
      </c>
      <c r="G1288" s="941">
        <v>152220</v>
      </c>
      <c r="H1288" s="941">
        <v>1174516</v>
      </c>
      <c r="I1288" s="941">
        <v>992296</v>
      </c>
      <c r="J1288" s="941">
        <v>30000</v>
      </c>
      <c r="K1288" s="941">
        <v>152220</v>
      </c>
      <c r="L1288" s="941">
        <v>1174516</v>
      </c>
    </row>
    <row r="1289" spans="1:12" x14ac:dyDescent="0.25">
      <c r="A1289" s="733"/>
      <c r="B1289" s="1132" t="s">
        <v>1288</v>
      </c>
      <c r="C1289" s="940" t="s">
        <v>619</v>
      </c>
      <c r="D1289" s="941">
        <v>1</v>
      </c>
      <c r="E1289" s="941">
        <v>1076555</v>
      </c>
      <c r="F1289" s="941">
        <v>30000</v>
      </c>
      <c r="G1289" s="941">
        <v>232947</v>
      </c>
      <c r="H1289" s="941">
        <v>1339502</v>
      </c>
      <c r="I1289" s="941">
        <v>1076555</v>
      </c>
      <c r="J1289" s="941">
        <v>30000</v>
      </c>
      <c r="K1289" s="941">
        <v>232947</v>
      </c>
      <c r="L1289" s="941">
        <v>1339502</v>
      </c>
    </row>
    <row r="1290" spans="1:12" x14ac:dyDescent="0.25">
      <c r="A1290" s="733"/>
      <c r="B1290" s="1132" t="s">
        <v>1288</v>
      </c>
      <c r="C1290" s="940" t="s">
        <v>958</v>
      </c>
      <c r="D1290" s="941">
        <v>33</v>
      </c>
      <c r="E1290" s="941">
        <v>1151313</v>
      </c>
      <c r="F1290" s="941">
        <v>30000</v>
      </c>
      <c r="G1290" s="941">
        <v>325476</v>
      </c>
      <c r="H1290" s="941">
        <v>1506789</v>
      </c>
      <c r="I1290" s="941">
        <v>37993329</v>
      </c>
      <c r="J1290" s="941">
        <v>990000</v>
      </c>
      <c r="K1290" s="941">
        <v>10740708</v>
      </c>
      <c r="L1290" s="941">
        <v>49724037</v>
      </c>
    </row>
    <row r="1291" spans="1:12" x14ac:dyDescent="0.25">
      <c r="A1291" s="733"/>
      <c r="B1291" s="1132" t="s">
        <v>1288</v>
      </c>
      <c r="C1291" s="940" t="s">
        <v>760</v>
      </c>
      <c r="D1291" s="941">
        <v>5</v>
      </c>
      <c r="E1291" s="941">
        <v>1189120</v>
      </c>
      <c r="F1291" s="941">
        <v>30000</v>
      </c>
      <c r="G1291" s="941">
        <v>246407.03999999998</v>
      </c>
      <c r="H1291" s="941">
        <v>1465527.04</v>
      </c>
      <c r="I1291" s="941">
        <v>3567360</v>
      </c>
      <c r="J1291" s="941">
        <v>90000</v>
      </c>
      <c r="K1291" s="941">
        <v>739221.11999999988</v>
      </c>
      <c r="L1291" s="941">
        <v>4396581.12</v>
      </c>
    </row>
    <row r="1292" spans="1:12" x14ac:dyDescent="0.25">
      <c r="A1292" s="733"/>
      <c r="B1292" s="1132"/>
      <c r="C1292" s="940" t="s">
        <v>960</v>
      </c>
      <c r="D1292" s="941">
        <v>1</v>
      </c>
      <c r="E1292" s="941">
        <v>753649</v>
      </c>
      <c r="F1292" s="941">
        <v>30000</v>
      </c>
      <c r="G1292" s="941"/>
      <c r="H1292" s="941">
        <f t="shared" ref="H1292:H1306" si="286">SUM(E1292:G1292)</f>
        <v>783649</v>
      </c>
      <c r="I1292" s="941">
        <f t="shared" ref="I1292:I1306" si="287">D1292*E1292</f>
        <v>753649</v>
      </c>
      <c r="J1292" s="941">
        <f t="shared" ref="J1292:J1306" si="288">D1292*F1292</f>
        <v>30000</v>
      </c>
      <c r="K1292" s="941">
        <f t="shared" ref="K1292:K1306" si="289">D1292*G1292</f>
        <v>0</v>
      </c>
      <c r="L1292" s="941">
        <f t="shared" ref="L1292:L1306" si="290">D1292*H1292</f>
        <v>783649</v>
      </c>
    </row>
    <row r="1293" spans="1:12" x14ac:dyDescent="0.25">
      <c r="A1293" s="733"/>
      <c r="B1293" s="1132" t="s">
        <v>1288</v>
      </c>
      <c r="C1293" s="940" t="s">
        <v>960</v>
      </c>
      <c r="D1293" s="941">
        <v>1</v>
      </c>
      <c r="E1293" s="941">
        <v>1302541</v>
      </c>
      <c r="F1293" s="941">
        <v>30000</v>
      </c>
      <c r="G1293" s="941">
        <v>266475.96000000002</v>
      </c>
      <c r="H1293" s="941">
        <v>1599016.96</v>
      </c>
      <c r="I1293" s="941">
        <v>1302541</v>
      </c>
      <c r="J1293" s="941">
        <v>30000</v>
      </c>
      <c r="K1293" s="941">
        <v>266475.96000000002</v>
      </c>
      <c r="L1293" s="941">
        <v>1599016.96</v>
      </c>
    </row>
    <row r="1294" spans="1:12" x14ac:dyDescent="0.25">
      <c r="A1294" s="733"/>
      <c r="B1294" s="1132"/>
      <c r="C1294" s="940" t="s">
        <v>626</v>
      </c>
      <c r="D1294" s="941">
        <v>2</v>
      </c>
      <c r="E1294" s="941">
        <v>822959</v>
      </c>
      <c r="F1294" s="941">
        <v>30000</v>
      </c>
      <c r="G1294" s="941"/>
      <c r="H1294" s="941">
        <f t="shared" si="286"/>
        <v>852959</v>
      </c>
      <c r="I1294" s="941">
        <f t="shared" si="287"/>
        <v>1645918</v>
      </c>
      <c r="J1294" s="941">
        <f t="shared" si="288"/>
        <v>60000</v>
      </c>
      <c r="K1294" s="941">
        <f t="shared" si="289"/>
        <v>0</v>
      </c>
      <c r="L1294" s="941">
        <f t="shared" si="290"/>
        <v>1705918</v>
      </c>
    </row>
    <row r="1295" spans="1:12" x14ac:dyDescent="0.25">
      <c r="A1295" s="733"/>
      <c r="B1295" s="1132"/>
      <c r="C1295" s="940" t="s">
        <v>628</v>
      </c>
      <c r="D1295" s="941">
        <v>1</v>
      </c>
      <c r="E1295" s="941">
        <v>869165</v>
      </c>
      <c r="F1295" s="941">
        <v>30000</v>
      </c>
      <c r="G1295" s="941"/>
      <c r="H1295" s="941">
        <f t="shared" si="286"/>
        <v>899165</v>
      </c>
      <c r="I1295" s="941">
        <f t="shared" si="287"/>
        <v>869165</v>
      </c>
      <c r="J1295" s="941">
        <f t="shared" si="288"/>
        <v>30000</v>
      </c>
      <c r="K1295" s="941">
        <f t="shared" si="289"/>
        <v>0</v>
      </c>
      <c r="L1295" s="941">
        <f t="shared" si="290"/>
        <v>899165</v>
      </c>
    </row>
    <row r="1296" spans="1:12" x14ac:dyDescent="0.25">
      <c r="A1296" s="733"/>
      <c r="B1296" s="1132"/>
      <c r="C1296" s="940" t="s">
        <v>962</v>
      </c>
      <c r="D1296" s="941">
        <v>1</v>
      </c>
      <c r="E1296" s="941">
        <v>799421</v>
      </c>
      <c r="F1296" s="941">
        <v>30000</v>
      </c>
      <c r="G1296" s="941"/>
      <c r="H1296" s="941">
        <f t="shared" si="286"/>
        <v>829421</v>
      </c>
      <c r="I1296" s="941">
        <f t="shared" si="287"/>
        <v>799421</v>
      </c>
      <c r="J1296" s="941">
        <f t="shared" si="288"/>
        <v>30000</v>
      </c>
      <c r="K1296" s="941">
        <f t="shared" si="289"/>
        <v>0</v>
      </c>
      <c r="L1296" s="941">
        <f t="shared" si="290"/>
        <v>829421</v>
      </c>
    </row>
    <row r="1297" spans="1:12" x14ac:dyDescent="0.25">
      <c r="A1297" s="733"/>
      <c r="B1297" s="1132"/>
      <c r="C1297" s="940" t="s">
        <v>632</v>
      </c>
      <c r="D1297" s="941">
        <v>10</v>
      </c>
      <c r="E1297" s="941">
        <v>826204</v>
      </c>
      <c r="F1297" s="941">
        <v>30000</v>
      </c>
      <c r="G1297" s="941"/>
      <c r="H1297" s="941">
        <f t="shared" si="286"/>
        <v>856204</v>
      </c>
      <c r="I1297" s="941">
        <f t="shared" si="287"/>
        <v>8262040</v>
      </c>
      <c r="J1297" s="941">
        <f t="shared" si="288"/>
        <v>300000</v>
      </c>
      <c r="K1297" s="941">
        <f t="shared" si="289"/>
        <v>0</v>
      </c>
      <c r="L1297" s="941">
        <f t="shared" si="290"/>
        <v>8562040</v>
      </c>
    </row>
    <row r="1298" spans="1:12" x14ac:dyDescent="0.25">
      <c r="A1298" s="733"/>
      <c r="B1298" s="1132" t="s">
        <v>1288</v>
      </c>
      <c r="C1298" s="940" t="s">
        <v>632</v>
      </c>
      <c r="D1298" s="941">
        <v>4</v>
      </c>
      <c r="E1298" s="941">
        <v>826204</v>
      </c>
      <c r="F1298" s="941">
        <v>30000</v>
      </c>
      <c r="G1298" s="941"/>
      <c r="H1298" s="941">
        <v>856204</v>
      </c>
      <c r="I1298" s="941">
        <v>8262040</v>
      </c>
      <c r="J1298" s="941">
        <v>300000</v>
      </c>
      <c r="K1298" s="941">
        <v>0</v>
      </c>
      <c r="L1298" s="941">
        <v>8562040</v>
      </c>
    </row>
    <row r="1299" spans="1:12" x14ac:dyDescent="0.25">
      <c r="A1299" s="733"/>
      <c r="B1299" s="1132" t="s">
        <v>1288</v>
      </c>
      <c r="C1299" s="940" t="s">
        <v>633</v>
      </c>
      <c r="D1299" s="941">
        <v>1</v>
      </c>
      <c r="E1299" s="941">
        <v>1350780</v>
      </c>
      <c r="F1299" s="941">
        <v>30000</v>
      </c>
      <c r="G1299" s="941">
        <v>280590.96000000002</v>
      </c>
      <c r="H1299" s="941">
        <v>1661370.96</v>
      </c>
      <c r="I1299" s="941">
        <v>1350780</v>
      </c>
      <c r="J1299" s="941">
        <v>30000</v>
      </c>
      <c r="K1299" s="941">
        <v>280590.96000000002</v>
      </c>
      <c r="L1299" s="941">
        <v>1661370.96</v>
      </c>
    </row>
    <row r="1300" spans="1:12" x14ac:dyDescent="0.25">
      <c r="A1300" s="733"/>
      <c r="B1300" s="1132" t="s">
        <v>1288</v>
      </c>
      <c r="C1300" s="940" t="s">
        <v>793</v>
      </c>
      <c r="D1300" s="941">
        <v>1</v>
      </c>
      <c r="E1300" s="941">
        <v>1514198</v>
      </c>
      <c r="F1300" s="941">
        <v>30000</v>
      </c>
      <c r="G1300" s="941">
        <v>299567.64</v>
      </c>
      <c r="H1300" s="941">
        <v>1843765.6400000001</v>
      </c>
      <c r="I1300" s="941">
        <v>1514198</v>
      </c>
      <c r="J1300" s="941">
        <v>30000</v>
      </c>
      <c r="K1300" s="941">
        <v>299567.64</v>
      </c>
      <c r="L1300" s="941">
        <v>1843765.6400000001</v>
      </c>
    </row>
    <row r="1301" spans="1:12" x14ac:dyDescent="0.25">
      <c r="A1301" s="733"/>
      <c r="B1301" s="1132" t="s">
        <v>1288</v>
      </c>
      <c r="C1301" s="940" t="s">
        <v>963</v>
      </c>
      <c r="D1301" s="941">
        <v>2</v>
      </c>
      <c r="E1301" s="941">
        <v>1558671</v>
      </c>
      <c r="F1301" s="941">
        <v>30000</v>
      </c>
      <c r="G1301" s="941">
        <v>306705</v>
      </c>
      <c r="H1301" s="941">
        <v>1895376</v>
      </c>
      <c r="I1301" s="941">
        <v>3117342</v>
      </c>
      <c r="J1301" s="941">
        <v>60000</v>
      </c>
      <c r="K1301" s="941">
        <v>613410</v>
      </c>
      <c r="L1301" s="941">
        <v>3790752</v>
      </c>
    </row>
    <row r="1302" spans="1:12" x14ac:dyDescent="0.25">
      <c r="A1302" s="733"/>
      <c r="B1302" s="1132"/>
      <c r="C1302" s="940" t="s">
        <v>794</v>
      </c>
      <c r="D1302" s="941">
        <v>1</v>
      </c>
      <c r="E1302" s="941">
        <v>960604</v>
      </c>
      <c r="F1302" s="941">
        <v>30000</v>
      </c>
      <c r="G1302" s="941"/>
      <c r="H1302" s="941">
        <f t="shared" si="286"/>
        <v>990604</v>
      </c>
      <c r="I1302" s="941">
        <f t="shared" si="287"/>
        <v>960604</v>
      </c>
      <c r="J1302" s="941">
        <f t="shared" si="288"/>
        <v>30000</v>
      </c>
      <c r="K1302" s="941">
        <f t="shared" si="289"/>
        <v>0</v>
      </c>
      <c r="L1302" s="941">
        <f t="shared" si="290"/>
        <v>990604</v>
      </c>
    </row>
    <row r="1303" spans="1:12" x14ac:dyDescent="0.25">
      <c r="A1303" s="733"/>
      <c r="B1303" s="1132" t="s">
        <v>1288</v>
      </c>
      <c r="C1303" s="940" t="s">
        <v>639</v>
      </c>
      <c r="D1303" s="941">
        <v>1</v>
      </c>
      <c r="E1303" s="941">
        <v>1667601</v>
      </c>
      <c r="F1303" s="941">
        <v>30000</v>
      </c>
      <c r="G1303" s="941">
        <v>323787</v>
      </c>
      <c r="H1303" s="941">
        <v>2021388</v>
      </c>
      <c r="I1303" s="941">
        <v>1667601</v>
      </c>
      <c r="J1303" s="941">
        <v>30000</v>
      </c>
      <c r="K1303" s="941">
        <v>323787</v>
      </c>
      <c r="L1303" s="941">
        <v>2021388</v>
      </c>
    </row>
    <row r="1304" spans="1:12" x14ac:dyDescent="0.25">
      <c r="A1304" s="733"/>
      <c r="B1304" s="1132" t="s">
        <v>1288</v>
      </c>
      <c r="C1304" s="940" t="s">
        <v>640</v>
      </c>
      <c r="D1304" s="941">
        <v>1</v>
      </c>
      <c r="E1304" s="941">
        <v>1716644</v>
      </c>
      <c r="F1304" s="941">
        <v>30000</v>
      </c>
      <c r="G1304" s="941">
        <v>331650</v>
      </c>
      <c r="H1304" s="941">
        <v>2078294</v>
      </c>
      <c r="I1304" s="941">
        <v>1716644</v>
      </c>
      <c r="J1304" s="941">
        <v>30000</v>
      </c>
      <c r="K1304" s="941">
        <v>331650</v>
      </c>
      <c r="L1304" s="941">
        <v>2078294</v>
      </c>
    </row>
    <row r="1305" spans="1:12" x14ac:dyDescent="0.25">
      <c r="A1305" s="733"/>
      <c r="B1305" s="1132"/>
      <c r="C1305" s="940" t="s">
        <v>641</v>
      </c>
      <c r="D1305" s="941">
        <v>1</v>
      </c>
      <c r="E1305" s="941">
        <v>1087099</v>
      </c>
      <c r="F1305" s="941">
        <v>1087099</v>
      </c>
      <c r="G1305" s="941">
        <v>60000</v>
      </c>
      <c r="H1305" s="941">
        <v>2078294</v>
      </c>
      <c r="I1305" s="941">
        <v>1716644</v>
      </c>
      <c r="J1305" s="941">
        <v>30000</v>
      </c>
      <c r="K1305" s="941">
        <v>331650</v>
      </c>
      <c r="L1305" s="941">
        <v>2078294</v>
      </c>
    </row>
    <row r="1306" spans="1:12" x14ac:dyDescent="0.25">
      <c r="A1306" s="733"/>
      <c r="B1306" s="1132"/>
      <c r="C1306" s="940" t="s">
        <v>643</v>
      </c>
      <c r="D1306" s="941">
        <v>1</v>
      </c>
      <c r="E1306" s="941">
        <v>1150346</v>
      </c>
      <c r="F1306" s="941">
        <v>30000</v>
      </c>
      <c r="G1306" s="941"/>
      <c r="H1306" s="941">
        <f t="shared" si="286"/>
        <v>1180346</v>
      </c>
      <c r="I1306" s="941">
        <f t="shared" si="287"/>
        <v>1150346</v>
      </c>
      <c r="J1306" s="941">
        <f t="shared" si="288"/>
        <v>30000</v>
      </c>
      <c r="K1306" s="941">
        <f t="shared" si="289"/>
        <v>0</v>
      </c>
      <c r="L1306" s="941">
        <f t="shared" si="290"/>
        <v>1180346</v>
      </c>
    </row>
    <row r="1307" spans="1:12" x14ac:dyDescent="0.25">
      <c r="A1307" s="733"/>
      <c r="B1307" s="1132" t="s">
        <v>1288</v>
      </c>
      <c r="C1307" s="940" t="s">
        <v>643</v>
      </c>
      <c r="D1307" s="941">
        <v>2</v>
      </c>
      <c r="E1307" s="941">
        <v>1863770</v>
      </c>
      <c r="F1307" s="941">
        <v>30000</v>
      </c>
      <c r="G1307" s="941">
        <v>355191.96</v>
      </c>
      <c r="H1307" s="941">
        <v>2248961.96</v>
      </c>
      <c r="I1307" s="941">
        <v>1863770</v>
      </c>
      <c r="J1307" s="941">
        <v>30000</v>
      </c>
      <c r="K1307" s="941">
        <v>355191.96</v>
      </c>
      <c r="L1307" s="941">
        <v>4497923.92</v>
      </c>
    </row>
    <row r="1308" spans="1:12" x14ac:dyDescent="0.25">
      <c r="A1308" s="733"/>
      <c r="B1308" s="1132" t="s">
        <v>1288</v>
      </c>
      <c r="C1308" s="940" t="s">
        <v>966</v>
      </c>
      <c r="D1308" s="941">
        <v>3</v>
      </c>
      <c r="E1308" s="941">
        <v>1961854</v>
      </c>
      <c r="F1308" s="941">
        <v>30000</v>
      </c>
      <c r="G1308" s="941">
        <v>373905.96</v>
      </c>
      <c r="H1308" s="941">
        <v>2365759.96</v>
      </c>
      <c r="I1308" s="941">
        <v>5885562</v>
      </c>
      <c r="J1308" s="941">
        <v>90000</v>
      </c>
      <c r="K1308" s="941">
        <v>1121717.8800000001</v>
      </c>
      <c r="L1308" s="941">
        <v>7097279.8799999999</v>
      </c>
    </row>
    <row r="1309" spans="1:12" x14ac:dyDescent="0.25">
      <c r="A1309" s="733"/>
      <c r="B1309" s="1132"/>
      <c r="C1309" s="940" t="s">
        <v>649</v>
      </c>
      <c r="D1309" s="941">
        <v>1</v>
      </c>
      <c r="E1309" s="941">
        <v>1126631</v>
      </c>
      <c r="F1309" s="941">
        <v>30000</v>
      </c>
      <c r="G1309" s="941"/>
      <c r="H1309" s="941">
        <f t="shared" ref="H1309:H1326" si="291">SUM(E1309:G1309)</f>
        <v>1156631</v>
      </c>
      <c r="I1309" s="941">
        <f t="shared" ref="I1309:I1326" si="292">D1309*E1309</f>
        <v>1126631</v>
      </c>
      <c r="J1309" s="941">
        <f t="shared" ref="J1309:J1326" si="293">D1309*F1309</f>
        <v>30000</v>
      </c>
      <c r="K1309" s="941">
        <f t="shared" ref="K1309:K1326" si="294">D1309*G1309</f>
        <v>0</v>
      </c>
      <c r="L1309" s="941">
        <f t="shared" ref="L1309:L1326" si="295">D1309*H1309</f>
        <v>1156631</v>
      </c>
    </row>
    <row r="1310" spans="1:12" x14ac:dyDescent="0.25">
      <c r="A1310" s="733"/>
      <c r="B1310" s="1132"/>
      <c r="C1310" s="940" t="s">
        <v>650</v>
      </c>
      <c r="D1310" s="941">
        <v>1</v>
      </c>
      <c r="E1310" s="941">
        <v>1162530</v>
      </c>
      <c r="F1310" s="941">
        <v>30000</v>
      </c>
      <c r="G1310" s="941"/>
      <c r="H1310" s="941">
        <f t="shared" si="291"/>
        <v>1192530</v>
      </c>
      <c r="I1310" s="941">
        <f t="shared" si="292"/>
        <v>1162530</v>
      </c>
      <c r="J1310" s="941">
        <f t="shared" si="293"/>
        <v>30000</v>
      </c>
      <c r="K1310" s="941">
        <f t="shared" si="294"/>
        <v>0</v>
      </c>
      <c r="L1310" s="941">
        <f t="shared" si="295"/>
        <v>1192530</v>
      </c>
    </row>
    <row r="1311" spans="1:12" x14ac:dyDescent="0.25">
      <c r="A1311" s="733"/>
      <c r="B1311" s="1132"/>
      <c r="C1311" s="940" t="s">
        <v>654</v>
      </c>
      <c r="D1311" s="941">
        <v>1</v>
      </c>
      <c r="E1311" s="941">
        <v>1332024</v>
      </c>
      <c r="F1311" s="941">
        <v>30000</v>
      </c>
      <c r="G1311" s="941"/>
      <c r="H1311" s="941">
        <f t="shared" si="291"/>
        <v>1362024</v>
      </c>
      <c r="I1311" s="941">
        <f t="shared" si="292"/>
        <v>1332024</v>
      </c>
      <c r="J1311" s="941">
        <f t="shared" si="293"/>
        <v>30000</v>
      </c>
      <c r="K1311" s="941">
        <f t="shared" si="294"/>
        <v>0</v>
      </c>
      <c r="L1311" s="941">
        <f t="shared" si="295"/>
        <v>1362024</v>
      </c>
    </row>
    <row r="1312" spans="1:12" x14ac:dyDescent="0.25">
      <c r="A1312" s="733"/>
      <c r="B1312" s="1132" t="s">
        <v>1288</v>
      </c>
      <c r="C1312" s="940" t="s">
        <v>1105</v>
      </c>
      <c r="D1312" s="941">
        <v>3</v>
      </c>
      <c r="E1312" s="941">
        <v>2201801</v>
      </c>
      <c r="F1312" s="941">
        <v>30000</v>
      </c>
      <c r="G1312" s="941">
        <v>231708</v>
      </c>
      <c r="H1312" s="941">
        <v>2463509</v>
      </c>
      <c r="I1312" s="941">
        <v>6605403</v>
      </c>
      <c r="J1312" s="941">
        <v>90000</v>
      </c>
      <c r="K1312" s="941">
        <v>695124</v>
      </c>
      <c r="L1312" s="941">
        <v>7390527</v>
      </c>
    </row>
    <row r="1313" spans="1:12" x14ac:dyDescent="0.25">
      <c r="A1313" s="733"/>
      <c r="B1313" s="1132" t="s">
        <v>1288</v>
      </c>
      <c r="C1313" s="940" t="s">
        <v>1290</v>
      </c>
      <c r="D1313" s="941">
        <v>2</v>
      </c>
      <c r="E1313" s="941">
        <v>2298656</v>
      </c>
      <c r="F1313" s="941">
        <v>30000</v>
      </c>
      <c r="G1313" s="941">
        <v>245508</v>
      </c>
      <c r="H1313" s="941">
        <v>2574164</v>
      </c>
      <c r="I1313" s="941">
        <v>4597312</v>
      </c>
      <c r="J1313" s="941">
        <v>60000</v>
      </c>
      <c r="K1313" s="941">
        <v>491016</v>
      </c>
      <c r="L1313" s="941">
        <v>5148328</v>
      </c>
    </row>
    <row r="1314" spans="1:12" x14ac:dyDescent="0.25">
      <c r="A1314" s="733"/>
      <c r="B1314" s="1132" t="s">
        <v>1288</v>
      </c>
      <c r="C1314" s="940" t="s">
        <v>1216</v>
      </c>
      <c r="D1314" s="941">
        <v>1</v>
      </c>
      <c r="E1314" s="941">
        <v>2347084</v>
      </c>
      <c r="F1314" s="941">
        <v>30000</v>
      </c>
      <c r="G1314" s="941">
        <v>602784</v>
      </c>
      <c r="H1314" s="941">
        <v>2979868</v>
      </c>
      <c r="I1314" s="941">
        <v>2347084</v>
      </c>
      <c r="J1314" s="941">
        <v>30000</v>
      </c>
      <c r="K1314" s="941">
        <v>602784</v>
      </c>
      <c r="L1314" s="941">
        <v>2979868</v>
      </c>
    </row>
    <row r="1315" spans="1:12" x14ac:dyDescent="0.25">
      <c r="A1315" s="733"/>
      <c r="B1315" s="1132" t="s">
        <v>1288</v>
      </c>
      <c r="C1315" s="940" t="s">
        <v>1291</v>
      </c>
      <c r="D1315" s="941">
        <v>3</v>
      </c>
      <c r="E1315" s="941">
        <v>2492367</v>
      </c>
      <c r="F1315" s="941">
        <v>30000</v>
      </c>
      <c r="G1315" s="941">
        <v>273024</v>
      </c>
      <c r="H1315" s="941">
        <v>2795391</v>
      </c>
      <c r="I1315" s="941">
        <v>7477101</v>
      </c>
      <c r="J1315" s="941">
        <v>90000</v>
      </c>
      <c r="K1315" s="941">
        <v>819072</v>
      </c>
      <c r="L1315" s="941">
        <v>8386173</v>
      </c>
    </row>
    <row r="1316" spans="1:12" x14ac:dyDescent="0.25">
      <c r="A1316" s="733"/>
      <c r="B1316" s="1132" t="s">
        <v>1288</v>
      </c>
      <c r="C1316" s="940" t="s">
        <v>1218</v>
      </c>
      <c r="D1316" s="941">
        <v>1</v>
      </c>
      <c r="E1316" s="941">
        <v>2540795</v>
      </c>
      <c r="F1316" s="941">
        <v>30000</v>
      </c>
      <c r="G1316" s="941">
        <v>279912</v>
      </c>
      <c r="H1316" s="941">
        <v>2850707</v>
      </c>
      <c r="I1316" s="941">
        <v>2540795</v>
      </c>
      <c r="J1316" s="941">
        <v>30000</v>
      </c>
      <c r="K1316" s="941">
        <v>279912</v>
      </c>
      <c r="L1316" s="941">
        <v>2850707</v>
      </c>
    </row>
    <row r="1317" spans="1:12" x14ac:dyDescent="0.25">
      <c r="A1317" s="733"/>
      <c r="B1317" s="1132" t="s">
        <v>1288</v>
      </c>
      <c r="C1317" s="940" t="s">
        <v>1292</v>
      </c>
      <c r="D1317" s="941">
        <v>1</v>
      </c>
      <c r="E1317" s="941">
        <v>2589222</v>
      </c>
      <c r="F1317" s="941">
        <v>30000</v>
      </c>
      <c r="G1317" s="941">
        <v>286812</v>
      </c>
      <c r="H1317" s="941">
        <v>2906034</v>
      </c>
      <c r="I1317" s="941">
        <v>2589222</v>
      </c>
      <c r="J1317" s="941">
        <v>30000</v>
      </c>
      <c r="K1317" s="941">
        <v>286812</v>
      </c>
      <c r="L1317" s="941">
        <v>2906034</v>
      </c>
    </row>
    <row r="1318" spans="1:12" x14ac:dyDescent="0.25">
      <c r="A1318" s="733"/>
      <c r="B1318" s="1132" t="s">
        <v>1288</v>
      </c>
      <c r="C1318" s="940" t="s">
        <v>797</v>
      </c>
      <c r="D1318" s="941">
        <v>1</v>
      </c>
      <c r="E1318" s="941">
        <v>2624389</v>
      </c>
      <c r="F1318" s="941">
        <v>30000</v>
      </c>
      <c r="G1318" s="941">
        <v>246096</v>
      </c>
      <c r="H1318" s="941">
        <v>2900485</v>
      </c>
      <c r="I1318" s="941">
        <v>2624389</v>
      </c>
      <c r="J1318" s="941">
        <v>30000</v>
      </c>
      <c r="K1318" s="941">
        <v>246096</v>
      </c>
      <c r="L1318" s="941">
        <v>2900485</v>
      </c>
    </row>
    <row r="1319" spans="1:12" x14ac:dyDescent="0.25">
      <c r="A1319" s="733"/>
      <c r="B1319" s="1132" t="s">
        <v>1288</v>
      </c>
      <c r="C1319" s="940" t="s">
        <v>811</v>
      </c>
      <c r="D1319" s="941">
        <v>1</v>
      </c>
      <c r="E1319" s="941">
        <v>2691877</v>
      </c>
      <c r="F1319" s="941">
        <v>30000</v>
      </c>
      <c r="G1319" s="941">
        <v>257112</v>
      </c>
      <c r="H1319" s="941">
        <v>2978989</v>
      </c>
      <c r="I1319" s="941">
        <v>2691877</v>
      </c>
      <c r="J1319" s="941">
        <v>30000</v>
      </c>
      <c r="K1319" s="941">
        <v>257112</v>
      </c>
      <c r="L1319" s="941">
        <v>2978989</v>
      </c>
    </row>
    <row r="1320" spans="1:12" x14ac:dyDescent="0.25">
      <c r="A1320" s="733"/>
      <c r="B1320" s="1132" t="s">
        <v>1288</v>
      </c>
      <c r="C1320" s="940" t="s">
        <v>666</v>
      </c>
      <c r="D1320" s="941">
        <v>2</v>
      </c>
      <c r="E1320" s="941">
        <v>3812642</v>
      </c>
      <c r="F1320" s="941">
        <v>30000</v>
      </c>
      <c r="G1320" s="941">
        <v>932664</v>
      </c>
      <c r="H1320" s="941">
        <v>4775306</v>
      </c>
      <c r="I1320" s="941">
        <v>7625284</v>
      </c>
      <c r="J1320" s="941">
        <v>60000</v>
      </c>
      <c r="K1320" s="941">
        <v>1865328</v>
      </c>
      <c r="L1320" s="941">
        <v>9550612</v>
      </c>
    </row>
    <row r="1321" spans="1:12" x14ac:dyDescent="0.25">
      <c r="A1321" s="733"/>
      <c r="B1321" s="1132"/>
      <c r="C1321" s="940" t="s">
        <v>669</v>
      </c>
      <c r="D1321" s="941">
        <v>1</v>
      </c>
      <c r="E1321" s="941">
        <v>1918005</v>
      </c>
      <c r="F1321" s="941">
        <v>30000</v>
      </c>
      <c r="G1321" s="941"/>
      <c r="H1321" s="941">
        <f t="shared" si="291"/>
        <v>1948005</v>
      </c>
      <c r="I1321" s="941">
        <f t="shared" si="292"/>
        <v>1918005</v>
      </c>
      <c r="J1321" s="941">
        <f t="shared" si="293"/>
        <v>30000</v>
      </c>
      <c r="K1321" s="941">
        <f t="shared" si="294"/>
        <v>0</v>
      </c>
      <c r="L1321" s="941">
        <f t="shared" si="295"/>
        <v>1948005</v>
      </c>
    </row>
    <row r="1322" spans="1:12" x14ac:dyDescent="0.25">
      <c r="A1322" s="733"/>
      <c r="B1322" s="1132" t="s">
        <v>1288</v>
      </c>
      <c r="C1322" s="940" t="s">
        <v>994</v>
      </c>
      <c r="D1322" s="941">
        <v>1</v>
      </c>
      <c r="E1322" s="941">
        <v>3899176</v>
      </c>
      <c r="F1322" s="941">
        <v>30000</v>
      </c>
      <c r="G1322" s="941">
        <v>298824</v>
      </c>
      <c r="H1322" s="941">
        <v>4228000</v>
      </c>
      <c r="I1322" s="941">
        <v>3899176</v>
      </c>
      <c r="J1322" s="941">
        <v>30000</v>
      </c>
      <c r="K1322" s="941">
        <v>298824</v>
      </c>
      <c r="L1322" s="941">
        <v>4228000</v>
      </c>
    </row>
    <row r="1323" spans="1:12" x14ac:dyDescent="0.25">
      <c r="A1323" s="733"/>
      <c r="B1323" s="1132" t="s">
        <v>1288</v>
      </c>
      <c r="C1323" s="940" t="s">
        <v>1057</v>
      </c>
      <c r="D1323" s="941">
        <v>1</v>
      </c>
      <c r="E1323" s="941">
        <v>4007961</v>
      </c>
      <c r="F1323" s="941">
        <v>30000</v>
      </c>
      <c r="G1323" s="941">
        <v>307140</v>
      </c>
      <c r="H1323" s="941">
        <v>4345101</v>
      </c>
      <c r="I1323" s="941">
        <v>4007961</v>
      </c>
      <c r="J1323" s="941">
        <v>30000</v>
      </c>
      <c r="K1323" s="941">
        <v>307140</v>
      </c>
      <c r="L1323" s="941">
        <v>4345101</v>
      </c>
    </row>
    <row r="1324" spans="1:12" x14ac:dyDescent="0.25">
      <c r="A1324" s="733"/>
      <c r="B1324" s="1132" t="s">
        <v>1288</v>
      </c>
      <c r="C1324" s="940" t="s">
        <v>764</v>
      </c>
      <c r="D1324" s="941">
        <v>3</v>
      </c>
      <c r="E1324" s="941">
        <v>4116745</v>
      </c>
      <c r="F1324" s="941">
        <v>30000</v>
      </c>
      <c r="G1324" s="941">
        <v>319020</v>
      </c>
      <c r="H1324" s="941">
        <v>4465765</v>
      </c>
      <c r="I1324" s="941">
        <v>12350235</v>
      </c>
      <c r="J1324" s="941">
        <v>90000</v>
      </c>
      <c r="K1324" s="941">
        <v>957060</v>
      </c>
      <c r="L1324" s="941">
        <v>13397295</v>
      </c>
    </row>
    <row r="1325" spans="1:12" x14ac:dyDescent="0.25">
      <c r="A1325" s="733"/>
      <c r="B1325" s="1132"/>
      <c r="C1325" s="940" t="s">
        <v>672</v>
      </c>
      <c r="D1325" s="941">
        <v>1</v>
      </c>
      <c r="E1325" s="941">
        <v>1742530</v>
      </c>
      <c r="F1325" s="941">
        <v>30000</v>
      </c>
      <c r="G1325" s="941"/>
      <c r="H1325" s="941">
        <v>1772530</v>
      </c>
      <c r="I1325" s="941">
        <v>1742530</v>
      </c>
      <c r="J1325" s="941">
        <v>30000</v>
      </c>
      <c r="K1325" s="941">
        <v>0</v>
      </c>
      <c r="L1325" s="941">
        <v>1772530</v>
      </c>
    </row>
    <row r="1326" spans="1:12" x14ac:dyDescent="0.25">
      <c r="A1326" s="733"/>
      <c r="B1326" s="1132"/>
      <c r="C1326" s="940" t="s">
        <v>676</v>
      </c>
      <c r="D1326" s="941">
        <v>1</v>
      </c>
      <c r="E1326" s="941">
        <v>1922065</v>
      </c>
      <c r="F1326" s="941">
        <v>30000</v>
      </c>
      <c r="G1326" s="941"/>
      <c r="H1326" s="941">
        <f t="shared" si="291"/>
        <v>1952065</v>
      </c>
      <c r="I1326" s="941">
        <f t="shared" si="292"/>
        <v>1922065</v>
      </c>
      <c r="J1326" s="941">
        <f t="shared" si="293"/>
        <v>30000</v>
      </c>
      <c r="K1326" s="941">
        <f t="shared" si="294"/>
        <v>0</v>
      </c>
      <c r="L1326" s="941">
        <f t="shared" si="295"/>
        <v>1952065</v>
      </c>
    </row>
    <row r="1327" spans="1:12" x14ac:dyDescent="0.25">
      <c r="A1327" s="733"/>
      <c r="B1327" s="1132" t="s">
        <v>1288</v>
      </c>
      <c r="C1327" s="938" t="s">
        <v>812</v>
      </c>
      <c r="D1327" s="941">
        <v>1</v>
      </c>
      <c r="E1327" s="941">
        <v>4802939</v>
      </c>
      <c r="F1327" s="941">
        <v>30000</v>
      </c>
      <c r="G1327" s="941">
        <v>322500</v>
      </c>
      <c r="H1327" s="941">
        <v>5155439</v>
      </c>
      <c r="I1327" s="941">
        <v>4802939</v>
      </c>
      <c r="J1327" s="941">
        <v>30000</v>
      </c>
      <c r="K1327" s="941">
        <v>322500</v>
      </c>
      <c r="L1327" s="941">
        <v>5155439</v>
      </c>
    </row>
    <row r="1328" spans="1:12" x14ac:dyDescent="0.25">
      <c r="A1328" s="733"/>
      <c r="B1328" s="1132"/>
      <c r="C1328" s="938" t="s">
        <v>813</v>
      </c>
      <c r="D1328" s="941">
        <v>1</v>
      </c>
      <c r="E1328" s="941">
        <v>2705563</v>
      </c>
      <c r="F1328" s="941">
        <v>30000</v>
      </c>
      <c r="G1328" s="941"/>
      <c r="H1328" s="941">
        <f t="shared" ref="H1328:H1329" si="296">SUM(E1328:G1328)</f>
        <v>2735563</v>
      </c>
      <c r="I1328" s="941">
        <f t="shared" ref="I1328:I1329" si="297">D1328*E1328</f>
        <v>2705563</v>
      </c>
      <c r="J1328" s="941">
        <f t="shared" ref="J1328:J1329" si="298">D1328*F1328</f>
        <v>30000</v>
      </c>
      <c r="K1328" s="941">
        <f t="shared" ref="K1328:K1329" si="299">D1328*G1328</f>
        <v>0</v>
      </c>
      <c r="L1328" s="941">
        <f t="shared" ref="L1328:L1329" si="300">D1328*H1328</f>
        <v>2735563</v>
      </c>
    </row>
    <row r="1329" spans="1:12" x14ac:dyDescent="0.25">
      <c r="A1329" s="733"/>
      <c r="B1329" s="1132"/>
      <c r="C1329" s="938" t="s">
        <v>683</v>
      </c>
      <c r="D1329" s="941">
        <v>1</v>
      </c>
      <c r="E1329" s="941">
        <v>2805669</v>
      </c>
      <c r="F1329" s="941">
        <v>30000</v>
      </c>
      <c r="G1329" s="941"/>
      <c r="H1329" s="941">
        <f t="shared" si="296"/>
        <v>2835669</v>
      </c>
      <c r="I1329" s="941">
        <f t="shared" si="297"/>
        <v>2805669</v>
      </c>
      <c r="J1329" s="941">
        <f t="shared" si="298"/>
        <v>30000</v>
      </c>
      <c r="K1329" s="941">
        <f t="shared" si="299"/>
        <v>0</v>
      </c>
      <c r="L1329" s="941">
        <f t="shared" si="300"/>
        <v>2835669</v>
      </c>
    </row>
    <row r="1330" spans="1:12" x14ac:dyDescent="0.25">
      <c r="A1330" s="733"/>
      <c r="B1330" s="308" t="s">
        <v>691</v>
      </c>
      <c r="C1330" s="940" t="s">
        <v>692</v>
      </c>
      <c r="D1330" s="942">
        <f>SUM(D1280:D1329)</f>
        <v>116</v>
      </c>
      <c r="E1330" s="942">
        <f>SUM(E1320:E1329)</f>
        <v>31733295</v>
      </c>
      <c r="F1330" s="942">
        <f>SUM(F1320:F1329)</f>
        <v>300000</v>
      </c>
      <c r="G1330" s="942"/>
      <c r="H1330" s="942">
        <f>SUM(H1280:H1329)</f>
        <v>95965977.480000004</v>
      </c>
      <c r="I1330" s="942">
        <f>SUM(I1280:I1329)</f>
        <v>171980886</v>
      </c>
      <c r="J1330" s="942">
        <f>SUM(J1280:J1329)</f>
        <v>3600000</v>
      </c>
      <c r="K1330" s="942">
        <f>SUM(K1280:K1329)</f>
        <v>24256583.400000002</v>
      </c>
      <c r="L1330" s="942">
        <f>SUM(L1280:L1329)</f>
        <v>202086431.35999998</v>
      </c>
    </row>
    <row r="1331" spans="1:12" x14ac:dyDescent="0.25">
      <c r="A1331" s="733"/>
      <c r="B1331" s="733"/>
      <c r="C1331" s="733"/>
      <c r="D1331" s="941"/>
      <c r="E1331" s="941"/>
      <c r="F1331" s="941"/>
      <c r="G1331" s="941"/>
      <c r="H1331" s="941"/>
      <c r="I1331" s="941"/>
      <c r="J1331" s="941"/>
      <c r="K1331" s="941"/>
      <c r="L1331" s="941"/>
    </row>
    <row r="1332" spans="1:12" x14ac:dyDescent="0.25">
      <c r="A1332" s="733"/>
      <c r="B1332" s="733"/>
      <c r="C1332" s="711" t="s">
        <v>693</v>
      </c>
      <c r="D1332" s="941">
        <v>1</v>
      </c>
      <c r="E1332" s="1133">
        <v>9273942.8399999999</v>
      </c>
      <c r="F1332" s="941">
        <v>374361</v>
      </c>
      <c r="G1332" s="941">
        <v>7914876</v>
      </c>
      <c r="H1332" s="941">
        <f t="shared" ref="H1332" si="301">SUM(E1332:G1332)</f>
        <v>17563179.84</v>
      </c>
      <c r="I1332" s="941">
        <f t="shared" ref="I1332" si="302">D1332*E1332</f>
        <v>9273942.8399999999</v>
      </c>
      <c r="J1332" s="941">
        <f t="shared" ref="J1332" si="303">D1332*F1332</f>
        <v>374361</v>
      </c>
      <c r="K1332" s="941">
        <f t="shared" ref="K1332" si="304">D1332*G1332</f>
        <v>7914876</v>
      </c>
      <c r="L1332" s="941">
        <f t="shared" ref="L1332" si="305">D1332*H1332</f>
        <v>17563179.84</v>
      </c>
    </row>
    <row r="1333" spans="1:12" x14ac:dyDescent="0.25">
      <c r="A1333" s="757" t="s">
        <v>694</v>
      </c>
      <c r="B1333" s="733"/>
      <c r="C1333" s="733"/>
      <c r="D1333" s="1134">
        <f t="shared" ref="D1333:K1333" si="306">D1330+D1332</f>
        <v>117</v>
      </c>
      <c r="E1333" s="1134">
        <f t="shared" si="306"/>
        <v>41007237.840000004</v>
      </c>
      <c r="F1333" s="1134">
        <f t="shared" si="306"/>
        <v>674361</v>
      </c>
      <c r="G1333" s="1134">
        <f t="shared" si="306"/>
        <v>7914876</v>
      </c>
      <c r="H1333" s="1134">
        <f t="shared" si="306"/>
        <v>113529157.32000001</v>
      </c>
      <c r="I1333" s="1134">
        <f t="shared" si="306"/>
        <v>181254828.84</v>
      </c>
      <c r="J1333" s="1134">
        <f t="shared" si="306"/>
        <v>3974361</v>
      </c>
      <c r="K1333" s="1134">
        <f t="shared" si="306"/>
        <v>32171459.400000002</v>
      </c>
      <c r="L1333" s="1134">
        <v>215023837</v>
      </c>
    </row>
    <row r="1334" spans="1:12" x14ac:dyDescent="0.25">
      <c r="A1334" s="439"/>
      <c r="B1334" s="439"/>
      <c r="C1334" s="439"/>
      <c r="D1334" s="439"/>
      <c r="E1334" s="439"/>
      <c r="F1334" s="439"/>
      <c r="G1334" s="439"/>
      <c r="H1334" s="439"/>
      <c r="I1334" s="439"/>
      <c r="J1334" s="439"/>
      <c r="K1334" s="439"/>
      <c r="L1334" s="439"/>
    </row>
    <row r="1335" spans="1:12" x14ac:dyDescent="0.25">
      <c r="A1335" s="439"/>
      <c r="B1335" s="439"/>
      <c r="C1335" s="439"/>
      <c r="D1335" s="439"/>
      <c r="E1335" s="439"/>
      <c r="F1335" s="439"/>
      <c r="G1335" s="439"/>
      <c r="H1335" s="439"/>
      <c r="I1335" s="439"/>
      <c r="J1335" s="439"/>
      <c r="K1335" s="439"/>
      <c r="L1335" s="439"/>
    </row>
    <row r="1336" spans="1:12" x14ac:dyDescent="0.25">
      <c r="A1336" s="1300" t="s">
        <v>133</v>
      </c>
      <c r="B1336" s="1300"/>
      <c r="C1336" s="1300"/>
      <c r="D1336" s="1300"/>
      <c r="E1336" s="1300"/>
      <c r="F1336" s="1300"/>
      <c r="G1336" s="1300"/>
      <c r="H1336" s="1300"/>
      <c r="I1336" s="1300"/>
      <c r="J1336" s="1300"/>
      <c r="K1336" s="1300"/>
      <c r="L1336" s="1300"/>
    </row>
    <row r="1337" spans="1:12" x14ac:dyDescent="0.25">
      <c r="A1337" s="1301" t="s">
        <v>585</v>
      </c>
      <c r="B1337" s="1301"/>
      <c r="C1337" s="1301"/>
      <c r="D1337" s="1301"/>
      <c r="E1337" s="1301"/>
      <c r="F1337" s="1301"/>
      <c r="G1337" s="1301"/>
      <c r="H1337" s="1301"/>
      <c r="I1337" s="1301"/>
      <c r="J1337" s="1301"/>
      <c r="K1337" s="1301"/>
      <c r="L1337" s="1301"/>
    </row>
    <row r="1338" spans="1:12" x14ac:dyDescent="0.25">
      <c r="A1338" s="1301" t="s">
        <v>586</v>
      </c>
      <c r="B1338" s="1302"/>
      <c r="C1338" s="1302"/>
      <c r="D1338" s="1302"/>
      <c r="E1338" s="1302"/>
      <c r="F1338" s="1302"/>
      <c r="G1338" s="1302"/>
      <c r="H1338" s="1302"/>
      <c r="I1338" s="1302"/>
      <c r="J1338" s="1302"/>
      <c r="K1338" s="1302"/>
      <c r="L1338" s="1302"/>
    </row>
    <row r="1339" spans="1:12" x14ac:dyDescent="0.25">
      <c r="A1339" s="1303" t="s">
        <v>1295</v>
      </c>
      <c r="B1339" s="1303"/>
      <c r="C1339" s="1303"/>
      <c r="D1339" s="1303"/>
      <c r="E1339" s="1303"/>
      <c r="F1339" s="1303"/>
      <c r="G1339" s="1303"/>
      <c r="H1339" s="1303"/>
      <c r="I1339" s="1303"/>
      <c r="J1339" s="1303"/>
      <c r="K1339" s="1303"/>
      <c r="L1339" s="1303"/>
    </row>
    <row r="1340" spans="1:12" ht="39" x14ac:dyDescent="0.25">
      <c r="A1340" s="754" t="s">
        <v>588</v>
      </c>
      <c r="B1340" s="151"/>
      <c r="C1340" s="754" t="s">
        <v>589</v>
      </c>
      <c r="D1340" s="754" t="s">
        <v>590</v>
      </c>
      <c r="E1340" s="754" t="s">
        <v>591</v>
      </c>
      <c r="F1340" s="754" t="s">
        <v>592</v>
      </c>
      <c r="G1340" s="754" t="s">
        <v>593</v>
      </c>
      <c r="H1340" s="754" t="s">
        <v>594</v>
      </c>
      <c r="I1340" s="754" t="s">
        <v>595</v>
      </c>
      <c r="J1340" s="754" t="s">
        <v>596</v>
      </c>
      <c r="K1340" s="754" t="s">
        <v>597</v>
      </c>
      <c r="L1340" s="244" t="s">
        <v>598</v>
      </c>
    </row>
    <row r="1341" spans="1:12" x14ac:dyDescent="0.25">
      <c r="A1341" s="127"/>
      <c r="B1341" s="72"/>
      <c r="C1341" s="72"/>
      <c r="D1341" s="72"/>
      <c r="E1341" s="72"/>
      <c r="F1341" s="72"/>
      <c r="G1341" s="72"/>
      <c r="H1341" s="72"/>
      <c r="I1341" s="72"/>
      <c r="J1341" s="72"/>
      <c r="K1341" s="72"/>
      <c r="L1341" s="147" t="s">
        <v>599</v>
      </c>
    </row>
    <row r="1342" spans="1:12" x14ac:dyDescent="0.25">
      <c r="A1342" s="72"/>
      <c r="B1342" s="72"/>
      <c r="C1342" s="118" t="s">
        <v>920</v>
      </c>
      <c r="D1342" s="148">
        <v>1</v>
      </c>
      <c r="E1342" s="148">
        <v>364469</v>
      </c>
      <c r="F1342" s="148">
        <v>30000</v>
      </c>
      <c r="G1342" s="148"/>
      <c r="H1342" s="148">
        <f t="shared" ref="H1342:H1363" si="307">SUM(E1342:G1342)</f>
        <v>394469</v>
      </c>
      <c r="I1342" s="148">
        <f t="shared" ref="I1342:I1363" si="308">D1342*E1342</f>
        <v>364469</v>
      </c>
      <c r="J1342" s="148">
        <f t="shared" ref="J1342:J1363" si="309">D1342*F1342</f>
        <v>30000</v>
      </c>
      <c r="K1342" s="148">
        <f t="shared" ref="K1342:K1363" si="310">D1342*G1342</f>
        <v>0</v>
      </c>
      <c r="L1342" s="148">
        <f t="shared" ref="L1342:L1363" si="311">D1342*H1342</f>
        <v>394469</v>
      </c>
    </row>
    <row r="1343" spans="1:12" x14ac:dyDescent="0.25">
      <c r="A1343" s="72"/>
      <c r="B1343" s="72"/>
      <c r="C1343" s="118" t="s">
        <v>930</v>
      </c>
      <c r="D1343" s="148">
        <v>2</v>
      </c>
      <c r="E1343" s="148">
        <v>445130</v>
      </c>
      <c r="F1343" s="148">
        <v>30000</v>
      </c>
      <c r="G1343" s="148"/>
      <c r="H1343" s="148">
        <f t="shared" si="307"/>
        <v>475130</v>
      </c>
      <c r="I1343" s="148">
        <f t="shared" si="308"/>
        <v>890260</v>
      </c>
      <c r="J1343" s="148">
        <f t="shared" si="309"/>
        <v>60000</v>
      </c>
      <c r="K1343" s="148">
        <f t="shared" si="310"/>
        <v>0</v>
      </c>
      <c r="L1343" s="148">
        <f t="shared" si="311"/>
        <v>950260</v>
      </c>
    </row>
    <row r="1344" spans="1:12" x14ac:dyDescent="0.25">
      <c r="A1344" s="72"/>
      <c r="B1344" s="72"/>
      <c r="C1344" s="118" t="s">
        <v>602</v>
      </c>
      <c r="D1344" s="148">
        <v>1</v>
      </c>
      <c r="E1344" s="148">
        <v>445175</v>
      </c>
      <c r="F1344" s="148">
        <v>30000</v>
      </c>
      <c r="G1344" s="148"/>
      <c r="H1344" s="148">
        <f t="shared" si="307"/>
        <v>475175</v>
      </c>
      <c r="I1344" s="148">
        <f t="shared" si="308"/>
        <v>445175</v>
      </c>
      <c r="J1344" s="148">
        <f t="shared" si="309"/>
        <v>30000</v>
      </c>
      <c r="K1344" s="148">
        <f t="shared" si="310"/>
        <v>0</v>
      </c>
      <c r="L1344" s="148">
        <f t="shared" si="311"/>
        <v>475175</v>
      </c>
    </row>
    <row r="1345" spans="1:12" x14ac:dyDescent="0.25">
      <c r="A1345" s="72"/>
      <c r="B1345" s="72"/>
      <c r="C1345" s="118" t="s">
        <v>939</v>
      </c>
      <c r="D1345" s="148">
        <v>1</v>
      </c>
      <c r="E1345" s="148">
        <v>459536</v>
      </c>
      <c r="F1345" s="148">
        <v>30000</v>
      </c>
      <c r="G1345" s="148"/>
      <c r="H1345" s="148">
        <f t="shared" si="307"/>
        <v>489536</v>
      </c>
      <c r="I1345" s="148">
        <f t="shared" si="308"/>
        <v>459536</v>
      </c>
      <c r="J1345" s="148">
        <f t="shared" si="309"/>
        <v>30000</v>
      </c>
      <c r="K1345" s="148">
        <f t="shared" si="310"/>
        <v>0</v>
      </c>
      <c r="L1345" s="148">
        <f t="shared" si="311"/>
        <v>489536</v>
      </c>
    </row>
    <row r="1346" spans="1:12" x14ac:dyDescent="0.25">
      <c r="A1346" s="72"/>
      <c r="B1346" s="72"/>
      <c r="C1346" s="118" t="s">
        <v>603</v>
      </c>
      <c r="D1346" s="148">
        <v>11</v>
      </c>
      <c r="E1346" s="148">
        <v>466718</v>
      </c>
      <c r="F1346" s="148">
        <v>30000</v>
      </c>
      <c r="G1346" s="148"/>
      <c r="H1346" s="148">
        <f t="shared" si="307"/>
        <v>496718</v>
      </c>
      <c r="I1346" s="148">
        <f t="shared" si="308"/>
        <v>5133898</v>
      </c>
      <c r="J1346" s="148">
        <f t="shared" si="309"/>
        <v>330000</v>
      </c>
      <c r="K1346" s="148">
        <f t="shared" si="310"/>
        <v>0</v>
      </c>
      <c r="L1346" s="148">
        <f t="shared" si="311"/>
        <v>5463898</v>
      </c>
    </row>
    <row r="1347" spans="1:12" x14ac:dyDescent="0.25">
      <c r="A1347" s="72"/>
      <c r="B1347" s="72"/>
      <c r="C1347" s="118" t="s">
        <v>607</v>
      </c>
      <c r="D1347" s="148">
        <v>1</v>
      </c>
      <c r="E1347" s="148">
        <v>393452</v>
      </c>
      <c r="F1347" s="148">
        <v>30000</v>
      </c>
      <c r="G1347" s="148"/>
      <c r="H1347" s="148">
        <f t="shared" si="307"/>
        <v>423452</v>
      </c>
      <c r="I1347" s="148">
        <f t="shared" si="308"/>
        <v>393452</v>
      </c>
      <c r="J1347" s="148">
        <f t="shared" si="309"/>
        <v>30000</v>
      </c>
      <c r="K1347" s="148">
        <f t="shared" si="310"/>
        <v>0</v>
      </c>
      <c r="L1347" s="148">
        <f t="shared" si="311"/>
        <v>423452</v>
      </c>
    </row>
    <row r="1348" spans="1:12" x14ac:dyDescent="0.25">
      <c r="A1348" s="72"/>
      <c r="B1348" s="72"/>
      <c r="C1348" s="118" t="s">
        <v>830</v>
      </c>
      <c r="D1348" s="148">
        <v>1</v>
      </c>
      <c r="E1348" s="148">
        <v>453855</v>
      </c>
      <c r="F1348" s="148">
        <v>30000</v>
      </c>
      <c r="G1348" s="148"/>
      <c r="H1348" s="148">
        <f t="shared" si="307"/>
        <v>483855</v>
      </c>
      <c r="I1348" s="148">
        <f t="shared" si="308"/>
        <v>453855</v>
      </c>
      <c r="J1348" s="148">
        <f t="shared" si="309"/>
        <v>30000</v>
      </c>
      <c r="K1348" s="148">
        <f t="shared" si="310"/>
        <v>0</v>
      </c>
      <c r="L1348" s="148">
        <f t="shared" si="311"/>
        <v>483855</v>
      </c>
    </row>
    <row r="1349" spans="1:12" x14ac:dyDescent="0.25">
      <c r="A1349" s="72"/>
      <c r="B1349" s="72"/>
      <c r="C1349" s="118" t="s">
        <v>609</v>
      </c>
      <c r="D1349" s="148">
        <v>4</v>
      </c>
      <c r="E1349" s="148">
        <v>497000</v>
      </c>
      <c r="F1349" s="148">
        <v>30000</v>
      </c>
      <c r="G1349" s="148"/>
      <c r="H1349" s="148">
        <f t="shared" si="307"/>
        <v>527000</v>
      </c>
      <c r="I1349" s="148">
        <f t="shared" si="308"/>
        <v>1988000</v>
      </c>
      <c r="J1349" s="148">
        <f t="shared" si="309"/>
        <v>120000</v>
      </c>
      <c r="K1349" s="148">
        <f t="shared" si="310"/>
        <v>0</v>
      </c>
      <c r="L1349" s="148">
        <f t="shared" si="311"/>
        <v>2108000</v>
      </c>
    </row>
    <row r="1350" spans="1:12" x14ac:dyDescent="0.25">
      <c r="A1350" s="72"/>
      <c r="B1350" s="72"/>
      <c r="C1350" s="118" t="s">
        <v>612</v>
      </c>
      <c r="D1350" s="148">
        <v>1</v>
      </c>
      <c r="E1350" s="148">
        <v>534834</v>
      </c>
      <c r="F1350" s="148">
        <v>30000</v>
      </c>
      <c r="G1350" s="148"/>
      <c r="H1350" s="148">
        <f t="shared" si="307"/>
        <v>564834</v>
      </c>
      <c r="I1350" s="148">
        <f t="shared" si="308"/>
        <v>534834</v>
      </c>
      <c r="J1350" s="148">
        <f t="shared" si="309"/>
        <v>30000</v>
      </c>
      <c r="K1350" s="148">
        <f t="shared" si="310"/>
        <v>0</v>
      </c>
      <c r="L1350" s="148">
        <f t="shared" si="311"/>
        <v>564834</v>
      </c>
    </row>
    <row r="1351" spans="1:12" x14ac:dyDescent="0.25">
      <c r="A1351" s="72"/>
      <c r="B1351" s="72"/>
      <c r="C1351" s="118" t="s">
        <v>791</v>
      </c>
      <c r="D1351" s="148">
        <v>1</v>
      </c>
      <c r="E1351" s="148">
        <v>461648</v>
      </c>
      <c r="F1351" s="148">
        <v>30000</v>
      </c>
      <c r="G1351" s="148"/>
      <c r="H1351" s="148">
        <f t="shared" si="307"/>
        <v>491648</v>
      </c>
      <c r="I1351" s="148">
        <f t="shared" si="308"/>
        <v>461648</v>
      </c>
      <c r="J1351" s="148">
        <f t="shared" si="309"/>
        <v>30000</v>
      </c>
      <c r="K1351" s="148">
        <f t="shared" si="310"/>
        <v>0</v>
      </c>
      <c r="L1351" s="148">
        <f t="shared" si="311"/>
        <v>491648</v>
      </c>
    </row>
    <row r="1352" spans="1:12" x14ac:dyDescent="0.25">
      <c r="A1352" s="72"/>
      <c r="B1352" s="72"/>
      <c r="C1352" s="118" t="s">
        <v>760</v>
      </c>
      <c r="D1352" s="148">
        <v>1</v>
      </c>
      <c r="E1352" s="148">
        <v>684340</v>
      </c>
      <c r="F1352" s="148">
        <v>30000</v>
      </c>
      <c r="G1352" s="148"/>
      <c r="H1352" s="148">
        <f t="shared" si="307"/>
        <v>714340</v>
      </c>
      <c r="I1352" s="148">
        <f t="shared" si="308"/>
        <v>684340</v>
      </c>
      <c r="J1352" s="148">
        <f t="shared" si="309"/>
        <v>30000</v>
      </c>
      <c r="K1352" s="148">
        <f t="shared" si="310"/>
        <v>0</v>
      </c>
      <c r="L1352" s="148">
        <f t="shared" si="311"/>
        <v>714340</v>
      </c>
    </row>
    <row r="1353" spans="1:12" x14ac:dyDescent="0.25">
      <c r="A1353" s="72"/>
      <c r="B1353" s="72"/>
      <c r="C1353" s="118" t="s">
        <v>628</v>
      </c>
      <c r="D1353" s="148">
        <v>1</v>
      </c>
      <c r="E1353" s="148">
        <v>869165</v>
      </c>
      <c r="F1353" s="148">
        <v>30000</v>
      </c>
      <c r="G1353" s="148"/>
      <c r="H1353" s="148">
        <f t="shared" si="307"/>
        <v>899165</v>
      </c>
      <c r="I1353" s="148">
        <f t="shared" si="308"/>
        <v>869165</v>
      </c>
      <c r="J1353" s="148">
        <f t="shared" si="309"/>
        <v>30000</v>
      </c>
      <c r="K1353" s="148">
        <f t="shared" si="310"/>
        <v>0</v>
      </c>
      <c r="L1353" s="148">
        <f t="shared" si="311"/>
        <v>899165</v>
      </c>
    </row>
    <row r="1354" spans="1:12" x14ac:dyDescent="0.25">
      <c r="A1354" s="72"/>
      <c r="B1354" s="72"/>
      <c r="C1354" s="118" t="s">
        <v>631</v>
      </c>
      <c r="D1354" s="148">
        <v>3</v>
      </c>
      <c r="E1354" s="148">
        <v>961577</v>
      </c>
      <c r="F1354" s="148">
        <v>30000</v>
      </c>
      <c r="G1354" s="148"/>
      <c r="H1354" s="148">
        <f t="shared" si="307"/>
        <v>991577</v>
      </c>
      <c r="I1354" s="148">
        <f t="shared" si="308"/>
        <v>2884731</v>
      </c>
      <c r="J1354" s="148">
        <f t="shared" si="309"/>
        <v>90000</v>
      </c>
      <c r="K1354" s="148">
        <f t="shared" si="310"/>
        <v>0</v>
      </c>
      <c r="L1354" s="148">
        <f t="shared" si="311"/>
        <v>2974731</v>
      </c>
    </row>
    <row r="1355" spans="1:12" x14ac:dyDescent="0.25">
      <c r="A1355" s="72"/>
      <c r="B1355" s="72"/>
      <c r="C1355" s="118" t="s">
        <v>632</v>
      </c>
      <c r="D1355" s="148">
        <v>7</v>
      </c>
      <c r="E1355" s="148">
        <v>826204</v>
      </c>
      <c r="F1355" s="148">
        <v>30000</v>
      </c>
      <c r="G1355" s="148"/>
      <c r="H1355" s="148">
        <f t="shared" si="307"/>
        <v>856204</v>
      </c>
      <c r="I1355" s="148">
        <f t="shared" si="308"/>
        <v>5783428</v>
      </c>
      <c r="J1355" s="148">
        <f t="shared" si="309"/>
        <v>210000</v>
      </c>
      <c r="K1355" s="148">
        <f t="shared" si="310"/>
        <v>0</v>
      </c>
      <c r="L1355" s="148">
        <f t="shared" si="311"/>
        <v>5993428</v>
      </c>
    </row>
    <row r="1356" spans="1:12" x14ac:dyDescent="0.25">
      <c r="A1356" s="72"/>
      <c r="B1356" s="72"/>
      <c r="C1356" s="118" t="s">
        <v>633</v>
      </c>
      <c r="D1356" s="148">
        <v>2</v>
      </c>
      <c r="E1356" s="148">
        <v>857983</v>
      </c>
      <c r="F1356" s="148">
        <v>30000</v>
      </c>
      <c r="G1356" s="148"/>
      <c r="H1356" s="148">
        <f t="shared" si="307"/>
        <v>887983</v>
      </c>
      <c r="I1356" s="148">
        <f t="shared" si="308"/>
        <v>1715966</v>
      </c>
      <c r="J1356" s="148">
        <f t="shared" si="309"/>
        <v>60000</v>
      </c>
      <c r="K1356" s="148">
        <f t="shared" si="310"/>
        <v>0</v>
      </c>
      <c r="L1356" s="148">
        <f t="shared" si="311"/>
        <v>1775966</v>
      </c>
    </row>
    <row r="1357" spans="1:12" x14ac:dyDescent="0.25">
      <c r="A1357" s="72"/>
      <c r="B1357" s="72"/>
      <c r="C1357" s="118" t="s">
        <v>636</v>
      </c>
      <c r="D1357" s="148">
        <v>1</v>
      </c>
      <c r="E1357" s="148">
        <v>1067260</v>
      </c>
      <c r="F1357" s="148">
        <v>30000</v>
      </c>
      <c r="G1357" s="148"/>
      <c r="H1357" s="148">
        <f t="shared" si="307"/>
        <v>1097260</v>
      </c>
      <c r="I1357" s="148">
        <f t="shared" si="308"/>
        <v>1067260</v>
      </c>
      <c r="J1357" s="148">
        <f t="shared" si="309"/>
        <v>30000</v>
      </c>
      <c r="K1357" s="148">
        <f t="shared" si="310"/>
        <v>0</v>
      </c>
      <c r="L1357" s="148">
        <f t="shared" si="311"/>
        <v>1097260</v>
      </c>
    </row>
    <row r="1358" spans="1:12" x14ac:dyDescent="0.25">
      <c r="A1358" s="72"/>
      <c r="B1358" s="72"/>
      <c r="C1358" s="118" t="s">
        <v>794</v>
      </c>
      <c r="D1358" s="148">
        <v>1</v>
      </c>
      <c r="E1358" s="148">
        <v>960604</v>
      </c>
      <c r="F1358" s="148">
        <v>30000</v>
      </c>
      <c r="G1358" s="148"/>
      <c r="H1358" s="148">
        <f t="shared" si="307"/>
        <v>990604</v>
      </c>
      <c r="I1358" s="148">
        <f t="shared" si="308"/>
        <v>960604</v>
      </c>
      <c r="J1358" s="148">
        <f t="shared" si="309"/>
        <v>30000</v>
      </c>
      <c r="K1358" s="148">
        <f t="shared" si="310"/>
        <v>0</v>
      </c>
      <c r="L1358" s="148">
        <f t="shared" si="311"/>
        <v>990604</v>
      </c>
    </row>
    <row r="1359" spans="1:12" x14ac:dyDescent="0.25">
      <c r="A1359" s="72"/>
      <c r="B1359" s="72"/>
      <c r="C1359" s="118" t="s">
        <v>649</v>
      </c>
      <c r="D1359" s="148">
        <v>1</v>
      </c>
      <c r="E1359" s="148">
        <v>1126631</v>
      </c>
      <c r="F1359" s="148">
        <v>30000</v>
      </c>
      <c r="G1359" s="148"/>
      <c r="H1359" s="148">
        <f t="shared" si="307"/>
        <v>1156631</v>
      </c>
      <c r="I1359" s="148">
        <f t="shared" si="308"/>
        <v>1126631</v>
      </c>
      <c r="J1359" s="148">
        <f t="shared" si="309"/>
        <v>30000</v>
      </c>
      <c r="K1359" s="148">
        <f t="shared" si="310"/>
        <v>0</v>
      </c>
      <c r="L1359" s="148">
        <f t="shared" si="311"/>
        <v>1156631</v>
      </c>
    </row>
    <row r="1360" spans="1:12" x14ac:dyDescent="0.25">
      <c r="A1360" s="72"/>
      <c r="B1360" s="72"/>
      <c r="C1360" s="118" t="s">
        <v>650</v>
      </c>
      <c r="D1360" s="148">
        <v>1</v>
      </c>
      <c r="E1360" s="148">
        <v>1162530</v>
      </c>
      <c r="F1360" s="148">
        <v>30000</v>
      </c>
      <c r="G1360" s="148"/>
      <c r="H1360" s="148">
        <f t="shared" si="307"/>
        <v>1192530</v>
      </c>
      <c r="I1360" s="148">
        <f t="shared" si="308"/>
        <v>1162530</v>
      </c>
      <c r="J1360" s="148">
        <f t="shared" si="309"/>
        <v>30000</v>
      </c>
      <c r="K1360" s="148">
        <f t="shared" si="310"/>
        <v>0</v>
      </c>
      <c r="L1360" s="148">
        <f t="shared" si="311"/>
        <v>1192530</v>
      </c>
    </row>
    <row r="1361" spans="1:12" x14ac:dyDescent="0.25">
      <c r="A1361" s="72"/>
      <c r="B1361" s="72"/>
      <c r="C1361" s="118" t="s">
        <v>658</v>
      </c>
      <c r="D1361" s="148">
        <v>1</v>
      </c>
      <c r="E1361" s="148">
        <v>1432046</v>
      </c>
      <c r="F1361" s="148">
        <v>30000</v>
      </c>
      <c r="G1361" s="148"/>
      <c r="H1361" s="148">
        <f t="shared" si="307"/>
        <v>1462046</v>
      </c>
      <c r="I1361" s="148">
        <f t="shared" si="308"/>
        <v>1432046</v>
      </c>
      <c r="J1361" s="148">
        <f t="shared" si="309"/>
        <v>30000</v>
      </c>
      <c r="K1361" s="148">
        <f t="shared" si="310"/>
        <v>0</v>
      </c>
      <c r="L1361" s="148">
        <f t="shared" si="311"/>
        <v>1462046</v>
      </c>
    </row>
    <row r="1362" spans="1:12" x14ac:dyDescent="0.25">
      <c r="A1362" s="72"/>
      <c r="B1362" s="72"/>
      <c r="C1362" s="118" t="s">
        <v>845</v>
      </c>
      <c r="D1362" s="148">
        <v>1</v>
      </c>
      <c r="E1362" s="148">
        <v>1747532</v>
      </c>
      <c r="F1362" s="148">
        <v>30000</v>
      </c>
      <c r="G1362" s="148"/>
      <c r="H1362" s="148">
        <f t="shared" si="307"/>
        <v>1777532</v>
      </c>
      <c r="I1362" s="148">
        <f t="shared" si="308"/>
        <v>1747532</v>
      </c>
      <c r="J1362" s="148">
        <f t="shared" si="309"/>
        <v>30000</v>
      </c>
      <c r="K1362" s="148">
        <f t="shared" si="310"/>
        <v>0</v>
      </c>
      <c r="L1362" s="148">
        <f t="shared" si="311"/>
        <v>1777532</v>
      </c>
    </row>
    <row r="1363" spans="1:12" x14ac:dyDescent="0.25">
      <c r="A1363" s="72"/>
      <c r="B1363" s="72"/>
      <c r="C1363" s="118" t="s">
        <v>672</v>
      </c>
      <c r="D1363" s="148">
        <v>1</v>
      </c>
      <c r="E1363" s="148">
        <v>1742530</v>
      </c>
      <c r="F1363" s="148">
        <v>30000</v>
      </c>
      <c r="G1363" s="148"/>
      <c r="H1363" s="148">
        <f t="shared" si="307"/>
        <v>1772530</v>
      </c>
      <c r="I1363" s="148">
        <f t="shared" si="308"/>
        <v>1742530</v>
      </c>
      <c r="J1363" s="148">
        <f t="shared" si="309"/>
        <v>30000</v>
      </c>
      <c r="K1363" s="148">
        <f t="shared" si="310"/>
        <v>0</v>
      </c>
      <c r="L1363" s="148">
        <f t="shared" si="311"/>
        <v>1772530</v>
      </c>
    </row>
    <row r="1364" spans="1:12" x14ac:dyDescent="0.25">
      <c r="A1364" s="72"/>
      <c r="B1364" s="46" t="s">
        <v>691</v>
      </c>
      <c r="C1364" s="118" t="s">
        <v>692</v>
      </c>
      <c r="D1364" s="149">
        <f>SUM(D1342:D1363)</f>
        <v>45</v>
      </c>
      <c r="E1364" s="149">
        <f>SUM(E1363:E1363)</f>
        <v>1742530</v>
      </c>
      <c r="F1364" s="149">
        <f>SUM(F1363:F1363)</f>
        <v>30000</v>
      </c>
      <c r="G1364" s="149"/>
      <c r="H1364" s="149">
        <f>SUM(H1342:H1363)</f>
        <v>18620219</v>
      </c>
      <c r="I1364" s="149">
        <f>SUM(I1342:I1363)</f>
        <v>32301890</v>
      </c>
      <c r="J1364" s="149">
        <f>SUM(J1342:J1363)</f>
        <v>1350000</v>
      </c>
      <c r="K1364" s="149">
        <f>SUM(K1342:K1363)</f>
        <v>0</v>
      </c>
      <c r="L1364" s="149">
        <f>SUM(L1342:L1363)</f>
        <v>33651890</v>
      </c>
    </row>
    <row r="1365" spans="1:12" x14ac:dyDescent="0.25">
      <c r="A1365" s="72"/>
      <c r="B1365" s="72"/>
      <c r="C1365" s="72"/>
      <c r="D1365" s="148"/>
      <c r="E1365" s="148"/>
      <c r="F1365" s="148"/>
      <c r="G1365" s="148"/>
      <c r="H1365" s="148"/>
      <c r="I1365" s="148"/>
      <c r="J1365" s="148"/>
      <c r="K1365" s="148"/>
      <c r="L1365" s="148"/>
    </row>
    <row r="1366" spans="1:12" x14ac:dyDescent="0.25">
      <c r="A1366" s="72"/>
      <c r="B1366" s="72"/>
      <c r="C1366" s="55"/>
      <c r="D1366" s="148"/>
      <c r="E1366" s="148"/>
      <c r="F1366" s="148"/>
      <c r="G1366" s="148"/>
      <c r="H1366" s="148"/>
      <c r="I1366" s="148"/>
      <c r="J1366" s="148"/>
      <c r="K1366" s="148"/>
      <c r="L1366" s="148"/>
    </row>
    <row r="1367" spans="1:12" x14ac:dyDescent="0.25">
      <c r="A1367" s="151" t="s">
        <v>694</v>
      </c>
      <c r="B1367" s="72"/>
      <c r="C1367" s="72"/>
      <c r="D1367" s="152">
        <f>D1364</f>
        <v>45</v>
      </c>
      <c r="E1367" s="152">
        <f t="shared" ref="E1367:L1367" si="312">E1364</f>
        <v>1742530</v>
      </c>
      <c r="F1367" s="152">
        <f t="shared" si="312"/>
        <v>30000</v>
      </c>
      <c r="G1367" s="152">
        <f t="shared" si="312"/>
        <v>0</v>
      </c>
      <c r="H1367" s="152">
        <f t="shared" si="312"/>
        <v>18620219</v>
      </c>
      <c r="I1367" s="152">
        <f t="shared" si="312"/>
        <v>32301890</v>
      </c>
      <c r="J1367" s="152">
        <f t="shared" si="312"/>
        <v>1350000</v>
      </c>
      <c r="K1367" s="152">
        <f t="shared" si="312"/>
        <v>0</v>
      </c>
      <c r="L1367" s="152">
        <f t="shared" si="312"/>
        <v>33651890</v>
      </c>
    </row>
    <row r="1368" spans="1:12" x14ac:dyDescent="0.25">
      <c r="A1368" s="439"/>
      <c r="B1368" s="439"/>
      <c r="C1368" s="439"/>
      <c r="D1368" s="439"/>
      <c r="E1368" s="439"/>
      <c r="F1368" s="439"/>
      <c r="G1368" s="439"/>
      <c r="H1368" s="439"/>
      <c r="I1368" s="439"/>
      <c r="J1368" s="439"/>
      <c r="K1368" s="439"/>
      <c r="L1368" s="439"/>
    </row>
    <row r="1369" spans="1:12" x14ac:dyDescent="0.25">
      <c r="A1369" s="439"/>
      <c r="B1369" s="439"/>
      <c r="C1369" s="439"/>
      <c r="D1369" s="439"/>
      <c r="E1369" s="439"/>
      <c r="F1369" s="439"/>
      <c r="G1369" s="439"/>
      <c r="H1369" s="439"/>
      <c r="I1369" s="439"/>
      <c r="J1369" s="439"/>
      <c r="K1369" s="439"/>
      <c r="L1369" s="439"/>
    </row>
    <row r="1370" spans="1:12" x14ac:dyDescent="0.25">
      <c r="A1370" s="1300" t="s">
        <v>133</v>
      </c>
      <c r="B1370" s="1300"/>
      <c r="C1370" s="1300"/>
      <c r="D1370" s="1300"/>
      <c r="E1370" s="1300"/>
      <c r="F1370" s="1300"/>
      <c r="G1370" s="1300"/>
      <c r="H1370" s="1300"/>
      <c r="I1370" s="1300"/>
      <c r="J1370" s="1300"/>
      <c r="K1370" s="1300"/>
      <c r="L1370" s="1300"/>
    </row>
    <row r="1371" spans="1:12" x14ac:dyDescent="0.25">
      <c r="A1371" s="1301" t="s">
        <v>585</v>
      </c>
      <c r="B1371" s="1301"/>
      <c r="C1371" s="1301"/>
      <c r="D1371" s="1301"/>
      <c r="E1371" s="1301"/>
      <c r="F1371" s="1301"/>
      <c r="G1371" s="1301"/>
      <c r="H1371" s="1301"/>
      <c r="I1371" s="1301"/>
      <c r="J1371" s="1301"/>
      <c r="K1371" s="1301"/>
      <c r="L1371" s="1301"/>
    </row>
    <row r="1372" spans="1:12" x14ac:dyDescent="0.25">
      <c r="A1372" s="1301" t="s">
        <v>586</v>
      </c>
      <c r="B1372" s="1302"/>
      <c r="C1372" s="1302"/>
      <c r="D1372" s="1302"/>
      <c r="E1372" s="1302"/>
      <c r="F1372" s="1302"/>
      <c r="G1372" s="1302"/>
      <c r="H1372" s="1302"/>
      <c r="I1372" s="1302"/>
      <c r="J1372" s="1302"/>
      <c r="K1372" s="1302"/>
      <c r="L1372" s="1302"/>
    </row>
    <row r="1373" spans="1:12" x14ac:dyDescent="0.25">
      <c r="A1373" s="1303" t="s">
        <v>1318</v>
      </c>
      <c r="B1373" s="1303"/>
      <c r="C1373" s="1303"/>
      <c r="D1373" s="1303"/>
      <c r="E1373" s="1303"/>
      <c r="F1373" s="1303"/>
      <c r="G1373" s="1303"/>
      <c r="H1373" s="1303"/>
      <c r="I1373" s="1303"/>
      <c r="J1373" s="1303"/>
      <c r="K1373" s="1303"/>
      <c r="L1373" s="1303"/>
    </row>
    <row r="1374" spans="1:12" ht="39" x14ac:dyDescent="0.25">
      <c r="A1374" s="1135" t="s">
        <v>588</v>
      </c>
      <c r="B1374" s="146"/>
      <c r="C1374" s="1135" t="s">
        <v>589</v>
      </c>
      <c r="D1374" s="1135" t="s">
        <v>590</v>
      </c>
      <c r="E1374" s="1135" t="s">
        <v>591</v>
      </c>
      <c r="F1374" s="1135" t="s">
        <v>592</v>
      </c>
      <c r="G1374" s="1135" t="s">
        <v>593</v>
      </c>
      <c r="H1374" s="1135" t="s">
        <v>594</v>
      </c>
      <c r="I1374" s="1135" t="s">
        <v>595</v>
      </c>
      <c r="J1374" s="1135" t="s">
        <v>596</v>
      </c>
      <c r="K1374" s="1135" t="s">
        <v>597</v>
      </c>
      <c r="L1374" s="1136" t="s">
        <v>598</v>
      </c>
    </row>
    <row r="1375" spans="1:12" x14ac:dyDescent="0.25">
      <c r="A1375" s="127"/>
      <c r="B1375" s="72"/>
      <c r="C1375" s="72"/>
      <c r="D1375" s="72"/>
      <c r="E1375" s="72"/>
      <c r="F1375" s="72"/>
      <c r="G1375" s="72"/>
      <c r="H1375" s="72"/>
      <c r="I1375" s="72"/>
      <c r="J1375" s="72"/>
      <c r="K1375" s="72"/>
      <c r="L1375" s="147" t="s">
        <v>599</v>
      </c>
    </row>
    <row r="1376" spans="1:12" x14ac:dyDescent="0.25">
      <c r="A1376" s="72"/>
      <c r="B1376" s="72"/>
      <c r="C1376" s="118" t="s">
        <v>930</v>
      </c>
      <c r="D1376" s="148">
        <v>2</v>
      </c>
      <c r="E1376" s="148">
        <v>445130</v>
      </c>
      <c r="F1376" s="148">
        <v>30000</v>
      </c>
      <c r="G1376" s="148"/>
      <c r="H1376" s="148">
        <f t="shared" ref="H1376:H1438" si="313">SUM(E1376:G1376)</f>
        <v>475130</v>
      </c>
      <c r="I1376" s="148">
        <f t="shared" ref="I1376:I1438" si="314">D1376*E1376</f>
        <v>890260</v>
      </c>
      <c r="J1376" s="148">
        <f t="shared" ref="J1376:J1438" si="315">D1376*F1376</f>
        <v>60000</v>
      </c>
      <c r="K1376" s="148">
        <f t="shared" ref="K1376:K1438" si="316">D1376*G1376</f>
        <v>0</v>
      </c>
      <c r="L1376" s="148">
        <f t="shared" ref="L1376:L1438" si="317">D1376*H1376</f>
        <v>950260</v>
      </c>
    </row>
    <row r="1377" spans="1:12" x14ac:dyDescent="0.25">
      <c r="A1377" s="72"/>
      <c r="B1377" s="72"/>
      <c r="C1377" s="118" t="s">
        <v>931</v>
      </c>
      <c r="D1377" s="148">
        <v>2</v>
      </c>
      <c r="E1377" s="148">
        <v>373352</v>
      </c>
      <c r="F1377" s="148">
        <v>30000</v>
      </c>
      <c r="G1377" s="148"/>
      <c r="H1377" s="148">
        <f t="shared" si="313"/>
        <v>403352</v>
      </c>
      <c r="I1377" s="148">
        <f t="shared" si="314"/>
        <v>746704</v>
      </c>
      <c r="J1377" s="148">
        <f t="shared" si="315"/>
        <v>60000</v>
      </c>
      <c r="K1377" s="148">
        <f t="shared" si="316"/>
        <v>0</v>
      </c>
      <c r="L1377" s="148">
        <f t="shared" si="317"/>
        <v>806704</v>
      </c>
    </row>
    <row r="1378" spans="1:12" x14ac:dyDescent="0.25">
      <c r="A1378" s="72"/>
      <c r="B1378" s="72"/>
      <c r="C1378" s="118" t="s">
        <v>937</v>
      </c>
      <c r="D1378" s="148">
        <v>2</v>
      </c>
      <c r="E1378" s="148">
        <v>437990</v>
      </c>
      <c r="F1378" s="148">
        <v>30000</v>
      </c>
      <c r="G1378" s="148"/>
      <c r="H1378" s="148">
        <f t="shared" si="313"/>
        <v>467990</v>
      </c>
      <c r="I1378" s="148">
        <f t="shared" si="314"/>
        <v>875980</v>
      </c>
      <c r="J1378" s="148">
        <f t="shared" si="315"/>
        <v>60000</v>
      </c>
      <c r="K1378" s="148">
        <f t="shared" si="316"/>
        <v>0</v>
      </c>
      <c r="L1378" s="148">
        <f t="shared" si="317"/>
        <v>935980</v>
      </c>
    </row>
    <row r="1379" spans="1:12" x14ac:dyDescent="0.25">
      <c r="A1379" s="72"/>
      <c r="B1379" s="72"/>
      <c r="C1379" s="118" t="s">
        <v>602</v>
      </c>
      <c r="D1379" s="148">
        <v>1</v>
      </c>
      <c r="E1379" s="148">
        <v>445175</v>
      </c>
      <c r="F1379" s="148">
        <v>30000</v>
      </c>
      <c r="G1379" s="148"/>
      <c r="H1379" s="148">
        <f t="shared" si="313"/>
        <v>475175</v>
      </c>
      <c r="I1379" s="148">
        <f t="shared" si="314"/>
        <v>445175</v>
      </c>
      <c r="J1379" s="148">
        <f t="shared" si="315"/>
        <v>30000</v>
      </c>
      <c r="K1379" s="148">
        <f t="shared" si="316"/>
        <v>0</v>
      </c>
      <c r="L1379" s="148">
        <f t="shared" si="317"/>
        <v>475175</v>
      </c>
    </row>
    <row r="1380" spans="1:12" x14ac:dyDescent="0.25">
      <c r="A1380" s="72"/>
      <c r="B1380" s="72"/>
      <c r="C1380" s="118" t="s">
        <v>938</v>
      </c>
      <c r="D1380" s="148">
        <v>2</v>
      </c>
      <c r="E1380" s="148">
        <v>452354</v>
      </c>
      <c r="F1380" s="148">
        <v>30000</v>
      </c>
      <c r="G1380" s="148"/>
      <c r="H1380" s="148">
        <f t="shared" si="313"/>
        <v>482354</v>
      </c>
      <c r="I1380" s="148">
        <f t="shared" si="314"/>
        <v>904708</v>
      </c>
      <c r="J1380" s="148">
        <f t="shared" si="315"/>
        <v>60000</v>
      </c>
      <c r="K1380" s="148">
        <f t="shared" si="316"/>
        <v>0</v>
      </c>
      <c r="L1380" s="148">
        <f t="shared" si="317"/>
        <v>964708</v>
      </c>
    </row>
    <row r="1381" spans="1:12" x14ac:dyDescent="0.25">
      <c r="A1381" s="72"/>
      <c r="B1381" s="72"/>
      <c r="C1381" s="118" t="s">
        <v>603</v>
      </c>
      <c r="D1381" s="148">
        <v>3</v>
      </c>
      <c r="E1381" s="148">
        <v>466718</v>
      </c>
      <c r="F1381" s="148">
        <v>30000</v>
      </c>
      <c r="G1381" s="148"/>
      <c r="H1381" s="148">
        <f t="shared" si="313"/>
        <v>496718</v>
      </c>
      <c r="I1381" s="148">
        <f t="shared" si="314"/>
        <v>1400154</v>
      </c>
      <c r="J1381" s="148">
        <f t="shared" si="315"/>
        <v>90000</v>
      </c>
      <c r="K1381" s="148">
        <f t="shared" si="316"/>
        <v>0</v>
      </c>
      <c r="L1381" s="148">
        <f t="shared" si="317"/>
        <v>1490154</v>
      </c>
    </row>
    <row r="1382" spans="1:12" x14ac:dyDescent="0.25">
      <c r="A1382" s="72"/>
      <c r="B1382" s="72"/>
      <c r="C1382" s="118" t="s">
        <v>605</v>
      </c>
      <c r="D1382" s="148">
        <v>15</v>
      </c>
      <c r="E1382" s="148">
        <v>384823</v>
      </c>
      <c r="F1382" s="148">
        <v>30000</v>
      </c>
      <c r="G1382" s="148"/>
      <c r="H1382" s="148">
        <f t="shared" si="313"/>
        <v>414823</v>
      </c>
      <c r="I1382" s="148">
        <f t="shared" si="314"/>
        <v>5772345</v>
      </c>
      <c r="J1382" s="148">
        <f t="shared" si="315"/>
        <v>450000</v>
      </c>
      <c r="K1382" s="148">
        <f t="shared" si="316"/>
        <v>0</v>
      </c>
      <c r="L1382" s="148">
        <f t="shared" si="317"/>
        <v>6222345</v>
      </c>
    </row>
    <row r="1383" spans="1:12" x14ac:dyDescent="0.25">
      <c r="A1383" s="72"/>
      <c r="B1383" s="72"/>
      <c r="C1383" s="118" t="s">
        <v>607</v>
      </c>
      <c r="D1383" s="148">
        <v>1</v>
      </c>
      <c r="E1383" s="148">
        <v>393452</v>
      </c>
      <c r="F1383" s="148">
        <v>30000</v>
      </c>
      <c r="G1383" s="148"/>
      <c r="H1383" s="148">
        <f t="shared" si="313"/>
        <v>423452</v>
      </c>
      <c r="I1383" s="148">
        <f t="shared" si="314"/>
        <v>393452</v>
      </c>
      <c r="J1383" s="148">
        <f t="shared" si="315"/>
        <v>30000</v>
      </c>
      <c r="K1383" s="148">
        <f t="shared" si="316"/>
        <v>0</v>
      </c>
      <c r="L1383" s="148">
        <f t="shared" si="317"/>
        <v>423452</v>
      </c>
    </row>
    <row r="1384" spans="1:12" x14ac:dyDescent="0.25">
      <c r="A1384" s="72"/>
      <c r="B1384" s="72"/>
      <c r="C1384" s="118" t="s">
        <v>872</v>
      </c>
      <c r="D1384" s="148">
        <v>3</v>
      </c>
      <c r="E1384" s="148">
        <v>404522</v>
      </c>
      <c r="F1384" s="148">
        <v>30000</v>
      </c>
      <c r="G1384" s="148"/>
      <c r="H1384" s="148">
        <f t="shared" si="313"/>
        <v>434522</v>
      </c>
      <c r="I1384" s="148">
        <f t="shared" si="314"/>
        <v>1213566</v>
      </c>
      <c r="J1384" s="148">
        <f t="shared" si="315"/>
        <v>90000</v>
      </c>
      <c r="K1384" s="148">
        <f t="shared" si="316"/>
        <v>0</v>
      </c>
      <c r="L1384" s="148">
        <f t="shared" si="317"/>
        <v>1303566</v>
      </c>
    </row>
    <row r="1385" spans="1:12" x14ac:dyDescent="0.25">
      <c r="A1385" s="72"/>
      <c r="B1385" s="72"/>
      <c r="C1385" s="118" t="s">
        <v>953</v>
      </c>
      <c r="D1385" s="148">
        <v>1</v>
      </c>
      <c r="E1385" s="148">
        <v>449429</v>
      </c>
      <c r="F1385" s="148">
        <v>30000</v>
      </c>
      <c r="G1385" s="148"/>
      <c r="H1385" s="148">
        <f t="shared" si="313"/>
        <v>479429</v>
      </c>
      <c r="I1385" s="148">
        <f t="shared" si="314"/>
        <v>449429</v>
      </c>
      <c r="J1385" s="148">
        <f t="shared" si="315"/>
        <v>30000</v>
      </c>
      <c r="K1385" s="148">
        <f t="shared" si="316"/>
        <v>0</v>
      </c>
      <c r="L1385" s="148">
        <f t="shared" si="317"/>
        <v>479429</v>
      </c>
    </row>
    <row r="1386" spans="1:12" x14ac:dyDescent="0.25">
      <c r="A1386" s="72"/>
      <c r="B1386" s="72"/>
      <c r="C1386" s="118" t="s">
        <v>791</v>
      </c>
      <c r="D1386" s="148">
        <v>1</v>
      </c>
      <c r="E1386" s="148">
        <v>461648</v>
      </c>
      <c r="F1386" s="148">
        <v>30000</v>
      </c>
      <c r="G1386" s="148"/>
      <c r="H1386" s="148">
        <f t="shared" si="313"/>
        <v>491648</v>
      </c>
      <c r="I1386" s="148">
        <f t="shared" si="314"/>
        <v>461648</v>
      </c>
      <c r="J1386" s="148">
        <f t="shared" si="315"/>
        <v>30000</v>
      </c>
      <c r="K1386" s="148">
        <f t="shared" si="316"/>
        <v>0</v>
      </c>
      <c r="L1386" s="148">
        <f t="shared" si="317"/>
        <v>491648</v>
      </c>
    </row>
    <row r="1387" spans="1:12" x14ac:dyDescent="0.25">
      <c r="A1387" s="72"/>
      <c r="B1387" s="72"/>
      <c r="C1387" s="118" t="s">
        <v>833</v>
      </c>
      <c r="D1387" s="148">
        <v>1</v>
      </c>
      <c r="E1387" s="148">
        <v>534962</v>
      </c>
      <c r="F1387" s="148">
        <v>30000</v>
      </c>
      <c r="G1387" s="148"/>
      <c r="H1387" s="148">
        <f t="shared" si="313"/>
        <v>564962</v>
      </c>
      <c r="I1387" s="148">
        <f t="shared" si="314"/>
        <v>534962</v>
      </c>
      <c r="J1387" s="148">
        <f t="shared" si="315"/>
        <v>30000</v>
      </c>
      <c r="K1387" s="148">
        <f t="shared" si="316"/>
        <v>0</v>
      </c>
      <c r="L1387" s="148">
        <f t="shared" si="317"/>
        <v>564962</v>
      </c>
    </row>
    <row r="1388" spans="1:12" x14ac:dyDescent="0.25">
      <c r="A1388" s="72"/>
      <c r="B1388" s="72"/>
      <c r="C1388" s="118" t="s">
        <v>834</v>
      </c>
      <c r="D1388" s="148">
        <v>1</v>
      </c>
      <c r="E1388" s="148">
        <v>620495</v>
      </c>
      <c r="F1388" s="148">
        <v>30000</v>
      </c>
      <c r="G1388" s="148"/>
      <c r="H1388" s="148">
        <f t="shared" si="313"/>
        <v>650495</v>
      </c>
      <c r="I1388" s="148">
        <f t="shared" si="314"/>
        <v>620495</v>
      </c>
      <c r="J1388" s="148">
        <f t="shared" si="315"/>
        <v>30000</v>
      </c>
      <c r="K1388" s="148">
        <f t="shared" si="316"/>
        <v>0</v>
      </c>
      <c r="L1388" s="148">
        <f t="shared" si="317"/>
        <v>650495</v>
      </c>
    </row>
    <row r="1389" spans="1:12" x14ac:dyDescent="0.25">
      <c r="A1389" s="72"/>
      <c r="B1389" s="72"/>
      <c r="C1389" s="118" t="s">
        <v>958</v>
      </c>
      <c r="D1389" s="148">
        <v>2</v>
      </c>
      <c r="E1389" s="148">
        <v>661237</v>
      </c>
      <c r="F1389" s="148">
        <v>30000</v>
      </c>
      <c r="G1389" s="148"/>
      <c r="H1389" s="148">
        <f t="shared" si="313"/>
        <v>691237</v>
      </c>
      <c r="I1389" s="148">
        <f t="shared" si="314"/>
        <v>1322474</v>
      </c>
      <c r="J1389" s="148">
        <f t="shared" si="315"/>
        <v>60000</v>
      </c>
      <c r="K1389" s="148">
        <f t="shared" si="316"/>
        <v>0</v>
      </c>
      <c r="L1389" s="148">
        <f t="shared" si="317"/>
        <v>1382474</v>
      </c>
    </row>
    <row r="1390" spans="1:12" x14ac:dyDescent="0.25">
      <c r="A1390" s="72"/>
      <c r="B1390" s="72"/>
      <c r="C1390" s="118" t="s">
        <v>624</v>
      </c>
      <c r="D1390" s="148">
        <v>1</v>
      </c>
      <c r="E1390" s="148">
        <v>707443</v>
      </c>
      <c r="F1390" s="148">
        <v>30000</v>
      </c>
      <c r="G1390" s="148"/>
      <c r="H1390" s="148">
        <f t="shared" si="313"/>
        <v>737443</v>
      </c>
      <c r="I1390" s="148">
        <f t="shared" si="314"/>
        <v>707443</v>
      </c>
      <c r="J1390" s="148">
        <f t="shared" si="315"/>
        <v>30000</v>
      </c>
      <c r="K1390" s="148">
        <f t="shared" si="316"/>
        <v>0</v>
      </c>
      <c r="L1390" s="148">
        <f t="shared" si="317"/>
        <v>737443</v>
      </c>
    </row>
    <row r="1391" spans="1:12" x14ac:dyDescent="0.25">
      <c r="A1391" s="72"/>
      <c r="B1391" s="72"/>
      <c r="C1391" s="118" t="s">
        <v>959</v>
      </c>
      <c r="D1391" s="148">
        <v>1</v>
      </c>
      <c r="E1391" s="148">
        <v>730546</v>
      </c>
      <c r="F1391" s="148">
        <v>30000</v>
      </c>
      <c r="G1391" s="148"/>
      <c r="H1391" s="148">
        <f t="shared" si="313"/>
        <v>760546</v>
      </c>
      <c r="I1391" s="148">
        <f t="shared" si="314"/>
        <v>730546</v>
      </c>
      <c r="J1391" s="148">
        <f t="shared" si="315"/>
        <v>30000</v>
      </c>
      <c r="K1391" s="148">
        <f t="shared" si="316"/>
        <v>0</v>
      </c>
      <c r="L1391" s="148">
        <f t="shared" si="317"/>
        <v>760546</v>
      </c>
    </row>
    <row r="1392" spans="1:12" x14ac:dyDescent="0.25">
      <c r="A1392" s="72"/>
      <c r="B1392" s="72"/>
      <c r="C1392" s="118" t="s">
        <v>835</v>
      </c>
      <c r="D1392" s="148">
        <v>8</v>
      </c>
      <c r="E1392" s="148">
        <v>799855</v>
      </c>
      <c r="F1392" s="148">
        <v>30000</v>
      </c>
      <c r="G1392" s="148"/>
      <c r="H1392" s="148">
        <f t="shared" si="313"/>
        <v>829855</v>
      </c>
      <c r="I1392" s="148">
        <f t="shared" si="314"/>
        <v>6398840</v>
      </c>
      <c r="J1392" s="148">
        <f t="shared" si="315"/>
        <v>240000</v>
      </c>
      <c r="K1392" s="148">
        <f t="shared" si="316"/>
        <v>0</v>
      </c>
      <c r="L1392" s="148">
        <f t="shared" si="317"/>
        <v>6638840</v>
      </c>
    </row>
    <row r="1393" spans="1:12" x14ac:dyDescent="0.25">
      <c r="A1393" s="72"/>
      <c r="B1393" s="72"/>
      <c r="C1393" s="118" t="s">
        <v>626</v>
      </c>
      <c r="D1393" s="148">
        <v>3</v>
      </c>
      <c r="E1393" s="148">
        <v>822959</v>
      </c>
      <c r="F1393" s="148">
        <v>30000</v>
      </c>
      <c r="G1393" s="148"/>
      <c r="H1393" s="148">
        <f t="shared" si="313"/>
        <v>852959</v>
      </c>
      <c r="I1393" s="148">
        <f t="shared" si="314"/>
        <v>2468877</v>
      </c>
      <c r="J1393" s="148">
        <f t="shared" si="315"/>
        <v>90000</v>
      </c>
      <c r="K1393" s="148">
        <f t="shared" si="316"/>
        <v>0</v>
      </c>
      <c r="L1393" s="148">
        <f t="shared" si="317"/>
        <v>2558877</v>
      </c>
    </row>
    <row r="1394" spans="1:12" x14ac:dyDescent="0.25">
      <c r="A1394" s="72"/>
      <c r="B1394" s="72"/>
      <c r="C1394" s="118" t="s">
        <v>627</v>
      </c>
      <c r="D1394" s="148">
        <v>1</v>
      </c>
      <c r="E1394" s="148">
        <v>846062</v>
      </c>
      <c r="F1394" s="148">
        <v>30000</v>
      </c>
      <c r="G1394" s="148"/>
      <c r="H1394" s="148">
        <f t="shared" si="313"/>
        <v>876062</v>
      </c>
      <c r="I1394" s="148">
        <f t="shared" si="314"/>
        <v>846062</v>
      </c>
      <c r="J1394" s="148">
        <f t="shared" si="315"/>
        <v>30000</v>
      </c>
      <c r="K1394" s="148">
        <f t="shared" si="316"/>
        <v>0</v>
      </c>
      <c r="L1394" s="148">
        <f t="shared" si="317"/>
        <v>876062</v>
      </c>
    </row>
    <row r="1395" spans="1:12" x14ac:dyDescent="0.25">
      <c r="A1395" s="72"/>
      <c r="B1395" s="72"/>
      <c r="C1395" s="118" t="s">
        <v>628</v>
      </c>
      <c r="D1395" s="148">
        <v>1</v>
      </c>
      <c r="E1395" s="148">
        <v>869165</v>
      </c>
      <c r="F1395" s="148">
        <v>30000</v>
      </c>
      <c r="G1395" s="148"/>
      <c r="H1395" s="148">
        <f t="shared" si="313"/>
        <v>899165</v>
      </c>
      <c r="I1395" s="148">
        <f t="shared" si="314"/>
        <v>869165</v>
      </c>
      <c r="J1395" s="148">
        <f t="shared" si="315"/>
        <v>30000</v>
      </c>
      <c r="K1395" s="148">
        <f t="shared" si="316"/>
        <v>0</v>
      </c>
      <c r="L1395" s="148">
        <f t="shared" si="317"/>
        <v>899165</v>
      </c>
    </row>
    <row r="1396" spans="1:12" x14ac:dyDescent="0.25">
      <c r="A1396" s="72"/>
      <c r="B1396" s="72"/>
      <c r="C1396" s="118" t="s">
        <v>961</v>
      </c>
      <c r="D1396" s="148">
        <v>1</v>
      </c>
      <c r="E1396" s="148">
        <v>892258</v>
      </c>
      <c r="F1396" s="148">
        <v>30000</v>
      </c>
      <c r="G1396" s="148"/>
      <c r="H1396" s="148">
        <f t="shared" si="313"/>
        <v>922258</v>
      </c>
      <c r="I1396" s="148">
        <f t="shared" si="314"/>
        <v>892258</v>
      </c>
      <c r="J1396" s="148">
        <f t="shared" si="315"/>
        <v>30000</v>
      </c>
      <c r="K1396" s="148">
        <f t="shared" si="316"/>
        <v>0</v>
      </c>
      <c r="L1396" s="148">
        <f t="shared" si="317"/>
        <v>922258</v>
      </c>
    </row>
    <row r="1397" spans="1:12" x14ac:dyDescent="0.25">
      <c r="A1397" s="72"/>
      <c r="B1397" s="72"/>
      <c r="C1397" s="118" t="s">
        <v>631</v>
      </c>
      <c r="D1397" s="148">
        <v>4</v>
      </c>
      <c r="E1397" s="148">
        <v>961577</v>
      </c>
      <c r="F1397" s="148">
        <v>30000</v>
      </c>
      <c r="G1397" s="148"/>
      <c r="H1397" s="148">
        <f t="shared" si="313"/>
        <v>991577</v>
      </c>
      <c r="I1397" s="148">
        <f t="shared" si="314"/>
        <v>3846308</v>
      </c>
      <c r="J1397" s="148">
        <f t="shared" si="315"/>
        <v>120000</v>
      </c>
      <c r="K1397" s="148">
        <f t="shared" si="316"/>
        <v>0</v>
      </c>
      <c r="L1397" s="148">
        <f t="shared" si="317"/>
        <v>3966308</v>
      </c>
    </row>
    <row r="1398" spans="1:12" x14ac:dyDescent="0.25">
      <c r="A1398" s="72"/>
      <c r="B1398" s="72"/>
      <c r="C1398" s="118" t="s">
        <v>632</v>
      </c>
      <c r="D1398" s="148">
        <v>28</v>
      </c>
      <c r="E1398" s="148">
        <v>826204</v>
      </c>
      <c r="F1398" s="148">
        <v>30000</v>
      </c>
      <c r="G1398" s="148"/>
      <c r="H1398" s="148">
        <f t="shared" si="313"/>
        <v>856204</v>
      </c>
      <c r="I1398" s="148">
        <f t="shared" si="314"/>
        <v>23133712</v>
      </c>
      <c r="J1398" s="148">
        <f t="shared" si="315"/>
        <v>840000</v>
      </c>
      <c r="K1398" s="148">
        <f t="shared" si="316"/>
        <v>0</v>
      </c>
      <c r="L1398" s="148">
        <f t="shared" si="317"/>
        <v>23973712</v>
      </c>
    </row>
    <row r="1399" spans="1:12" x14ac:dyDescent="0.25">
      <c r="A1399" s="72"/>
      <c r="B1399" s="72"/>
      <c r="C1399" s="118" t="s">
        <v>633</v>
      </c>
      <c r="D1399" s="148">
        <v>10</v>
      </c>
      <c r="E1399" s="148">
        <v>857983</v>
      </c>
      <c r="F1399" s="148">
        <v>30000</v>
      </c>
      <c r="G1399" s="148"/>
      <c r="H1399" s="148">
        <f t="shared" si="313"/>
        <v>887983</v>
      </c>
      <c r="I1399" s="148">
        <f t="shared" si="314"/>
        <v>8579830</v>
      </c>
      <c r="J1399" s="148">
        <f t="shared" si="315"/>
        <v>300000</v>
      </c>
      <c r="K1399" s="148">
        <f t="shared" si="316"/>
        <v>0</v>
      </c>
      <c r="L1399" s="148">
        <f t="shared" si="317"/>
        <v>8879830</v>
      </c>
    </row>
    <row r="1400" spans="1:12" x14ac:dyDescent="0.25">
      <c r="A1400" s="72"/>
      <c r="B1400" s="72"/>
      <c r="C1400" s="118" t="s">
        <v>776</v>
      </c>
      <c r="D1400" s="148">
        <v>1</v>
      </c>
      <c r="E1400" s="148">
        <v>879772</v>
      </c>
      <c r="F1400" s="148">
        <v>30000</v>
      </c>
      <c r="G1400" s="148"/>
      <c r="H1400" s="148">
        <f t="shared" si="313"/>
        <v>909772</v>
      </c>
      <c r="I1400" s="148">
        <f t="shared" si="314"/>
        <v>879772</v>
      </c>
      <c r="J1400" s="148">
        <f t="shared" si="315"/>
        <v>30000</v>
      </c>
      <c r="K1400" s="148">
        <f t="shared" si="316"/>
        <v>0</v>
      </c>
      <c r="L1400" s="148">
        <f t="shared" si="317"/>
        <v>909772</v>
      </c>
    </row>
    <row r="1401" spans="1:12" x14ac:dyDescent="0.25">
      <c r="A1401" s="72"/>
      <c r="B1401" s="72"/>
      <c r="C1401" s="118" t="s">
        <v>838</v>
      </c>
      <c r="D1401" s="148">
        <v>1</v>
      </c>
      <c r="E1401" s="148">
        <v>1174395</v>
      </c>
      <c r="F1401" s="148">
        <v>30000</v>
      </c>
      <c r="G1401" s="148"/>
      <c r="H1401" s="148">
        <f t="shared" si="313"/>
        <v>1204395</v>
      </c>
      <c r="I1401" s="148">
        <f t="shared" si="314"/>
        <v>1174395</v>
      </c>
      <c r="J1401" s="148">
        <f t="shared" si="315"/>
        <v>30000</v>
      </c>
      <c r="K1401" s="148">
        <f t="shared" si="316"/>
        <v>0</v>
      </c>
      <c r="L1401" s="148">
        <f t="shared" si="317"/>
        <v>1204395</v>
      </c>
    </row>
    <row r="1402" spans="1:12" x14ac:dyDescent="0.25">
      <c r="A1402" s="72"/>
      <c r="B1402" s="72"/>
      <c r="C1402" s="118" t="s">
        <v>794</v>
      </c>
      <c r="D1402" s="148">
        <v>1</v>
      </c>
      <c r="E1402" s="148">
        <v>960604</v>
      </c>
      <c r="F1402" s="148">
        <v>30000</v>
      </c>
      <c r="G1402" s="148"/>
      <c r="H1402" s="148">
        <f t="shared" si="313"/>
        <v>990604</v>
      </c>
      <c r="I1402" s="148">
        <f t="shared" si="314"/>
        <v>960604</v>
      </c>
      <c r="J1402" s="148">
        <f t="shared" si="315"/>
        <v>30000</v>
      </c>
      <c r="K1402" s="148">
        <f t="shared" si="316"/>
        <v>0</v>
      </c>
      <c r="L1402" s="148">
        <f t="shared" si="317"/>
        <v>990604</v>
      </c>
    </row>
    <row r="1403" spans="1:12" x14ac:dyDescent="0.25">
      <c r="A1403" s="72"/>
      <c r="B1403" s="72"/>
      <c r="C1403" s="118" t="s">
        <v>637</v>
      </c>
      <c r="D1403" s="148">
        <v>5</v>
      </c>
      <c r="E1403" s="148">
        <v>992228</v>
      </c>
      <c r="F1403" s="148">
        <v>30000</v>
      </c>
      <c r="G1403" s="148"/>
      <c r="H1403" s="148">
        <f t="shared" si="313"/>
        <v>1022228</v>
      </c>
      <c r="I1403" s="148">
        <f t="shared" si="314"/>
        <v>4961140</v>
      </c>
      <c r="J1403" s="148">
        <f t="shared" si="315"/>
        <v>150000</v>
      </c>
      <c r="K1403" s="148">
        <f t="shared" si="316"/>
        <v>0</v>
      </c>
      <c r="L1403" s="148">
        <f t="shared" si="317"/>
        <v>5111140</v>
      </c>
    </row>
    <row r="1404" spans="1:12" x14ac:dyDescent="0.25">
      <c r="A1404" s="72"/>
      <c r="B1404" s="72"/>
      <c r="C1404" s="118" t="s">
        <v>639</v>
      </c>
      <c r="D1404" s="148">
        <v>3</v>
      </c>
      <c r="E1404" s="148">
        <v>1023851</v>
      </c>
      <c r="F1404" s="148">
        <v>30000</v>
      </c>
      <c r="G1404" s="148"/>
      <c r="H1404" s="148">
        <f t="shared" si="313"/>
        <v>1053851</v>
      </c>
      <c r="I1404" s="148">
        <f t="shared" si="314"/>
        <v>3071553</v>
      </c>
      <c r="J1404" s="148">
        <f t="shared" si="315"/>
        <v>90000</v>
      </c>
      <c r="K1404" s="148">
        <f t="shared" si="316"/>
        <v>0</v>
      </c>
      <c r="L1404" s="148">
        <f t="shared" si="317"/>
        <v>3161553</v>
      </c>
    </row>
    <row r="1405" spans="1:12" x14ac:dyDescent="0.25">
      <c r="A1405" s="72"/>
      <c r="B1405" s="72"/>
      <c r="C1405" s="118" t="s">
        <v>640</v>
      </c>
      <c r="D1405" s="148">
        <v>2</v>
      </c>
      <c r="E1405" s="148">
        <v>1055475</v>
      </c>
      <c r="F1405" s="148">
        <v>30000</v>
      </c>
      <c r="G1405" s="148"/>
      <c r="H1405" s="148">
        <f t="shared" si="313"/>
        <v>1085475</v>
      </c>
      <c r="I1405" s="148">
        <f t="shared" si="314"/>
        <v>2110950</v>
      </c>
      <c r="J1405" s="148">
        <f t="shared" si="315"/>
        <v>60000</v>
      </c>
      <c r="K1405" s="148">
        <f t="shared" si="316"/>
        <v>0</v>
      </c>
      <c r="L1405" s="148">
        <f t="shared" si="317"/>
        <v>2170950</v>
      </c>
    </row>
    <row r="1406" spans="1:12" x14ac:dyDescent="0.25">
      <c r="A1406" s="72"/>
      <c r="B1406" s="72"/>
      <c r="C1406" s="118" t="s">
        <v>642</v>
      </c>
      <c r="D1406" s="148">
        <v>1</v>
      </c>
      <c r="E1406" s="148">
        <v>1118722</v>
      </c>
      <c r="F1406" s="148">
        <v>30000</v>
      </c>
      <c r="G1406" s="148"/>
      <c r="H1406" s="148">
        <f t="shared" si="313"/>
        <v>1148722</v>
      </c>
      <c r="I1406" s="148">
        <f t="shared" si="314"/>
        <v>1118722</v>
      </c>
      <c r="J1406" s="148">
        <f t="shared" si="315"/>
        <v>30000</v>
      </c>
      <c r="K1406" s="148">
        <f t="shared" si="316"/>
        <v>0</v>
      </c>
      <c r="L1406" s="148">
        <f t="shared" si="317"/>
        <v>1148722</v>
      </c>
    </row>
    <row r="1407" spans="1:12" x14ac:dyDescent="0.25">
      <c r="A1407" s="72"/>
      <c r="B1407" s="72"/>
      <c r="C1407" s="118" t="s">
        <v>777</v>
      </c>
      <c r="D1407" s="148">
        <v>1</v>
      </c>
      <c r="E1407" s="148">
        <v>1245216</v>
      </c>
      <c r="F1407" s="148">
        <v>30000</v>
      </c>
      <c r="G1407" s="148"/>
      <c r="H1407" s="148">
        <f t="shared" si="313"/>
        <v>1275216</v>
      </c>
      <c r="I1407" s="148">
        <f t="shared" si="314"/>
        <v>1245216</v>
      </c>
      <c r="J1407" s="148">
        <f t="shared" si="315"/>
        <v>30000</v>
      </c>
      <c r="K1407" s="148">
        <f t="shared" si="316"/>
        <v>0</v>
      </c>
      <c r="L1407" s="148">
        <f t="shared" si="317"/>
        <v>1275216</v>
      </c>
    </row>
    <row r="1408" spans="1:12" x14ac:dyDescent="0.25">
      <c r="A1408" s="72"/>
      <c r="B1408" s="72"/>
      <c r="C1408" s="118" t="s">
        <v>648</v>
      </c>
      <c r="D1408" s="148">
        <v>2</v>
      </c>
      <c r="E1408" s="148">
        <v>1371711</v>
      </c>
      <c r="F1408" s="148">
        <v>30000</v>
      </c>
      <c r="G1408" s="148"/>
      <c r="H1408" s="148">
        <f t="shared" si="313"/>
        <v>1401711</v>
      </c>
      <c r="I1408" s="148">
        <f t="shared" si="314"/>
        <v>2743422</v>
      </c>
      <c r="J1408" s="148">
        <f t="shared" si="315"/>
        <v>60000</v>
      </c>
      <c r="K1408" s="148">
        <f t="shared" si="316"/>
        <v>0</v>
      </c>
      <c r="L1408" s="148">
        <f t="shared" si="317"/>
        <v>2803422</v>
      </c>
    </row>
    <row r="1409" spans="1:12" x14ac:dyDescent="0.25">
      <c r="A1409" s="72"/>
      <c r="B1409" s="72"/>
      <c r="C1409" s="118" t="s">
        <v>810</v>
      </c>
      <c r="D1409" s="148">
        <v>1</v>
      </c>
      <c r="E1409" s="148">
        <v>1094732</v>
      </c>
      <c r="F1409" s="148">
        <v>30000</v>
      </c>
      <c r="G1409" s="148"/>
      <c r="H1409" s="148">
        <f t="shared" si="313"/>
        <v>1124732</v>
      </c>
      <c r="I1409" s="148">
        <f t="shared" si="314"/>
        <v>1094732</v>
      </c>
      <c r="J1409" s="148">
        <f t="shared" si="315"/>
        <v>30000</v>
      </c>
      <c r="K1409" s="148">
        <f t="shared" si="316"/>
        <v>0</v>
      </c>
      <c r="L1409" s="148">
        <f t="shared" si="317"/>
        <v>1124732</v>
      </c>
    </row>
    <row r="1410" spans="1:12" x14ac:dyDescent="0.25">
      <c r="A1410" s="72"/>
      <c r="B1410" s="72"/>
      <c r="C1410" s="118" t="s">
        <v>649</v>
      </c>
      <c r="D1410" s="148">
        <v>1</v>
      </c>
      <c r="E1410" s="148">
        <v>1126631</v>
      </c>
      <c r="F1410" s="148">
        <v>30000</v>
      </c>
      <c r="G1410" s="148"/>
      <c r="H1410" s="148">
        <f t="shared" si="313"/>
        <v>1156631</v>
      </c>
      <c r="I1410" s="148">
        <f t="shared" si="314"/>
        <v>1126631</v>
      </c>
      <c r="J1410" s="148">
        <f t="shared" si="315"/>
        <v>30000</v>
      </c>
      <c r="K1410" s="148">
        <f t="shared" si="316"/>
        <v>0</v>
      </c>
      <c r="L1410" s="148">
        <f t="shared" si="317"/>
        <v>1156631</v>
      </c>
    </row>
    <row r="1411" spans="1:12" x14ac:dyDescent="0.25">
      <c r="A1411" s="72"/>
      <c r="B1411" s="72"/>
      <c r="C1411" s="118" t="s">
        <v>650</v>
      </c>
      <c r="D1411" s="148">
        <v>1</v>
      </c>
      <c r="E1411" s="148">
        <v>1162530</v>
      </c>
      <c r="F1411" s="148">
        <v>30000</v>
      </c>
      <c r="G1411" s="148"/>
      <c r="H1411" s="148">
        <f t="shared" si="313"/>
        <v>1192530</v>
      </c>
      <c r="I1411" s="148">
        <f t="shared" si="314"/>
        <v>1162530</v>
      </c>
      <c r="J1411" s="148">
        <f t="shared" si="315"/>
        <v>30000</v>
      </c>
      <c r="K1411" s="148">
        <f t="shared" si="316"/>
        <v>0</v>
      </c>
      <c r="L1411" s="148">
        <f t="shared" si="317"/>
        <v>1192530</v>
      </c>
    </row>
    <row r="1412" spans="1:12" x14ac:dyDescent="0.25">
      <c r="A1412" s="72"/>
      <c r="B1412" s="72"/>
      <c r="C1412" s="118" t="s">
        <v>651</v>
      </c>
      <c r="D1412" s="148">
        <v>1</v>
      </c>
      <c r="E1412" s="148">
        <v>1196428</v>
      </c>
      <c r="F1412" s="148">
        <v>30000</v>
      </c>
      <c r="G1412" s="148"/>
      <c r="H1412" s="148">
        <f t="shared" si="313"/>
        <v>1226428</v>
      </c>
      <c r="I1412" s="148">
        <f t="shared" si="314"/>
        <v>1196428</v>
      </c>
      <c r="J1412" s="148">
        <f t="shared" si="315"/>
        <v>30000</v>
      </c>
      <c r="K1412" s="148">
        <f t="shared" si="316"/>
        <v>0</v>
      </c>
      <c r="L1412" s="148">
        <f t="shared" si="317"/>
        <v>1226428</v>
      </c>
    </row>
    <row r="1413" spans="1:12" x14ac:dyDescent="0.25">
      <c r="A1413" s="72"/>
      <c r="B1413" s="72"/>
      <c r="C1413" s="118" t="s">
        <v>778</v>
      </c>
      <c r="D1413" s="148">
        <v>1</v>
      </c>
      <c r="E1413" s="148">
        <v>1230327</v>
      </c>
      <c r="F1413" s="148">
        <v>30000</v>
      </c>
      <c r="G1413" s="148"/>
      <c r="H1413" s="148">
        <f t="shared" si="313"/>
        <v>1260327</v>
      </c>
      <c r="I1413" s="148">
        <f t="shared" si="314"/>
        <v>1230327</v>
      </c>
      <c r="J1413" s="148">
        <f t="shared" si="315"/>
        <v>30000</v>
      </c>
      <c r="K1413" s="148">
        <f t="shared" si="316"/>
        <v>0</v>
      </c>
      <c r="L1413" s="148">
        <f t="shared" si="317"/>
        <v>1260327</v>
      </c>
    </row>
    <row r="1414" spans="1:12" x14ac:dyDescent="0.25">
      <c r="A1414" s="72"/>
      <c r="B1414" s="72"/>
      <c r="C1414" s="118" t="s">
        <v>652</v>
      </c>
      <c r="D1414" s="148">
        <v>1</v>
      </c>
      <c r="E1414" s="148">
        <v>1264226</v>
      </c>
      <c r="F1414" s="148">
        <v>30000</v>
      </c>
      <c r="G1414" s="148"/>
      <c r="H1414" s="148">
        <f t="shared" si="313"/>
        <v>1294226</v>
      </c>
      <c r="I1414" s="148">
        <f t="shared" si="314"/>
        <v>1264226</v>
      </c>
      <c r="J1414" s="148">
        <f t="shared" si="315"/>
        <v>30000</v>
      </c>
      <c r="K1414" s="148">
        <f t="shared" si="316"/>
        <v>0</v>
      </c>
      <c r="L1414" s="148">
        <f t="shared" si="317"/>
        <v>1294226</v>
      </c>
    </row>
    <row r="1415" spans="1:12" x14ac:dyDescent="0.25">
      <c r="A1415" s="72"/>
      <c r="B1415" s="72"/>
      <c r="C1415" s="118" t="s">
        <v>654</v>
      </c>
      <c r="D1415" s="148">
        <v>1</v>
      </c>
      <c r="E1415" s="148">
        <v>1332024</v>
      </c>
      <c r="F1415" s="148">
        <v>30000</v>
      </c>
      <c r="G1415" s="148"/>
      <c r="H1415" s="148">
        <f t="shared" si="313"/>
        <v>1362024</v>
      </c>
      <c r="I1415" s="148">
        <f t="shared" si="314"/>
        <v>1332024</v>
      </c>
      <c r="J1415" s="148">
        <f t="shared" si="315"/>
        <v>30000</v>
      </c>
      <c r="K1415" s="148">
        <f t="shared" si="316"/>
        <v>0</v>
      </c>
      <c r="L1415" s="148">
        <f t="shared" si="317"/>
        <v>1362024</v>
      </c>
    </row>
    <row r="1416" spans="1:12" x14ac:dyDescent="0.25">
      <c r="A1416" s="72"/>
      <c r="B1416" s="72"/>
      <c r="C1416" s="118" t="s">
        <v>967</v>
      </c>
      <c r="D1416" s="148">
        <v>1</v>
      </c>
      <c r="E1416" s="148">
        <v>1501518</v>
      </c>
      <c r="F1416" s="148">
        <v>30000</v>
      </c>
      <c r="G1416" s="148"/>
      <c r="H1416" s="148">
        <f t="shared" si="313"/>
        <v>1531518</v>
      </c>
      <c r="I1416" s="148">
        <f t="shared" si="314"/>
        <v>1501518</v>
      </c>
      <c r="J1416" s="148">
        <f t="shared" si="315"/>
        <v>30000</v>
      </c>
      <c r="K1416" s="148">
        <f t="shared" si="316"/>
        <v>0</v>
      </c>
      <c r="L1416" s="148">
        <f t="shared" si="317"/>
        <v>1531518</v>
      </c>
    </row>
    <row r="1417" spans="1:12" x14ac:dyDescent="0.25">
      <c r="A1417" s="72"/>
      <c r="B1417" s="72"/>
      <c r="C1417" s="118" t="s">
        <v>656</v>
      </c>
      <c r="D1417" s="148">
        <v>2</v>
      </c>
      <c r="E1417" s="148">
        <v>1379465</v>
      </c>
      <c r="F1417" s="148">
        <v>30000</v>
      </c>
      <c r="G1417" s="148"/>
      <c r="H1417" s="148">
        <f t="shared" si="313"/>
        <v>1409465</v>
      </c>
      <c r="I1417" s="148">
        <f t="shared" si="314"/>
        <v>2758930</v>
      </c>
      <c r="J1417" s="148">
        <f t="shared" si="315"/>
        <v>60000</v>
      </c>
      <c r="K1417" s="148">
        <f t="shared" si="316"/>
        <v>0</v>
      </c>
      <c r="L1417" s="148">
        <f t="shared" si="317"/>
        <v>2818930</v>
      </c>
    </row>
    <row r="1418" spans="1:12" x14ac:dyDescent="0.25">
      <c r="A1418" s="72"/>
      <c r="B1418" s="72"/>
      <c r="C1418" s="118" t="s">
        <v>658</v>
      </c>
      <c r="D1418" s="148">
        <v>1</v>
      </c>
      <c r="E1418" s="148">
        <v>1432046</v>
      </c>
      <c r="F1418" s="148">
        <v>30000</v>
      </c>
      <c r="G1418" s="148"/>
      <c r="H1418" s="148">
        <f t="shared" si="313"/>
        <v>1462046</v>
      </c>
      <c r="I1418" s="148">
        <f t="shared" si="314"/>
        <v>1432046</v>
      </c>
      <c r="J1418" s="148">
        <f t="shared" si="315"/>
        <v>30000</v>
      </c>
      <c r="K1418" s="148">
        <f t="shared" si="316"/>
        <v>0</v>
      </c>
      <c r="L1418" s="148">
        <f t="shared" si="317"/>
        <v>1462046</v>
      </c>
    </row>
    <row r="1419" spans="1:12" x14ac:dyDescent="0.25">
      <c r="A1419" s="72"/>
      <c r="B1419" s="72"/>
      <c r="C1419" s="118" t="s">
        <v>763</v>
      </c>
      <c r="D1419" s="148">
        <v>1</v>
      </c>
      <c r="E1419" s="148">
        <v>1484627</v>
      </c>
      <c r="F1419" s="148">
        <v>30000</v>
      </c>
      <c r="G1419" s="148"/>
      <c r="H1419" s="148">
        <f t="shared" si="313"/>
        <v>1514627</v>
      </c>
      <c r="I1419" s="148">
        <f t="shared" si="314"/>
        <v>1484627</v>
      </c>
      <c r="J1419" s="148">
        <f t="shared" si="315"/>
        <v>30000</v>
      </c>
      <c r="K1419" s="148">
        <f t="shared" si="316"/>
        <v>0</v>
      </c>
      <c r="L1419" s="148">
        <f t="shared" si="317"/>
        <v>1514627</v>
      </c>
    </row>
    <row r="1420" spans="1:12" x14ac:dyDescent="0.25">
      <c r="A1420" s="72"/>
      <c r="B1420" s="72"/>
      <c r="C1420" s="118" t="s">
        <v>660</v>
      </c>
      <c r="D1420" s="148">
        <v>1</v>
      </c>
      <c r="E1420" s="148">
        <v>1597208</v>
      </c>
      <c r="F1420" s="148">
        <v>30000</v>
      </c>
      <c r="G1420" s="148"/>
      <c r="H1420" s="148">
        <f t="shared" si="313"/>
        <v>1627208</v>
      </c>
      <c r="I1420" s="148">
        <f t="shared" si="314"/>
        <v>1597208</v>
      </c>
      <c r="J1420" s="148">
        <f t="shared" si="315"/>
        <v>30000</v>
      </c>
      <c r="K1420" s="148">
        <f t="shared" si="316"/>
        <v>0</v>
      </c>
      <c r="L1420" s="148">
        <f t="shared" si="317"/>
        <v>1627208</v>
      </c>
    </row>
    <row r="1421" spans="1:12" x14ac:dyDescent="0.25">
      <c r="A1421" s="72"/>
      <c r="B1421" s="46"/>
      <c r="C1421" s="118" t="s">
        <v>846</v>
      </c>
      <c r="D1421" s="148">
        <v>1</v>
      </c>
      <c r="E1421" s="148">
        <v>1473289</v>
      </c>
      <c r="F1421" s="148">
        <v>30000</v>
      </c>
      <c r="G1421" s="148"/>
      <c r="H1421" s="148">
        <f t="shared" si="313"/>
        <v>1503289</v>
      </c>
      <c r="I1421" s="148">
        <f t="shared" si="314"/>
        <v>1473289</v>
      </c>
      <c r="J1421" s="148">
        <f t="shared" si="315"/>
        <v>30000</v>
      </c>
      <c r="K1421" s="148">
        <f t="shared" si="316"/>
        <v>0</v>
      </c>
      <c r="L1421" s="148">
        <f t="shared" si="317"/>
        <v>1503289</v>
      </c>
    </row>
    <row r="1422" spans="1:12" x14ac:dyDescent="0.25">
      <c r="A1422" s="72"/>
      <c r="B1422" s="72"/>
      <c r="C1422" s="118" t="s">
        <v>661</v>
      </c>
      <c r="D1422" s="148">
        <v>1</v>
      </c>
      <c r="E1422" s="148">
        <v>1528878</v>
      </c>
      <c r="F1422" s="148">
        <v>30000</v>
      </c>
      <c r="G1422" s="148"/>
      <c r="H1422" s="148">
        <f t="shared" si="313"/>
        <v>1558878</v>
      </c>
      <c r="I1422" s="148">
        <f t="shared" si="314"/>
        <v>1528878</v>
      </c>
      <c r="J1422" s="148">
        <f t="shared" si="315"/>
        <v>30000</v>
      </c>
      <c r="K1422" s="148">
        <f t="shared" si="316"/>
        <v>0</v>
      </c>
      <c r="L1422" s="148">
        <f t="shared" si="317"/>
        <v>1558878</v>
      </c>
    </row>
    <row r="1423" spans="1:12" x14ac:dyDescent="0.25">
      <c r="A1423" s="72"/>
      <c r="B1423" s="72"/>
      <c r="C1423" s="118" t="s">
        <v>664</v>
      </c>
      <c r="D1423" s="148">
        <v>2</v>
      </c>
      <c r="E1423" s="148">
        <v>1640057</v>
      </c>
      <c r="F1423" s="148">
        <v>30000</v>
      </c>
      <c r="G1423" s="148"/>
      <c r="H1423" s="148">
        <f t="shared" si="313"/>
        <v>1670057</v>
      </c>
      <c r="I1423" s="148">
        <f t="shared" si="314"/>
        <v>3280114</v>
      </c>
      <c r="J1423" s="148">
        <f t="shared" si="315"/>
        <v>60000</v>
      </c>
      <c r="K1423" s="148">
        <f t="shared" si="316"/>
        <v>0</v>
      </c>
      <c r="L1423" s="148">
        <f t="shared" si="317"/>
        <v>3340114</v>
      </c>
    </row>
    <row r="1424" spans="1:12" x14ac:dyDescent="0.25">
      <c r="A1424" s="72"/>
      <c r="B1424" s="72"/>
      <c r="C1424" s="118" t="s">
        <v>847</v>
      </c>
      <c r="D1424" s="148">
        <v>1</v>
      </c>
      <c r="E1424" s="148">
        <v>1751236</v>
      </c>
      <c r="F1424" s="148">
        <v>30000</v>
      </c>
      <c r="G1424" s="148"/>
      <c r="H1424" s="148">
        <f t="shared" si="313"/>
        <v>1781236</v>
      </c>
      <c r="I1424" s="148">
        <f t="shared" si="314"/>
        <v>1751236</v>
      </c>
      <c r="J1424" s="148">
        <f t="shared" si="315"/>
        <v>30000</v>
      </c>
      <c r="K1424" s="148">
        <f t="shared" si="316"/>
        <v>0</v>
      </c>
      <c r="L1424" s="148">
        <f t="shared" si="317"/>
        <v>1781236</v>
      </c>
    </row>
    <row r="1425" spans="1:12" x14ac:dyDescent="0.25">
      <c r="A1425" s="72"/>
      <c r="B1425" s="72"/>
      <c r="C1425" s="118" t="s">
        <v>666</v>
      </c>
      <c r="D1425" s="148">
        <v>1</v>
      </c>
      <c r="E1425" s="148">
        <v>1806826</v>
      </c>
      <c r="F1425" s="148">
        <v>30000</v>
      </c>
      <c r="G1425" s="148"/>
      <c r="H1425" s="148">
        <f t="shared" si="313"/>
        <v>1836826</v>
      </c>
      <c r="I1425" s="148">
        <f t="shared" si="314"/>
        <v>1806826</v>
      </c>
      <c r="J1425" s="148">
        <f t="shared" si="315"/>
        <v>30000</v>
      </c>
      <c r="K1425" s="148">
        <f t="shared" si="316"/>
        <v>0</v>
      </c>
      <c r="L1425" s="148">
        <f t="shared" si="317"/>
        <v>1836826</v>
      </c>
    </row>
    <row r="1426" spans="1:12" x14ac:dyDescent="0.25">
      <c r="A1426" s="72"/>
      <c r="B1426" s="72"/>
      <c r="C1426" s="118" t="s">
        <v>1057</v>
      </c>
      <c r="D1426" s="148">
        <v>4</v>
      </c>
      <c r="E1426" s="148">
        <v>1622839</v>
      </c>
      <c r="F1426" s="148">
        <v>30000</v>
      </c>
      <c r="G1426" s="148"/>
      <c r="H1426" s="148">
        <f t="shared" si="313"/>
        <v>1652839</v>
      </c>
      <c r="I1426" s="148">
        <f t="shared" si="314"/>
        <v>6491356</v>
      </c>
      <c r="J1426" s="148">
        <f t="shared" si="315"/>
        <v>120000</v>
      </c>
      <c r="K1426" s="148">
        <f t="shared" si="316"/>
        <v>0</v>
      </c>
      <c r="L1426" s="148">
        <f t="shared" si="317"/>
        <v>6611356</v>
      </c>
    </row>
    <row r="1427" spans="1:12" x14ac:dyDescent="0.25">
      <c r="A1427" s="72"/>
      <c r="B1427" s="72"/>
      <c r="C1427" s="118" t="s">
        <v>673</v>
      </c>
      <c r="D1427" s="148">
        <v>1</v>
      </c>
      <c r="E1427" s="148">
        <v>1802375</v>
      </c>
      <c r="F1427" s="148">
        <v>30000</v>
      </c>
      <c r="G1427" s="148"/>
      <c r="H1427" s="148">
        <f t="shared" si="313"/>
        <v>1832375</v>
      </c>
      <c r="I1427" s="148">
        <f t="shared" si="314"/>
        <v>1802375</v>
      </c>
      <c r="J1427" s="148">
        <f t="shared" si="315"/>
        <v>30000</v>
      </c>
      <c r="K1427" s="148">
        <f t="shared" si="316"/>
        <v>0</v>
      </c>
      <c r="L1427" s="148">
        <f t="shared" si="317"/>
        <v>1832375</v>
      </c>
    </row>
    <row r="1428" spans="1:12" x14ac:dyDescent="0.25">
      <c r="A1428" s="72"/>
      <c r="B1428" s="72"/>
      <c r="C1428" s="118" t="s">
        <v>674</v>
      </c>
      <c r="D1428" s="148">
        <v>1</v>
      </c>
      <c r="E1428" s="148">
        <v>1862220</v>
      </c>
      <c r="F1428" s="148">
        <v>30000</v>
      </c>
      <c r="G1428" s="148"/>
      <c r="H1428" s="148">
        <f t="shared" si="313"/>
        <v>1892220</v>
      </c>
      <c r="I1428" s="148">
        <f t="shared" si="314"/>
        <v>1862220</v>
      </c>
      <c r="J1428" s="148">
        <f t="shared" si="315"/>
        <v>30000</v>
      </c>
      <c r="K1428" s="148">
        <f t="shared" si="316"/>
        <v>0</v>
      </c>
      <c r="L1428" s="148">
        <f t="shared" si="317"/>
        <v>1892220</v>
      </c>
    </row>
    <row r="1429" spans="1:12" x14ac:dyDescent="0.25">
      <c r="A1429" s="72"/>
      <c r="B1429" s="72"/>
      <c r="C1429" s="118" t="s">
        <v>676</v>
      </c>
      <c r="D1429" s="148">
        <v>1</v>
      </c>
      <c r="E1429" s="148">
        <v>1922065</v>
      </c>
      <c r="F1429" s="148">
        <v>30000</v>
      </c>
      <c r="G1429" s="148"/>
      <c r="H1429" s="148">
        <f t="shared" si="313"/>
        <v>1952065</v>
      </c>
      <c r="I1429" s="148">
        <f t="shared" si="314"/>
        <v>1922065</v>
      </c>
      <c r="J1429" s="148">
        <f t="shared" si="315"/>
        <v>30000</v>
      </c>
      <c r="K1429" s="148">
        <f t="shared" si="316"/>
        <v>0</v>
      </c>
      <c r="L1429" s="148">
        <f t="shared" si="317"/>
        <v>1952065</v>
      </c>
    </row>
    <row r="1430" spans="1:12" x14ac:dyDescent="0.25">
      <c r="A1430" s="72"/>
      <c r="B1430" s="72"/>
      <c r="C1430" s="118" t="s">
        <v>678</v>
      </c>
      <c r="D1430" s="148">
        <v>1</v>
      </c>
      <c r="E1430" s="148">
        <v>2041755</v>
      </c>
      <c r="F1430" s="148">
        <v>30000</v>
      </c>
      <c r="G1430" s="148"/>
      <c r="H1430" s="148">
        <f t="shared" si="313"/>
        <v>2071755</v>
      </c>
      <c r="I1430" s="148">
        <f t="shared" si="314"/>
        <v>2041755</v>
      </c>
      <c r="J1430" s="148">
        <f t="shared" si="315"/>
        <v>30000</v>
      </c>
      <c r="K1430" s="148">
        <f t="shared" si="316"/>
        <v>0</v>
      </c>
      <c r="L1430" s="148">
        <f t="shared" si="317"/>
        <v>2071755</v>
      </c>
    </row>
    <row r="1431" spans="1:12" x14ac:dyDescent="0.25">
      <c r="A1431" s="72"/>
      <c r="B1431" s="72"/>
      <c r="C1431" s="127" t="s">
        <v>812</v>
      </c>
      <c r="D1431" s="148">
        <v>1</v>
      </c>
      <c r="E1431" s="148">
        <v>2110917</v>
      </c>
      <c r="F1431" s="148">
        <v>30000</v>
      </c>
      <c r="G1431" s="148"/>
      <c r="H1431" s="148">
        <f t="shared" si="313"/>
        <v>2140917</v>
      </c>
      <c r="I1431" s="148">
        <f t="shared" si="314"/>
        <v>2110917</v>
      </c>
      <c r="J1431" s="148">
        <f t="shared" si="315"/>
        <v>30000</v>
      </c>
      <c r="K1431" s="148">
        <f t="shared" si="316"/>
        <v>0</v>
      </c>
      <c r="L1431" s="148">
        <f t="shared" si="317"/>
        <v>2140917</v>
      </c>
    </row>
    <row r="1432" spans="1:12" x14ac:dyDescent="0.25">
      <c r="A1432" s="72"/>
      <c r="B1432" s="72"/>
      <c r="C1432" s="127" t="s">
        <v>849</v>
      </c>
      <c r="D1432" s="148">
        <v>1</v>
      </c>
      <c r="E1432" s="148">
        <v>2194212</v>
      </c>
      <c r="F1432" s="148">
        <v>30000</v>
      </c>
      <c r="G1432" s="148"/>
      <c r="H1432" s="148">
        <f t="shared" si="313"/>
        <v>2224212</v>
      </c>
      <c r="I1432" s="148">
        <f t="shared" si="314"/>
        <v>2194212</v>
      </c>
      <c r="J1432" s="148">
        <f t="shared" si="315"/>
        <v>30000</v>
      </c>
      <c r="K1432" s="148">
        <f t="shared" si="316"/>
        <v>0</v>
      </c>
      <c r="L1432" s="148">
        <f t="shared" si="317"/>
        <v>2224212</v>
      </c>
    </row>
    <row r="1433" spans="1:12" x14ac:dyDescent="0.25">
      <c r="A1433" s="72"/>
      <c r="B1433" s="72"/>
      <c r="C1433" s="127" t="s">
        <v>680</v>
      </c>
      <c r="D1433" s="148">
        <v>1</v>
      </c>
      <c r="E1433" s="148">
        <v>2277506</v>
      </c>
      <c r="F1433" s="148">
        <v>30000</v>
      </c>
      <c r="G1433" s="148"/>
      <c r="H1433" s="148">
        <f t="shared" si="313"/>
        <v>2307506</v>
      </c>
      <c r="I1433" s="148">
        <f t="shared" si="314"/>
        <v>2277506</v>
      </c>
      <c r="J1433" s="148">
        <f t="shared" si="315"/>
        <v>30000</v>
      </c>
      <c r="K1433" s="148">
        <f t="shared" si="316"/>
        <v>0</v>
      </c>
      <c r="L1433" s="148">
        <f t="shared" si="317"/>
        <v>2307506</v>
      </c>
    </row>
    <row r="1434" spans="1:12" x14ac:dyDescent="0.25">
      <c r="A1434" s="72"/>
      <c r="B1434" s="72"/>
      <c r="C1434" s="127" t="s">
        <v>765</v>
      </c>
      <c r="D1434" s="148">
        <v>2</v>
      </c>
      <c r="E1434" s="148">
        <v>2360801</v>
      </c>
      <c r="F1434" s="148">
        <v>30000</v>
      </c>
      <c r="G1434" s="148"/>
      <c r="H1434" s="148">
        <f t="shared" si="313"/>
        <v>2390801</v>
      </c>
      <c r="I1434" s="148">
        <f t="shared" si="314"/>
        <v>4721602</v>
      </c>
      <c r="J1434" s="148">
        <f t="shared" si="315"/>
        <v>60000</v>
      </c>
      <c r="K1434" s="148">
        <f t="shared" si="316"/>
        <v>0</v>
      </c>
      <c r="L1434" s="148">
        <f t="shared" si="317"/>
        <v>4781602</v>
      </c>
    </row>
    <row r="1435" spans="1:12" x14ac:dyDescent="0.25">
      <c r="A1435" s="72"/>
      <c r="B1435" s="72"/>
      <c r="C1435" s="127" t="s">
        <v>682</v>
      </c>
      <c r="D1435" s="148">
        <v>1</v>
      </c>
      <c r="E1435" s="148">
        <v>2444096</v>
      </c>
      <c r="F1435" s="148">
        <v>30000</v>
      </c>
      <c r="G1435" s="148"/>
      <c r="H1435" s="148">
        <f t="shared" si="313"/>
        <v>2474096</v>
      </c>
      <c r="I1435" s="148">
        <f t="shared" si="314"/>
        <v>2444096</v>
      </c>
      <c r="J1435" s="148">
        <f t="shared" si="315"/>
        <v>30000</v>
      </c>
      <c r="K1435" s="148">
        <f t="shared" si="316"/>
        <v>0</v>
      </c>
      <c r="L1435" s="148">
        <f t="shared" si="317"/>
        <v>2474096</v>
      </c>
    </row>
    <row r="1436" spans="1:12" x14ac:dyDescent="0.25">
      <c r="A1436" s="72"/>
      <c r="B1436" s="72"/>
      <c r="C1436" s="127" t="s">
        <v>813</v>
      </c>
      <c r="D1436" s="148">
        <v>2</v>
      </c>
      <c r="E1436" s="148">
        <v>2705563</v>
      </c>
      <c r="F1436" s="148">
        <v>30000</v>
      </c>
      <c r="G1436" s="148"/>
      <c r="H1436" s="148">
        <f t="shared" si="313"/>
        <v>2735563</v>
      </c>
      <c r="I1436" s="148">
        <f t="shared" si="314"/>
        <v>5411126</v>
      </c>
      <c r="J1436" s="148">
        <f t="shared" si="315"/>
        <v>60000</v>
      </c>
      <c r="K1436" s="148">
        <f t="shared" si="316"/>
        <v>0</v>
      </c>
      <c r="L1436" s="148">
        <f t="shared" si="317"/>
        <v>5471126</v>
      </c>
    </row>
    <row r="1437" spans="1:12" x14ac:dyDescent="0.25">
      <c r="A1437" s="72"/>
      <c r="B1437" s="72"/>
      <c r="C1437" s="127" t="s">
        <v>969</v>
      </c>
      <c r="D1437" s="148">
        <v>1</v>
      </c>
      <c r="E1437" s="148">
        <v>3105986</v>
      </c>
      <c r="F1437" s="148">
        <v>30000</v>
      </c>
      <c r="G1437" s="148"/>
      <c r="H1437" s="148">
        <f t="shared" si="313"/>
        <v>3135986</v>
      </c>
      <c r="I1437" s="148">
        <f t="shared" si="314"/>
        <v>3105986</v>
      </c>
      <c r="J1437" s="148">
        <f t="shared" si="315"/>
        <v>30000</v>
      </c>
      <c r="K1437" s="148">
        <f t="shared" si="316"/>
        <v>0</v>
      </c>
      <c r="L1437" s="148">
        <f t="shared" si="317"/>
        <v>3135986</v>
      </c>
    </row>
    <row r="1438" spans="1:12" x14ac:dyDescent="0.25">
      <c r="A1438" s="72"/>
      <c r="B1438" s="72"/>
      <c r="C1438" s="127" t="s">
        <v>800</v>
      </c>
      <c r="D1438" s="148">
        <v>1</v>
      </c>
      <c r="E1438" s="148">
        <v>3306197</v>
      </c>
      <c r="F1438" s="148">
        <v>30000</v>
      </c>
      <c r="G1438" s="148"/>
      <c r="H1438" s="148">
        <f t="shared" si="313"/>
        <v>3336197</v>
      </c>
      <c r="I1438" s="148">
        <f t="shared" si="314"/>
        <v>3306197</v>
      </c>
      <c r="J1438" s="148">
        <f t="shared" si="315"/>
        <v>30000</v>
      </c>
      <c r="K1438" s="148">
        <f t="shared" si="316"/>
        <v>0</v>
      </c>
      <c r="L1438" s="148">
        <f t="shared" si="317"/>
        <v>3336197</v>
      </c>
    </row>
    <row r="1439" spans="1:12" x14ac:dyDescent="0.25">
      <c r="A1439" s="72"/>
      <c r="B1439" s="46" t="s">
        <v>691</v>
      </c>
      <c r="C1439" s="118" t="s">
        <v>692</v>
      </c>
      <c r="D1439" s="149">
        <f>SUM(D1376:D1438)</f>
        <v>149</v>
      </c>
      <c r="E1439" s="149">
        <f>SUM(E1422:E1438)</f>
        <v>36483529</v>
      </c>
      <c r="F1439" s="149">
        <f>SUM(F1422:F1438)</f>
        <v>510000</v>
      </c>
      <c r="G1439" s="149"/>
      <c r="H1439" s="149">
        <f>SUM(H1376:H1438)</f>
        <v>80315893</v>
      </c>
      <c r="I1439" s="149">
        <f>SUM(I1376:I1438)</f>
        <v>149483150</v>
      </c>
      <c r="J1439" s="149">
        <f>SUM(J1376:J1438)</f>
        <v>4470000</v>
      </c>
      <c r="K1439" s="149">
        <f>SUM(K1376:K1438)</f>
        <v>0</v>
      </c>
      <c r="L1439" s="149">
        <f>SUM(L1376:L1438)</f>
        <v>153953150</v>
      </c>
    </row>
    <row r="1440" spans="1:12" x14ac:dyDescent="0.25">
      <c r="A1440" s="72"/>
      <c r="B1440" s="72"/>
      <c r="C1440" s="72"/>
      <c r="D1440" s="148"/>
      <c r="E1440" s="148"/>
      <c r="F1440" s="148"/>
      <c r="G1440" s="148"/>
      <c r="H1440" s="148"/>
      <c r="I1440" s="148"/>
      <c r="J1440" s="148"/>
      <c r="K1440" s="148"/>
      <c r="L1440" s="148"/>
    </row>
    <row r="1441" spans="1:12" x14ac:dyDescent="0.25">
      <c r="A1441" s="72"/>
      <c r="B1441" s="72"/>
      <c r="C1441" s="55" t="s">
        <v>693</v>
      </c>
      <c r="D1441" s="148">
        <v>1</v>
      </c>
      <c r="E1441" s="150">
        <v>9273942.8399999999</v>
      </c>
      <c r="F1441" s="148">
        <v>374361</v>
      </c>
      <c r="G1441" s="148">
        <v>7914876</v>
      </c>
      <c r="H1441" s="148">
        <f t="shared" ref="H1441" si="318">SUM(E1441:G1441)</f>
        <v>17563179.84</v>
      </c>
      <c r="I1441" s="148">
        <f t="shared" ref="I1441" si="319">D1441*E1441</f>
        <v>9273942.8399999999</v>
      </c>
      <c r="J1441" s="148">
        <f t="shared" ref="J1441" si="320">D1441*F1441</f>
        <v>374361</v>
      </c>
      <c r="K1441" s="148">
        <f t="shared" ref="K1441" si="321">D1441*G1441</f>
        <v>7914876</v>
      </c>
      <c r="L1441" s="148">
        <f t="shared" ref="L1441" si="322">D1441*H1441</f>
        <v>17563179.84</v>
      </c>
    </row>
    <row r="1442" spans="1:12" x14ac:dyDescent="0.25">
      <c r="A1442" s="72"/>
      <c r="B1442" s="72"/>
      <c r="C1442" s="55"/>
      <c r="D1442" s="148"/>
      <c r="E1442" s="148"/>
      <c r="F1442" s="148"/>
      <c r="G1442" s="148"/>
      <c r="H1442" s="148"/>
      <c r="I1442" s="148"/>
      <c r="J1442" s="148"/>
      <c r="K1442" s="148"/>
      <c r="L1442" s="148"/>
    </row>
    <row r="1443" spans="1:12" x14ac:dyDescent="0.25">
      <c r="A1443" s="151" t="s">
        <v>694</v>
      </c>
      <c r="B1443" s="72"/>
      <c r="C1443" s="72"/>
      <c r="D1443" s="152">
        <f t="shared" ref="D1443:L1443" si="323">D1439+D1441</f>
        <v>150</v>
      </c>
      <c r="E1443" s="152">
        <f t="shared" si="323"/>
        <v>45757471.840000004</v>
      </c>
      <c r="F1443" s="152">
        <f t="shared" si="323"/>
        <v>884361</v>
      </c>
      <c r="G1443" s="152">
        <f t="shared" si="323"/>
        <v>7914876</v>
      </c>
      <c r="H1443" s="152">
        <f t="shared" si="323"/>
        <v>97879072.840000004</v>
      </c>
      <c r="I1443" s="152">
        <f t="shared" si="323"/>
        <v>158757092.84</v>
      </c>
      <c r="J1443" s="152">
        <f t="shared" si="323"/>
        <v>4844361</v>
      </c>
      <c r="K1443" s="152">
        <f t="shared" si="323"/>
        <v>7914876</v>
      </c>
      <c r="L1443" s="152">
        <f t="shared" si="323"/>
        <v>171516329.84</v>
      </c>
    </row>
    <row r="1444" spans="1:12" x14ac:dyDescent="0.25">
      <c r="A1444" s="439"/>
      <c r="B1444" s="439"/>
      <c r="C1444" s="439"/>
      <c r="D1444" s="439"/>
      <c r="E1444" s="439"/>
      <c r="F1444" s="439"/>
      <c r="G1444" s="439"/>
      <c r="H1444" s="439"/>
      <c r="I1444" s="439"/>
      <c r="J1444" s="439"/>
      <c r="K1444" s="439"/>
      <c r="L1444" s="439"/>
    </row>
    <row r="1445" spans="1:12" x14ac:dyDescent="0.25">
      <c r="A1445" s="439"/>
      <c r="B1445" s="439"/>
      <c r="C1445" s="439"/>
      <c r="D1445" s="439"/>
      <c r="E1445" s="439"/>
      <c r="F1445" s="439"/>
      <c r="G1445" s="439"/>
      <c r="H1445" s="439"/>
      <c r="I1445" s="439"/>
      <c r="J1445" s="439"/>
      <c r="K1445" s="439"/>
      <c r="L1445" s="439"/>
    </row>
    <row r="1446" spans="1:12" x14ac:dyDescent="0.25">
      <c r="A1446" s="1300" t="s">
        <v>133</v>
      </c>
      <c r="B1446" s="1300"/>
      <c r="C1446" s="1300"/>
      <c r="D1446" s="1300"/>
      <c r="E1446" s="1300"/>
      <c r="F1446" s="1300"/>
      <c r="G1446" s="1300"/>
      <c r="H1446" s="1300"/>
      <c r="I1446" s="1300"/>
      <c r="J1446" s="1300"/>
      <c r="K1446" s="1300"/>
      <c r="L1446" s="1300"/>
    </row>
    <row r="1447" spans="1:12" x14ac:dyDescent="0.25">
      <c r="A1447" s="1301" t="s">
        <v>585</v>
      </c>
      <c r="B1447" s="1301"/>
      <c r="C1447" s="1301"/>
      <c r="D1447" s="1301"/>
      <c r="E1447" s="1301"/>
      <c r="F1447" s="1301"/>
      <c r="G1447" s="1301"/>
      <c r="H1447" s="1301"/>
      <c r="I1447" s="1301"/>
      <c r="J1447" s="1301"/>
      <c r="K1447" s="1301"/>
      <c r="L1447" s="1301"/>
    </row>
    <row r="1448" spans="1:12" x14ac:dyDescent="0.25">
      <c r="A1448" s="1301" t="s">
        <v>586</v>
      </c>
      <c r="B1448" s="1302"/>
      <c r="C1448" s="1302"/>
      <c r="D1448" s="1302"/>
      <c r="E1448" s="1302"/>
      <c r="F1448" s="1302"/>
      <c r="G1448" s="1302"/>
      <c r="H1448" s="1302"/>
      <c r="I1448" s="1302"/>
      <c r="J1448" s="1302"/>
      <c r="K1448" s="1302"/>
      <c r="L1448" s="1302"/>
    </row>
    <row r="1449" spans="1:12" x14ac:dyDescent="0.25">
      <c r="A1449" s="1303" t="s">
        <v>1320</v>
      </c>
      <c r="B1449" s="1303"/>
      <c r="C1449" s="1303"/>
      <c r="D1449" s="1303"/>
      <c r="E1449" s="1303"/>
      <c r="F1449" s="1303"/>
      <c r="G1449" s="1303"/>
      <c r="H1449" s="1303"/>
      <c r="I1449" s="1303"/>
      <c r="J1449" s="1303"/>
      <c r="K1449" s="1303"/>
      <c r="L1449" s="1303"/>
    </row>
    <row r="1450" spans="1:12" ht="39" x14ac:dyDescent="0.25">
      <c r="A1450" s="754" t="s">
        <v>588</v>
      </c>
      <c r="B1450" s="151"/>
      <c r="C1450" s="754" t="s">
        <v>589</v>
      </c>
      <c r="D1450" s="754" t="s">
        <v>590</v>
      </c>
      <c r="E1450" s="754" t="s">
        <v>591</v>
      </c>
      <c r="F1450" s="754" t="s">
        <v>592</v>
      </c>
      <c r="G1450" s="754" t="s">
        <v>593</v>
      </c>
      <c r="H1450" s="754" t="s">
        <v>594</v>
      </c>
      <c r="I1450" s="754" t="s">
        <v>595</v>
      </c>
      <c r="J1450" s="754" t="s">
        <v>596</v>
      </c>
      <c r="K1450" s="754" t="s">
        <v>597</v>
      </c>
      <c r="L1450" s="244" t="s">
        <v>598</v>
      </c>
    </row>
    <row r="1451" spans="1:12" x14ac:dyDescent="0.25">
      <c r="A1451" s="127"/>
      <c r="B1451" s="72"/>
      <c r="C1451" s="72"/>
      <c r="D1451" s="72"/>
      <c r="E1451" s="72"/>
      <c r="F1451" s="72"/>
      <c r="G1451" s="72"/>
      <c r="H1451" s="72"/>
      <c r="I1451" s="72"/>
      <c r="J1451" s="72"/>
      <c r="K1451" s="72"/>
      <c r="L1451" s="147" t="s">
        <v>599</v>
      </c>
    </row>
    <row r="1452" spans="1:12" x14ac:dyDescent="0.25">
      <c r="A1452" s="72"/>
      <c r="B1452" s="72"/>
      <c r="C1452" s="118" t="s">
        <v>931</v>
      </c>
      <c r="D1452" s="148">
        <v>2</v>
      </c>
      <c r="E1452" s="148">
        <v>373352</v>
      </c>
      <c r="F1452" s="148">
        <v>30000</v>
      </c>
      <c r="G1452" s="148"/>
      <c r="H1452" s="148">
        <f t="shared" ref="H1452:H1492" si="324">SUM(E1452:G1452)</f>
        <v>403352</v>
      </c>
      <c r="I1452" s="148">
        <f t="shared" ref="I1452:I1492" si="325">D1452*E1452</f>
        <v>746704</v>
      </c>
      <c r="J1452" s="148">
        <f t="shared" ref="J1452:J1492" si="326">D1452*F1452</f>
        <v>60000</v>
      </c>
      <c r="K1452" s="148">
        <f t="shared" ref="K1452:K1492" si="327">D1452*G1452</f>
        <v>0</v>
      </c>
      <c r="L1452" s="148">
        <f t="shared" ref="L1452:L1492" si="328">D1452*H1452</f>
        <v>806704</v>
      </c>
    </row>
    <row r="1453" spans="1:12" x14ac:dyDescent="0.25">
      <c r="A1453" s="72"/>
      <c r="B1453" s="72"/>
      <c r="C1453" s="118" t="s">
        <v>603</v>
      </c>
      <c r="D1453" s="148">
        <v>2</v>
      </c>
      <c r="E1453" s="148">
        <v>466718</v>
      </c>
      <c r="F1453" s="148">
        <v>30000</v>
      </c>
      <c r="G1453" s="148"/>
      <c r="H1453" s="148">
        <f t="shared" si="324"/>
        <v>496718</v>
      </c>
      <c r="I1453" s="148">
        <f t="shared" si="325"/>
        <v>933436</v>
      </c>
      <c r="J1453" s="148">
        <f t="shared" si="326"/>
        <v>60000</v>
      </c>
      <c r="K1453" s="148">
        <f t="shared" si="327"/>
        <v>0</v>
      </c>
      <c r="L1453" s="148">
        <f t="shared" si="328"/>
        <v>993436</v>
      </c>
    </row>
    <row r="1454" spans="1:12" x14ac:dyDescent="0.25">
      <c r="A1454" s="72"/>
      <c r="B1454" s="72"/>
      <c r="C1454" s="118" t="s">
        <v>830</v>
      </c>
      <c r="D1454" s="148">
        <v>1</v>
      </c>
      <c r="E1454" s="148">
        <v>453855</v>
      </c>
      <c r="F1454" s="148">
        <v>30000</v>
      </c>
      <c r="G1454" s="148"/>
      <c r="H1454" s="148">
        <f t="shared" si="324"/>
        <v>483855</v>
      </c>
      <c r="I1454" s="148">
        <f t="shared" si="325"/>
        <v>453855</v>
      </c>
      <c r="J1454" s="148">
        <f t="shared" si="326"/>
        <v>30000</v>
      </c>
      <c r="K1454" s="148">
        <f t="shared" si="327"/>
        <v>0</v>
      </c>
      <c r="L1454" s="148">
        <f t="shared" si="328"/>
        <v>483855</v>
      </c>
    </row>
    <row r="1455" spans="1:12" x14ac:dyDescent="0.25">
      <c r="A1455" s="72"/>
      <c r="B1455" s="72"/>
      <c r="C1455" s="118" t="s">
        <v>609</v>
      </c>
      <c r="D1455" s="148">
        <v>2</v>
      </c>
      <c r="E1455" s="148">
        <v>497000</v>
      </c>
      <c r="F1455" s="148">
        <v>30000</v>
      </c>
      <c r="G1455" s="148"/>
      <c r="H1455" s="148">
        <f t="shared" si="324"/>
        <v>527000</v>
      </c>
      <c r="I1455" s="148">
        <f t="shared" si="325"/>
        <v>994000</v>
      </c>
      <c r="J1455" s="148">
        <f t="shared" si="326"/>
        <v>60000</v>
      </c>
      <c r="K1455" s="148">
        <f t="shared" si="327"/>
        <v>0</v>
      </c>
      <c r="L1455" s="148">
        <f t="shared" si="328"/>
        <v>1054000</v>
      </c>
    </row>
    <row r="1456" spans="1:12" x14ac:dyDescent="0.25">
      <c r="A1456" s="72"/>
      <c r="B1456" s="72"/>
      <c r="C1456" s="118" t="s">
        <v>947</v>
      </c>
      <c r="D1456" s="148">
        <v>2</v>
      </c>
      <c r="E1456" s="148">
        <v>464666</v>
      </c>
      <c r="F1456" s="148">
        <v>30000</v>
      </c>
      <c r="G1456" s="148"/>
      <c r="H1456" s="148">
        <f t="shared" si="324"/>
        <v>494666</v>
      </c>
      <c r="I1456" s="148">
        <f t="shared" si="325"/>
        <v>929332</v>
      </c>
      <c r="J1456" s="148">
        <f t="shared" si="326"/>
        <v>60000</v>
      </c>
      <c r="K1456" s="148">
        <f t="shared" si="327"/>
        <v>0</v>
      </c>
      <c r="L1456" s="148">
        <f t="shared" si="328"/>
        <v>989332</v>
      </c>
    </row>
    <row r="1457" spans="1:12" x14ac:dyDescent="0.25">
      <c r="A1457" s="72"/>
      <c r="B1457" s="72"/>
      <c r="C1457" s="118" t="s">
        <v>948</v>
      </c>
      <c r="D1457" s="148">
        <v>1</v>
      </c>
      <c r="E1457" s="148">
        <v>474690</v>
      </c>
      <c r="F1457" s="148">
        <v>30000</v>
      </c>
      <c r="G1457" s="148"/>
      <c r="H1457" s="148">
        <f t="shared" si="324"/>
        <v>504690</v>
      </c>
      <c r="I1457" s="148">
        <f t="shared" si="325"/>
        <v>474690</v>
      </c>
      <c r="J1457" s="148">
        <f t="shared" si="326"/>
        <v>30000</v>
      </c>
      <c r="K1457" s="148">
        <f t="shared" si="327"/>
        <v>0</v>
      </c>
      <c r="L1457" s="148">
        <f t="shared" si="328"/>
        <v>504690</v>
      </c>
    </row>
    <row r="1458" spans="1:12" x14ac:dyDescent="0.25">
      <c r="A1458" s="72"/>
      <c r="B1458" s="72"/>
      <c r="C1458" s="118" t="s">
        <v>949</v>
      </c>
      <c r="D1458" s="148">
        <v>1</v>
      </c>
      <c r="E1458" s="148">
        <v>484714</v>
      </c>
      <c r="F1458" s="148">
        <v>30000</v>
      </c>
      <c r="G1458" s="148"/>
      <c r="H1458" s="148">
        <f t="shared" si="324"/>
        <v>514714</v>
      </c>
      <c r="I1458" s="148">
        <f t="shared" si="325"/>
        <v>484714</v>
      </c>
      <c r="J1458" s="148">
        <f t="shared" si="326"/>
        <v>30000</v>
      </c>
      <c r="K1458" s="148">
        <f t="shared" si="327"/>
        <v>0</v>
      </c>
      <c r="L1458" s="148">
        <f t="shared" si="328"/>
        <v>514714</v>
      </c>
    </row>
    <row r="1459" spans="1:12" x14ac:dyDescent="0.25">
      <c r="A1459" s="72"/>
      <c r="B1459" s="72"/>
      <c r="C1459" s="118" t="s">
        <v>616</v>
      </c>
      <c r="D1459" s="148">
        <v>1</v>
      </c>
      <c r="E1459" s="148">
        <v>510524</v>
      </c>
      <c r="F1459" s="148">
        <v>30000</v>
      </c>
      <c r="G1459" s="148"/>
      <c r="H1459" s="148">
        <f t="shared" si="324"/>
        <v>540524</v>
      </c>
      <c r="I1459" s="148">
        <f t="shared" si="325"/>
        <v>510524</v>
      </c>
      <c r="J1459" s="148">
        <f t="shared" si="326"/>
        <v>30000</v>
      </c>
      <c r="K1459" s="148">
        <f t="shared" si="327"/>
        <v>0</v>
      </c>
      <c r="L1459" s="148">
        <f t="shared" si="328"/>
        <v>540524</v>
      </c>
    </row>
    <row r="1460" spans="1:12" x14ac:dyDescent="0.25">
      <c r="A1460" s="72"/>
      <c r="B1460" s="72"/>
      <c r="C1460" s="118" t="s">
        <v>955</v>
      </c>
      <c r="D1460" s="148">
        <v>1</v>
      </c>
      <c r="E1460" s="148">
        <v>547181</v>
      </c>
      <c r="F1460" s="148">
        <v>30000</v>
      </c>
      <c r="G1460" s="148"/>
      <c r="H1460" s="148">
        <f t="shared" si="324"/>
        <v>577181</v>
      </c>
      <c r="I1460" s="148">
        <f t="shared" si="325"/>
        <v>547181</v>
      </c>
      <c r="J1460" s="148">
        <f t="shared" si="326"/>
        <v>30000</v>
      </c>
      <c r="K1460" s="148">
        <f t="shared" si="327"/>
        <v>0</v>
      </c>
      <c r="L1460" s="148">
        <f t="shared" si="328"/>
        <v>577181</v>
      </c>
    </row>
    <row r="1461" spans="1:12" x14ac:dyDescent="0.25">
      <c r="A1461" s="72"/>
      <c r="B1461" s="72"/>
      <c r="C1461" s="118" t="s">
        <v>619</v>
      </c>
      <c r="D1461" s="148">
        <v>1</v>
      </c>
      <c r="E1461" s="148">
        <v>593838</v>
      </c>
      <c r="F1461" s="148">
        <v>30000</v>
      </c>
      <c r="G1461" s="148"/>
      <c r="H1461" s="148">
        <f t="shared" si="324"/>
        <v>623838</v>
      </c>
      <c r="I1461" s="148">
        <f t="shared" si="325"/>
        <v>593838</v>
      </c>
      <c r="J1461" s="148">
        <f t="shared" si="326"/>
        <v>30000</v>
      </c>
      <c r="K1461" s="148">
        <f t="shared" si="327"/>
        <v>0</v>
      </c>
      <c r="L1461" s="148">
        <f t="shared" si="328"/>
        <v>623838</v>
      </c>
    </row>
    <row r="1462" spans="1:12" x14ac:dyDescent="0.25">
      <c r="A1462" s="72"/>
      <c r="B1462" s="72"/>
      <c r="C1462" s="118" t="s">
        <v>958</v>
      </c>
      <c r="D1462" s="148">
        <v>1</v>
      </c>
      <c r="E1462" s="148">
        <v>661237</v>
      </c>
      <c r="F1462" s="148">
        <v>30000</v>
      </c>
      <c r="G1462" s="148"/>
      <c r="H1462" s="148">
        <f t="shared" si="324"/>
        <v>691237</v>
      </c>
      <c r="I1462" s="148">
        <f t="shared" si="325"/>
        <v>661237</v>
      </c>
      <c r="J1462" s="148">
        <f t="shared" si="326"/>
        <v>30000</v>
      </c>
      <c r="K1462" s="148">
        <f t="shared" si="327"/>
        <v>0</v>
      </c>
      <c r="L1462" s="148">
        <f t="shared" si="328"/>
        <v>691237</v>
      </c>
    </row>
    <row r="1463" spans="1:12" x14ac:dyDescent="0.25">
      <c r="A1463" s="72"/>
      <c r="B1463" s="72"/>
      <c r="C1463" s="118" t="s">
        <v>760</v>
      </c>
      <c r="D1463" s="148">
        <v>2</v>
      </c>
      <c r="E1463" s="148">
        <v>684340</v>
      </c>
      <c r="F1463" s="148">
        <v>30000</v>
      </c>
      <c r="G1463" s="148"/>
      <c r="H1463" s="148">
        <f t="shared" si="324"/>
        <v>714340</v>
      </c>
      <c r="I1463" s="148">
        <f t="shared" si="325"/>
        <v>1368680</v>
      </c>
      <c r="J1463" s="148">
        <f t="shared" si="326"/>
        <v>60000</v>
      </c>
      <c r="K1463" s="148">
        <f t="shared" si="327"/>
        <v>0</v>
      </c>
      <c r="L1463" s="148">
        <f t="shared" si="328"/>
        <v>1428680</v>
      </c>
    </row>
    <row r="1464" spans="1:12" x14ac:dyDescent="0.25">
      <c r="A1464" s="72"/>
      <c r="B1464" s="72"/>
      <c r="C1464" s="118" t="s">
        <v>624</v>
      </c>
      <c r="D1464" s="148">
        <v>6</v>
      </c>
      <c r="E1464" s="148">
        <v>707443</v>
      </c>
      <c r="F1464" s="148">
        <v>30000</v>
      </c>
      <c r="G1464" s="148"/>
      <c r="H1464" s="148">
        <f t="shared" si="324"/>
        <v>737443</v>
      </c>
      <c r="I1464" s="148">
        <f t="shared" si="325"/>
        <v>4244658</v>
      </c>
      <c r="J1464" s="148">
        <f t="shared" si="326"/>
        <v>180000</v>
      </c>
      <c r="K1464" s="148">
        <f t="shared" si="327"/>
        <v>0</v>
      </c>
      <c r="L1464" s="148">
        <f t="shared" si="328"/>
        <v>4424658</v>
      </c>
    </row>
    <row r="1465" spans="1:12" x14ac:dyDescent="0.25">
      <c r="A1465" s="72"/>
      <c r="B1465" s="72"/>
      <c r="C1465" s="118" t="s">
        <v>809</v>
      </c>
      <c r="D1465" s="148">
        <v>1</v>
      </c>
      <c r="E1465" s="148">
        <v>776752</v>
      </c>
      <c r="F1465" s="148">
        <v>30000</v>
      </c>
      <c r="G1465" s="148"/>
      <c r="H1465" s="148">
        <f t="shared" si="324"/>
        <v>806752</v>
      </c>
      <c r="I1465" s="148">
        <f t="shared" si="325"/>
        <v>776752</v>
      </c>
      <c r="J1465" s="148">
        <f t="shared" si="326"/>
        <v>30000</v>
      </c>
      <c r="K1465" s="148">
        <f t="shared" si="327"/>
        <v>0</v>
      </c>
      <c r="L1465" s="148">
        <f t="shared" si="328"/>
        <v>806752</v>
      </c>
    </row>
    <row r="1466" spans="1:12" x14ac:dyDescent="0.25">
      <c r="A1466" s="72"/>
      <c r="B1466" s="72"/>
      <c r="C1466" s="118" t="s">
        <v>835</v>
      </c>
      <c r="D1466" s="148">
        <v>4</v>
      </c>
      <c r="E1466" s="148">
        <v>799855</v>
      </c>
      <c r="F1466" s="148">
        <v>30000</v>
      </c>
      <c r="G1466" s="148"/>
      <c r="H1466" s="148">
        <f t="shared" si="324"/>
        <v>829855</v>
      </c>
      <c r="I1466" s="148">
        <f t="shared" si="325"/>
        <v>3199420</v>
      </c>
      <c r="J1466" s="148">
        <f t="shared" si="326"/>
        <v>120000</v>
      </c>
      <c r="K1466" s="148">
        <f t="shared" si="327"/>
        <v>0</v>
      </c>
      <c r="L1466" s="148">
        <f t="shared" si="328"/>
        <v>3319420</v>
      </c>
    </row>
    <row r="1467" spans="1:12" x14ac:dyDescent="0.25">
      <c r="A1467" s="72"/>
      <c r="B1467" s="72"/>
      <c r="C1467" s="118" t="s">
        <v>626</v>
      </c>
      <c r="D1467" s="148">
        <v>1</v>
      </c>
      <c r="E1467" s="148">
        <v>822959</v>
      </c>
      <c r="F1467" s="148">
        <v>30000</v>
      </c>
      <c r="G1467" s="148"/>
      <c r="H1467" s="148">
        <f t="shared" si="324"/>
        <v>852959</v>
      </c>
      <c r="I1467" s="148">
        <f t="shared" si="325"/>
        <v>822959</v>
      </c>
      <c r="J1467" s="148">
        <f t="shared" si="326"/>
        <v>30000</v>
      </c>
      <c r="K1467" s="148">
        <f t="shared" si="327"/>
        <v>0</v>
      </c>
      <c r="L1467" s="148">
        <f t="shared" si="328"/>
        <v>852959</v>
      </c>
    </row>
    <row r="1468" spans="1:12" x14ac:dyDescent="0.25">
      <c r="A1468" s="72"/>
      <c r="B1468" s="72"/>
      <c r="C1468" s="118" t="s">
        <v>627</v>
      </c>
      <c r="D1468" s="148">
        <v>1</v>
      </c>
      <c r="E1468" s="148">
        <v>846062</v>
      </c>
      <c r="F1468" s="148">
        <v>30000</v>
      </c>
      <c r="G1468" s="148"/>
      <c r="H1468" s="148">
        <f t="shared" si="324"/>
        <v>876062</v>
      </c>
      <c r="I1468" s="148">
        <f t="shared" si="325"/>
        <v>846062</v>
      </c>
      <c r="J1468" s="148">
        <f t="shared" si="326"/>
        <v>30000</v>
      </c>
      <c r="K1468" s="148">
        <f t="shared" si="327"/>
        <v>0</v>
      </c>
      <c r="L1468" s="148">
        <f t="shared" si="328"/>
        <v>876062</v>
      </c>
    </row>
    <row r="1469" spans="1:12" x14ac:dyDescent="0.25">
      <c r="A1469" s="72"/>
      <c r="B1469" s="72"/>
      <c r="C1469" s="118" t="s">
        <v>628</v>
      </c>
      <c r="D1469" s="148">
        <v>2</v>
      </c>
      <c r="E1469" s="148">
        <v>869165</v>
      </c>
      <c r="F1469" s="148">
        <v>30000</v>
      </c>
      <c r="G1469" s="148"/>
      <c r="H1469" s="148">
        <f t="shared" si="324"/>
        <v>899165</v>
      </c>
      <c r="I1469" s="148">
        <f t="shared" si="325"/>
        <v>1738330</v>
      </c>
      <c r="J1469" s="148">
        <f t="shared" si="326"/>
        <v>60000</v>
      </c>
      <c r="K1469" s="148">
        <f t="shared" si="327"/>
        <v>0</v>
      </c>
      <c r="L1469" s="148">
        <f t="shared" si="328"/>
        <v>1798330</v>
      </c>
    </row>
    <row r="1470" spans="1:12" x14ac:dyDescent="0.25">
      <c r="A1470" s="72"/>
      <c r="B1470" s="72"/>
      <c r="C1470" s="118" t="s">
        <v>961</v>
      </c>
      <c r="D1470" s="148">
        <v>1</v>
      </c>
      <c r="E1470" s="148">
        <v>892258</v>
      </c>
      <c r="F1470" s="148">
        <v>30000</v>
      </c>
      <c r="G1470" s="148"/>
      <c r="H1470" s="148">
        <f t="shared" si="324"/>
        <v>922258</v>
      </c>
      <c r="I1470" s="148">
        <f t="shared" si="325"/>
        <v>892258</v>
      </c>
      <c r="J1470" s="148">
        <f t="shared" si="326"/>
        <v>30000</v>
      </c>
      <c r="K1470" s="148">
        <f t="shared" si="327"/>
        <v>0</v>
      </c>
      <c r="L1470" s="148">
        <f t="shared" si="328"/>
        <v>922258</v>
      </c>
    </row>
    <row r="1471" spans="1:12" x14ac:dyDescent="0.25">
      <c r="A1471" s="72"/>
      <c r="B1471" s="72"/>
      <c r="C1471" s="118" t="s">
        <v>632</v>
      </c>
      <c r="D1471" s="148">
        <v>18</v>
      </c>
      <c r="E1471" s="148">
        <v>826204</v>
      </c>
      <c r="F1471" s="148">
        <v>30000</v>
      </c>
      <c r="G1471" s="148"/>
      <c r="H1471" s="148">
        <f t="shared" si="324"/>
        <v>856204</v>
      </c>
      <c r="I1471" s="148">
        <f t="shared" si="325"/>
        <v>14871672</v>
      </c>
      <c r="J1471" s="148">
        <f t="shared" si="326"/>
        <v>540000</v>
      </c>
      <c r="K1471" s="148">
        <f t="shared" si="327"/>
        <v>0</v>
      </c>
      <c r="L1471" s="148">
        <f t="shared" si="328"/>
        <v>15411672</v>
      </c>
    </row>
    <row r="1472" spans="1:12" x14ac:dyDescent="0.25">
      <c r="A1472" s="72"/>
      <c r="B1472" s="72"/>
      <c r="C1472" s="118" t="s">
        <v>836</v>
      </c>
      <c r="D1472" s="148">
        <v>1</v>
      </c>
      <c r="E1472" s="148">
        <v>906556</v>
      </c>
      <c r="F1472" s="148">
        <v>30000</v>
      </c>
      <c r="G1472" s="148"/>
      <c r="H1472" s="148">
        <f t="shared" si="324"/>
        <v>936556</v>
      </c>
      <c r="I1472" s="148">
        <f t="shared" si="325"/>
        <v>906556</v>
      </c>
      <c r="J1472" s="148">
        <f t="shared" si="326"/>
        <v>30000</v>
      </c>
      <c r="K1472" s="148">
        <f t="shared" si="327"/>
        <v>0</v>
      </c>
      <c r="L1472" s="148">
        <f t="shared" si="328"/>
        <v>936556</v>
      </c>
    </row>
    <row r="1473" spans="1:12" x14ac:dyDescent="0.25">
      <c r="A1473" s="72"/>
      <c r="B1473" s="72"/>
      <c r="C1473" s="118" t="s">
        <v>794</v>
      </c>
      <c r="D1473" s="148">
        <v>2</v>
      </c>
      <c r="E1473" s="148">
        <v>960604</v>
      </c>
      <c r="F1473" s="148">
        <v>30000</v>
      </c>
      <c r="G1473" s="148"/>
      <c r="H1473" s="148">
        <f t="shared" si="324"/>
        <v>990604</v>
      </c>
      <c r="I1473" s="148">
        <f t="shared" si="325"/>
        <v>1921208</v>
      </c>
      <c r="J1473" s="148">
        <f t="shared" si="326"/>
        <v>60000</v>
      </c>
      <c r="K1473" s="148">
        <f t="shared" si="327"/>
        <v>0</v>
      </c>
      <c r="L1473" s="148">
        <f t="shared" si="328"/>
        <v>1981208</v>
      </c>
    </row>
    <row r="1474" spans="1:12" x14ac:dyDescent="0.25">
      <c r="A1474" s="72"/>
      <c r="B1474" s="72"/>
      <c r="C1474" s="118" t="s">
        <v>637</v>
      </c>
      <c r="D1474" s="148">
        <v>1</v>
      </c>
      <c r="E1474" s="148">
        <v>992228</v>
      </c>
      <c r="F1474" s="148">
        <v>30000</v>
      </c>
      <c r="G1474" s="148"/>
      <c r="H1474" s="148">
        <f t="shared" si="324"/>
        <v>1022228</v>
      </c>
      <c r="I1474" s="148">
        <f t="shared" si="325"/>
        <v>992228</v>
      </c>
      <c r="J1474" s="148">
        <f t="shared" si="326"/>
        <v>30000</v>
      </c>
      <c r="K1474" s="148">
        <f t="shared" si="327"/>
        <v>0</v>
      </c>
      <c r="L1474" s="148">
        <f t="shared" si="328"/>
        <v>1022228</v>
      </c>
    </row>
    <row r="1475" spans="1:12" x14ac:dyDescent="0.25">
      <c r="A1475" s="72"/>
      <c r="B1475" s="72"/>
      <c r="C1475" s="118" t="s">
        <v>639</v>
      </c>
      <c r="D1475" s="148">
        <v>1</v>
      </c>
      <c r="E1475" s="148">
        <v>1023851</v>
      </c>
      <c r="F1475" s="148">
        <v>30000</v>
      </c>
      <c r="G1475" s="148"/>
      <c r="H1475" s="148">
        <f t="shared" si="324"/>
        <v>1053851</v>
      </c>
      <c r="I1475" s="148">
        <f t="shared" si="325"/>
        <v>1023851</v>
      </c>
      <c r="J1475" s="148">
        <f t="shared" si="326"/>
        <v>30000</v>
      </c>
      <c r="K1475" s="148">
        <f t="shared" si="327"/>
        <v>0</v>
      </c>
      <c r="L1475" s="148">
        <f t="shared" si="328"/>
        <v>1053851</v>
      </c>
    </row>
    <row r="1476" spans="1:12" x14ac:dyDescent="0.25">
      <c r="A1476" s="72"/>
      <c r="B1476" s="72"/>
      <c r="C1476" s="118" t="s">
        <v>640</v>
      </c>
      <c r="D1476" s="148">
        <v>1</v>
      </c>
      <c r="E1476" s="148">
        <v>1055475</v>
      </c>
      <c r="F1476" s="148">
        <v>30000</v>
      </c>
      <c r="G1476" s="148"/>
      <c r="H1476" s="148">
        <f t="shared" si="324"/>
        <v>1085475</v>
      </c>
      <c r="I1476" s="148">
        <f t="shared" si="325"/>
        <v>1055475</v>
      </c>
      <c r="J1476" s="148">
        <f t="shared" si="326"/>
        <v>30000</v>
      </c>
      <c r="K1476" s="148">
        <f t="shared" si="327"/>
        <v>0</v>
      </c>
      <c r="L1476" s="148">
        <f t="shared" si="328"/>
        <v>1085475</v>
      </c>
    </row>
    <row r="1477" spans="1:12" x14ac:dyDescent="0.25">
      <c r="A1477" s="72"/>
      <c r="B1477" s="72"/>
      <c r="C1477" s="118" t="s">
        <v>966</v>
      </c>
      <c r="D1477" s="148">
        <v>1</v>
      </c>
      <c r="E1477" s="148">
        <v>1213593</v>
      </c>
      <c r="F1477" s="148">
        <v>30000</v>
      </c>
      <c r="G1477" s="148"/>
      <c r="H1477" s="148">
        <f t="shared" si="324"/>
        <v>1243593</v>
      </c>
      <c r="I1477" s="148">
        <f t="shared" si="325"/>
        <v>1213593</v>
      </c>
      <c r="J1477" s="148">
        <f t="shared" si="326"/>
        <v>30000</v>
      </c>
      <c r="K1477" s="148">
        <f t="shared" si="327"/>
        <v>0</v>
      </c>
      <c r="L1477" s="148">
        <f t="shared" si="328"/>
        <v>1243593</v>
      </c>
    </row>
    <row r="1478" spans="1:12" x14ac:dyDescent="0.25">
      <c r="A1478" s="72"/>
      <c r="B1478" s="72"/>
      <c r="C1478" s="118" t="s">
        <v>810</v>
      </c>
      <c r="D1478" s="148">
        <v>2</v>
      </c>
      <c r="E1478" s="148">
        <v>1094732</v>
      </c>
      <c r="F1478" s="148">
        <v>30000</v>
      </c>
      <c r="G1478" s="148"/>
      <c r="H1478" s="148">
        <f t="shared" si="324"/>
        <v>1124732</v>
      </c>
      <c r="I1478" s="148">
        <f t="shared" si="325"/>
        <v>2189464</v>
      </c>
      <c r="J1478" s="148">
        <f t="shared" si="326"/>
        <v>60000</v>
      </c>
      <c r="K1478" s="148">
        <f t="shared" si="327"/>
        <v>0</v>
      </c>
      <c r="L1478" s="148">
        <f t="shared" si="328"/>
        <v>2249464</v>
      </c>
    </row>
    <row r="1479" spans="1:12" x14ac:dyDescent="0.25">
      <c r="A1479" s="72"/>
      <c r="B1479" s="72"/>
      <c r="C1479" s="118" t="s">
        <v>649</v>
      </c>
      <c r="D1479" s="148">
        <v>1</v>
      </c>
      <c r="E1479" s="148">
        <v>1126631</v>
      </c>
      <c r="F1479" s="148">
        <v>30000</v>
      </c>
      <c r="G1479" s="148"/>
      <c r="H1479" s="148">
        <f t="shared" si="324"/>
        <v>1156631</v>
      </c>
      <c r="I1479" s="148">
        <f t="shared" si="325"/>
        <v>1126631</v>
      </c>
      <c r="J1479" s="148">
        <f t="shared" si="326"/>
        <v>30000</v>
      </c>
      <c r="K1479" s="148">
        <f t="shared" si="327"/>
        <v>0</v>
      </c>
      <c r="L1479" s="148">
        <f t="shared" si="328"/>
        <v>1156631</v>
      </c>
    </row>
    <row r="1480" spans="1:12" x14ac:dyDescent="0.25">
      <c r="A1480" s="72"/>
      <c r="B1480" s="72"/>
      <c r="C1480" s="118" t="s">
        <v>840</v>
      </c>
      <c r="D1480" s="148">
        <v>1</v>
      </c>
      <c r="E1480" s="148">
        <v>1399821</v>
      </c>
      <c r="F1480" s="148">
        <v>30000</v>
      </c>
      <c r="G1480" s="148"/>
      <c r="H1480" s="148">
        <f t="shared" si="324"/>
        <v>1429821</v>
      </c>
      <c r="I1480" s="148">
        <f t="shared" si="325"/>
        <v>1399821</v>
      </c>
      <c r="J1480" s="148">
        <f t="shared" si="326"/>
        <v>30000</v>
      </c>
      <c r="K1480" s="148">
        <f t="shared" si="327"/>
        <v>0</v>
      </c>
      <c r="L1480" s="148">
        <f t="shared" si="328"/>
        <v>1429821</v>
      </c>
    </row>
    <row r="1481" spans="1:12" x14ac:dyDescent="0.25">
      <c r="A1481" s="72"/>
      <c r="B1481" s="72"/>
      <c r="C1481" s="118" t="s">
        <v>762</v>
      </c>
      <c r="D1481" s="148">
        <v>1</v>
      </c>
      <c r="E1481" s="148">
        <v>1535417</v>
      </c>
      <c r="F1481" s="148">
        <v>30000</v>
      </c>
      <c r="G1481" s="148"/>
      <c r="H1481" s="148">
        <f t="shared" si="324"/>
        <v>1565417</v>
      </c>
      <c r="I1481" s="148">
        <f t="shared" si="325"/>
        <v>1535417</v>
      </c>
      <c r="J1481" s="148">
        <f t="shared" si="326"/>
        <v>30000</v>
      </c>
      <c r="K1481" s="148">
        <f t="shared" si="327"/>
        <v>0</v>
      </c>
      <c r="L1481" s="148">
        <f t="shared" si="328"/>
        <v>1565417</v>
      </c>
    </row>
    <row r="1482" spans="1:12" x14ac:dyDescent="0.25">
      <c r="A1482" s="72"/>
      <c r="B1482" s="72"/>
      <c r="C1482" s="118" t="s">
        <v>797</v>
      </c>
      <c r="D1482" s="148">
        <v>1</v>
      </c>
      <c r="E1482" s="148">
        <v>1274303</v>
      </c>
      <c r="F1482" s="148">
        <v>30000</v>
      </c>
      <c r="G1482" s="148"/>
      <c r="H1482" s="148">
        <f t="shared" si="324"/>
        <v>1304303</v>
      </c>
      <c r="I1482" s="148">
        <f t="shared" si="325"/>
        <v>1274303</v>
      </c>
      <c r="J1482" s="148">
        <f t="shared" si="326"/>
        <v>30000</v>
      </c>
      <c r="K1482" s="148">
        <f t="shared" si="327"/>
        <v>0</v>
      </c>
      <c r="L1482" s="148">
        <f t="shared" si="328"/>
        <v>1304303</v>
      </c>
    </row>
    <row r="1483" spans="1:12" x14ac:dyDescent="0.25">
      <c r="A1483" s="72"/>
      <c r="B1483" s="72"/>
      <c r="C1483" s="118" t="s">
        <v>656</v>
      </c>
      <c r="D1483" s="148">
        <v>2</v>
      </c>
      <c r="E1483" s="148">
        <v>1379465</v>
      </c>
      <c r="F1483" s="148">
        <v>30000</v>
      </c>
      <c r="G1483" s="148"/>
      <c r="H1483" s="148">
        <f t="shared" si="324"/>
        <v>1409465</v>
      </c>
      <c r="I1483" s="148">
        <f t="shared" si="325"/>
        <v>2758930</v>
      </c>
      <c r="J1483" s="148">
        <f t="shared" si="326"/>
        <v>60000</v>
      </c>
      <c r="K1483" s="148">
        <f t="shared" si="327"/>
        <v>0</v>
      </c>
      <c r="L1483" s="148">
        <f t="shared" si="328"/>
        <v>2818930</v>
      </c>
    </row>
    <row r="1484" spans="1:12" x14ac:dyDescent="0.25">
      <c r="A1484" s="72"/>
      <c r="B1484" s="72"/>
      <c r="C1484" s="118" t="s">
        <v>763</v>
      </c>
      <c r="D1484" s="148">
        <v>3</v>
      </c>
      <c r="E1484" s="148">
        <v>1484627</v>
      </c>
      <c r="F1484" s="148">
        <v>30000</v>
      </c>
      <c r="G1484" s="148"/>
      <c r="H1484" s="148">
        <f t="shared" si="324"/>
        <v>1514627</v>
      </c>
      <c r="I1484" s="148">
        <f t="shared" si="325"/>
        <v>4453881</v>
      </c>
      <c r="J1484" s="148">
        <f t="shared" si="326"/>
        <v>90000</v>
      </c>
      <c r="K1484" s="148">
        <f t="shared" si="327"/>
        <v>0</v>
      </c>
      <c r="L1484" s="148">
        <f t="shared" si="328"/>
        <v>4543881</v>
      </c>
    </row>
    <row r="1485" spans="1:12" x14ac:dyDescent="0.25">
      <c r="A1485" s="72"/>
      <c r="B1485" s="46"/>
      <c r="C1485" s="118" t="s">
        <v>846</v>
      </c>
      <c r="D1485" s="148">
        <v>2</v>
      </c>
      <c r="E1485" s="148">
        <v>1473289</v>
      </c>
      <c r="F1485" s="148">
        <v>30000</v>
      </c>
      <c r="G1485" s="148"/>
      <c r="H1485" s="148">
        <f t="shared" si="324"/>
        <v>1503289</v>
      </c>
      <c r="I1485" s="148">
        <f t="shared" si="325"/>
        <v>2946578</v>
      </c>
      <c r="J1485" s="148">
        <f t="shared" si="326"/>
        <v>60000</v>
      </c>
      <c r="K1485" s="148">
        <f t="shared" si="327"/>
        <v>0</v>
      </c>
      <c r="L1485" s="148">
        <f t="shared" si="328"/>
        <v>3006578</v>
      </c>
    </row>
    <row r="1486" spans="1:12" x14ac:dyDescent="0.25">
      <c r="A1486" s="72"/>
      <c r="B1486" s="72"/>
      <c r="C1486" s="118" t="s">
        <v>665</v>
      </c>
      <c r="D1486" s="148">
        <v>1</v>
      </c>
      <c r="E1486" s="148">
        <v>1695647</v>
      </c>
      <c r="F1486" s="148">
        <v>30000</v>
      </c>
      <c r="G1486" s="148"/>
      <c r="H1486" s="148">
        <f t="shared" si="324"/>
        <v>1725647</v>
      </c>
      <c r="I1486" s="148">
        <f t="shared" si="325"/>
        <v>1695647</v>
      </c>
      <c r="J1486" s="148">
        <f t="shared" si="326"/>
        <v>30000</v>
      </c>
      <c r="K1486" s="148">
        <f t="shared" si="327"/>
        <v>0</v>
      </c>
      <c r="L1486" s="148">
        <f t="shared" si="328"/>
        <v>1725647</v>
      </c>
    </row>
    <row r="1487" spans="1:12" x14ac:dyDescent="0.25">
      <c r="A1487" s="72"/>
      <c r="B1487" s="72"/>
      <c r="C1487" s="118" t="s">
        <v>994</v>
      </c>
      <c r="D1487" s="148">
        <v>1</v>
      </c>
      <c r="E1487" s="148">
        <v>1562994</v>
      </c>
      <c r="F1487" s="148">
        <v>30000</v>
      </c>
      <c r="G1487" s="148"/>
      <c r="H1487" s="148">
        <f t="shared" si="324"/>
        <v>1592994</v>
      </c>
      <c r="I1487" s="148">
        <f t="shared" si="325"/>
        <v>1562994</v>
      </c>
      <c r="J1487" s="148">
        <f t="shared" si="326"/>
        <v>30000</v>
      </c>
      <c r="K1487" s="148">
        <f t="shared" si="327"/>
        <v>0</v>
      </c>
      <c r="L1487" s="148">
        <f t="shared" si="328"/>
        <v>1592994</v>
      </c>
    </row>
    <row r="1488" spans="1:12" x14ac:dyDescent="0.25">
      <c r="A1488" s="72"/>
      <c r="B1488" s="72"/>
      <c r="C1488" s="118" t="s">
        <v>676</v>
      </c>
      <c r="D1488" s="148">
        <v>1</v>
      </c>
      <c r="E1488" s="148">
        <v>1922065</v>
      </c>
      <c r="F1488" s="148">
        <v>30000</v>
      </c>
      <c r="G1488" s="148"/>
      <c r="H1488" s="148">
        <f t="shared" si="324"/>
        <v>1952065</v>
      </c>
      <c r="I1488" s="148">
        <f t="shared" si="325"/>
        <v>1922065</v>
      </c>
      <c r="J1488" s="148">
        <f t="shared" si="326"/>
        <v>30000</v>
      </c>
      <c r="K1488" s="148">
        <f t="shared" si="327"/>
        <v>0</v>
      </c>
      <c r="L1488" s="148">
        <f t="shared" si="328"/>
        <v>1952065</v>
      </c>
    </row>
    <row r="1489" spans="1:12" x14ac:dyDescent="0.25">
      <c r="A1489" s="72"/>
      <c r="B1489" s="72"/>
      <c r="C1489" s="127" t="s">
        <v>812</v>
      </c>
      <c r="D1489" s="148">
        <v>1</v>
      </c>
      <c r="E1489" s="148">
        <v>2110917</v>
      </c>
      <c r="F1489" s="148">
        <v>30000</v>
      </c>
      <c r="G1489" s="148"/>
      <c r="H1489" s="148">
        <f t="shared" si="324"/>
        <v>2140917</v>
      </c>
      <c r="I1489" s="148">
        <f t="shared" si="325"/>
        <v>2110917</v>
      </c>
      <c r="J1489" s="148">
        <f t="shared" si="326"/>
        <v>30000</v>
      </c>
      <c r="K1489" s="148">
        <f t="shared" si="327"/>
        <v>0</v>
      </c>
      <c r="L1489" s="148">
        <f t="shared" si="328"/>
        <v>2140917</v>
      </c>
    </row>
    <row r="1490" spans="1:12" x14ac:dyDescent="0.25">
      <c r="A1490" s="72"/>
      <c r="B1490" s="72"/>
      <c r="C1490" s="127" t="s">
        <v>680</v>
      </c>
      <c r="D1490" s="148">
        <v>1</v>
      </c>
      <c r="E1490" s="148">
        <v>2277506</v>
      </c>
      <c r="F1490" s="148">
        <v>30000</v>
      </c>
      <c r="G1490" s="148"/>
      <c r="H1490" s="148">
        <f t="shared" si="324"/>
        <v>2307506</v>
      </c>
      <c r="I1490" s="148">
        <f t="shared" si="325"/>
        <v>2277506</v>
      </c>
      <c r="J1490" s="148">
        <f t="shared" si="326"/>
        <v>30000</v>
      </c>
      <c r="K1490" s="148">
        <f t="shared" si="327"/>
        <v>0</v>
      </c>
      <c r="L1490" s="148">
        <f t="shared" si="328"/>
        <v>2307506</v>
      </c>
    </row>
    <row r="1491" spans="1:12" x14ac:dyDescent="0.25">
      <c r="A1491" s="72"/>
      <c r="B1491" s="72"/>
      <c r="C1491" s="127" t="s">
        <v>765</v>
      </c>
      <c r="D1491" s="148">
        <v>1</v>
      </c>
      <c r="E1491" s="148">
        <v>2360801</v>
      </c>
      <c r="F1491" s="148">
        <v>30000</v>
      </c>
      <c r="G1491" s="148"/>
      <c r="H1491" s="148">
        <f t="shared" si="324"/>
        <v>2390801</v>
      </c>
      <c r="I1491" s="148">
        <f t="shared" si="325"/>
        <v>2360801</v>
      </c>
      <c r="J1491" s="148">
        <f t="shared" si="326"/>
        <v>30000</v>
      </c>
      <c r="K1491" s="148">
        <f t="shared" si="327"/>
        <v>0</v>
      </c>
      <c r="L1491" s="148">
        <f t="shared" si="328"/>
        <v>2390801</v>
      </c>
    </row>
    <row r="1492" spans="1:12" x14ac:dyDescent="0.25">
      <c r="A1492" s="72"/>
      <c r="B1492" s="72"/>
      <c r="C1492" s="127" t="s">
        <v>689</v>
      </c>
      <c r="D1492" s="148">
        <v>1</v>
      </c>
      <c r="E1492" s="148">
        <v>5311603</v>
      </c>
      <c r="F1492" s="148">
        <v>30000</v>
      </c>
      <c r="G1492" s="148"/>
      <c r="H1492" s="148">
        <f t="shared" si="324"/>
        <v>5341603</v>
      </c>
      <c r="I1492" s="148">
        <f t="shared" si="325"/>
        <v>5311603</v>
      </c>
      <c r="J1492" s="148">
        <f t="shared" si="326"/>
        <v>30000</v>
      </c>
      <c r="K1492" s="148">
        <f t="shared" si="327"/>
        <v>0</v>
      </c>
      <c r="L1492" s="148">
        <f t="shared" si="328"/>
        <v>5341603</v>
      </c>
    </row>
    <row r="1493" spans="1:12" x14ac:dyDescent="0.25">
      <c r="A1493" s="72"/>
      <c r="B1493" s="46" t="s">
        <v>691</v>
      </c>
      <c r="C1493" s="118" t="s">
        <v>692</v>
      </c>
      <c r="D1493" s="149">
        <f>SUM(D1452:D1492)</f>
        <v>78</v>
      </c>
      <c r="E1493" s="149">
        <f>SUM(E1486:E1492)</f>
        <v>17241533</v>
      </c>
      <c r="F1493" s="149">
        <f>SUM(F1486:F1492)</f>
        <v>210000</v>
      </c>
      <c r="G1493" s="149"/>
      <c r="H1493" s="149">
        <f>SUM(H1452:H1492)</f>
        <v>48144938</v>
      </c>
      <c r="I1493" s="149">
        <f>SUM(I1452:I1492)</f>
        <v>78129771</v>
      </c>
      <c r="J1493" s="149">
        <f>SUM(J1452:J1492)</f>
        <v>2340000</v>
      </c>
      <c r="K1493" s="149">
        <f>SUM(K1452:K1492)</f>
        <v>0</v>
      </c>
      <c r="L1493" s="149">
        <f>SUM(L1452:L1492)</f>
        <v>80469771</v>
      </c>
    </row>
    <row r="1494" spans="1:12" x14ac:dyDescent="0.25">
      <c r="A1494" s="72"/>
      <c r="B1494" s="72"/>
      <c r="C1494" s="72"/>
      <c r="D1494" s="148"/>
      <c r="E1494" s="148"/>
      <c r="F1494" s="148"/>
      <c r="G1494" s="148"/>
      <c r="H1494" s="148"/>
      <c r="I1494" s="148"/>
      <c r="J1494" s="148"/>
      <c r="K1494" s="148"/>
      <c r="L1494" s="148"/>
    </row>
    <row r="1495" spans="1:12" x14ac:dyDescent="0.25">
      <c r="A1495" s="72"/>
      <c r="B1495" s="72"/>
      <c r="C1495" s="55"/>
      <c r="D1495" s="148"/>
      <c r="E1495" s="148"/>
      <c r="F1495" s="148"/>
      <c r="G1495" s="148"/>
      <c r="H1495" s="148"/>
      <c r="I1495" s="148"/>
      <c r="J1495" s="148"/>
      <c r="K1495" s="148"/>
      <c r="L1495" s="148"/>
    </row>
    <row r="1496" spans="1:12" x14ac:dyDescent="0.25">
      <c r="A1496" s="151" t="s">
        <v>694</v>
      </c>
      <c r="B1496" s="72"/>
      <c r="C1496" s="72"/>
      <c r="D1496" s="152">
        <f>D1493</f>
        <v>78</v>
      </c>
      <c r="E1496" s="152">
        <f t="shared" ref="E1496:K1496" si="329">E1493</f>
        <v>17241533</v>
      </c>
      <c r="F1496" s="152">
        <f t="shared" si="329"/>
        <v>210000</v>
      </c>
      <c r="G1496" s="152">
        <f t="shared" si="329"/>
        <v>0</v>
      </c>
      <c r="H1496" s="152">
        <f t="shared" si="329"/>
        <v>48144938</v>
      </c>
      <c r="I1496" s="152">
        <f t="shared" si="329"/>
        <v>78129771</v>
      </c>
      <c r="J1496" s="152">
        <f t="shared" si="329"/>
        <v>2340000</v>
      </c>
      <c r="K1496" s="152">
        <f t="shared" si="329"/>
        <v>0</v>
      </c>
      <c r="L1496" s="152">
        <f>L1493</f>
        <v>80469771</v>
      </c>
    </row>
    <row r="1497" spans="1:12" x14ac:dyDescent="0.25">
      <c r="A1497" s="439"/>
      <c r="B1497" s="439"/>
      <c r="C1497" s="439"/>
      <c r="D1497" s="439"/>
      <c r="E1497" s="439"/>
      <c r="F1497" s="439"/>
      <c r="G1497" s="439"/>
      <c r="H1497" s="439"/>
      <c r="I1497" s="439"/>
      <c r="J1497" s="439"/>
      <c r="K1497" s="439"/>
      <c r="L1497" s="439"/>
    </row>
    <row r="1498" spans="1:12" x14ac:dyDescent="0.25">
      <c r="A1498" s="439"/>
      <c r="B1498" s="439"/>
      <c r="C1498" s="439"/>
      <c r="D1498" s="439"/>
      <c r="E1498" s="439"/>
      <c r="F1498" s="439"/>
      <c r="G1498" s="439"/>
      <c r="H1498" s="439"/>
      <c r="I1498" s="439"/>
      <c r="J1498" s="439"/>
      <c r="K1498" s="439"/>
      <c r="L1498" s="439"/>
    </row>
    <row r="1499" spans="1:12" x14ac:dyDescent="0.25">
      <c r="A1499" s="1300" t="s">
        <v>133</v>
      </c>
      <c r="B1499" s="1300"/>
      <c r="C1499" s="1300"/>
      <c r="D1499" s="1300"/>
      <c r="E1499" s="1300"/>
      <c r="F1499" s="1300"/>
      <c r="G1499" s="1300"/>
      <c r="H1499" s="1300"/>
      <c r="I1499" s="1300"/>
      <c r="J1499" s="1300"/>
      <c r="K1499" s="1300"/>
      <c r="L1499" s="1300"/>
    </row>
    <row r="1500" spans="1:12" x14ac:dyDescent="0.25">
      <c r="A1500" s="1301" t="s">
        <v>585</v>
      </c>
      <c r="B1500" s="1301"/>
      <c r="C1500" s="1301"/>
      <c r="D1500" s="1301"/>
      <c r="E1500" s="1301"/>
      <c r="F1500" s="1301"/>
      <c r="G1500" s="1301"/>
      <c r="H1500" s="1301"/>
      <c r="I1500" s="1301"/>
      <c r="J1500" s="1301"/>
      <c r="K1500" s="1301"/>
      <c r="L1500" s="1301"/>
    </row>
    <row r="1501" spans="1:12" x14ac:dyDescent="0.25">
      <c r="A1501" s="1301" t="s">
        <v>586</v>
      </c>
      <c r="B1501" s="1302"/>
      <c r="C1501" s="1302"/>
      <c r="D1501" s="1302"/>
      <c r="E1501" s="1302"/>
      <c r="F1501" s="1302"/>
      <c r="G1501" s="1302"/>
      <c r="H1501" s="1302"/>
      <c r="I1501" s="1302"/>
      <c r="J1501" s="1302"/>
      <c r="K1501" s="1302"/>
      <c r="L1501" s="1302"/>
    </row>
    <row r="1502" spans="1:12" x14ac:dyDescent="0.25">
      <c r="A1502" s="1303" t="s">
        <v>1322</v>
      </c>
      <c r="B1502" s="1303"/>
      <c r="C1502" s="1303"/>
      <c r="D1502" s="1303"/>
      <c r="E1502" s="1303"/>
      <c r="F1502" s="1303"/>
      <c r="G1502" s="1303"/>
      <c r="H1502" s="1303"/>
      <c r="I1502" s="1303"/>
      <c r="J1502" s="1303"/>
      <c r="K1502" s="1303"/>
      <c r="L1502" s="1303"/>
    </row>
    <row r="1503" spans="1:12" ht="39" x14ac:dyDescent="0.25">
      <c r="A1503" s="754" t="s">
        <v>588</v>
      </c>
      <c r="B1503" s="151"/>
      <c r="C1503" s="754" t="s">
        <v>589</v>
      </c>
      <c r="D1503" s="754" t="s">
        <v>590</v>
      </c>
      <c r="E1503" s="754" t="s">
        <v>591</v>
      </c>
      <c r="F1503" s="754" t="s">
        <v>592</v>
      </c>
      <c r="G1503" s="754" t="s">
        <v>593</v>
      </c>
      <c r="H1503" s="754" t="s">
        <v>594</v>
      </c>
      <c r="I1503" s="754" t="s">
        <v>595</v>
      </c>
      <c r="J1503" s="754" t="s">
        <v>596</v>
      </c>
      <c r="K1503" s="754" t="s">
        <v>597</v>
      </c>
      <c r="L1503" s="244" t="s">
        <v>598</v>
      </c>
    </row>
    <row r="1504" spans="1:12" x14ac:dyDescent="0.25">
      <c r="A1504" s="127"/>
      <c r="B1504" s="72"/>
      <c r="C1504" s="72"/>
      <c r="D1504" s="72"/>
      <c r="E1504" s="72"/>
      <c r="F1504" s="72"/>
      <c r="G1504" s="72"/>
      <c r="H1504" s="72"/>
      <c r="I1504" s="72"/>
      <c r="J1504" s="72"/>
      <c r="K1504" s="72"/>
      <c r="L1504" s="147" t="s">
        <v>599</v>
      </c>
    </row>
    <row r="1505" spans="1:12" x14ac:dyDescent="0.25">
      <c r="A1505" s="72"/>
      <c r="B1505" s="72"/>
      <c r="C1505" s="118" t="s">
        <v>921</v>
      </c>
      <c r="D1505" s="148">
        <v>3</v>
      </c>
      <c r="E1505" s="148">
        <v>368938</v>
      </c>
      <c r="F1505" s="148">
        <v>30000</v>
      </c>
      <c r="G1505" s="148"/>
      <c r="H1505" s="148">
        <f t="shared" ref="H1505:H1535" si="330">SUM(E1505:G1505)</f>
        <v>398938</v>
      </c>
      <c r="I1505" s="148">
        <f t="shared" ref="I1505:I1535" si="331">D1505*E1505</f>
        <v>1106814</v>
      </c>
      <c r="J1505" s="148">
        <f t="shared" ref="J1505:J1535" si="332">D1505*F1505</f>
        <v>90000</v>
      </c>
      <c r="K1505" s="148">
        <f t="shared" ref="K1505:K1535" si="333">D1505*G1505</f>
        <v>0</v>
      </c>
      <c r="L1505" s="148">
        <f t="shared" ref="L1505:L1535" si="334">D1505*H1505</f>
        <v>1196814</v>
      </c>
    </row>
    <row r="1506" spans="1:12" x14ac:dyDescent="0.25">
      <c r="A1506" s="72"/>
      <c r="B1506" s="72"/>
      <c r="C1506" s="118" t="s">
        <v>931</v>
      </c>
      <c r="D1506" s="148">
        <v>2</v>
      </c>
      <c r="E1506" s="148">
        <v>373352</v>
      </c>
      <c r="F1506" s="148">
        <v>30000</v>
      </c>
      <c r="G1506" s="148"/>
      <c r="H1506" s="148">
        <f t="shared" si="330"/>
        <v>403352</v>
      </c>
      <c r="I1506" s="148">
        <f t="shared" si="331"/>
        <v>746704</v>
      </c>
      <c r="J1506" s="148">
        <f t="shared" si="332"/>
        <v>60000</v>
      </c>
      <c r="K1506" s="148">
        <f t="shared" si="333"/>
        <v>0</v>
      </c>
      <c r="L1506" s="148">
        <f t="shared" si="334"/>
        <v>806704</v>
      </c>
    </row>
    <row r="1507" spans="1:12" x14ac:dyDescent="0.25">
      <c r="A1507" s="72"/>
      <c r="B1507" s="72"/>
      <c r="C1507" s="118" t="s">
        <v>601</v>
      </c>
      <c r="D1507" s="148">
        <v>1</v>
      </c>
      <c r="E1507" s="148">
        <v>380534</v>
      </c>
      <c r="F1507" s="148">
        <v>30000</v>
      </c>
      <c r="G1507" s="148"/>
      <c r="H1507" s="148">
        <f t="shared" si="330"/>
        <v>410534</v>
      </c>
      <c r="I1507" s="148">
        <f t="shared" si="331"/>
        <v>380534</v>
      </c>
      <c r="J1507" s="148">
        <f t="shared" si="332"/>
        <v>30000</v>
      </c>
      <c r="K1507" s="148">
        <f t="shared" si="333"/>
        <v>0</v>
      </c>
      <c r="L1507" s="148">
        <f t="shared" si="334"/>
        <v>410534</v>
      </c>
    </row>
    <row r="1508" spans="1:12" x14ac:dyDescent="0.25">
      <c r="A1508" s="72"/>
      <c r="B1508" s="72"/>
      <c r="C1508" s="118" t="s">
        <v>872</v>
      </c>
      <c r="D1508" s="148">
        <v>2</v>
      </c>
      <c r="E1508" s="148">
        <v>404522</v>
      </c>
      <c r="F1508" s="148">
        <v>30000</v>
      </c>
      <c r="G1508" s="148"/>
      <c r="H1508" s="148">
        <f t="shared" si="330"/>
        <v>434522</v>
      </c>
      <c r="I1508" s="148">
        <f t="shared" si="331"/>
        <v>809044</v>
      </c>
      <c r="J1508" s="148">
        <f t="shared" si="332"/>
        <v>60000</v>
      </c>
      <c r="K1508" s="148">
        <f t="shared" si="333"/>
        <v>0</v>
      </c>
      <c r="L1508" s="148">
        <f t="shared" si="334"/>
        <v>869044</v>
      </c>
    </row>
    <row r="1509" spans="1:12" x14ac:dyDescent="0.25">
      <c r="A1509" s="72"/>
      <c r="B1509" s="72"/>
      <c r="C1509" s="118" t="s">
        <v>945</v>
      </c>
      <c r="D1509" s="148">
        <v>1</v>
      </c>
      <c r="E1509" s="148">
        <v>424570</v>
      </c>
      <c r="F1509" s="148">
        <v>30000</v>
      </c>
      <c r="G1509" s="148"/>
      <c r="H1509" s="148">
        <f t="shared" si="330"/>
        <v>454570</v>
      </c>
      <c r="I1509" s="148">
        <f t="shared" si="331"/>
        <v>424570</v>
      </c>
      <c r="J1509" s="148">
        <f t="shared" si="332"/>
        <v>30000</v>
      </c>
      <c r="K1509" s="148">
        <f t="shared" si="333"/>
        <v>0</v>
      </c>
      <c r="L1509" s="148">
        <f t="shared" si="334"/>
        <v>454570</v>
      </c>
    </row>
    <row r="1510" spans="1:12" x14ac:dyDescent="0.25">
      <c r="A1510" s="72"/>
      <c r="B1510" s="72"/>
      <c r="C1510" s="118" t="s">
        <v>791</v>
      </c>
      <c r="D1510" s="148">
        <v>1</v>
      </c>
      <c r="E1510" s="148">
        <v>461648</v>
      </c>
      <c r="F1510" s="148">
        <v>30000</v>
      </c>
      <c r="G1510" s="148"/>
      <c r="H1510" s="148">
        <f t="shared" si="330"/>
        <v>491648</v>
      </c>
      <c r="I1510" s="148">
        <f t="shared" si="331"/>
        <v>461648</v>
      </c>
      <c r="J1510" s="148">
        <f t="shared" si="332"/>
        <v>30000</v>
      </c>
      <c r="K1510" s="148">
        <f t="shared" si="333"/>
        <v>0</v>
      </c>
      <c r="L1510" s="148">
        <f t="shared" si="334"/>
        <v>491648</v>
      </c>
    </row>
    <row r="1511" spans="1:12" x14ac:dyDescent="0.25">
      <c r="A1511" s="72"/>
      <c r="B1511" s="72"/>
      <c r="C1511" s="118" t="s">
        <v>954</v>
      </c>
      <c r="D1511" s="148">
        <v>1</v>
      </c>
      <c r="E1511" s="148">
        <v>486086</v>
      </c>
      <c r="F1511" s="148">
        <v>30000</v>
      </c>
      <c r="G1511" s="148"/>
      <c r="H1511" s="148">
        <f t="shared" si="330"/>
        <v>516086</v>
      </c>
      <c r="I1511" s="148">
        <f t="shared" si="331"/>
        <v>486086</v>
      </c>
      <c r="J1511" s="148">
        <f t="shared" si="332"/>
        <v>30000</v>
      </c>
      <c r="K1511" s="148">
        <f t="shared" si="333"/>
        <v>0</v>
      </c>
      <c r="L1511" s="148">
        <f t="shared" si="334"/>
        <v>516086</v>
      </c>
    </row>
    <row r="1512" spans="1:12" x14ac:dyDescent="0.25">
      <c r="A1512" s="72"/>
      <c r="B1512" s="72"/>
      <c r="C1512" s="118" t="s">
        <v>809</v>
      </c>
      <c r="D1512" s="148">
        <v>1</v>
      </c>
      <c r="E1512" s="148">
        <v>776752</v>
      </c>
      <c r="F1512" s="148">
        <v>30000</v>
      </c>
      <c r="G1512" s="148"/>
      <c r="H1512" s="148">
        <f t="shared" si="330"/>
        <v>806752</v>
      </c>
      <c r="I1512" s="148">
        <f t="shared" si="331"/>
        <v>776752</v>
      </c>
      <c r="J1512" s="148">
        <f t="shared" si="332"/>
        <v>30000</v>
      </c>
      <c r="K1512" s="148">
        <f t="shared" si="333"/>
        <v>0</v>
      </c>
      <c r="L1512" s="148">
        <f t="shared" si="334"/>
        <v>806752</v>
      </c>
    </row>
    <row r="1513" spans="1:12" x14ac:dyDescent="0.25">
      <c r="A1513" s="72"/>
      <c r="B1513" s="72"/>
      <c r="C1513" s="118" t="s">
        <v>835</v>
      </c>
      <c r="D1513" s="148">
        <v>1</v>
      </c>
      <c r="E1513" s="148">
        <v>799855</v>
      </c>
      <c r="F1513" s="148">
        <v>30000</v>
      </c>
      <c r="G1513" s="148"/>
      <c r="H1513" s="148">
        <f t="shared" si="330"/>
        <v>829855</v>
      </c>
      <c r="I1513" s="148">
        <f t="shared" si="331"/>
        <v>799855</v>
      </c>
      <c r="J1513" s="148">
        <f t="shared" si="332"/>
        <v>30000</v>
      </c>
      <c r="K1513" s="148">
        <f t="shared" si="333"/>
        <v>0</v>
      </c>
      <c r="L1513" s="148">
        <f t="shared" si="334"/>
        <v>829855</v>
      </c>
    </row>
    <row r="1514" spans="1:12" x14ac:dyDescent="0.25">
      <c r="A1514" s="72"/>
      <c r="B1514" s="72"/>
      <c r="C1514" s="118" t="s">
        <v>626</v>
      </c>
      <c r="D1514" s="148">
        <v>1</v>
      </c>
      <c r="E1514" s="148">
        <v>822959</v>
      </c>
      <c r="F1514" s="148">
        <v>30000</v>
      </c>
      <c r="G1514" s="148"/>
      <c r="H1514" s="148">
        <f t="shared" si="330"/>
        <v>852959</v>
      </c>
      <c r="I1514" s="148">
        <f t="shared" si="331"/>
        <v>822959</v>
      </c>
      <c r="J1514" s="148">
        <f t="shared" si="332"/>
        <v>30000</v>
      </c>
      <c r="K1514" s="148">
        <f t="shared" si="333"/>
        <v>0</v>
      </c>
      <c r="L1514" s="148">
        <f t="shared" si="334"/>
        <v>852959</v>
      </c>
    </row>
    <row r="1515" spans="1:12" x14ac:dyDescent="0.25">
      <c r="A1515" s="72"/>
      <c r="B1515" s="72"/>
      <c r="C1515" s="118" t="s">
        <v>630</v>
      </c>
      <c r="D1515" s="148">
        <v>1</v>
      </c>
      <c r="E1515" s="148">
        <v>938474</v>
      </c>
      <c r="F1515" s="148">
        <v>30000</v>
      </c>
      <c r="G1515" s="148"/>
      <c r="H1515" s="148">
        <f t="shared" si="330"/>
        <v>968474</v>
      </c>
      <c r="I1515" s="148">
        <f t="shared" si="331"/>
        <v>938474</v>
      </c>
      <c r="J1515" s="148">
        <f t="shared" si="332"/>
        <v>30000</v>
      </c>
      <c r="K1515" s="148">
        <f t="shared" si="333"/>
        <v>0</v>
      </c>
      <c r="L1515" s="148">
        <f t="shared" si="334"/>
        <v>968474</v>
      </c>
    </row>
    <row r="1516" spans="1:12" x14ac:dyDescent="0.25">
      <c r="A1516" s="72"/>
      <c r="B1516" s="72"/>
      <c r="C1516" s="118" t="s">
        <v>632</v>
      </c>
      <c r="D1516" s="148">
        <v>15</v>
      </c>
      <c r="E1516" s="148">
        <v>826204</v>
      </c>
      <c r="F1516" s="148">
        <v>30000</v>
      </c>
      <c r="G1516" s="148"/>
      <c r="H1516" s="148">
        <f t="shared" si="330"/>
        <v>856204</v>
      </c>
      <c r="I1516" s="148">
        <f t="shared" si="331"/>
        <v>12393060</v>
      </c>
      <c r="J1516" s="148">
        <f t="shared" si="332"/>
        <v>450000</v>
      </c>
      <c r="K1516" s="148">
        <f t="shared" si="333"/>
        <v>0</v>
      </c>
      <c r="L1516" s="148">
        <f t="shared" si="334"/>
        <v>12843060</v>
      </c>
    </row>
    <row r="1517" spans="1:12" x14ac:dyDescent="0.25">
      <c r="A1517" s="72"/>
      <c r="B1517" s="72"/>
      <c r="C1517" s="118" t="s">
        <v>633</v>
      </c>
      <c r="D1517" s="148">
        <v>7</v>
      </c>
      <c r="E1517" s="148">
        <v>857983</v>
      </c>
      <c r="F1517" s="148">
        <v>30000</v>
      </c>
      <c r="G1517" s="148"/>
      <c r="H1517" s="148">
        <f t="shared" si="330"/>
        <v>887983</v>
      </c>
      <c r="I1517" s="148">
        <f t="shared" si="331"/>
        <v>6005881</v>
      </c>
      <c r="J1517" s="148">
        <f t="shared" si="332"/>
        <v>210000</v>
      </c>
      <c r="K1517" s="148">
        <f t="shared" si="333"/>
        <v>0</v>
      </c>
      <c r="L1517" s="148">
        <f t="shared" si="334"/>
        <v>6215881</v>
      </c>
    </row>
    <row r="1518" spans="1:12" x14ac:dyDescent="0.25">
      <c r="A1518" s="72"/>
      <c r="B1518" s="72"/>
      <c r="C1518" s="118" t="s">
        <v>637</v>
      </c>
      <c r="D1518" s="148">
        <v>2</v>
      </c>
      <c r="E1518" s="148">
        <v>992228</v>
      </c>
      <c r="F1518" s="148">
        <v>30000</v>
      </c>
      <c r="G1518" s="148"/>
      <c r="H1518" s="148">
        <f t="shared" si="330"/>
        <v>1022228</v>
      </c>
      <c r="I1518" s="148">
        <f t="shared" si="331"/>
        <v>1984456</v>
      </c>
      <c r="J1518" s="148">
        <f t="shared" si="332"/>
        <v>60000</v>
      </c>
      <c r="K1518" s="148">
        <f t="shared" si="333"/>
        <v>0</v>
      </c>
      <c r="L1518" s="148">
        <f t="shared" si="334"/>
        <v>2044456</v>
      </c>
    </row>
    <row r="1519" spans="1:12" x14ac:dyDescent="0.25">
      <c r="A1519" s="72"/>
      <c r="B1519" s="72"/>
      <c r="C1519" s="118" t="s">
        <v>649</v>
      </c>
      <c r="D1519" s="148">
        <v>1</v>
      </c>
      <c r="E1519" s="148">
        <v>1126631</v>
      </c>
      <c r="F1519" s="148">
        <v>30000</v>
      </c>
      <c r="G1519" s="148"/>
      <c r="H1519" s="148">
        <f t="shared" si="330"/>
        <v>1156631</v>
      </c>
      <c r="I1519" s="148">
        <f t="shared" si="331"/>
        <v>1126631</v>
      </c>
      <c r="J1519" s="148">
        <f t="shared" si="332"/>
        <v>30000</v>
      </c>
      <c r="K1519" s="148">
        <f t="shared" si="333"/>
        <v>0</v>
      </c>
      <c r="L1519" s="148">
        <f t="shared" si="334"/>
        <v>1156631</v>
      </c>
    </row>
    <row r="1520" spans="1:12" x14ac:dyDescent="0.25">
      <c r="A1520" s="72"/>
      <c r="B1520" s="72"/>
      <c r="C1520" s="118" t="s">
        <v>650</v>
      </c>
      <c r="D1520" s="148">
        <v>2</v>
      </c>
      <c r="E1520" s="148">
        <v>1162530</v>
      </c>
      <c r="F1520" s="148">
        <v>30000</v>
      </c>
      <c r="G1520" s="148"/>
      <c r="H1520" s="148">
        <f t="shared" si="330"/>
        <v>1192530</v>
      </c>
      <c r="I1520" s="148">
        <f t="shared" si="331"/>
        <v>2325060</v>
      </c>
      <c r="J1520" s="148">
        <f t="shared" si="332"/>
        <v>60000</v>
      </c>
      <c r="K1520" s="148">
        <f t="shared" si="333"/>
        <v>0</v>
      </c>
      <c r="L1520" s="148">
        <f t="shared" si="334"/>
        <v>2385060</v>
      </c>
    </row>
    <row r="1521" spans="1:12" x14ac:dyDescent="0.25">
      <c r="A1521" s="72"/>
      <c r="B1521" s="72"/>
      <c r="C1521" s="118" t="s">
        <v>651</v>
      </c>
      <c r="D1521" s="148">
        <v>1</v>
      </c>
      <c r="E1521" s="148">
        <v>1196428</v>
      </c>
      <c r="F1521" s="148">
        <v>30000</v>
      </c>
      <c r="G1521" s="148"/>
      <c r="H1521" s="148">
        <f t="shared" si="330"/>
        <v>1226428</v>
      </c>
      <c r="I1521" s="148">
        <f t="shared" si="331"/>
        <v>1196428</v>
      </c>
      <c r="J1521" s="148">
        <f t="shared" si="332"/>
        <v>30000</v>
      </c>
      <c r="K1521" s="148">
        <f t="shared" si="333"/>
        <v>0</v>
      </c>
      <c r="L1521" s="148">
        <f t="shared" si="334"/>
        <v>1226428</v>
      </c>
    </row>
    <row r="1522" spans="1:12" x14ac:dyDescent="0.25">
      <c r="A1522" s="72"/>
      <c r="B1522" s="72"/>
      <c r="C1522" s="118" t="s">
        <v>652</v>
      </c>
      <c r="D1522" s="148">
        <v>1</v>
      </c>
      <c r="E1522" s="148">
        <v>1264226</v>
      </c>
      <c r="F1522" s="148">
        <v>30000</v>
      </c>
      <c r="G1522" s="148"/>
      <c r="H1522" s="148">
        <f t="shared" si="330"/>
        <v>1294226</v>
      </c>
      <c r="I1522" s="148">
        <f t="shared" si="331"/>
        <v>1264226</v>
      </c>
      <c r="J1522" s="148">
        <f t="shared" si="332"/>
        <v>30000</v>
      </c>
      <c r="K1522" s="148">
        <f t="shared" si="333"/>
        <v>0</v>
      </c>
      <c r="L1522" s="148">
        <f t="shared" si="334"/>
        <v>1294226</v>
      </c>
    </row>
    <row r="1523" spans="1:12" x14ac:dyDescent="0.25">
      <c r="A1523" s="72"/>
      <c r="B1523" s="72"/>
      <c r="C1523" s="118" t="s">
        <v>845</v>
      </c>
      <c r="D1523" s="148">
        <v>2</v>
      </c>
      <c r="E1523" s="148">
        <v>1747532</v>
      </c>
      <c r="F1523" s="148">
        <v>30000</v>
      </c>
      <c r="G1523" s="148"/>
      <c r="H1523" s="148">
        <f t="shared" si="330"/>
        <v>1777532</v>
      </c>
      <c r="I1523" s="148">
        <f t="shared" si="331"/>
        <v>3495064</v>
      </c>
      <c r="J1523" s="148">
        <f t="shared" si="332"/>
        <v>60000</v>
      </c>
      <c r="K1523" s="148">
        <f t="shared" si="333"/>
        <v>0</v>
      </c>
      <c r="L1523" s="148">
        <f t="shared" si="334"/>
        <v>3555064</v>
      </c>
    </row>
    <row r="1524" spans="1:12" x14ac:dyDescent="0.25">
      <c r="A1524" s="72"/>
      <c r="B1524" s="72"/>
      <c r="C1524" s="118" t="s">
        <v>661</v>
      </c>
      <c r="D1524" s="148">
        <v>1</v>
      </c>
      <c r="E1524" s="148">
        <v>1528878</v>
      </c>
      <c r="F1524" s="148">
        <v>30000</v>
      </c>
      <c r="G1524" s="148"/>
      <c r="H1524" s="148">
        <f t="shared" si="330"/>
        <v>1558878</v>
      </c>
      <c r="I1524" s="148">
        <f t="shared" si="331"/>
        <v>1528878</v>
      </c>
      <c r="J1524" s="148">
        <f t="shared" si="332"/>
        <v>30000</v>
      </c>
      <c r="K1524" s="148">
        <f t="shared" si="333"/>
        <v>0</v>
      </c>
      <c r="L1524" s="148">
        <f t="shared" si="334"/>
        <v>1558878</v>
      </c>
    </row>
    <row r="1525" spans="1:12" x14ac:dyDescent="0.25">
      <c r="A1525" s="72"/>
      <c r="B1525" s="72"/>
      <c r="C1525" s="118" t="s">
        <v>664</v>
      </c>
      <c r="D1525" s="148">
        <v>1</v>
      </c>
      <c r="E1525" s="148">
        <v>1640057</v>
      </c>
      <c r="F1525" s="148">
        <v>30000</v>
      </c>
      <c r="G1525" s="148"/>
      <c r="H1525" s="148">
        <f t="shared" si="330"/>
        <v>1670057</v>
      </c>
      <c r="I1525" s="148">
        <f t="shared" si="331"/>
        <v>1640057</v>
      </c>
      <c r="J1525" s="148">
        <f t="shared" si="332"/>
        <v>30000</v>
      </c>
      <c r="K1525" s="148">
        <f t="shared" si="333"/>
        <v>0</v>
      </c>
      <c r="L1525" s="148">
        <f t="shared" si="334"/>
        <v>1670057</v>
      </c>
    </row>
    <row r="1526" spans="1:12" x14ac:dyDescent="0.25">
      <c r="A1526" s="72"/>
      <c r="B1526" s="72"/>
      <c r="C1526" s="118" t="s">
        <v>847</v>
      </c>
      <c r="D1526" s="148">
        <v>1</v>
      </c>
      <c r="E1526" s="148">
        <v>1751236</v>
      </c>
      <c r="F1526" s="148">
        <v>30000</v>
      </c>
      <c r="G1526" s="148"/>
      <c r="H1526" s="148">
        <f t="shared" si="330"/>
        <v>1781236</v>
      </c>
      <c r="I1526" s="148">
        <f t="shared" si="331"/>
        <v>1751236</v>
      </c>
      <c r="J1526" s="148">
        <f t="shared" si="332"/>
        <v>30000</v>
      </c>
      <c r="K1526" s="148">
        <f t="shared" si="333"/>
        <v>0</v>
      </c>
      <c r="L1526" s="148">
        <f t="shared" si="334"/>
        <v>1781236</v>
      </c>
    </row>
    <row r="1527" spans="1:12" x14ac:dyDescent="0.25">
      <c r="A1527" s="72"/>
      <c r="B1527" s="72"/>
      <c r="C1527" s="118" t="s">
        <v>674</v>
      </c>
      <c r="D1527" s="148">
        <v>1</v>
      </c>
      <c r="E1527" s="148">
        <v>1862220</v>
      </c>
      <c r="F1527" s="148">
        <v>30000</v>
      </c>
      <c r="G1527" s="148"/>
      <c r="H1527" s="148">
        <f t="shared" si="330"/>
        <v>1892220</v>
      </c>
      <c r="I1527" s="148">
        <f t="shared" si="331"/>
        <v>1862220</v>
      </c>
      <c r="J1527" s="148">
        <f t="shared" si="332"/>
        <v>30000</v>
      </c>
      <c r="K1527" s="148">
        <f t="shared" si="333"/>
        <v>0</v>
      </c>
      <c r="L1527" s="148">
        <f t="shared" si="334"/>
        <v>1892220</v>
      </c>
    </row>
    <row r="1528" spans="1:12" x14ac:dyDescent="0.25">
      <c r="A1528" s="72"/>
      <c r="B1528" s="72"/>
      <c r="C1528" s="118" t="s">
        <v>676</v>
      </c>
      <c r="D1528" s="148">
        <v>4</v>
      </c>
      <c r="E1528" s="148">
        <v>1922065</v>
      </c>
      <c r="F1528" s="148">
        <v>30000</v>
      </c>
      <c r="G1528" s="148"/>
      <c r="H1528" s="148">
        <f t="shared" si="330"/>
        <v>1952065</v>
      </c>
      <c r="I1528" s="148">
        <f t="shared" si="331"/>
        <v>7688260</v>
      </c>
      <c r="J1528" s="148">
        <f t="shared" si="332"/>
        <v>120000</v>
      </c>
      <c r="K1528" s="148">
        <f t="shared" si="333"/>
        <v>0</v>
      </c>
      <c r="L1528" s="148">
        <f t="shared" si="334"/>
        <v>7808260</v>
      </c>
    </row>
    <row r="1529" spans="1:12" x14ac:dyDescent="0.25">
      <c r="A1529" s="72"/>
      <c r="B1529" s="72"/>
      <c r="C1529" s="118" t="s">
        <v>677</v>
      </c>
      <c r="D1529" s="148">
        <v>1</v>
      </c>
      <c r="E1529" s="148">
        <v>1981910</v>
      </c>
      <c r="F1529" s="148">
        <v>30000</v>
      </c>
      <c r="G1529" s="148"/>
      <c r="H1529" s="148">
        <f t="shared" si="330"/>
        <v>2011910</v>
      </c>
      <c r="I1529" s="148">
        <f t="shared" si="331"/>
        <v>1981910</v>
      </c>
      <c r="J1529" s="148">
        <f t="shared" si="332"/>
        <v>30000</v>
      </c>
      <c r="K1529" s="148">
        <f t="shared" si="333"/>
        <v>0</v>
      </c>
      <c r="L1529" s="148">
        <f t="shared" si="334"/>
        <v>2011910</v>
      </c>
    </row>
    <row r="1530" spans="1:12" x14ac:dyDescent="0.25">
      <c r="A1530" s="72"/>
      <c r="B1530" s="72"/>
      <c r="C1530" s="118" t="s">
        <v>678</v>
      </c>
      <c r="D1530" s="148">
        <v>2</v>
      </c>
      <c r="E1530" s="148">
        <v>2041755</v>
      </c>
      <c r="F1530" s="148">
        <v>30000</v>
      </c>
      <c r="G1530" s="148"/>
      <c r="H1530" s="148">
        <f t="shared" si="330"/>
        <v>2071755</v>
      </c>
      <c r="I1530" s="148">
        <f t="shared" si="331"/>
        <v>4083510</v>
      </c>
      <c r="J1530" s="148">
        <f t="shared" si="332"/>
        <v>60000</v>
      </c>
      <c r="K1530" s="148">
        <f t="shared" si="333"/>
        <v>0</v>
      </c>
      <c r="L1530" s="148">
        <f t="shared" si="334"/>
        <v>4143510</v>
      </c>
    </row>
    <row r="1531" spans="1:12" x14ac:dyDescent="0.25">
      <c r="A1531" s="72"/>
      <c r="B1531" s="72"/>
      <c r="C1531" s="127" t="s">
        <v>849</v>
      </c>
      <c r="D1531" s="148">
        <v>1</v>
      </c>
      <c r="E1531" s="148">
        <v>2194212</v>
      </c>
      <c r="F1531" s="148">
        <v>30000</v>
      </c>
      <c r="G1531" s="148"/>
      <c r="H1531" s="148">
        <f t="shared" si="330"/>
        <v>2224212</v>
      </c>
      <c r="I1531" s="148">
        <f t="shared" si="331"/>
        <v>2194212</v>
      </c>
      <c r="J1531" s="148">
        <f t="shared" si="332"/>
        <v>30000</v>
      </c>
      <c r="K1531" s="148">
        <f t="shared" si="333"/>
        <v>0</v>
      </c>
      <c r="L1531" s="148">
        <f t="shared" si="334"/>
        <v>2224212</v>
      </c>
    </row>
    <row r="1532" spans="1:12" x14ac:dyDescent="0.25">
      <c r="A1532" s="72"/>
      <c r="B1532" s="72"/>
      <c r="C1532" s="127" t="s">
        <v>680</v>
      </c>
      <c r="D1532" s="148">
        <v>1</v>
      </c>
      <c r="E1532" s="148">
        <v>2277506</v>
      </c>
      <c r="F1532" s="148">
        <v>30000</v>
      </c>
      <c r="G1532" s="148"/>
      <c r="H1532" s="148">
        <f t="shared" si="330"/>
        <v>2307506</v>
      </c>
      <c r="I1532" s="148">
        <f t="shared" si="331"/>
        <v>2277506</v>
      </c>
      <c r="J1532" s="148">
        <f t="shared" si="332"/>
        <v>30000</v>
      </c>
      <c r="K1532" s="148">
        <f t="shared" si="333"/>
        <v>0</v>
      </c>
      <c r="L1532" s="148">
        <f t="shared" si="334"/>
        <v>2307506</v>
      </c>
    </row>
    <row r="1533" spans="1:12" x14ac:dyDescent="0.25">
      <c r="A1533" s="72"/>
      <c r="B1533" s="72"/>
      <c r="C1533" s="127" t="s">
        <v>682</v>
      </c>
      <c r="D1533" s="148">
        <v>2</v>
      </c>
      <c r="E1533" s="148">
        <v>2444096</v>
      </c>
      <c r="F1533" s="148">
        <v>30000</v>
      </c>
      <c r="G1533" s="148"/>
      <c r="H1533" s="148">
        <f t="shared" si="330"/>
        <v>2474096</v>
      </c>
      <c r="I1533" s="148">
        <f t="shared" si="331"/>
        <v>4888192</v>
      </c>
      <c r="J1533" s="148">
        <f t="shared" si="332"/>
        <v>60000</v>
      </c>
      <c r="K1533" s="148">
        <f t="shared" si="333"/>
        <v>0</v>
      </c>
      <c r="L1533" s="148">
        <f t="shared" si="334"/>
        <v>4948192</v>
      </c>
    </row>
    <row r="1534" spans="1:12" x14ac:dyDescent="0.25">
      <c r="A1534" s="72"/>
      <c r="B1534" s="72"/>
      <c r="C1534" s="127" t="s">
        <v>684</v>
      </c>
      <c r="D1534" s="148">
        <v>1</v>
      </c>
      <c r="E1534" s="148">
        <v>2905774</v>
      </c>
      <c r="F1534" s="148">
        <v>30000</v>
      </c>
      <c r="G1534" s="148"/>
      <c r="H1534" s="148">
        <f t="shared" si="330"/>
        <v>2935774</v>
      </c>
      <c r="I1534" s="148">
        <f t="shared" si="331"/>
        <v>2905774</v>
      </c>
      <c r="J1534" s="148">
        <f t="shared" si="332"/>
        <v>30000</v>
      </c>
      <c r="K1534" s="148">
        <f t="shared" si="333"/>
        <v>0</v>
      </c>
      <c r="L1534" s="148">
        <f t="shared" si="334"/>
        <v>2935774</v>
      </c>
    </row>
    <row r="1535" spans="1:12" x14ac:dyDescent="0.25">
      <c r="A1535" s="72"/>
      <c r="B1535" s="72"/>
      <c r="C1535" s="127" t="s">
        <v>852</v>
      </c>
      <c r="D1535" s="148">
        <v>2</v>
      </c>
      <c r="E1535" s="148">
        <v>5492370</v>
      </c>
      <c r="F1535" s="148">
        <v>30000</v>
      </c>
      <c r="G1535" s="148"/>
      <c r="H1535" s="148">
        <f t="shared" si="330"/>
        <v>5522370</v>
      </c>
      <c r="I1535" s="148">
        <f t="shared" si="331"/>
        <v>10984740</v>
      </c>
      <c r="J1535" s="148">
        <f t="shared" si="332"/>
        <v>60000</v>
      </c>
      <c r="K1535" s="148">
        <f t="shared" si="333"/>
        <v>0</v>
      </c>
      <c r="L1535" s="148">
        <f t="shared" si="334"/>
        <v>11044740</v>
      </c>
    </row>
    <row r="1536" spans="1:12" x14ac:dyDescent="0.25">
      <c r="A1536" s="72"/>
      <c r="B1536" s="46" t="s">
        <v>691</v>
      </c>
      <c r="C1536" s="118" t="s">
        <v>692</v>
      </c>
      <c r="D1536" s="149">
        <f>SUM(D1505:D1535)</f>
        <v>64</v>
      </c>
      <c r="E1536" s="149">
        <f>SUM(E1524:E1535)</f>
        <v>28042079</v>
      </c>
      <c r="F1536" s="149">
        <f>SUM(F1524:F1535)</f>
        <v>360000</v>
      </c>
      <c r="G1536" s="149"/>
      <c r="H1536" s="149">
        <f>SUM(H1505:H1535)</f>
        <v>44383531</v>
      </c>
      <c r="I1536" s="149">
        <f>SUM(I1505:I1535)</f>
        <v>81330741</v>
      </c>
      <c r="J1536" s="149">
        <f>SUM(J1505:J1535)</f>
        <v>1920000</v>
      </c>
      <c r="K1536" s="149">
        <f>SUM(K1505:K1535)</f>
        <v>0</v>
      </c>
      <c r="L1536" s="149">
        <f>SUM(L1505:L1535)</f>
        <v>83250741</v>
      </c>
    </row>
    <row r="1537" spans="1:12" x14ac:dyDescent="0.25">
      <c r="A1537" s="72"/>
      <c r="B1537" s="72"/>
      <c r="C1537" s="72"/>
      <c r="D1537" s="148"/>
      <c r="E1537" s="148"/>
      <c r="F1537" s="148"/>
      <c r="G1537" s="148"/>
      <c r="H1537" s="148"/>
      <c r="I1537" s="148"/>
      <c r="J1537" s="148"/>
      <c r="K1537" s="148"/>
      <c r="L1537" s="148"/>
    </row>
    <row r="1538" spans="1:12" x14ac:dyDescent="0.25">
      <c r="A1538" s="72"/>
      <c r="B1538" s="72"/>
      <c r="C1538" s="55"/>
      <c r="D1538" s="148"/>
      <c r="E1538" s="148"/>
      <c r="F1538" s="148"/>
      <c r="G1538" s="148"/>
      <c r="H1538" s="148"/>
      <c r="I1538" s="148"/>
      <c r="J1538" s="148"/>
      <c r="K1538" s="148"/>
      <c r="L1538" s="148"/>
    </row>
    <row r="1539" spans="1:12" x14ac:dyDescent="0.25">
      <c r="A1539" s="151" t="s">
        <v>694</v>
      </c>
      <c r="B1539" s="72"/>
      <c r="C1539" s="72"/>
      <c r="D1539" s="152">
        <f>D1536</f>
        <v>64</v>
      </c>
      <c r="E1539" s="152">
        <f t="shared" ref="E1539:L1539" si="335">E1536</f>
        <v>28042079</v>
      </c>
      <c r="F1539" s="152">
        <f t="shared" si="335"/>
        <v>360000</v>
      </c>
      <c r="G1539" s="152">
        <f t="shared" si="335"/>
        <v>0</v>
      </c>
      <c r="H1539" s="152">
        <f t="shared" si="335"/>
        <v>44383531</v>
      </c>
      <c r="I1539" s="152">
        <f t="shared" si="335"/>
        <v>81330741</v>
      </c>
      <c r="J1539" s="152">
        <f t="shared" si="335"/>
        <v>1920000</v>
      </c>
      <c r="K1539" s="152">
        <f t="shared" si="335"/>
        <v>0</v>
      </c>
      <c r="L1539" s="152">
        <f t="shared" si="335"/>
        <v>83250741</v>
      </c>
    </row>
    <row r="1540" spans="1:12" x14ac:dyDescent="0.25">
      <c r="A1540" s="439"/>
      <c r="B1540" s="439"/>
      <c r="C1540" s="439"/>
      <c r="D1540" s="439"/>
      <c r="E1540" s="439"/>
      <c r="F1540" s="439"/>
      <c r="G1540" s="439"/>
      <c r="H1540" s="439"/>
      <c r="I1540" s="439"/>
      <c r="J1540" s="439"/>
      <c r="K1540" s="439"/>
      <c r="L1540" s="439"/>
    </row>
    <row r="1541" spans="1:12" x14ac:dyDescent="0.25">
      <c r="A1541" s="439"/>
      <c r="B1541" s="439"/>
      <c r="C1541" s="439"/>
      <c r="D1541" s="439"/>
      <c r="E1541" s="439"/>
      <c r="F1541" s="439"/>
      <c r="G1541" s="439"/>
      <c r="H1541" s="439"/>
      <c r="I1541" s="439"/>
      <c r="J1541" s="439"/>
      <c r="K1541" s="439"/>
      <c r="L1541" s="439"/>
    </row>
    <row r="1542" spans="1:12" x14ac:dyDescent="0.25">
      <c r="A1542" s="1336" t="s">
        <v>133</v>
      </c>
      <c r="B1542" s="1337"/>
      <c r="C1542" s="1337"/>
      <c r="D1542" s="1337"/>
      <c r="E1542" s="1337"/>
      <c r="F1542" s="1337"/>
      <c r="G1542" s="1337"/>
      <c r="H1542" s="1337"/>
      <c r="I1542" s="1337"/>
      <c r="J1542" s="1337"/>
      <c r="K1542" s="1337"/>
      <c r="L1542" s="1338"/>
    </row>
    <row r="1543" spans="1:12" x14ac:dyDescent="0.25">
      <c r="A1543" s="1339" t="s">
        <v>585</v>
      </c>
      <c r="B1543" s="1340"/>
      <c r="C1543" s="1340"/>
      <c r="D1543" s="1340"/>
      <c r="E1543" s="1340"/>
      <c r="F1543" s="1340"/>
      <c r="G1543" s="1340"/>
      <c r="H1543" s="1340"/>
      <c r="I1543" s="1340"/>
      <c r="J1543" s="1340"/>
      <c r="K1543" s="1340"/>
      <c r="L1543" s="1341"/>
    </row>
    <row r="1544" spans="1:12" x14ac:dyDescent="0.25">
      <c r="A1544" s="1339" t="s">
        <v>586</v>
      </c>
      <c r="B1544" s="1340"/>
      <c r="C1544" s="1340"/>
      <c r="D1544" s="1340"/>
      <c r="E1544" s="1340"/>
      <c r="F1544" s="1340"/>
      <c r="G1544" s="1340"/>
      <c r="H1544" s="1340"/>
      <c r="I1544" s="1340"/>
      <c r="J1544" s="1340"/>
      <c r="K1544" s="1340"/>
      <c r="L1544" s="1341"/>
    </row>
    <row r="1545" spans="1:12" x14ac:dyDescent="0.25">
      <c r="A1545" s="1342" t="s">
        <v>1327</v>
      </c>
      <c r="B1545" s="1343"/>
      <c r="C1545" s="1343"/>
      <c r="D1545" s="1343"/>
      <c r="E1545" s="1343"/>
      <c r="F1545" s="1343"/>
      <c r="G1545" s="1343"/>
      <c r="H1545" s="1343"/>
      <c r="I1545" s="1343"/>
      <c r="J1545" s="1343"/>
      <c r="K1545" s="1343"/>
      <c r="L1545" s="1344"/>
    </row>
    <row r="1546" spans="1:12" ht="39" x14ac:dyDescent="0.25">
      <c r="A1546" s="754" t="s">
        <v>588</v>
      </c>
      <c r="B1546" s="151"/>
      <c r="C1546" s="754" t="s">
        <v>589</v>
      </c>
      <c r="D1546" s="754" t="s">
        <v>1328</v>
      </c>
      <c r="E1546" s="754" t="s">
        <v>591</v>
      </c>
      <c r="F1546" s="754" t="s">
        <v>592</v>
      </c>
      <c r="G1546" s="754" t="s">
        <v>593</v>
      </c>
      <c r="H1546" s="754" t="s">
        <v>594</v>
      </c>
      <c r="I1546" s="754" t="s">
        <v>595</v>
      </c>
      <c r="J1546" s="754" t="s">
        <v>596</v>
      </c>
      <c r="K1546" s="754" t="s">
        <v>597</v>
      </c>
      <c r="L1546" s="244" t="s">
        <v>598</v>
      </c>
    </row>
    <row r="1547" spans="1:12" x14ac:dyDescent="0.25">
      <c r="A1547" s="127"/>
      <c r="B1547" s="72"/>
      <c r="C1547" s="1137"/>
      <c r="D1547" s="72"/>
      <c r="E1547" s="1138"/>
      <c r="F1547" s="72"/>
      <c r="G1547" s="72"/>
      <c r="H1547" s="72"/>
      <c r="I1547" s="72"/>
      <c r="J1547" s="72"/>
      <c r="K1547" s="72"/>
      <c r="L1547" s="147" t="s">
        <v>599</v>
      </c>
    </row>
    <row r="1548" spans="1:12" x14ac:dyDescent="0.25">
      <c r="A1548" s="72"/>
      <c r="B1548" s="72"/>
      <c r="C1548" s="1139" t="s">
        <v>603</v>
      </c>
      <c r="D1548" s="148">
        <v>2</v>
      </c>
      <c r="E1548" s="1140">
        <v>466718</v>
      </c>
      <c r="F1548" s="148">
        <v>30000</v>
      </c>
      <c r="G1548" s="148"/>
      <c r="H1548" s="148">
        <f t="shared" ref="H1548:H1564" si="336">SUM(E1548:G1548)</f>
        <v>496718</v>
      </c>
      <c r="I1548" s="148">
        <f t="shared" ref="I1548:I1564" si="337">D1548*E1548</f>
        <v>933436</v>
      </c>
      <c r="J1548" s="148">
        <f t="shared" ref="J1548:J1564" si="338">D1548*F1548</f>
        <v>60000</v>
      </c>
      <c r="K1548" s="148">
        <f t="shared" ref="K1548:K1564" si="339">D1548*G1548</f>
        <v>0</v>
      </c>
      <c r="L1548" s="148">
        <f t="shared" ref="L1548:L1564" si="340">D1548*H1548</f>
        <v>993436</v>
      </c>
    </row>
    <row r="1549" spans="1:12" x14ac:dyDescent="0.25">
      <c r="A1549" s="72"/>
      <c r="B1549" s="72"/>
      <c r="C1549" s="1139" t="s">
        <v>605</v>
      </c>
      <c r="D1549" s="148">
        <v>2</v>
      </c>
      <c r="E1549" s="1140">
        <v>384823</v>
      </c>
      <c r="F1549" s="148">
        <v>30000</v>
      </c>
      <c r="G1549" s="148"/>
      <c r="H1549" s="148">
        <f t="shared" si="336"/>
        <v>414823</v>
      </c>
      <c r="I1549" s="148">
        <f t="shared" si="337"/>
        <v>769646</v>
      </c>
      <c r="J1549" s="148">
        <f t="shared" si="338"/>
        <v>60000</v>
      </c>
      <c r="K1549" s="148">
        <f t="shared" si="339"/>
        <v>0</v>
      </c>
      <c r="L1549" s="148">
        <f t="shared" si="340"/>
        <v>829646</v>
      </c>
    </row>
    <row r="1550" spans="1:12" x14ac:dyDescent="0.25">
      <c r="A1550" s="72"/>
      <c r="B1550" s="72"/>
      <c r="C1550" s="1139" t="s">
        <v>609</v>
      </c>
      <c r="D1550" s="148">
        <v>1</v>
      </c>
      <c r="E1550" s="1140">
        <v>497000</v>
      </c>
      <c r="F1550" s="148">
        <v>30000</v>
      </c>
      <c r="G1550" s="148"/>
      <c r="H1550" s="148">
        <f t="shared" si="336"/>
        <v>527000</v>
      </c>
      <c r="I1550" s="148">
        <f t="shared" si="337"/>
        <v>497000</v>
      </c>
      <c r="J1550" s="148">
        <f t="shared" si="338"/>
        <v>30000</v>
      </c>
      <c r="K1550" s="148">
        <f t="shared" si="339"/>
        <v>0</v>
      </c>
      <c r="L1550" s="148">
        <f t="shared" si="340"/>
        <v>527000</v>
      </c>
    </row>
    <row r="1551" spans="1:12" x14ac:dyDescent="0.25">
      <c r="A1551" s="72"/>
      <c r="B1551" s="72"/>
      <c r="C1551" s="1139" t="s">
        <v>791</v>
      </c>
      <c r="D1551" s="148">
        <v>1</v>
      </c>
      <c r="E1551" s="1140">
        <v>461648</v>
      </c>
      <c r="F1551" s="148">
        <v>30000</v>
      </c>
      <c r="G1551" s="148"/>
      <c r="H1551" s="148">
        <f t="shared" si="336"/>
        <v>491648</v>
      </c>
      <c r="I1551" s="148">
        <f t="shared" si="337"/>
        <v>461648</v>
      </c>
      <c r="J1551" s="148">
        <f t="shared" si="338"/>
        <v>30000</v>
      </c>
      <c r="K1551" s="148">
        <f t="shared" si="339"/>
        <v>0</v>
      </c>
      <c r="L1551" s="148">
        <f t="shared" si="340"/>
        <v>491648</v>
      </c>
    </row>
    <row r="1552" spans="1:12" x14ac:dyDescent="0.25">
      <c r="A1552" s="72"/>
      <c r="B1552" s="72"/>
      <c r="C1552" s="1139" t="s">
        <v>632</v>
      </c>
      <c r="D1552" s="148">
        <v>12</v>
      </c>
      <c r="E1552" s="1140">
        <v>826204</v>
      </c>
      <c r="F1552" s="148">
        <v>30000</v>
      </c>
      <c r="G1552" s="148"/>
      <c r="H1552" s="148">
        <f t="shared" si="336"/>
        <v>856204</v>
      </c>
      <c r="I1552" s="148">
        <f t="shared" si="337"/>
        <v>9914448</v>
      </c>
      <c r="J1552" s="148">
        <f t="shared" si="338"/>
        <v>360000</v>
      </c>
      <c r="K1552" s="148">
        <f t="shared" si="339"/>
        <v>0</v>
      </c>
      <c r="L1552" s="148">
        <f t="shared" si="340"/>
        <v>10274448</v>
      </c>
    </row>
    <row r="1553" spans="1:12" x14ac:dyDescent="0.25">
      <c r="A1553" s="72"/>
      <c r="B1553" s="72"/>
      <c r="C1553" s="1139" t="s">
        <v>641</v>
      </c>
      <c r="D1553" s="148">
        <v>1</v>
      </c>
      <c r="E1553" s="1140">
        <v>1087099</v>
      </c>
      <c r="F1553" s="148">
        <v>30000</v>
      </c>
      <c r="G1553" s="148"/>
      <c r="H1553" s="148">
        <f t="shared" si="336"/>
        <v>1117099</v>
      </c>
      <c r="I1553" s="148">
        <f t="shared" si="337"/>
        <v>1087099</v>
      </c>
      <c r="J1553" s="148">
        <f t="shared" si="338"/>
        <v>30000</v>
      </c>
      <c r="K1553" s="148">
        <f t="shared" si="339"/>
        <v>0</v>
      </c>
      <c r="L1553" s="148">
        <f t="shared" si="340"/>
        <v>1117099</v>
      </c>
    </row>
    <row r="1554" spans="1:12" x14ac:dyDescent="0.25">
      <c r="A1554" s="72"/>
      <c r="B1554" s="72"/>
      <c r="C1554" s="1139" t="s">
        <v>810</v>
      </c>
      <c r="D1554" s="148">
        <v>2</v>
      </c>
      <c r="E1554" s="1140">
        <v>1094732</v>
      </c>
      <c r="F1554" s="148">
        <v>30000</v>
      </c>
      <c r="G1554" s="148"/>
      <c r="H1554" s="148">
        <f t="shared" si="336"/>
        <v>1124732</v>
      </c>
      <c r="I1554" s="148">
        <f t="shared" si="337"/>
        <v>2189464</v>
      </c>
      <c r="J1554" s="148">
        <f t="shared" si="338"/>
        <v>60000</v>
      </c>
      <c r="K1554" s="148">
        <f t="shared" si="339"/>
        <v>0</v>
      </c>
      <c r="L1554" s="148">
        <f t="shared" si="340"/>
        <v>2249464</v>
      </c>
    </row>
    <row r="1555" spans="1:12" x14ac:dyDescent="0.25">
      <c r="A1555" s="72"/>
      <c r="B1555" s="72"/>
      <c r="C1555" s="1139" t="s">
        <v>649</v>
      </c>
      <c r="D1555" s="148">
        <v>1</v>
      </c>
      <c r="E1555" s="1140">
        <v>1126631</v>
      </c>
      <c r="F1555" s="148">
        <v>30000</v>
      </c>
      <c r="G1555" s="148"/>
      <c r="H1555" s="148">
        <f t="shared" si="336"/>
        <v>1156631</v>
      </c>
      <c r="I1555" s="148">
        <f t="shared" si="337"/>
        <v>1126631</v>
      </c>
      <c r="J1555" s="148">
        <f t="shared" si="338"/>
        <v>30000</v>
      </c>
      <c r="K1555" s="148">
        <f t="shared" si="339"/>
        <v>0</v>
      </c>
      <c r="L1555" s="148">
        <f t="shared" si="340"/>
        <v>1156631</v>
      </c>
    </row>
    <row r="1556" spans="1:12" x14ac:dyDescent="0.25">
      <c r="A1556" s="72"/>
      <c r="B1556" s="72"/>
      <c r="C1556" s="1139" t="s">
        <v>653</v>
      </c>
      <c r="D1556" s="148">
        <v>1</v>
      </c>
      <c r="E1556" s="1140">
        <v>1298125</v>
      </c>
      <c r="F1556" s="148">
        <v>30000</v>
      </c>
      <c r="G1556" s="148"/>
      <c r="H1556" s="148">
        <f t="shared" si="336"/>
        <v>1328125</v>
      </c>
      <c r="I1556" s="148">
        <f t="shared" si="337"/>
        <v>1298125</v>
      </c>
      <c r="J1556" s="148">
        <f t="shared" si="338"/>
        <v>30000</v>
      </c>
      <c r="K1556" s="148">
        <f t="shared" si="339"/>
        <v>0</v>
      </c>
      <c r="L1556" s="148">
        <f t="shared" si="340"/>
        <v>1328125</v>
      </c>
    </row>
    <row r="1557" spans="1:12" x14ac:dyDescent="0.25">
      <c r="A1557" s="72"/>
      <c r="B1557" s="72"/>
      <c r="C1557" s="1139" t="s">
        <v>654</v>
      </c>
      <c r="D1557" s="148">
        <v>1</v>
      </c>
      <c r="E1557" s="1140">
        <v>1332024</v>
      </c>
      <c r="F1557" s="148">
        <v>30000</v>
      </c>
      <c r="G1557" s="148"/>
      <c r="H1557" s="148">
        <f t="shared" si="336"/>
        <v>1362024</v>
      </c>
      <c r="I1557" s="148">
        <f t="shared" si="337"/>
        <v>1332024</v>
      </c>
      <c r="J1557" s="148">
        <f t="shared" si="338"/>
        <v>30000</v>
      </c>
      <c r="K1557" s="148">
        <f t="shared" si="339"/>
        <v>0</v>
      </c>
      <c r="L1557" s="148">
        <f t="shared" si="340"/>
        <v>1362024</v>
      </c>
    </row>
    <row r="1558" spans="1:12" x14ac:dyDescent="0.25">
      <c r="A1558" s="72"/>
      <c r="B1558" s="72"/>
      <c r="C1558" s="1139" t="s">
        <v>811</v>
      </c>
      <c r="D1558" s="148">
        <v>1</v>
      </c>
      <c r="E1558" s="1140">
        <v>1326884</v>
      </c>
      <c r="F1558" s="148">
        <v>30000</v>
      </c>
      <c r="G1558" s="148"/>
      <c r="H1558" s="148">
        <f t="shared" si="336"/>
        <v>1356884</v>
      </c>
      <c r="I1558" s="148">
        <f t="shared" si="337"/>
        <v>1326884</v>
      </c>
      <c r="J1558" s="148">
        <f t="shared" si="338"/>
        <v>30000</v>
      </c>
      <c r="K1558" s="148">
        <f t="shared" si="339"/>
        <v>0</v>
      </c>
      <c r="L1558" s="148">
        <f t="shared" si="340"/>
        <v>1356884</v>
      </c>
    </row>
    <row r="1559" spans="1:12" x14ac:dyDescent="0.25">
      <c r="A1559" s="72"/>
      <c r="B1559" s="72"/>
      <c r="C1559" s="1139" t="s">
        <v>661</v>
      </c>
      <c r="D1559" s="148">
        <v>1</v>
      </c>
      <c r="E1559" s="1140">
        <v>1528878</v>
      </c>
      <c r="F1559" s="148">
        <v>30000</v>
      </c>
      <c r="G1559" s="148"/>
      <c r="H1559" s="148">
        <f t="shared" si="336"/>
        <v>1558878</v>
      </c>
      <c r="I1559" s="148">
        <f t="shared" si="337"/>
        <v>1528878</v>
      </c>
      <c r="J1559" s="148">
        <f t="shared" si="338"/>
        <v>30000</v>
      </c>
      <c r="K1559" s="148">
        <f t="shared" si="339"/>
        <v>0</v>
      </c>
      <c r="L1559" s="148">
        <f t="shared" si="340"/>
        <v>1558878</v>
      </c>
    </row>
    <row r="1560" spans="1:12" x14ac:dyDescent="0.25">
      <c r="A1560" s="72"/>
      <c r="B1560" s="72"/>
      <c r="C1560" s="1139" t="s">
        <v>663</v>
      </c>
      <c r="D1560" s="148">
        <v>3</v>
      </c>
      <c r="E1560" s="1140">
        <v>1584468</v>
      </c>
      <c r="F1560" s="148">
        <v>30000</v>
      </c>
      <c r="G1560" s="148"/>
      <c r="H1560" s="148">
        <f t="shared" si="336"/>
        <v>1614468</v>
      </c>
      <c r="I1560" s="148">
        <f t="shared" si="337"/>
        <v>4753404</v>
      </c>
      <c r="J1560" s="148">
        <f t="shared" si="338"/>
        <v>90000</v>
      </c>
      <c r="K1560" s="148">
        <f t="shared" si="339"/>
        <v>0</v>
      </c>
      <c r="L1560" s="148">
        <f t="shared" si="340"/>
        <v>4843404</v>
      </c>
    </row>
    <row r="1561" spans="1:12" x14ac:dyDescent="0.25">
      <c r="A1561" s="72"/>
      <c r="B1561" s="72"/>
      <c r="C1561" s="1139" t="s">
        <v>676</v>
      </c>
      <c r="D1561" s="148">
        <v>1</v>
      </c>
      <c r="E1561" s="1140">
        <v>1922065</v>
      </c>
      <c r="F1561" s="148">
        <v>30000</v>
      </c>
      <c r="G1561" s="148"/>
      <c r="H1561" s="148">
        <f t="shared" si="336"/>
        <v>1952065</v>
      </c>
      <c r="I1561" s="148">
        <f t="shared" si="337"/>
        <v>1922065</v>
      </c>
      <c r="J1561" s="148">
        <f t="shared" si="338"/>
        <v>30000</v>
      </c>
      <c r="K1561" s="148">
        <f t="shared" si="339"/>
        <v>0</v>
      </c>
      <c r="L1561" s="148">
        <f t="shared" si="340"/>
        <v>1952065</v>
      </c>
    </row>
    <row r="1562" spans="1:12" x14ac:dyDescent="0.25">
      <c r="A1562" s="72"/>
      <c r="B1562" s="72"/>
      <c r="C1562" s="1141" t="s">
        <v>812</v>
      </c>
      <c r="D1562" s="148">
        <v>1</v>
      </c>
      <c r="E1562" s="1140">
        <v>2110917</v>
      </c>
      <c r="F1562" s="148">
        <v>30000</v>
      </c>
      <c r="G1562" s="148"/>
      <c r="H1562" s="148">
        <f t="shared" si="336"/>
        <v>2140917</v>
      </c>
      <c r="I1562" s="148">
        <f t="shared" si="337"/>
        <v>2110917</v>
      </c>
      <c r="J1562" s="148">
        <f t="shared" si="338"/>
        <v>30000</v>
      </c>
      <c r="K1562" s="148">
        <f t="shared" si="339"/>
        <v>0</v>
      </c>
      <c r="L1562" s="148">
        <f t="shared" si="340"/>
        <v>2140917</v>
      </c>
    </row>
    <row r="1563" spans="1:12" x14ac:dyDescent="0.25">
      <c r="A1563" s="72"/>
      <c r="B1563" s="72"/>
      <c r="C1563" s="1141" t="s">
        <v>849</v>
      </c>
      <c r="D1563" s="148">
        <v>3</v>
      </c>
      <c r="E1563" s="1140">
        <v>2194212</v>
      </c>
      <c r="F1563" s="148">
        <v>30000</v>
      </c>
      <c r="G1563" s="148"/>
      <c r="H1563" s="148">
        <f t="shared" si="336"/>
        <v>2224212</v>
      </c>
      <c r="I1563" s="148">
        <f t="shared" si="337"/>
        <v>6582636</v>
      </c>
      <c r="J1563" s="148">
        <f t="shared" si="338"/>
        <v>90000</v>
      </c>
      <c r="K1563" s="148">
        <f t="shared" si="339"/>
        <v>0</v>
      </c>
      <c r="L1563" s="148">
        <f t="shared" si="340"/>
        <v>6672636</v>
      </c>
    </row>
    <row r="1564" spans="1:12" x14ac:dyDescent="0.25">
      <c r="A1564" s="72"/>
      <c r="B1564" s="72"/>
      <c r="C1564" s="1141" t="s">
        <v>971</v>
      </c>
      <c r="D1564" s="148">
        <v>1</v>
      </c>
      <c r="E1564" s="1140">
        <v>4950070</v>
      </c>
      <c r="F1564" s="148">
        <v>30000</v>
      </c>
      <c r="G1564" s="148"/>
      <c r="H1564" s="148">
        <f t="shared" si="336"/>
        <v>4980070</v>
      </c>
      <c r="I1564" s="148">
        <f t="shared" si="337"/>
        <v>4950070</v>
      </c>
      <c r="J1564" s="148">
        <f t="shared" si="338"/>
        <v>30000</v>
      </c>
      <c r="K1564" s="148">
        <f t="shared" si="339"/>
        <v>0</v>
      </c>
      <c r="L1564" s="148">
        <f t="shared" si="340"/>
        <v>4980070</v>
      </c>
    </row>
    <row r="1565" spans="1:12" x14ac:dyDescent="0.25">
      <c r="A1565" s="72"/>
      <c r="B1565" s="46" t="s">
        <v>691</v>
      </c>
      <c r="C1565" s="1139" t="s">
        <v>692</v>
      </c>
      <c r="D1565" s="149">
        <f>SUM(D1548:D1564)</f>
        <v>35</v>
      </c>
      <c r="E1565" s="1142">
        <f>SUM(E1559:E1564)</f>
        <v>14290610</v>
      </c>
      <c r="F1565" s="149">
        <f>SUM(F1559:F1564)</f>
        <v>180000</v>
      </c>
      <c r="G1565" s="149"/>
      <c r="H1565" s="149">
        <f>SUM(H1548:H1564)</f>
        <v>24702498</v>
      </c>
      <c r="I1565" s="149">
        <f>SUM(I1548:I1564)</f>
        <v>42784375</v>
      </c>
      <c r="J1565" s="149">
        <f>SUM(J1548:J1564)</f>
        <v>1050000</v>
      </c>
      <c r="K1565" s="149">
        <f>SUM(K1548:K1564)</f>
        <v>0</v>
      </c>
      <c r="L1565" s="149">
        <f>SUM(L1548:L1564)</f>
        <v>43834375</v>
      </c>
    </row>
    <row r="1566" spans="1:12" x14ac:dyDescent="0.25">
      <c r="A1566" s="72"/>
      <c r="B1566" s="72"/>
      <c r="C1566" s="1137"/>
      <c r="D1566" s="148"/>
      <c r="E1566" s="1140"/>
      <c r="F1566" s="148"/>
      <c r="G1566" s="148"/>
      <c r="H1566" s="148"/>
      <c r="I1566" s="148"/>
      <c r="J1566" s="148"/>
      <c r="K1566" s="148"/>
      <c r="L1566" s="148"/>
    </row>
    <row r="1567" spans="1:12" x14ac:dyDescent="0.25">
      <c r="A1567" s="72"/>
      <c r="B1567" s="72"/>
      <c r="C1567" s="1143"/>
      <c r="D1567" s="148"/>
      <c r="E1567" s="1140"/>
      <c r="F1567" s="148"/>
      <c r="G1567" s="148"/>
      <c r="H1567" s="148"/>
      <c r="I1567" s="148"/>
      <c r="J1567" s="148"/>
      <c r="K1567" s="148"/>
      <c r="L1567" s="148"/>
    </row>
    <row r="1568" spans="1:12" x14ac:dyDescent="0.25">
      <c r="A1568" s="151" t="s">
        <v>694</v>
      </c>
      <c r="B1568" s="72"/>
      <c r="C1568" s="1137"/>
      <c r="D1568" s="152">
        <f>D1565</f>
        <v>35</v>
      </c>
      <c r="E1568" s="152">
        <f t="shared" ref="E1568:L1568" si="341">E1565</f>
        <v>14290610</v>
      </c>
      <c r="F1568" s="152">
        <f t="shared" si="341"/>
        <v>180000</v>
      </c>
      <c r="G1568" s="152">
        <f t="shared" si="341"/>
        <v>0</v>
      </c>
      <c r="H1568" s="152">
        <f t="shared" si="341"/>
        <v>24702498</v>
      </c>
      <c r="I1568" s="152">
        <f t="shared" si="341"/>
        <v>42784375</v>
      </c>
      <c r="J1568" s="152">
        <f t="shared" si="341"/>
        <v>1050000</v>
      </c>
      <c r="K1568" s="152">
        <f t="shared" si="341"/>
        <v>0</v>
      </c>
      <c r="L1568" s="152">
        <f t="shared" si="341"/>
        <v>43834375</v>
      </c>
    </row>
    <row r="1569" spans="1:12" x14ac:dyDescent="0.25">
      <c r="A1569" s="439"/>
      <c r="B1569" s="439"/>
      <c r="C1569" s="439"/>
      <c r="D1569" s="439"/>
      <c r="E1569" s="439"/>
      <c r="F1569" s="439"/>
      <c r="G1569" s="439"/>
      <c r="H1569" s="439"/>
      <c r="I1569" s="439"/>
      <c r="J1569" s="439"/>
      <c r="K1569" s="439"/>
      <c r="L1569" s="439"/>
    </row>
    <row r="1570" spans="1:12" x14ac:dyDescent="0.25">
      <c r="A1570" s="439"/>
      <c r="B1570" s="439"/>
      <c r="C1570" s="439"/>
      <c r="D1570" s="439"/>
      <c r="E1570" s="439"/>
      <c r="F1570" s="439"/>
      <c r="G1570" s="439"/>
      <c r="H1570" s="439"/>
      <c r="I1570" s="439"/>
      <c r="J1570" s="439"/>
      <c r="K1570" s="439"/>
      <c r="L1570" s="439"/>
    </row>
    <row r="1571" spans="1:12" x14ac:dyDescent="0.25">
      <c r="A1571" s="1336" t="s">
        <v>133</v>
      </c>
      <c r="B1571" s="1337"/>
      <c r="C1571" s="1337"/>
      <c r="D1571" s="1337"/>
      <c r="E1571" s="1337"/>
      <c r="F1571" s="1337"/>
      <c r="G1571" s="1337"/>
      <c r="H1571" s="1337"/>
      <c r="I1571" s="1337"/>
      <c r="J1571" s="1337"/>
      <c r="K1571" s="1337"/>
      <c r="L1571" s="1338"/>
    </row>
    <row r="1572" spans="1:12" x14ac:dyDescent="0.25">
      <c r="A1572" s="1339" t="s">
        <v>585</v>
      </c>
      <c r="B1572" s="1340"/>
      <c r="C1572" s="1340"/>
      <c r="D1572" s="1340"/>
      <c r="E1572" s="1340"/>
      <c r="F1572" s="1340"/>
      <c r="G1572" s="1340"/>
      <c r="H1572" s="1340"/>
      <c r="I1572" s="1340"/>
      <c r="J1572" s="1340"/>
      <c r="K1572" s="1340"/>
      <c r="L1572" s="1341"/>
    </row>
    <row r="1573" spans="1:12" x14ac:dyDescent="0.25">
      <c r="A1573" s="1339" t="s">
        <v>586</v>
      </c>
      <c r="B1573" s="1340"/>
      <c r="C1573" s="1340"/>
      <c r="D1573" s="1340"/>
      <c r="E1573" s="1340"/>
      <c r="F1573" s="1340"/>
      <c r="G1573" s="1340"/>
      <c r="H1573" s="1340"/>
      <c r="I1573" s="1340"/>
      <c r="J1573" s="1340"/>
      <c r="K1573" s="1340"/>
      <c r="L1573" s="1341"/>
    </row>
    <row r="1574" spans="1:12" x14ac:dyDescent="0.25">
      <c r="A1574" s="1342" t="s">
        <v>1334</v>
      </c>
      <c r="B1574" s="1343"/>
      <c r="C1574" s="1343"/>
      <c r="D1574" s="1343"/>
      <c r="E1574" s="1343"/>
      <c r="F1574" s="1343"/>
      <c r="G1574" s="1343"/>
      <c r="H1574" s="1343"/>
      <c r="I1574" s="1343"/>
      <c r="J1574" s="1343"/>
      <c r="K1574" s="1343"/>
      <c r="L1574" s="1344"/>
    </row>
    <row r="1575" spans="1:12" ht="39" x14ac:dyDescent="0.25">
      <c r="A1575" s="754" t="s">
        <v>588</v>
      </c>
      <c r="B1575" s="151"/>
      <c r="C1575" s="754" t="s">
        <v>589</v>
      </c>
      <c r="D1575" s="754" t="s">
        <v>590</v>
      </c>
      <c r="E1575" s="754" t="s">
        <v>591</v>
      </c>
      <c r="F1575" s="754" t="s">
        <v>592</v>
      </c>
      <c r="G1575" s="754" t="s">
        <v>593</v>
      </c>
      <c r="H1575" s="754" t="s">
        <v>594</v>
      </c>
      <c r="I1575" s="754" t="s">
        <v>595</v>
      </c>
      <c r="J1575" s="754" t="s">
        <v>596</v>
      </c>
      <c r="K1575" s="754" t="s">
        <v>597</v>
      </c>
      <c r="L1575" s="244" t="s">
        <v>598</v>
      </c>
    </row>
    <row r="1576" spans="1:12" x14ac:dyDescent="0.25">
      <c r="A1576" s="127"/>
      <c r="B1576" s="72"/>
      <c r="C1576" s="72"/>
      <c r="D1576" s="72"/>
      <c r="E1576" s="72"/>
      <c r="F1576" s="72"/>
      <c r="G1576" s="72"/>
      <c r="H1576" s="72"/>
      <c r="I1576" s="72"/>
      <c r="J1576" s="72"/>
      <c r="K1576" s="72"/>
      <c r="L1576" s="147" t="s">
        <v>599</v>
      </c>
    </row>
    <row r="1577" spans="1:12" x14ac:dyDescent="0.25">
      <c r="A1577" s="72"/>
      <c r="B1577" s="72"/>
      <c r="C1577" s="118" t="s">
        <v>939</v>
      </c>
      <c r="D1577" s="148">
        <v>7</v>
      </c>
      <c r="E1577" s="148">
        <v>459536</v>
      </c>
      <c r="F1577" s="148">
        <v>30000</v>
      </c>
      <c r="G1577" s="148"/>
      <c r="H1577" s="148">
        <f t="shared" ref="H1577:H1592" si="342">SUM(E1577:G1577)</f>
        <v>489536</v>
      </c>
      <c r="I1577" s="148">
        <f t="shared" ref="I1577:I1592" si="343">D1577*E1577</f>
        <v>3216752</v>
      </c>
      <c r="J1577" s="148">
        <f t="shared" ref="J1577:J1592" si="344">D1577*F1577</f>
        <v>210000</v>
      </c>
      <c r="K1577" s="148">
        <f t="shared" ref="K1577:K1592" si="345">D1577*G1577</f>
        <v>0</v>
      </c>
      <c r="L1577" s="148">
        <f t="shared" ref="L1577:L1592" si="346">D1577*H1577</f>
        <v>3426752</v>
      </c>
    </row>
    <row r="1578" spans="1:12" x14ac:dyDescent="0.25">
      <c r="A1578" s="72"/>
      <c r="B1578" s="72"/>
      <c r="C1578" s="118" t="s">
        <v>831</v>
      </c>
      <c r="D1578" s="148">
        <v>1</v>
      </c>
      <c r="E1578" s="148">
        <v>471113</v>
      </c>
      <c r="F1578" s="148">
        <v>30000</v>
      </c>
      <c r="G1578" s="148"/>
      <c r="H1578" s="148">
        <f t="shared" si="342"/>
        <v>501113</v>
      </c>
      <c r="I1578" s="148">
        <f t="shared" si="343"/>
        <v>471113</v>
      </c>
      <c r="J1578" s="148">
        <f t="shared" si="344"/>
        <v>30000</v>
      </c>
      <c r="K1578" s="148">
        <f t="shared" si="345"/>
        <v>0</v>
      </c>
      <c r="L1578" s="148">
        <f t="shared" si="346"/>
        <v>501113</v>
      </c>
    </row>
    <row r="1579" spans="1:12" x14ac:dyDescent="0.25">
      <c r="A1579" s="72"/>
      <c r="B1579" s="72"/>
      <c r="C1579" s="118" t="s">
        <v>958</v>
      </c>
      <c r="D1579" s="148">
        <v>1</v>
      </c>
      <c r="E1579" s="148">
        <v>661237</v>
      </c>
      <c r="F1579" s="148">
        <v>30000</v>
      </c>
      <c r="G1579" s="148"/>
      <c r="H1579" s="148">
        <f t="shared" si="342"/>
        <v>691237</v>
      </c>
      <c r="I1579" s="148">
        <f t="shared" si="343"/>
        <v>661237</v>
      </c>
      <c r="J1579" s="148">
        <f t="shared" si="344"/>
        <v>30000</v>
      </c>
      <c r="K1579" s="148">
        <f t="shared" si="345"/>
        <v>0</v>
      </c>
      <c r="L1579" s="148">
        <f t="shared" si="346"/>
        <v>691237</v>
      </c>
    </row>
    <row r="1580" spans="1:12" x14ac:dyDescent="0.25">
      <c r="A1580" s="72"/>
      <c r="B1580" s="72"/>
      <c r="C1580" s="118" t="s">
        <v>835</v>
      </c>
      <c r="D1580" s="148">
        <v>2</v>
      </c>
      <c r="E1580" s="148">
        <v>799855</v>
      </c>
      <c r="F1580" s="148">
        <v>30000</v>
      </c>
      <c r="G1580" s="148"/>
      <c r="H1580" s="148">
        <f t="shared" si="342"/>
        <v>829855</v>
      </c>
      <c r="I1580" s="148">
        <f t="shared" si="343"/>
        <v>1599710</v>
      </c>
      <c r="J1580" s="148">
        <f t="shared" si="344"/>
        <v>60000</v>
      </c>
      <c r="K1580" s="148">
        <f t="shared" si="345"/>
        <v>0</v>
      </c>
      <c r="L1580" s="148">
        <f t="shared" si="346"/>
        <v>1659710</v>
      </c>
    </row>
    <row r="1581" spans="1:12" x14ac:dyDescent="0.25">
      <c r="A1581" s="72"/>
      <c r="B1581" s="72"/>
      <c r="C1581" s="118" t="s">
        <v>629</v>
      </c>
      <c r="D1581" s="148">
        <v>2</v>
      </c>
      <c r="E1581" s="148">
        <v>915371</v>
      </c>
      <c r="F1581" s="148">
        <v>30000</v>
      </c>
      <c r="G1581" s="148"/>
      <c r="H1581" s="148">
        <f t="shared" si="342"/>
        <v>945371</v>
      </c>
      <c r="I1581" s="148">
        <f t="shared" si="343"/>
        <v>1830742</v>
      </c>
      <c r="J1581" s="148">
        <f t="shared" si="344"/>
        <v>60000</v>
      </c>
      <c r="K1581" s="148">
        <f t="shared" si="345"/>
        <v>0</v>
      </c>
      <c r="L1581" s="148">
        <f t="shared" si="346"/>
        <v>1890742</v>
      </c>
    </row>
    <row r="1582" spans="1:12" x14ac:dyDescent="0.25">
      <c r="A1582" s="72"/>
      <c r="B1582" s="72"/>
      <c r="C1582" s="118" t="s">
        <v>873</v>
      </c>
      <c r="D1582" s="148">
        <v>1</v>
      </c>
      <c r="E1582" s="148">
        <v>928581</v>
      </c>
      <c r="F1582" s="148">
        <v>30000</v>
      </c>
      <c r="G1582" s="148"/>
      <c r="H1582" s="148">
        <f t="shared" si="342"/>
        <v>958581</v>
      </c>
      <c r="I1582" s="148">
        <f t="shared" si="343"/>
        <v>928581</v>
      </c>
      <c r="J1582" s="148">
        <f t="shared" si="344"/>
        <v>30000</v>
      </c>
      <c r="K1582" s="148">
        <f t="shared" si="345"/>
        <v>0</v>
      </c>
      <c r="L1582" s="148">
        <f t="shared" si="346"/>
        <v>958581</v>
      </c>
    </row>
    <row r="1583" spans="1:12" x14ac:dyDescent="0.25">
      <c r="A1583" s="72"/>
      <c r="B1583" s="72"/>
      <c r="C1583" s="118" t="s">
        <v>637</v>
      </c>
      <c r="D1583" s="148">
        <v>2</v>
      </c>
      <c r="E1583" s="148">
        <v>992228</v>
      </c>
      <c r="F1583" s="148">
        <v>30000</v>
      </c>
      <c r="G1583" s="148"/>
      <c r="H1583" s="148">
        <f t="shared" si="342"/>
        <v>1022228</v>
      </c>
      <c r="I1583" s="148">
        <f t="shared" si="343"/>
        <v>1984456</v>
      </c>
      <c r="J1583" s="148">
        <f t="shared" si="344"/>
        <v>60000</v>
      </c>
      <c r="K1583" s="148">
        <f t="shared" si="345"/>
        <v>0</v>
      </c>
      <c r="L1583" s="148">
        <f t="shared" si="346"/>
        <v>2044456</v>
      </c>
    </row>
    <row r="1584" spans="1:12" x14ac:dyDescent="0.25">
      <c r="A1584" s="72"/>
      <c r="B1584" s="72"/>
      <c r="C1584" s="118" t="s">
        <v>647</v>
      </c>
      <c r="D1584" s="148">
        <v>1</v>
      </c>
      <c r="E1584" s="148">
        <v>1340087</v>
      </c>
      <c r="F1584" s="148">
        <v>30000</v>
      </c>
      <c r="G1584" s="148"/>
      <c r="H1584" s="148">
        <f t="shared" si="342"/>
        <v>1370087</v>
      </c>
      <c r="I1584" s="148">
        <f t="shared" si="343"/>
        <v>1340087</v>
      </c>
      <c r="J1584" s="148">
        <f t="shared" si="344"/>
        <v>30000</v>
      </c>
      <c r="K1584" s="148">
        <f t="shared" si="345"/>
        <v>0</v>
      </c>
      <c r="L1584" s="148">
        <f t="shared" si="346"/>
        <v>1370087</v>
      </c>
    </row>
    <row r="1585" spans="1:12" x14ac:dyDescent="0.25">
      <c r="A1585" s="72"/>
      <c r="B1585" s="72"/>
      <c r="C1585" s="118" t="s">
        <v>795</v>
      </c>
      <c r="D1585" s="148">
        <v>2</v>
      </c>
      <c r="E1585" s="148">
        <v>1060833</v>
      </c>
      <c r="F1585" s="148">
        <v>30000</v>
      </c>
      <c r="G1585" s="148"/>
      <c r="H1585" s="148">
        <f t="shared" si="342"/>
        <v>1090833</v>
      </c>
      <c r="I1585" s="148">
        <f t="shared" si="343"/>
        <v>2121666</v>
      </c>
      <c r="J1585" s="148">
        <f t="shared" si="344"/>
        <v>60000</v>
      </c>
      <c r="K1585" s="148">
        <f t="shared" si="345"/>
        <v>0</v>
      </c>
      <c r="L1585" s="148">
        <f t="shared" si="346"/>
        <v>2181666</v>
      </c>
    </row>
    <row r="1586" spans="1:12" x14ac:dyDescent="0.25">
      <c r="A1586" s="72"/>
      <c r="B1586" s="46"/>
      <c r="C1586" s="118" t="s">
        <v>874</v>
      </c>
      <c r="D1586" s="148">
        <v>2</v>
      </c>
      <c r="E1586" s="148">
        <v>1417699</v>
      </c>
      <c r="F1586" s="148">
        <v>30000</v>
      </c>
      <c r="G1586" s="148"/>
      <c r="H1586" s="148">
        <f t="shared" si="342"/>
        <v>1447699</v>
      </c>
      <c r="I1586" s="148">
        <f t="shared" si="343"/>
        <v>2835398</v>
      </c>
      <c r="J1586" s="148">
        <f t="shared" si="344"/>
        <v>60000</v>
      </c>
      <c r="K1586" s="148">
        <f t="shared" si="345"/>
        <v>0</v>
      </c>
      <c r="L1586" s="148">
        <f t="shared" si="346"/>
        <v>2895398</v>
      </c>
    </row>
    <row r="1587" spans="1:12" x14ac:dyDescent="0.25">
      <c r="A1587" s="72"/>
      <c r="B1587" s="72"/>
      <c r="C1587" s="118" t="s">
        <v>994</v>
      </c>
      <c r="D1587" s="148">
        <v>1</v>
      </c>
      <c r="E1587" s="148">
        <v>1562994</v>
      </c>
      <c r="F1587" s="148">
        <v>30000</v>
      </c>
      <c r="G1587" s="148"/>
      <c r="H1587" s="148">
        <f t="shared" si="342"/>
        <v>1592994</v>
      </c>
      <c r="I1587" s="148">
        <f t="shared" si="343"/>
        <v>1562994</v>
      </c>
      <c r="J1587" s="148">
        <f t="shared" si="344"/>
        <v>30000</v>
      </c>
      <c r="K1587" s="148">
        <f t="shared" si="345"/>
        <v>0</v>
      </c>
      <c r="L1587" s="148">
        <f t="shared" si="346"/>
        <v>1592994</v>
      </c>
    </row>
    <row r="1588" spans="1:12" x14ac:dyDescent="0.25">
      <c r="A1588" s="72"/>
      <c r="B1588" s="72"/>
      <c r="C1588" s="118" t="s">
        <v>764</v>
      </c>
      <c r="D1588" s="148">
        <v>3</v>
      </c>
      <c r="E1588" s="148">
        <v>1682684</v>
      </c>
      <c r="F1588" s="148">
        <v>30000</v>
      </c>
      <c r="G1588" s="148">
        <v>9600</v>
      </c>
      <c r="H1588" s="148">
        <f t="shared" si="342"/>
        <v>1722284</v>
      </c>
      <c r="I1588" s="148">
        <f t="shared" si="343"/>
        <v>5048052</v>
      </c>
      <c r="J1588" s="148">
        <f t="shared" si="344"/>
        <v>90000</v>
      </c>
      <c r="K1588" s="148">
        <f t="shared" si="345"/>
        <v>28800</v>
      </c>
      <c r="L1588" s="148">
        <f t="shared" si="346"/>
        <v>5166852</v>
      </c>
    </row>
    <row r="1589" spans="1:12" x14ac:dyDescent="0.25">
      <c r="A1589" s="72"/>
      <c r="B1589" s="72"/>
      <c r="C1589" s="118" t="s">
        <v>672</v>
      </c>
      <c r="D1589" s="148">
        <v>1</v>
      </c>
      <c r="E1589" s="148">
        <v>1742530</v>
      </c>
      <c r="F1589" s="148">
        <v>30000</v>
      </c>
      <c r="G1589" s="148"/>
      <c r="H1589" s="148">
        <f t="shared" si="342"/>
        <v>1772530</v>
      </c>
      <c r="I1589" s="148">
        <f t="shared" si="343"/>
        <v>1742530</v>
      </c>
      <c r="J1589" s="148">
        <f t="shared" si="344"/>
        <v>30000</v>
      </c>
      <c r="K1589" s="148">
        <f t="shared" si="345"/>
        <v>0</v>
      </c>
      <c r="L1589" s="148">
        <f t="shared" si="346"/>
        <v>1772530</v>
      </c>
    </row>
    <row r="1590" spans="1:12" x14ac:dyDescent="0.25">
      <c r="A1590" s="72"/>
      <c r="B1590" s="72"/>
      <c r="C1590" s="118" t="s">
        <v>676</v>
      </c>
      <c r="D1590" s="148">
        <v>1</v>
      </c>
      <c r="E1590" s="148">
        <v>1922065</v>
      </c>
      <c r="F1590" s="148">
        <v>30000</v>
      </c>
      <c r="G1590" s="148"/>
      <c r="H1590" s="148">
        <f t="shared" si="342"/>
        <v>1952065</v>
      </c>
      <c r="I1590" s="148">
        <f t="shared" si="343"/>
        <v>1922065</v>
      </c>
      <c r="J1590" s="148">
        <f t="shared" si="344"/>
        <v>30000</v>
      </c>
      <c r="K1590" s="148">
        <f t="shared" si="345"/>
        <v>0</v>
      </c>
      <c r="L1590" s="148">
        <f t="shared" si="346"/>
        <v>1952065</v>
      </c>
    </row>
    <row r="1591" spans="1:12" x14ac:dyDescent="0.25">
      <c r="A1591" s="72"/>
      <c r="B1591" s="72"/>
      <c r="C1591" s="118" t="s">
        <v>678</v>
      </c>
      <c r="D1591" s="148">
        <v>1</v>
      </c>
      <c r="E1591" s="148">
        <v>2041755</v>
      </c>
      <c r="F1591" s="148">
        <v>30000</v>
      </c>
      <c r="G1591" s="148"/>
      <c r="H1591" s="148">
        <f t="shared" si="342"/>
        <v>2071755</v>
      </c>
      <c r="I1591" s="148">
        <f t="shared" si="343"/>
        <v>2041755</v>
      </c>
      <c r="J1591" s="148">
        <f t="shared" si="344"/>
        <v>30000</v>
      </c>
      <c r="K1591" s="148">
        <f t="shared" si="345"/>
        <v>0</v>
      </c>
      <c r="L1591" s="148">
        <f t="shared" si="346"/>
        <v>2071755</v>
      </c>
    </row>
    <row r="1592" spans="1:12" x14ac:dyDescent="0.25">
      <c r="A1592" s="72"/>
      <c r="B1592" s="72"/>
      <c r="C1592" s="127" t="s">
        <v>812</v>
      </c>
      <c r="D1592" s="148">
        <v>2</v>
      </c>
      <c r="E1592" s="148">
        <v>2110917</v>
      </c>
      <c r="F1592" s="148">
        <v>30000</v>
      </c>
      <c r="G1592" s="148"/>
      <c r="H1592" s="148">
        <f t="shared" si="342"/>
        <v>2140917</v>
      </c>
      <c r="I1592" s="148">
        <f t="shared" si="343"/>
        <v>4221834</v>
      </c>
      <c r="J1592" s="148">
        <f t="shared" si="344"/>
        <v>60000</v>
      </c>
      <c r="K1592" s="148">
        <f t="shared" si="345"/>
        <v>0</v>
      </c>
      <c r="L1592" s="148">
        <f t="shared" si="346"/>
        <v>4281834</v>
      </c>
    </row>
    <row r="1593" spans="1:12" x14ac:dyDescent="0.25">
      <c r="A1593" s="72"/>
      <c r="B1593" s="46" t="s">
        <v>691</v>
      </c>
      <c r="C1593" s="118" t="s">
        <v>692</v>
      </c>
      <c r="D1593" s="149">
        <f>SUM(D1577:D1592)</f>
        <v>30</v>
      </c>
      <c r="E1593" s="149">
        <f>SUM(E1587:E1592)</f>
        <v>11062945</v>
      </c>
      <c r="F1593" s="149">
        <f>SUM(F1587:F1592)</f>
        <v>180000</v>
      </c>
      <c r="G1593" s="149">
        <v>9600</v>
      </c>
      <c r="H1593" s="149">
        <f>SUM(H1577:H1592)</f>
        <v>20599085</v>
      </c>
      <c r="I1593" s="149">
        <f>SUM(I1577:I1592)</f>
        <v>33528972</v>
      </c>
      <c r="J1593" s="149">
        <f>SUM(J1577:J1592)</f>
        <v>900000</v>
      </c>
      <c r="K1593" s="149">
        <f>SUM(K1577:K1592)</f>
        <v>28800</v>
      </c>
      <c r="L1593" s="149">
        <f>SUM(L1577:L1592)</f>
        <v>34457772</v>
      </c>
    </row>
    <row r="1594" spans="1:12" x14ac:dyDescent="0.25">
      <c r="A1594" s="72"/>
      <c r="B1594" s="72"/>
      <c r="C1594" s="72"/>
      <c r="D1594" s="148"/>
      <c r="E1594" s="148"/>
      <c r="F1594" s="148"/>
      <c r="G1594" s="148"/>
      <c r="H1594" s="148"/>
      <c r="I1594" s="148"/>
      <c r="J1594" s="148"/>
      <c r="K1594" s="148"/>
      <c r="L1594" s="148"/>
    </row>
    <row r="1595" spans="1:12" x14ac:dyDescent="0.25">
      <c r="A1595" s="72"/>
      <c r="B1595" s="72"/>
      <c r="C1595" s="55"/>
      <c r="D1595" s="148"/>
      <c r="E1595" s="148"/>
      <c r="F1595" s="148"/>
      <c r="G1595" s="148"/>
      <c r="H1595" s="148"/>
      <c r="I1595" s="148"/>
      <c r="J1595" s="148"/>
      <c r="K1595" s="148"/>
      <c r="L1595" s="148"/>
    </row>
    <row r="1596" spans="1:12" x14ac:dyDescent="0.25">
      <c r="A1596" s="151" t="s">
        <v>694</v>
      </c>
      <c r="B1596" s="72"/>
      <c r="C1596" s="72"/>
      <c r="D1596" s="152">
        <f>D1593</f>
        <v>30</v>
      </c>
      <c r="E1596" s="152">
        <f t="shared" ref="E1596:L1596" si="347">E1593</f>
        <v>11062945</v>
      </c>
      <c r="F1596" s="152">
        <f t="shared" si="347"/>
        <v>180000</v>
      </c>
      <c r="G1596" s="152">
        <f t="shared" si="347"/>
        <v>9600</v>
      </c>
      <c r="H1596" s="152">
        <f t="shared" si="347"/>
        <v>20599085</v>
      </c>
      <c r="I1596" s="152">
        <f t="shared" si="347"/>
        <v>33528972</v>
      </c>
      <c r="J1596" s="152">
        <f t="shared" si="347"/>
        <v>900000</v>
      </c>
      <c r="K1596" s="152">
        <f t="shared" si="347"/>
        <v>28800</v>
      </c>
      <c r="L1596" s="152">
        <f t="shared" si="347"/>
        <v>34457772</v>
      </c>
    </row>
  </sheetData>
  <mergeCells count="140">
    <mergeCell ref="A1499:L1499"/>
    <mergeCell ref="A1500:L1500"/>
    <mergeCell ref="A1501:L1501"/>
    <mergeCell ref="A1502:L1502"/>
    <mergeCell ref="A1373:L1373"/>
    <mergeCell ref="A1446:L1446"/>
    <mergeCell ref="A1447:L1447"/>
    <mergeCell ref="A1448:L1448"/>
    <mergeCell ref="A1449:L1449"/>
    <mergeCell ref="A1338:L1338"/>
    <mergeCell ref="A1339:L1339"/>
    <mergeCell ref="A1370:L1370"/>
    <mergeCell ref="A1371:L1371"/>
    <mergeCell ref="A1372:L1372"/>
    <mergeCell ref="A1275:L1275"/>
    <mergeCell ref="A1276:L1276"/>
    <mergeCell ref="A1277:L1277"/>
    <mergeCell ref="A1336:L1336"/>
    <mergeCell ref="A1337:L1337"/>
    <mergeCell ref="A1220:L1220"/>
    <mergeCell ref="A1221:L1221"/>
    <mergeCell ref="A1222:L1222"/>
    <mergeCell ref="A1223:L1223"/>
    <mergeCell ref="A1274:L1274"/>
    <mergeCell ref="A1161:L1161"/>
    <mergeCell ref="A1176:L1176"/>
    <mergeCell ref="A1177:L1177"/>
    <mergeCell ref="A1178:L1178"/>
    <mergeCell ref="A1179:L1179"/>
    <mergeCell ref="A1114:L1114"/>
    <mergeCell ref="A1115:L1115"/>
    <mergeCell ref="A1158:L1158"/>
    <mergeCell ref="A1159:L1159"/>
    <mergeCell ref="A1160:L1160"/>
    <mergeCell ref="A1044:L1044"/>
    <mergeCell ref="A1045:L1045"/>
    <mergeCell ref="A1046:L1046"/>
    <mergeCell ref="A1112:L1112"/>
    <mergeCell ref="A1113:L1113"/>
    <mergeCell ref="A1007:L1007"/>
    <mergeCell ref="A1008:L1008"/>
    <mergeCell ref="A1009:L1009"/>
    <mergeCell ref="A1010:L1010"/>
    <mergeCell ref="A1043:L1043"/>
    <mergeCell ref="A864:L864"/>
    <mergeCell ref="A944:L944"/>
    <mergeCell ref="A945:L945"/>
    <mergeCell ref="A946:L946"/>
    <mergeCell ref="A947:L947"/>
    <mergeCell ref="A812:L812"/>
    <mergeCell ref="A813:L813"/>
    <mergeCell ref="A861:L861"/>
    <mergeCell ref="A862:L862"/>
    <mergeCell ref="A863:L863"/>
    <mergeCell ref="A767:L767"/>
    <mergeCell ref="A768:L768"/>
    <mergeCell ref="A769:L769"/>
    <mergeCell ref="A810:L810"/>
    <mergeCell ref="A811:L811"/>
    <mergeCell ref="A736:L736"/>
    <mergeCell ref="A737:L737"/>
    <mergeCell ref="A738:L738"/>
    <mergeCell ref="A739:L739"/>
    <mergeCell ref="A766:L766"/>
    <mergeCell ref="A634:L634"/>
    <mergeCell ref="A669:L669"/>
    <mergeCell ref="A670:L670"/>
    <mergeCell ref="A671:L671"/>
    <mergeCell ref="A672:L672"/>
    <mergeCell ref="A607:L607"/>
    <mergeCell ref="A608:L608"/>
    <mergeCell ref="A631:L631"/>
    <mergeCell ref="A632:L632"/>
    <mergeCell ref="A633:L633"/>
    <mergeCell ref="A564:L564"/>
    <mergeCell ref="A565:L565"/>
    <mergeCell ref="A566:L566"/>
    <mergeCell ref="A605:L605"/>
    <mergeCell ref="A606:L606"/>
    <mergeCell ref="A545:L545"/>
    <mergeCell ref="A546:L546"/>
    <mergeCell ref="A547:L547"/>
    <mergeCell ref="A548:L548"/>
    <mergeCell ref="A563:L563"/>
    <mergeCell ref="A502:L502"/>
    <mergeCell ref="A522:L522"/>
    <mergeCell ref="A523:L523"/>
    <mergeCell ref="A524:L524"/>
    <mergeCell ref="A525:L525"/>
    <mergeCell ref="A478:L478"/>
    <mergeCell ref="A479:L479"/>
    <mergeCell ref="A499:L499"/>
    <mergeCell ref="A500:L500"/>
    <mergeCell ref="A501:L501"/>
    <mergeCell ref="A413:L413"/>
    <mergeCell ref="A414:L414"/>
    <mergeCell ref="A415:L415"/>
    <mergeCell ref="A476:L476"/>
    <mergeCell ref="A477:L477"/>
    <mergeCell ref="A395:L395"/>
    <mergeCell ref="A396:L396"/>
    <mergeCell ref="A397:L397"/>
    <mergeCell ref="A412:L412"/>
    <mergeCell ref="A105:L105"/>
    <mergeCell ref="A106:L106"/>
    <mergeCell ref="A107:L107"/>
    <mergeCell ref="A108:L108"/>
    <mergeCell ref="A344:L344"/>
    <mergeCell ref="A345:L345"/>
    <mergeCell ref="A346:L346"/>
    <mergeCell ref="A347:L347"/>
    <mergeCell ref="A219:L219"/>
    <mergeCell ref="A251:L251"/>
    <mergeCell ref="A252:L252"/>
    <mergeCell ref="A253:L253"/>
    <mergeCell ref="A254:L254"/>
    <mergeCell ref="A1542:L1542"/>
    <mergeCell ref="A1543:L1543"/>
    <mergeCell ref="A1544:L1544"/>
    <mergeCell ref="A1545:L1545"/>
    <mergeCell ref="A1571:L1571"/>
    <mergeCell ref="A1572:L1572"/>
    <mergeCell ref="A1573:L1573"/>
    <mergeCell ref="A1574:L1574"/>
    <mergeCell ref="A1:L1"/>
    <mergeCell ref="A2:L2"/>
    <mergeCell ref="A3:L3"/>
    <mergeCell ref="A4:L4"/>
    <mergeCell ref="A131:L131"/>
    <mergeCell ref="A132:L132"/>
    <mergeCell ref="A216:L216"/>
    <mergeCell ref="A217:L217"/>
    <mergeCell ref="A218:L218"/>
    <mergeCell ref="A169:L169"/>
    <mergeCell ref="A170:L170"/>
    <mergeCell ref="A171:L171"/>
    <mergeCell ref="A172:L172"/>
    <mergeCell ref="A133:L133"/>
    <mergeCell ref="A134:L134"/>
    <mergeCell ref="A394:L394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BE3A90-3BCB-4166-9272-18C04C5083CD}">
  <sheetPr>
    <pageSetUpPr fitToPage="1"/>
  </sheetPr>
  <dimension ref="A2:H11"/>
  <sheetViews>
    <sheetView zoomScale="80" zoomScaleNormal="80" workbookViewId="0">
      <selection activeCell="D12" sqref="D12"/>
    </sheetView>
  </sheetViews>
  <sheetFormatPr defaultRowHeight="15" x14ac:dyDescent="0.25"/>
  <cols>
    <col min="1" max="1" width="20.28515625" style="14" customWidth="1"/>
    <col min="2" max="2" width="28.85546875" style="14" customWidth="1"/>
    <col min="3" max="3" width="24.140625" style="14" customWidth="1"/>
    <col min="4" max="4" width="26" style="14" bestFit="1" customWidth="1"/>
    <col min="5" max="5" width="25.140625" style="14" customWidth="1"/>
    <col min="6" max="6" width="25.28515625" style="14" customWidth="1"/>
    <col min="7" max="7" width="26" style="14" customWidth="1"/>
    <col min="8" max="8" width="26" style="14" bestFit="1" customWidth="1"/>
    <col min="9" max="16384" width="9.140625" style="14"/>
  </cols>
  <sheetData>
    <row r="2" spans="1:8" ht="21" x14ac:dyDescent="0.35">
      <c r="A2" s="1348" t="s">
        <v>1336</v>
      </c>
      <c r="B2" s="1348"/>
      <c r="C2" s="1348"/>
      <c r="D2" s="1348"/>
      <c r="E2" s="1348"/>
      <c r="F2" s="1348"/>
      <c r="G2" s="1348"/>
      <c r="H2" s="1348"/>
    </row>
    <row r="3" spans="1:8" x14ac:dyDescent="0.25">
      <c r="A3" s="1052"/>
      <c r="B3" s="1052"/>
      <c r="C3" s="1052"/>
      <c r="D3" s="1052"/>
      <c r="E3" s="1052"/>
      <c r="F3" s="1052"/>
      <c r="G3" s="1052"/>
      <c r="H3" s="1052"/>
    </row>
    <row r="4" spans="1:8" ht="30" x14ac:dyDescent="0.25">
      <c r="A4" s="984" t="s">
        <v>1337</v>
      </c>
      <c r="B4" s="984" t="s">
        <v>1338</v>
      </c>
      <c r="C4" s="984" t="s">
        <v>1339</v>
      </c>
      <c r="D4" s="984" t="s">
        <v>154</v>
      </c>
      <c r="E4" s="984" t="s">
        <v>162</v>
      </c>
      <c r="F4" s="1053" t="s">
        <v>1340</v>
      </c>
      <c r="G4" s="1053" t="s">
        <v>203</v>
      </c>
      <c r="H4" s="1058" t="s">
        <v>1341</v>
      </c>
    </row>
    <row r="5" spans="1:8" ht="15.75" x14ac:dyDescent="0.25">
      <c r="A5" s="1059" t="s">
        <v>2172</v>
      </c>
      <c r="B5" s="1057" t="s">
        <v>1342</v>
      </c>
      <c r="C5" s="1054"/>
      <c r="D5" s="1054">
        <v>44980174.840000004</v>
      </c>
      <c r="E5" s="1054">
        <v>50000000</v>
      </c>
      <c r="F5" s="1055">
        <f>SUM(D5:E5)</f>
        <v>94980174.840000004</v>
      </c>
      <c r="G5" s="1054"/>
      <c r="H5" s="1054">
        <f>SUM(F5:G5)</f>
        <v>94980174.840000004</v>
      </c>
    </row>
    <row r="6" spans="1:8" ht="15.75" x14ac:dyDescent="0.25">
      <c r="A6" s="1059" t="s">
        <v>2173</v>
      </c>
      <c r="B6" s="1057" t="s">
        <v>1343</v>
      </c>
      <c r="C6" s="1054">
        <v>16604183</v>
      </c>
      <c r="D6" s="1054">
        <v>976994485.04999995</v>
      </c>
      <c r="E6" s="1054">
        <v>1521231000</v>
      </c>
      <c r="F6" s="1055">
        <f t="shared" ref="F6:F9" si="0">SUM(D6:E6)</f>
        <v>2498225485.0500002</v>
      </c>
      <c r="G6" s="1054">
        <v>2000000000</v>
      </c>
      <c r="H6" s="1054">
        <f t="shared" ref="H6:H9" si="1">SUM(F6:G6)</f>
        <v>4498225485.0500002</v>
      </c>
    </row>
    <row r="7" spans="1:8" ht="15.75" x14ac:dyDescent="0.25">
      <c r="A7" s="1059" t="s">
        <v>2174</v>
      </c>
      <c r="B7" s="1057" t="s">
        <v>1344</v>
      </c>
      <c r="C7" s="1054"/>
      <c r="D7" s="1054">
        <v>292028870.83999997</v>
      </c>
      <c r="E7" s="1054">
        <v>464560500</v>
      </c>
      <c r="F7" s="1055">
        <f t="shared" si="0"/>
        <v>756589370.83999991</v>
      </c>
      <c r="G7" s="1054">
        <v>400000000</v>
      </c>
      <c r="H7" s="1054">
        <f t="shared" si="1"/>
        <v>1156589370.8399999</v>
      </c>
    </row>
    <row r="8" spans="1:8" ht="15.75" x14ac:dyDescent="0.25">
      <c r="A8" s="1059" t="s">
        <v>2175</v>
      </c>
      <c r="B8" s="1057" t="s">
        <v>1345</v>
      </c>
      <c r="C8" s="1054"/>
      <c r="D8" s="1054">
        <v>1091293419.6800001</v>
      </c>
      <c r="E8" s="1054">
        <v>800000000</v>
      </c>
      <c r="F8" s="1055">
        <f t="shared" si="0"/>
        <v>1891293419.6800001</v>
      </c>
      <c r="G8" s="1054">
        <v>100000000</v>
      </c>
      <c r="H8" s="1054">
        <f t="shared" si="1"/>
        <v>1991293419.6800001</v>
      </c>
    </row>
    <row r="9" spans="1:8" ht="15.75" x14ac:dyDescent="0.25">
      <c r="A9" s="1059" t="s">
        <v>2176</v>
      </c>
      <c r="B9" s="1057" t="s">
        <v>1346</v>
      </c>
      <c r="C9" s="1054"/>
      <c r="D9" s="1054"/>
      <c r="E9" s="1054">
        <v>5000000</v>
      </c>
      <c r="F9" s="1055">
        <f t="shared" si="0"/>
        <v>5000000</v>
      </c>
      <c r="G9" s="1054"/>
      <c r="H9" s="1054">
        <f t="shared" si="1"/>
        <v>5000000</v>
      </c>
    </row>
    <row r="10" spans="1:8" ht="15.75" x14ac:dyDescent="0.25">
      <c r="A10" s="1056"/>
      <c r="B10" s="1056" t="s">
        <v>130</v>
      </c>
      <c r="C10" s="1055">
        <f t="shared" ref="C10:H10" si="2">SUM(C5:C9)</f>
        <v>16604183</v>
      </c>
      <c r="D10" s="1055">
        <f t="shared" si="2"/>
        <v>2405296950.4099998</v>
      </c>
      <c r="E10" s="1055">
        <f t="shared" si="2"/>
        <v>2840791500</v>
      </c>
      <c r="F10" s="1055">
        <f t="shared" si="2"/>
        <v>5246088450.4100008</v>
      </c>
      <c r="G10" s="1055">
        <f t="shared" si="2"/>
        <v>2500000000</v>
      </c>
      <c r="H10" s="1055">
        <f t="shared" si="2"/>
        <v>7746088450.4100008</v>
      </c>
    </row>
    <row r="11" spans="1:8" x14ac:dyDescent="0.25">
      <c r="A11" s="1052"/>
      <c r="B11" s="1052"/>
      <c r="C11" s="1052"/>
      <c r="D11" s="1052"/>
      <c r="E11" s="1052"/>
      <c r="F11" s="1052"/>
      <c r="G11" s="1052"/>
      <c r="H11" s="1052"/>
    </row>
  </sheetData>
  <mergeCells count="1">
    <mergeCell ref="A2:H2"/>
  </mergeCells>
  <pageMargins left="0.7" right="0.7" top="0.75" bottom="0.75" header="0.3" footer="0.3"/>
  <pageSetup paperSize="9" scale="65" fitToHeight="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1E7D4B-5224-4EED-B26E-FC6903D254E4}">
  <dimension ref="A1:O354"/>
  <sheetViews>
    <sheetView topLeftCell="F331" zoomScale="80" zoomScaleNormal="80" workbookViewId="0">
      <selection activeCell="L337" sqref="L337"/>
    </sheetView>
  </sheetViews>
  <sheetFormatPr defaultRowHeight="15" x14ac:dyDescent="0.25"/>
  <cols>
    <col min="1" max="1" width="11.42578125" style="14" customWidth="1"/>
    <col min="2" max="2" width="12.28515625" style="14" customWidth="1"/>
    <col min="3" max="3" width="16.28515625" style="14" customWidth="1"/>
    <col min="4" max="4" width="9.7109375" style="14" customWidth="1"/>
    <col min="5" max="5" width="11.28515625" style="14" bestFit="1" customWidth="1"/>
    <col min="6" max="6" width="56" style="14" customWidth="1"/>
    <col min="7" max="7" width="17.85546875" style="14" bestFit="1" customWidth="1"/>
    <col min="8" max="8" width="19.85546875" style="14" bestFit="1" customWidth="1"/>
    <col min="9" max="9" width="19.42578125" style="14" customWidth="1"/>
    <col min="10" max="10" width="11" style="14" customWidth="1"/>
    <col min="11" max="11" width="11.140625" style="14" customWidth="1"/>
    <col min="12" max="15" width="19.85546875" style="14" bestFit="1" customWidth="1"/>
    <col min="16" max="16384" width="9.140625" style="14"/>
  </cols>
  <sheetData>
    <row r="1" spans="1:15" ht="21" x14ac:dyDescent="0.35">
      <c r="A1" s="1317" t="s">
        <v>133</v>
      </c>
      <c r="B1" s="1317"/>
      <c r="C1" s="1317"/>
      <c r="D1" s="1317"/>
      <c r="E1" s="1317"/>
      <c r="F1" s="1317"/>
      <c r="G1" s="1317"/>
      <c r="H1" s="1317"/>
      <c r="I1" s="1317"/>
      <c r="J1" s="1317"/>
      <c r="K1" s="1317"/>
      <c r="L1" s="1317"/>
      <c r="M1" s="1317"/>
      <c r="N1" s="1317"/>
      <c r="O1" s="1317"/>
    </row>
    <row r="2" spans="1:15" ht="15.75" x14ac:dyDescent="0.25">
      <c r="A2" s="1293" t="s">
        <v>1347</v>
      </c>
      <c r="B2" s="1293"/>
      <c r="C2" s="1293"/>
      <c r="D2" s="1293"/>
      <c r="E2" s="1293"/>
      <c r="F2" s="1293"/>
      <c r="G2" s="1293"/>
      <c r="H2" s="1293"/>
      <c r="I2" s="1293"/>
      <c r="J2" s="1293"/>
      <c r="K2" s="1293"/>
      <c r="L2" s="1293"/>
      <c r="M2" s="1293"/>
      <c r="N2" s="1293"/>
      <c r="O2" s="1293"/>
    </row>
    <row r="3" spans="1:15" ht="60" customHeight="1" x14ac:dyDescent="0.25">
      <c r="A3" s="995" t="s">
        <v>135</v>
      </c>
      <c r="B3" s="995" t="s">
        <v>136</v>
      </c>
      <c r="C3" s="995" t="s">
        <v>137</v>
      </c>
      <c r="D3" s="995" t="s">
        <v>138</v>
      </c>
      <c r="E3" s="995" t="s">
        <v>139</v>
      </c>
      <c r="F3" s="46" t="s">
        <v>140</v>
      </c>
      <c r="G3" s="995" t="s">
        <v>141</v>
      </c>
      <c r="H3" s="995" t="s">
        <v>142</v>
      </c>
      <c r="I3" s="995" t="s">
        <v>143</v>
      </c>
      <c r="J3" s="717" t="s">
        <v>1350</v>
      </c>
      <c r="K3" s="718" t="s">
        <v>1348</v>
      </c>
      <c r="L3" s="995" t="s">
        <v>144</v>
      </c>
      <c r="M3" s="995" t="s">
        <v>145</v>
      </c>
      <c r="N3" s="995" t="s">
        <v>146</v>
      </c>
      <c r="O3" s="995" t="s">
        <v>147</v>
      </c>
    </row>
    <row r="4" spans="1:15" x14ac:dyDescent="0.25">
      <c r="A4" s="226">
        <v>2</v>
      </c>
      <c r="B4" s="227"/>
      <c r="C4" s="228"/>
      <c r="D4" s="228"/>
      <c r="E4" s="227"/>
      <c r="F4" s="218" t="s">
        <v>153</v>
      </c>
      <c r="G4" s="374">
        <f>SUM(G5,G12)</f>
        <v>33122916</v>
      </c>
      <c r="H4" s="374">
        <f t="shared" ref="H4:I4" si="0">SUM(H5,H12)</f>
        <v>50000000</v>
      </c>
      <c r="I4" s="374">
        <f t="shared" si="0"/>
        <v>10729000</v>
      </c>
      <c r="J4" s="375"/>
      <c r="K4" s="376"/>
      <c r="L4" s="374">
        <f t="shared" ref="L4:N4" si="1">SUM(L5,L12)</f>
        <v>94980173.840000004</v>
      </c>
      <c r="M4" s="374">
        <f t="shared" si="1"/>
        <v>94980173.840000004</v>
      </c>
      <c r="N4" s="374">
        <f t="shared" si="1"/>
        <v>94980173.840000004</v>
      </c>
      <c r="O4" s="374">
        <f t="shared" ref="O4:O11" si="2">SUM(L4:N4)</f>
        <v>284940521.51999998</v>
      </c>
    </row>
    <row r="5" spans="1:15" x14ac:dyDescent="0.25">
      <c r="A5" s="226">
        <v>21</v>
      </c>
      <c r="B5" s="227"/>
      <c r="C5" s="228"/>
      <c r="D5" s="228"/>
      <c r="E5" s="227"/>
      <c r="F5" s="229" t="s">
        <v>154</v>
      </c>
      <c r="G5" s="374">
        <f>SUM(G6,G8)</f>
        <v>0</v>
      </c>
      <c r="H5" s="374">
        <f t="shared" ref="H5:I5" si="3">SUM(H6,H8)</f>
        <v>0</v>
      </c>
      <c r="I5" s="374">
        <f t="shared" si="3"/>
        <v>0</v>
      </c>
      <c r="J5" s="375"/>
      <c r="K5" s="376"/>
      <c r="L5" s="374">
        <f>SUM(L6,L8)</f>
        <v>44980173.840000004</v>
      </c>
      <c r="M5" s="374">
        <f t="shared" ref="M5:N5" si="4">SUM(M6,M8)</f>
        <v>44980173.840000004</v>
      </c>
      <c r="N5" s="374">
        <f t="shared" si="4"/>
        <v>44980173.840000004</v>
      </c>
      <c r="O5" s="374">
        <f t="shared" si="2"/>
        <v>134940521.52000001</v>
      </c>
    </row>
    <row r="6" spans="1:15" x14ac:dyDescent="0.25">
      <c r="A6" s="220">
        <v>21010101</v>
      </c>
      <c r="B6" s="227"/>
      <c r="C6" s="228"/>
      <c r="D6" s="228" t="s">
        <v>155</v>
      </c>
      <c r="E6" s="227"/>
      <c r="F6" s="230" t="s">
        <v>156</v>
      </c>
      <c r="G6" s="377"/>
      <c r="H6" s="377"/>
      <c r="I6" s="377"/>
      <c r="J6" s="378"/>
      <c r="K6" s="379"/>
      <c r="L6" s="377">
        <v>35850936.840000004</v>
      </c>
      <c r="M6" s="377">
        <v>35850936.840000004</v>
      </c>
      <c r="N6" s="377">
        <v>35850936.840000004</v>
      </c>
      <c r="O6" s="374">
        <f t="shared" si="2"/>
        <v>107552810.52000001</v>
      </c>
    </row>
    <row r="7" spans="1:15" x14ac:dyDescent="0.25">
      <c r="A7" s="220">
        <v>21010102</v>
      </c>
      <c r="B7" s="227"/>
      <c r="C7" s="228"/>
      <c r="D7" s="228" t="s">
        <v>155</v>
      </c>
      <c r="E7" s="227"/>
      <c r="F7" s="230" t="s">
        <v>157</v>
      </c>
      <c r="G7" s="377">
        <f t="shared" ref="G7:I8" si="5">SUM(G8)</f>
        <v>0</v>
      </c>
      <c r="H7" s="377">
        <f t="shared" si="5"/>
        <v>0</v>
      </c>
      <c r="I7" s="377">
        <f t="shared" si="5"/>
        <v>0</v>
      </c>
      <c r="J7" s="378"/>
      <c r="K7" s="379"/>
      <c r="L7" s="377"/>
      <c r="M7" s="377"/>
      <c r="N7" s="377"/>
      <c r="O7" s="374">
        <f t="shared" si="2"/>
        <v>0</v>
      </c>
    </row>
    <row r="8" spans="1:15" x14ac:dyDescent="0.25">
      <c r="A8" s="226">
        <v>2102</v>
      </c>
      <c r="B8" s="227"/>
      <c r="C8" s="228"/>
      <c r="D8" s="228"/>
      <c r="E8" s="227"/>
      <c r="F8" s="229" t="s">
        <v>158</v>
      </c>
      <c r="G8" s="374">
        <f t="shared" si="5"/>
        <v>0</v>
      </c>
      <c r="H8" s="374">
        <f t="shared" si="5"/>
        <v>0</v>
      </c>
      <c r="I8" s="374">
        <f t="shared" si="5"/>
        <v>0</v>
      </c>
      <c r="J8" s="375"/>
      <c r="K8" s="376"/>
      <c r="L8" s="374">
        <f>SUM(L9)</f>
        <v>9129237</v>
      </c>
      <c r="M8" s="374">
        <f t="shared" ref="M8:N8" si="6">SUM(M9)</f>
        <v>9129237</v>
      </c>
      <c r="N8" s="374">
        <f t="shared" si="6"/>
        <v>9129237</v>
      </c>
      <c r="O8" s="374">
        <f t="shared" si="2"/>
        <v>27387711</v>
      </c>
    </row>
    <row r="9" spans="1:15" x14ac:dyDescent="0.25">
      <c r="A9" s="226">
        <v>210201</v>
      </c>
      <c r="B9" s="227"/>
      <c r="C9" s="228"/>
      <c r="D9" s="228"/>
      <c r="E9" s="227"/>
      <c r="F9" s="229" t="s">
        <v>159</v>
      </c>
      <c r="G9" s="374">
        <f t="shared" ref="G9:I9" si="7">SUM(G10:G11)</f>
        <v>0</v>
      </c>
      <c r="H9" s="374">
        <f t="shared" si="7"/>
        <v>0</v>
      </c>
      <c r="I9" s="374">
        <f t="shared" si="7"/>
        <v>0</v>
      </c>
      <c r="J9" s="375"/>
      <c r="K9" s="376"/>
      <c r="L9" s="374">
        <f>SUM(L10:L11)</f>
        <v>9129237</v>
      </c>
      <c r="M9" s="374">
        <f t="shared" ref="M9:N9" si="8">SUM(M10:M11)</f>
        <v>9129237</v>
      </c>
      <c r="N9" s="374">
        <f t="shared" si="8"/>
        <v>9129237</v>
      </c>
      <c r="O9" s="374">
        <f t="shared" si="2"/>
        <v>27387711</v>
      </c>
    </row>
    <row r="10" spans="1:15" x14ac:dyDescent="0.25">
      <c r="A10" s="220">
        <v>21020101</v>
      </c>
      <c r="B10" s="227"/>
      <c r="C10" s="228"/>
      <c r="D10" s="228" t="s">
        <v>155</v>
      </c>
      <c r="E10" s="227"/>
      <c r="F10" s="230" t="s">
        <v>160</v>
      </c>
      <c r="G10" s="377"/>
      <c r="H10" s="377"/>
      <c r="I10" s="377"/>
      <c r="J10" s="378"/>
      <c r="K10" s="379"/>
      <c r="L10" s="377">
        <v>7914876</v>
      </c>
      <c r="M10" s="377">
        <v>7914876</v>
      </c>
      <c r="N10" s="377">
        <v>7914876</v>
      </c>
      <c r="O10" s="374">
        <f t="shared" si="2"/>
        <v>23744628</v>
      </c>
    </row>
    <row r="11" spans="1:15" x14ac:dyDescent="0.25">
      <c r="A11" s="220">
        <v>21020102</v>
      </c>
      <c r="B11" s="227"/>
      <c r="C11" s="228"/>
      <c r="D11" s="228" t="s">
        <v>155</v>
      </c>
      <c r="E11" s="227"/>
      <c r="F11" s="230" t="s">
        <v>161</v>
      </c>
      <c r="G11" s="377"/>
      <c r="H11" s="377"/>
      <c r="I11" s="377"/>
      <c r="J11" s="378"/>
      <c r="K11" s="379"/>
      <c r="L11" s="377">
        <v>1214361</v>
      </c>
      <c r="M11" s="377">
        <v>1214361</v>
      </c>
      <c r="N11" s="377">
        <v>1214361</v>
      </c>
      <c r="O11" s="374">
        <f t="shared" si="2"/>
        <v>3643083</v>
      </c>
    </row>
    <row r="12" spans="1:15" x14ac:dyDescent="0.25">
      <c r="A12" s="226" t="s">
        <v>1333</v>
      </c>
      <c r="B12" s="227"/>
      <c r="C12" s="228"/>
      <c r="D12" s="228"/>
      <c r="E12" s="227"/>
      <c r="F12" s="229" t="s">
        <v>162</v>
      </c>
      <c r="G12" s="374">
        <f>G13+G18+G28+G32+G38+G41+G45</f>
        <v>33122916</v>
      </c>
      <c r="H12" s="374">
        <f>H13+H18+H28+H32+H38+H41+H45</f>
        <v>50000000</v>
      </c>
      <c r="I12" s="374">
        <f>I13+I18+I28+I32+I38+I41+I45</f>
        <v>10729000</v>
      </c>
      <c r="J12" s="375"/>
      <c r="K12" s="376"/>
      <c r="L12" s="374">
        <f>L13+L18+L28+L32+L38+L41+L45</f>
        <v>50000000</v>
      </c>
      <c r="M12" s="374">
        <f>M13+M18+M28+M32+M38+M41+M45</f>
        <v>50000000</v>
      </c>
      <c r="N12" s="374">
        <f>N13+N18+N28+N32+N38+N41+N45</f>
        <v>50000000</v>
      </c>
      <c r="O12" s="374">
        <f t="shared" ref="O12:O42" si="9">SUM(L12:N12)</f>
        <v>150000000</v>
      </c>
    </row>
    <row r="13" spans="1:15" x14ac:dyDescent="0.25">
      <c r="A13" s="226">
        <v>220201</v>
      </c>
      <c r="B13" s="227"/>
      <c r="C13" s="228"/>
      <c r="D13" s="228"/>
      <c r="E13" s="227"/>
      <c r="F13" s="229" t="s">
        <v>163</v>
      </c>
      <c r="G13" s="374">
        <f>SUM(G14:G17)</f>
        <v>50000</v>
      </c>
      <c r="H13" s="374">
        <f t="shared" ref="H13:N13" si="10">SUM(H14:H17)</f>
        <v>200000</v>
      </c>
      <c r="I13" s="374">
        <f t="shared" si="10"/>
        <v>90000</v>
      </c>
      <c r="J13" s="375"/>
      <c r="K13" s="376"/>
      <c r="L13" s="374">
        <f>SUM(L14:L17)</f>
        <v>1000000</v>
      </c>
      <c r="M13" s="374">
        <f t="shared" si="10"/>
        <v>1000000</v>
      </c>
      <c r="N13" s="374">
        <f t="shared" si="10"/>
        <v>1000000</v>
      </c>
      <c r="O13" s="374">
        <f t="shared" si="9"/>
        <v>3000000</v>
      </c>
    </row>
    <row r="14" spans="1:15" x14ac:dyDescent="0.25">
      <c r="A14" s="220">
        <v>22020101</v>
      </c>
      <c r="B14" s="227">
        <v>70160</v>
      </c>
      <c r="C14" s="228"/>
      <c r="D14" s="228" t="s">
        <v>155</v>
      </c>
      <c r="E14" s="227">
        <v>50610801</v>
      </c>
      <c r="F14" s="230" t="s">
        <v>164</v>
      </c>
      <c r="G14" s="374">
        <v>50000</v>
      </c>
      <c r="H14" s="374">
        <v>200000</v>
      </c>
      <c r="I14" s="374">
        <v>90000</v>
      </c>
      <c r="J14" s="375"/>
      <c r="K14" s="376"/>
      <c r="L14" s="374">
        <v>1000000</v>
      </c>
      <c r="M14" s="374">
        <v>1000000</v>
      </c>
      <c r="N14" s="374">
        <v>1000000</v>
      </c>
      <c r="O14" s="374">
        <f>SUM(L14:N14)</f>
        <v>3000000</v>
      </c>
    </row>
    <row r="15" spans="1:15" x14ac:dyDescent="0.25">
      <c r="A15" s="220">
        <v>22020102</v>
      </c>
      <c r="B15" s="227"/>
      <c r="C15" s="228"/>
      <c r="D15" s="228" t="s">
        <v>155</v>
      </c>
      <c r="E15" s="227"/>
      <c r="F15" s="230" t="s">
        <v>165</v>
      </c>
      <c r="G15" s="374"/>
      <c r="H15" s="374"/>
      <c r="I15" s="374"/>
      <c r="J15" s="375"/>
      <c r="K15" s="376"/>
      <c r="L15" s="374"/>
      <c r="M15" s="374"/>
      <c r="N15" s="374"/>
      <c r="O15" s="374">
        <f t="shared" si="9"/>
        <v>0</v>
      </c>
    </row>
    <row r="16" spans="1:15" x14ac:dyDescent="0.25">
      <c r="A16" s="220">
        <v>22020103</v>
      </c>
      <c r="B16" s="227"/>
      <c r="C16" s="228"/>
      <c r="D16" s="228" t="s">
        <v>155</v>
      </c>
      <c r="E16" s="227"/>
      <c r="F16" s="230" t="s">
        <v>974</v>
      </c>
      <c r="G16" s="374"/>
      <c r="H16" s="374"/>
      <c r="I16" s="374"/>
      <c r="J16" s="375"/>
      <c r="K16" s="376"/>
      <c r="L16" s="374"/>
      <c r="M16" s="374"/>
      <c r="N16" s="374"/>
      <c r="O16" s="374">
        <f t="shared" si="9"/>
        <v>0</v>
      </c>
    </row>
    <row r="17" spans="1:15" x14ac:dyDescent="0.25">
      <c r="A17" s="220">
        <v>22020104</v>
      </c>
      <c r="B17" s="227"/>
      <c r="C17" s="228"/>
      <c r="D17" s="228" t="s">
        <v>155</v>
      </c>
      <c r="E17" s="227"/>
      <c r="F17" s="230" t="s">
        <v>891</v>
      </c>
      <c r="G17" s="374"/>
      <c r="H17" s="374"/>
      <c r="I17" s="374"/>
      <c r="J17" s="375"/>
      <c r="K17" s="376"/>
      <c r="L17" s="374"/>
      <c r="M17" s="374"/>
      <c r="N17" s="374"/>
      <c r="O17" s="374">
        <f t="shared" si="9"/>
        <v>0</v>
      </c>
    </row>
    <row r="18" spans="1:15" x14ac:dyDescent="0.25">
      <c r="A18" s="226">
        <v>220202</v>
      </c>
      <c r="B18" s="227"/>
      <c r="C18" s="228"/>
      <c r="D18" s="228"/>
      <c r="E18" s="227"/>
      <c r="F18" s="229" t="s">
        <v>166</v>
      </c>
      <c r="G18" s="374">
        <f>SUM(G19:G27)</f>
        <v>361810</v>
      </c>
      <c r="H18" s="374">
        <f t="shared" ref="H18:N18" si="11">SUM(H19:H27)</f>
        <v>1903230</v>
      </c>
      <c r="I18" s="374">
        <f t="shared" si="11"/>
        <v>321100</v>
      </c>
      <c r="J18" s="375"/>
      <c r="K18" s="376"/>
      <c r="L18" s="374">
        <f t="shared" si="11"/>
        <v>1962400</v>
      </c>
      <c r="M18" s="374">
        <f t="shared" si="11"/>
        <v>1962400</v>
      </c>
      <c r="N18" s="374">
        <f t="shared" si="11"/>
        <v>1962400</v>
      </c>
      <c r="O18" s="374">
        <f t="shared" si="9"/>
        <v>5887200</v>
      </c>
    </row>
    <row r="19" spans="1:15" x14ac:dyDescent="0.25">
      <c r="A19" s="220">
        <v>22020201</v>
      </c>
      <c r="B19" s="227"/>
      <c r="C19" s="228"/>
      <c r="D19" s="228" t="s">
        <v>155</v>
      </c>
      <c r="E19" s="227"/>
      <c r="F19" s="230" t="s">
        <v>167</v>
      </c>
      <c r="G19" s="374"/>
      <c r="H19" s="374"/>
      <c r="I19" s="374"/>
      <c r="J19" s="375"/>
      <c r="K19" s="376"/>
      <c r="L19" s="374"/>
      <c r="M19" s="374"/>
      <c r="N19" s="374"/>
      <c r="O19" s="374">
        <f t="shared" si="9"/>
        <v>0</v>
      </c>
    </row>
    <row r="20" spans="1:15" x14ac:dyDescent="0.25">
      <c r="A20" s="220">
        <v>22020202</v>
      </c>
      <c r="B20" s="227">
        <v>70160</v>
      </c>
      <c r="C20" s="228"/>
      <c r="D20" s="228" t="s">
        <v>155</v>
      </c>
      <c r="E20" s="227">
        <v>50610801</v>
      </c>
      <c r="F20" s="230" t="s">
        <v>168</v>
      </c>
      <c r="G20" s="374"/>
      <c r="H20" s="374">
        <v>1200000</v>
      </c>
      <c r="I20" s="374">
        <v>0</v>
      </c>
      <c r="J20" s="375"/>
      <c r="K20" s="376"/>
      <c r="L20" s="374">
        <v>1200000</v>
      </c>
      <c r="M20" s="374">
        <v>1200000</v>
      </c>
      <c r="N20" s="374">
        <v>1200000</v>
      </c>
      <c r="O20" s="374">
        <f t="shared" si="9"/>
        <v>3600000</v>
      </c>
    </row>
    <row r="21" spans="1:15" x14ac:dyDescent="0.25">
      <c r="A21" s="220">
        <v>22020203</v>
      </c>
      <c r="B21" s="227">
        <v>70160</v>
      </c>
      <c r="C21" s="228"/>
      <c r="D21" s="228" t="s">
        <v>155</v>
      </c>
      <c r="E21" s="227">
        <v>50610801</v>
      </c>
      <c r="F21" s="230" t="s">
        <v>169</v>
      </c>
      <c r="G21" s="374"/>
      <c r="H21" s="374">
        <v>162000</v>
      </c>
      <c r="I21" s="374">
        <v>40000</v>
      </c>
      <c r="J21" s="375"/>
      <c r="K21" s="376"/>
      <c r="L21" s="374">
        <v>200000</v>
      </c>
      <c r="M21" s="374">
        <v>200000</v>
      </c>
      <c r="N21" s="374">
        <v>200000</v>
      </c>
      <c r="O21" s="374">
        <f t="shared" si="9"/>
        <v>600000</v>
      </c>
    </row>
    <row r="22" spans="1:15" x14ac:dyDescent="0.25">
      <c r="A22" s="220">
        <v>22020204</v>
      </c>
      <c r="B22" s="227">
        <v>70160</v>
      </c>
      <c r="C22" s="228"/>
      <c r="D22" s="228" t="s">
        <v>155</v>
      </c>
      <c r="E22" s="227">
        <v>50610801</v>
      </c>
      <c r="F22" s="230" t="s">
        <v>805</v>
      </c>
      <c r="G22" s="374">
        <v>94460</v>
      </c>
      <c r="H22" s="374">
        <v>187230</v>
      </c>
      <c r="I22" s="374">
        <v>50600</v>
      </c>
      <c r="J22" s="375"/>
      <c r="K22" s="376"/>
      <c r="L22" s="374">
        <v>212400</v>
      </c>
      <c r="M22" s="374">
        <v>212400</v>
      </c>
      <c r="N22" s="374">
        <v>212400</v>
      </c>
      <c r="O22" s="374">
        <f t="shared" si="9"/>
        <v>637200</v>
      </c>
    </row>
    <row r="23" spans="1:15" x14ac:dyDescent="0.25">
      <c r="A23" s="220">
        <v>22020205</v>
      </c>
      <c r="B23" s="227"/>
      <c r="C23" s="228"/>
      <c r="D23" s="228" t="s">
        <v>155</v>
      </c>
      <c r="E23" s="227"/>
      <c r="F23" s="230" t="s">
        <v>170</v>
      </c>
      <c r="G23" s="374"/>
      <c r="H23" s="374"/>
      <c r="I23" s="374"/>
      <c r="J23" s="375"/>
      <c r="K23" s="376"/>
      <c r="L23" s="374"/>
      <c r="M23" s="374"/>
      <c r="N23" s="374"/>
      <c r="O23" s="374">
        <f t="shared" si="9"/>
        <v>0</v>
      </c>
    </row>
    <row r="24" spans="1:15" x14ac:dyDescent="0.25">
      <c r="A24" s="220">
        <v>22020206</v>
      </c>
      <c r="B24" s="227">
        <v>70160</v>
      </c>
      <c r="C24" s="228"/>
      <c r="D24" s="228" t="s">
        <v>155</v>
      </c>
      <c r="E24" s="227">
        <v>50610801</v>
      </c>
      <c r="F24" s="230" t="s">
        <v>171</v>
      </c>
      <c r="G24" s="374">
        <v>267350</v>
      </c>
      <c r="H24" s="374">
        <v>354000</v>
      </c>
      <c r="I24" s="374">
        <v>230500</v>
      </c>
      <c r="J24" s="375"/>
      <c r="K24" s="376"/>
      <c r="L24" s="374">
        <v>350000</v>
      </c>
      <c r="M24" s="374">
        <v>350000</v>
      </c>
      <c r="N24" s="374">
        <v>350000</v>
      </c>
      <c r="O24" s="374">
        <f t="shared" si="9"/>
        <v>1050000</v>
      </c>
    </row>
    <row r="25" spans="1:15" x14ac:dyDescent="0.25">
      <c r="A25" s="220">
        <v>22020207</v>
      </c>
      <c r="B25" s="227"/>
      <c r="C25" s="228"/>
      <c r="D25" s="228" t="s">
        <v>155</v>
      </c>
      <c r="E25" s="227"/>
      <c r="F25" s="230" t="s">
        <v>1326</v>
      </c>
      <c r="G25" s="374"/>
      <c r="H25" s="374"/>
      <c r="I25" s="374"/>
      <c r="J25" s="375"/>
      <c r="K25" s="376"/>
      <c r="L25" s="374"/>
      <c r="M25" s="374"/>
      <c r="N25" s="374"/>
      <c r="O25" s="374">
        <f t="shared" si="9"/>
        <v>0</v>
      </c>
    </row>
    <row r="26" spans="1:15" x14ac:dyDescent="0.25">
      <c r="A26" s="220">
        <v>22020208</v>
      </c>
      <c r="B26" s="227"/>
      <c r="C26" s="228"/>
      <c r="D26" s="228" t="s">
        <v>155</v>
      </c>
      <c r="E26" s="227"/>
      <c r="F26" s="230" t="s">
        <v>720</v>
      </c>
      <c r="G26" s="374"/>
      <c r="H26" s="374"/>
      <c r="I26" s="374"/>
      <c r="J26" s="375"/>
      <c r="K26" s="376"/>
      <c r="L26" s="374"/>
      <c r="M26" s="374"/>
      <c r="N26" s="374"/>
      <c r="O26" s="374">
        <f t="shared" si="9"/>
        <v>0</v>
      </c>
    </row>
    <row r="27" spans="1:15" x14ac:dyDescent="0.25">
      <c r="A27" s="220">
        <v>22020209</v>
      </c>
      <c r="B27" s="227"/>
      <c r="C27" s="228"/>
      <c r="D27" s="228" t="s">
        <v>155</v>
      </c>
      <c r="E27" s="227"/>
      <c r="F27" s="230" t="s">
        <v>818</v>
      </c>
      <c r="G27" s="374"/>
      <c r="H27" s="374"/>
      <c r="I27" s="374"/>
      <c r="J27" s="375"/>
      <c r="K27" s="376"/>
      <c r="L27" s="374"/>
      <c r="M27" s="374"/>
      <c r="N27" s="374"/>
      <c r="O27" s="374">
        <f t="shared" si="9"/>
        <v>0</v>
      </c>
    </row>
    <row r="28" spans="1:15" x14ac:dyDescent="0.25">
      <c r="A28" s="226">
        <v>220203</v>
      </c>
      <c r="B28" s="227"/>
      <c r="C28" s="228"/>
      <c r="D28" s="228"/>
      <c r="E28" s="227"/>
      <c r="F28" s="229" t="s">
        <v>172</v>
      </c>
      <c r="G28" s="374">
        <f>SUM(G29:G31)</f>
        <v>627900</v>
      </c>
      <c r="H28" s="374">
        <f>SUM(H29:H31)</f>
        <v>1514000</v>
      </c>
      <c r="I28" s="374">
        <f>SUM(I29:I31)</f>
        <v>182000</v>
      </c>
      <c r="J28" s="375"/>
      <c r="K28" s="376"/>
      <c r="L28" s="374">
        <f>SUM(L29:L31)</f>
        <v>737600</v>
      </c>
      <c r="M28" s="374">
        <f>SUM(M29:M31)</f>
        <v>737600</v>
      </c>
      <c r="N28" s="374">
        <f>SUM(N29:N31)</f>
        <v>737600</v>
      </c>
      <c r="O28" s="374">
        <f t="shared" si="9"/>
        <v>2212800</v>
      </c>
    </row>
    <row r="29" spans="1:15" x14ac:dyDescent="0.25">
      <c r="A29" s="220">
        <v>22020301</v>
      </c>
      <c r="B29" s="227">
        <v>70160</v>
      </c>
      <c r="C29" s="228"/>
      <c r="D29" s="228" t="s">
        <v>155</v>
      </c>
      <c r="E29" s="227">
        <v>50610801</v>
      </c>
      <c r="F29" s="230" t="s">
        <v>173</v>
      </c>
      <c r="G29" s="374">
        <v>538900</v>
      </c>
      <c r="H29" s="374">
        <v>1400000</v>
      </c>
      <c r="I29" s="374">
        <v>140000</v>
      </c>
      <c r="J29" s="375"/>
      <c r="K29" s="376"/>
      <c r="L29" s="374">
        <v>623600</v>
      </c>
      <c r="M29" s="374">
        <v>623600</v>
      </c>
      <c r="N29" s="374">
        <v>623600</v>
      </c>
      <c r="O29" s="374">
        <f t="shared" si="9"/>
        <v>1870800</v>
      </c>
    </row>
    <row r="30" spans="1:15" x14ac:dyDescent="0.25">
      <c r="A30" s="220">
        <v>22020302</v>
      </c>
      <c r="B30" s="227">
        <v>70160</v>
      </c>
      <c r="C30" s="228"/>
      <c r="D30" s="228" t="s">
        <v>155</v>
      </c>
      <c r="E30" s="227">
        <v>50610801</v>
      </c>
      <c r="F30" s="230" t="s">
        <v>174</v>
      </c>
      <c r="G30" s="374">
        <v>5000</v>
      </c>
      <c r="H30" s="374">
        <v>30000</v>
      </c>
      <c r="I30" s="374">
        <v>0</v>
      </c>
      <c r="J30" s="375"/>
      <c r="K30" s="376"/>
      <c r="L30" s="374">
        <v>30000</v>
      </c>
      <c r="M30" s="374">
        <v>30000</v>
      </c>
      <c r="N30" s="374">
        <v>30000</v>
      </c>
      <c r="O30" s="374">
        <f t="shared" si="9"/>
        <v>90000</v>
      </c>
    </row>
    <row r="31" spans="1:15" x14ac:dyDescent="0.25">
      <c r="A31" s="220">
        <v>22020303</v>
      </c>
      <c r="B31" s="227">
        <v>70160</v>
      </c>
      <c r="C31" s="228"/>
      <c r="D31" s="228" t="s">
        <v>155</v>
      </c>
      <c r="E31" s="227">
        <v>50610801</v>
      </c>
      <c r="F31" s="230" t="s">
        <v>175</v>
      </c>
      <c r="G31" s="374">
        <v>84000</v>
      </c>
      <c r="H31" s="374">
        <v>84000</v>
      </c>
      <c r="I31" s="374">
        <v>42000</v>
      </c>
      <c r="J31" s="375"/>
      <c r="K31" s="376"/>
      <c r="L31" s="374">
        <v>84000</v>
      </c>
      <c r="M31" s="374">
        <v>84000</v>
      </c>
      <c r="N31" s="374">
        <v>84000</v>
      </c>
      <c r="O31" s="374">
        <f t="shared" si="9"/>
        <v>252000</v>
      </c>
    </row>
    <row r="32" spans="1:15" x14ac:dyDescent="0.25">
      <c r="A32" s="226">
        <v>220204</v>
      </c>
      <c r="B32" s="227"/>
      <c r="C32" s="228"/>
      <c r="D32" s="228"/>
      <c r="E32" s="227"/>
      <c r="F32" s="229" t="s">
        <v>177</v>
      </c>
      <c r="G32" s="374">
        <f>SUM(G33:G37)</f>
        <v>5264000</v>
      </c>
      <c r="H32" s="374">
        <f>SUM(H33:H37)</f>
        <v>12300000</v>
      </c>
      <c r="I32" s="374">
        <f>SUM(I33:I37)</f>
        <v>2651200</v>
      </c>
      <c r="J32" s="375"/>
      <c r="K32" s="376"/>
      <c r="L32" s="374">
        <f>SUM(L33:L37)</f>
        <v>16500000</v>
      </c>
      <c r="M32" s="374">
        <f>SUM(M33:M37)</f>
        <v>16500000</v>
      </c>
      <c r="N32" s="374">
        <f>SUM(N33:N37)</f>
        <v>16500000</v>
      </c>
      <c r="O32" s="374">
        <f t="shared" si="9"/>
        <v>49500000</v>
      </c>
    </row>
    <row r="33" spans="1:15" ht="30" x14ac:dyDescent="0.25">
      <c r="A33" s="220">
        <v>22020401</v>
      </c>
      <c r="B33" s="227">
        <v>70160</v>
      </c>
      <c r="C33" s="228"/>
      <c r="D33" s="228" t="s">
        <v>155</v>
      </c>
      <c r="E33" s="227">
        <v>50610801</v>
      </c>
      <c r="F33" s="230" t="s">
        <v>178</v>
      </c>
      <c r="G33" s="374">
        <v>2015000</v>
      </c>
      <c r="H33" s="374">
        <v>5500000</v>
      </c>
      <c r="I33" s="374">
        <v>815000</v>
      </c>
      <c r="J33" s="375"/>
      <c r="K33" s="376"/>
      <c r="L33" s="374">
        <v>5500000</v>
      </c>
      <c r="M33" s="374">
        <v>5500000</v>
      </c>
      <c r="N33" s="374">
        <v>5500000</v>
      </c>
      <c r="O33" s="374">
        <f t="shared" si="9"/>
        <v>16500000</v>
      </c>
    </row>
    <row r="34" spans="1:15" x14ac:dyDescent="0.25">
      <c r="A34" s="220">
        <v>22020402</v>
      </c>
      <c r="B34" s="227">
        <v>70160</v>
      </c>
      <c r="C34" s="228"/>
      <c r="D34" s="228" t="s">
        <v>155</v>
      </c>
      <c r="E34" s="227">
        <v>50610801</v>
      </c>
      <c r="F34" s="230" t="s">
        <v>179</v>
      </c>
      <c r="G34" s="374">
        <v>150000</v>
      </c>
      <c r="H34" s="374">
        <v>2500000</v>
      </c>
      <c r="I34" s="374">
        <v>47000</v>
      </c>
      <c r="J34" s="375"/>
      <c r="K34" s="376"/>
      <c r="L34" s="374">
        <v>2000000</v>
      </c>
      <c r="M34" s="374">
        <v>2000000</v>
      </c>
      <c r="N34" s="374">
        <v>2000000</v>
      </c>
      <c r="O34" s="374">
        <f t="shared" si="9"/>
        <v>6000000</v>
      </c>
    </row>
    <row r="35" spans="1:15" x14ac:dyDescent="0.25">
      <c r="A35" s="220">
        <v>22020403</v>
      </c>
      <c r="B35" s="227">
        <v>70160</v>
      </c>
      <c r="C35" s="228"/>
      <c r="D35" s="228" t="s">
        <v>155</v>
      </c>
      <c r="E35" s="227">
        <v>50610801</v>
      </c>
      <c r="F35" s="230" t="s">
        <v>180</v>
      </c>
      <c r="G35" s="374">
        <v>24950</v>
      </c>
      <c r="H35" s="374">
        <v>1000000</v>
      </c>
      <c r="I35" s="374">
        <v>1239200</v>
      </c>
      <c r="J35" s="375"/>
      <c r="K35" s="376"/>
      <c r="L35" s="374">
        <v>3000000</v>
      </c>
      <c r="M35" s="374">
        <v>3000000</v>
      </c>
      <c r="N35" s="374">
        <v>3000000</v>
      </c>
      <c r="O35" s="374">
        <f t="shared" si="9"/>
        <v>9000000</v>
      </c>
    </row>
    <row r="36" spans="1:15" x14ac:dyDescent="0.25">
      <c r="A36" s="220">
        <v>22020404</v>
      </c>
      <c r="B36" s="227">
        <v>70160</v>
      </c>
      <c r="C36" s="228"/>
      <c r="D36" s="228" t="s">
        <v>155</v>
      </c>
      <c r="E36" s="227">
        <v>50610801</v>
      </c>
      <c r="F36" s="230" t="s">
        <v>181</v>
      </c>
      <c r="G36" s="374">
        <v>669050</v>
      </c>
      <c r="H36" s="374">
        <v>1300000</v>
      </c>
      <c r="I36" s="374">
        <v>50000</v>
      </c>
      <c r="J36" s="375"/>
      <c r="K36" s="376"/>
      <c r="L36" s="374">
        <v>3000000</v>
      </c>
      <c r="M36" s="374">
        <v>3000000</v>
      </c>
      <c r="N36" s="374">
        <v>3000000</v>
      </c>
      <c r="O36" s="374">
        <f t="shared" si="9"/>
        <v>9000000</v>
      </c>
    </row>
    <row r="37" spans="1:15" x14ac:dyDescent="0.25">
      <c r="A37" s="220">
        <v>22020405</v>
      </c>
      <c r="B37" s="227">
        <v>70160</v>
      </c>
      <c r="C37" s="228"/>
      <c r="D37" s="228" t="s">
        <v>155</v>
      </c>
      <c r="E37" s="227">
        <v>50610801</v>
      </c>
      <c r="F37" s="230" t="s">
        <v>182</v>
      </c>
      <c r="G37" s="374">
        <v>2405000</v>
      </c>
      <c r="H37" s="374">
        <v>2000000</v>
      </c>
      <c r="I37" s="374">
        <v>500000</v>
      </c>
      <c r="J37" s="375"/>
      <c r="K37" s="376"/>
      <c r="L37" s="374">
        <v>3000000</v>
      </c>
      <c r="M37" s="374">
        <v>3000000</v>
      </c>
      <c r="N37" s="374">
        <v>3000000</v>
      </c>
      <c r="O37" s="374">
        <f t="shared" si="9"/>
        <v>9000000</v>
      </c>
    </row>
    <row r="38" spans="1:15" x14ac:dyDescent="0.25">
      <c r="A38" s="226">
        <v>220205</v>
      </c>
      <c r="B38" s="227"/>
      <c r="C38" s="228"/>
      <c r="D38" s="228"/>
      <c r="E38" s="227"/>
      <c r="F38" s="229" t="s">
        <v>184</v>
      </c>
      <c r="G38" s="374">
        <f>SUM(G39:G40)</f>
        <v>5502000</v>
      </c>
      <c r="H38" s="374">
        <f t="shared" ref="H38:N38" si="12">SUM(H39:H40)</f>
        <v>2700000</v>
      </c>
      <c r="I38" s="374">
        <f t="shared" si="12"/>
        <v>44000</v>
      </c>
      <c r="J38" s="375"/>
      <c r="K38" s="376"/>
      <c r="L38" s="374">
        <f t="shared" si="12"/>
        <v>2000000</v>
      </c>
      <c r="M38" s="374">
        <f t="shared" si="12"/>
        <v>2000000</v>
      </c>
      <c r="N38" s="374">
        <f t="shared" si="12"/>
        <v>2000000</v>
      </c>
      <c r="O38" s="374">
        <f t="shared" si="9"/>
        <v>6000000</v>
      </c>
    </row>
    <row r="39" spans="1:15" x14ac:dyDescent="0.25">
      <c r="A39" s="220">
        <v>22020501</v>
      </c>
      <c r="B39" s="227">
        <v>70160</v>
      </c>
      <c r="C39" s="228"/>
      <c r="D39" s="228" t="s">
        <v>155</v>
      </c>
      <c r="E39" s="227">
        <v>50610801</v>
      </c>
      <c r="F39" s="230" t="s">
        <v>185</v>
      </c>
      <c r="G39" s="374"/>
      <c r="H39" s="374">
        <v>2700000</v>
      </c>
      <c r="I39" s="374">
        <v>44000</v>
      </c>
      <c r="J39" s="375"/>
      <c r="K39" s="376"/>
      <c r="L39" s="374">
        <v>2000000</v>
      </c>
      <c r="M39" s="374">
        <v>2000000</v>
      </c>
      <c r="N39" s="374">
        <v>2000000</v>
      </c>
      <c r="O39" s="374">
        <f t="shared" si="9"/>
        <v>6000000</v>
      </c>
    </row>
    <row r="40" spans="1:15" x14ac:dyDescent="0.25">
      <c r="A40" s="220">
        <v>22020502</v>
      </c>
      <c r="B40" s="227"/>
      <c r="C40" s="228"/>
      <c r="D40" s="228" t="s">
        <v>155</v>
      </c>
      <c r="E40" s="227"/>
      <c r="F40" s="230" t="s">
        <v>186</v>
      </c>
      <c r="G40" s="374">
        <v>5502000</v>
      </c>
      <c r="H40" s="374"/>
      <c r="I40" s="374"/>
      <c r="J40" s="375"/>
      <c r="K40" s="376"/>
      <c r="L40" s="374"/>
      <c r="M40" s="374"/>
      <c r="N40" s="374"/>
      <c r="O40" s="374">
        <f t="shared" si="9"/>
        <v>0</v>
      </c>
    </row>
    <row r="41" spans="1:15" x14ac:dyDescent="0.25">
      <c r="A41" s="226">
        <v>220208</v>
      </c>
      <c r="B41" s="227"/>
      <c r="C41" s="228"/>
      <c r="D41" s="228"/>
      <c r="E41" s="227"/>
      <c r="F41" s="229" t="s">
        <v>190</v>
      </c>
      <c r="G41" s="374">
        <f>SUM(G42:G44)</f>
        <v>8135406</v>
      </c>
      <c r="H41" s="374">
        <f>SUM(H42:H44)</f>
        <v>10000000</v>
      </c>
      <c r="I41" s="374">
        <f>SUM(I42:I44)</f>
        <v>2885700</v>
      </c>
      <c r="J41" s="375"/>
      <c r="K41" s="376"/>
      <c r="L41" s="374">
        <f>SUM(L42:L44)</f>
        <v>9500000</v>
      </c>
      <c r="M41" s="374">
        <f>SUM(M42:M44)</f>
        <v>9500000</v>
      </c>
      <c r="N41" s="374">
        <f>SUM(N42:N44)</f>
        <v>9500000</v>
      </c>
      <c r="O41" s="374">
        <f t="shared" si="9"/>
        <v>28500000</v>
      </c>
    </row>
    <row r="42" spans="1:15" x14ac:dyDescent="0.25">
      <c r="A42" s="220">
        <v>22020801</v>
      </c>
      <c r="B42" s="227">
        <v>70160</v>
      </c>
      <c r="C42" s="228"/>
      <c r="D42" s="228" t="s">
        <v>155</v>
      </c>
      <c r="E42" s="227">
        <v>50610801</v>
      </c>
      <c r="F42" s="230" t="s">
        <v>191</v>
      </c>
      <c r="G42" s="374">
        <v>6035000</v>
      </c>
      <c r="H42" s="374">
        <v>7000000</v>
      </c>
      <c r="I42" s="374">
        <v>2485000</v>
      </c>
      <c r="J42" s="375"/>
      <c r="K42" s="376"/>
      <c r="L42" s="374">
        <v>7000000</v>
      </c>
      <c r="M42" s="374">
        <v>7000000</v>
      </c>
      <c r="N42" s="374">
        <v>7000000</v>
      </c>
      <c r="O42" s="374">
        <f t="shared" si="9"/>
        <v>21000000</v>
      </c>
    </row>
    <row r="43" spans="1:15" x14ac:dyDescent="0.25">
      <c r="A43" s="220">
        <v>22020802</v>
      </c>
      <c r="B43" s="227"/>
      <c r="C43" s="228"/>
      <c r="D43" s="228" t="s">
        <v>155</v>
      </c>
      <c r="E43" s="227"/>
      <c r="F43" s="230" t="s">
        <v>1002</v>
      </c>
      <c r="G43" s="374"/>
      <c r="H43" s="374"/>
      <c r="I43" s="374"/>
      <c r="J43" s="375"/>
      <c r="K43" s="376"/>
      <c r="L43" s="374"/>
      <c r="M43" s="374"/>
      <c r="N43" s="374"/>
      <c r="O43" s="374">
        <f t="shared" ref="O43:O51" si="13">SUM(L43:N43)</f>
        <v>0</v>
      </c>
    </row>
    <row r="44" spans="1:15" x14ac:dyDescent="0.25">
      <c r="A44" s="220">
        <v>22020803</v>
      </c>
      <c r="B44" s="227">
        <v>70160</v>
      </c>
      <c r="C44" s="228"/>
      <c r="D44" s="228" t="s">
        <v>155</v>
      </c>
      <c r="E44" s="227">
        <v>50610801</v>
      </c>
      <c r="F44" s="230" t="s">
        <v>192</v>
      </c>
      <c r="G44" s="374">
        <v>2100406</v>
      </c>
      <c r="H44" s="374">
        <v>3000000</v>
      </c>
      <c r="I44" s="374">
        <v>400700</v>
      </c>
      <c r="J44" s="375"/>
      <c r="K44" s="376"/>
      <c r="L44" s="374">
        <v>2500000</v>
      </c>
      <c r="M44" s="374">
        <v>2500000</v>
      </c>
      <c r="N44" s="374">
        <v>2500000</v>
      </c>
      <c r="O44" s="374">
        <f t="shared" si="13"/>
        <v>7500000</v>
      </c>
    </row>
    <row r="45" spans="1:15" x14ac:dyDescent="0.25">
      <c r="A45" s="226">
        <v>220210</v>
      </c>
      <c r="B45" s="227"/>
      <c r="C45" s="228"/>
      <c r="D45" s="228"/>
      <c r="E45" s="227"/>
      <c r="F45" s="229" t="s">
        <v>193</v>
      </c>
      <c r="G45" s="374">
        <f>SUM(G46:G51)</f>
        <v>13181800</v>
      </c>
      <c r="H45" s="374">
        <f>SUM(H46:H51)</f>
        <v>21382770</v>
      </c>
      <c r="I45" s="374">
        <f>SUM(I46:I51)</f>
        <v>4555000</v>
      </c>
      <c r="J45" s="375"/>
      <c r="K45" s="376"/>
      <c r="L45" s="374">
        <f>SUM(L46:L51)</f>
        <v>18300000</v>
      </c>
      <c r="M45" s="374">
        <f>SUM(M46:M51)</f>
        <v>18300000</v>
      </c>
      <c r="N45" s="374">
        <f>SUM(N46:N51)</f>
        <v>18300000</v>
      </c>
      <c r="O45" s="374">
        <f t="shared" si="13"/>
        <v>54900000</v>
      </c>
    </row>
    <row r="46" spans="1:15" x14ac:dyDescent="0.25">
      <c r="A46" s="220">
        <v>22021001</v>
      </c>
      <c r="B46" s="227">
        <v>70160</v>
      </c>
      <c r="C46" s="228"/>
      <c r="D46" s="228" t="s">
        <v>155</v>
      </c>
      <c r="E46" s="227">
        <v>50610801</v>
      </c>
      <c r="F46" s="230" t="s">
        <v>194</v>
      </c>
      <c r="G46" s="374">
        <v>3740000</v>
      </c>
      <c r="H46" s="374">
        <v>5000000</v>
      </c>
      <c r="I46" s="374">
        <v>1560000</v>
      </c>
      <c r="J46" s="375"/>
      <c r="K46" s="376"/>
      <c r="L46" s="374">
        <v>5000000</v>
      </c>
      <c r="M46" s="374">
        <v>5000000</v>
      </c>
      <c r="N46" s="374">
        <v>5000000</v>
      </c>
      <c r="O46" s="374">
        <f t="shared" si="13"/>
        <v>15000000</v>
      </c>
    </row>
    <row r="47" spans="1:15" x14ac:dyDescent="0.25">
      <c r="A47" s="220">
        <v>22021002</v>
      </c>
      <c r="B47" s="227">
        <v>70160</v>
      </c>
      <c r="C47" s="228"/>
      <c r="D47" s="228" t="s">
        <v>155</v>
      </c>
      <c r="E47" s="227">
        <v>50610801</v>
      </c>
      <c r="F47" s="230" t="s">
        <v>195</v>
      </c>
      <c r="G47" s="374">
        <v>5760000</v>
      </c>
      <c r="H47" s="374">
        <v>10000000</v>
      </c>
      <c r="I47" s="374">
        <v>1195000</v>
      </c>
      <c r="J47" s="375"/>
      <c r="K47" s="376"/>
      <c r="L47" s="374">
        <v>6500000</v>
      </c>
      <c r="M47" s="374">
        <v>6500000</v>
      </c>
      <c r="N47" s="374">
        <v>6500000</v>
      </c>
      <c r="O47" s="374">
        <f t="shared" si="13"/>
        <v>19500000</v>
      </c>
    </row>
    <row r="48" spans="1:15" x14ac:dyDescent="0.25">
      <c r="A48" s="220">
        <v>22021003</v>
      </c>
      <c r="B48" s="227">
        <v>70160</v>
      </c>
      <c r="C48" s="228"/>
      <c r="D48" s="228" t="s">
        <v>155</v>
      </c>
      <c r="E48" s="227">
        <v>50610801</v>
      </c>
      <c r="F48" s="230" t="s">
        <v>196</v>
      </c>
      <c r="G48" s="374">
        <v>27000</v>
      </c>
      <c r="H48" s="374">
        <v>100000</v>
      </c>
      <c r="I48" s="374">
        <v>0</v>
      </c>
      <c r="J48" s="375"/>
      <c r="K48" s="376"/>
      <c r="L48" s="374">
        <v>100000</v>
      </c>
      <c r="M48" s="374">
        <v>100000</v>
      </c>
      <c r="N48" s="374">
        <v>100000</v>
      </c>
      <c r="O48" s="374">
        <f t="shared" si="13"/>
        <v>300000</v>
      </c>
    </row>
    <row r="49" spans="1:15" x14ac:dyDescent="0.25">
      <c r="A49" s="220">
        <v>22021004</v>
      </c>
      <c r="B49" s="227">
        <v>70160</v>
      </c>
      <c r="C49" s="228"/>
      <c r="D49" s="228" t="s">
        <v>155</v>
      </c>
      <c r="E49" s="227">
        <v>50610801</v>
      </c>
      <c r="F49" s="230" t="s">
        <v>197</v>
      </c>
      <c r="G49" s="374"/>
      <c r="H49" s="374">
        <v>1344770</v>
      </c>
      <c r="I49" s="374">
        <v>0</v>
      </c>
      <c r="J49" s="375"/>
      <c r="K49" s="376"/>
      <c r="L49" s="374">
        <v>1000000</v>
      </c>
      <c r="M49" s="374">
        <v>1000000</v>
      </c>
      <c r="N49" s="374">
        <v>1000000</v>
      </c>
      <c r="O49" s="374">
        <f t="shared" si="13"/>
        <v>3000000</v>
      </c>
    </row>
    <row r="50" spans="1:15" x14ac:dyDescent="0.25">
      <c r="A50" s="220">
        <v>22021006</v>
      </c>
      <c r="B50" s="227">
        <v>70160</v>
      </c>
      <c r="C50" s="228"/>
      <c r="D50" s="228" t="s">
        <v>155</v>
      </c>
      <c r="E50" s="227">
        <v>50610801</v>
      </c>
      <c r="F50" s="230" t="s">
        <v>198</v>
      </c>
      <c r="G50" s="374">
        <v>487000</v>
      </c>
      <c r="H50" s="374">
        <v>700000</v>
      </c>
      <c r="I50" s="374">
        <v>250000</v>
      </c>
      <c r="J50" s="375"/>
      <c r="K50" s="376"/>
      <c r="L50" s="374">
        <v>700000</v>
      </c>
      <c r="M50" s="374">
        <v>700000</v>
      </c>
      <c r="N50" s="374">
        <v>700000</v>
      </c>
      <c r="O50" s="374">
        <f t="shared" si="13"/>
        <v>2100000</v>
      </c>
    </row>
    <row r="51" spans="1:15" x14ac:dyDescent="0.25">
      <c r="A51" s="220">
        <v>22021007</v>
      </c>
      <c r="B51" s="227">
        <v>70160</v>
      </c>
      <c r="C51" s="228"/>
      <c r="D51" s="228" t="s">
        <v>155</v>
      </c>
      <c r="E51" s="227">
        <v>50610801</v>
      </c>
      <c r="F51" s="230" t="s">
        <v>199</v>
      </c>
      <c r="G51" s="374">
        <v>3167800</v>
      </c>
      <c r="H51" s="374">
        <v>4238000</v>
      </c>
      <c r="I51" s="374">
        <v>1550000</v>
      </c>
      <c r="J51" s="375"/>
      <c r="K51" s="376"/>
      <c r="L51" s="374">
        <v>5000000</v>
      </c>
      <c r="M51" s="374">
        <v>5000000</v>
      </c>
      <c r="N51" s="374">
        <v>5000000</v>
      </c>
      <c r="O51" s="374">
        <f t="shared" si="13"/>
        <v>15000000</v>
      </c>
    </row>
    <row r="52" spans="1:15" x14ac:dyDescent="0.25">
      <c r="A52" s="236"/>
      <c r="B52" s="236"/>
      <c r="C52" s="236"/>
      <c r="D52" s="236"/>
      <c r="E52" s="236"/>
      <c r="F52" s="380"/>
      <c r="G52" s="238"/>
      <c r="H52" s="239"/>
      <c r="I52" s="235"/>
      <c r="J52" s="381"/>
      <c r="K52" s="382"/>
      <c r="L52" s="240"/>
      <c r="M52" s="240"/>
      <c r="N52" s="240"/>
      <c r="O52" s="240"/>
    </row>
    <row r="53" spans="1:15" x14ac:dyDescent="0.25">
      <c r="A53" s="233"/>
      <c r="B53" s="233"/>
      <c r="C53" s="233"/>
      <c r="D53" s="233"/>
      <c r="E53" s="233"/>
      <c r="F53" s="234" t="s">
        <v>582</v>
      </c>
      <c r="G53" s="233"/>
      <c r="H53" s="233"/>
      <c r="I53" s="235"/>
      <c r="J53" s="381"/>
      <c r="K53" s="382"/>
      <c r="L53" s="233"/>
      <c r="M53" s="233"/>
      <c r="N53" s="233"/>
      <c r="O53" s="233"/>
    </row>
    <row r="54" spans="1:15" x14ac:dyDescent="0.25">
      <c r="A54" s="236"/>
      <c r="B54" s="236"/>
      <c r="C54" s="236"/>
      <c r="D54" s="236"/>
      <c r="E54" s="236"/>
      <c r="F54" s="241" t="s">
        <v>583</v>
      </c>
      <c r="G54" s="242">
        <f>G5</f>
        <v>0</v>
      </c>
      <c r="H54" s="242">
        <f>H5</f>
        <v>0</v>
      </c>
      <c r="I54" s="242">
        <f>I5</f>
        <v>0</v>
      </c>
      <c r="J54" s="383"/>
      <c r="K54" s="384"/>
      <c r="L54" s="242">
        <f>L5</f>
        <v>44980173.840000004</v>
      </c>
      <c r="M54" s="242">
        <f>M5</f>
        <v>44980173.840000004</v>
      </c>
      <c r="N54" s="242">
        <f>N5</f>
        <v>44980173.840000004</v>
      </c>
      <c r="O54" s="243">
        <f>SUM(L54:N54)</f>
        <v>134940521.52000001</v>
      </c>
    </row>
    <row r="55" spans="1:15" x14ac:dyDescent="0.25">
      <c r="A55" s="236"/>
      <c r="B55" s="236"/>
      <c r="C55" s="236"/>
      <c r="D55" s="236"/>
      <c r="E55" s="236"/>
      <c r="F55" s="241" t="s">
        <v>584</v>
      </c>
      <c r="G55" s="242">
        <f>G12</f>
        <v>33122916</v>
      </c>
      <c r="H55" s="242">
        <f>H12</f>
        <v>50000000</v>
      </c>
      <c r="I55" s="242">
        <f>I12</f>
        <v>10729000</v>
      </c>
      <c r="J55" s="383"/>
      <c r="K55" s="384"/>
      <c r="L55" s="242">
        <f>L12</f>
        <v>50000000</v>
      </c>
      <c r="M55" s="242">
        <f>M12</f>
        <v>50000000</v>
      </c>
      <c r="N55" s="242">
        <f>N12</f>
        <v>50000000</v>
      </c>
      <c r="O55" s="243">
        <f t="shared" ref="O55:O58" si="14">SUM(L55:N55)</f>
        <v>150000000</v>
      </c>
    </row>
    <row r="56" spans="1:15" x14ac:dyDescent="0.25">
      <c r="A56" s="236"/>
      <c r="B56" s="236"/>
      <c r="C56" s="236"/>
      <c r="D56" s="236"/>
      <c r="E56" s="236"/>
      <c r="F56" s="241" t="s">
        <v>203</v>
      </c>
      <c r="G56" s="242"/>
      <c r="H56" s="242"/>
      <c r="I56" s="242"/>
      <c r="J56" s="383"/>
      <c r="K56" s="384"/>
      <c r="L56" s="242"/>
      <c r="M56" s="242"/>
      <c r="N56" s="242"/>
      <c r="O56" s="243">
        <f t="shared" si="14"/>
        <v>0</v>
      </c>
    </row>
    <row r="57" spans="1:15" x14ac:dyDescent="0.25">
      <c r="A57" s="80"/>
      <c r="B57" s="80"/>
      <c r="C57" s="80"/>
      <c r="D57" s="80"/>
      <c r="E57" s="80"/>
      <c r="F57" s="85"/>
      <c r="G57" s="86"/>
      <c r="H57" s="86"/>
      <c r="I57" s="86"/>
      <c r="J57" s="385"/>
      <c r="K57" s="386"/>
      <c r="L57" s="86"/>
      <c r="M57" s="86"/>
      <c r="N57" s="86"/>
      <c r="O57" s="87">
        <f t="shared" si="14"/>
        <v>0</v>
      </c>
    </row>
    <row r="58" spans="1:15" x14ac:dyDescent="0.25">
      <c r="A58" s="236"/>
      <c r="B58" s="236"/>
      <c r="C58" s="236"/>
      <c r="D58" s="236"/>
      <c r="E58" s="236"/>
      <c r="F58" s="241" t="s">
        <v>130</v>
      </c>
      <c r="G58" s="243">
        <f t="shared" ref="G58:I58" si="15">SUM(G54:G56)</f>
        <v>33122916</v>
      </c>
      <c r="H58" s="243">
        <f t="shared" si="15"/>
        <v>50000000</v>
      </c>
      <c r="I58" s="243">
        <f t="shared" si="15"/>
        <v>10729000</v>
      </c>
      <c r="J58" s="387"/>
      <c r="K58" s="388"/>
      <c r="L58" s="243">
        <f>SUM(L54:L56)</f>
        <v>94980173.840000004</v>
      </c>
      <c r="M58" s="243">
        <f t="shared" ref="M58:N58" si="16">SUM(M54:M56)</f>
        <v>94980173.840000004</v>
      </c>
      <c r="N58" s="243">
        <f t="shared" si="16"/>
        <v>94980173.840000004</v>
      </c>
      <c r="O58" s="243">
        <f t="shared" si="14"/>
        <v>284940521.51999998</v>
      </c>
    </row>
    <row r="60" spans="1:15" ht="21" x14ac:dyDescent="0.35">
      <c r="A60" s="1317" t="s">
        <v>133</v>
      </c>
      <c r="B60" s="1317"/>
      <c r="C60" s="1317"/>
      <c r="D60" s="1317"/>
      <c r="E60" s="1317"/>
      <c r="F60" s="1317"/>
      <c r="G60" s="1317"/>
      <c r="H60" s="1317"/>
      <c r="I60" s="1317"/>
      <c r="J60" s="1317"/>
      <c r="K60" s="1317"/>
      <c r="L60" s="1317"/>
      <c r="M60" s="1317"/>
      <c r="N60" s="1317"/>
      <c r="O60" s="1317"/>
    </row>
    <row r="61" spans="1:15" ht="15.75" x14ac:dyDescent="0.25">
      <c r="A61" s="1293" t="s">
        <v>1349</v>
      </c>
      <c r="B61" s="1293"/>
      <c r="C61" s="1293"/>
      <c r="D61" s="1293"/>
      <c r="E61" s="1293"/>
      <c r="F61" s="1293"/>
      <c r="G61" s="1293"/>
      <c r="H61" s="1293"/>
      <c r="I61" s="1293"/>
      <c r="J61" s="1293"/>
      <c r="K61" s="1293"/>
      <c r="L61" s="1293"/>
      <c r="M61" s="1293"/>
      <c r="N61" s="1293"/>
      <c r="O61" s="1293"/>
    </row>
    <row r="62" spans="1:15" ht="60" customHeight="1" x14ac:dyDescent="0.25">
      <c r="A62" s="995" t="s">
        <v>135</v>
      </c>
      <c r="B62" s="995" t="s">
        <v>136</v>
      </c>
      <c r="C62" s="995" t="s">
        <v>137</v>
      </c>
      <c r="D62" s="995" t="s">
        <v>138</v>
      </c>
      <c r="E62" s="995" t="s">
        <v>139</v>
      </c>
      <c r="F62" s="46" t="s">
        <v>140</v>
      </c>
      <c r="G62" s="995" t="s">
        <v>141</v>
      </c>
      <c r="H62" s="995" t="s">
        <v>142</v>
      </c>
      <c r="I62" s="995" t="s">
        <v>143</v>
      </c>
      <c r="J62" s="717" t="s">
        <v>1350</v>
      </c>
      <c r="K62" s="718" t="s">
        <v>1348</v>
      </c>
      <c r="L62" s="995" t="s">
        <v>144</v>
      </c>
      <c r="M62" s="995" t="s">
        <v>145</v>
      </c>
      <c r="N62" s="995" t="s">
        <v>146</v>
      </c>
      <c r="O62" s="995" t="s">
        <v>147</v>
      </c>
    </row>
    <row r="63" spans="1:15" x14ac:dyDescent="0.25">
      <c r="A63" s="226">
        <v>1</v>
      </c>
      <c r="B63" s="227"/>
      <c r="C63" s="227"/>
      <c r="D63" s="228"/>
      <c r="E63" s="227"/>
      <c r="F63" s="219" t="s">
        <v>148</v>
      </c>
      <c r="G63" s="389"/>
      <c r="H63" s="389"/>
      <c r="I63" s="389"/>
      <c r="J63" s="390"/>
      <c r="K63" s="391"/>
      <c r="L63" s="389">
        <v>16604183</v>
      </c>
      <c r="M63" s="389">
        <v>0</v>
      </c>
      <c r="N63" s="389">
        <v>0</v>
      </c>
      <c r="O63" s="389">
        <f>SUM(L63:N63)</f>
        <v>16604183</v>
      </c>
    </row>
    <row r="64" spans="1:15" x14ac:dyDescent="0.25">
      <c r="A64" s="226">
        <v>12</v>
      </c>
      <c r="B64" s="227"/>
      <c r="C64" s="227"/>
      <c r="D64" s="228"/>
      <c r="E64" s="227"/>
      <c r="F64" s="229" t="s">
        <v>704</v>
      </c>
      <c r="G64" s="389"/>
      <c r="H64" s="389"/>
      <c r="I64" s="389"/>
      <c r="J64" s="390"/>
      <c r="K64" s="391"/>
      <c r="L64" s="389">
        <v>16604183</v>
      </c>
      <c r="M64" s="389"/>
      <c r="N64" s="389"/>
      <c r="O64" s="389">
        <f t="shared" ref="O64:O70" si="17">SUM(L64:N64)</f>
        <v>16604183</v>
      </c>
    </row>
    <row r="65" spans="1:15" x14ac:dyDescent="0.25">
      <c r="A65" s="219">
        <v>1202</v>
      </c>
      <c r="B65" s="392"/>
      <c r="C65" s="392"/>
      <c r="D65" s="228"/>
      <c r="E65" s="392"/>
      <c r="F65" s="229" t="s">
        <v>705</v>
      </c>
      <c r="G65" s="389"/>
      <c r="H65" s="389"/>
      <c r="I65" s="389"/>
      <c r="J65" s="390"/>
      <c r="K65" s="391"/>
      <c r="L65" s="389">
        <v>16604183</v>
      </c>
      <c r="M65" s="389"/>
      <c r="N65" s="389"/>
      <c r="O65" s="389">
        <f t="shared" si="17"/>
        <v>16604183</v>
      </c>
    </row>
    <row r="66" spans="1:15" x14ac:dyDescent="0.25">
      <c r="A66" s="219">
        <v>120204</v>
      </c>
      <c r="B66" s="392"/>
      <c r="C66" s="392"/>
      <c r="D66" s="228"/>
      <c r="E66" s="392"/>
      <c r="F66" s="229" t="s">
        <v>149</v>
      </c>
      <c r="G66" s="389"/>
      <c r="H66" s="389"/>
      <c r="I66" s="389"/>
      <c r="J66" s="390"/>
      <c r="K66" s="391"/>
      <c r="L66" s="389">
        <v>15738183</v>
      </c>
      <c r="M66" s="389">
        <f>SUM(M67:M67)</f>
        <v>0</v>
      </c>
      <c r="N66" s="389">
        <f>SUM(N67:N67)</f>
        <v>0</v>
      </c>
      <c r="O66" s="389">
        <f t="shared" si="17"/>
        <v>15738183</v>
      </c>
    </row>
    <row r="67" spans="1:15" x14ac:dyDescent="0.25">
      <c r="A67" s="220">
        <v>12020401</v>
      </c>
      <c r="B67" s="221">
        <v>70330</v>
      </c>
      <c r="C67" s="221"/>
      <c r="D67" s="222"/>
      <c r="E67" s="221"/>
      <c r="F67" s="230" t="s">
        <v>1351</v>
      </c>
      <c r="G67" s="225"/>
      <c r="H67" s="225"/>
      <c r="I67" s="225"/>
      <c r="J67" s="393"/>
      <c r="K67" s="394"/>
      <c r="L67" s="389">
        <v>16713660</v>
      </c>
      <c r="M67" s="225"/>
      <c r="N67" s="225"/>
      <c r="O67" s="389">
        <f t="shared" si="17"/>
        <v>16713660</v>
      </c>
    </row>
    <row r="68" spans="1:15" x14ac:dyDescent="0.25">
      <c r="A68" s="226">
        <v>120205</v>
      </c>
      <c r="B68" s="227"/>
      <c r="C68" s="227"/>
      <c r="D68" s="228"/>
      <c r="E68" s="227"/>
      <c r="F68" s="229" t="s">
        <v>882</v>
      </c>
      <c r="G68" s="389"/>
      <c r="H68" s="389"/>
      <c r="I68" s="389"/>
      <c r="J68" s="390"/>
      <c r="K68" s="391"/>
      <c r="L68" s="389">
        <v>866000</v>
      </c>
      <c r="M68" s="389">
        <f t="shared" ref="M68:N68" si="18">M69+M70</f>
        <v>0</v>
      </c>
      <c r="N68" s="389">
        <f t="shared" si="18"/>
        <v>0</v>
      </c>
      <c r="O68" s="389">
        <f t="shared" si="17"/>
        <v>866000</v>
      </c>
    </row>
    <row r="69" spans="1:15" x14ac:dyDescent="0.25">
      <c r="A69" s="220">
        <v>12020501</v>
      </c>
      <c r="B69" s="221">
        <v>70330</v>
      </c>
      <c r="C69" s="221"/>
      <c r="D69" s="222"/>
      <c r="E69" s="221"/>
      <c r="F69" s="230" t="s">
        <v>883</v>
      </c>
      <c r="G69" s="225"/>
      <c r="H69" s="225"/>
      <c r="I69" s="225"/>
      <c r="J69" s="393"/>
      <c r="K69" s="394"/>
      <c r="L69" s="389">
        <v>866000</v>
      </c>
      <c r="M69" s="225"/>
      <c r="N69" s="225"/>
      <c r="O69" s="389">
        <f t="shared" si="17"/>
        <v>866000</v>
      </c>
    </row>
    <row r="70" spans="1:15" x14ac:dyDescent="0.25">
      <c r="A70" s="220">
        <v>12020502</v>
      </c>
      <c r="B70" s="221"/>
      <c r="C70" s="221"/>
      <c r="D70" s="222"/>
      <c r="E70" s="221"/>
      <c r="F70" s="230" t="s">
        <v>1352</v>
      </c>
      <c r="G70" s="225"/>
      <c r="H70" s="225"/>
      <c r="I70" s="225"/>
      <c r="J70" s="393"/>
      <c r="K70" s="394"/>
      <c r="L70" s="225"/>
      <c r="M70" s="225"/>
      <c r="N70" s="225"/>
      <c r="O70" s="389">
        <f t="shared" si="17"/>
        <v>0</v>
      </c>
    </row>
    <row r="71" spans="1:15" x14ac:dyDescent="0.25">
      <c r="A71" s="220"/>
      <c r="B71" s="221"/>
      <c r="C71" s="221"/>
      <c r="D71" s="222"/>
      <c r="E71" s="221"/>
      <c r="F71" s="223"/>
      <c r="G71" s="374"/>
      <c r="H71" s="374"/>
      <c r="I71" s="374"/>
      <c r="J71" s="375"/>
      <c r="K71" s="376"/>
      <c r="L71" s="225"/>
      <c r="M71" s="225"/>
      <c r="N71" s="225"/>
      <c r="O71" s="225"/>
    </row>
    <row r="72" spans="1:15" x14ac:dyDescent="0.25">
      <c r="A72" s="226">
        <v>2</v>
      </c>
      <c r="B72" s="227"/>
      <c r="C72" s="228"/>
      <c r="D72" s="228"/>
      <c r="E72" s="227"/>
      <c r="F72" s="218" t="s">
        <v>153</v>
      </c>
      <c r="G72" s="374">
        <f>SUM(G73,G80,G131)</f>
        <v>0</v>
      </c>
      <c r="H72" s="374">
        <f>SUM(H73,H80,H131)</f>
        <v>0</v>
      </c>
      <c r="I72" s="374">
        <f>SUM(I73,I80,I131)</f>
        <v>0</v>
      </c>
      <c r="J72" s="375"/>
      <c r="K72" s="376"/>
      <c r="L72" s="374">
        <f>SUM(L73,L80,L131)</f>
        <v>4498225485.0799999</v>
      </c>
      <c r="M72" s="374">
        <f>SUM(M73,M80,M131)</f>
        <v>4498225485.0799999</v>
      </c>
      <c r="N72" s="374">
        <f>SUM(N73,N80,N131)</f>
        <v>4498225485.0799999</v>
      </c>
      <c r="O72" s="374">
        <f t="shared" ref="O72:O79" si="19">SUM(L72:N72)</f>
        <v>13494676455.24</v>
      </c>
    </row>
    <row r="73" spans="1:15" x14ac:dyDescent="0.25">
      <c r="A73" s="226">
        <v>21</v>
      </c>
      <c r="B73" s="227"/>
      <c r="C73" s="228"/>
      <c r="D73" s="228"/>
      <c r="E73" s="227"/>
      <c r="F73" s="229" t="s">
        <v>154</v>
      </c>
      <c r="G73" s="374">
        <f>SUM(G74,G76)</f>
        <v>0</v>
      </c>
      <c r="H73" s="374">
        <f t="shared" ref="H73:N73" si="20">SUM(H74,H76)</f>
        <v>0</v>
      </c>
      <c r="I73" s="374">
        <f t="shared" si="20"/>
        <v>0</v>
      </c>
      <c r="J73" s="375"/>
      <c r="K73" s="376"/>
      <c r="L73" s="374">
        <f t="shared" si="20"/>
        <v>976994485.07999969</v>
      </c>
      <c r="M73" s="374">
        <f t="shared" si="20"/>
        <v>976994485.07999969</v>
      </c>
      <c r="N73" s="374">
        <f t="shared" si="20"/>
        <v>976994485.07999969</v>
      </c>
      <c r="O73" s="374">
        <f t="shared" si="19"/>
        <v>2930983455.2399988</v>
      </c>
    </row>
    <row r="74" spans="1:15" x14ac:dyDescent="0.25">
      <c r="A74" s="220">
        <v>21010101</v>
      </c>
      <c r="B74" s="227">
        <v>70330</v>
      </c>
      <c r="C74" s="228"/>
      <c r="D74" s="228" t="s">
        <v>155</v>
      </c>
      <c r="E74" s="227"/>
      <c r="F74" s="230" t="s">
        <v>156</v>
      </c>
      <c r="G74" s="377"/>
      <c r="H74" s="377"/>
      <c r="I74" s="377"/>
      <c r="J74" s="378"/>
      <c r="K74" s="379"/>
      <c r="L74" s="377">
        <v>950212048.07999969</v>
      </c>
      <c r="M74" s="377">
        <v>950212048.07999969</v>
      </c>
      <c r="N74" s="377">
        <v>950212048.07999969</v>
      </c>
      <c r="O74" s="374">
        <f t="shared" si="19"/>
        <v>2850636144.2399988</v>
      </c>
    </row>
    <row r="75" spans="1:15" x14ac:dyDescent="0.25">
      <c r="A75" s="220">
        <v>21010102</v>
      </c>
      <c r="B75" s="227"/>
      <c r="C75" s="228"/>
      <c r="D75" s="228" t="s">
        <v>155</v>
      </c>
      <c r="E75" s="227"/>
      <c r="F75" s="230" t="s">
        <v>157</v>
      </c>
      <c r="G75" s="377">
        <f t="shared" ref="G75:I76" si="21">SUM(G76)</f>
        <v>0</v>
      </c>
      <c r="H75" s="377">
        <f t="shared" si="21"/>
        <v>0</v>
      </c>
      <c r="I75" s="377">
        <f t="shared" si="21"/>
        <v>0</v>
      </c>
      <c r="J75" s="378"/>
      <c r="K75" s="379"/>
      <c r="L75" s="377"/>
      <c r="M75" s="377"/>
      <c r="N75" s="377"/>
      <c r="O75" s="374">
        <f t="shared" si="19"/>
        <v>0</v>
      </c>
    </row>
    <row r="76" spans="1:15" x14ac:dyDescent="0.25">
      <c r="A76" s="226">
        <v>2102</v>
      </c>
      <c r="B76" s="227"/>
      <c r="C76" s="228"/>
      <c r="D76" s="228"/>
      <c r="E76" s="227"/>
      <c r="F76" s="229" t="s">
        <v>158</v>
      </c>
      <c r="G76" s="374">
        <f t="shared" si="21"/>
        <v>0</v>
      </c>
      <c r="H76" s="374">
        <f t="shared" si="21"/>
        <v>0</v>
      </c>
      <c r="I76" s="374">
        <f t="shared" si="21"/>
        <v>0</v>
      </c>
      <c r="J76" s="375"/>
      <c r="K76" s="376"/>
      <c r="L76" s="374">
        <f>L77</f>
        <v>26782437</v>
      </c>
      <c r="M76" s="374">
        <f t="shared" ref="M76:N76" si="22">M77</f>
        <v>26782437</v>
      </c>
      <c r="N76" s="374">
        <f t="shared" si="22"/>
        <v>26782437</v>
      </c>
      <c r="O76" s="374">
        <f t="shared" si="19"/>
        <v>80347311</v>
      </c>
    </row>
    <row r="77" spans="1:15" x14ac:dyDescent="0.25">
      <c r="A77" s="226">
        <v>210201</v>
      </c>
      <c r="B77" s="227"/>
      <c r="C77" s="228"/>
      <c r="D77" s="228"/>
      <c r="E77" s="227"/>
      <c r="F77" s="229" t="s">
        <v>159</v>
      </c>
      <c r="G77" s="374">
        <f t="shared" ref="G77:I77" si="23">SUM(G78:G79)</f>
        <v>0</v>
      </c>
      <c r="H77" s="374">
        <f t="shared" si="23"/>
        <v>0</v>
      </c>
      <c r="I77" s="374">
        <f t="shared" si="23"/>
        <v>0</v>
      </c>
      <c r="J77" s="375"/>
      <c r="K77" s="376"/>
      <c r="L77" s="374">
        <f>L78+L79</f>
        <v>26782437</v>
      </c>
      <c r="M77" s="374">
        <f t="shared" ref="M77:N77" si="24">M78+M79</f>
        <v>26782437</v>
      </c>
      <c r="N77" s="374">
        <f t="shared" si="24"/>
        <v>26782437</v>
      </c>
      <c r="O77" s="374">
        <f t="shared" si="19"/>
        <v>80347311</v>
      </c>
    </row>
    <row r="78" spans="1:15" x14ac:dyDescent="0.25">
      <c r="A78" s="220">
        <v>21020101</v>
      </c>
      <c r="B78" s="227"/>
      <c r="C78" s="228"/>
      <c r="D78" s="228" t="s">
        <v>155</v>
      </c>
      <c r="E78" s="227"/>
      <c r="F78" s="230" t="s">
        <v>160</v>
      </c>
      <c r="G78" s="377"/>
      <c r="H78" s="377"/>
      <c r="I78" s="377"/>
      <c r="J78" s="378"/>
      <c r="K78" s="379"/>
      <c r="L78" s="377">
        <v>8018076</v>
      </c>
      <c r="M78" s="377">
        <v>8018076</v>
      </c>
      <c r="N78" s="377">
        <v>8018076</v>
      </c>
      <c r="O78" s="374">
        <f t="shared" si="19"/>
        <v>24054228</v>
      </c>
    </row>
    <row r="79" spans="1:15" x14ac:dyDescent="0.25">
      <c r="A79" s="220">
        <v>21020102</v>
      </c>
      <c r="B79" s="227"/>
      <c r="C79" s="228"/>
      <c r="D79" s="228" t="s">
        <v>155</v>
      </c>
      <c r="E79" s="227"/>
      <c r="F79" s="230" t="s">
        <v>161</v>
      </c>
      <c r="G79" s="377"/>
      <c r="H79" s="377"/>
      <c r="I79" s="377"/>
      <c r="J79" s="378"/>
      <c r="K79" s="379"/>
      <c r="L79" s="377">
        <v>18764361</v>
      </c>
      <c r="M79" s="377">
        <v>18764361</v>
      </c>
      <c r="N79" s="377">
        <v>18764361</v>
      </c>
      <c r="O79" s="374">
        <f t="shared" si="19"/>
        <v>56293083</v>
      </c>
    </row>
    <row r="80" spans="1:15" x14ac:dyDescent="0.25">
      <c r="A80" s="226">
        <v>2202</v>
      </c>
      <c r="B80" s="227"/>
      <c r="C80" s="228"/>
      <c r="D80" s="228"/>
      <c r="E80" s="227"/>
      <c r="F80" s="229" t="s">
        <v>162</v>
      </c>
      <c r="G80" s="374"/>
      <c r="H80" s="374"/>
      <c r="I80" s="374">
        <f>I81+I86+I93+I100+I107+I113+I118+I121</f>
        <v>0</v>
      </c>
      <c r="J80" s="375"/>
      <c r="K80" s="376"/>
      <c r="L80" s="374">
        <f>L81+L86+L93+L100+L107+L113+L118+L121</f>
        <v>1521231000</v>
      </c>
      <c r="M80" s="374">
        <f>M81+M86+M93+M100+M107+M113+M118+M121</f>
        <v>1521231000</v>
      </c>
      <c r="N80" s="374">
        <f>N81+N86+N93+N100+N107+N113+N118+N121</f>
        <v>1521231000</v>
      </c>
      <c r="O80" s="374">
        <f t="shared" ref="O80:O119" si="25">SUM(L80:N80)</f>
        <v>4563693000</v>
      </c>
    </row>
    <row r="81" spans="1:15" x14ac:dyDescent="0.25">
      <c r="A81" s="226">
        <v>220201</v>
      </c>
      <c r="B81" s="227"/>
      <c r="C81" s="228"/>
      <c r="D81" s="228"/>
      <c r="E81" s="227"/>
      <c r="F81" s="229" t="s">
        <v>163</v>
      </c>
      <c r="G81" s="374">
        <f>SUM(G82:G85)</f>
        <v>0</v>
      </c>
      <c r="H81" s="374">
        <f t="shared" ref="H81:I81" si="26">SUM(H82:H85)</f>
        <v>0</v>
      </c>
      <c r="I81" s="374">
        <f t="shared" si="26"/>
        <v>0</v>
      </c>
      <c r="J81" s="375"/>
      <c r="K81" s="376"/>
      <c r="L81" s="374">
        <f>SUM(L82:L85)</f>
        <v>180000000</v>
      </c>
      <c r="M81" s="374">
        <f t="shared" ref="M81:N81" si="27">SUM(M82:M85)</f>
        <v>180000000</v>
      </c>
      <c r="N81" s="374">
        <f t="shared" si="27"/>
        <v>180000000</v>
      </c>
      <c r="O81" s="374">
        <f t="shared" si="25"/>
        <v>540000000</v>
      </c>
    </row>
    <row r="82" spans="1:15" x14ac:dyDescent="0.25">
      <c r="A82" s="220">
        <v>22020101</v>
      </c>
      <c r="B82" s="227">
        <v>70451</v>
      </c>
      <c r="C82" s="228" t="s">
        <v>1353</v>
      </c>
      <c r="D82" s="228" t="s">
        <v>155</v>
      </c>
      <c r="E82" s="227">
        <v>50610800</v>
      </c>
      <c r="F82" s="230" t="s">
        <v>164</v>
      </c>
      <c r="G82" s="374"/>
      <c r="H82" s="374"/>
      <c r="I82" s="374"/>
      <c r="J82" s="375"/>
      <c r="K82" s="376"/>
      <c r="L82" s="374">
        <v>70000000</v>
      </c>
      <c r="M82" s="374">
        <v>70000000</v>
      </c>
      <c r="N82" s="374">
        <v>70000000</v>
      </c>
      <c r="O82" s="374">
        <f t="shared" si="25"/>
        <v>210000000</v>
      </c>
    </row>
    <row r="83" spans="1:15" x14ac:dyDescent="0.25">
      <c r="A83" s="220">
        <v>22020102</v>
      </c>
      <c r="B83" s="227">
        <v>70451</v>
      </c>
      <c r="C83" s="228" t="s">
        <v>1354</v>
      </c>
      <c r="D83" s="228" t="s">
        <v>155</v>
      </c>
      <c r="E83" s="227">
        <v>50610800</v>
      </c>
      <c r="F83" s="230" t="s">
        <v>165</v>
      </c>
      <c r="G83" s="374"/>
      <c r="H83" s="374"/>
      <c r="I83" s="374"/>
      <c r="J83" s="375"/>
      <c r="K83" s="376"/>
      <c r="L83" s="374">
        <v>60000000</v>
      </c>
      <c r="M83" s="374">
        <v>60000000</v>
      </c>
      <c r="N83" s="374">
        <v>60000000</v>
      </c>
      <c r="O83" s="374">
        <f t="shared" si="25"/>
        <v>180000000</v>
      </c>
    </row>
    <row r="84" spans="1:15" x14ac:dyDescent="0.25">
      <c r="A84" s="220">
        <v>22020103</v>
      </c>
      <c r="B84" s="227">
        <v>70454</v>
      </c>
      <c r="C84" s="228" t="s">
        <v>1355</v>
      </c>
      <c r="D84" s="228" t="s">
        <v>155</v>
      </c>
      <c r="E84" s="227">
        <v>50610800</v>
      </c>
      <c r="F84" s="230" t="s">
        <v>974</v>
      </c>
      <c r="G84" s="374"/>
      <c r="H84" s="374"/>
      <c r="I84" s="374"/>
      <c r="J84" s="375"/>
      <c r="K84" s="376"/>
      <c r="L84" s="374">
        <v>50000000</v>
      </c>
      <c r="M84" s="374">
        <v>50000000</v>
      </c>
      <c r="N84" s="374">
        <v>50000000</v>
      </c>
      <c r="O84" s="374">
        <f t="shared" si="25"/>
        <v>150000000</v>
      </c>
    </row>
    <row r="85" spans="1:15" x14ac:dyDescent="0.25">
      <c r="A85" s="220">
        <v>22020104</v>
      </c>
      <c r="B85" s="227"/>
      <c r="C85" s="228"/>
      <c r="D85" s="228" t="s">
        <v>155</v>
      </c>
      <c r="E85" s="227"/>
      <c r="F85" s="230" t="s">
        <v>891</v>
      </c>
      <c r="G85" s="374"/>
      <c r="H85" s="374"/>
      <c r="I85" s="374"/>
      <c r="J85" s="375"/>
      <c r="K85" s="376"/>
      <c r="L85" s="374"/>
      <c r="M85" s="374"/>
      <c r="N85" s="374"/>
      <c r="O85" s="374">
        <f t="shared" si="25"/>
        <v>0</v>
      </c>
    </row>
    <row r="86" spans="1:15" x14ac:dyDescent="0.25">
      <c r="A86" s="226">
        <v>220202</v>
      </c>
      <c r="B86" s="227"/>
      <c r="C86" s="228"/>
      <c r="D86" s="228"/>
      <c r="E86" s="227"/>
      <c r="F86" s="229" t="s">
        <v>166</v>
      </c>
      <c r="G86" s="374">
        <f>SUM(G87:G92)</f>
        <v>0</v>
      </c>
      <c r="H86" s="374">
        <f>SUM(H87:H92)</f>
        <v>0</v>
      </c>
      <c r="I86" s="374">
        <f>SUM(I87:I92)</f>
        <v>0</v>
      </c>
      <c r="J86" s="375"/>
      <c r="K86" s="376"/>
      <c r="L86" s="374">
        <f>SUM(L87:L92)</f>
        <v>19200000</v>
      </c>
      <c r="M86" s="374">
        <f>SUM(M87:M92)</f>
        <v>19200000</v>
      </c>
      <c r="N86" s="374">
        <f>SUM(N87:N92)</f>
        <v>19200000</v>
      </c>
      <c r="O86" s="374">
        <f t="shared" si="25"/>
        <v>57600000</v>
      </c>
    </row>
    <row r="87" spans="1:15" x14ac:dyDescent="0.25">
      <c r="A87" s="220">
        <v>22020201</v>
      </c>
      <c r="B87" s="227">
        <v>70435</v>
      </c>
      <c r="C87" s="228" t="s">
        <v>1356</v>
      </c>
      <c r="D87" s="228" t="s">
        <v>155</v>
      </c>
      <c r="E87" s="227">
        <v>50610800</v>
      </c>
      <c r="F87" s="230" t="s">
        <v>167</v>
      </c>
      <c r="G87" s="374"/>
      <c r="H87" s="374"/>
      <c r="I87" s="374"/>
      <c r="J87" s="375"/>
      <c r="K87" s="376"/>
      <c r="L87" s="374">
        <v>10000000</v>
      </c>
      <c r="M87" s="374">
        <v>10000000</v>
      </c>
      <c r="N87" s="374">
        <v>10000000</v>
      </c>
      <c r="O87" s="374">
        <f t="shared" si="25"/>
        <v>30000000</v>
      </c>
    </row>
    <row r="88" spans="1:15" x14ac:dyDescent="0.25">
      <c r="A88" s="220">
        <v>22020202</v>
      </c>
      <c r="B88" s="227">
        <v>70460</v>
      </c>
      <c r="C88" s="228" t="s">
        <v>1357</v>
      </c>
      <c r="D88" s="228" t="s">
        <v>155</v>
      </c>
      <c r="E88" s="227">
        <v>50610800</v>
      </c>
      <c r="F88" s="230" t="s">
        <v>168</v>
      </c>
      <c r="G88" s="374"/>
      <c r="H88" s="374"/>
      <c r="I88" s="374"/>
      <c r="J88" s="375"/>
      <c r="K88" s="376"/>
      <c r="L88" s="374">
        <v>2000000</v>
      </c>
      <c r="M88" s="374">
        <v>2000000</v>
      </c>
      <c r="N88" s="374">
        <v>2000000</v>
      </c>
      <c r="O88" s="374">
        <f t="shared" si="25"/>
        <v>6000000</v>
      </c>
    </row>
    <row r="89" spans="1:15" x14ac:dyDescent="0.25">
      <c r="A89" s="220">
        <v>22020203</v>
      </c>
      <c r="B89" s="227">
        <v>70460</v>
      </c>
      <c r="C89" s="228" t="s">
        <v>1358</v>
      </c>
      <c r="D89" s="228" t="s">
        <v>155</v>
      </c>
      <c r="E89" s="227">
        <v>50610800</v>
      </c>
      <c r="F89" s="230" t="s">
        <v>169</v>
      </c>
      <c r="G89" s="374"/>
      <c r="H89" s="374"/>
      <c r="I89" s="374"/>
      <c r="J89" s="375"/>
      <c r="K89" s="376"/>
      <c r="L89" s="374">
        <v>3000000</v>
      </c>
      <c r="M89" s="374">
        <v>3000000</v>
      </c>
      <c r="N89" s="374">
        <v>3000000</v>
      </c>
      <c r="O89" s="374">
        <f t="shared" si="25"/>
        <v>9000000</v>
      </c>
    </row>
    <row r="90" spans="1:15" x14ac:dyDescent="0.25">
      <c r="A90" s="220">
        <v>22020204</v>
      </c>
      <c r="B90" s="227">
        <v>70460</v>
      </c>
      <c r="C90" s="228" t="s">
        <v>1359</v>
      </c>
      <c r="D90" s="228" t="s">
        <v>155</v>
      </c>
      <c r="E90" s="227">
        <v>50610800</v>
      </c>
      <c r="F90" s="230" t="s">
        <v>805</v>
      </c>
      <c r="G90" s="374"/>
      <c r="H90" s="374"/>
      <c r="I90" s="374"/>
      <c r="J90" s="375"/>
      <c r="K90" s="376"/>
      <c r="L90" s="374">
        <v>1200000</v>
      </c>
      <c r="M90" s="374">
        <v>1200000</v>
      </c>
      <c r="N90" s="374">
        <v>1200000</v>
      </c>
      <c r="O90" s="374">
        <f t="shared" si="25"/>
        <v>3600000</v>
      </c>
    </row>
    <row r="91" spans="1:15" x14ac:dyDescent="0.25">
      <c r="A91" s="220">
        <v>22020205</v>
      </c>
      <c r="B91" s="227"/>
      <c r="C91" s="228" t="s">
        <v>1360</v>
      </c>
      <c r="D91" s="228" t="s">
        <v>155</v>
      </c>
      <c r="E91" s="227"/>
      <c r="F91" s="230" t="s">
        <v>170</v>
      </c>
      <c r="G91" s="374"/>
      <c r="H91" s="374"/>
      <c r="I91" s="374"/>
      <c r="J91" s="375"/>
      <c r="K91" s="376"/>
      <c r="L91" s="374"/>
      <c r="M91" s="374"/>
      <c r="N91" s="374"/>
      <c r="O91" s="374">
        <f t="shared" si="25"/>
        <v>0</v>
      </c>
    </row>
    <row r="92" spans="1:15" x14ac:dyDescent="0.25">
      <c r="A92" s="220">
        <v>22020206</v>
      </c>
      <c r="B92" s="227">
        <v>70610</v>
      </c>
      <c r="C92" s="228" t="s">
        <v>1361</v>
      </c>
      <c r="D92" s="228" t="s">
        <v>155</v>
      </c>
      <c r="E92" s="227">
        <v>50610800</v>
      </c>
      <c r="F92" s="230" t="s">
        <v>171</v>
      </c>
      <c r="G92" s="374"/>
      <c r="H92" s="374"/>
      <c r="I92" s="374"/>
      <c r="J92" s="375"/>
      <c r="K92" s="376"/>
      <c r="L92" s="374">
        <v>3000000</v>
      </c>
      <c r="M92" s="374">
        <v>3000000</v>
      </c>
      <c r="N92" s="374">
        <v>3000000</v>
      </c>
      <c r="O92" s="374">
        <f t="shared" si="25"/>
        <v>9000000</v>
      </c>
    </row>
    <row r="93" spans="1:15" x14ac:dyDescent="0.25">
      <c r="A93" s="226">
        <v>220203</v>
      </c>
      <c r="B93" s="227"/>
      <c r="C93" s="228"/>
      <c r="D93" s="228"/>
      <c r="E93" s="227"/>
      <c r="F93" s="229" t="s">
        <v>172</v>
      </c>
      <c r="G93" s="374">
        <f>SUM(G94:G99)</f>
        <v>0</v>
      </c>
      <c r="H93" s="374">
        <f>SUM(H94:H99)</f>
        <v>0</v>
      </c>
      <c r="I93" s="374">
        <f>SUM(I94:I99)</f>
        <v>0</v>
      </c>
      <c r="J93" s="375"/>
      <c r="K93" s="376"/>
      <c r="L93" s="374">
        <f>SUM(L94:L99)</f>
        <v>89164000</v>
      </c>
      <c r="M93" s="374">
        <f>SUM(M94:M99)</f>
        <v>89164000</v>
      </c>
      <c r="N93" s="374">
        <f>SUM(N94:N99)</f>
        <v>89164000</v>
      </c>
      <c r="O93" s="374">
        <f t="shared" si="25"/>
        <v>267492000</v>
      </c>
    </row>
    <row r="94" spans="1:15" x14ac:dyDescent="0.25">
      <c r="A94" s="220">
        <v>22020301</v>
      </c>
      <c r="B94" s="227">
        <v>70133</v>
      </c>
      <c r="C94" s="228" t="s">
        <v>1362</v>
      </c>
      <c r="D94" s="228" t="s">
        <v>155</v>
      </c>
      <c r="E94" s="227">
        <v>50610800</v>
      </c>
      <c r="F94" s="230" t="s">
        <v>173</v>
      </c>
      <c r="G94" s="374"/>
      <c r="H94" s="374"/>
      <c r="I94" s="374"/>
      <c r="J94" s="375"/>
      <c r="K94" s="376"/>
      <c r="L94" s="374">
        <v>60104000</v>
      </c>
      <c r="M94" s="374">
        <v>60104000</v>
      </c>
      <c r="N94" s="374">
        <v>60104000</v>
      </c>
      <c r="O94" s="374">
        <f t="shared" si="25"/>
        <v>180312000</v>
      </c>
    </row>
    <row r="95" spans="1:15" x14ac:dyDescent="0.25">
      <c r="A95" s="220">
        <v>22020302</v>
      </c>
      <c r="B95" s="227">
        <v>70960</v>
      </c>
      <c r="C95" s="228" t="s">
        <v>1363</v>
      </c>
      <c r="D95" s="228" t="s">
        <v>155</v>
      </c>
      <c r="E95" s="227">
        <v>50610800</v>
      </c>
      <c r="F95" s="230" t="s">
        <v>174</v>
      </c>
      <c r="G95" s="374"/>
      <c r="H95" s="374"/>
      <c r="I95" s="374"/>
      <c r="J95" s="375"/>
      <c r="K95" s="376"/>
      <c r="L95" s="374">
        <v>5000000</v>
      </c>
      <c r="M95" s="374">
        <v>5000000</v>
      </c>
      <c r="N95" s="374">
        <v>5000000</v>
      </c>
      <c r="O95" s="374">
        <f t="shared" si="25"/>
        <v>15000000</v>
      </c>
    </row>
    <row r="96" spans="1:15" x14ac:dyDescent="0.25">
      <c r="A96" s="220">
        <v>22020303</v>
      </c>
      <c r="B96" s="227">
        <v>70960</v>
      </c>
      <c r="C96" s="228" t="s">
        <v>1364</v>
      </c>
      <c r="D96" s="228" t="s">
        <v>155</v>
      </c>
      <c r="E96" s="227">
        <v>50610800</v>
      </c>
      <c r="F96" s="230" t="s">
        <v>175</v>
      </c>
      <c r="G96" s="374"/>
      <c r="H96" s="374"/>
      <c r="I96" s="374"/>
      <c r="J96" s="375"/>
      <c r="K96" s="376"/>
      <c r="L96" s="374">
        <v>360000</v>
      </c>
      <c r="M96" s="374">
        <v>360000</v>
      </c>
      <c r="N96" s="374">
        <v>360000</v>
      </c>
      <c r="O96" s="374">
        <f t="shared" si="25"/>
        <v>1080000</v>
      </c>
    </row>
    <row r="97" spans="1:15" x14ac:dyDescent="0.25">
      <c r="A97" s="220">
        <v>22020304</v>
      </c>
      <c r="B97" s="227"/>
      <c r="C97" s="228" t="s">
        <v>1365</v>
      </c>
      <c r="D97" s="228" t="s">
        <v>155</v>
      </c>
      <c r="E97" s="227">
        <v>50610800</v>
      </c>
      <c r="F97" s="230" t="s">
        <v>892</v>
      </c>
      <c r="G97" s="374"/>
      <c r="H97" s="374"/>
      <c r="I97" s="374"/>
      <c r="J97" s="375"/>
      <c r="K97" s="376"/>
      <c r="L97" s="374">
        <v>5000000</v>
      </c>
      <c r="M97" s="374">
        <v>5000000</v>
      </c>
      <c r="N97" s="374">
        <v>5000000</v>
      </c>
      <c r="O97" s="374">
        <f t="shared" si="25"/>
        <v>15000000</v>
      </c>
    </row>
    <row r="98" spans="1:15" x14ac:dyDescent="0.25">
      <c r="A98" s="220">
        <v>22020305</v>
      </c>
      <c r="B98" s="227">
        <v>70960</v>
      </c>
      <c r="C98" s="228" t="s">
        <v>1366</v>
      </c>
      <c r="D98" s="228" t="s">
        <v>155</v>
      </c>
      <c r="E98" s="227">
        <v>50610800</v>
      </c>
      <c r="F98" s="230" t="s">
        <v>176</v>
      </c>
      <c r="G98" s="374"/>
      <c r="H98" s="374"/>
      <c r="I98" s="374"/>
      <c r="J98" s="375"/>
      <c r="K98" s="376"/>
      <c r="L98" s="374">
        <v>10000000</v>
      </c>
      <c r="M98" s="374">
        <v>10000000</v>
      </c>
      <c r="N98" s="374">
        <v>10000000</v>
      </c>
      <c r="O98" s="374">
        <f t="shared" si="25"/>
        <v>30000000</v>
      </c>
    </row>
    <row r="99" spans="1:15" x14ac:dyDescent="0.25">
      <c r="A99" s="220">
        <v>22020309</v>
      </c>
      <c r="B99" s="227">
        <v>70330</v>
      </c>
      <c r="C99" s="228" t="s">
        <v>1367</v>
      </c>
      <c r="D99" s="228" t="s">
        <v>155</v>
      </c>
      <c r="E99" s="227">
        <v>50610800</v>
      </c>
      <c r="F99" s="230" t="s">
        <v>770</v>
      </c>
      <c r="G99" s="374"/>
      <c r="H99" s="374"/>
      <c r="I99" s="374"/>
      <c r="J99" s="375"/>
      <c r="K99" s="376"/>
      <c r="L99" s="374">
        <v>8700000</v>
      </c>
      <c r="M99" s="374">
        <v>8700000</v>
      </c>
      <c r="N99" s="374">
        <v>8700000</v>
      </c>
      <c r="O99" s="374">
        <f t="shared" si="25"/>
        <v>26100000</v>
      </c>
    </row>
    <row r="100" spans="1:15" x14ac:dyDescent="0.25">
      <c r="A100" s="226">
        <v>220204</v>
      </c>
      <c r="B100" s="227"/>
      <c r="C100" s="228"/>
      <c r="D100" s="228"/>
      <c r="E100" s="227"/>
      <c r="F100" s="229" t="s">
        <v>177</v>
      </c>
      <c r="G100" s="374">
        <f>SUM(G101:G106)</f>
        <v>0</v>
      </c>
      <c r="H100" s="374">
        <f>SUM(H101:H106)</f>
        <v>0</v>
      </c>
      <c r="I100" s="374">
        <f>SUM(I101:I106)</f>
        <v>0</v>
      </c>
      <c r="J100" s="375"/>
      <c r="K100" s="376"/>
      <c r="L100" s="374">
        <f>SUM(L101:L106)</f>
        <v>245769000</v>
      </c>
      <c r="M100" s="374">
        <f>SUM(M101:M106)</f>
        <v>245769000</v>
      </c>
      <c r="N100" s="374">
        <f>SUM(N101:N106)</f>
        <v>245769000</v>
      </c>
      <c r="O100" s="374">
        <f t="shared" si="25"/>
        <v>737307000</v>
      </c>
    </row>
    <row r="101" spans="1:15" ht="30" x14ac:dyDescent="0.25">
      <c r="A101" s="220">
        <v>22020401</v>
      </c>
      <c r="B101" s="227">
        <v>70485</v>
      </c>
      <c r="C101" s="228" t="s">
        <v>1368</v>
      </c>
      <c r="D101" s="228" t="s">
        <v>155</v>
      </c>
      <c r="E101" s="227">
        <v>50610800</v>
      </c>
      <c r="F101" s="230" t="s">
        <v>178</v>
      </c>
      <c r="G101" s="374"/>
      <c r="H101" s="374"/>
      <c r="I101" s="374"/>
      <c r="J101" s="375"/>
      <c r="K101" s="376"/>
      <c r="L101" s="374">
        <v>90000000</v>
      </c>
      <c r="M101" s="374">
        <v>90000000</v>
      </c>
      <c r="N101" s="374">
        <v>90000000</v>
      </c>
      <c r="O101" s="374">
        <f t="shared" si="25"/>
        <v>270000000</v>
      </c>
    </row>
    <row r="102" spans="1:15" x14ac:dyDescent="0.25">
      <c r="A102" s="220">
        <v>22020402</v>
      </c>
      <c r="B102" s="227">
        <v>70490</v>
      </c>
      <c r="C102" s="228" t="s">
        <v>1369</v>
      </c>
      <c r="D102" s="228" t="s">
        <v>155</v>
      </c>
      <c r="E102" s="227">
        <v>50610800</v>
      </c>
      <c r="F102" s="230" t="s">
        <v>179</v>
      </c>
      <c r="G102" s="374"/>
      <c r="H102" s="374"/>
      <c r="I102" s="374"/>
      <c r="J102" s="375"/>
      <c r="K102" s="376"/>
      <c r="L102" s="374">
        <v>20000000</v>
      </c>
      <c r="M102" s="374">
        <v>20000000</v>
      </c>
      <c r="N102" s="374">
        <v>20000000</v>
      </c>
      <c r="O102" s="374">
        <f t="shared" si="25"/>
        <v>60000000</v>
      </c>
    </row>
    <row r="103" spans="1:15" x14ac:dyDescent="0.25">
      <c r="A103" s="220">
        <v>22020403</v>
      </c>
      <c r="B103" s="227">
        <v>70660</v>
      </c>
      <c r="C103" s="228" t="s">
        <v>1370</v>
      </c>
      <c r="D103" s="228" t="s">
        <v>155</v>
      </c>
      <c r="E103" s="227">
        <v>50610800</v>
      </c>
      <c r="F103" s="230" t="s">
        <v>180</v>
      </c>
      <c r="G103" s="374"/>
      <c r="H103" s="374"/>
      <c r="I103" s="374"/>
      <c r="J103" s="375"/>
      <c r="K103" s="376"/>
      <c r="L103" s="374">
        <v>40000000</v>
      </c>
      <c r="M103" s="374">
        <v>40000000</v>
      </c>
      <c r="N103" s="374">
        <v>40000000</v>
      </c>
      <c r="O103" s="374">
        <f t="shared" si="25"/>
        <v>120000000</v>
      </c>
    </row>
    <row r="104" spans="1:15" x14ac:dyDescent="0.25">
      <c r="A104" s="220">
        <v>22020404</v>
      </c>
      <c r="B104" s="227">
        <v>70490</v>
      </c>
      <c r="C104" s="228" t="s">
        <v>1371</v>
      </c>
      <c r="D104" s="228" t="s">
        <v>155</v>
      </c>
      <c r="E104" s="227">
        <v>50610800</v>
      </c>
      <c r="F104" s="230" t="s">
        <v>181</v>
      </c>
      <c r="G104" s="374"/>
      <c r="H104" s="374"/>
      <c r="I104" s="374"/>
      <c r="J104" s="375"/>
      <c r="K104" s="376"/>
      <c r="L104" s="374">
        <v>25360000</v>
      </c>
      <c r="M104" s="374">
        <v>25360000</v>
      </c>
      <c r="N104" s="374">
        <v>25360000</v>
      </c>
      <c r="O104" s="374">
        <f t="shared" si="25"/>
        <v>76080000</v>
      </c>
    </row>
    <row r="105" spans="1:15" x14ac:dyDescent="0.25">
      <c r="A105" s="220">
        <v>22020405</v>
      </c>
      <c r="B105" s="227">
        <v>70435</v>
      </c>
      <c r="C105" s="228" t="s">
        <v>1372</v>
      </c>
      <c r="D105" s="228" t="s">
        <v>155</v>
      </c>
      <c r="E105" s="227">
        <v>50610800</v>
      </c>
      <c r="F105" s="230" t="s">
        <v>182</v>
      </c>
      <c r="G105" s="374"/>
      <c r="H105" s="374"/>
      <c r="I105" s="374"/>
      <c r="J105" s="375"/>
      <c r="K105" s="376"/>
      <c r="L105" s="374">
        <v>35000000</v>
      </c>
      <c r="M105" s="374">
        <v>35000000</v>
      </c>
      <c r="N105" s="374">
        <v>35000000</v>
      </c>
      <c r="O105" s="374">
        <f t="shared" si="25"/>
        <v>105000000</v>
      </c>
    </row>
    <row r="106" spans="1:15" x14ac:dyDescent="0.25">
      <c r="A106" s="220">
        <v>22020406</v>
      </c>
      <c r="B106" s="227">
        <v>70660</v>
      </c>
      <c r="C106" s="228" t="s">
        <v>1373</v>
      </c>
      <c r="D106" s="228" t="s">
        <v>155</v>
      </c>
      <c r="E106" s="227">
        <v>50610800</v>
      </c>
      <c r="F106" s="230" t="s">
        <v>183</v>
      </c>
      <c r="G106" s="374"/>
      <c r="H106" s="374"/>
      <c r="I106" s="374"/>
      <c r="J106" s="375"/>
      <c r="K106" s="376"/>
      <c r="L106" s="374">
        <v>35409000</v>
      </c>
      <c r="M106" s="374">
        <v>35409000</v>
      </c>
      <c r="N106" s="374">
        <v>35409000</v>
      </c>
      <c r="O106" s="374">
        <f t="shared" si="25"/>
        <v>106227000</v>
      </c>
    </row>
    <row r="107" spans="1:15" x14ac:dyDescent="0.25">
      <c r="A107" s="226">
        <v>220206</v>
      </c>
      <c r="B107" s="227"/>
      <c r="C107" s="228"/>
      <c r="D107" s="228"/>
      <c r="E107" s="227"/>
      <c r="F107" s="229" t="s">
        <v>187</v>
      </c>
      <c r="G107" s="374">
        <f>SUM(G108:G112)</f>
        <v>0</v>
      </c>
      <c r="H107" s="374">
        <f t="shared" ref="H107:N107" si="28">SUM(H108:H112)</f>
        <v>0</v>
      </c>
      <c r="I107" s="374">
        <f t="shared" si="28"/>
        <v>0</v>
      </c>
      <c r="J107" s="375"/>
      <c r="K107" s="376"/>
      <c r="L107" s="374">
        <f t="shared" si="28"/>
        <v>261268000</v>
      </c>
      <c r="M107" s="374">
        <f t="shared" si="28"/>
        <v>261268000</v>
      </c>
      <c r="N107" s="374">
        <f t="shared" si="28"/>
        <v>261268000</v>
      </c>
      <c r="O107" s="374">
        <f t="shared" si="25"/>
        <v>783804000</v>
      </c>
    </row>
    <row r="108" spans="1:15" x14ac:dyDescent="0.25">
      <c r="A108" s="220">
        <v>22020601</v>
      </c>
      <c r="B108" s="227"/>
      <c r="C108" s="228"/>
      <c r="D108" s="228" t="s">
        <v>155</v>
      </c>
      <c r="E108" s="227"/>
      <c r="F108" s="230" t="s">
        <v>188</v>
      </c>
      <c r="G108" s="374"/>
      <c r="H108" s="374"/>
      <c r="I108" s="374"/>
      <c r="J108" s="375"/>
      <c r="K108" s="376"/>
      <c r="L108" s="374">
        <v>500000</v>
      </c>
      <c r="M108" s="374">
        <v>500000</v>
      </c>
      <c r="N108" s="374">
        <v>500000</v>
      </c>
      <c r="O108" s="374">
        <f t="shared" si="25"/>
        <v>1500000</v>
      </c>
    </row>
    <row r="109" spans="1:15" x14ac:dyDescent="0.25">
      <c r="A109" s="220">
        <v>22020602</v>
      </c>
      <c r="B109" s="227"/>
      <c r="C109" s="228"/>
      <c r="D109" s="228" t="s">
        <v>155</v>
      </c>
      <c r="E109" s="227"/>
      <c r="F109" s="230" t="s">
        <v>781</v>
      </c>
      <c r="G109" s="374"/>
      <c r="H109" s="374"/>
      <c r="I109" s="374"/>
      <c r="J109" s="375"/>
      <c r="K109" s="376"/>
      <c r="L109" s="374"/>
      <c r="M109" s="374"/>
      <c r="N109" s="374"/>
      <c r="O109" s="374">
        <f t="shared" si="25"/>
        <v>0</v>
      </c>
    </row>
    <row r="110" spans="1:15" x14ac:dyDescent="0.25">
      <c r="A110" s="220">
        <v>22020603</v>
      </c>
      <c r="B110" s="227">
        <v>70660</v>
      </c>
      <c r="C110" s="228" t="s">
        <v>1374</v>
      </c>
      <c r="D110" s="228" t="s">
        <v>155</v>
      </c>
      <c r="E110" s="227">
        <v>50610800</v>
      </c>
      <c r="F110" s="230" t="s">
        <v>782</v>
      </c>
      <c r="G110" s="374"/>
      <c r="H110" s="374"/>
      <c r="I110" s="374"/>
      <c r="J110" s="375"/>
      <c r="K110" s="376"/>
      <c r="L110" s="374">
        <v>31000000</v>
      </c>
      <c r="M110" s="374">
        <v>31000000</v>
      </c>
      <c r="N110" s="374">
        <v>31000000</v>
      </c>
      <c r="O110" s="374">
        <f t="shared" si="25"/>
        <v>93000000</v>
      </c>
    </row>
    <row r="111" spans="1:15" x14ac:dyDescent="0.25">
      <c r="A111" s="220">
        <v>22020604</v>
      </c>
      <c r="B111" s="227">
        <v>70260</v>
      </c>
      <c r="C111" s="228" t="s">
        <v>1375</v>
      </c>
      <c r="D111" s="228" t="s">
        <v>155</v>
      </c>
      <c r="E111" s="227">
        <v>50610800</v>
      </c>
      <c r="F111" s="230" t="s">
        <v>900</v>
      </c>
      <c r="G111" s="374"/>
      <c r="H111" s="374"/>
      <c r="I111" s="374"/>
      <c r="J111" s="375"/>
      <c r="K111" s="376"/>
      <c r="L111" s="374">
        <v>159268000</v>
      </c>
      <c r="M111" s="374">
        <v>159268000</v>
      </c>
      <c r="N111" s="374">
        <v>159268000</v>
      </c>
      <c r="O111" s="374">
        <f t="shared" si="25"/>
        <v>477804000</v>
      </c>
    </row>
    <row r="112" spans="1:15" x14ac:dyDescent="0.25">
      <c r="A112" s="220">
        <v>22020605</v>
      </c>
      <c r="B112" s="227">
        <v>70560</v>
      </c>
      <c r="C112" s="228" t="s">
        <v>1376</v>
      </c>
      <c r="D112" s="228" t="s">
        <v>155</v>
      </c>
      <c r="E112" s="227">
        <v>50610800</v>
      </c>
      <c r="F112" s="230" t="s">
        <v>189</v>
      </c>
      <c r="G112" s="374"/>
      <c r="H112" s="374"/>
      <c r="I112" s="374"/>
      <c r="J112" s="375"/>
      <c r="K112" s="376"/>
      <c r="L112" s="374">
        <v>70500000</v>
      </c>
      <c r="M112" s="374">
        <v>70500000</v>
      </c>
      <c r="N112" s="374">
        <v>70500000</v>
      </c>
      <c r="O112" s="374">
        <f t="shared" si="25"/>
        <v>211500000</v>
      </c>
    </row>
    <row r="113" spans="1:15" x14ac:dyDescent="0.25">
      <c r="A113" s="226">
        <v>220207</v>
      </c>
      <c r="B113" s="227"/>
      <c r="C113" s="228"/>
      <c r="D113" s="228"/>
      <c r="E113" s="227"/>
      <c r="F113" s="229" t="s">
        <v>771</v>
      </c>
      <c r="G113" s="374">
        <f>SUM(G114:G117)</f>
        <v>0</v>
      </c>
      <c r="H113" s="374">
        <f>SUM(H114:H117)</f>
        <v>0</v>
      </c>
      <c r="I113" s="374">
        <f>SUM(I114:I117)</f>
        <v>0</v>
      </c>
      <c r="J113" s="375"/>
      <c r="K113" s="376"/>
      <c r="L113" s="374">
        <f>SUM(L114:L117)</f>
        <v>13000000</v>
      </c>
      <c r="M113" s="374">
        <f>SUM(M114:M117)</f>
        <v>13000000</v>
      </c>
      <c r="N113" s="374">
        <f>SUM(N114:N117)</f>
        <v>13000000</v>
      </c>
      <c r="O113" s="374">
        <f t="shared" si="25"/>
        <v>39000000</v>
      </c>
    </row>
    <row r="114" spans="1:15" x14ac:dyDescent="0.25">
      <c r="A114" s="220">
        <v>22020703</v>
      </c>
      <c r="B114" s="227">
        <v>70360</v>
      </c>
      <c r="C114" s="228" t="s">
        <v>1377</v>
      </c>
      <c r="D114" s="228" t="s">
        <v>155</v>
      </c>
      <c r="E114" s="227">
        <v>50610800</v>
      </c>
      <c r="F114" s="230" t="s">
        <v>868</v>
      </c>
      <c r="G114" s="374"/>
      <c r="H114" s="374"/>
      <c r="I114" s="374"/>
      <c r="J114" s="375"/>
      <c r="K114" s="376"/>
      <c r="L114" s="374">
        <v>7000000</v>
      </c>
      <c r="M114" s="374">
        <v>7000000</v>
      </c>
      <c r="N114" s="374">
        <v>7000000</v>
      </c>
      <c r="O114" s="374">
        <f t="shared" si="25"/>
        <v>21000000</v>
      </c>
    </row>
    <row r="115" spans="1:15" x14ac:dyDescent="0.25">
      <c r="A115" s="220">
        <v>22020704</v>
      </c>
      <c r="B115" s="227">
        <v>70330</v>
      </c>
      <c r="C115" s="228" t="s">
        <v>1378</v>
      </c>
      <c r="D115" s="228" t="s">
        <v>155</v>
      </c>
      <c r="E115" s="227">
        <v>50610800</v>
      </c>
      <c r="F115" s="230" t="s">
        <v>1094</v>
      </c>
      <c r="G115" s="374"/>
      <c r="H115" s="374"/>
      <c r="I115" s="374"/>
      <c r="J115" s="375"/>
      <c r="K115" s="376"/>
      <c r="L115" s="374">
        <v>1000000</v>
      </c>
      <c r="M115" s="374">
        <v>1000000</v>
      </c>
      <c r="N115" s="374">
        <v>1000000</v>
      </c>
      <c r="O115" s="374">
        <f t="shared" si="25"/>
        <v>3000000</v>
      </c>
    </row>
    <row r="116" spans="1:15" x14ac:dyDescent="0.25">
      <c r="A116" s="220">
        <v>22020705</v>
      </c>
      <c r="B116" s="227">
        <v>70330</v>
      </c>
      <c r="C116" s="228" t="s">
        <v>1379</v>
      </c>
      <c r="D116" s="228" t="s">
        <v>155</v>
      </c>
      <c r="E116" s="227">
        <v>50610800</v>
      </c>
      <c r="F116" s="230" t="s">
        <v>1205</v>
      </c>
      <c r="G116" s="374"/>
      <c r="H116" s="374"/>
      <c r="I116" s="374"/>
      <c r="J116" s="375"/>
      <c r="K116" s="376"/>
      <c r="L116" s="374">
        <v>3000000</v>
      </c>
      <c r="M116" s="374">
        <v>3000000</v>
      </c>
      <c r="N116" s="374">
        <v>3000000</v>
      </c>
      <c r="O116" s="374">
        <f t="shared" si="25"/>
        <v>9000000</v>
      </c>
    </row>
    <row r="117" spans="1:15" x14ac:dyDescent="0.25">
      <c r="A117" s="220">
        <v>22020706</v>
      </c>
      <c r="B117" s="227">
        <v>70330</v>
      </c>
      <c r="C117" s="228" t="s">
        <v>1380</v>
      </c>
      <c r="D117" s="228" t="s">
        <v>155</v>
      </c>
      <c r="E117" s="227">
        <v>50610800</v>
      </c>
      <c r="F117" s="230" t="s">
        <v>1206</v>
      </c>
      <c r="G117" s="374"/>
      <c r="H117" s="374"/>
      <c r="I117" s="374"/>
      <c r="J117" s="375"/>
      <c r="K117" s="376"/>
      <c r="L117" s="374">
        <v>2000000</v>
      </c>
      <c r="M117" s="374">
        <v>2000000</v>
      </c>
      <c r="N117" s="374">
        <v>2000000</v>
      </c>
      <c r="O117" s="374">
        <f t="shared" si="25"/>
        <v>6000000</v>
      </c>
    </row>
    <row r="118" spans="1:15" x14ac:dyDescent="0.25">
      <c r="A118" s="226">
        <v>220208</v>
      </c>
      <c r="B118" s="227"/>
      <c r="C118" s="228"/>
      <c r="D118" s="228"/>
      <c r="E118" s="227"/>
      <c r="F118" s="229" t="s">
        <v>190</v>
      </c>
      <c r="G118" s="374">
        <f>SUM(G119:G120)</f>
        <v>0</v>
      </c>
      <c r="H118" s="374">
        <f>SUM(H119:H120)</f>
        <v>0</v>
      </c>
      <c r="I118" s="374">
        <f>SUM(I119:I120)</f>
        <v>0</v>
      </c>
      <c r="J118" s="375"/>
      <c r="K118" s="376"/>
      <c r="L118" s="374">
        <f>SUM(L119:L120)</f>
        <v>90000000</v>
      </c>
      <c r="M118" s="374">
        <f>SUM(M119:M120)</f>
        <v>90000000</v>
      </c>
      <c r="N118" s="374">
        <f>SUM(N119:N120)</f>
        <v>90000000</v>
      </c>
      <c r="O118" s="374">
        <f t="shared" si="25"/>
        <v>270000000</v>
      </c>
    </row>
    <row r="119" spans="1:15" x14ac:dyDescent="0.25">
      <c r="A119" s="220">
        <v>22020801</v>
      </c>
      <c r="B119" s="227">
        <v>70432</v>
      </c>
      <c r="C119" s="228" t="s">
        <v>1381</v>
      </c>
      <c r="D119" s="228" t="s">
        <v>155</v>
      </c>
      <c r="E119" s="227">
        <v>50610800</v>
      </c>
      <c r="F119" s="230" t="s">
        <v>191</v>
      </c>
      <c r="G119" s="374"/>
      <c r="H119" s="374"/>
      <c r="I119" s="374"/>
      <c r="J119" s="375"/>
      <c r="K119" s="376"/>
      <c r="L119" s="374">
        <v>40000000</v>
      </c>
      <c r="M119" s="374">
        <v>40000000</v>
      </c>
      <c r="N119" s="374">
        <v>40000000</v>
      </c>
      <c r="O119" s="374">
        <f t="shared" si="25"/>
        <v>120000000</v>
      </c>
    </row>
    <row r="120" spans="1:15" x14ac:dyDescent="0.25">
      <c r="A120" s="220">
        <v>22020803</v>
      </c>
      <c r="B120" s="227">
        <v>70432</v>
      </c>
      <c r="C120" s="228" t="s">
        <v>1382</v>
      </c>
      <c r="D120" s="228" t="s">
        <v>155</v>
      </c>
      <c r="E120" s="227">
        <v>50610800</v>
      </c>
      <c r="F120" s="230" t="s">
        <v>192</v>
      </c>
      <c r="G120" s="374"/>
      <c r="H120" s="374"/>
      <c r="I120" s="374"/>
      <c r="J120" s="375"/>
      <c r="K120" s="376"/>
      <c r="L120" s="374">
        <v>50000000</v>
      </c>
      <c r="M120" s="374">
        <v>50000000</v>
      </c>
      <c r="N120" s="374">
        <v>50000000</v>
      </c>
      <c r="O120" s="374">
        <f t="shared" ref="O120:O129" si="29">SUM(L120:N120)</f>
        <v>150000000</v>
      </c>
    </row>
    <row r="121" spans="1:15" x14ac:dyDescent="0.25">
      <c r="A121" s="226">
        <v>220210</v>
      </c>
      <c r="B121" s="227"/>
      <c r="C121" s="228"/>
      <c r="D121" s="228"/>
      <c r="E121" s="227"/>
      <c r="F121" s="229" t="s">
        <v>193</v>
      </c>
      <c r="G121" s="374">
        <f>SUM(G122:G129)</f>
        <v>0</v>
      </c>
      <c r="H121" s="374">
        <f>SUM(H122:H129)</f>
        <v>0</v>
      </c>
      <c r="I121" s="374">
        <f>SUM(I122:I129)</f>
        <v>0</v>
      </c>
      <c r="J121" s="375"/>
      <c r="K121" s="376"/>
      <c r="L121" s="374">
        <f>SUM(L122:L129)</f>
        <v>622830000</v>
      </c>
      <c r="M121" s="374">
        <f>SUM(M122:M129)</f>
        <v>622830000</v>
      </c>
      <c r="N121" s="374">
        <f>SUM(N122:N129)</f>
        <v>622830000</v>
      </c>
      <c r="O121" s="374">
        <f t="shared" si="29"/>
        <v>1868490000</v>
      </c>
    </row>
    <row r="122" spans="1:15" x14ac:dyDescent="0.25">
      <c r="A122" s="220">
        <v>22021001</v>
      </c>
      <c r="B122" s="227">
        <v>70472</v>
      </c>
      <c r="C122" s="228" t="s">
        <v>1383</v>
      </c>
      <c r="D122" s="228" t="s">
        <v>155</v>
      </c>
      <c r="E122" s="227">
        <v>50610800</v>
      </c>
      <c r="F122" s="230" t="s">
        <v>194</v>
      </c>
      <c r="G122" s="374"/>
      <c r="H122" s="374"/>
      <c r="I122" s="374"/>
      <c r="J122" s="375"/>
      <c r="K122" s="376"/>
      <c r="L122" s="374">
        <v>4000000</v>
      </c>
      <c r="M122" s="374">
        <v>4000000</v>
      </c>
      <c r="N122" s="374">
        <v>4000000</v>
      </c>
      <c r="O122" s="374">
        <f t="shared" si="29"/>
        <v>12000000</v>
      </c>
    </row>
    <row r="123" spans="1:15" x14ac:dyDescent="0.25">
      <c r="A123" s="220">
        <v>22021002</v>
      </c>
      <c r="B123" s="227">
        <v>70412</v>
      </c>
      <c r="C123" s="228" t="s">
        <v>1384</v>
      </c>
      <c r="D123" s="228" t="s">
        <v>155</v>
      </c>
      <c r="E123" s="227">
        <v>50610800</v>
      </c>
      <c r="F123" s="230" t="s">
        <v>195</v>
      </c>
      <c r="G123" s="374"/>
      <c r="H123" s="374"/>
      <c r="I123" s="374"/>
      <c r="J123" s="375"/>
      <c r="K123" s="376"/>
      <c r="L123" s="374">
        <v>4120000</v>
      </c>
      <c r="M123" s="374">
        <v>4120000</v>
      </c>
      <c r="N123" s="374">
        <v>4120000</v>
      </c>
      <c r="O123" s="374">
        <f t="shared" si="29"/>
        <v>12360000</v>
      </c>
    </row>
    <row r="124" spans="1:15" x14ac:dyDescent="0.25">
      <c r="A124" s="220">
        <v>22021003</v>
      </c>
      <c r="B124" s="227">
        <v>70830</v>
      </c>
      <c r="C124" s="228" t="s">
        <v>1385</v>
      </c>
      <c r="D124" s="228" t="s">
        <v>155</v>
      </c>
      <c r="E124" s="227">
        <v>50610800</v>
      </c>
      <c r="F124" s="230" t="s">
        <v>196</v>
      </c>
      <c r="G124" s="374"/>
      <c r="H124" s="374"/>
      <c r="I124" s="374"/>
      <c r="J124" s="375"/>
      <c r="K124" s="376"/>
      <c r="L124" s="374">
        <v>3210000</v>
      </c>
      <c r="M124" s="374">
        <v>3210000</v>
      </c>
      <c r="N124" s="374">
        <v>3210000</v>
      </c>
      <c r="O124" s="374">
        <f t="shared" si="29"/>
        <v>9630000</v>
      </c>
    </row>
    <row r="125" spans="1:15" x14ac:dyDescent="0.25">
      <c r="A125" s="220">
        <v>22021004</v>
      </c>
      <c r="B125" s="227">
        <v>70721</v>
      </c>
      <c r="C125" s="228" t="s">
        <v>1386</v>
      </c>
      <c r="D125" s="228" t="s">
        <v>155</v>
      </c>
      <c r="E125" s="227">
        <v>50610800</v>
      </c>
      <c r="F125" s="230" t="s">
        <v>197</v>
      </c>
      <c r="G125" s="374"/>
      <c r="H125" s="374"/>
      <c r="I125" s="374"/>
      <c r="J125" s="375"/>
      <c r="K125" s="376"/>
      <c r="L125" s="374">
        <v>70000000</v>
      </c>
      <c r="M125" s="374">
        <v>70000000</v>
      </c>
      <c r="N125" s="374">
        <v>70000000</v>
      </c>
      <c r="O125" s="374">
        <f t="shared" si="29"/>
        <v>210000000</v>
      </c>
    </row>
    <row r="126" spans="1:15" x14ac:dyDescent="0.25">
      <c r="A126" s="220">
        <v>22021006</v>
      </c>
      <c r="B126" s="227">
        <v>70460</v>
      </c>
      <c r="C126" s="228" t="s">
        <v>1387</v>
      </c>
      <c r="D126" s="228" t="s">
        <v>155</v>
      </c>
      <c r="E126" s="227">
        <v>50610800</v>
      </c>
      <c r="F126" s="230" t="s">
        <v>198</v>
      </c>
      <c r="G126" s="374"/>
      <c r="H126" s="374"/>
      <c r="I126" s="374"/>
      <c r="J126" s="375"/>
      <c r="K126" s="376"/>
      <c r="L126" s="374">
        <v>1500000</v>
      </c>
      <c r="M126" s="374">
        <v>1500000</v>
      </c>
      <c r="N126" s="374">
        <v>1500000</v>
      </c>
      <c r="O126" s="374">
        <f t="shared" si="29"/>
        <v>4500000</v>
      </c>
    </row>
    <row r="127" spans="1:15" x14ac:dyDescent="0.25">
      <c r="A127" s="220">
        <v>22021007</v>
      </c>
      <c r="B127" s="227">
        <v>70412</v>
      </c>
      <c r="C127" s="228" t="s">
        <v>1388</v>
      </c>
      <c r="D127" s="228" t="s">
        <v>155</v>
      </c>
      <c r="E127" s="227">
        <v>50610800</v>
      </c>
      <c r="F127" s="230" t="s">
        <v>199</v>
      </c>
      <c r="G127" s="374"/>
      <c r="H127" s="374"/>
      <c r="I127" s="374"/>
      <c r="J127" s="375"/>
      <c r="K127" s="376"/>
      <c r="L127" s="374">
        <v>500000000</v>
      </c>
      <c r="M127" s="374">
        <v>500000000</v>
      </c>
      <c r="N127" s="374">
        <v>500000000</v>
      </c>
      <c r="O127" s="374">
        <f t="shared" si="29"/>
        <v>1500000000</v>
      </c>
    </row>
    <row r="128" spans="1:15" x14ac:dyDescent="0.25">
      <c r="A128" s="220">
        <v>22021009</v>
      </c>
      <c r="B128" s="227">
        <v>70810</v>
      </c>
      <c r="C128" s="228" t="s">
        <v>1389</v>
      </c>
      <c r="D128" s="228" t="s">
        <v>155</v>
      </c>
      <c r="E128" s="227">
        <v>50610800</v>
      </c>
      <c r="F128" s="230" t="s">
        <v>1390</v>
      </c>
      <c r="G128" s="374"/>
      <c r="H128" s="374"/>
      <c r="I128" s="374"/>
      <c r="J128" s="375"/>
      <c r="K128" s="376"/>
      <c r="L128" s="374">
        <v>10000000</v>
      </c>
      <c r="M128" s="374">
        <v>10000000</v>
      </c>
      <c r="N128" s="374">
        <v>10000000</v>
      </c>
      <c r="O128" s="374">
        <f t="shared" si="29"/>
        <v>30000000</v>
      </c>
    </row>
    <row r="129" spans="1:15" x14ac:dyDescent="0.25">
      <c r="A129" s="220">
        <v>22021021</v>
      </c>
      <c r="B129" s="227">
        <v>70360</v>
      </c>
      <c r="C129" s="228" t="s">
        <v>1391</v>
      </c>
      <c r="D129" s="228" t="s">
        <v>155</v>
      </c>
      <c r="E129" s="227">
        <v>50610800</v>
      </c>
      <c r="F129" s="230" t="s">
        <v>904</v>
      </c>
      <c r="G129" s="374"/>
      <c r="H129" s="374"/>
      <c r="I129" s="374"/>
      <c r="J129" s="375"/>
      <c r="K129" s="376"/>
      <c r="L129" s="374">
        <v>30000000</v>
      </c>
      <c r="M129" s="374">
        <v>30000000</v>
      </c>
      <c r="N129" s="374">
        <v>30000000</v>
      </c>
      <c r="O129" s="374">
        <f t="shared" si="29"/>
        <v>90000000</v>
      </c>
    </row>
    <row r="130" spans="1:15" x14ac:dyDescent="0.25">
      <c r="A130" s="220"/>
      <c r="B130" s="227"/>
      <c r="C130" s="228"/>
      <c r="D130" s="228"/>
      <c r="E130" s="227"/>
      <c r="F130" s="230"/>
      <c r="G130" s="374"/>
      <c r="H130" s="374"/>
      <c r="I130" s="374"/>
      <c r="J130" s="375"/>
      <c r="K130" s="376"/>
      <c r="L130" s="374"/>
      <c r="M130" s="374"/>
      <c r="N130" s="374"/>
      <c r="O130" s="374"/>
    </row>
    <row r="131" spans="1:15" x14ac:dyDescent="0.25">
      <c r="A131" s="226">
        <v>23</v>
      </c>
      <c r="B131" s="227"/>
      <c r="C131" s="228"/>
      <c r="D131" s="228"/>
      <c r="E131" s="227"/>
      <c r="F131" s="229" t="s">
        <v>203</v>
      </c>
      <c r="G131" s="374">
        <f>SUM(G132,G151,G156)</f>
        <v>0</v>
      </c>
      <c r="H131" s="374">
        <f>SUM(H132,H151,H156)</f>
        <v>0</v>
      </c>
      <c r="I131" s="374">
        <f>SUM(I132,I151,I156)</f>
        <v>0</v>
      </c>
      <c r="J131" s="375"/>
      <c r="K131" s="376"/>
      <c r="L131" s="374">
        <f>SUM(L132,L151,L156)</f>
        <v>2000000000</v>
      </c>
      <c r="M131" s="374">
        <f>SUM(M132,M151,M156)</f>
        <v>2000000000</v>
      </c>
      <c r="N131" s="374">
        <f>SUM(N132,N151,N156)</f>
        <v>2000000000</v>
      </c>
      <c r="O131" s="374">
        <f>SUM(L131:N131)</f>
        <v>6000000000</v>
      </c>
    </row>
    <row r="132" spans="1:15" x14ac:dyDescent="0.25">
      <c r="A132" s="226">
        <v>2301</v>
      </c>
      <c r="B132" s="227"/>
      <c r="C132" s="228"/>
      <c r="D132" s="228"/>
      <c r="E132" s="227"/>
      <c r="F132" s="229" t="s">
        <v>204</v>
      </c>
      <c r="G132" s="374">
        <f>G133</f>
        <v>0</v>
      </c>
      <c r="H132" s="374">
        <f t="shared" ref="H132:I132" si="30">H133</f>
        <v>0</v>
      </c>
      <c r="I132" s="374">
        <f t="shared" si="30"/>
        <v>0</v>
      </c>
      <c r="J132" s="375"/>
      <c r="K132" s="376"/>
      <c r="L132" s="374">
        <f>L133</f>
        <v>568100000</v>
      </c>
      <c r="M132" s="374">
        <f>M133</f>
        <v>568100000</v>
      </c>
      <c r="N132" s="374">
        <f>N133</f>
        <v>568100000</v>
      </c>
      <c r="O132" s="374">
        <f t="shared" ref="O132:O155" si="31">SUM(L132:N132)</f>
        <v>1704300000</v>
      </c>
    </row>
    <row r="133" spans="1:15" x14ac:dyDescent="0.25">
      <c r="A133" s="226">
        <v>230101</v>
      </c>
      <c r="B133" s="227"/>
      <c r="C133" s="228"/>
      <c r="D133" s="228"/>
      <c r="E133" s="227"/>
      <c r="F133" s="229" t="s">
        <v>205</v>
      </c>
      <c r="G133" s="374">
        <f>SUM(G134:G150)</f>
        <v>0</v>
      </c>
      <c r="H133" s="374">
        <f>SUM(H134:H150)</f>
        <v>0</v>
      </c>
      <c r="I133" s="374"/>
      <c r="J133" s="375"/>
      <c r="K133" s="376"/>
      <c r="L133" s="374">
        <f>L134+L135+L136+L137+L138+L139+L140+L141+L142+L143+L144+L145+L146+L147+L148+L149+L150</f>
        <v>568100000</v>
      </c>
      <c r="M133" s="374">
        <f>M134+M135+M136+M137+M138+M139+M140+M141+M142+M143+M144+M145+M146+M147+M148+M149+M150</f>
        <v>568100000</v>
      </c>
      <c r="N133" s="374">
        <f>N134+N135+N136+N137+N138+N139+N140+N141+N142+N143+N144+N145+N146+N147+N148+N149+N150</f>
        <v>568100000</v>
      </c>
      <c r="O133" s="374">
        <f t="shared" si="31"/>
        <v>1704300000</v>
      </c>
    </row>
    <row r="134" spans="1:15" x14ac:dyDescent="0.25">
      <c r="A134" s="220">
        <v>23010101</v>
      </c>
      <c r="B134" s="227"/>
      <c r="C134" s="228"/>
      <c r="D134" s="228" t="s">
        <v>206</v>
      </c>
      <c r="E134" s="227"/>
      <c r="F134" s="230" t="s">
        <v>207</v>
      </c>
      <c r="G134" s="374"/>
      <c r="H134" s="374"/>
      <c r="I134" s="374"/>
      <c r="J134" s="375"/>
      <c r="K134" s="376"/>
      <c r="L134" s="374"/>
      <c r="M134" s="374"/>
      <c r="N134" s="374"/>
      <c r="O134" s="374">
        <f t="shared" si="31"/>
        <v>0</v>
      </c>
    </row>
    <row r="135" spans="1:15" x14ac:dyDescent="0.25">
      <c r="A135" s="220">
        <v>23010102</v>
      </c>
      <c r="B135" s="227"/>
      <c r="C135" s="228"/>
      <c r="D135" s="228" t="s">
        <v>206</v>
      </c>
      <c r="E135" s="227"/>
      <c r="F135" s="230" t="s">
        <v>1392</v>
      </c>
      <c r="G135" s="374"/>
      <c r="H135" s="374"/>
      <c r="I135" s="374"/>
      <c r="J135" s="375"/>
      <c r="K135" s="376"/>
      <c r="L135" s="374"/>
      <c r="M135" s="374"/>
      <c r="N135" s="374"/>
      <c r="O135" s="374">
        <f t="shared" si="31"/>
        <v>0</v>
      </c>
    </row>
    <row r="136" spans="1:15" x14ac:dyDescent="0.25">
      <c r="A136" s="220">
        <v>23010103</v>
      </c>
      <c r="B136" s="227"/>
      <c r="C136" s="228"/>
      <c r="D136" s="228" t="s">
        <v>206</v>
      </c>
      <c r="E136" s="227"/>
      <c r="F136" s="230" t="s">
        <v>1393</v>
      </c>
      <c r="G136" s="374"/>
      <c r="H136" s="374"/>
      <c r="I136" s="374"/>
      <c r="J136" s="375"/>
      <c r="K136" s="376"/>
      <c r="L136" s="374"/>
      <c r="M136" s="374"/>
      <c r="N136" s="374"/>
      <c r="O136" s="374">
        <f t="shared" si="31"/>
        <v>0</v>
      </c>
    </row>
    <row r="137" spans="1:15" x14ac:dyDescent="0.25">
      <c r="A137" s="220">
        <v>23010104</v>
      </c>
      <c r="B137" s="227"/>
      <c r="C137" s="228"/>
      <c r="D137" s="228" t="s">
        <v>206</v>
      </c>
      <c r="E137" s="227"/>
      <c r="F137" s="230" t="s">
        <v>1394</v>
      </c>
      <c r="G137" s="374"/>
      <c r="H137" s="374"/>
      <c r="I137" s="374"/>
      <c r="J137" s="375"/>
      <c r="K137" s="376"/>
      <c r="L137" s="374"/>
      <c r="M137" s="374"/>
      <c r="N137" s="374"/>
      <c r="O137" s="374">
        <f t="shared" si="31"/>
        <v>0</v>
      </c>
    </row>
    <row r="138" spans="1:15" x14ac:dyDescent="0.25">
      <c r="A138" s="220">
        <v>23010105</v>
      </c>
      <c r="B138" s="227">
        <v>70451</v>
      </c>
      <c r="C138" s="228" t="s">
        <v>1395</v>
      </c>
      <c r="D138" s="228" t="s">
        <v>206</v>
      </c>
      <c r="E138" s="227">
        <v>50610800</v>
      </c>
      <c r="F138" s="230" t="s">
        <v>738</v>
      </c>
      <c r="G138" s="374"/>
      <c r="H138" s="374"/>
      <c r="I138" s="374"/>
      <c r="J138" s="375"/>
      <c r="K138" s="376"/>
      <c r="L138" s="374">
        <v>87000000</v>
      </c>
      <c r="M138" s="374">
        <v>87000000</v>
      </c>
      <c r="N138" s="374">
        <v>87000000</v>
      </c>
      <c r="O138" s="374">
        <f t="shared" si="31"/>
        <v>261000000</v>
      </c>
    </row>
    <row r="139" spans="1:15" x14ac:dyDescent="0.25">
      <c r="A139" s="220">
        <v>23010106</v>
      </c>
      <c r="B139" s="227"/>
      <c r="C139" s="228"/>
      <c r="D139" s="228" t="s">
        <v>206</v>
      </c>
      <c r="E139" s="227"/>
      <c r="F139" s="230" t="s">
        <v>1396</v>
      </c>
      <c r="G139" s="374"/>
      <c r="H139" s="374"/>
      <c r="I139" s="374"/>
      <c r="J139" s="375"/>
      <c r="K139" s="376"/>
      <c r="L139" s="374"/>
      <c r="M139" s="374"/>
      <c r="N139" s="374"/>
      <c r="O139" s="374">
        <f t="shared" si="31"/>
        <v>0</v>
      </c>
    </row>
    <row r="140" spans="1:15" x14ac:dyDescent="0.25">
      <c r="A140" s="220">
        <v>23010107</v>
      </c>
      <c r="B140" s="227"/>
      <c r="C140" s="228"/>
      <c r="D140" s="228" t="s">
        <v>206</v>
      </c>
      <c r="E140" s="227"/>
      <c r="F140" s="230" t="s">
        <v>1397</v>
      </c>
      <c r="G140" s="374"/>
      <c r="H140" s="374"/>
      <c r="I140" s="374"/>
      <c r="J140" s="375"/>
      <c r="K140" s="376"/>
      <c r="L140" s="374">
        <v>30100000</v>
      </c>
      <c r="M140" s="374">
        <v>30100000</v>
      </c>
      <c r="N140" s="374">
        <v>30100000</v>
      </c>
      <c r="O140" s="374">
        <f t="shared" si="31"/>
        <v>90300000</v>
      </c>
    </row>
    <row r="141" spans="1:15" x14ac:dyDescent="0.25">
      <c r="A141" s="220">
        <v>23010112</v>
      </c>
      <c r="B141" s="227">
        <v>70490</v>
      </c>
      <c r="C141" s="228" t="s">
        <v>1398</v>
      </c>
      <c r="D141" s="228" t="s">
        <v>206</v>
      </c>
      <c r="E141" s="227">
        <v>50610800</v>
      </c>
      <c r="F141" s="230" t="s">
        <v>739</v>
      </c>
      <c r="G141" s="374"/>
      <c r="H141" s="374"/>
      <c r="I141" s="374"/>
      <c r="J141" s="375"/>
      <c r="K141" s="376"/>
      <c r="L141" s="374">
        <v>150000000</v>
      </c>
      <c r="M141" s="374">
        <v>150000000</v>
      </c>
      <c r="N141" s="374">
        <v>150000000</v>
      </c>
      <c r="O141" s="374">
        <f t="shared" si="31"/>
        <v>450000000</v>
      </c>
    </row>
    <row r="142" spans="1:15" x14ac:dyDescent="0.25">
      <c r="A142" s="220">
        <v>23010113</v>
      </c>
      <c r="B142" s="227"/>
      <c r="C142" s="228" t="s">
        <v>1399</v>
      </c>
      <c r="D142" s="228" t="s">
        <v>206</v>
      </c>
      <c r="E142" s="227">
        <v>50610800</v>
      </c>
      <c r="F142" s="230" t="s">
        <v>740</v>
      </c>
      <c r="G142" s="374"/>
      <c r="H142" s="374"/>
      <c r="I142" s="374"/>
      <c r="J142" s="375"/>
      <c r="K142" s="376"/>
      <c r="L142" s="374">
        <v>50000000</v>
      </c>
      <c r="M142" s="374">
        <v>50000000</v>
      </c>
      <c r="N142" s="374">
        <v>50000000</v>
      </c>
      <c r="O142" s="374">
        <f t="shared" si="31"/>
        <v>150000000</v>
      </c>
    </row>
    <row r="143" spans="1:15" x14ac:dyDescent="0.25">
      <c r="A143" s="220">
        <v>23010114</v>
      </c>
      <c r="B143" s="227">
        <v>70490</v>
      </c>
      <c r="C143" s="228" t="s">
        <v>1400</v>
      </c>
      <c r="D143" s="228" t="s">
        <v>206</v>
      </c>
      <c r="E143" s="227">
        <v>50610800</v>
      </c>
      <c r="F143" s="230" t="s">
        <v>741</v>
      </c>
      <c r="G143" s="374"/>
      <c r="H143" s="374"/>
      <c r="I143" s="374"/>
      <c r="J143" s="375"/>
      <c r="K143" s="376"/>
      <c r="L143" s="374">
        <v>50000000</v>
      </c>
      <c r="M143" s="374">
        <v>50000000</v>
      </c>
      <c r="N143" s="374">
        <v>50000000</v>
      </c>
      <c r="O143" s="374">
        <f t="shared" si="31"/>
        <v>150000000</v>
      </c>
    </row>
    <row r="144" spans="1:15" x14ac:dyDescent="0.25">
      <c r="A144" s="220">
        <v>23010115</v>
      </c>
      <c r="B144" s="227"/>
      <c r="C144" s="228" t="s">
        <v>1401</v>
      </c>
      <c r="D144" s="228" t="s">
        <v>206</v>
      </c>
      <c r="E144" s="227">
        <v>50610800</v>
      </c>
      <c r="F144" s="230" t="s">
        <v>742</v>
      </c>
      <c r="G144" s="374"/>
      <c r="H144" s="374"/>
      <c r="I144" s="374"/>
      <c r="J144" s="375"/>
      <c r="K144" s="376"/>
      <c r="L144" s="374">
        <v>50000000</v>
      </c>
      <c r="M144" s="374">
        <v>50000000</v>
      </c>
      <c r="N144" s="374">
        <v>50000000</v>
      </c>
      <c r="O144" s="374">
        <f t="shared" si="31"/>
        <v>150000000</v>
      </c>
    </row>
    <row r="145" spans="1:15" x14ac:dyDescent="0.25">
      <c r="A145" s="220">
        <v>23010117</v>
      </c>
      <c r="B145" s="227"/>
      <c r="C145" s="228"/>
      <c r="D145" s="228" t="s">
        <v>206</v>
      </c>
      <c r="E145" s="227"/>
      <c r="F145" s="230" t="s">
        <v>743</v>
      </c>
      <c r="G145" s="374"/>
      <c r="H145" s="374"/>
      <c r="I145" s="374"/>
      <c r="J145" s="375"/>
      <c r="K145" s="376"/>
      <c r="L145" s="374">
        <v>20000000</v>
      </c>
      <c r="M145" s="374">
        <v>20000000</v>
      </c>
      <c r="N145" s="374">
        <v>20000000</v>
      </c>
      <c r="O145" s="374">
        <f t="shared" si="31"/>
        <v>60000000</v>
      </c>
    </row>
    <row r="146" spans="1:15" x14ac:dyDescent="0.25">
      <c r="A146" s="220">
        <v>23010118</v>
      </c>
      <c r="B146" s="227">
        <v>70490</v>
      </c>
      <c r="C146" s="228" t="s">
        <v>1402</v>
      </c>
      <c r="D146" s="228" t="s">
        <v>206</v>
      </c>
      <c r="E146" s="227">
        <v>50610800</v>
      </c>
      <c r="F146" s="230" t="s">
        <v>744</v>
      </c>
      <c r="G146" s="374"/>
      <c r="H146" s="374"/>
      <c r="I146" s="374"/>
      <c r="J146" s="375"/>
      <c r="K146" s="376"/>
      <c r="L146" s="374">
        <v>10000000</v>
      </c>
      <c r="M146" s="374">
        <v>10000000</v>
      </c>
      <c r="N146" s="374">
        <v>10000000</v>
      </c>
      <c r="O146" s="374">
        <f t="shared" si="31"/>
        <v>30000000</v>
      </c>
    </row>
    <row r="147" spans="1:15" x14ac:dyDescent="0.25">
      <c r="A147" s="220">
        <v>23010119</v>
      </c>
      <c r="B147" s="227">
        <v>70490</v>
      </c>
      <c r="C147" s="228" t="s">
        <v>1403</v>
      </c>
      <c r="D147" s="228" t="s">
        <v>206</v>
      </c>
      <c r="E147" s="227">
        <v>50610800</v>
      </c>
      <c r="F147" s="230" t="s">
        <v>745</v>
      </c>
      <c r="G147" s="374"/>
      <c r="H147" s="374"/>
      <c r="I147" s="374"/>
      <c r="J147" s="375"/>
      <c r="K147" s="376"/>
      <c r="L147" s="374">
        <v>65000000</v>
      </c>
      <c r="M147" s="374">
        <v>65000000</v>
      </c>
      <c r="N147" s="374">
        <v>65000000</v>
      </c>
      <c r="O147" s="374">
        <f t="shared" si="31"/>
        <v>195000000</v>
      </c>
    </row>
    <row r="148" spans="1:15" x14ac:dyDescent="0.25">
      <c r="A148" s="220">
        <v>23010123</v>
      </c>
      <c r="B148" s="227">
        <v>70330</v>
      </c>
      <c r="C148" s="228" t="s">
        <v>1404</v>
      </c>
      <c r="D148" s="228" t="s">
        <v>206</v>
      </c>
      <c r="E148" s="227">
        <v>50610800</v>
      </c>
      <c r="F148" s="230" t="s">
        <v>747</v>
      </c>
      <c r="G148" s="374"/>
      <c r="H148" s="374"/>
      <c r="I148" s="374"/>
      <c r="J148" s="375"/>
      <c r="K148" s="376"/>
      <c r="L148" s="374">
        <v>10000000</v>
      </c>
      <c r="M148" s="374">
        <v>10000000</v>
      </c>
      <c r="N148" s="374">
        <v>10000000</v>
      </c>
      <c r="O148" s="374">
        <f t="shared" si="31"/>
        <v>30000000</v>
      </c>
    </row>
    <row r="149" spans="1:15" x14ac:dyDescent="0.25">
      <c r="A149" s="220">
        <v>23010125</v>
      </c>
      <c r="B149" s="227">
        <v>70330</v>
      </c>
      <c r="C149" s="228" t="s">
        <v>1405</v>
      </c>
      <c r="D149" s="228" t="s">
        <v>206</v>
      </c>
      <c r="E149" s="227">
        <v>50610800</v>
      </c>
      <c r="F149" s="230" t="s">
        <v>1003</v>
      </c>
      <c r="G149" s="374"/>
      <c r="H149" s="374"/>
      <c r="I149" s="374"/>
      <c r="J149" s="375"/>
      <c r="K149" s="376"/>
      <c r="L149" s="374">
        <v>25000000</v>
      </c>
      <c r="M149" s="374">
        <v>25000000</v>
      </c>
      <c r="N149" s="374">
        <v>25000000</v>
      </c>
      <c r="O149" s="374">
        <f t="shared" si="31"/>
        <v>75000000</v>
      </c>
    </row>
    <row r="150" spans="1:15" x14ac:dyDescent="0.25">
      <c r="A150" s="220">
        <v>23010128</v>
      </c>
      <c r="B150" s="227">
        <v>70330</v>
      </c>
      <c r="C150" s="228" t="s">
        <v>1406</v>
      </c>
      <c r="D150" s="228" t="s">
        <v>206</v>
      </c>
      <c r="E150" s="227">
        <v>50610800</v>
      </c>
      <c r="F150" s="230" t="s">
        <v>1407</v>
      </c>
      <c r="G150" s="374"/>
      <c r="H150" s="374"/>
      <c r="I150" s="374"/>
      <c r="J150" s="375"/>
      <c r="K150" s="376"/>
      <c r="L150" s="374">
        <v>21000000</v>
      </c>
      <c r="M150" s="374">
        <v>21000000</v>
      </c>
      <c r="N150" s="374">
        <v>21000000</v>
      </c>
      <c r="O150" s="374">
        <f t="shared" si="31"/>
        <v>63000000</v>
      </c>
    </row>
    <row r="151" spans="1:15" x14ac:dyDescent="0.25">
      <c r="A151" s="226">
        <v>2302</v>
      </c>
      <c r="B151" s="227"/>
      <c r="C151" s="228"/>
      <c r="D151" s="228"/>
      <c r="E151" s="227"/>
      <c r="F151" s="395" t="s">
        <v>209</v>
      </c>
      <c r="G151" s="374">
        <f t="shared" ref="G151:I151" si="32">G152</f>
        <v>0</v>
      </c>
      <c r="H151" s="374">
        <f t="shared" si="32"/>
        <v>0</v>
      </c>
      <c r="I151" s="374">
        <f t="shared" si="32"/>
        <v>0</v>
      </c>
      <c r="J151" s="375"/>
      <c r="K151" s="376"/>
      <c r="L151" s="374">
        <f>L152</f>
        <v>931900000</v>
      </c>
      <c r="M151" s="374">
        <f t="shared" ref="M151:O151" si="33">M152</f>
        <v>931900000</v>
      </c>
      <c r="N151" s="374">
        <f t="shared" si="33"/>
        <v>931900000</v>
      </c>
      <c r="O151" s="374">
        <f t="shared" si="33"/>
        <v>2795700000</v>
      </c>
    </row>
    <row r="152" spans="1:15" x14ac:dyDescent="0.25">
      <c r="A152" s="226">
        <v>230201</v>
      </c>
      <c r="B152" s="227"/>
      <c r="C152" s="228"/>
      <c r="D152" s="228"/>
      <c r="E152" s="227"/>
      <c r="F152" s="395" t="s">
        <v>210</v>
      </c>
      <c r="G152" s="374">
        <f>SUM(G153:G155)</f>
        <v>0</v>
      </c>
      <c r="H152" s="374">
        <f>SUM(H153:H155)</f>
        <v>0</v>
      </c>
      <c r="I152" s="374">
        <f>SUM(I153:I155)</f>
        <v>0</v>
      </c>
      <c r="J152" s="375"/>
      <c r="K152" s="376"/>
      <c r="L152" s="374">
        <f>L153+L154+L155</f>
        <v>931900000</v>
      </c>
      <c r="M152" s="374">
        <f>M153+M154+M155</f>
        <v>931900000</v>
      </c>
      <c r="N152" s="374">
        <f>N153+N154+N155</f>
        <v>931900000</v>
      </c>
      <c r="O152" s="374">
        <f t="shared" si="31"/>
        <v>2795700000</v>
      </c>
    </row>
    <row r="153" spans="1:15" x14ac:dyDescent="0.25">
      <c r="A153" s="220">
        <v>23020101</v>
      </c>
      <c r="B153" s="227">
        <v>70330</v>
      </c>
      <c r="C153" s="228" t="s">
        <v>1408</v>
      </c>
      <c r="D153" s="228" t="s">
        <v>206</v>
      </c>
      <c r="E153" s="227">
        <v>50610800</v>
      </c>
      <c r="F153" s="223" t="s">
        <v>750</v>
      </c>
      <c r="G153" s="374"/>
      <c r="H153" s="374"/>
      <c r="I153" s="374"/>
      <c r="J153" s="375"/>
      <c r="K153" s="376"/>
      <c r="L153" s="377">
        <v>780442000</v>
      </c>
      <c r="M153" s="377">
        <v>780442000</v>
      </c>
      <c r="N153" s="377">
        <v>780442000</v>
      </c>
      <c r="O153" s="374">
        <f t="shared" si="31"/>
        <v>2341326000</v>
      </c>
    </row>
    <row r="154" spans="1:15" x14ac:dyDescent="0.25">
      <c r="A154" s="220">
        <v>23020102</v>
      </c>
      <c r="B154" s="227">
        <v>70660</v>
      </c>
      <c r="C154" s="228" t="s">
        <v>1409</v>
      </c>
      <c r="D154" s="228" t="s">
        <v>206</v>
      </c>
      <c r="E154" s="227">
        <v>50610800</v>
      </c>
      <c r="F154" s="223" t="s">
        <v>1009</v>
      </c>
      <c r="G154" s="377"/>
      <c r="H154" s="377"/>
      <c r="I154" s="377"/>
      <c r="J154" s="378"/>
      <c r="K154" s="379"/>
      <c r="L154" s="377">
        <v>81458000</v>
      </c>
      <c r="M154" s="377">
        <v>81458000</v>
      </c>
      <c r="N154" s="377">
        <v>81458000</v>
      </c>
      <c r="O154" s="374">
        <f t="shared" si="31"/>
        <v>244374000</v>
      </c>
    </row>
    <row r="155" spans="1:15" x14ac:dyDescent="0.25">
      <c r="A155" s="220">
        <v>23020123</v>
      </c>
      <c r="B155" s="227"/>
      <c r="C155" s="228"/>
      <c r="D155" s="228" t="s">
        <v>206</v>
      </c>
      <c r="E155" s="227"/>
      <c r="F155" s="223" t="s">
        <v>1014</v>
      </c>
      <c r="G155" s="377"/>
      <c r="H155" s="377"/>
      <c r="I155" s="377"/>
      <c r="J155" s="378"/>
      <c r="K155" s="379"/>
      <c r="L155" s="377">
        <v>70000000</v>
      </c>
      <c r="M155" s="377">
        <v>70000000</v>
      </c>
      <c r="N155" s="377">
        <v>70000000</v>
      </c>
      <c r="O155" s="374">
        <f t="shared" si="31"/>
        <v>210000000</v>
      </c>
    </row>
    <row r="156" spans="1:15" x14ac:dyDescent="0.25">
      <c r="A156" s="226">
        <v>2303</v>
      </c>
      <c r="B156" s="227"/>
      <c r="C156" s="228"/>
      <c r="D156" s="228"/>
      <c r="E156" s="227"/>
      <c r="F156" s="229" t="s">
        <v>212</v>
      </c>
      <c r="G156" s="374">
        <f t="shared" ref="G156:N156" si="34">G157</f>
        <v>0</v>
      </c>
      <c r="H156" s="374">
        <f t="shared" si="34"/>
        <v>0</v>
      </c>
      <c r="I156" s="374">
        <f t="shared" si="34"/>
        <v>0</v>
      </c>
      <c r="J156" s="375"/>
      <c r="K156" s="376"/>
      <c r="L156" s="374">
        <f t="shared" si="34"/>
        <v>500000000</v>
      </c>
      <c r="M156" s="374">
        <f t="shared" si="34"/>
        <v>500000000</v>
      </c>
      <c r="N156" s="374">
        <f t="shared" si="34"/>
        <v>500000000</v>
      </c>
      <c r="O156" s="374">
        <f t="shared" ref="O156:O159" si="35">SUM(L156:N156)</f>
        <v>1500000000</v>
      </c>
    </row>
    <row r="157" spans="1:15" x14ac:dyDescent="0.25">
      <c r="A157" s="226">
        <v>230301</v>
      </c>
      <c r="B157" s="227"/>
      <c r="C157" s="228"/>
      <c r="D157" s="228"/>
      <c r="E157" s="227"/>
      <c r="F157" s="229" t="s">
        <v>213</v>
      </c>
      <c r="G157" s="374">
        <f>SUM(G158:G159)</f>
        <v>0</v>
      </c>
      <c r="H157" s="374">
        <f>SUM(H158:H159)</f>
        <v>0</v>
      </c>
      <c r="I157" s="374">
        <f>SUM(I158:I159)</f>
        <v>0</v>
      </c>
      <c r="J157" s="375"/>
      <c r="K157" s="376"/>
      <c r="L157" s="374">
        <f>SUM(L158:L159)</f>
        <v>500000000</v>
      </c>
      <c r="M157" s="374">
        <f>SUM(M158:M159)</f>
        <v>500000000</v>
      </c>
      <c r="N157" s="374">
        <f>SUM(N158:N159)</f>
        <v>500000000</v>
      </c>
      <c r="O157" s="374">
        <f t="shared" si="35"/>
        <v>1500000000</v>
      </c>
    </row>
    <row r="158" spans="1:15" x14ac:dyDescent="0.25">
      <c r="A158" s="220">
        <v>23030101</v>
      </c>
      <c r="B158" s="227">
        <v>70660</v>
      </c>
      <c r="C158" s="228" t="s">
        <v>1410</v>
      </c>
      <c r="D158" s="228" t="s">
        <v>206</v>
      </c>
      <c r="E158" s="227">
        <v>50610800</v>
      </c>
      <c r="F158" s="223" t="s">
        <v>1017</v>
      </c>
      <c r="G158" s="377"/>
      <c r="H158" s="377"/>
      <c r="I158" s="374">
        <f>SUM(I159:I159)</f>
        <v>0</v>
      </c>
      <c r="J158" s="375"/>
      <c r="K158" s="376"/>
      <c r="L158" s="374">
        <v>300000000</v>
      </c>
      <c r="M158" s="374">
        <v>300000000</v>
      </c>
      <c r="N158" s="374">
        <v>300000000</v>
      </c>
      <c r="O158" s="374">
        <f t="shared" si="35"/>
        <v>900000000</v>
      </c>
    </row>
    <row r="159" spans="1:15" x14ac:dyDescent="0.25">
      <c r="A159" s="220">
        <v>23030121</v>
      </c>
      <c r="B159" s="227">
        <v>70330</v>
      </c>
      <c r="C159" s="228" t="s">
        <v>1411</v>
      </c>
      <c r="D159" s="228" t="s">
        <v>206</v>
      </c>
      <c r="E159" s="227">
        <v>50610800</v>
      </c>
      <c r="F159" s="223" t="s">
        <v>753</v>
      </c>
      <c r="G159" s="377"/>
      <c r="H159" s="377"/>
      <c r="I159" s="377"/>
      <c r="J159" s="378"/>
      <c r="K159" s="379"/>
      <c r="L159" s="377">
        <v>200000000</v>
      </c>
      <c r="M159" s="377">
        <v>200000000</v>
      </c>
      <c r="N159" s="377">
        <v>200000000</v>
      </c>
      <c r="O159" s="374">
        <f t="shared" si="35"/>
        <v>600000000</v>
      </c>
    </row>
    <row r="160" spans="1:15" x14ac:dyDescent="0.25">
      <c r="A160" s="236"/>
      <c r="B160" s="236"/>
      <c r="C160" s="236"/>
      <c r="D160" s="236"/>
      <c r="E160" s="236"/>
      <c r="F160" s="380"/>
      <c r="G160" s="238"/>
      <c r="H160" s="239"/>
      <c r="I160" s="235"/>
      <c r="J160" s="381"/>
      <c r="K160" s="382"/>
      <c r="L160" s="240"/>
      <c r="M160" s="240"/>
      <c r="N160" s="240"/>
      <c r="O160" s="240"/>
    </row>
    <row r="161" spans="1:15" x14ac:dyDescent="0.25">
      <c r="A161" s="233"/>
      <c r="B161" s="233"/>
      <c r="C161" s="233"/>
      <c r="D161" s="233"/>
      <c r="E161" s="233"/>
      <c r="F161" s="234" t="s">
        <v>582</v>
      </c>
      <c r="G161" s="233"/>
      <c r="H161" s="233"/>
      <c r="I161" s="235"/>
      <c r="J161" s="381"/>
      <c r="K161" s="382"/>
      <c r="L161" s="233"/>
      <c r="M161" s="233"/>
      <c r="N161" s="233"/>
      <c r="O161" s="233"/>
    </row>
    <row r="162" spans="1:15" x14ac:dyDescent="0.25">
      <c r="A162" s="236"/>
      <c r="B162" s="236"/>
      <c r="C162" s="236"/>
      <c r="D162" s="236"/>
      <c r="E162" s="236"/>
      <c r="F162" s="237"/>
      <c r="G162" s="238"/>
      <c r="H162" s="239"/>
      <c r="I162" s="235"/>
      <c r="J162" s="381"/>
      <c r="K162" s="382"/>
      <c r="L162" s="240"/>
      <c r="M162" s="240"/>
      <c r="N162" s="240"/>
      <c r="O162" s="240"/>
    </row>
    <row r="163" spans="1:15" x14ac:dyDescent="0.25">
      <c r="A163" s="236"/>
      <c r="B163" s="236"/>
      <c r="C163" s="236"/>
      <c r="D163" s="236"/>
      <c r="E163" s="236"/>
      <c r="F163" s="241" t="s">
        <v>583</v>
      </c>
      <c r="G163" s="242">
        <f>G73</f>
        <v>0</v>
      </c>
      <c r="H163" s="242">
        <f>H73</f>
        <v>0</v>
      </c>
      <c r="I163" s="242">
        <f>I73</f>
        <v>0</v>
      </c>
      <c r="J163" s="383"/>
      <c r="K163" s="384"/>
      <c r="L163" s="242">
        <f>L73</f>
        <v>976994485.07999969</v>
      </c>
      <c r="M163" s="242">
        <f>M73</f>
        <v>976994485.07999969</v>
      </c>
      <c r="N163" s="242">
        <f>N73</f>
        <v>976994485.07999969</v>
      </c>
      <c r="O163" s="243">
        <f>SUM(L163:N163)</f>
        <v>2930983455.2399988</v>
      </c>
    </row>
    <row r="164" spans="1:15" x14ac:dyDescent="0.25">
      <c r="A164" s="236"/>
      <c r="B164" s="236"/>
      <c r="C164" s="236"/>
      <c r="D164" s="236"/>
      <c r="E164" s="236"/>
      <c r="F164" s="241" t="s">
        <v>584</v>
      </c>
      <c r="G164" s="242">
        <f>G80</f>
        <v>0</v>
      </c>
      <c r="H164" s="242">
        <f>H80</f>
        <v>0</v>
      </c>
      <c r="I164" s="242">
        <f>I80</f>
        <v>0</v>
      </c>
      <c r="J164" s="383"/>
      <c r="K164" s="384"/>
      <c r="L164" s="242">
        <f>L80</f>
        <v>1521231000</v>
      </c>
      <c r="M164" s="242">
        <f>M80</f>
        <v>1521231000</v>
      </c>
      <c r="N164" s="242">
        <f>N80</f>
        <v>1521231000</v>
      </c>
      <c r="O164" s="243">
        <f t="shared" ref="O164:O167" si="36">SUM(L164:N164)</f>
        <v>4563693000</v>
      </c>
    </row>
    <row r="165" spans="1:15" x14ac:dyDescent="0.25">
      <c r="A165" s="236"/>
      <c r="B165" s="236"/>
      <c r="C165" s="236"/>
      <c r="D165" s="236"/>
      <c r="E165" s="236"/>
      <c r="F165" s="241" t="s">
        <v>203</v>
      </c>
      <c r="G165" s="242">
        <f>G131</f>
        <v>0</v>
      </c>
      <c r="H165" s="242">
        <f>H131</f>
        <v>0</v>
      </c>
      <c r="I165" s="242">
        <f>I131</f>
        <v>0</v>
      </c>
      <c r="J165" s="383"/>
      <c r="K165" s="384"/>
      <c r="L165" s="242">
        <f>L131</f>
        <v>2000000000</v>
      </c>
      <c r="M165" s="242">
        <f>M131</f>
        <v>2000000000</v>
      </c>
      <c r="N165" s="242">
        <f>N131</f>
        <v>2000000000</v>
      </c>
      <c r="O165" s="243">
        <f t="shared" si="36"/>
        <v>6000000000</v>
      </c>
    </row>
    <row r="166" spans="1:15" x14ac:dyDescent="0.25">
      <c r="A166" s="236"/>
      <c r="B166" s="236"/>
      <c r="C166" s="236"/>
      <c r="D166" s="236"/>
      <c r="E166" s="236"/>
      <c r="F166" s="241"/>
      <c r="G166" s="242"/>
      <c r="H166" s="242"/>
      <c r="I166" s="242"/>
      <c r="J166" s="383"/>
      <c r="K166" s="384"/>
      <c r="L166" s="242"/>
      <c r="M166" s="242"/>
      <c r="N166" s="242"/>
      <c r="O166" s="243">
        <f t="shared" si="36"/>
        <v>0</v>
      </c>
    </row>
    <row r="167" spans="1:15" x14ac:dyDescent="0.25">
      <c r="A167" s="236"/>
      <c r="B167" s="236"/>
      <c r="C167" s="236"/>
      <c r="D167" s="236"/>
      <c r="E167" s="236"/>
      <c r="F167" s="241" t="s">
        <v>130</v>
      </c>
      <c r="G167" s="243">
        <f t="shared" ref="G167:I167" si="37">SUM(G163:G165)</f>
        <v>0</v>
      </c>
      <c r="H167" s="243">
        <f t="shared" si="37"/>
        <v>0</v>
      </c>
      <c r="I167" s="243">
        <f t="shared" si="37"/>
        <v>0</v>
      </c>
      <c r="J167" s="387"/>
      <c r="K167" s="388"/>
      <c r="L167" s="243">
        <f>SUM(L163:L165)</f>
        <v>4498225485.0799999</v>
      </c>
      <c r="M167" s="243">
        <f t="shared" ref="M167:N167" si="38">SUM(M163:M165)</f>
        <v>4498225485.0799999</v>
      </c>
      <c r="N167" s="243">
        <f t="shared" si="38"/>
        <v>4498225485.0799999</v>
      </c>
      <c r="O167" s="243">
        <f t="shared" si="36"/>
        <v>13494676455.24</v>
      </c>
    </row>
    <row r="170" spans="1:15" ht="21" x14ac:dyDescent="0.35">
      <c r="A170" s="1317" t="s">
        <v>133</v>
      </c>
      <c r="B170" s="1317"/>
      <c r="C170" s="1317"/>
      <c r="D170" s="1317"/>
      <c r="E170" s="1317"/>
      <c r="F170" s="1317"/>
      <c r="G170" s="1317"/>
      <c r="H170" s="1317"/>
      <c r="I170" s="1317"/>
      <c r="J170" s="1317"/>
      <c r="K170" s="1317"/>
      <c r="L170" s="1317"/>
      <c r="M170" s="1317"/>
      <c r="N170" s="1317"/>
      <c r="O170" s="1317"/>
    </row>
    <row r="171" spans="1:15" ht="15.75" x14ac:dyDescent="0.25">
      <c r="A171" s="1293" t="s">
        <v>1412</v>
      </c>
      <c r="B171" s="1293"/>
      <c r="C171" s="1293"/>
      <c r="D171" s="1293"/>
      <c r="E171" s="1293"/>
      <c r="F171" s="1293"/>
      <c r="G171" s="1293"/>
      <c r="H171" s="1293"/>
      <c r="I171" s="1293"/>
      <c r="J171" s="1293"/>
      <c r="K171" s="1293"/>
      <c r="L171" s="1293"/>
      <c r="M171" s="1293"/>
      <c r="N171" s="1293"/>
      <c r="O171" s="1293"/>
    </row>
    <row r="172" spans="1:15" ht="60" customHeight="1" x14ac:dyDescent="0.25">
      <c r="A172" s="995" t="s">
        <v>135</v>
      </c>
      <c r="B172" s="995" t="s">
        <v>136</v>
      </c>
      <c r="C172" s="995" t="s">
        <v>137</v>
      </c>
      <c r="D172" s="995" t="s">
        <v>138</v>
      </c>
      <c r="E172" s="995" t="s">
        <v>139</v>
      </c>
      <c r="F172" s="46" t="s">
        <v>140</v>
      </c>
      <c r="G172" s="995" t="s">
        <v>141</v>
      </c>
      <c r="H172" s="995" t="s">
        <v>142</v>
      </c>
      <c r="I172" s="995" t="s">
        <v>143</v>
      </c>
      <c r="J172" s="717" t="s">
        <v>1350</v>
      </c>
      <c r="K172" s="718" t="s">
        <v>1348</v>
      </c>
      <c r="L172" s="995" t="s">
        <v>144</v>
      </c>
      <c r="M172" s="995" t="s">
        <v>145</v>
      </c>
      <c r="N172" s="995" t="s">
        <v>146</v>
      </c>
      <c r="O172" s="995" t="s">
        <v>147</v>
      </c>
    </row>
    <row r="173" spans="1:15" x14ac:dyDescent="0.25">
      <c r="A173" s="226">
        <v>2</v>
      </c>
      <c r="B173" s="227"/>
      <c r="C173" s="228"/>
      <c r="D173" s="228"/>
      <c r="E173" s="227"/>
      <c r="F173" s="218" t="s">
        <v>153</v>
      </c>
      <c r="G173" s="374">
        <f>SUM(G174,G181,G218)</f>
        <v>225248000</v>
      </c>
      <c r="H173" s="374">
        <f>SUM(H174,H181,H218)</f>
        <v>1187560500</v>
      </c>
      <c r="I173" s="374">
        <f>SUM(I174,I181,I218)</f>
        <v>126581500</v>
      </c>
      <c r="J173" s="375"/>
      <c r="K173" s="376"/>
      <c r="L173" s="374">
        <f>SUM(L174,L181,L218)</f>
        <v>1156589370.8399999</v>
      </c>
      <c r="M173" s="374">
        <f>SUM(M174,M181,M218)</f>
        <v>1156589370.8399999</v>
      </c>
      <c r="N173" s="374">
        <f>SUM(N174,N181,N218)</f>
        <v>1156589370.8399999</v>
      </c>
      <c r="O173" s="374">
        <f t="shared" ref="O173:O180" si="39">SUM(L173:N173)</f>
        <v>3469768112.5199995</v>
      </c>
    </row>
    <row r="174" spans="1:15" x14ac:dyDescent="0.25">
      <c r="A174" s="226">
        <v>21</v>
      </c>
      <c r="B174" s="227"/>
      <c r="C174" s="228"/>
      <c r="D174" s="228"/>
      <c r="E174" s="227"/>
      <c r="F174" s="229" t="s">
        <v>154</v>
      </c>
      <c r="G174" s="374">
        <f>SUM(G175,G177)</f>
        <v>0</v>
      </c>
      <c r="H174" s="374">
        <f t="shared" ref="H174:I174" si="40">SUM(H175,H177)</f>
        <v>0</v>
      </c>
      <c r="I174" s="374">
        <f t="shared" si="40"/>
        <v>0</v>
      </c>
      <c r="J174" s="375"/>
      <c r="K174" s="376"/>
      <c r="L174" s="374">
        <f>SUM(L175,L177)</f>
        <v>292028870.83999997</v>
      </c>
      <c r="M174" s="374">
        <f t="shared" ref="M174:N174" si="41">SUM(M175,M177)</f>
        <v>292028870.83999997</v>
      </c>
      <c r="N174" s="374">
        <f t="shared" si="41"/>
        <v>292028870.83999997</v>
      </c>
      <c r="O174" s="374">
        <f t="shared" si="39"/>
        <v>876086612.51999998</v>
      </c>
    </row>
    <row r="175" spans="1:15" x14ac:dyDescent="0.25">
      <c r="A175" s="220">
        <v>21010101</v>
      </c>
      <c r="B175" s="227"/>
      <c r="C175" s="228"/>
      <c r="D175" s="228" t="s">
        <v>155</v>
      </c>
      <c r="E175" s="227"/>
      <c r="F175" s="230" t="s">
        <v>156</v>
      </c>
      <c r="G175" s="377"/>
      <c r="H175" s="377"/>
      <c r="I175" s="377"/>
      <c r="J175" s="378"/>
      <c r="K175" s="379"/>
      <c r="L175" s="377">
        <v>278099633.83999997</v>
      </c>
      <c r="M175" s="377">
        <v>278099633.83999997</v>
      </c>
      <c r="N175" s="377">
        <v>278099633.83999997</v>
      </c>
      <c r="O175" s="374">
        <f t="shared" si="39"/>
        <v>834298901.51999998</v>
      </c>
    </row>
    <row r="176" spans="1:15" x14ac:dyDescent="0.25">
      <c r="A176" s="220">
        <v>21010102</v>
      </c>
      <c r="B176" s="227"/>
      <c r="C176" s="228"/>
      <c r="D176" s="228" t="s">
        <v>155</v>
      </c>
      <c r="E176" s="227"/>
      <c r="F176" s="230" t="s">
        <v>157</v>
      </c>
      <c r="G176" s="377">
        <f t="shared" ref="G176:I177" si="42">SUM(G177)</f>
        <v>0</v>
      </c>
      <c r="H176" s="377">
        <f t="shared" si="42"/>
        <v>0</v>
      </c>
      <c r="I176" s="377">
        <f t="shared" si="42"/>
        <v>0</v>
      </c>
      <c r="J176" s="378"/>
      <c r="K176" s="379"/>
      <c r="L176" s="377"/>
      <c r="M176" s="377"/>
      <c r="N176" s="377"/>
      <c r="O176" s="374">
        <f t="shared" si="39"/>
        <v>0</v>
      </c>
    </row>
    <row r="177" spans="1:15" x14ac:dyDescent="0.25">
      <c r="A177" s="226">
        <v>2102</v>
      </c>
      <c r="B177" s="227"/>
      <c r="C177" s="228"/>
      <c r="D177" s="228"/>
      <c r="E177" s="227"/>
      <c r="F177" s="229" t="s">
        <v>158</v>
      </c>
      <c r="G177" s="374">
        <f t="shared" si="42"/>
        <v>0</v>
      </c>
      <c r="H177" s="374">
        <f t="shared" si="42"/>
        <v>0</v>
      </c>
      <c r="I177" s="374">
        <f t="shared" si="42"/>
        <v>0</v>
      </c>
      <c r="J177" s="375"/>
      <c r="K177" s="376"/>
      <c r="L177" s="374">
        <f>SUM(L178)</f>
        <v>13929237</v>
      </c>
      <c r="M177" s="374">
        <f t="shared" ref="M177:N177" si="43">SUM(M178)</f>
        <v>13929237</v>
      </c>
      <c r="N177" s="374">
        <f t="shared" si="43"/>
        <v>13929237</v>
      </c>
      <c r="O177" s="374">
        <f t="shared" si="39"/>
        <v>41787711</v>
      </c>
    </row>
    <row r="178" spans="1:15" x14ac:dyDescent="0.25">
      <c r="A178" s="226">
        <v>210201</v>
      </c>
      <c r="B178" s="227"/>
      <c r="C178" s="228"/>
      <c r="D178" s="228"/>
      <c r="E178" s="227"/>
      <c r="F178" s="229" t="s">
        <v>159</v>
      </c>
      <c r="G178" s="374">
        <f t="shared" ref="G178:I178" si="44">SUM(G179:G180)</f>
        <v>0</v>
      </c>
      <c r="H178" s="374">
        <f t="shared" si="44"/>
        <v>0</v>
      </c>
      <c r="I178" s="374">
        <f t="shared" si="44"/>
        <v>0</v>
      </c>
      <c r="J178" s="375"/>
      <c r="K178" s="376"/>
      <c r="L178" s="374">
        <f>SUM(L179:L180)</f>
        <v>13929237</v>
      </c>
      <c r="M178" s="374">
        <f t="shared" ref="M178:N178" si="45">SUM(M179:M180)</f>
        <v>13929237</v>
      </c>
      <c r="N178" s="374">
        <f t="shared" si="45"/>
        <v>13929237</v>
      </c>
      <c r="O178" s="374">
        <f t="shared" si="39"/>
        <v>41787711</v>
      </c>
    </row>
    <row r="179" spans="1:15" x14ac:dyDescent="0.25">
      <c r="A179" s="220">
        <v>21020101</v>
      </c>
      <c r="B179" s="227"/>
      <c r="C179" s="228"/>
      <c r="D179" s="228" t="s">
        <v>155</v>
      </c>
      <c r="E179" s="227"/>
      <c r="F179" s="230" t="s">
        <v>160</v>
      </c>
      <c r="G179" s="377"/>
      <c r="H179" s="377"/>
      <c r="I179" s="377"/>
      <c r="J179" s="378"/>
      <c r="K179" s="379"/>
      <c r="L179" s="377">
        <v>7914876</v>
      </c>
      <c r="M179" s="377">
        <v>7914876</v>
      </c>
      <c r="N179" s="377">
        <v>7914876</v>
      </c>
      <c r="O179" s="374">
        <f t="shared" si="39"/>
        <v>23744628</v>
      </c>
    </row>
    <row r="180" spans="1:15" x14ac:dyDescent="0.25">
      <c r="A180" s="220">
        <v>21020102</v>
      </c>
      <c r="B180" s="227"/>
      <c r="C180" s="228"/>
      <c r="D180" s="228" t="s">
        <v>155</v>
      </c>
      <c r="E180" s="227"/>
      <c r="F180" s="230" t="s">
        <v>161</v>
      </c>
      <c r="G180" s="377"/>
      <c r="H180" s="377"/>
      <c r="I180" s="377"/>
      <c r="J180" s="378"/>
      <c r="K180" s="379"/>
      <c r="L180" s="377">
        <v>6014361</v>
      </c>
      <c r="M180" s="377">
        <v>6014361</v>
      </c>
      <c r="N180" s="377">
        <v>6014361</v>
      </c>
      <c r="O180" s="374">
        <f t="shared" si="39"/>
        <v>18043083</v>
      </c>
    </row>
    <row r="181" spans="1:15" x14ac:dyDescent="0.25">
      <c r="A181" s="226">
        <v>2202</v>
      </c>
      <c r="B181" s="227"/>
      <c r="C181" s="228"/>
      <c r="D181" s="228"/>
      <c r="E181" s="227"/>
      <c r="F181" s="229" t="s">
        <v>162</v>
      </c>
      <c r="G181" s="374">
        <f>G182+G187+G192+G197+G204+G206+G209+G212</f>
        <v>225248000</v>
      </c>
      <c r="H181" s="374">
        <f>H182+H187+H192+H197+H204+H206+H209+H212</f>
        <v>437560500</v>
      </c>
      <c r="I181" s="374">
        <f t="shared" ref="I181:N181" si="46">I182+I187+I192+I197+I204+I206+I209+I212</f>
        <v>126581500</v>
      </c>
      <c r="J181" s="375">
        <f t="shared" si="46"/>
        <v>0</v>
      </c>
      <c r="K181" s="376">
        <f t="shared" si="46"/>
        <v>0</v>
      </c>
      <c r="L181" s="374">
        <f t="shared" si="46"/>
        <v>464560500</v>
      </c>
      <c r="M181" s="374">
        <f t="shared" si="46"/>
        <v>464560500</v>
      </c>
      <c r="N181" s="374">
        <f t="shared" si="46"/>
        <v>464560500</v>
      </c>
      <c r="O181" s="374">
        <f t="shared" ref="O181:O210" si="47">SUM(L181:N181)</f>
        <v>1393681500</v>
      </c>
    </row>
    <row r="182" spans="1:15" x14ac:dyDescent="0.25">
      <c r="A182" s="226">
        <v>220201</v>
      </c>
      <c r="B182" s="227"/>
      <c r="C182" s="228"/>
      <c r="D182" s="228"/>
      <c r="E182" s="227"/>
      <c r="F182" s="229" t="s">
        <v>163</v>
      </c>
      <c r="G182" s="374">
        <f>SUM(G183:G186)</f>
        <v>4704000</v>
      </c>
      <c r="H182" s="374">
        <f t="shared" ref="H182:N182" si="48">SUM(H183:H186)</f>
        <v>20000000</v>
      </c>
      <c r="I182" s="374">
        <f>SUM(I183:I186)</f>
        <v>368000</v>
      </c>
      <c r="J182" s="375"/>
      <c r="K182" s="376"/>
      <c r="L182" s="374">
        <f t="shared" si="48"/>
        <v>20000000</v>
      </c>
      <c r="M182" s="374">
        <f t="shared" si="48"/>
        <v>20000000</v>
      </c>
      <c r="N182" s="374">
        <f t="shared" si="48"/>
        <v>20000000</v>
      </c>
      <c r="O182" s="374">
        <f t="shared" si="47"/>
        <v>60000000</v>
      </c>
    </row>
    <row r="183" spans="1:15" x14ac:dyDescent="0.25">
      <c r="A183" s="220">
        <v>22020101</v>
      </c>
      <c r="B183" s="227">
        <v>70160</v>
      </c>
      <c r="C183" s="228"/>
      <c r="D183" s="228" t="s">
        <v>155</v>
      </c>
      <c r="E183" s="227">
        <v>50610801</v>
      </c>
      <c r="F183" s="230" t="s">
        <v>164</v>
      </c>
      <c r="G183" s="374">
        <v>4704000</v>
      </c>
      <c r="H183" s="374">
        <v>10000000</v>
      </c>
      <c r="I183" s="374">
        <v>368000</v>
      </c>
      <c r="J183" s="375"/>
      <c r="K183" s="376"/>
      <c r="L183" s="374">
        <v>10000000</v>
      </c>
      <c r="M183" s="374">
        <v>10000000</v>
      </c>
      <c r="N183" s="374">
        <v>10000000</v>
      </c>
      <c r="O183" s="374"/>
    </row>
    <row r="184" spans="1:15" x14ac:dyDescent="0.25">
      <c r="A184" s="220">
        <v>22020102</v>
      </c>
      <c r="B184" s="227"/>
      <c r="C184" s="228"/>
      <c r="D184" s="228" t="s">
        <v>155</v>
      </c>
      <c r="E184" s="227"/>
      <c r="F184" s="230" t="s">
        <v>165</v>
      </c>
      <c r="G184" s="374"/>
      <c r="H184" s="374"/>
      <c r="I184" s="374"/>
      <c r="J184" s="375"/>
      <c r="K184" s="376"/>
      <c r="L184" s="374"/>
      <c r="M184" s="374"/>
      <c r="N184" s="374"/>
      <c r="O184" s="374">
        <f t="shared" si="47"/>
        <v>0</v>
      </c>
    </row>
    <row r="185" spans="1:15" x14ac:dyDescent="0.25">
      <c r="A185" s="220">
        <v>22020103</v>
      </c>
      <c r="B185" s="227">
        <v>70160</v>
      </c>
      <c r="C185" s="228"/>
      <c r="D185" s="228" t="s">
        <v>155</v>
      </c>
      <c r="E185" s="227">
        <v>50610801</v>
      </c>
      <c r="F185" s="230" t="s">
        <v>974</v>
      </c>
      <c r="G185" s="374"/>
      <c r="H185" s="374">
        <v>10000000</v>
      </c>
      <c r="I185" s="374"/>
      <c r="J185" s="375"/>
      <c r="K185" s="376"/>
      <c r="L185" s="374">
        <v>10000000</v>
      </c>
      <c r="M185" s="374">
        <v>10000000</v>
      </c>
      <c r="N185" s="374">
        <v>10000000</v>
      </c>
      <c r="O185" s="374">
        <f t="shared" si="47"/>
        <v>30000000</v>
      </c>
    </row>
    <row r="186" spans="1:15" x14ac:dyDescent="0.25">
      <c r="A186" s="220">
        <v>22020104</v>
      </c>
      <c r="B186" s="227"/>
      <c r="C186" s="228"/>
      <c r="D186" s="228" t="s">
        <v>155</v>
      </c>
      <c r="E186" s="227"/>
      <c r="F186" s="230" t="s">
        <v>891</v>
      </c>
      <c r="G186" s="374"/>
      <c r="H186" s="374"/>
      <c r="I186" s="374"/>
      <c r="J186" s="375"/>
      <c r="K186" s="376"/>
      <c r="L186" s="374"/>
      <c r="M186" s="374"/>
      <c r="N186" s="374"/>
      <c r="O186" s="374">
        <f t="shared" si="47"/>
        <v>0</v>
      </c>
    </row>
    <row r="187" spans="1:15" x14ac:dyDescent="0.25">
      <c r="A187" s="226">
        <v>220202</v>
      </c>
      <c r="B187" s="227"/>
      <c r="C187" s="228"/>
      <c r="D187" s="228"/>
      <c r="E187" s="227"/>
      <c r="F187" s="229" t="s">
        <v>166</v>
      </c>
      <c r="G187" s="374">
        <f>SUM(G188:G191)</f>
        <v>1753000</v>
      </c>
      <c r="H187" s="374">
        <f>SUM(H188:H191)</f>
        <v>5000000</v>
      </c>
      <c r="I187" s="374">
        <f>SUM(I188:I191)</f>
        <v>990000</v>
      </c>
      <c r="J187" s="375"/>
      <c r="K187" s="376"/>
      <c r="L187" s="374">
        <f>SUM(L188:L191)</f>
        <v>8800000</v>
      </c>
      <c r="M187" s="374">
        <f>SUM(M188:M191)</f>
        <v>8800000</v>
      </c>
      <c r="N187" s="374">
        <f>SUM(N188:N191)</f>
        <v>8800000</v>
      </c>
      <c r="O187" s="374">
        <f t="shared" si="47"/>
        <v>26400000</v>
      </c>
    </row>
    <row r="188" spans="1:15" x14ac:dyDescent="0.25">
      <c r="A188" s="220">
        <v>22020201</v>
      </c>
      <c r="B188" s="227">
        <v>70160</v>
      </c>
      <c r="C188" s="228"/>
      <c r="D188" s="228" t="s">
        <v>155</v>
      </c>
      <c r="E188" s="227">
        <v>50610801</v>
      </c>
      <c r="F188" s="230" t="s">
        <v>167</v>
      </c>
      <c r="G188" s="374">
        <v>103000</v>
      </c>
      <c r="H188" s="374">
        <v>2000000</v>
      </c>
      <c r="I188" s="374">
        <v>195000</v>
      </c>
      <c r="J188" s="375"/>
      <c r="K188" s="376"/>
      <c r="L188" s="374">
        <v>2000000</v>
      </c>
      <c r="M188" s="374">
        <v>2000000</v>
      </c>
      <c r="N188" s="374">
        <v>2000000</v>
      </c>
      <c r="O188" s="374">
        <f t="shared" si="47"/>
        <v>6000000</v>
      </c>
    </row>
    <row r="189" spans="1:15" x14ac:dyDescent="0.25">
      <c r="A189" s="220">
        <v>22020202</v>
      </c>
      <c r="B189" s="227">
        <v>70160</v>
      </c>
      <c r="C189" s="228"/>
      <c r="D189" s="228" t="s">
        <v>155</v>
      </c>
      <c r="E189" s="227">
        <v>50610801</v>
      </c>
      <c r="F189" s="230" t="s">
        <v>168</v>
      </c>
      <c r="G189" s="374">
        <v>1650000</v>
      </c>
      <c r="H189" s="374">
        <v>1800000</v>
      </c>
      <c r="I189" s="374">
        <v>650000</v>
      </c>
      <c r="J189" s="375"/>
      <c r="K189" s="376"/>
      <c r="L189" s="374">
        <v>1800000</v>
      </c>
      <c r="M189" s="374">
        <v>1800000</v>
      </c>
      <c r="N189" s="374">
        <v>1800000</v>
      </c>
      <c r="O189" s="374">
        <f t="shared" si="47"/>
        <v>5400000</v>
      </c>
    </row>
    <row r="190" spans="1:15" x14ac:dyDescent="0.25">
      <c r="A190" s="220">
        <v>22020203</v>
      </c>
      <c r="B190" s="227"/>
      <c r="C190" s="228"/>
      <c r="D190" s="228" t="s">
        <v>155</v>
      </c>
      <c r="E190" s="227"/>
      <c r="F190" s="230" t="s">
        <v>169</v>
      </c>
      <c r="G190" s="374"/>
      <c r="H190" s="374"/>
      <c r="I190" s="374"/>
      <c r="J190" s="375"/>
      <c r="K190" s="376"/>
      <c r="L190" s="374"/>
      <c r="M190" s="374"/>
      <c r="N190" s="374"/>
      <c r="O190" s="374">
        <f t="shared" si="47"/>
        <v>0</v>
      </c>
    </row>
    <row r="191" spans="1:15" x14ac:dyDescent="0.25">
      <c r="A191" s="220">
        <v>22020204</v>
      </c>
      <c r="B191" s="227">
        <v>70160</v>
      </c>
      <c r="C191" s="228"/>
      <c r="D191" s="228" t="s">
        <v>155</v>
      </c>
      <c r="E191" s="227">
        <v>50610801</v>
      </c>
      <c r="F191" s="230" t="s">
        <v>805</v>
      </c>
      <c r="G191" s="374"/>
      <c r="H191" s="374">
        <v>1200000</v>
      </c>
      <c r="I191" s="374">
        <v>145000</v>
      </c>
      <c r="J191" s="375"/>
      <c r="K191" s="376"/>
      <c r="L191" s="374">
        <v>5000000</v>
      </c>
      <c r="M191" s="374">
        <v>5000000</v>
      </c>
      <c r="N191" s="374">
        <v>5000000</v>
      </c>
      <c r="O191" s="374">
        <f t="shared" si="47"/>
        <v>15000000</v>
      </c>
    </row>
    <row r="192" spans="1:15" x14ac:dyDescent="0.25">
      <c r="A192" s="226">
        <v>220203</v>
      </c>
      <c r="B192" s="227"/>
      <c r="C192" s="228"/>
      <c r="D192" s="228"/>
      <c r="E192" s="227"/>
      <c r="F192" s="229" t="s">
        <v>172</v>
      </c>
      <c r="G192" s="374">
        <f>SUM(G193:G196)</f>
        <v>8808000</v>
      </c>
      <c r="H192" s="374">
        <f>SUM(H193:H196)</f>
        <v>21400000</v>
      </c>
      <c r="I192" s="374">
        <f>SUM(I193:I196)</f>
        <v>7797500</v>
      </c>
      <c r="J192" s="375"/>
      <c r="K192" s="376"/>
      <c r="L192" s="374">
        <f>SUM(L193:L196)</f>
        <v>21600000</v>
      </c>
      <c r="M192" s="374">
        <f>SUM(M193:M196)</f>
        <v>21600000</v>
      </c>
      <c r="N192" s="374">
        <f>SUM(N193:N196)</f>
        <v>21600000</v>
      </c>
      <c r="O192" s="374">
        <f t="shared" si="47"/>
        <v>64800000</v>
      </c>
    </row>
    <row r="193" spans="1:15" x14ac:dyDescent="0.25">
      <c r="A193" s="220">
        <v>22020301</v>
      </c>
      <c r="B193" s="227">
        <v>70160</v>
      </c>
      <c r="C193" s="228"/>
      <c r="D193" s="228" t="s">
        <v>155</v>
      </c>
      <c r="E193" s="227">
        <v>50610801</v>
      </c>
      <c r="F193" s="230" t="s">
        <v>173</v>
      </c>
      <c r="G193" s="374">
        <v>8578000</v>
      </c>
      <c r="H193" s="374">
        <v>10000000</v>
      </c>
      <c r="I193" s="374">
        <v>3463000</v>
      </c>
      <c r="J193" s="375"/>
      <c r="K193" s="376"/>
      <c r="L193" s="374">
        <v>10000000</v>
      </c>
      <c r="M193" s="374">
        <v>10000000</v>
      </c>
      <c r="N193" s="374">
        <v>10000000</v>
      </c>
      <c r="O193" s="374">
        <f t="shared" si="47"/>
        <v>30000000</v>
      </c>
    </row>
    <row r="194" spans="1:15" x14ac:dyDescent="0.25">
      <c r="A194" s="220">
        <v>22020302</v>
      </c>
      <c r="B194" s="227"/>
      <c r="C194" s="228"/>
      <c r="D194" s="228" t="s">
        <v>155</v>
      </c>
      <c r="E194" s="227"/>
      <c r="F194" s="230" t="s">
        <v>174</v>
      </c>
      <c r="G194" s="374"/>
      <c r="H194" s="374"/>
      <c r="I194" s="374"/>
      <c r="J194" s="375"/>
      <c r="K194" s="376"/>
      <c r="L194" s="374"/>
      <c r="M194" s="374"/>
      <c r="N194" s="374"/>
      <c r="O194" s="374">
        <f t="shared" si="47"/>
        <v>0</v>
      </c>
    </row>
    <row r="195" spans="1:15" x14ac:dyDescent="0.25">
      <c r="A195" s="220">
        <v>22020303</v>
      </c>
      <c r="B195" s="227">
        <v>70160</v>
      </c>
      <c r="C195" s="228"/>
      <c r="D195" s="228" t="s">
        <v>155</v>
      </c>
      <c r="E195" s="227">
        <v>50610801</v>
      </c>
      <c r="F195" s="230" t="s">
        <v>175</v>
      </c>
      <c r="G195" s="374">
        <v>230000</v>
      </c>
      <c r="H195" s="374">
        <v>500000</v>
      </c>
      <c r="I195" s="374">
        <v>34500</v>
      </c>
      <c r="J195" s="375"/>
      <c r="K195" s="376"/>
      <c r="L195" s="374">
        <v>700000</v>
      </c>
      <c r="M195" s="374">
        <v>700000</v>
      </c>
      <c r="N195" s="374">
        <v>700000</v>
      </c>
      <c r="O195" s="374">
        <f t="shared" si="47"/>
        <v>2100000</v>
      </c>
    </row>
    <row r="196" spans="1:15" x14ac:dyDescent="0.25">
      <c r="A196" s="220">
        <v>22020309</v>
      </c>
      <c r="B196" s="227">
        <v>70160</v>
      </c>
      <c r="C196" s="228"/>
      <c r="D196" s="228" t="s">
        <v>155</v>
      </c>
      <c r="E196" s="227">
        <v>50610801</v>
      </c>
      <c r="F196" s="230" t="s">
        <v>770</v>
      </c>
      <c r="G196" s="374"/>
      <c r="H196" s="374">
        <v>10900000</v>
      </c>
      <c r="I196" s="374">
        <v>4300000</v>
      </c>
      <c r="J196" s="375"/>
      <c r="K196" s="376"/>
      <c r="L196" s="374">
        <v>10900000</v>
      </c>
      <c r="M196" s="374">
        <v>10900000</v>
      </c>
      <c r="N196" s="374">
        <v>10900000</v>
      </c>
      <c r="O196" s="374">
        <f t="shared" si="47"/>
        <v>32700000</v>
      </c>
    </row>
    <row r="197" spans="1:15" x14ac:dyDescent="0.25">
      <c r="A197" s="226">
        <v>220204</v>
      </c>
      <c r="B197" s="227"/>
      <c r="C197" s="228"/>
      <c r="D197" s="228"/>
      <c r="E197" s="227"/>
      <c r="F197" s="229" t="s">
        <v>177</v>
      </c>
      <c r="G197" s="374">
        <f>SUM(G198:G203)</f>
        <v>92240000</v>
      </c>
      <c r="H197" s="374">
        <f>SUM(H198:H203)</f>
        <v>147110000</v>
      </c>
      <c r="I197" s="374">
        <f>SUM(I198:I203)</f>
        <v>57814500</v>
      </c>
      <c r="J197" s="375"/>
      <c r="K197" s="376"/>
      <c r="L197" s="374">
        <f>SUM(L198:L203)</f>
        <v>148206000</v>
      </c>
      <c r="M197" s="374">
        <f>SUM(M198:M203)</f>
        <v>148206000</v>
      </c>
      <c r="N197" s="374">
        <f>SUM(N198:N203)</f>
        <v>148206000</v>
      </c>
      <c r="O197" s="374">
        <f t="shared" si="47"/>
        <v>444618000</v>
      </c>
    </row>
    <row r="198" spans="1:15" ht="30" x14ac:dyDescent="0.25">
      <c r="A198" s="220">
        <v>22020401</v>
      </c>
      <c r="B198" s="227">
        <v>70160</v>
      </c>
      <c r="C198" s="228"/>
      <c r="D198" s="228" t="s">
        <v>155</v>
      </c>
      <c r="E198" s="227">
        <v>50610801</v>
      </c>
      <c r="F198" s="230" t="s">
        <v>178</v>
      </c>
      <c r="G198" s="374">
        <v>68776000</v>
      </c>
      <c r="H198" s="374">
        <v>97800000</v>
      </c>
      <c r="I198" s="374">
        <v>40200000</v>
      </c>
      <c r="J198" s="375"/>
      <c r="K198" s="376"/>
      <c r="L198" s="374">
        <v>97896500</v>
      </c>
      <c r="M198" s="374">
        <v>97896500</v>
      </c>
      <c r="N198" s="374">
        <v>97896500</v>
      </c>
      <c r="O198" s="374">
        <f t="shared" si="47"/>
        <v>293689500</v>
      </c>
    </row>
    <row r="199" spans="1:15" x14ac:dyDescent="0.25">
      <c r="A199" s="220">
        <v>22020402</v>
      </c>
      <c r="B199" s="227">
        <v>70160</v>
      </c>
      <c r="C199" s="228"/>
      <c r="D199" s="228" t="s">
        <v>155</v>
      </c>
      <c r="E199" s="227">
        <v>50610801</v>
      </c>
      <c r="F199" s="230" t="s">
        <v>179</v>
      </c>
      <c r="G199" s="374">
        <v>10774000</v>
      </c>
      <c r="H199" s="374">
        <v>10000000</v>
      </c>
      <c r="I199" s="374">
        <v>8700000</v>
      </c>
      <c r="J199" s="375"/>
      <c r="K199" s="376"/>
      <c r="L199" s="374">
        <v>10000000</v>
      </c>
      <c r="M199" s="374">
        <v>10000000</v>
      </c>
      <c r="N199" s="374">
        <v>10000000</v>
      </c>
      <c r="O199" s="374">
        <f t="shared" si="47"/>
        <v>30000000</v>
      </c>
    </row>
    <row r="200" spans="1:15" x14ac:dyDescent="0.25">
      <c r="A200" s="220">
        <v>22020403</v>
      </c>
      <c r="B200" s="227">
        <v>70160</v>
      </c>
      <c r="C200" s="228"/>
      <c r="D200" s="228" t="s">
        <v>155</v>
      </c>
      <c r="E200" s="227">
        <v>50610801</v>
      </c>
      <c r="F200" s="230" t="s">
        <v>180</v>
      </c>
      <c r="G200" s="374">
        <v>5250000</v>
      </c>
      <c r="H200" s="374">
        <v>19309500</v>
      </c>
      <c r="I200" s="374">
        <v>2165000</v>
      </c>
      <c r="J200" s="375"/>
      <c r="K200" s="376"/>
      <c r="L200" s="374">
        <v>19309500</v>
      </c>
      <c r="M200" s="374">
        <v>19309500</v>
      </c>
      <c r="N200" s="374">
        <v>19309500</v>
      </c>
      <c r="O200" s="374">
        <f t="shared" si="47"/>
        <v>57928500</v>
      </c>
    </row>
    <row r="201" spans="1:15" x14ac:dyDescent="0.25">
      <c r="A201" s="220">
        <v>22020404</v>
      </c>
      <c r="B201" s="227">
        <v>70160</v>
      </c>
      <c r="C201" s="228"/>
      <c r="D201" s="228" t="s">
        <v>155</v>
      </c>
      <c r="E201" s="227">
        <v>50610801</v>
      </c>
      <c r="F201" s="230" t="s">
        <v>181</v>
      </c>
      <c r="G201" s="374">
        <v>2355000</v>
      </c>
      <c r="H201" s="374">
        <v>5000500</v>
      </c>
      <c r="I201" s="374"/>
      <c r="J201" s="375"/>
      <c r="K201" s="376"/>
      <c r="L201" s="374">
        <v>5500000</v>
      </c>
      <c r="M201" s="374">
        <v>5500000</v>
      </c>
      <c r="N201" s="374">
        <v>5500000</v>
      </c>
      <c r="O201" s="374">
        <f t="shared" si="47"/>
        <v>16500000</v>
      </c>
    </row>
    <row r="202" spans="1:15" x14ac:dyDescent="0.25">
      <c r="A202" s="220">
        <v>22020405</v>
      </c>
      <c r="B202" s="227">
        <v>70160</v>
      </c>
      <c r="C202" s="228"/>
      <c r="D202" s="228" t="s">
        <v>155</v>
      </c>
      <c r="E202" s="227">
        <v>50610801</v>
      </c>
      <c r="F202" s="230" t="s">
        <v>182</v>
      </c>
      <c r="G202" s="374">
        <v>3085000</v>
      </c>
      <c r="H202" s="374">
        <v>10000000</v>
      </c>
      <c r="I202" s="374">
        <v>6075500</v>
      </c>
      <c r="J202" s="375"/>
      <c r="K202" s="376"/>
      <c r="L202" s="374">
        <v>10000000</v>
      </c>
      <c r="M202" s="374">
        <v>10000000</v>
      </c>
      <c r="N202" s="374">
        <v>10000000</v>
      </c>
      <c r="O202" s="374">
        <f t="shared" si="47"/>
        <v>30000000</v>
      </c>
    </row>
    <row r="203" spans="1:15" x14ac:dyDescent="0.25">
      <c r="A203" s="220">
        <v>22020413</v>
      </c>
      <c r="B203" s="227">
        <v>70160</v>
      </c>
      <c r="C203" s="228"/>
      <c r="D203" s="228" t="s">
        <v>155</v>
      </c>
      <c r="E203" s="227">
        <v>50610801</v>
      </c>
      <c r="F203" s="230" t="s">
        <v>1332</v>
      </c>
      <c r="G203" s="374">
        <v>2000000</v>
      </c>
      <c r="H203" s="374">
        <v>5000000</v>
      </c>
      <c r="I203" s="374">
        <v>674000</v>
      </c>
      <c r="J203" s="375"/>
      <c r="K203" s="376"/>
      <c r="L203" s="374">
        <v>5500000</v>
      </c>
      <c r="M203" s="374">
        <v>5500000</v>
      </c>
      <c r="N203" s="374">
        <v>5500000</v>
      </c>
      <c r="O203" s="374">
        <f t="shared" si="47"/>
        <v>16500000</v>
      </c>
    </row>
    <row r="204" spans="1:15" x14ac:dyDescent="0.25">
      <c r="A204" s="226">
        <v>220205</v>
      </c>
      <c r="B204" s="227"/>
      <c r="C204" s="228"/>
      <c r="D204" s="228"/>
      <c r="E204" s="227"/>
      <c r="F204" s="229" t="s">
        <v>184</v>
      </c>
      <c r="G204" s="374">
        <f>SUM(G205:G205)</f>
        <v>8036000</v>
      </c>
      <c r="H204" s="374">
        <f>SUM(H205:H205)</f>
        <v>10000000</v>
      </c>
      <c r="I204" s="374">
        <f>SUM(I205:I205)</f>
        <v>8427500</v>
      </c>
      <c r="J204" s="375"/>
      <c r="K204" s="376"/>
      <c r="L204" s="374">
        <f>SUM(L205:L205)</f>
        <v>10000000</v>
      </c>
      <c r="M204" s="374">
        <f>SUM(M205:M205)</f>
        <v>10000000</v>
      </c>
      <c r="N204" s="374">
        <f>SUM(N205:N205)</f>
        <v>10000000</v>
      </c>
      <c r="O204" s="374">
        <f t="shared" si="47"/>
        <v>30000000</v>
      </c>
    </row>
    <row r="205" spans="1:15" x14ac:dyDescent="0.25">
      <c r="A205" s="220">
        <v>22020501</v>
      </c>
      <c r="B205" s="227">
        <v>70160</v>
      </c>
      <c r="C205" s="228"/>
      <c r="D205" s="228" t="s">
        <v>155</v>
      </c>
      <c r="E205" s="227">
        <v>50610801</v>
      </c>
      <c r="F205" s="230" t="s">
        <v>185</v>
      </c>
      <c r="G205" s="374">
        <v>8036000</v>
      </c>
      <c r="H205" s="374">
        <v>10000000</v>
      </c>
      <c r="I205" s="374">
        <v>8427500</v>
      </c>
      <c r="J205" s="375"/>
      <c r="K205" s="376"/>
      <c r="L205" s="374">
        <v>10000000</v>
      </c>
      <c r="M205" s="374">
        <v>10000000</v>
      </c>
      <c r="N205" s="374">
        <v>10000000</v>
      </c>
      <c r="O205" s="374">
        <f t="shared" si="47"/>
        <v>30000000</v>
      </c>
    </row>
    <row r="206" spans="1:15" x14ac:dyDescent="0.25">
      <c r="A206" s="226">
        <v>220206</v>
      </c>
      <c r="B206" s="227"/>
      <c r="C206" s="228"/>
      <c r="D206" s="228"/>
      <c r="E206" s="227"/>
      <c r="F206" s="229" t="s">
        <v>187</v>
      </c>
      <c r="G206" s="374">
        <f>SUM(G207:G208)</f>
        <v>60300000</v>
      </c>
      <c r="H206" s="374">
        <f>SUM(H207:H208)</f>
        <v>73500000</v>
      </c>
      <c r="I206" s="374">
        <f>SUM(I207:I208)</f>
        <v>37500000</v>
      </c>
      <c r="J206" s="375"/>
      <c r="K206" s="376"/>
      <c r="L206" s="374">
        <f>SUM(L207:L208)</f>
        <v>73500000</v>
      </c>
      <c r="M206" s="374">
        <f>SUM(M207:M208)</f>
        <v>73500000</v>
      </c>
      <c r="N206" s="374">
        <f>SUM(N207:N208)</f>
        <v>73500000</v>
      </c>
      <c r="O206" s="374">
        <f t="shared" si="47"/>
        <v>220500000</v>
      </c>
    </row>
    <row r="207" spans="1:15" x14ac:dyDescent="0.25">
      <c r="A207" s="220">
        <v>22020603</v>
      </c>
      <c r="B207" s="227">
        <v>70160</v>
      </c>
      <c r="C207" s="228"/>
      <c r="D207" s="228" t="s">
        <v>155</v>
      </c>
      <c r="E207" s="227">
        <v>50610801</v>
      </c>
      <c r="F207" s="230" t="s">
        <v>782</v>
      </c>
      <c r="G207" s="374">
        <v>300000</v>
      </c>
      <c r="H207" s="374">
        <v>13500000</v>
      </c>
      <c r="I207" s="374">
        <v>7500000</v>
      </c>
      <c r="J207" s="375"/>
      <c r="K207" s="376"/>
      <c r="L207" s="374">
        <v>13500000</v>
      </c>
      <c r="M207" s="374">
        <v>13500000</v>
      </c>
      <c r="N207" s="374">
        <v>13500000</v>
      </c>
      <c r="O207" s="374">
        <f t="shared" si="47"/>
        <v>40500000</v>
      </c>
    </row>
    <row r="208" spans="1:15" x14ac:dyDescent="0.25">
      <c r="A208" s="220">
        <v>22020604</v>
      </c>
      <c r="B208" s="227">
        <v>70160</v>
      </c>
      <c r="C208" s="228"/>
      <c r="D208" s="228" t="s">
        <v>155</v>
      </c>
      <c r="E208" s="227">
        <v>50610801</v>
      </c>
      <c r="F208" s="230" t="s">
        <v>900</v>
      </c>
      <c r="G208" s="374">
        <v>60000000</v>
      </c>
      <c r="H208" s="374">
        <v>60000000</v>
      </c>
      <c r="I208" s="374">
        <v>30000000</v>
      </c>
      <c r="J208" s="375"/>
      <c r="K208" s="376"/>
      <c r="L208" s="374">
        <v>60000000</v>
      </c>
      <c r="M208" s="374">
        <v>60000000</v>
      </c>
      <c r="N208" s="374">
        <v>60000000</v>
      </c>
      <c r="O208" s="374">
        <f t="shared" si="47"/>
        <v>180000000</v>
      </c>
    </row>
    <row r="209" spans="1:15" x14ac:dyDescent="0.25">
      <c r="A209" s="226">
        <v>220208</v>
      </c>
      <c r="B209" s="227"/>
      <c r="C209" s="228"/>
      <c r="D209" s="228"/>
      <c r="E209" s="227"/>
      <c r="F209" s="229" t="s">
        <v>190</v>
      </c>
      <c r="G209" s="374">
        <f>SUM(G210:G211)</f>
        <v>22890000</v>
      </c>
      <c r="H209" s="374">
        <f>SUM(H210:H211)</f>
        <v>53520000</v>
      </c>
      <c r="I209" s="374">
        <f>SUM(I210:I211)</f>
        <v>10144000</v>
      </c>
      <c r="J209" s="375"/>
      <c r="K209" s="376"/>
      <c r="L209" s="374">
        <f>SUM(L210:L211)</f>
        <v>53520000</v>
      </c>
      <c r="M209" s="374">
        <f>SUM(M210:M211)</f>
        <v>53520000</v>
      </c>
      <c r="N209" s="374">
        <f>SUM(N210:N211)</f>
        <v>53520000</v>
      </c>
      <c r="O209" s="374">
        <f t="shared" si="47"/>
        <v>160560000</v>
      </c>
    </row>
    <row r="210" spans="1:15" x14ac:dyDescent="0.25">
      <c r="A210" s="220">
        <v>22020801</v>
      </c>
      <c r="B210" s="227">
        <v>70160</v>
      </c>
      <c r="C210" s="228"/>
      <c r="D210" s="228" t="s">
        <v>155</v>
      </c>
      <c r="E210" s="227">
        <v>50610801</v>
      </c>
      <c r="F210" s="230" t="s">
        <v>191</v>
      </c>
      <c r="G210" s="374">
        <v>15411000</v>
      </c>
      <c r="H210" s="374">
        <v>45520000</v>
      </c>
      <c r="I210" s="374">
        <v>7930000</v>
      </c>
      <c r="J210" s="375"/>
      <c r="K210" s="376"/>
      <c r="L210" s="374">
        <v>45520000</v>
      </c>
      <c r="M210" s="374">
        <v>45520000</v>
      </c>
      <c r="N210" s="374">
        <v>45520000</v>
      </c>
      <c r="O210" s="374">
        <f t="shared" si="47"/>
        <v>136560000</v>
      </c>
    </row>
    <row r="211" spans="1:15" x14ac:dyDescent="0.25">
      <c r="A211" s="220">
        <v>22020803</v>
      </c>
      <c r="B211" s="227">
        <v>70160</v>
      </c>
      <c r="C211" s="228"/>
      <c r="D211" s="228" t="s">
        <v>155</v>
      </c>
      <c r="E211" s="227">
        <v>50610801</v>
      </c>
      <c r="F211" s="230" t="s">
        <v>192</v>
      </c>
      <c r="G211" s="374">
        <v>7479000</v>
      </c>
      <c r="H211" s="374">
        <v>8000000</v>
      </c>
      <c r="I211" s="374">
        <v>2214000</v>
      </c>
      <c r="J211" s="375"/>
      <c r="K211" s="376"/>
      <c r="L211" s="374">
        <v>8000000</v>
      </c>
      <c r="M211" s="374">
        <v>8000000</v>
      </c>
      <c r="N211" s="374">
        <v>8000000</v>
      </c>
      <c r="O211" s="374">
        <f t="shared" ref="O211:O216" si="49">SUM(L211:N211)</f>
        <v>24000000</v>
      </c>
    </row>
    <row r="212" spans="1:15" x14ac:dyDescent="0.25">
      <c r="A212" s="226">
        <v>220210</v>
      </c>
      <c r="B212" s="227"/>
      <c r="C212" s="228"/>
      <c r="D212" s="228"/>
      <c r="E212" s="227"/>
      <c r="F212" s="229" t="s">
        <v>193</v>
      </c>
      <c r="G212" s="374">
        <f>SUM(G213:G216)</f>
        <v>26517000</v>
      </c>
      <c r="H212" s="374">
        <f>SUM(H213:H216)</f>
        <v>107030500</v>
      </c>
      <c r="I212" s="374">
        <f>SUM(I213:I216)</f>
        <v>3540000</v>
      </c>
      <c r="J212" s="375"/>
      <c r="K212" s="376"/>
      <c r="L212" s="374">
        <f>SUM(L213:L216)</f>
        <v>128934500</v>
      </c>
      <c r="M212" s="374">
        <f>SUM(M213:M216)</f>
        <v>128934500</v>
      </c>
      <c r="N212" s="374">
        <f>SUM(N213:N216)</f>
        <v>128934500</v>
      </c>
      <c r="O212" s="374">
        <f t="shared" si="49"/>
        <v>386803500</v>
      </c>
    </row>
    <row r="213" spans="1:15" x14ac:dyDescent="0.25">
      <c r="A213" s="220">
        <v>22021004</v>
      </c>
      <c r="B213" s="227">
        <v>70160</v>
      </c>
      <c r="C213" s="228"/>
      <c r="D213" s="228" t="s">
        <v>155</v>
      </c>
      <c r="E213" s="227">
        <v>50610801</v>
      </c>
      <c r="F213" s="230" t="s">
        <v>197</v>
      </c>
      <c r="G213" s="374"/>
      <c r="H213" s="374">
        <v>41500000</v>
      </c>
      <c r="I213" s="374"/>
      <c r="J213" s="375"/>
      <c r="K213" s="376"/>
      <c r="L213" s="374">
        <v>42904000</v>
      </c>
      <c r="M213" s="374">
        <v>42904000</v>
      </c>
      <c r="N213" s="374">
        <v>42904000</v>
      </c>
      <c r="O213" s="374">
        <f t="shared" si="49"/>
        <v>128712000</v>
      </c>
    </row>
    <row r="214" spans="1:15" x14ac:dyDescent="0.25">
      <c r="A214" s="220">
        <v>22021007</v>
      </c>
      <c r="B214" s="227">
        <v>70160</v>
      </c>
      <c r="C214" s="228"/>
      <c r="D214" s="228" t="s">
        <v>155</v>
      </c>
      <c r="E214" s="227">
        <v>50610801</v>
      </c>
      <c r="F214" s="230" t="s">
        <v>199</v>
      </c>
      <c r="G214" s="374">
        <v>26517000</v>
      </c>
      <c r="H214" s="374">
        <v>60530500</v>
      </c>
      <c r="I214" s="374">
        <v>3540000</v>
      </c>
      <c r="J214" s="375"/>
      <c r="K214" s="376"/>
      <c r="L214" s="374">
        <v>80530500</v>
      </c>
      <c r="M214" s="374">
        <v>80530500</v>
      </c>
      <c r="N214" s="374">
        <v>80530500</v>
      </c>
      <c r="O214" s="374">
        <f t="shared" si="49"/>
        <v>241591500</v>
      </c>
    </row>
    <row r="215" spans="1:15" x14ac:dyDescent="0.25">
      <c r="A215" s="220">
        <v>22021009</v>
      </c>
      <c r="B215" s="227"/>
      <c r="C215" s="228"/>
      <c r="D215" s="228" t="s">
        <v>155</v>
      </c>
      <c r="E215" s="227"/>
      <c r="F215" s="230" t="s">
        <v>1390</v>
      </c>
      <c r="G215" s="374"/>
      <c r="H215" s="374"/>
      <c r="I215" s="374"/>
      <c r="J215" s="375"/>
      <c r="K215" s="376"/>
      <c r="L215" s="374">
        <v>500000</v>
      </c>
      <c r="M215" s="374">
        <v>500000</v>
      </c>
      <c r="N215" s="374">
        <v>500000</v>
      </c>
      <c r="O215" s="374">
        <f t="shared" si="49"/>
        <v>1500000</v>
      </c>
    </row>
    <row r="216" spans="1:15" x14ac:dyDescent="0.25">
      <c r="A216" s="220">
        <v>22021021</v>
      </c>
      <c r="B216" s="227">
        <v>70160</v>
      </c>
      <c r="C216" s="228"/>
      <c r="D216" s="228" t="s">
        <v>155</v>
      </c>
      <c r="E216" s="227">
        <v>50610801</v>
      </c>
      <c r="F216" s="230" t="s">
        <v>904</v>
      </c>
      <c r="G216" s="374"/>
      <c r="H216" s="374">
        <v>5000000</v>
      </c>
      <c r="I216" s="374"/>
      <c r="J216" s="375"/>
      <c r="K216" s="376"/>
      <c r="L216" s="374">
        <v>5000000</v>
      </c>
      <c r="M216" s="374">
        <v>5000000</v>
      </c>
      <c r="N216" s="374">
        <v>5000000</v>
      </c>
      <c r="O216" s="374">
        <f t="shared" si="49"/>
        <v>15000000</v>
      </c>
    </row>
    <row r="217" spans="1:15" x14ac:dyDescent="0.25">
      <c r="A217" s="220"/>
      <c r="B217" s="227"/>
      <c r="C217" s="228"/>
      <c r="D217" s="228"/>
      <c r="E217" s="227"/>
      <c r="F217" s="230"/>
      <c r="G217" s="374"/>
      <c r="H217" s="374"/>
      <c r="I217" s="374"/>
      <c r="J217" s="375"/>
      <c r="K217" s="376"/>
      <c r="L217" s="374"/>
      <c r="M217" s="374"/>
      <c r="N217" s="374"/>
      <c r="O217" s="374"/>
    </row>
    <row r="218" spans="1:15" x14ac:dyDescent="0.25">
      <c r="A218" s="226">
        <v>23</v>
      </c>
      <c r="B218" s="227"/>
      <c r="C218" s="228"/>
      <c r="D218" s="228"/>
      <c r="E218" s="227"/>
      <c r="F218" s="229" t="s">
        <v>203</v>
      </c>
      <c r="G218" s="374">
        <f>SUM(G219,G230,G234)</f>
        <v>0</v>
      </c>
      <c r="H218" s="374">
        <f>SUM(H219,H230,H234)</f>
        <v>750000000</v>
      </c>
      <c r="I218" s="374">
        <f t="shared" ref="I218:N218" si="50">SUM(I219,I230,I234)</f>
        <v>0</v>
      </c>
      <c r="J218" s="375">
        <f t="shared" si="50"/>
        <v>0</v>
      </c>
      <c r="K218" s="376">
        <f t="shared" si="50"/>
        <v>0</v>
      </c>
      <c r="L218" s="374">
        <f t="shared" si="50"/>
        <v>400000000</v>
      </c>
      <c r="M218" s="374">
        <f t="shared" si="50"/>
        <v>400000000</v>
      </c>
      <c r="N218" s="374">
        <f t="shared" si="50"/>
        <v>400000000</v>
      </c>
      <c r="O218" s="374">
        <f>SUM(L218:N218)</f>
        <v>1200000000</v>
      </c>
    </row>
    <row r="219" spans="1:15" x14ac:dyDescent="0.25">
      <c r="A219" s="226">
        <v>2301</v>
      </c>
      <c r="B219" s="227"/>
      <c r="C219" s="228"/>
      <c r="D219" s="228"/>
      <c r="E219" s="227"/>
      <c r="F219" s="229" t="s">
        <v>204</v>
      </c>
      <c r="G219" s="374">
        <f>G220</f>
        <v>0</v>
      </c>
      <c r="H219" s="374">
        <f t="shared" ref="H219:I219" si="51">H220</f>
        <v>346370000</v>
      </c>
      <c r="I219" s="374">
        <f t="shared" si="51"/>
        <v>0</v>
      </c>
      <c r="J219" s="375"/>
      <c r="K219" s="376"/>
      <c r="L219" s="374">
        <f>L220</f>
        <v>220117085</v>
      </c>
      <c r="M219" s="374">
        <f t="shared" ref="M219:N219" si="52">M220</f>
        <v>220117085</v>
      </c>
      <c r="N219" s="374">
        <f t="shared" si="52"/>
        <v>220117085</v>
      </c>
      <c r="O219" s="374">
        <f t="shared" ref="O219:O236" si="53">SUM(L219:N219)</f>
        <v>660351255</v>
      </c>
    </row>
    <row r="220" spans="1:15" x14ac:dyDescent="0.25">
      <c r="A220" s="226">
        <v>230101</v>
      </c>
      <c r="B220" s="227"/>
      <c r="C220" s="228"/>
      <c r="D220" s="228"/>
      <c r="E220" s="227"/>
      <c r="F220" s="229" t="s">
        <v>205</v>
      </c>
      <c r="G220" s="374">
        <f>SUM(G221:G229)</f>
        <v>0</v>
      </c>
      <c r="H220" s="374">
        <f>SUM(H221:H229)</f>
        <v>346370000</v>
      </c>
      <c r="I220" s="374">
        <f>SUM(I221:I229)</f>
        <v>0</v>
      </c>
      <c r="J220" s="375"/>
      <c r="K220" s="376"/>
      <c r="L220" s="374">
        <f>SUM(L221:L229)</f>
        <v>220117085</v>
      </c>
      <c r="M220" s="374">
        <f>SUM(M221:M229)</f>
        <v>220117085</v>
      </c>
      <c r="N220" s="374">
        <f>SUM(N221:N229)</f>
        <v>220117085</v>
      </c>
      <c r="O220" s="374">
        <f t="shared" si="53"/>
        <v>660351255</v>
      </c>
    </row>
    <row r="221" spans="1:15" x14ac:dyDescent="0.25">
      <c r="A221" s="220">
        <v>23010105</v>
      </c>
      <c r="B221" s="227">
        <v>70160</v>
      </c>
      <c r="C221" s="228"/>
      <c r="D221" s="228" t="s">
        <v>206</v>
      </c>
      <c r="E221" s="227">
        <v>50610801</v>
      </c>
      <c r="F221" s="230" t="s">
        <v>738</v>
      </c>
      <c r="G221" s="374"/>
      <c r="H221" s="374">
        <v>65770515</v>
      </c>
      <c r="I221" s="374"/>
      <c r="J221" s="375"/>
      <c r="K221" s="376"/>
      <c r="L221" s="374">
        <v>60000000</v>
      </c>
      <c r="M221" s="374">
        <v>60000000</v>
      </c>
      <c r="N221" s="374">
        <v>60000000</v>
      </c>
      <c r="O221" s="374">
        <f t="shared" si="53"/>
        <v>180000000</v>
      </c>
    </row>
    <row r="222" spans="1:15" x14ac:dyDescent="0.25">
      <c r="A222" s="220">
        <v>23010106</v>
      </c>
      <c r="B222" s="227">
        <v>70160</v>
      </c>
      <c r="C222" s="228"/>
      <c r="D222" s="228" t="s">
        <v>206</v>
      </c>
      <c r="E222" s="227">
        <v>50610801</v>
      </c>
      <c r="F222" s="230" t="s">
        <v>1396</v>
      </c>
      <c r="G222" s="374"/>
      <c r="H222" s="374">
        <v>84275000</v>
      </c>
      <c r="I222" s="374"/>
      <c r="J222" s="375"/>
      <c r="K222" s="376"/>
      <c r="L222" s="374">
        <v>50000000</v>
      </c>
      <c r="M222" s="374">
        <v>50000000</v>
      </c>
      <c r="N222" s="374">
        <v>50000000</v>
      </c>
      <c r="O222" s="374">
        <f t="shared" si="53"/>
        <v>150000000</v>
      </c>
    </row>
    <row r="223" spans="1:15" x14ac:dyDescent="0.25">
      <c r="A223" s="220">
        <v>23010108</v>
      </c>
      <c r="B223" s="227">
        <v>70160</v>
      </c>
      <c r="C223" s="228"/>
      <c r="D223" s="228" t="s">
        <v>206</v>
      </c>
      <c r="E223" s="227">
        <v>50610801</v>
      </c>
      <c r="F223" s="230" t="s">
        <v>1033</v>
      </c>
      <c r="G223" s="374"/>
      <c r="H223" s="374">
        <v>31640000</v>
      </c>
      <c r="I223" s="374"/>
      <c r="J223" s="375"/>
      <c r="K223" s="376"/>
      <c r="L223" s="374">
        <v>25000000</v>
      </c>
      <c r="M223" s="374">
        <v>25000000</v>
      </c>
      <c r="N223" s="374">
        <v>25000000</v>
      </c>
      <c r="O223" s="374">
        <f t="shared" si="53"/>
        <v>75000000</v>
      </c>
    </row>
    <row r="224" spans="1:15" x14ac:dyDescent="0.25">
      <c r="A224" s="220">
        <v>23010112</v>
      </c>
      <c r="B224" s="227">
        <v>70160</v>
      </c>
      <c r="C224" s="228"/>
      <c r="D224" s="228" t="s">
        <v>206</v>
      </c>
      <c r="E224" s="227">
        <v>50610801</v>
      </c>
      <c r="F224" s="230" t="s">
        <v>739</v>
      </c>
      <c r="G224" s="374"/>
      <c r="H224" s="374">
        <v>136481400</v>
      </c>
      <c r="I224" s="374"/>
      <c r="J224" s="375"/>
      <c r="K224" s="376"/>
      <c r="L224" s="374">
        <v>62000000</v>
      </c>
      <c r="M224" s="374">
        <v>62000000</v>
      </c>
      <c r="N224" s="374">
        <v>62000000</v>
      </c>
      <c r="O224" s="374">
        <f t="shared" si="53"/>
        <v>186000000</v>
      </c>
    </row>
    <row r="225" spans="1:15" x14ac:dyDescent="0.25">
      <c r="A225" s="220">
        <v>23010113</v>
      </c>
      <c r="B225" s="227">
        <v>70160</v>
      </c>
      <c r="C225" s="228"/>
      <c r="D225" s="228" t="s">
        <v>206</v>
      </c>
      <c r="E225" s="227">
        <v>50610801</v>
      </c>
      <c r="F225" s="230" t="s">
        <v>740</v>
      </c>
      <c r="G225" s="374"/>
      <c r="H225" s="374">
        <v>177916</v>
      </c>
      <c r="I225" s="374"/>
      <c r="J225" s="375"/>
      <c r="K225" s="376"/>
      <c r="L225" s="374">
        <v>177916</v>
      </c>
      <c r="M225" s="374">
        <v>177916</v>
      </c>
      <c r="N225" s="374">
        <v>177916</v>
      </c>
      <c r="O225" s="374">
        <f t="shared" si="53"/>
        <v>533748</v>
      </c>
    </row>
    <row r="226" spans="1:15" x14ac:dyDescent="0.25">
      <c r="A226" s="220">
        <v>23010114</v>
      </c>
      <c r="B226" s="227">
        <v>70160</v>
      </c>
      <c r="C226" s="228"/>
      <c r="D226" s="228" t="s">
        <v>206</v>
      </c>
      <c r="E226" s="227">
        <v>50610801</v>
      </c>
      <c r="F226" s="230" t="s">
        <v>741</v>
      </c>
      <c r="G226" s="374"/>
      <c r="H226" s="374">
        <v>450000</v>
      </c>
      <c r="I226" s="374"/>
      <c r="J226" s="375"/>
      <c r="K226" s="376"/>
      <c r="L226" s="374">
        <v>450000</v>
      </c>
      <c r="M226" s="374">
        <v>450000</v>
      </c>
      <c r="N226" s="374">
        <v>450000</v>
      </c>
      <c r="O226" s="374">
        <f t="shared" si="53"/>
        <v>1350000</v>
      </c>
    </row>
    <row r="227" spans="1:15" x14ac:dyDescent="0.25">
      <c r="A227" s="220">
        <v>23010115</v>
      </c>
      <c r="B227" s="227">
        <v>70160</v>
      </c>
      <c r="C227" s="228"/>
      <c r="D227" s="228" t="s">
        <v>206</v>
      </c>
      <c r="E227" s="227">
        <v>50610801</v>
      </c>
      <c r="F227" s="230" t="s">
        <v>742</v>
      </c>
      <c r="G227" s="374"/>
      <c r="H227" s="374">
        <v>1695000</v>
      </c>
      <c r="I227" s="374"/>
      <c r="J227" s="375"/>
      <c r="K227" s="376"/>
      <c r="L227" s="374">
        <v>1695000</v>
      </c>
      <c r="M227" s="374">
        <v>1695000</v>
      </c>
      <c r="N227" s="374">
        <v>1695000</v>
      </c>
      <c r="O227" s="374">
        <f t="shared" si="53"/>
        <v>5085000</v>
      </c>
    </row>
    <row r="228" spans="1:15" x14ac:dyDescent="0.25">
      <c r="A228" s="220">
        <v>23010118</v>
      </c>
      <c r="B228" s="227">
        <v>70160</v>
      </c>
      <c r="C228" s="228"/>
      <c r="D228" s="228" t="s">
        <v>206</v>
      </c>
      <c r="E228" s="227">
        <v>50610801</v>
      </c>
      <c r="F228" s="230" t="s">
        <v>744</v>
      </c>
      <c r="G228" s="374"/>
      <c r="H228" s="374">
        <v>794169</v>
      </c>
      <c r="I228" s="374"/>
      <c r="J228" s="375"/>
      <c r="K228" s="376"/>
      <c r="L228" s="374">
        <v>794169</v>
      </c>
      <c r="M228" s="374">
        <v>794169</v>
      </c>
      <c r="N228" s="374">
        <v>794169</v>
      </c>
      <c r="O228" s="374">
        <f t="shared" si="53"/>
        <v>2382507</v>
      </c>
    </row>
    <row r="229" spans="1:15" x14ac:dyDescent="0.25">
      <c r="A229" s="220">
        <v>23010119</v>
      </c>
      <c r="B229" s="227">
        <v>70160</v>
      </c>
      <c r="C229" s="228"/>
      <c r="D229" s="228" t="s">
        <v>206</v>
      </c>
      <c r="E229" s="227">
        <v>50610801</v>
      </c>
      <c r="F229" s="230" t="s">
        <v>745</v>
      </c>
      <c r="G229" s="374"/>
      <c r="H229" s="374">
        <v>25086000</v>
      </c>
      <c r="I229" s="374"/>
      <c r="J229" s="375"/>
      <c r="K229" s="376"/>
      <c r="L229" s="374">
        <v>20000000</v>
      </c>
      <c r="M229" s="374">
        <v>20000000</v>
      </c>
      <c r="N229" s="374">
        <v>20000000</v>
      </c>
      <c r="O229" s="374">
        <f t="shared" si="53"/>
        <v>60000000</v>
      </c>
    </row>
    <row r="230" spans="1:15" x14ac:dyDescent="0.25">
      <c r="A230" s="226">
        <v>2302</v>
      </c>
      <c r="B230" s="227"/>
      <c r="C230" s="228"/>
      <c r="D230" s="228"/>
      <c r="E230" s="227"/>
      <c r="F230" s="395" t="s">
        <v>209</v>
      </c>
      <c r="G230" s="374">
        <f t="shared" ref="G230:I230" si="54">G231</f>
        <v>0</v>
      </c>
      <c r="H230" s="374">
        <f t="shared" si="54"/>
        <v>159330000</v>
      </c>
      <c r="I230" s="374">
        <f t="shared" si="54"/>
        <v>0</v>
      </c>
      <c r="J230" s="375"/>
      <c r="K230" s="376"/>
      <c r="L230" s="374">
        <f>L231</f>
        <v>100000000</v>
      </c>
      <c r="M230" s="374">
        <f>M231</f>
        <v>100000000</v>
      </c>
      <c r="N230" s="374">
        <f>N231</f>
        <v>100000000</v>
      </c>
      <c r="O230" s="374">
        <f t="shared" si="53"/>
        <v>300000000</v>
      </c>
    </row>
    <row r="231" spans="1:15" x14ac:dyDescent="0.25">
      <c r="A231" s="226">
        <v>230201</v>
      </c>
      <c r="B231" s="227"/>
      <c r="C231" s="228"/>
      <c r="D231" s="228"/>
      <c r="E231" s="227"/>
      <c r="F231" s="395" t="s">
        <v>210</v>
      </c>
      <c r="G231" s="374">
        <f>SUM(G232:G233)</f>
        <v>0</v>
      </c>
      <c r="H231" s="374">
        <f>SUM(H232:H233)</f>
        <v>159330000</v>
      </c>
      <c r="I231" s="374">
        <f>SUM(I232:I233)</f>
        <v>0</v>
      </c>
      <c r="J231" s="375"/>
      <c r="K231" s="376"/>
      <c r="L231" s="374">
        <f>SUM(L232:L233)</f>
        <v>100000000</v>
      </c>
      <c r="M231" s="374">
        <f>SUM(M232:M233)</f>
        <v>100000000</v>
      </c>
      <c r="N231" s="374">
        <f>SUM(N232:N233)</f>
        <v>100000000</v>
      </c>
      <c r="O231" s="374">
        <f t="shared" si="53"/>
        <v>300000000</v>
      </c>
    </row>
    <row r="232" spans="1:15" x14ac:dyDescent="0.25">
      <c r="A232" s="220">
        <v>23020101</v>
      </c>
      <c r="B232" s="227">
        <v>70160</v>
      </c>
      <c r="C232" s="228"/>
      <c r="D232" s="228" t="s">
        <v>206</v>
      </c>
      <c r="E232" s="227">
        <v>50610801</v>
      </c>
      <c r="F232" s="223" t="s">
        <v>750</v>
      </c>
      <c r="G232" s="374"/>
      <c r="H232" s="374">
        <v>135600000</v>
      </c>
      <c r="I232" s="374"/>
      <c r="J232" s="375"/>
      <c r="K232" s="376"/>
      <c r="L232" s="374">
        <v>80000000</v>
      </c>
      <c r="M232" s="374">
        <v>80000000</v>
      </c>
      <c r="N232" s="374">
        <v>80000000</v>
      </c>
      <c r="O232" s="374">
        <f t="shared" si="53"/>
        <v>240000000</v>
      </c>
    </row>
    <row r="233" spans="1:15" x14ac:dyDescent="0.25">
      <c r="A233" s="220">
        <v>23020105</v>
      </c>
      <c r="B233" s="227">
        <v>70160</v>
      </c>
      <c r="C233" s="228"/>
      <c r="D233" s="228" t="s">
        <v>206</v>
      </c>
      <c r="E233" s="227">
        <v>50610801</v>
      </c>
      <c r="F233" s="223" t="s">
        <v>751</v>
      </c>
      <c r="G233" s="377"/>
      <c r="H233" s="377">
        <v>23730000</v>
      </c>
      <c r="I233" s="377"/>
      <c r="J233" s="378"/>
      <c r="K233" s="379"/>
      <c r="L233" s="377">
        <v>20000000</v>
      </c>
      <c r="M233" s="377">
        <v>20000000</v>
      </c>
      <c r="N233" s="377">
        <v>20000000</v>
      </c>
      <c r="O233" s="374">
        <f t="shared" si="53"/>
        <v>60000000</v>
      </c>
    </row>
    <row r="234" spans="1:15" x14ac:dyDescent="0.25">
      <c r="A234" s="226">
        <v>2303</v>
      </c>
      <c r="B234" s="227"/>
      <c r="C234" s="228"/>
      <c r="D234" s="228"/>
      <c r="E234" s="227"/>
      <c r="F234" s="229" t="s">
        <v>212</v>
      </c>
      <c r="G234" s="374">
        <f t="shared" ref="G234:I234" si="55">G235</f>
        <v>0</v>
      </c>
      <c r="H234" s="374">
        <f t="shared" si="55"/>
        <v>244300000</v>
      </c>
      <c r="I234" s="374">
        <f t="shared" si="55"/>
        <v>0</v>
      </c>
      <c r="J234" s="375"/>
      <c r="K234" s="376"/>
      <c r="L234" s="374">
        <f t="shared" ref="L234:N234" si="56">L235</f>
        <v>79882915</v>
      </c>
      <c r="M234" s="374">
        <f t="shared" si="56"/>
        <v>79882915</v>
      </c>
      <c r="N234" s="374">
        <f t="shared" si="56"/>
        <v>79882915</v>
      </c>
      <c r="O234" s="374">
        <f t="shared" si="53"/>
        <v>239648745</v>
      </c>
    </row>
    <row r="235" spans="1:15" x14ac:dyDescent="0.25">
      <c r="A235" s="226">
        <v>230301</v>
      </c>
      <c r="B235" s="227"/>
      <c r="C235" s="228"/>
      <c r="D235" s="228"/>
      <c r="E235" s="227"/>
      <c r="F235" s="229" t="s">
        <v>213</v>
      </c>
      <c r="G235" s="374">
        <f>SUM(G236:G236)</f>
        <v>0</v>
      </c>
      <c r="H235" s="374">
        <f>SUM(H236:H236)</f>
        <v>244300000</v>
      </c>
      <c r="I235" s="374">
        <f>SUM(I236:I236)</f>
        <v>0</v>
      </c>
      <c r="J235" s="375"/>
      <c r="K235" s="376"/>
      <c r="L235" s="374">
        <f>SUM(L236:L236)</f>
        <v>79882915</v>
      </c>
      <c r="M235" s="374">
        <f>SUM(M236:M236)</f>
        <v>79882915</v>
      </c>
      <c r="N235" s="374">
        <f>SUM(N236:N236)</f>
        <v>79882915</v>
      </c>
      <c r="O235" s="374">
        <f t="shared" si="53"/>
        <v>239648745</v>
      </c>
    </row>
    <row r="236" spans="1:15" x14ac:dyDescent="0.25">
      <c r="A236" s="220">
        <v>23030121</v>
      </c>
      <c r="B236" s="227">
        <v>70160</v>
      </c>
      <c r="C236" s="228"/>
      <c r="D236" s="228" t="s">
        <v>206</v>
      </c>
      <c r="E236" s="227">
        <v>50610801</v>
      </c>
      <c r="F236" s="223" t="s">
        <v>753</v>
      </c>
      <c r="G236" s="377"/>
      <c r="H236" s="377">
        <v>244300000</v>
      </c>
      <c r="I236" s="377"/>
      <c r="J236" s="378"/>
      <c r="K236" s="379"/>
      <c r="L236" s="377">
        <v>79882915</v>
      </c>
      <c r="M236" s="377">
        <v>79882915</v>
      </c>
      <c r="N236" s="377">
        <v>79882915</v>
      </c>
      <c r="O236" s="374">
        <f t="shared" si="53"/>
        <v>239648745</v>
      </c>
    </row>
    <row r="237" spans="1:15" x14ac:dyDescent="0.25">
      <c r="A237" s="236"/>
      <c r="B237" s="236"/>
      <c r="C237" s="236"/>
      <c r="D237" s="236"/>
      <c r="E237" s="236"/>
      <c r="F237" s="380"/>
      <c r="G237" s="238"/>
      <c r="H237" s="239"/>
      <c r="I237" s="235"/>
      <c r="J237" s="381"/>
      <c r="K237" s="382"/>
      <c r="L237" s="240"/>
      <c r="M237" s="240"/>
      <c r="N237" s="240"/>
      <c r="O237" s="240"/>
    </row>
    <row r="238" spans="1:15" x14ac:dyDescent="0.25">
      <c r="A238" s="233"/>
      <c r="B238" s="233"/>
      <c r="C238" s="233"/>
      <c r="D238" s="233"/>
      <c r="E238" s="233"/>
      <c r="F238" s="234" t="s">
        <v>582</v>
      </c>
      <c r="G238" s="233"/>
      <c r="H238" s="233"/>
      <c r="I238" s="235"/>
      <c r="J238" s="381"/>
      <c r="K238" s="382"/>
      <c r="L238" s="233"/>
      <c r="M238" s="233"/>
      <c r="N238" s="233"/>
      <c r="O238" s="233"/>
    </row>
    <row r="239" spans="1:15" x14ac:dyDescent="0.25">
      <c r="A239" s="236"/>
      <c r="B239" s="236"/>
      <c r="C239" s="236"/>
      <c r="D239" s="236"/>
      <c r="E239" s="236"/>
      <c r="F239" s="237"/>
      <c r="G239" s="238"/>
      <c r="H239" s="239"/>
      <c r="I239" s="235"/>
      <c r="J239" s="381"/>
      <c r="K239" s="382"/>
      <c r="L239" s="240"/>
      <c r="M239" s="240"/>
      <c r="N239" s="240"/>
      <c r="O239" s="240"/>
    </row>
    <row r="240" spans="1:15" x14ac:dyDescent="0.25">
      <c r="A240" s="236"/>
      <c r="B240" s="236"/>
      <c r="C240" s="236"/>
      <c r="D240" s="236"/>
      <c r="E240" s="236"/>
      <c r="F240" s="241" t="s">
        <v>583</v>
      </c>
      <c r="G240" s="242">
        <f>G174</f>
        <v>0</v>
      </c>
      <c r="H240" s="242">
        <f>H174</f>
        <v>0</v>
      </c>
      <c r="I240" s="242">
        <f>I174</f>
        <v>0</v>
      </c>
      <c r="J240" s="383"/>
      <c r="K240" s="384"/>
      <c r="L240" s="242">
        <f>L174</f>
        <v>292028870.83999997</v>
      </c>
      <c r="M240" s="242">
        <f>M174</f>
        <v>292028870.83999997</v>
      </c>
      <c r="N240" s="242">
        <f>N174</f>
        <v>292028870.83999997</v>
      </c>
      <c r="O240" s="243">
        <f>SUM(L240:N240)</f>
        <v>876086612.51999998</v>
      </c>
    </row>
    <row r="241" spans="1:15" x14ac:dyDescent="0.25">
      <c r="A241" s="236"/>
      <c r="B241" s="236"/>
      <c r="C241" s="236"/>
      <c r="D241" s="236"/>
      <c r="E241" s="236"/>
      <c r="F241" s="241" t="s">
        <v>584</v>
      </c>
      <c r="G241" s="242">
        <f>G181</f>
        <v>225248000</v>
      </c>
      <c r="H241" s="242">
        <f>H181</f>
        <v>437560500</v>
      </c>
      <c r="I241" s="242">
        <f>I181</f>
        <v>126581500</v>
      </c>
      <c r="J241" s="383"/>
      <c r="K241" s="384"/>
      <c r="L241" s="242">
        <f>L181</f>
        <v>464560500</v>
      </c>
      <c r="M241" s="242">
        <f>M181</f>
        <v>464560500</v>
      </c>
      <c r="N241" s="242">
        <f>N181</f>
        <v>464560500</v>
      </c>
      <c r="O241" s="243">
        <f t="shared" ref="O241:O244" si="57">SUM(L241:N241)</f>
        <v>1393681500</v>
      </c>
    </row>
    <row r="242" spans="1:15" x14ac:dyDescent="0.25">
      <c r="A242" s="236"/>
      <c r="B242" s="236"/>
      <c r="C242" s="236"/>
      <c r="D242" s="236"/>
      <c r="E242" s="236"/>
      <c r="F242" s="241" t="s">
        <v>203</v>
      </c>
      <c r="G242" s="242">
        <f>G218</f>
        <v>0</v>
      </c>
      <c r="H242" s="242">
        <f>H218</f>
        <v>750000000</v>
      </c>
      <c r="I242" s="242">
        <f>I218</f>
        <v>0</v>
      </c>
      <c r="J242" s="383"/>
      <c r="K242" s="384"/>
      <c r="L242" s="242">
        <f>L218</f>
        <v>400000000</v>
      </c>
      <c r="M242" s="242">
        <f>M218</f>
        <v>400000000</v>
      </c>
      <c r="N242" s="242">
        <f>N218</f>
        <v>400000000</v>
      </c>
      <c r="O242" s="243">
        <f t="shared" si="57"/>
        <v>1200000000</v>
      </c>
    </row>
    <row r="243" spans="1:15" x14ac:dyDescent="0.25">
      <c r="A243" s="236"/>
      <c r="B243" s="236"/>
      <c r="C243" s="236"/>
      <c r="D243" s="236"/>
      <c r="E243" s="236"/>
      <c r="F243" s="241"/>
      <c r="G243" s="242"/>
      <c r="H243" s="242"/>
      <c r="I243" s="242"/>
      <c r="J243" s="383"/>
      <c r="K243" s="384"/>
      <c r="L243" s="242"/>
      <c r="M243" s="242"/>
      <c r="N243" s="242"/>
      <c r="O243" s="243">
        <f t="shared" si="57"/>
        <v>0</v>
      </c>
    </row>
    <row r="244" spans="1:15" x14ac:dyDescent="0.25">
      <c r="A244" s="236"/>
      <c r="B244" s="236"/>
      <c r="C244" s="236"/>
      <c r="D244" s="236"/>
      <c r="E244" s="236"/>
      <c r="F244" s="241" t="s">
        <v>130</v>
      </c>
      <c r="G244" s="243">
        <f t="shared" ref="G244:I244" si="58">SUM(G240:G242)</f>
        <v>225248000</v>
      </c>
      <c r="H244" s="243">
        <f t="shared" si="58"/>
        <v>1187560500</v>
      </c>
      <c r="I244" s="243">
        <f t="shared" si="58"/>
        <v>126581500</v>
      </c>
      <c r="J244" s="387"/>
      <c r="K244" s="388"/>
      <c r="L244" s="243">
        <f>SUM(L240:L242)</f>
        <v>1156589370.8399999</v>
      </c>
      <c r="M244" s="243">
        <f t="shared" ref="M244:N244" si="59">SUM(M240:M242)</f>
        <v>1156589370.8399999</v>
      </c>
      <c r="N244" s="243">
        <f t="shared" si="59"/>
        <v>1156589370.8399999</v>
      </c>
      <c r="O244" s="243">
        <f t="shared" si="57"/>
        <v>3469768112.5199995</v>
      </c>
    </row>
    <row r="247" spans="1:15" ht="20.25" x14ac:dyDescent="0.3">
      <c r="A247" s="1321" t="s">
        <v>133</v>
      </c>
      <c r="B247" s="1322"/>
      <c r="C247" s="1322"/>
      <c r="D247" s="1322"/>
      <c r="E247" s="1322"/>
      <c r="F247" s="1322"/>
      <c r="G247" s="1322"/>
      <c r="H247" s="1322"/>
      <c r="I247" s="1322"/>
      <c r="J247" s="1322"/>
      <c r="K247" s="1322"/>
      <c r="L247" s="1322"/>
      <c r="M247" s="1322"/>
      <c r="N247" s="1322"/>
      <c r="O247" s="1322"/>
    </row>
    <row r="248" spans="1:15" ht="15.75" x14ac:dyDescent="0.25">
      <c r="A248" s="1293" t="s">
        <v>1413</v>
      </c>
      <c r="B248" s="1293"/>
      <c r="C248" s="1293"/>
      <c r="D248" s="1293"/>
      <c r="E248" s="1293"/>
      <c r="F248" s="1293"/>
      <c r="G248" s="1293"/>
      <c r="H248" s="1293"/>
      <c r="I248" s="1293"/>
      <c r="J248" s="1293"/>
      <c r="K248" s="1293"/>
      <c r="L248" s="1293"/>
      <c r="M248" s="1293"/>
      <c r="N248" s="1293"/>
      <c r="O248" s="1293"/>
    </row>
    <row r="249" spans="1:15" ht="60" customHeight="1" x14ac:dyDescent="0.25">
      <c r="A249" s="995" t="s">
        <v>135</v>
      </c>
      <c r="B249" s="995" t="s">
        <v>136</v>
      </c>
      <c r="C249" s="995" t="s">
        <v>137</v>
      </c>
      <c r="D249" s="995" t="s">
        <v>138</v>
      </c>
      <c r="E249" s="995" t="s">
        <v>139</v>
      </c>
      <c r="F249" s="46" t="s">
        <v>140</v>
      </c>
      <c r="G249" s="995" t="s">
        <v>141</v>
      </c>
      <c r="H249" s="995" t="s">
        <v>142</v>
      </c>
      <c r="I249" s="995" t="s">
        <v>143</v>
      </c>
      <c r="J249" s="717" t="s">
        <v>1350</v>
      </c>
      <c r="K249" s="718" t="s">
        <v>1348</v>
      </c>
      <c r="L249" s="995" t="s">
        <v>144</v>
      </c>
      <c r="M249" s="995" t="s">
        <v>145</v>
      </c>
      <c r="N249" s="995" t="s">
        <v>146</v>
      </c>
      <c r="O249" s="995" t="s">
        <v>147</v>
      </c>
    </row>
    <row r="250" spans="1:15" ht="15.75" x14ac:dyDescent="0.25">
      <c r="A250" s="396">
        <v>2</v>
      </c>
      <c r="B250" s="397"/>
      <c r="C250" s="398"/>
      <c r="D250" s="399"/>
      <c r="E250" s="400"/>
      <c r="F250" s="401" t="s">
        <v>153</v>
      </c>
      <c r="G250" s="402">
        <f>SUM(G258,G283,G290)</f>
        <v>138362416.65000001</v>
      </c>
      <c r="H250" s="402">
        <f>SUM(H251,H257,H296)</f>
        <v>1367268596.8</v>
      </c>
      <c r="I250" s="402">
        <f>SUM(I251,I257,I296)</f>
        <v>1327539669.3099999</v>
      </c>
      <c r="J250" s="403"/>
      <c r="K250" s="404"/>
      <c r="L250" s="402">
        <f>SUM(L251,L257,L296)</f>
        <v>1991293419.6799998</v>
      </c>
      <c r="M250" s="402">
        <f>SUM(M251,M257,M296)</f>
        <v>1622042419.6799998</v>
      </c>
      <c r="N250" s="402">
        <f>SUM(N251,N257,N296)</f>
        <v>1641042419.6799998</v>
      </c>
      <c r="O250" s="402">
        <f t="shared" ref="O250:O256" si="60">SUM(L250:N250)</f>
        <v>5254378259.039999</v>
      </c>
    </row>
    <row r="251" spans="1:15" ht="15.75" x14ac:dyDescent="0.25">
      <c r="A251" s="396">
        <v>21</v>
      </c>
      <c r="B251" s="396">
        <v>70131</v>
      </c>
      <c r="C251" s="398"/>
      <c r="D251" s="399"/>
      <c r="E251" s="400"/>
      <c r="F251" s="405" t="s">
        <v>154</v>
      </c>
      <c r="G251" s="402">
        <f t="shared" ref="G251:N251" si="61">SUM(G252,G253)</f>
        <v>0</v>
      </c>
      <c r="H251" s="402">
        <f t="shared" si="61"/>
        <v>967268596.79999995</v>
      </c>
      <c r="I251" s="402">
        <f t="shared" si="61"/>
        <v>548174863.30999994</v>
      </c>
      <c r="J251" s="403"/>
      <c r="K251" s="404"/>
      <c r="L251" s="402">
        <f t="shared" si="61"/>
        <v>1091293419.6799998</v>
      </c>
      <c r="M251" s="402">
        <f t="shared" si="61"/>
        <v>1091293419.6799998</v>
      </c>
      <c r="N251" s="402">
        <f t="shared" si="61"/>
        <v>1091293419.6799998</v>
      </c>
      <c r="O251" s="402">
        <f t="shared" si="60"/>
        <v>3273880259.0399995</v>
      </c>
    </row>
    <row r="252" spans="1:15" ht="15.75" x14ac:dyDescent="0.25">
      <c r="A252" s="397">
        <v>21010101</v>
      </c>
      <c r="B252" s="397">
        <v>70131</v>
      </c>
      <c r="C252" s="398"/>
      <c r="D252" s="399" t="s">
        <v>155</v>
      </c>
      <c r="E252" s="400">
        <v>50610801</v>
      </c>
      <c r="F252" s="406" t="s">
        <v>156</v>
      </c>
      <c r="G252" s="407"/>
      <c r="H252" s="407">
        <v>950343891</v>
      </c>
      <c r="I252" s="407">
        <v>543587682.80999994</v>
      </c>
      <c r="J252" s="408"/>
      <c r="K252" s="409"/>
      <c r="L252" s="407">
        <v>1074124182.6799998</v>
      </c>
      <c r="M252" s="407">
        <v>1074124182.6799998</v>
      </c>
      <c r="N252" s="407">
        <v>1074124182.6799998</v>
      </c>
      <c r="O252" s="402">
        <f t="shared" si="60"/>
        <v>3222372548.0399995</v>
      </c>
    </row>
    <row r="253" spans="1:15" ht="15.75" x14ac:dyDescent="0.25">
      <c r="A253" s="396">
        <v>2102</v>
      </c>
      <c r="B253" s="397"/>
      <c r="C253" s="398"/>
      <c r="D253" s="399"/>
      <c r="E253" s="400"/>
      <c r="F253" s="405" t="s">
        <v>158</v>
      </c>
      <c r="G253" s="402">
        <f t="shared" ref="G253:I253" si="62">SUM(G254)</f>
        <v>0</v>
      </c>
      <c r="H253" s="402">
        <f t="shared" si="62"/>
        <v>16924705.800000001</v>
      </c>
      <c r="I253" s="402">
        <f t="shared" si="62"/>
        <v>4587180.5</v>
      </c>
      <c r="J253" s="403"/>
      <c r="K253" s="404"/>
      <c r="L253" s="402">
        <f>SUM(L254)</f>
        <v>17169237</v>
      </c>
      <c r="M253" s="402">
        <f t="shared" ref="M253:N253" si="63">SUM(M254)</f>
        <v>17169237</v>
      </c>
      <c r="N253" s="402">
        <f t="shared" si="63"/>
        <v>17169237</v>
      </c>
      <c r="O253" s="402">
        <f t="shared" si="60"/>
        <v>51507711</v>
      </c>
    </row>
    <row r="254" spans="1:15" ht="15.75" x14ac:dyDescent="0.25">
      <c r="A254" s="396">
        <v>210201</v>
      </c>
      <c r="B254" s="397"/>
      <c r="C254" s="398"/>
      <c r="D254" s="399"/>
      <c r="E254" s="400"/>
      <c r="F254" s="405" t="s">
        <v>159</v>
      </c>
      <c r="G254" s="402">
        <f t="shared" ref="G254:I254" si="64">SUM(G255:G256)</f>
        <v>0</v>
      </c>
      <c r="H254" s="402">
        <f t="shared" si="64"/>
        <v>16924705.800000001</v>
      </c>
      <c r="I254" s="402">
        <f t="shared" si="64"/>
        <v>4587180.5</v>
      </c>
      <c r="J254" s="403"/>
      <c r="K254" s="404"/>
      <c r="L254" s="402">
        <f>SUM(L255:L256)</f>
        <v>17169237</v>
      </c>
      <c r="M254" s="402">
        <f t="shared" ref="M254:N254" si="65">SUM(M255:M256)</f>
        <v>17169237</v>
      </c>
      <c r="N254" s="402">
        <f t="shared" si="65"/>
        <v>17169237</v>
      </c>
      <c r="O254" s="402">
        <f t="shared" si="60"/>
        <v>51507711</v>
      </c>
    </row>
    <row r="255" spans="1:15" ht="15.75" x14ac:dyDescent="0.25">
      <c r="A255" s="397">
        <v>21020101</v>
      </c>
      <c r="B255" s="397">
        <v>70131</v>
      </c>
      <c r="C255" s="398"/>
      <c r="D255" s="399" t="s">
        <v>155</v>
      </c>
      <c r="E255" s="400">
        <v>50610801</v>
      </c>
      <c r="F255" s="406" t="s">
        <v>160</v>
      </c>
      <c r="G255" s="407"/>
      <c r="H255" s="407">
        <v>7640344.7999999998</v>
      </c>
      <c r="I255" s="407"/>
      <c r="J255" s="408"/>
      <c r="K255" s="409"/>
      <c r="L255" s="407">
        <v>7914876</v>
      </c>
      <c r="M255" s="407">
        <v>7914876</v>
      </c>
      <c r="N255" s="407">
        <v>7914876</v>
      </c>
      <c r="O255" s="402">
        <f t="shared" si="60"/>
        <v>23744628</v>
      </c>
    </row>
    <row r="256" spans="1:15" ht="15.75" x14ac:dyDescent="0.25">
      <c r="A256" s="397">
        <v>21020102</v>
      </c>
      <c r="B256" s="397">
        <v>70131</v>
      </c>
      <c r="C256" s="398"/>
      <c r="D256" s="399" t="s">
        <v>155</v>
      </c>
      <c r="E256" s="400">
        <v>50610801</v>
      </c>
      <c r="F256" s="406" t="s">
        <v>161</v>
      </c>
      <c r="G256" s="407"/>
      <c r="H256" s="407">
        <v>9284361</v>
      </c>
      <c r="I256" s="407">
        <v>4587180.5</v>
      </c>
      <c r="J256" s="408"/>
      <c r="K256" s="409"/>
      <c r="L256" s="407">
        <v>9254361</v>
      </c>
      <c r="M256" s="407">
        <v>9254361</v>
      </c>
      <c r="N256" s="407">
        <v>9254361</v>
      </c>
      <c r="O256" s="402">
        <f t="shared" si="60"/>
        <v>27763083</v>
      </c>
    </row>
    <row r="257" spans="1:15" ht="15.75" x14ac:dyDescent="0.25">
      <c r="A257" s="396">
        <v>2202</v>
      </c>
      <c r="B257" s="397"/>
      <c r="C257" s="398"/>
      <c r="D257" s="399"/>
      <c r="E257" s="400"/>
      <c r="F257" s="405" t="s">
        <v>162</v>
      </c>
      <c r="G257" s="402">
        <f>G260+G284+G291+G294</f>
        <v>138362416.65000001</v>
      </c>
      <c r="H257" s="402">
        <f>H258+H263+H265+H270+H276+H283+H285+H290</f>
        <v>300000000</v>
      </c>
      <c r="I257" s="402">
        <f>I258+I263+I265+I270+I276+I279+I283+I283+I285+I290+I292</f>
        <v>769364806</v>
      </c>
      <c r="J257" s="403"/>
      <c r="K257" s="404"/>
      <c r="L257" s="402">
        <f>L258+L263+L265+L270+L276+L279+L283+L285+L288+L290</f>
        <v>800000000</v>
      </c>
      <c r="M257" s="402">
        <f>M258+M263+M265+M270+M276+M279+M283+M285+M288+M290</f>
        <v>400000000</v>
      </c>
      <c r="N257" s="402">
        <f>N258+N263+N265+N270+N276+N279+N283+N285+N288+N290</f>
        <v>400000000</v>
      </c>
      <c r="O257" s="410">
        <f t="shared" ref="O257:O285" si="66">SUM(L257:N257)</f>
        <v>1600000000</v>
      </c>
    </row>
    <row r="258" spans="1:15" ht="15.75" x14ac:dyDescent="0.25">
      <c r="A258" s="396">
        <v>220201</v>
      </c>
      <c r="B258" s="396">
        <v>4045</v>
      </c>
      <c r="C258" s="398"/>
      <c r="D258" s="399"/>
      <c r="E258" s="400"/>
      <c r="F258" s="405" t="s">
        <v>163</v>
      </c>
      <c r="G258" s="402">
        <f>SUM(G259:G262)</f>
        <v>21021000</v>
      </c>
      <c r="H258" s="402">
        <v>30864436.5</v>
      </c>
      <c r="I258" s="402">
        <f t="shared" ref="I258:N258" si="67">SUM(I259:I262)</f>
        <v>15999000</v>
      </c>
      <c r="J258" s="403"/>
      <c r="K258" s="404"/>
      <c r="L258" s="402">
        <f t="shared" si="67"/>
        <v>50000000</v>
      </c>
      <c r="M258" s="402">
        <f t="shared" si="67"/>
        <v>50000000</v>
      </c>
      <c r="N258" s="402">
        <f t="shared" si="67"/>
        <v>50000000</v>
      </c>
      <c r="O258" s="402">
        <f t="shared" si="66"/>
        <v>150000000</v>
      </c>
    </row>
    <row r="259" spans="1:15" ht="15.75" x14ac:dyDescent="0.25">
      <c r="A259" s="397">
        <v>22020101</v>
      </c>
      <c r="B259" s="397">
        <v>70454</v>
      </c>
      <c r="C259" s="398"/>
      <c r="D259" s="399" t="s">
        <v>155</v>
      </c>
      <c r="E259" s="400">
        <v>50610801</v>
      </c>
      <c r="F259" s="406" t="s">
        <v>164</v>
      </c>
      <c r="G259" s="402"/>
      <c r="H259" s="407">
        <v>914156.5</v>
      </c>
      <c r="I259" s="402"/>
      <c r="J259" s="403"/>
      <c r="K259" s="404"/>
      <c r="L259" s="407">
        <v>15000000</v>
      </c>
      <c r="M259" s="407">
        <v>15000000</v>
      </c>
      <c r="N259" s="407">
        <v>15000000</v>
      </c>
      <c r="O259" s="402">
        <f t="shared" si="66"/>
        <v>45000000</v>
      </c>
    </row>
    <row r="260" spans="1:15" ht="15.75" x14ac:dyDescent="0.25">
      <c r="A260" s="397">
        <v>22020102</v>
      </c>
      <c r="B260" s="397">
        <v>70451</v>
      </c>
      <c r="C260" s="398"/>
      <c r="D260" s="399" t="s">
        <v>155</v>
      </c>
      <c r="E260" s="400">
        <v>50610801</v>
      </c>
      <c r="F260" s="406" t="s">
        <v>165</v>
      </c>
      <c r="G260" s="407">
        <v>21021000</v>
      </c>
      <c r="H260" s="407">
        <v>25210000</v>
      </c>
      <c r="I260" s="407">
        <v>15999000</v>
      </c>
      <c r="J260" s="408"/>
      <c r="K260" s="409"/>
      <c r="L260" s="407">
        <v>35000000</v>
      </c>
      <c r="M260" s="407">
        <v>35000000</v>
      </c>
      <c r="N260" s="407">
        <v>35000000</v>
      </c>
      <c r="O260" s="402">
        <f t="shared" si="66"/>
        <v>105000000</v>
      </c>
    </row>
    <row r="261" spans="1:15" ht="15.75" x14ac:dyDescent="0.25">
      <c r="A261" s="397">
        <v>22020103</v>
      </c>
      <c r="B261" s="397">
        <v>70454</v>
      </c>
      <c r="C261" s="398"/>
      <c r="D261" s="399" t="s">
        <v>155</v>
      </c>
      <c r="E261" s="400">
        <v>50610801</v>
      </c>
      <c r="F261" s="406" t="s">
        <v>974</v>
      </c>
      <c r="G261" s="402"/>
      <c r="H261" s="407">
        <v>3652.08</v>
      </c>
      <c r="I261" s="402"/>
      <c r="J261" s="403"/>
      <c r="K261" s="404"/>
      <c r="L261" s="402"/>
      <c r="M261" s="402"/>
      <c r="N261" s="402"/>
      <c r="O261" s="402">
        <f t="shared" si="66"/>
        <v>0</v>
      </c>
    </row>
    <row r="262" spans="1:15" ht="15.75" x14ac:dyDescent="0.25">
      <c r="A262" s="397">
        <v>22020104</v>
      </c>
      <c r="B262" s="397">
        <v>70454</v>
      </c>
      <c r="C262" s="398"/>
      <c r="D262" s="399" t="s">
        <v>155</v>
      </c>
      <c r="E262" s="400">
        <v>50610801</v>
      </c>
      <c r="F262" s="406" t="s">
        <v>891</v>
      </c>
      <c r="G262" s="402"/>
      <c r="H262" s="407">
        <v>1088200</v>
      </c>
      <c r="I262" s="402"/>
      <c r="J262" s="403"/>
      <c r="K262" s="404"/>
      <c r="L262" s="402"/>
      <c r="M262" s="402"/>
      <c r="N262" s="402"/>
      <c r="O262" s="402">
        <f t="shared" si="66"/>
        <v>0</v>
      </c>
    </row>
    <row r="263" spans="1:15" ht="15.75" x14ac:dyDescent="0.25">
      <c r="A263" s="396">
        <v>220202</v>
      </c>
      <c r="B263" s="397"/>
      <c r="C263" s="398"/>
      <c r="D263" s="399"/>
      <c r="E263" s="400"/>
      <c r="F263" s="405" t="s">
        <v>166</v>
      </c>
      <c r="G263" s="402">
        <f t="shared" ref="G263:I263" si="68">SUM(G264:G264)</f>
        <v>0</v>
      </c>
      <c r="H263" s="402">
        <f t="shared" si="68"/>
        <v>147000</v>
      </c>
      <c r="I263" s="402">
        <f t="shared" si="68"/>
        <v>100000</v>
      </c>
      <c r="J263" s="403"/>
      <c r="K263" s="404"/>
      <c r="L263" s="402">
        <f>SUM(L264)</f>
        <v>600000</v>
      </c>
      <c r="M263" s="402">
        <f t="shared" ref="M263:N263" si="69">SUM(M264)</f>
        <v>600000</v>
      </c>
      <c r="N263" s="402">
        <f t="shared" si="69"/>
        <v>600000</v>
      </c>
      <c r="O263" s="402">
        <f t="shared" si="66"/>
        <v>1800000</v>
      </c>
    </row>
    <row r="264" spans="1:15" ht="15.75" x14ac:dyDescent="0.25">
      <c r="A264" s="397">
        <v>22020205</v>
      </c>
      <c r="B264" s="397">
        <v>70630</v>
      </c>
      <c r="C264" s="398"/>
      <c r="D264" s="399" t="s">
        <v>155</v>
      </c>
      <c r="E264" s="400">
        <v>50610801</v>
      </c>
      <c r="F264" s="406" t="s">
        <v>170</v>
      </c>
      <c r="G264" s="402"/>
      <c r="H264" s="407">
        <v>147000</v>
      </c>
      <c r="I264" s="407">
        <v>100000</v>
      </c>
      <c r="J264" s="408"/>
      <c r="K264" s="409"/>
      <c r="L264" s="407">
        <v>600000</v>
      </c>
      <c r="M264" s="407">
        <v>600000</v>
      </c>
      <c r="N264" s="407">
        <v>600000</v>
      </c>
      <c r="O264" s="402">
        <f t="shared" si="66"/>
        <v>1800000</v>
      </c>
    </row>
    <row r="265" spans="1:15" ht="15.75" x14ac:dyDescent="0.25">
      <c r="A265" s="396">
        <v>220203</v>
      </c>
      <c r="B265" s="397"/>
      <c r="C265" s="398"/>
      <c r="D265" s="399"/>
      <c r="E265" s="400"/>
      <c r="F265" s="405" t="s">
        <v>172</v>
      </c>
      <c r="G265" s="402">
        <f t="shared" ref="G265:N265" si="70">SUM(G266:G269)</f>
        <v>0</v>
      </c>
      <c r="H265" s="402">
        <f t="shared" si="70"/>
        <v>1709734</v>
      </c>
      <c r="I265" s="402">
        <f t="shared" si="70"/>
        <v>1552900</v>
      </c>
      <c r="J265" s="403"/>
      <c r="K265" s="404"/>
      <c r="L265" s="402">
        <f t="shared" si="70"/>
        <v>4024000</v>
      </c>
      <c r="M265" s="402">
        <f t="shared" si="70"/>
        <v>4024000</v>
      </c>
      <c r="N265" s="402">
        <f t="shared" si="70"/>
        <v>4024000</v>
      </c>
      <c r="O265" s="402">
        <f t="shared" si="66"/>
        <v>12072000</v>
      </c>
    </row>
    <row r="266" spans="1:15" ht="15.75" x14ac:dyDescent="0.25">
      <c r="A266" s="397">
        <v>22020301</v>
      </c>
      <c r="B266" s="397">
        <v>70133</v>
      </c>
      <c r="C266" s="398"/>
      <c r="D266" s="399" t="s">
        <v>155</v>
      </c>
      <c r="E266" s="400">
        <v>50610801</v>
      </c>
      <c r="F266" s="406" t="s">
        <v>173</v>
      </c>
      <c r="G266" s="402"/>
      <c r="H266" s="407">
        <v>1617400</v>
      </c>
      <c r="I266" s="407">
        <v>1552900</v>
      </c>
      <c r="J266" s="408"/>
      <c r="K266" s="409"/>
      <c r="L266" s="407">
        <v>4000000</v>
      </c>
      <c r="M266" s="407">
        <v>4000000</v>
      </c>
      <c r="N266" s="407">
        <v>4000000</v>
      </c>
      <c r="O266" s="402">
        <f t="shared" si="66"/>
        <v>12000000</v>
      </c>
    </row>
    <row r="267" spans="1:15" ht="15.75" x14ac:dyDescent="0.25">
      <c r="A267" s="397">
        <v>22020302</v>
      </c>
      <c r="B267" s="397">
        <v>70133</v>
      </c>
      <c r="C267" s="398"/>
      <c r="D267" s="399" t="s">
        <v>155</v>
      </c>
      <c r="E267" s="400">
        <v>50610801</v>
      </c>
      <c r="F267" s="406" t="s">
        <v>174</v>
      </c>
      <c r="G267" s="402"/>
      <c r="H267" s="407">
        <v>24117</v>
      </c>
      <c r="I267" s="402"/>
      <c r="J267" s="403"/>
      <c r="K267" s="404"/>
      <c r="L267" s="402"/>
      <c r="M267" s="402"/>
      <c r="N267" s="402"/>
      <c r="O267" s="402">
        <f t="shared" si="66"/>
        <v>0</v>
      </c>
    </row>
    <row r="268" spans="1:15" ht="15.75" x14ac:dyDescent="0.25">
      <c r="A268" s="397">
        <v>22020303</v>
      </c>
      <c r="B268" s="397">
        <v>70133</v>
      </c>
      <c r="C268" s="398"/>
      <c r="D268" s="399" t="s">
        <v>155</v>
      </c>
      <c r="E268" s="400">
        <v>50610801</v>
      </c>
      <c r="F268" s="406" t="s">
        <v>175</v>
      </c>
      <c r="G268" s="402"/>
      <c r="H268" s="407">
        <v>44100</v>
      </c>
      <c r="I268" s="402"/>
      <c r="J268" s="403"/>
      <c r="K268" s="404"/>
      <c r="L268" s="407">
        <v>24000</v>
      </c>
      <c r="M268" s="407">
        <v>24000</v>
      </c>
      <c r="N268" s="407">
        <v>24000</v>
      </c>
      <c r="O268" s="402">
        <f t="shared" si="66"/>
        <v>72000</v>
      </c>
    </row>
    <row r="269" spans="1:15" ht="15.75" x14ac:dyDescent="0.25">
      <c r="A269" s="397">
        <v>22020304</v>
      </c>
      <c r="B269" s="397">
        <v>70133</v>
      </c>
      <c r="C269" s="398"/>
      <c r="D269" s="399" t="s">
        <v>155</v>
      </c>
      <c r="E269" s="400">
        <v>50610801</v>
      </c>
      <c r="F269" s="406" t="s">
        <v>892</v>
      </c>
      <c r="G269" s="402"/>
      <c r="H269" s="407">
        <v>24117</v>
      </c>
      <c r="I269" s="402"/>
      <c r="J269" s="403"/>
      <c r="K269" s="404"/>
      <c r="L269" s="402"/>
      <c r="M269" s="402"/>
      <c r="N269" s="402"/>
      <c r="O269" s="402">
        <f t="shared" si="66"/>
        <v>0</v>
      </c>
    </row>
    <row r="270" spans="1:15" ht="15.75" x14ac:dyDescent="0.25">
      <c r="A270" s="396">
        <v>220204</v>
      </c>
      <c r="B270" s="397"/>
      <c r="C270" s="398"/>
      <c r="D270" s="399"/>
      <c r="E270" s="400"/>
      <c r="F270" s="405" t="s">
        <v>177</v>
      </c>
      <c r="G270" s="402">
        <f t="shared" ref="G270:N270" si="71">SUM(G271:G275)</f>
        <v>0</v>
      </c>
      <c r="H270" s="402">
        <f t="shared" si="71"/>
        <v>780937.5</v>
      </c>
      <c r="I270" s="402">
        <f t="shared" si="71"/>
        <v>914937</v>
      </c>
      <c r="J270" s="403"/>
      <c r="K270" s="404"/>
      <c r="L270" s="402">
        <f t="shared" si="71"/>
        <v>1911000</v>
      </c>
      <c r="M270" s="402">
        <f t="shared" si="71"/>
        <v>1911000</v>
      </c>
      <c r="N270" s="402">
        <f t="shared" si="71"/>
        <v>1911000</v>
      </c>
      <c r="O270" s="402">
        <f t="shared" si="66"/>
        <v>5733000</v>
      </c>
    </row>
    <row r="271" spans="1:15" ht="31.5" x14ac:dyDescent="0.25">
      <c r="A271" s="397">
        <v>22020401</v>
      </c>
      <c r="B271" s="397">
        <v>70133</v>
      </c>
      <c r="C271" s="398"/>
      <c r="D271" s="399" t="s">
        <v>155</v>
      </c>
      <c r="E271" s="400">
        <v>50610801</v>
      </c>
      <c r="F271" s="406" t="s">
        <v>178</v>
      </c>
      <c r="G271" s="402"/>
      <c r="H271" s="407">
        <v>192937.5</v>
      </c>
      <c r="I271" s="407">
        <v>192937</v>
      </c>
      <c r="J271" s="408"/>
      <c r="K271" s="409"/>
      <c r="L271" s="407">
        <v>480000</v>
      </c>
      <c r="M271" s="407">
        <v>480000</v>
      </c>
      <c r="N271" s="407">
        <v>480000</v>
      </c>
      <c r="O271" s="402">
        <f t="shared" si="66"/>
        <v>1440000</v>
      </c>
    </row>
    <row r="272" spans="1:15" ht="15.75" x14ac:dyDescent="0.25">
      <c r="A272" s="397">
        <v>22020402</v>
      </c>
      <c r="B272" s="397">
        <v>70133</v>
      </c>
      <c r="C272" s="398"/>
      <c r="D272" s="399" t="s">
        <v>155</v>
      </c>
      <c r="E272" s="400">
        <v>50610801</v>
      </c>
      <c r="F272" s="406" t="s">
        <v>179</v>
      </c>
      <c r="G272" s="402"/>
      <c r="H272" s="407">
        <v>147000</v>
      </c>
      <c r="I272" s="407">
        <v>95000</v>
      </c>
      <c r="J272" s="408"/>
      <c r="K272" s="409"/>
      <c r="L272" s="407">
        <v>300000</v>
      </c>
      <c r="M272" s="407">
        <v>300000</v>
      </c>
      <c r="N272" s="407">
        <v>300000</v>
      </c>
      <c r="O272" s="402">
        <f t="shared" si="66"/>
        <v>900000</v>
      </c>
    </row>
    <row r="273" spans="1:15" ht="15.75" x14ac:dyDescent="0.25">
      <c r="A273" s="397">
        <v>22020404</v>
      </c>
      <c r="B273" s="397">
        <v>70133</v>
      </c>
      <c r="C273" s="398"/>
      <c r="D273" s="399" t="s">
        <v>155</v>
      </c>
      <c r="E273" s="400">
        <v>50610801</v>
      </c>
      <c r="F273" s="406" t="s">
        <v>181</v>
      </c>
      <c r="G273" s="402"/>
      <c r="H273" s="407">
        <v>147000</v>
      </c>
      <c r="I273" s="407">
        <v>480000</v>
      </c>
      <c r="J273" s="408"/>
      <c r="K273" s="409"/>
      <c r="L273" s="407">
        <v>480000</v>
      </c>
      <c r="M273" s="407">
        <v>480000</v>
      </c>
      <c r="N273" s="407">
        <v>480000</v>
      </c>
      <c r="O273" s="402">
        <f t="shared" si="66"/>
        <v>1440000</v>
      </c>
    </row>
    <row r="274" spans="1:15" ht="15.75" x14ac:dyDescent="0.25">
      <c r="A274" s="397">
        <v>22020405</v>
      </c>
      <c r="B274" s="397">
        <v>70133</v>
      </c>
      <c r="C274" s="398"/>
      <c r="D274" s="399" t="s">
        <v>155</v>
      </c>
      <c r="E274" s="400">
        <v>50610801</v>
      </c>
      <c r="F274" s="406" t="s">
        <v>182</v>
      </c>
      <c r="G274" s="402"/>
      <c r="H274" s="407">
        <v>147000</v>
      </c>
      <c r="I274" s="402"/>
      <c r="J274" s="403"/>
      <c r="K274" s="404"/>
      <c r="L274" s="407">
        <v>351000</v>
      </c>
      <c r="M274" s="407">
        <v>351000</v>
      </c>
      <c r="N274" s="407">
        <v>351000</v>
      </c>
      <c r="O274" s="402">
        <f t="shared" si="66"/>
        <v>1053000</v>
      </c>
    </row>
    <row r="275" spans="1:15" ht="15.75" x14ac:dyDescent="0.25">
      <c r="A275" s="397">
        <v>22020406</v>
      </c>
      <c r="B275" s="397">
        <v>70133</v>
      </c>
      <c r="C275" s="398"/>
      <c r="D275" s="399" t="s">
        <v>155</v>
      </c>
      <c r="E275" s="400">
        <v>50610801</v>
      </c>
      <c r="F275" s="406" t="s">
        <v>183</v>
      </c>
      <c r="G275" s="402"/>
      <c r="H275" s="407">
        <v>147000</v>
      </c>
      <c r="I275" s="407">
        <v>147000</v>
      </c>
      <c r="J275" s="408"/>
      <c r="K275" s="409"/>
      <c r="L275" s="407">
        <v>300000</v>
      </c>
      <c r="M275" s="407">
        <v>300000</v>
      </c>
      <c r="N275" s="407">
        <v>300000</v>
      </c>
      <c r="O275" s="402">
        <f t="shared" si="66"/>
        <v>900000</v>
      </c>
    </row>
    <row r="276" spans="1:15" ht="15.75" x14ac:dyDescent="0.25">
      <c r="A276" s="396">
        <v>220205</v>
      </c>
      <c r="B276" s="397"/>
      <c r="C276" s="398"/>
      <c r="D276" s="399"/>
      <c r="E276" s="400"/>
      <c r="F276" s="405" t="s">
        <v>184</v>
      </c>
      <c r="G276" s="402">
        <f>SUM(G277:G278)</f>
        <v>0</v>
      </c>
      <c r="H276" s="402">
        <f t="shared" ref="H276:N276" si="72">SUM(H277:H278)</f>
        <v>19938000</v>
      </c>
      <c r="I276" s="402">
        <f t="shared" si="72"/>
        <v>0</v>
      </c>
      <c r="J276" s="403"/>
      <c r="K276" s="404"/>
      <c r="L276" s="402">
        <f t="shared" si="72"/>
        <v>26000000</v>
      </c>
      <c r="M276" s="402">
        <f t="shared" si="72"/>
        <v>26000000</v>
      </c>
      <c r="N276" s="402">
        <f t="shared" si="72"/>
        <v>26000000</v>
      </c>
      <c r="O276" s="402">
        <f t="shared" si="66"/>
        <v>78000000</v>
      </c>
    </row>
    <row r="277" spans="1:15" ht="15.75" x14ac:dyDescent="0.25">
      <c r="A277" s="397">
        <v>22020501</v>
      </c>
      <c r="B277" s="397">
        <v>70133</v>
      </c>
      <c r="C277" s="398"/>
      <c r="D277" s="399" t="s">
        <v>155</v>
      </c>
      <c r="E277" s="400">
        <v>50610801</v>
      </c>
      <c r="F277" s="406" t="s">
        <v>185</v>
      </c>
      <c r="G277" s="402"/>
      <c r="H277" s="407">
        <v>17968000</v>
      </c>
      <c r="I277" s="402"/>
      <c r="J277" s="403"/>
      <c r="K277" s="404"/>
      <c r="L277" s="407">
        <v>26000000</v>
      </c>
      <c r="M277" s="407">
        <v>26000000</v>
      </c>
      <c r="N277" s="407">
        <v>26000000</v>
      </c>
      <c r="O277" s="402">
        <f t="shared" si="66"/>
        <v>78000000</v>
      </c>
    </row>
    <row r="278" spans="1:15" ht="15.75" x14ac:dyDescent="0.25">
      <c r="A278" s="397">
        <v>22020502</v>
      </c>
      <c r="B278" s="397">
        <v>70133</v>
      </c>
      <c r="C278" s="398"/>
      <c r="D278" s="399" t="s">
        <v>155</v>
      </c>
      <c r="E278" s="400">
        <v>50610801</v>
      </c>
      <c r="F278" s="406" t="s">
        <v>186</v>
      </c>
      <c r="G278" s="402"/>
      <c r="H278" s="407">
        <v>1970000</v>
      </c>
      <c r="I278" s="402"/>
      <c r="J278" s="403"/>
      <c r="K278" s="404"/>
      <c r="L278" s="407"/>
      <c r="M278" s="407"/>
      <c r="N278" s="407"/>
      <c r="O278" s="402">
        <f t="shared" si="66"/>
        <v>0</v>
      </c>
    </row>
    <row r="279" spans="1:15" ht="15.75" x14ac:dyDescent="0.25">
      <c r="A279" s="396">
        <v>220206</v>
      </c>
      <c r="B279" s="397"/>
      <c r="C279" s="398"/>
      <c r="D279" s="399"/>
      <c r="E279" s="400"/>
      <c r="F279" s="405" t="s">
        <v>187</v>
      </c>
      <c r="G279" s="402">
        <f t="shared" ref="G279:N279" si="73">SUM(G280:G282)</f>
        <v>0</v>
      </c>
      <c r="H279" s="402">
        <f t="shared" si="73"/>
        <v>0</v>
      </c>
      <c r="I279" s="402">
        <f t="shared" si="73"/>
        <v>0</v>
      </c>
      <c r="J279" s="403"/>
      <c r="K279" s="404"/>
      <c r="L279" s="402">
        <f t="shared" si="73"/>
        <v>4740000</v>
      </c>
      <c r="M279" s="402">
        <f t="shared" si="73"/>
        <v>4740000</v>
      </c>
      <c r="N279" s="402">
        <f t="shared" si="73"/>
        <v>4740000</v>
      </c>
      <c r="O279" s="402">
        <f t="shared" si="66"/>
        <v>14220000</v>
      </c>
    </row>
    <row r="280" spans="1:15" ht="15.75" x14ac:dyDescent="0.25">
      <c r="A280" s="397">
        <v>22020601</v>
      </c>
      <c r="B280" s="397"/>
      <c r="C280" s="398"/>
      <c r="D280" s="399" t="s">
        <v>155</v>
      </c>
      <c r="E280" s="400">
        <v>50610801</v>
      </c>
      <c r="F280" s="406" t="s">
        <v>188</v>
      </c>
      <c r="G280" s="402"/>
      <c r="H280" s="402"/>
      <c r="I280" s="402"/>
      <c r="J280" s="403"/>
      <c r="K280" s="404"/>
      <c r="L280" s="407">
        <v>4500000</v>
      </c>
      <c r="M280" s="407">
        <v>4500000</v>
      </c>
      <c r="N280" s="407">
        <v>4500000</v>
      </c>
      <c r="O280" s="402">
        <f t="shared" si="66"/>
        <v>13500000</v>
      </c>
    </row>
    <row r="281" spans="1:15" ht="15.75" x14ac:dyDescent="0.25">
      <c r="A281" s="397">
        <v>22020603</v>
      </c>
      <c r="B281" s="397"/>
      <c r="C281" s="398"/>
      <c r="D281" s="399" t="s">
        <v>155</v>
      </c>
      <c r="E281" s="400">
        <v>50610801</v>
      </c>
      <c r="F281" s="406" t="s">
        <v>782</v>
      </c>
      <c r="G281" s="402"/>
      <c r="H281" s="402"/>
      <c r="I281" s="402"/>
      <c r="J281" s="403"/>
      <c r="K281" s="404"/>
      <c r="L281" s="407">
        <v>0</v>
      </c>
      <c r="M281" s="407">
        <v>0</v>
      </c>
      <c r="N281" s="407">
        <v>0</v>
      </c>
      <c r="O281" s="402">
        <f t="shared" si="66"/>
        <v>0</v>
      </c>
    </row>
    <row r="282" spans="1:15" ht="15.75" x14ac:dyDescent="0.25">
      <c r="A282" s="397">
        <v>22020605</v>
      </c>
      <c r="B282" s="397">
        <v>70560</v>
      </c>
      <c r="C282" s="398"/>
      <c r="D282" s="399" t="s">
        <v>155</v>
      </c>
      <c r="E282" s="400">
        <v>50610801</v>
      </c>
      <c r="F282" s="406" t="s">
        <v>189</v>
      </c>
      <c r="G282" s="402"/>
      <c r="H282" s="402"/>
      <c r="I282" s="402"/>
      <c r="J282" s="403"/>
      <c r="K282" s="404"/>
      <c r="L282" s="407">
        <v>240000</v>
      </c>
      <c r="M282" s="407">
        <v>240000</v>
      </c>
      <c r="N282" s="407">
        <v>240000</v>
      </c>
      <c r="O282" s="402">
        <f t="shared" si="66"/>
        <v>720000</v>
      </c>
    </row>
    <row r="283" spans="1:15" ht="15.75" x14ac:dyDescent="0.25">
      <c r="A283" s="396">
        <v>220207</v>
      </c>
      <c r="B283" s="397"/>
      <c r="C283" s="398"/>
      <c r="D283" s="399"/>
      <c r="E283" s="400"/>
      <c r="F283" s="405" t="s">
        <v>771</v>
      </c>
      <c r="G283" s="402">
        <f t="shared" ref="G283:I283" si="74">SUM(G284:G284)</f>
        <v>88428000</v>
      </c>
      <c r="H283" s="402">
        <f t="shared" si="74"/>
        <v>217384892</v>
      </c>
      <c r="I283" s="402">
        <f t="shared" si="74"/>
        <v>94204000</v>
      </c>
      <c r="J283" s="403"/>
      <c r="K283" s="404"/>
      <c r="L283" s="402">
        <f>SUM(L284)</f>
        <v>197000000</v>
      </c>
      <c r="M283" s="402">
        <f t="shared" ref="M283:N283" si="75">SUM(M284)</f>
        <v>197000000</v>
      </c>
      <c r="N283" s="402">
        <f t="shared" si="75"/>
        <v>197000000</v>
      </c>
      <c r="O283" s="402">
        <f t="shared" si="66"/>
        <v>591000000</v>
      </c>
    </row>
    <row r="284" spans="1:15" ht="15.75" x14ac:dyDescent="0.25">
      <c r="A284" s="397">
        <v>22020703</v>
      </c>
      <c r="B284" s="397">
        <v>70330</v>
      </c>
      <c r="C284" s="398"/>
      <c r="D284" s="399" t="s">
        <v>155</v>
      </c>
      <c r="E284" s="400">
        <v>50610801</v>
      </c>
      <c r="F284" s="406" t="s">
        <v>868</v>
      </c>
      <c r="G284" s="407">
        <v>88428000</v>
      </c>
      <c r="H284" s="407">
        <v>217384892</v>
      </c>
      <c r="I284" s="407">
        <v>94204000</v>
      </c>
      <c r="J284" s="408"/>
      <c r="K284" s="409"/>
      <c r="L284" s="407">
        <v>197000000</v>
      </c>
      <c r="M284" s="407">
        <v>197000000</v>
      </c>
      <c r="N284" s="407">
        <v>197000000</v>
      </c>
      <c r="O284" s="402">
        <f t="shared" si="66"/>
        <v>591000000</v>
      </c>
    </row>
    <row r="285" spans="1:15" ht="15.75" x14ac:dyDescent="0.25">
      <c r="A285" s="396">
        <v>220208</v>
      </c>
      <c r="B285" s="397"/>
      <c r="C285" s="398"/>
      <c r="D285" s="399"/>
      <c r="E285" s="400"/>
      <c r="F285" s="405" t="s">
        <v>190</v>
      </c>
      <c r="G285" s="402">
        <f t="shared" ref="G285:I285" si="76">SUM(G287:G287)</f>
        <v>0</v>
      </c>
      <c r="H285" s="402">
        <f t="shared" si="76"/>
        <v>2029000</v>
      </c>
      <c r="I285" s="402">
        <f t="shared" si="76"/>
        <v>2029000</v>
      </c>
      <c r="J285" s="403"/>
      <c r="K285" s="404"/>
      <c r="L285" s="402">
        <f>SUM(L286:L287)</f>
        <v>5040000</v>
      </c>
      <c r="M285" s="402">
        <f t="shared" ref="M285:N285" si="77">SUM(M286:M287)</f>
        <v>5040000</v>
      </c>
      <c r="N285" s="402">
        <f t="shared" si="77"/>
        <v>5040000</v>
      </c>
      <c r="O285" s="402">
        <f t="shared" si="66"/>
        <v>15120000</v>
      </c>
    </row>
    <row r="286" spans="1:15" ht="15.75" x14ac:dyDescent="0.25">
      <c r="A286" s="397">
        <v>22020801</v>
      </c>
      <c r="B286" s="397"/>
      <c r="C286" s="398"/>
      <c r="D286" s="399"/>
      <c r="E286" s="400">
        <v>50610801</v>
      </c>
      <c r="F286" s="406" t="s">
        <v>1414</v>
      </c>
      <c r="G286" s="402"/>
      <c r="H286" s="402"/>
      <c r="I286" s="402"/>
      <c r="J286" s="403"/>
      <c r="K286" s="404"/>
      <c r="L286" s="407">
        <v>360000</v>
      </c>
      <c r="M286" s="407">
        <v>360000</v>
      </c>
      <c r="N286" s="407">
        <v>360000</v>
      </c>
      <c r="O286" s="402">
        <f t="shared" ref="O286:O294" si="78">SUM(L286:N286)</f>
        <v>1080000</v>
      </c>
    </row>
    <row r="287" spans="1:15" ht="15.75" x14ac:dyDescent="0.25">
      <c r="A287" s="397">
        <v>22020803</v>
      </c>
      <c r="B287" s="397">
        <v>70330</v>
      </c>
      <c r="C287" s="398"/>
      <c r="D287" s="399" t="s">
        <v>155</v>
      </c>
      <c r="E287" s="400">
        <v>50610801</v>
      </c>
      <c r="F287" s="406" t="s">
        <v>192</v>
      </c>
      <c r="G287" s="402"/>
      <c r="H287" s="407">
        <v>2029000</v>
      </c>
      <c r="I287" s="407">
        <v>2029000</v>
      </c>
      <c r="J287" s="408"/>
      <c r="K287" s="409"/>
      <c r="L287" s="407">
        <v>4680000</v>
      </c>
      <c r="M287" s="407">
        <v>4680000</v>
      </c>
      <c r="N287" s="407">
        <v>4680000</v>
      </c>
      <c r="O287" s="402">
        <f t="shared" si="78"/>
        <v>14040000</v>
      </c>
    </row>
    <row r="288" spans="1:15" ht="15.75" x14ac:dyDescent="0.25">
      <c r="A288" s="396">
        <v>220229</v>
      </c>
      <c r="B288" s="397"/>
      <c r="C288" s="398"/>
      <c r="D288" s="399"/>
      <c r="E288" s="400"/>
      <c r="F288" s="405" t="s">
        <v>1415</v>
      </c>
      <c r="G288" s="402"/>
      <c r="H288" s="407"/>
      <c r="I288" s="407"/>
      <c r="J288" s="408"/>
      <c r="K288" s="409"/>
      <c r="L288" s="402">
        <f>SUM(L289)</f>
        <v>450000</v>
      </c>
      <c r="M288" s="402">
        <f t="shared" ref="M288:N288" si="79">SUM(M289)</f>
        <v>450000</v>
      </c>
      <c r="N288" s="402">
        <f t="shared" si="79"/>
        <v>450000</v>
      </c>
      <c r="O288" s="402">
        <f t="shared" si="78"/>
        <v>1350000</v>
      </c>
    </row>
    <row r="289" spans="1:15" ht="15.75" x14ac:dyDescent="0.25">
      <c r="A289" s="397">
        <v>22020901</v>
      </c>
      <c r="B289" s="397"/>
      <c r="C289" s="398"/>
      <c r="D289" s="399" t="s">
        <v>155</v>
      </c>
      <c r="E289" s="400">
        <v>50610801</v>
      </c>
      <c r="F289" s="406" t="s">
        <v>725</v>
      </c>
      <c r="G289" s="402"/>
      <c r="H289" s="407"/>
      <c r="I289" s="407"/>
      <c r="J289" s="408"/>
      <c r="K289" s="409"/>
      <c r="L289" s="407">
        <v>450000</v>
      </c>
      <c r="M289" s="407">
        <v>450000</v>
      </c>
      <c r="N289" s="407">
        <v>450000</v>
      </c>
      <c r="O289" s="402">
        <f t="shared" si="78"/>
        <v>1350000</v>
      </c>
    </row>
    <row r="290" spans="1:15" ht="15.75" x14ac:dyDescent="0.25">
      <c r="A290" s="396">
        <v>220210</v>
      </c>
      <c r="B290" s="397"/>
      <c r="C290" s="398"/>
      <c r="D290" s="399"/>
      <c r="E290" s="400"/>
      <c r="F290" s="405" t="s">
        <v>193</v>
      </c>
      <c r="G290" s="402">
        <f t="shared" ref="G290:I290" si="80">SUM(G291:G294)</f>
        <v>28913416.649999999</v>
      </c>
      <c r="H290" s="402">
        <f t="shared" si="80"/>
        <v>27146000</v>
      </c>
      <c r="I290" s="402">
        <f t="shared" si="80"/>
        <v>560360969</v>
      </c>
      <c r="J290" s="403"/>
      <c r="K290" s="404"/>
      <c r="L290" s="411">
        <f>SUM(L291:L294)</f>
        <v>510235000</v>
      </c>
      <c r="M290" s="411">
        <f t="shared" ref="M290:N290" si="81">SUM(M291:M293)</f>
        <v>110235000</v>
      </c>
      <c r="N290" s="411">
        <f t="shared" si="81"/>
        <v>110235000</v>
      </c>
      <c r="O290" s="411">
        <f t="shared" si="78"/>
        <v>730705000</v>
      </c>
    </row>
    <row r="291" spans="1:15" ht="15.75" x14ac:dyDescent="0.25">
      <c r="A291" s="397">
        <v>22021007</v>
      </c>
      <c r="B291" s="397">
        <v>70133</v>
      </c>
      <c r="C291" s="398"/>
      <c r="D291" s="399" t="s">
        <v>155</v>
      </c>
      <c r="E291" s="400">
        <v>50610801</v>
      </c>
      <c r="F291" s="406" t="s">
        <v>199</v>
      </c>
      <c r="G291" s="407">
        <v>3913416.65</v>
      </c>
      <c r="H291" s="407">
        <v>4676000</v>
      </c>
      <c r="I291" s="407">
        <v>2000000</v>
      </c>
      <c r="J291" s="408"/>
      <c r="K291" s="409"/>
      <c r="L291" s="412">
        <v>100000000</v>
      </c>
      <c r="M291" s="412">
        <v>100000000</v>
      </c>
      <c r="N291" s="412">
        <v>100000000</v>
      </c>
      <c r="O291" s="411">
        <f t="shared" si="78"/>
        <v>300000000</v>
      </c>
    </row>
    <row r="292" spans="1:15" ht="15.75" x14ac:dyDescent="0.25">
      <c r="A292" s="397">
        <v>22021008</v>
      </c>
      <c r="B292" s="397">
        <v>70133</v>
      </c>
      <c r="C292" s="398"/>
      <c r="D292" s="399" t="s">
        <v>155</v>
      </c>
      <c r="E292" s="400">
        <v>50610801</v>
      </c>
      <c r="F292" s="406" t="s">
        <v>200</v>
      </c>
      <c r="G292" s="402"/>
      <c r="H292" s="407">
        <v>235000</v>
      </c>
      <c r="I292" s="402"/>
      <c r="J292" s="403"/>
      <c r="K292" s="404"/>
      <c r="L292" s="412">
        <v>10235000</v>
      </c>
      <c r="M292" s="412">
        <v>10235000</v>
      </c>
      <c r="N292" s="412">
        <v>10235000</v>
      </c>
      <c r="O292" s="411">
        <f t="shared" si="78"/>
        <v>30705000</v>
      </c>
    </row>
    <row r="293" spans="1:15" ht="15.75" x14ac:dyDescent="0.25">
      <c r="A293" s="397">
        <v>22021014</v>
      </c>
      <c r="B293" s="397">
        <v>70133</v>
      </c>
      <c r="C293" s="398"/>
      <c r="D293" s="399" t="s">
        <v>155</v>
      </c>
      <c r="E293" s="400">
        <v>50610801</v>
      </c>
      <c r="F293" s="406" t="s">
        <v>728</v>
      </c>
      <c r="G293" s="402"/>
      <c r="H293" s="407">
        <v>235000</v>
      </c>
      <c r="I293" s="402"/>
      <c r="J293" s="403"/>
      <c r="K293" s="404"/>
      <c r="L293" s="402"/>
      <c r="M293" s="402"/>
      <c r="N293" s="402"/>
      <c r="O293" s="402">
        <f t="shared" si="78"/>
        <v>0</v>
      </c>
    </row>
    <row r="294" spans="1:15" ht="15.75" x14ac:dyDescent="0.25">
      <c r="A294" s="397">
        <v>22021043</v>
      </c>
      <c r="B294" s="397">
        <v>70133</v>
      </c>
      <c r="C294" s="398"/>
      <c r="D294" s="399" t="s">
        <v>155</v>
      </c>
      <c r="E294" s="400">
        <v>50610801</v>
      </c>
      <c r="F294" s="406" t="s">
        <v>1416</v>
      </c>
      <c r="G294" s="407">
        <v>25000000</v>
      </c>
      <c r="H294" s="407">
        <v>22000000</v>
      </c>
      <c r="I294" s="412">
        <v>558360969</v>
      </c>
      <c r="J294" s="413"/>
      <c r="K294" s="414"/>
      <c r="L294" s="412">
        <v>400000000</v>
      </c>
      <c r="M294" s="412">
        <v>400000000</v>
      </c>
      <c r="N294" s="412">
        <v>400000000</v>
      </c>
      <c r="O294" s="411">
        <f t="shared" si="78"/>
        <v>1200000000</v>
      </c>
    </row>
    <row r="295" spans="1:15" ht="15.75" x14ac:dyDescent="0.25">
      <c r="A295" s="397"/>
      <c r="B295" s="397"/>
      <c r="C295" s="398"/>
      <c r="D295" s="399"/>
      <c r="E295" s="400"/>
      <c r="F295" s="406"/>
      <c r="G295" s="402"/>
      <c r="H295" s="402"/>
      <c r="I295" s="402"/>
      <c r="J295" s="403"/>
      <c r="K295" s="404"/>
      <c r="L295" s="402"/>
      <c r="M295" s="402"/>
      <c r="N295" s="402"/>
      <c r="O295" s="402"/>
    </row>
    <row r="296" spans="1:15" ht="15.75" x14ac:dyDescent="0.25">
      <c r="A296" s="396">
        <v>23</v>
      </c>
      <c r="B296" s="397"/>
      <c r="C296" s="398"/>
      <c r="D296" s="399"/>
      <c r="E296" s="400"/>
      <c r="F296" s="405" t="s">
        <v>203</v>
      </c>
      <c r="G296" s="402">
        <f>SUM(G297,G308,G311)</f>
        <v>0</v>
      </c>
      <c r="H296" s="402">
        <f>SUM(H297,,H308,H311)</f>
        <v>100000000</v>
      </c>
      <c r="I296" s="402">
        <f>SUM(I297,I308,I311)</f>
        <v>10000000</v>
      </c>
      <c r="J296" s="403"/>
      <c r="K296" s="404"/>
      <c r="L296" s="402">
        <f>SUM(L297,L308,L311)</f>
        <v>100000000</v>
      </c>
      <c r="M296" s="402">
        <f>SUM(M297,M308,M311)</f>
        <v>130749000</v>
      </c>
      <c r="N296" s="402">
        <f>SUM(N297,N308,N311)</f>
        <v>149749000</v>
      </c>
      <c r="O296" s="402">
        <f>SUM(L296:N296)</f>
        <v>380498000</v>
      </c>
    </row>
    <row r="297" spans="1:15" ht="15.75" x14ac:dyDescent="0.25">
      <c r="A297" s="396">
        <v>2301</v>
      </c>
      <c r="B297" s="397"/>
      <c r="C297" s="398"/>
      <c r="D297" s="399"/>
      <c r="E297" s="400"/>
      <c r="F297" s="405" t="s">
        <v>204</v>
      </c>
      <c r="G297" s="402">
        <f>G298</f>
        <v>0</v>
      </c>
      <c r="H297" s="402">
        <f t="shared" ref="H297:I297" si="82">H298</f>
        <v>98000000</v>
      </c>
      <c r="I297" s="402">
        <f t="shared" si="82"/>
        <v>10000000</v>
      </c>
      <c r="J297" s="403"/>
      <c r="K297" s="404"/>
      <c r="L297" s="402">
        <f>L298</f>
        <v>98000000</v>
      </c>
      <c r="M297" s="402">
        <f t="shared" ref="M297:N297" si="83">M298</f>
        <v>108749000</v>
      </c>
      <c r="N297" s="402">
        <f t="shared" si="83"/>
        <v>132874000</v>
      </c>
      <c r="O297" s="402">
        <f t="shared" ref="O297:O314" si="84">SUM(L297:N297)</f>
        <v>339623000</v>
      </c>
    </row>
    <row r="298" spans="1:15" ht="15.75" x14ac:dyDescent="0.25">
      <c r="A298" s="396">
        <v>230101</v>
      </c>
      <c r="B298" s="397"/>
      <c r="C298" s="398"/>
      <c r="D298" s="399"/>
      <c r="E298" s="400"/>
      <c r="F298" s="405" t="s">
        <v>205</v>
      </c>
      <c r="G298" s="402">
        <f t="shared" ref="G298:N298" si="85">SUM(G299:G307)</f>
        <v>0</v>
      </c>
      <c r="H298" s="402">
        <f t="shared" si="85"/>
        <v>98000000</v>
      </c>
      <c r="I298" s="402">
        <f t="shared" si="85"/>
        <v>10000000</v>
      </c>
      <c r="J298" s="403"/>
      <c r="K298" s="404"/>
      <c r="L298" s="402">
        <f t="shared" si="85"/>
        <v>98000000</v>
      </c>
      <c r="M298" s="402">
        <f t="shared" si="85"/>
        <v>108749000</v>
      </c>
      <c r="N298" s="402">
        <f t="shared" si="85"/>
        <v>132874000</v>
      </c>
      <c r="O298" s="402">
        <f t="shared" si="84"/>
        <v>339623000</v>
      </c>
    </row>
    <row r="299" spans="1:15" ht="15.75" x14ac:dyDescent="0.25">
      <c r="A299" s="397">
        <v>23010105</v>
      </c>
      <c r="B299" s="397">
        <v>70133</v>
      </c>
      <c r="C299" s="415" t="s">
        <v>1417</v>
      </c>
      <c r="D299" s="399" t="s">
        <v>206</v>
      </c>
      <c r="E299" s="400">
        <v>50610801</v>
      </c>
      <c r="F299" s="406" t="s">
        <v>738</v>
      </c>
      <c r="G299" s="402"/>
      <c r="H299" s="407">
        <v>15749000</v>
      </c>
      <c r="I299" s="402"/>
      <c r="J299" s="403"/>
      <c r="K299" s="404"/>
      <c r="L299" s="407"/>
      <c r="M299" s="407">
        <v>15749000</v>
      </c>
      <c r="N299" s="407">
        <v>23700000</v>
      </c>
      <c r="O299" s="402">
        <f t="shared" si="84"/>
        <v>39449000</v>
      </c>
    </row>
    <row r="300" spans="1:15" ht="15.75" x14ac:dyDescent="0.25">
      <c r="A300" s="397">
        <v>23010112</v>
      </c>
      <c r="B300" s="397">
        <v>70133</v>
      </c>
      <c r="C300" s="415" t="s">
        <v>1418</v>
      </c>
      <c r="D300" s="399" t="s">
        <v>206</v>
      </c>
      <c r="E300" s="400">
        <v>50610801</v>
      </c>
      <c r="F300" s="406" t="s">
        <v>739</v>
      </c>
      <c r="G300" s="402"/>
      <c r="H300" s="407">
        <v>22000000</v>
      </c>
      <c r="I300" s="407">
        <v>10000000</v>
      </c>
      <c r="J300" s="408"/>
      <c r="K300" s="409"/>
      <c r="L300" s="407">
        <v>32749000</v>
      </c>
      <c r="M300" s="407">
        <v>32749000</v>
      </c>
      <c r="N300" s="407">
        <v>32749000</v>
      </c>
      <c r="O300" s="402">
        <f t="shared" si="84"/>
        <v>98247000</v>
      </c>
    </row>
    <row r="301" spans="1:15" ht="15.75" x14ac:dyDescent="0.25">
      <c r="A301" s="397">
        <v>23010113</v>
      </c>
      <c r="B301" s="397">
        <v>70133</v>
      </c>
      <c r="C301" s="415" t="s">
        <v>1419</v>
      </c>
      <c r="D301" s="399" t="s">
        <v>206</v>
      </c>
      <c r="E301" s="400">
        <v>50610801</v>
      </c>
      <c r="F301" s="406" t="s">
        <v>740</v>
      </c>
      <c r="G301" s="402"/>
      <c r="H301" s="407">
        <v>3000000</v>
      </c>
      <c r="I301" s="402"/>
      <c r="J301" s="403"/>
      <c r="K301" s="404"/>
      <c r="L301" s="407">
        <v>3000000</v>
      </c>
      <c r="M301" s="407">
        <v>3000000</v>
      </c>
      <c r="N301" s="407">
        <v>4500000</v>
      </c>
      <c r="O301" s="402">
        <f t="shared" si="84"/>
        <v>10500000</v>
      </c>
    </row>
    <row r="302" spans="1:15" ht="15.75" x14ac:dyDescent="0.25">
      <c r="A302" s="397">
        <v>23010114</v>
      </c>
      <c r="B302" s="397">
        <v>70133</v>
      </c>
      <c r="C302" s="415" t="s">
        <v>1420</v>
      </c>
      <c r="D302" s="399" t="s">
        <v>206</v>
      </c>
      <c r="E302" s="400">
        <v>50610801</v>
      </c>
      <c r="F302" s="406" t="s">
        <v>741</v>
      </c>
      <c r="G302" s="402"/>
      <c r="H302" s="407">
        <v>400000</v>
      </c>
      <c r="I302" s="402"/>
      <c r="J302" s="403"/>
      <c r="K302" s="404"/>
      <c r="L302" s="407">
        <v>400000</v>
      </c>
      <c r="M302" s="407">
        <v>400000</v>
      </c>
      <c r="N302" s="407">
        <v>600000</v>
      </c>
      <c r="O302" s="402">
        <f t="shared" si="84"/>
        <v>1400000</v>
      </c>
    </row>
    <row r="303" spans="1:15" ht="15.75" x14ac:dyDescent="0.25">
      <c r="A303" s="397">
        <v>23010115</v>
      </c>
      <c r="B303" s="397">
        <v>70133</v>
      </c>
      <c r="C303" s="415" t="s">
        <v>1421</v>
      </c>
      <c r="D303" s="399" t="s">
        <v>206</v>
      </c>
      <c r="E303" s="400">
        <v>50610801</v>
      </c>
      <c r="F303" s="406" t="s">
        <v>742</v>
      </c>
      <c r="G303" s="402"/>
      <c r="H303" s="407">
        <v>6050000</v>
      </c>
      <c r="I303" s="402"/>
      <c r="J303" s="403"/>
      <c r="K303" s="404"/>
      <c r="L303" s="407">
        <v>11050000</v>
      </c>
      <c r="M303" s="407">
        <v>6050000</v>
      </c>
      <c r="N303" s="407">
        <v>10125000</v>
      </c>
      <c r="O303" s="402">
        <f t="shared" si="84"/>
        <v>27225000</v>
      </c>
    </row>
    <row r="304" spans="1:15" ht="15.75" x14ac:dyDescent="0.25">
      <c r="A304" s="397">
        <v>23010117</v>
      </c>
      <c r="B304" s="397">
        <v>70133</v>
      </c>
      <c r="C304" s="415" t="s">
        <v>1422</v>
      </c>
      <c r="D304" s="399" t="s">
        <v>206</v>
      </c>
      <c r="E304" s="400">
        <v>50610801</v>
      </c>
      <c r="F304" s="406" t="s">
        <v>743</v>
      </c>
      <c r="G304" s="402"/>
      <c r="H304" s="407">
        <v>400000</v>
      </c>
      <c r="I304" s="402"/>
      <c r="J304" s="403"/>
      <c r="K304" s="404"/>
      <c r="L304" s="407">
        <v>400000</v>
      </c>
      <c r="M304" s="407">
        <v>400000</v>
      </c>
      <c r="N304" s="407">
        <v>600000</v>
      </c>
      <c r="O304" s="402">
        <f t="shared" si="84"/>
        <v>1400000</v>
      </c>
    </row>
    <row r="305" spans="1:15" ht="15.75" x14ac:dyDescent="0.25">
      <c r="A305" s="397">
        <v>23010118</v>
      </c>
      <c r="B305" s="397">
        <v>70133</v>
      </c>
      <c r="C305" s="415" t="s">
        <v>1423</v>
      </c>
      <c r="D305" s="399" t="s">
        <v>206</v>
      </c>
      <c r="E305" s="400">
        <v>50610801</v>
      </c>
      <c r="F305" s="406" t="s">
        <v>744</v>
      </c>
      <c r="G305" s="402"/>
      <c r="H305" s="407">
        <v>400000</v>
      </c>
      <c r="I305" s="402"/>
      <c r="J305" s="403"/>
      <c r="K305" s="404"/>
      <c r="L305" s="407">
        <v>400000</v>
      </c>
      <c r="M305" s="407">
        <v>400000</v>
      </c>
      <c r="N305" s="407">
        <v>600000</v>
      </c>
      <c r="O305" s="402">
        <f t="shared" si="84"/>
        <v>1400000</v>
      </c>
    </row>
    <row r="306" spans="1:15" ht="15.75" x14ac:dyDescent="0.25">
      <c r="A306" s="397">
        <v>23010119</v>
      </c>
      <c r="B306" s="397">
        <v>70133</v>
      </c>
      <c r="C306" s="415" t="s">
        <v>1424</v>
      </c>
      <c r="D306" s="399" t="s">
        <v>206</v>
      </c>
      <c r="E306" s="400">
        <v>50610801</v>
      </c>
      <c r="F306" s="406" t="s">
        <v>745</v>
      </c>
      <c r="G306" s="402"/>
      <c r="H306" s="407">
        <v>10000500</v>
      </c>
      <c r="I306" s="402"/>
      <c r="J306" s="403"/>
      <c r="K306" s="404"/>
      <c r="L306" s="407"/>
      <c r="M306" s="407">
        <v>10000500</v>
      </c>
      <c r="N306" s="407">
        <v>15000000</v>
      </c>
      <c r="O306" s="402">
        <f t="shared" si="84"/>
        <v>25000500</v>
      </c>
    </row>
    <row r="307" spans="1:15" ht="15.75" x14ac:dyDescent="0.25">
      <c r="A307" s="397">
        <v>23010125</v>
      </c>
      <c r="B307" s="397">
        <v>70133</v>
      </c>
      <c r="C307" s="415" t="s">
        <v>1425</v>
      </c>
      <c r="D307" s="399" t="s">
        <v>206</v>
      </c>
      <c r="E307" s="400">
        <v>50610801</v>
      </c>
      <c r="F307" s="406" t="s">
        <v>1003</v>
      </c>
      <c r="G307" s="402"/>
      <c r="H307" s="407">
        <v>40000500</v>
      </c>
      <c r="I307" s="402"/>
      <c r="J307" s="403"/>
      <c r="K307" s="404"/>
      <c r="L307" s="407">
        <v>50001000</v>
      </c>
      <c r="M307" s="407">
        <v>40000500</v>
      </c>
      <c r="N307" s="407">
        <v>45000000</v>
      </c>
      <c r="O307" s="402">
        <f t="shared" si="84"/>
        <v>135001500</v>
      </c>
    </row>
    <row r="308" spans="1:15" ht="15.75" x14ac:dyDescent="0.25">
      <c r="A308" s="396">
        <v>2303</v>
      </c>
      <c r="B308" s="397"/>
      <c r="C308" s="398"/>
      <c r="D308" s="399"/>
      <c r="E308" s="400"/>
      <c r="F308" s="405" t="s">
        <v>212</v>
      </c>
      <c r="G308" s="402">
        <f t="shared" ref="G308:I308" si="86">G309</f>
        <v>0</v>
      </c>
      <c r="H308" s="402">
        <f t="shared" si="86"/>
        <v>1000000</v>
      </c>
      <c r="I308" s="402">
        <f t="shared" si="86"/>
        <v>0</v>
      </c>
      <c r="J308" s="403"/>
      <c r="K308" s="404"/>
      <c r="L308" s="402">
        <f>L309</f>
        <v>1000000</v>
      </c>
      <c r="M308" s="402">
        <f t="shared" ref="M308:N308" si="87">M309</f>
        <v>21000000</v>
      </c>
      <c r="N308" s="402">
        <f t="shared" si="87"/>
        <v>13875000</v>
      </c>
      <c r="O308" s="402">
        <f t="shared" si="84"/>
        <v>35875000</v>
      </c>
    </row>
    <row r="309" spans="1:15" ht="31.5" x14ac:dyDescent="0.25">
      <c r="A309" s="396">
        <v>230301</v>
      </c>
      <c r="B309" s="397"/>
      <c r="C309" s="398"/>
      <c r="D309" s="399"/>
      <c r="E309" s="400"/>
      <c r="F309" s="405" t="s">
        <v>213</v>
      </c>
      <c r="G309" s="402">
        <f t="shared" ref="G309:N309" si="88">SUM(G310:G310)</f>
        <v>0</v>
      </c>
      <c r="H309" s="402">
        <f t="shared" si="88"/>
        <v>1000000</v>
      </c>
      <c r="I309" s="402">
        <f t="shared" si="88"/>
        <v>0</v>
      </c>
      <c r="J309" s="403"/>
      <c r="K309" s="404"/>
      <c r="L309" s="402">
        <f t="shared" si="88"/>
        <v>1000000</v>
      </c>
      <c r="M309" s="402">
        <f t="shared" si="88"/>
        <v>21000000</v>
      </c>
      <c r="N309" s="402">
        <f t="shared" si="88"/>
        <v>13875000</v>
      </c>
      <c r="O309" s="402">
        <f t="shared" si="84"/>
        <v>35875000</v>
      </c>
    </row>
    <row r="310" spans="1:15" ht="15.75" x14ac:dyDescent="0.25">
      <c r="A310" s="397">
        <v>23030101</v>
      </c>
      <c r="B310" s="397">
        <v>70133</v>
      </c>
      <c r="C310" s="415" t="s">
        <v>1426</v>
      </c>
      <c r="D310" s="399" t="s">
        <v>206</v>
      </c>
      <c r="E310" s="400">
        <v>50610801</v>
      </c>
      <c r="F310" s="416" t="s">
        <v>1017</v>
      </c>
      <c r="G310" s="407"/>
      <c r="H310" s="407">
        <v>1000000</v>
      </c>
      <c r="I310" s="407"/>
      <c r="J310" s="408"/>
      <c r="K310" s="409"/>
      <c r="L310" s="407">
        <v>1000000</v>
      </c>
      <c r="M310" s="407">
        <v>21000000</v>
      </c>
      <c r="N310" s="407">
        <v>13875000</v>
      </c>
      <c r="O310" s="402">
        <f t="shared" si="84"/>
        <v>35875000</v>
      </c>
    </row>
    <row r="311" spans="1:15" ht="15.75" x14ac:dyDescent="0.25">
      <c r="A311" s="396">
        <v>2305</v>
      </c>
      <c r="B311" s="397"/>
      <c r="C311" s="398"/>
      <c r="D311" s="399"/>
      <c r="E311" s="400"/>
      <c r="F311" s="405" t="s">
        <v>215</v>
      </c>
      <c r="G311" s="402">
        <f t="shared" ref="G311:I311" si="89">G312</f>
        <v>0</v>
      </c>
      <c r="H311" s="402">
        <f t="shared" si="89"/>
        <v>1000000</v>
      </c>
      <c r="I311" s="402">
        <f t="shared" si="89"/>
        <v>0</v>
      </c>
      <c r="J311" s="403"/>
      <c r="K311" s="404"/>
      <c r="L311" s="402">
        <f>L312</f>
        <v>1000000</v>
      </c>
      <c r="M311" s="402">
        <f t="shared" ref="M311:N311" si="90">M312</f>
        <v>1000000</v>
      </c>
      <c r="N311" s="402">
        <f t="shared" si="90"/>
        <v>3000000</v>
      </c>
      <c r="O311" s="402">
        <f t="shared" si="84"/>
        <v>5000000</v>
      </c>
    </row>
    <row r="312" spans="1:15" ht="15.75" x14ac:dyDescent="0.25">
      <c r="A312" s="396">
        <v>230501</v>
      </c>
      <c r="B312" s="397"/>
      <c r="C312" s="398"/>
      <c r="D312" s="399"/>
      <c r="E312" s="400"/>
      <c r="F312" s="405" t="s">
        <v>216</v>
      </c>
      <c r="G312" s="402">
        <f t="shared" ref="G312:N312" si="91">SUM(G313:G314)</f>
        <v>0</v>
      </c>
      <c r="H312" s="402">
        <f t="shared" si="91"/>
        <v>1000000</v>
      </c>
      <c r="I312" s="402">
        <f t="shared" si="91"/>
        <v>0</v>
      </c>
      <c r="J312" s="403"/>
      <c r="K312" s="404"/>
      <c r="L312" s="402">
        <f t="shared" si="91"/>
        <v>1000000</v>
      </c>
      <c r="M312" s="402">
        <f t="shared" si="91"/>
        <v>1000000</v>
      </c>
      <c r="N312" s="402">
        <f t="shared" si="91"/>
        <v>3000000</v>
      </c>
      <c r="O312" s="402">
        <f t="shared" si="84"/>
        <v>5000000</v>
      </c>
    </row>
    <row r="313" spans="1:15" ht="15.75" x14ac:dyDescent="0.25">
      <c r="A313" s="397">
        <v>23050103</v>
      </c>
      <c r="B313" s="397">
        <v>70133</v>
      </c>
      <c r="C313" s="415" t="s">
        <v>1427</v>
      </c>
      <c r="D313" s="399" t="s">
        <v>206</v>
      </c>
      <c r="E313" s="400">
        <v>50610801</v>
      </c>
      <c r="F313" s="406" t="s">
        <v>218</v>
      </c>
      <c r="G313" s="417"/>
      <c r="H313" s="417">
        <v>500000</v>
      </c>
      <c r="I313" s="417"/>
      <c r="J313" s="418"/>
      <c r="K313" s="419"/>
      <c r="L313" s="417">
        <v>500000</v>
      </c>
      <c r="M313" s="417">
        <v>500000</v>
      </c>
      <c r="N313" s="417">
        <v>1500000</v>
      </c>
      <c r="O313" s="402">
        <f t="shared" si="84"/>
        <v>2500000</v>
      </c>
    </row>
    <row r="314" spans="1:15" ht="15.75" x14ac:dyDescent="0.25">
      <c r="A314" s="397">
        <v>23050104</v>
      </c>
      <c r="B314" s="397">
        <v>70133</v>
      </c>
      <c r="C314" s="415" t="s">
        <v>1428</v>
      </c>
      <c r="D314" s="399" t="s">
        <v>206</v>
      </c>
      <c r="E314" s="400">
        <v>50610801</v>
      </c>
      <c r="F314" s="406" t="s">
        <v>219</v>
      </c>
      <c r="G314" s="417"/>
      <c r="H314" s="417">
        <v>500000</v>
      </c>
      <c r="I314" s="417"/>
      <c r="J314" s="418"/>
      <c r="K314" s="419"/>
      <c r="L314" s="417">
        <v>500000</v>
      </c>
      <c r="M314" s="417">
        <v>500000</v>
      </c>
      <c r="N314" s="417">
        <v>1500000</v>
      </c>
      <c r="O314" s="402">
        <f t="shared" si="84"/>
        <v>2500000</v>
      </c>
    </row>
    <row r="315" spans="1:15" ht="15.75" x14ac:dyDescent="0.25">
      <c r="A315" s="420"/>
      <c r="B315" s="420"/>
      <c r="C315" s="420"/>
      <c r="D315" s="420"/>
      <c r="E315" s="420"/>
      <c r="F315" s="421"/>
      <c r="G315" s="422"/>
      <c r="H315" s="423"/>
      <c r="I315" s="424"/>
      <c r="J315" s="425"/>
      <c r="K315" s="426"/>
      <c r="L315" s="427"/>
      <c r="M315" s="427"/>
      <c r="N315" s="427"/>
      <c r="O315" s="427"/>
    </row>
    <row r="316" spans="1:15" ht="15.75" x14ac:dyDescent="0.25">
      <c r="A316" s="428"/>
      <c r="B316" s="428"/>
      <c r="C316" s="428"/>
      <c r="D316" s="428"/>
      <c r="E316" s="428"/>
      <c r="F316" s="429" t="s">
        <v>582</v>
      </c>
      <c r="G316" s="428"/>
      <c r="H316" s="428"/>
      <c r="I316" s="424"/>
      <c r="J316" s="425"/>
      <c r="K316" s="426"/>
      <c r="L316" s="428"/>
      <c r="M316" s="428"/>
      <c r="N316" s="428"/>
      <c r="O316" s="428"/>
    </row>
    <row r="317" spans="1:15" ht="15.75" x14ac:dyDescent="0.25">
      <c r="A317" s="420"/>
      <c r="B317" s="420"/>
      <c r="C317" s="420"/>
      <c r="D317" s="420"/>
      <c r="E317" s="420"/>
      <c r="F317" s="430"/>
      <c r="G317" s="422"/>
      <c r="H317" s="423"/>
      <c r="I317" s="424"/>
      <c r="J317" s="425"/>
      <c r="K317" s="426"/>
      <c r="L317" s="427"/>
      <c r="M317" s="427"/>
      <c r="N317" s="427"/>
      <c r="O317" s="427"/>
    </row>
    <row r="318" spans="1:15" ht="15.75" x14ac:dyDescent="0.25">
      <c r="A318" s="420"/>
      <c r="B318" s="420"/>
      <c r="C318" s="420"/>
      <c r="D318" s="420"/>
      <c r="E318" s="420"/>
      <c r="F318" s="431" t="s">
        <v>583</v>
      </c>
      <c r="G318" s="432">
        <f t="shared" ref="G318:I318" si="92">G251</f>
        <v>0</v>
      </c>
      <c r="H318" s="432">
        <f t="shared" si="92"/>
        <v>967268596.79999995</v>
      </c>
      <c r="I318" s="432">
        <f t="shared" si="92"/>
        <v>548174863.30999994</v>
      </c>
      <c r="J318" s="433"/>
      <c r="K318" s="434"/>
      <c r="L318" s="432">
        <f>L251</f>
        <v>1091293419.6799998</v>
      </c>
      <c r="M318" s="432">
        <f t="shared" ref="M318:N318" si="93">M251</f>
        <v>1091293419.6799998</v>
      </c>
      <c r="N318" s="432">
        <f t="shared" si="93"/>
        <v>1091293419.6799998</v>
      </c>
      <c r="O318" s="435">
        <f>SUM(L318:N318)</f>
        <v>3273880259.0399995</v>
      </c>
    </row>
    <row r="319" spans="1:15" ht="15.75" x14ac:dyDescent="0.25">
      <c r="A319" s="420"/>
      <c r="B319" s="420"/>
      <c r="C319" s="420"/>
      <c r="D319" s="420"/>
      <c r="E319" s="420"/>
      <c r="F319" s="431" t="s">
        <v>584</v>
      </c>
      <c r="G319" s="432">
        <f t="shared" ref="G319:I319" si="94">G257</f>
        <v>138362416.65000001</v>
      </c>
      <c r="H319" s="432">
        <f t="shared" si="94"/>
        <v>300000000</v>
      </c>
      <c r="I319" s="432">
        <f t="shared" si="94"/>
        <v>769364806</v>
      </c>
      <c r="J319" s="433"/>
      <c r="K319" s="434"/>
      <c r="L319" s="432">
        <f>L257</f>
        <v>800000000</v>
      </c>
      <c r="M319" s="432">
        <f t="shared" ref="M319:N319" si="95">M257</f>
        <v>400000000</v>
      </c>
      <c r="N319" s="432">
        <f t="shared" si="95"/>
        <v>400000000</v>
      </c>
      <c r="O319" s="435">
        <f t="shared" ref="O319:O322" si="96">SUM(L319:N319)</f>
        <v>1600000000</v>
      </c>
    </row>
    <row r="320" spans="1:15" ht="15.75" x14ac:dyDescent="0.25">
      <c r="A320" s="420"/>
      <c r="B320" s="420"/>
      <c r="C320" s="420"/>
      <c r="D320" s="420"/>
      <c r="E320" s="420"/>
      <c r="F320" s="431" t="s">
        <v>203</v>
      </c>
      <c r="G320" s="432">
        <f t="shared" ref="G320:I320" si="97">G296</f>
        <v>0</v>
      </c>
      <c r="H320" s="432">
        <f t="shared" si="97"/>
        <v>100000000</v>
      </c>
      <c r="I320" s="432">
        <f t="shared" si="97"/>
        <v>10000000</v>
      </c>
      <c r="J320" s="433"/>
      <c r="K320" s="434"/>
      <c r="L320" s="432">
        <f>L296</f>
        <v>100000000</v>
      </c>
      <c r="M320" s="432">
        <f t="shared" ref="M320:N320" si="98">M296</f>
        <v>130749000</v>
      </c>
      <c r="N320" s="432">
        <f t="shared" si="98"/>
        <v>149749000</v>
      </c>
      <c r="O320" s="435">
        <f t="shared" si="96"/>
        <v>380498000</v>
      </c>
    </row>
    <row r="321" spans="1:15" ht="15.75" x14ac:dyDescent="0.25">
      <c r="A321" s="420"/>
      <c r="B321" s="420"/>
      <c r="C321" s="420"/>
      <c r="D321" s="420"/>
      <c r="E321" s="420"/>
      <c r="F321" s="431"/>
      <c r="G321" s="432"/>
      <c r="H321" s="432"/>
      <c r="I321" s="432"/>
      <c r="J321" s="433"/>
      <c r="K321" s="434"/>
      <c r="L321" s="432"/>
      <c r="M321" s="432"/>
      <c r="N321" s="432"/>
      <c r="O321" s="435"/>
    </row>
    <row r="322" spans="1:15" ht="15.75" x14ac:dyDescent="0.25">
      <c r="A322" s="420"/>
      <c r="B322" s="420"/>
      <c r="C322" s="420"/>
      <c r="D322" s="420"/>
      <c r="E322" s="420"/>
      <c r="F322" s="431" t="s">
        <v>130</v>
      </c>
      <c r="G322" s="435">
        <f t="shared" ref="G322:I322" si="99">SUM(G318:G320)</f>
        <v>138362416.65000001</v>
      </c>
      <c r="H322" s="435">
        <f t="shared" si="99"/>
        <v>1367268596.8</v>
      </c>
      <c r="I322" s="435">
        <f t="shared" si="99"/>
        <v>1327539669.3099999</v>
      </c>
      <c r="J322" s="436"/>
      <c r="K322" s="437"/>
      <c r="L322" s="435">
        <f>SUM(L318:L320)</f>
        <v>1991293419.6799998</v>
      </c>
      <c r="M322" s="435">
        <f t="shared" ref="M322:N322" si="100">SUM(M318:M320)</f>
        <v>1622042419.6799998</v>
      </c>
      <c r="N322" s="435">
        <f t="shared" si="100"/>
        <v>1641042419.6799998</v>
      </c>
      <c r="O322" s="435">
        <f t="shared" si="96"/>
        <v>5254378259.039999</v>
      </c>
    </row>
    <row r="324" spans="1:15" ht="21" x14ac:dyDescent="0.35">
      <c r="A324" s="1317" t="s">
        <v>133</v>
      </c>
      <c r="B324" s="1317"/>
      <c r="C324" s="1317"/>
      <c r="D324" s="1317"/>
      <c r="E324" s="1317"/>
      <c r="F324" s="1317"/>
      <c r="G324" s="1317"/>
      <c r="H324" s="1317"/>
      <c r="I324" s="1317"/>
      <c r="J324" s="1317"/>
      <c r="K324" s="1317"/>
      <c r="L324" s="1317"/>
      <c r="M324" s="1317"/>
      <c r="N324" s="1317"/>
      <c r="O324" s="1317"/>
    </row>
    <row r="325" spans="1:15" ht="15.75" x14ac:dyDescent="0.25">
      <c r="A325" s="1293" t="s">
        <v>1429</v>
      </c>
      <c r="B325" s="1293"/>
      <c r="C325" s="1293"/>
      <c r="D325" s="1293"/>
      <c r="E325" s="1293"/>
      <c r="F325" s="1293"/>
      <c r="G325" s="1293"/>
      <c r="H325" s="1293"/>
      <c r="I325" s="1293"/>
      <c r="J325" s="1293"/>
      <c r="K325" s="1293"/>
      <c r="L325" s="1293"/>
      <c r="M325" s="1293"/>
      <c r="N325" s="1293"/>
      <c r="O325" s="1293"/>
    </row>
    <row r="326" spans="1:15" ht="51.75" x14ac:dyDescent="0.25">
      <c r="A326" s="995" t="s">
        <v>135</v>
      </c>
      <c r="B326" s="995" t="s">
        <v>136</v>
      </c>
      <c r="C326" s="995" t="s">
        <v>137</v>
      </c>
      <c r="D326" s="995" t="s">
        <v>138</v>
      </c>
      <c r="E326" s="995" t="s">
        <v>139</v>
      </c>
      <c r="F326" s="46" t="s">
        <v>140</v>
      </c>
      <c r="G326" s="995" t="s">
        <v>141</v>
      </c>
      <c r="H326" s="995" t="s">
        <v>142</v>
      </c>
      <c r="I326" s="995" t="s">
        <v>143</v>
      </c>
      <c r="J326" s="717" t="s">
        <v>1350</v>
      </c>
      <c r="K326" s="718" t="s">
        <v>1348</v>
      </c>
      <c r="L326" s="995" t="s">
        <v>144</v>
      </c>
      <c r="M326" s="995" t="s">
        <v>145</v>
      </c>
      <c r="N326" s="995" t="s">
        <v>146</v>
      </c>
      <c r="O326" s="995" t="s">
        <v>147</v>
      </c>
    </row>
    <row r="327" spans="1:15" s="438" customFormat="1" x14ac:dyDescent="0.25">
      <c r="A327" s="226">
        <v>2</v>
      </c>
      <c r="B327" s="227"/>
      <c r="C327" s="228"/>
      <c r="D327" s="228"/>
      <c r="E327" s="227"/>
      <c r="F327" s="218" t="s">
        <v>153</v>
      </c>
      <c r="G327" s="374">
        <f>SUM(G328)</f>
        <v>0</v>
      </c>
      <c r="H327" s="374">
        <f>SUM(H328)</f>
        <v>5000000</v>
      </c>
      <c r="I327" s="374">
        <f t="shared" ref="I327:N327" si="101">SUM(I328)</f>
        <v>0</v>
      </c>
      <c r="J327" s="375">
        <f t="shared" si="101"/>
        <v>0</v>
      </c>
      <c r="K327" s="376">
        <f t="shared" si="101"/>
        <v>0</v>
      </c>
      <c r="L327" s="374">
        <f t="shared" si="101"/>
        <v>5000000</v>
      </c>
      <c r="M327" s="374">
        <f t="shared" si="101"/>
        <v>5000000</v>
      </c>
      <c r="N327" s="374">
        <f t="shared" si="101"/>
        <v>5000000</v>
      </c>
      <c r="O327" s="374">
        <f t="shared" ref="O327" si="102">SUM(L327:N327)</f>
        <v>15000000</v>
      </c>
    </row>
    <row r="328" spans="1:15" s="438" customFormat="1" x14ac:dyDescent="0.25">
      <c r="A328" s="226">
        <v>2202</v>
      </c>
      <c r="B328" s="227"/>
      <c r="C328" s="228"/>
      <c r="D328" s="228"/>
      <c r="E328" s="227"/>
      <c r="F328" s="229" t="s">
        <v>162</v>
      </c>
      <c r="G328" s="374">
        <f>G329+G332+G336+G339+G341+G343</f>
        <v>0</v>
      </c>
      <c r="H328" s="374">
        <f>H329+H332+H336+H339+H341+H343</f>
        <v>5000000</v>
      </c>
      <c r="I328" s="374">
        <f>I329+I332+I336+I339+I341+I343</f>
        <v>0</v>
      </c>
      <c r="J328" s="375"/>
      <c r="K328" s="376"/>
      <c r="L328" s="374">
        <f>L329+L332+L336+L339+L341+L343</f>
        <v>5000000</v>
      </c>
      <c r="M328" s="374">
        <f>M329+M332+M336+M339+M341+M343</f>
        <v>5000000</v>
      </c>
      <c r="N328" s="374">
        <f>N329+N332+N336+N339+N341+N343</f>
        <v>5000000</v>
      </c>
      <c r="O328" s="374">
        <f t="shared" ref="O328:O342" si="103">SUM(L328:N328)</f>
        <v>15000000</v>
      </c>
    </row>
    <row r="329" spans="1:15" s="438" customFormat="1" x14ac:dyDescent="0.25">
      <c r="A329" s="226">
        <v>220201</v>
      </c>
      <c r="B329" s="227"/>
      <c r="C329" s="228"/>
      <c r="D329" s="228"/>
      <c r="E329" s="227"/>
      <c r="F329" s="229" t="s">
        <v>163</v>
      </c>
      <c r="G329" s="374">
        <f>SUM(G330:G331)</f>
        <v>0</v>
      </c>
      <c r="H329" s="374">
        <f>SUM(H330:H331)</f>
        <v>2200000</v>
      </c>
      <c r="I329" s="374">
        <f>SUM(I330:I331)</f>
        <v>0</v>
      </c>
      <c r="J329" s="375"/>
      <c r="K329" s="376"/>
      <c r="L329" s="374">
        <f>SUM(L330:L331)</f>
        <v>5000000</v>
      </c>
      <c r="M329" s="374">
        <f>SUM(M330:M331)</f>
        <v>5000000</v>
      </c>
      <c r="N329" s="374">
        <f>SUM(N330:N331)</f>
        <v>5000000</v>
      </c>
      <c r="O329" s="374">
        <f t="shared" si="103"/>
        <v>15000000</v>
      </c>
    </row>
    <row r="330" spans="1:15" s="438" customFormat="1" x14ac:dyDescent="0.25">
      <c r="A330" s="220">
        <v>22020101</v>
      </c>
      <c r="B330" s="227"/>
      <c r="C330" s="228"/>
      <c r="D330" s="228" t="s">
        <v>155</v>
      </c>
      <c r="E330" s="227"/>
      <c r="F330" s="230" t="s">
        <v>164</v>
      </c>
      <c r="G330" s="377">
        <v>0</v>
      </c>
      <c r="H330" s="377">
        <v>1000000</v>
      </c>
      <c r="I330" s="377"/>
      <c r="J330" s="378"/>
      <c r="K330" s="379"/>
      <c r="L330" s="377">
        <v>3000000</v>
      </c>
      <c r="M330" s="377">
        <v>3000000</v>
      </c>
      <c r="N330" s="377">
        <v>3000000</v>
      </c>
      <c r="O330" s="374">
        <f t="shared" si="103"/>
        <v>9000000</v>
      </c>
    </row>
    <row r="331" spans="1:15" s="438" customFormat="1" x14ac:dyDescent="0.25">
      <c r="A331" s="220">
        <v>22020102</v>
      </c>
      <c r="B331" s="227"/>
      <c r="C331" s="228"/>
      <c r="D331" s="228" t="s">
        <v>155</v>
      </c>
      <c r="E331" s="227"/>
      <c r="F331" s="230" t="s">
        <v>165</v>
      </c>
      <c r="G331" s="377">
        <v>0</v>
      </c>
      <c r="H331" s="377">
        <v>1200000</v>
      </c>
      <c r="I331" s="374">
        <v>0</v>
      </c>
      <c r="J331" s="375"/>
      <c r="K331" s="376"/>
      <c r="L331" s="377">
        <v>2000000</v>
      </c>
      <c r="M331" s="377">
        <v>2000000</v>
      </c>
      <c r="N331" s="377">
        <v>2000000</v>
      </c>
      <c r="O331" s="374">
        <f t="shared" si="103"/>
        <v>6000000</v>
      </c>
    </row>
    <row r="332" spans="1:15" s="438" customFormat="1" x14ac:dyDescent="0.25">
      <c r="A332" s="226">
        <v>220203</v>
      </c>
      <c r="B332" s="227"/>
      <c r="C332" s="228"/>
      <c r="D332" s="228"/>
      <c r="E332" s="227"/>
      <c r="F332" s="229" t="s">
        <v>172</v>
      </c>
      <c r="G332" s="374">
        <f>SUM(G333:G335)</f>
        <v>0</v>
      </c>
      <c r="H332" s="374">
        <f>SUM(H333:H335)</f>
        <v>118000</v>
      </c>
      <c r="I332" s="374">
        <f>SUM(I333:I335)</f>
        <v>0</v>
      </c>
      <c r="J332" s="375"/>
      <c r="K332" s="376"/>
      <c r="L332" s="374">
        <f>SUM(L333:L335)</f>
        <v>0</v>
      </c>
      <c r="M332" s="374">
        <f>SUM(M333:M335)</f>
        <v>0</v>
      </c>
      <c r="N332" s="374">
        <f>SUM(N333:N335)</f>
        <v>0</v>
      </c>
      <c r="O332" s="374">
        <f t="shared" si="103"/>
        <v>0</v>
      </c>
    </row>
    <row r="333" spans="1:15" s="438" customFormat="1" x14ac:dyDescent="0.25">
      <c r="A333" s="220">
        <v>22020301</v>
      </c>
      <c r="B333" s="227"/>
      <c r="C333" s="228"/>
      <c r="D333" s="228" t="s">
        <v>155</v>
      </c>
      <c r="E333" s="227"/>
      <c r="F333" s="230" t="s">
        <v>173</v>
      </c>
      <c r="G333" s="377">
        <v>0</v>
      </c>
      <c r="H333" s="377">
        <v>40000</v>
      </c>
      <c r="I333" s="374"/>
      <c r="J333" s="375"/>
      <c r="K333" s="376"/>
      <c r="L333" s="374"/>
      <c r="M333" s="374"/>
      <c r="N333" s="374"/>
      <c r="O333" s="374">
        <f t="shared" si="103"/>
        <v>0</v>
      </c>
    </row>
    <row r="334" spans="1:15" s="438" customFormat="1" x14ac:dyDescent="0.25">
      <c r="A334" s="220">
        <v>22020303</v>
      </c>
      <c r="B334" s="227"/>
      <c r="C334" s="228"/>
      <c r="D334" s="228" t="s">
        <v>155</v>
      </c>
      <c r="E334" s="227"/>
      <c r="F334" s="230" t="s">
        <v>175</v>
      </c>
      <c r="G334" s="377">
        <v>0</v>
      </c>
      <c r="H334" s="377">
        <v>48000</v>
      </c>
      <c r="I334" s="374"/>
      <c r="J334" s="375"/>
      <c r="K334" s="376"/>
      <c r="L334" s="374"/>
      <c r="M334" s="374"/>
      <c r="N334" s="374"/>
      <c r="O334" s="374">
        <f t="shared" si="103"/>
        <v>0</v>
      </c>
    </row>
    <row r="335" spans="1:15" s="438" customFormat="1" x14ac:dyDescent="0.25">
      <c r="A335" s="220">
        <v>22020304</v>
      </c>
      <c r="B335" s="227"/>
      <c r="C335" s="228"/>
      <c r="D335" s="228" t="s">
        <v>155</v>
      </c>
      <c r="E335" s="227"/>
      <c r="F335" s="230" t="s">
        <v>892</v>
      </c>
      <c r="G335" s="377">
        <v>0</v>
      </c>
      <c r="H335" s="377">
        <v>30000</v>
      </c>
      <c r="I335" s="374"/>
      <c r="J335" s="375"/>
      <c r="K335" s="376"/>
      <c r="L335" s="374"/>
      <c r="M335" s="374"/>
      <c r="N335" s="374"/>
      <c r="O335" s="374">
        <f t="shared" si="103"/>
        <v>0</v>
      </c>
    </row>
    <row r="336" spans="1:15" s="438" customFormat="1" x14ac:dyDescent="0.25">
      <c r="A336" s="226">
        <v>220204</v>
      </c>
      <c r="B336" s="227"/>
      <c r="C336" s="228"/>
      <c r="D336" s="228"/>
      <c r="E336" s="227"/>
      <c r="F336" s="229" t="s">
        <v>177</v>
      </c>
      <c r="G336" s="374">
        <f>SUM(G337:G338)</f>
        <v>0</v>
      </c>
      <c r="H336" s="374">
        <f>SUM(H337:H338)</f>
        <v>90000</v>
      </c>
      <c r="I336" s="374">
        <f>SUM(I337:I338)</f>
        <v>0</v>
      </c>
      <c r="J336" s="375"/>
      <c r="K336" s="376"/>
      <c r="L336" s="374">
        <f>SUM(L337:L338)</f>
        <v>0</v>
      </c>
      <c r="M336" s="374">
        <f>SUM(M337:M338)</f>
        <v>0</v>
      </c>
      <c r="N336" s="374">
        <f>SUM(N337:N338)</f>
        <v>0</v>
      </c>
      <c r="O336" s="374">
        <f t="shared" si="103"/>
        <v>0</v>
      </c>
    </row>
    <row r="337" spans="1:15" s="438" customFormat="1" x14ac:dyDescent="0.25">
      <c r="A337" s="220">
        <v>22020402</v>
      </c>
      <c r="B337" s="227"/>
      <c r="C337" s="228"/>
      <c r="D337" s="228" t="s">
        <v>155</v>
      </c>
      <c r="E337" s="227"/>
      <c r="F337" s="230" t="s">
        <v>179</v>
      </c>
      <c r="G337" s="377">
        <v>0</v>
      </c>
      <c r="H337" s="377">
        <v>40000</v>
      </c>
      <c r="I337" s="374"/>
      <c r="J337" s="375"/>
      <c r="K337" s="376"/>
      <c r="L337" s="374"/>
      <c r="M337" s="374"/>
      <c r="N337" s="374"/>
      <c r="O337" s="374">
        <f t="shared" si="103"/>
        <v>0</v>
      </c>
    </row>
    <row r="338" spans="1:15" s="438" customFormat="1" x14ac:dyDescent="0.25">
      <c r="A338" s="220">
        <v>22020404</v>
      </c>
      <c r="B338" s="227"/>
      <c r="C338" s="228"/>
      <c r="D338" s="228" t="s">
        <v>155</v>
      </c>
      <c r="E338" s="227"/>
      <c r="F338" s="230" t="s">
        <v>181</v>
      </c>
      <c r="G338" s="377">
        <v>0</v>
      </c>
      <c r="H338" s="377">
        <v>50000</v>
      </c>
      <c r="I338" s="374"/>
      <c r="J338" s="375"/>
      <c r="K338" s="376"/>
      <c r="L338" s="374"/>
      <c r="M338" s="374"/>
      <c r="N338" s="374"/>
      <c r="O338" s="374">
        <f t="shared" si="103"/>
        <v>0</v>
      </c>
    </row>
    <row r="339" spans="1:15" s="438" customFormat="1" x14ac:dyDescent="0.25">
      <c r="A339" s="226">
        <v>220205</v>
      </c>
      <c r="B339" s="227"/>
      <c r="C339" s="228"/>
      <c r="D339" s="228"/>
      <c r="E339" s="227"/>
      <c r="F339" s="229" t="s">
        <v>184</v>
      </c>
      <c r="G339" s="374">
        <f>SUM(G340:G340)</f>
        <v>0</v>
      </c>
      <c r="H339" s="374">
        <f>SUM(H340:H340)</f>
        <v>2500000</v>
      </c>
      <c r="I339" s="374">
        <f>SUM(I340:I340)</f>
        <v>0</v>
      </c>
      <c r="J339" s="375"/>
      <c r="K339" s="376"/>
      <c r="L339" s="374">
        <f>SUM(L340:L340)</f>
        <v>0</v>
      </c>
      <c r="M339" s="374">
        <f>SUM(M340:M340)</f>
        <v>0</v>
      </c>
      <c r="N339" s="374">
        <f>SUM(N340:N340)</f>
        <v>0</v>
      </c>
      <c r="O339" s="374">
        <f t="shared" si="103"/>
        <v>0</v>
      </c>
    </row>
    <row r="340" spans="1:15" s="438" customFormat="1" x14ac:dyDescent="0.25">
      <c r="A340" s="220">
        <v>22020501</v>
      </c>
      <c r="B340" s="227"/>
      <c r="C340" s="228"/>
      <c r="D340" s="228" t="s">
        <v>155</v>
      </c>
      <c r="E340" s="227"/>
      <c r="F340" s="230" t="s">
        <v>185</v>
      </c>
      <c r="G340" s="377">
        <v>0</v>
      </c>
      <c r="H340" s="377">
        <v>2500000</v>
      </c>
      <c r="I340" s="374"/>
      <c r="J340" s="375"/>
      <c r="K340" s="376"/>
      <c r="L340" s="374"/>
      <c r="M340" s="374"/>
      <c r="N340" s="374"/>
      <c r="O340" s="374">
        <f t="shared" si="103"/>
        <v>0</v>
      </c>
    </row>
    <row r="341" spans="1:15" s="438" customFormat="1" x14ac:dyDescent="0.25">
      <c r="A341" s="226">
        <v>220208</v>
      </c>
      <c r="B341" s="227"/>
      <c r="C341" s="228"/>
      <c r="D341" s="228"/>
      <c r="E341" s="227"/>
      <c r="F341" s="229" t="s">
        <v>190</v>
      </c>
      <c r="G341" s="374">
        <v>0</v>
      </c>
      <c r="H341" s="374">
        <f>SUM(H342:H342)</f>
        <v>42000</v>
      </c>
      <c r="I341" s="374">
        <f>SUM(I342:I342)</f>
        <v>0</v>
      </c>
      <c r="J341" s="375"/>
      <c r="K341" s="376"/>
      <c r="L341" s="374">
        <f>SUM(L342:L342)</f>
        <v>0</v>
      </c>
      <c r="M341" s="374">
        <f>SUM(M342:M342)</f>
        <v>0</v>
      </c>
      <c r="N341" s="374">
        <f>SUM(N342:N342)</f>
        <v>0</v>
      </c>
      <c r="O341" s="374">
        <f t="shared" si="103"/>
        <v>0</v>
      </c>
    </row>
    <row r="342" spans="1:15" s="438" customFormat="1" x14ac:dyDescent="0.25">
      <c r="A342" s="220">
        <v>22020801</v>
      </c>
      <c r="B342" s="227"/>
      <c r="C342" s="228"/>
      <c r="D342" s="228" t="s">
        <v>155</v>
      </c>
      <c r="E342" s="227"/>
      <c r="F342" s="230" t="s">
        <v>191</v>
      </c>
      <c r="G342" s="377">
        <v>0</v>
      </c>
      <c r="H342" s="377">
        <v>42000</v>
      </c>
      <c r="I342" s="374"/>
      <c r="J342" s="375"/>
      <c r="K342" s="376"/>
      <c r="L342" s="374"/>
      <c r="M342" s="374"/>
      <c r="N342" s="374"/>
      <c r="O342" s="374">
        <f t="shared" si="103"/>
        <v>0</v>
      </c>
    </row>
    <row r="343" spans="1:15" s="438" customFormat="1" x14ac:dyDescent="0.25">
      <c r="A343" s="226">
        <v>220210</v>
      </c>
      <c r="B343" s="227"/>
      <c r="C343" s="228"/>
      <c r="D343" s="228"/>
      <c r="E343" s="227"/>
      <c r="F343" s="229" t="s">
        <v>193</v>
      </c>
      <c r="G343" s="374">
        <f>SUM(G344:G344)</f>
        <v>0</v>
      </c>
      <c r="H343" s="374">
        <f>SUM(H344:H344)</f>
        <v>50000</v>
      </c>
      <c r="I343" s="374">
        <f>SUM(I344:I344)</f>
        <v>0</v>
      </c>
      <c r="J343" s="375"/>
      <c r="K343" s="376"/>
      <c r="L343" s="374">
        <f>SUM(L344:L344)</f>
        <v>0</v>
      </c>
      <c r="M343" s="374">
        <f>SUM(M344:M344)</f>
        <v>0</v>
      </c>
      <c r="N343" s="374">
        <f>SUM(N344:N344)</f>
        <v>0</v>
      </c>
      <c r="O343" s="374">
        <f t="shared" ref="O343:O344" si="104">SUM(L343:N343)</f>
        <v>0</v>
      </c>
    </row>
    <row r="344" spans="1:15" s="438" customFormat="1" x14ac:dyDescent="0.25">
      <c r="A344" s="220">
        <v>22021001</v>
      </c>
      <c r="B344" s="227"/>
      <c r="C344" s="228"/>
      <c r="D344" s="228" t="s">
        <v>155</v>
      </c>
      <c r="E344" s="227"/>
      <c r="F344" s="230" t="s">
        <v>194</v>
      </c>
      <c r="G344" s="377">
        <v>0</v>
      </c>
      <c r="H344" s="377">
        <v>50000</v>
      </c>
      <c r="I344" s="374"/>
      <c r="J344" s="375"/>
      <c r="K344" s="376"/>
      <c r="L344" s="374"/>
      <c r="M344" s="374"/>
      <c r="N344" s="374"/>
      <c r="O344" s="374">
        <f t="shared" si="104"/>
        <v>0</v>
      </c>
    </row>
    <row r="345" spans="1:15" s="438" customFormat="1" x14ac:dyDescent="0.25">
      <c r="A345" s="220"/>
      <c r="B345" s="227"/>
      <c r="C345" s="228"/>
      <c r="D345" s="228"/>
      <c r="E345" s="227"/>
      <c r="F345" s="230"/>
      <c r="G345" s="374"/>
      <c r="H345" s="374"/>
      <c r="I345" s="374"/>
      <c r="J345" s="375"/>
      <c r="K345" s="376"/>
      <c r="L345" s="374"/>
      <c r="M345" s="374"/>
      <c r="N345" s="374"/>
      <c r="O345" s="374"/>
    </row>
    <row r="346" spans="1:15" s="438" customFormat="1" x14ac:dyDescent="0.25">
      <c r="A346" s="236"/>
      <c r="B346" s="236"/>
      <c r="C346" s="236"/>
      <c r="D346" s="236"/>
      <c r="E346" s="236"/>
      <c r="F346" s="380"/>
      <c r="G346" s="238"/>
      <c r="H346" s="239"/>
      <c r="I346" s="235"/>
      <c r="J346" s="381"/>
      <c r="K346" s="382"/>
      <c r="L346" s="240"/>
      <c r="M346" s="240"/>
      <c r="N346" s="240"/>
      <c r="O346" s="240"/>
    </row>
    <row r="347" spans="1:15" s="438" customFormat="1" x14ac:dyDescent="0.25">
      <c r="A347" s="233"/>
      <c r="B347" s="233"/>
      <c r="C347" s="233"/>
      <c r="D347" s="233"/>
      <c r="E347" s="233"/>
      <c r="F347" s="234" t="s">
        <v>582</v>
      </c>
      <c r="G347" s="233"/>
      <c r="H347" s="233"/>
      <c r="I347" s="235"/>
      <c r="J347" s="381"/>
      <c r="K347" s="382"/>
      <c r="L347" s="233"/>
      <c r="M347" s="233"/>
      <c r="N347" s="233"/>
      <c r="O347" s="233"/>
    </row>
    <row r="348" spans="1:15" s="438" customFormat="1" x14ac:dyDescent="0.25">
      <c r="A348" s="236"/>
      <c r="B348" s="236"/>
      <c r="C348" s="236"/>
      <c r="D348" s="236"/>
      <c r="E348" s="236"/>
      <c r="F348" s="237"/>
      <c r="G348" s="238"/>
      <c r="H348" s="239"/>
      <c r="I348" s="235"/>
      <c r="J348" s="381"/>
      <c r="K348" s="382"/>
      <c r="L348" s="240"/>
      <c r="M348" s="240"/>
      <c r="N348" s="240"/>
      <c r="O348" s="240"/>
    </row>
    <row r="349" spans="1:15" s="438" customFormat="1" x14ac:dyDescent="0.25">
      <c r="A349" s="236"/>
      <c r="B349" s="236"/>
      <c r="C349" s="236"/>
      <c r="D349" s="236"/>
      <c r="E349" s="236"/>
      <c r="F349" s="241" t="s">
        <v>583</v>
      </c>
      <c r="G349" s="242">
        <v>0</v>
      </c>
      <c r="H349" s="242">
        <v>0</v>
      </c>
      <c r="I349" s="242">
        <v>0</v>
      </c>
      <c r="J349" s="383"/>
      <c r="K349" s="384"/>
      <c r="L349" s="242">
        <v>0</v>
      </c>
      <c r="M349" s="242">
        <v>0</v>
      </c>
      <c r="N349" s="242">
        <v>0</v>
      </c>
      <c r="O349" s="243">
        <f>SUM(L349:N349)</f>
        <v>0</v>
      </c>
    </row>
    <row r="350" spans="1:15" s="438" customFormat="1" x14ac:dyDescent="0.25">
      <c r="A350" s="236"/>
      <c r="B350" s="236"/>
      <c r="C350" s="236"/>
      <c r="D350" s="236"/>
      <c r="E350" s="236"/>
      <c r="F350" s="241" t="s">
        <v>584</v>
      </c>
      <c r="G350" s="242">
        <f>G328</f>
        <v>0</v>
      </c>
      <c r="H350" s="242">
        <f>H328</f>
        <v>5000000</v>
      </c>
      <c r="I350" s="242">
        <f>I328</f>
        <v>0</v>
      </c>
      <c r="J350" s="383"/>
      <c r="K350" s="384"/>
      <c r="L350" s="242">
        <f>L328</f>
        <v>5000000</v>
      </c>
      <c r="M350" s="242">
        <f>M328</f>
        <v>5000000</v>
      </c>
      <c r="N350" s="242">
        <f>N328</f>
        <v>5000000</v>
      </c>
      <c r="O350" s="243">
        <f t="shared" ref="O350:O353" si="105">SUM(L350:N350)</f>
        <v>15000000</v>
      </c>
    </row>
    <row r="351" spans="1:15" s="438" customFormat="1" x14ac:dyDescent="0.25">
      <c r="A351" s="236"/>
      <c r="B351" s="236"/>
      <c r="C351" s="236"/>
      <c r="D351" s="236"/>
      <c r="E351" s="236"/>
      <c r="F351" s="241" t="s">
        <v>203</v>
      </c>
      <c r="G351" s="242"/>
      <c r="H351" s="242"/>
      <c r="I351" s="242"/>
      <c r="J351" s="383"/>
      <c r="K351" s="384"/>
      <c r="L351" s="242"/>
      <c r="M351" s="242"/>
      <c r="N351" s="242"/>
      <c r="O351" s="243"/>
    </row>
    <row r="352" spans="1:15" s="438" customFormat="1" x14ac:dyDescent="0.25">
      <c r="A352" s="236"/>
      <c r="B352" s="236"/>
      <c r="C352" s="236"/>
      <c r="D352" s="236"/>
      <c r="E352" s="236"/>
      <c r="F352" s="241"/>
      <c r="G352" s="242"/>
      <c r="H352" s="242"/>
      <c r="I352" s="242"/>
      <c r="J352" s="383"/>
      <c r="K352" s="384"/>
      <c r="L352" s="242"/>
      <c r="M352" s="242"/>
      <c r="N352" s="242"/>
      <c r="O352" s="243">
        <f t="shared" si="105"/>
        <v>0</v>
      </c>
    </row>
    <row r="353" spans="1:15" s="438" customFormat="1" x14ac:dyDescent="0.25">
      <c r="A353" s="236"/>
      <c r="B353" s="236"/>
      <c r="C353" s="236"/>
      <c r="D353" s="236"/>
      <c r="E353" s="236"/>
      <c r="F353" s="241" t="s">
        <v>130</v>
      </c>
      <c r="G353" s="243">
        <f t="shared" ref="G353:I353" si="106">SUM(G349:G351)</f>
        <v>0</v>
      </c>
      <c r="H353" s="243">
        <f t="shared" si="106"/>
        <v>5000000</v>
      </c>
      <c r="I353" s="243">
        <f t="shared" si="106"/>
        <v>0</v>
      </c>
      <c r="J353" s="387"/>
      <c r="K353" s="388"/>
      <c r="L353" s="243">
        <f>SUM(L349:L351)</f>
        <v>5000000</v>
      </c>
      <c r="M353" s="243">
        <f t="shared" ref="M353:N353" si="107">SUM(M349:M351)</f>
        <v>5000000</v>
      </c>
      <c r="N353" s="243">
        <f t="shared" si="107"/>
        <v>5000000</v>
      </c>
      <c r="O353" s="243">
        <f t="shared" si="105"/>
        <v>15000000</v>
      </c>
    </row>
    <row r="354" spans="1:15" s="438" customFormat="1" x14ac:dyDescent="0.25"/>
  </sheetData>
  <mergeCells count="10">
    <mergeCell ref="A247:O247"/>
    <mergeCell ref="A248:O248"/>
    <mergeCell ref="A324:O324"/>
    <mergeCell ref="A325:O325"/>
    <mergeCell ref="A1:O1"/>
    <mergeCell ref="A2:O2"/>
    <mergeCell ref="A60:O60"/>
    <mergeCell ref="A61:O61"/>
    <mergeCell ref="A170:O170"/>
    <mergeCell ref="A171:O171"/>
  </mergeCells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F1F181-98E1-494A-A2A1-90BE90B3D893}">
  <dimension ref="A2:L271"/>
  <sheetViews>
    <sheetView topLeftCell="A259" zoomScale="80" zoomScaleNormal="80" workbookViewId="0">
      <selection activeCell="J271" sqref="J271"/>
    </sheetView>
  </sheetViews>
  <sheetFormatPr defaultRowHeight="15" x14ac:dyDescent="0.25"/>
  <cols>
    <col min="1" max="1" width="24" style="14" bestFit="1" customWidth="1"/>
    <col min="2" max="4" width="9.140625" style="14"/>
    <col min="5" max="5" width="12.7109375" style="14" customWidth="1"/>
    <col min="6" max="6" width="13" style="14" customWidth="1"/>
    <col min="7" max="7" width="11.140625" style="14" customWidth="1"/>
    <col min="8" max="8" width="12.5703125" style="14" customWidth="1"/>
    <col min="9" max="9" width="14.28515625" style="14" customWidth="1"/>
    <col min="10" max="11" width="11" style="14" customWidth="1"/>
    <col min="12" max="12" width="15.28515625" style="14" customWidth="1"/>
    <col min="13" max="16384" width="9.140625" style="14"/>
  </cols>
  <sheetData>
    <row r="2" spans="1:12" x14ac:dyDescent="0.25">
      <c r="A2" s="1300" t="s">
        <v>133</v>
      </c>
      <c r="B2" s="1300"/>
      <c r="C2" s="1300"/>
      <c r="D2" s="1300"/>
      <c r="E2" s="1300"/>
      <c r="F2" s="1300"/>
      <c r="G2" s="1300"/>
      <c r="H2" s="1300"/>
      <c r="I2" s="1300"/>
      <c r="J2" s="1300"/>
      <c r="K2" s="1300"/>
      <c r="L2" s="1300"/>
    </row>
    <row r="3" spans="1:12" x14ac:dyDescent="0.25">
      <c r="A3" s="1301" t="s">
        <v>585</v>
      </c>
      <c r="B3" s="1301"/>
      <c r="C3" s="1301"/>
      <c r="D3" s="1301"/>
      <c r="E3" s="1301"/>
      <c r="F3" s="1301"/>
      <c r="G3" s="1301"/>
      <c r="H3" s="1301"/>
      <c r="I3" s="1301"/>
      <c r="J3" s="1301"/>
      <c r="K3" s="1301"/>
      <c r="L3" s="1301"/>
    </row>
    <row r="4" spans="1:12" x14ac:dyDescent="0.25">
      <c r="A4" s="1301" t="s">
        <v>586</v>
      </c>
      <c r="B4" s="1302"/>
      <c r="C4" s="1302"/>
      <c r="D4" s="1302"/>
      <c r="E4" s="1302"/>
      <c r="F4" s="1302"/>
      <c r="G4" s="1302"/>
      <c r="H4" s="1302"/>
      <c r="I4" s="1302"/>
      <c r="J4" s="1302"/>
      <c r="K4" s="1302"/>
      <c r="L4" s="1302"/>
    </row>
    <row r="5" spans="1:12" x14ac:dyDescent="0.25">
      <c r="A5" s="1303" t="s">
        <v>1430</v>
      </c>
      <c r="B5" s="1303"/>
      <c r="C5" s="1303"/>
      <c r="D5" s="1303"/>
      <c r="E5" s="1303"/>
      <c r="F5" s="1303"/>
      <c r="G5" s="1303"/>
      <c r="H5" s="1303"/>
      <c r="I5" s="1303"/>
      <c r="J5" s="1303"/>
      <c r="K5" s="1303"/>
      <c r="L5" s="1303"/>
    </row>
    <row r="6" spans="1:12" ht="51.75" x14ac:dyDescent="0.25">
      <c r="A6" s="754" t="s">
        <v>588</v>
      </c>
      <c r="B6" s="1047"/>
      <c r="C6" s="754" t="s">
        <v>589</v>
      </c>
      <c r="D6" s="754" t="s">
        <v>590</v>
      </c>
      <c r="E6" s="754" t="s">
        <v>591</v>
      </c>
      <c r="F6" s="754" t="s">
        <v>592</v>
      </c>
      <c r="G6" s="754" t="s">
        <v>593</v>
      </c>
      <c r="H6" s="754" t="s">
        <v>594</v>
      </c>
      <c r="I6" s="754" t="s">
        <v>595</v>
      </c>
      <c r="J6" s="754" t="s">
        <v>596</v>
      </c>
      <c r="K6" s="754" t="s">
        <v>597</v>
      </c>
      <c r="L6" s="244" t="s">
        <v>598</v>
      </c>
    </row>
    <row r="7" spans="1:12" x14ac:dyDescent="0.25">
      <c r="A7" s="127"/>
      <c r="B7" s="72"/>
      <c r="C7" s="72"/>
      <c r="D7" s="72"/>
      <c r="E7" s="72"/>
      <c r="F7" s="72"/>
      <c r="G7" s="72"/>
      <c r="H7" s="72"/>
      <c r="I7" s="72"/>
      <c r="J7" s="72"/>
      <c r="K7" s="72"/>
      <c r="L7" s="147" t="s">
        <v>599</v>
      </c>
    </row>
    <row r="8" spans="1:12" x14ac:dyDescent="0.25">
      <c r="A8" s="72"/>
      <c r="B8" s="72"/>
      <c r="C8" s="118" t="s">
        <v>1431</v>
      </c>
      <c r="D8" s="148">
        <v>6</v>
      </c>
      <c r="E8" s="148">
        <v>654377</v>
      </c>
      <c r="F8" s="148">
        <v>30000</v>
      </c>
      <c r="G8" s="148"/>
      <c r="H8" s="148">
        <f t="shared" ref="H8:H23" si="0">SUM(E8:G8)</f>
        <v>684377</v>
      </c>
      <c r="I8" s="148">
        <f t="shared" ref="I8:I23" si="1">D8*E8</f>
        <v>3926262</v>
      </c>
      <c r="J8" s="148">
        <f t="shared" ref="J8:J23" si="2">D8*F8</f>
        <v>180000</v>
      </c>
      <c r="K8" s="148">
        <f t="shared" ref="K8:K23" si="3">D8*G8</f>
        <v>0</v>
      </c>
      <c r="L8" s="148">
        <f t="shared" ref="L8:L23" si="4">D8*H8</f>
        <v>4106262</v>
      </c>
    </row>
    <row r="9" spans="1:12" x14ac:dyDescent="0.25">
      <c r="A9" s="72"/>
      <c r="B9" s="72"/>
      <c r="C9" s="118" t="s">
        <v>943</v>
      </c>
      <c r="D9" s="148">
        <v>1</v>
      </c>
      <c r="E9" s="148">
        <v>672356</v>
      </c>
      <c r="F9" s="148">
        <v>30000</v>
      </c>
      <c r="G9" s="148"/>
      <c r="H9" s="148">
        <f t="shared" si="0"/>
        <v>702356</v>
      </c>
      <c r="I9" s="148">
        <f t="shared" si="1"/>
        <v>672356</v>
      </c>
      <c r="J9" s="148">
        <f t="shared" si="2"/>
        <v>30000</v>
      </c>
      <c r="K9" s="148">
        <f t="shared" si="3"/>
        <v>0</v>
      </c>
      <c r="L9" s="148">
        <f t="shared" si="4"/>
        <v>702356</v>
      </c>
    </row>
    <row r="10" spans="1:12" x14ac:dyDescent="0.25">
      <c r="A10" s="72"/>
      <c r="B10" s="72"/>
      <c r="C10" s="118" t="s">
        <v>609</v>
      </c>
      <c r="D10" s="148">
        <v>2</v>
      </c>
      <c r="E10" s="148">
        <v>690328</v>
      </c>
      <c r="F10" s="148">
        <v>30000</v>
      </c>
      <c r="G10" s="148"/>
      <c r="H10" s="148">
        <f t="shared" si="0"/>
        <v>720328</v>
      </c>
      <c r="I10" s="148">
        <f t="shared" si="1"/>
        <v>1380656</v>
      </c>
      <c r="J10" s="148">
        <f t="shared" si="2"/>
        <v>60000</v>
      </c>
      <c r="K10" s="148">
        <f t="shared" si="3"/>
        <v>0</v>
      </c>
      <c r="L10" s="148">
        <f t="shared" si="4"/>
        <v>1440656</v>
      </c>
    </row>
    <row r="11" spans="1:12" x14ac:dyDescent="0.25">
      <c r="A11" s="72"/>
      <c r="B11" s="72"/>
      <c r="C11" s="118" t="s">
        <v>944</v>
      </c>
      <c r="D11" s="148">
        <v>4</v>
      </c>
      <c r="E11" s="148">
        <v>499942</v>
      </c>
      <c r="F11" s="148">
        <v>30000</v>
      </c>
      <c r="G11" s="148"/>
      <c r="H11" s="148">
        <f t="shared" si="0"/>
        <v>529942</v>
      </c>
      <c r="I11" s="148">
        <f t="shared" si="1"/>
        <v>1999768</v>
      </c>
      <c r="J11" s="148">
        <f t="shared" si="2"/>
        <v>120000</v>
      </c>
      <c r="K11" s="148">
        <f t="shared" si="3"/>
        <v>0</v>
      </c>
      <c r="L11" s="148">
        <f t="shared" si="4"/>
        <v>2119768</v>
      </c>
    </row>
    <row r="12" spans="1:12" x14ac:dyDescent="0.25">
      <c r="A12" s="72"/>
      <c r="B12" s="72"/>
      <c r="C12" s="118" t="s">
        <v>949</v>
      </c>
      <c r="D12" s="148">
        <v>2</v>
      </c>
      <c r="E12" s="148">
        <v>687183</v>
      </c>
      <c r="F12" s="148">
        <v>30000</v>
      </c>
      <c r="G12" s="148"/>
      <c r="H12" s="148">
        <f t="shared" si="0"/>
        <v>717183</v>
      </c>
      <c r="I12" s="148">
        <f t="shared" si="1"/>
        <v>1374366</v>
      </c>
      <c r="J12" s="148">
        <f t="shared" si="2"/>
        <v>60000</v>
      </c>
      <c r="K12" s="148">
        <f t="shared" si="3"/>
        <v>0</v>
      </c>
      <c r="L12" s="148">
        <f t="shared" si="4"/>
        <v>1434366</v>
      </c>
    </row>
    <row r="13" spans="1:12" x14ac:dyDescent="0.25">
      <c r="A13" s="72"/>
      <c r="B13" s="72"/>
      <c r="C13" s="118" t="s">
        <v>954</v>
      </c>
      <c r="D13" s="148">
        <v>1</v>
      </c>
      <c r="E13" s="148">
        <v>690784</v>
      </c>
      <c r="F13" s="148">
        <v>30000</v>
      </c>
      <c r="G13" s="148"/>
      <c r="H13" s="148">
        <f t="shared" si="0"/>
        <v>720784</v>
      </c>
      <c r="I13" s="148">
        <f t="shared" si="1"/>
        <v>690784</v>
      </c>
      <c r="J13" s="148">
        <f t="shared" si="2"/>
        <v>30000</v>
      </c>
      <c r="K13" s="148">
        <f t="shared" si="3"/>
        <v>0</v>
      </c>
      <c r="L13" s="148">
        <f t="shared" si="4"/>
        <v>720784</v>
      </c>
    </row>
    <row r="14" spans="1:12" x14ac:dyDescent="0.25">
      <c r="A14" s="72"/>
      <c r="B14" s="72"/>
      <c r="C14" s="118" t="s">
        <v>958</v>
      </c>
      <c r="D14" s="148">
        <v>1</v>
      </c>
      <c r="E14" s="148">
        <v>795261</v>
      </c>
      <c r="F14" s="148">
        <v>30000</v>
      </c>
      <c r="G14" s="148"/>
      <c r="H14" s="148">
        <f t="shared" si="0"/>
        <v>825261</v>
      </c>
      <c r="I14" s="148">
        <f t="shared" si="1"/>
        <v>795261</v>
      </c>
      <c r="J14" s="148">
        <f t="shared" si="2"/>
        <v>30000</v>
      </c>
      <c r="K14" s="148">
        <f t="shared" si="3"/>
        <v>0</v>
      </c>
      <c r="L14" s="148">
        <f t="shared" si="4"/>
        <v>825261</v>
      </c>
    </row>
    <row r="15" spans="1:12" x14ac:dyDescent="0.25">
      <c r="A15" s="72"/>
      <c r="B15" s="72"/>
      <c r="C15" s="118" t="s">
        <v>627</v>
      </c>
      <c r="D15" s="148">
        <v>1</v>
      </c>
      <c r="E15" s="148">
        <v>1028698</v>
      </c>
      <c r="F15" s="148">
        <v>30000</v>
      </c>
      <c r="G15" s="148"/>
      <c r="H15" s="148">
        <f t="shared" si="0"/>
        <v>1058698</v>
      </c>
      <c r="I15" s="148">
        <f t="shared" si="1"/>
        <v>1028698</v>
      </c>
      <c r="J15" s="148">
        <f t="shared" si="2"/>
        <v>30000</v>
      </c>
      <c r="K15" s="148">
        <f t="shared" si="3"/>
        <v>0</v>
      </c>
      <c r="L15" s="148">
        <f t="shared" si="4"/>
        <v>1058698</v>
      </c>
    </row>
    <row r="16" spans="1:12" x14ac:dyDescent="0.25">
      <c r="A16" s="72"/>
      <c r="B16" s="72"/>
      <c r="C16" s="118" t="s">
        <v>962</v>
      </c>
      <c r="D16" s="148">
        <v>1</v>
      </c>
      <c r="E16" s="148">
        <v>995090</v>
      </c>
      <c r="F16" s="148">
        <v>30000</v>
      </c>
      <c r="G16" s="148"/>
      <c r="H16" s="148">
        <f t="shared" si="0"/>
        <v>1025090</v>
      </c>
      <c r="I16" s="148">
        <f t="shared" si="1"/>
        <v>995090</v>
      </c>
      <c r="J16" s="148">
        <f t="shared" si="2"/>
        <v>30000</v>
      </c>
      <c r="K16" s="148">
        <f t="shared" si="3"/>
        <v>0</v>
      </c>
      <c r="L16" s="148">
        <f t="shared" si="4"/>
        <v>1025090</v>
      </c>
    </row>
    <row r="17" spans="1:12" x14ac:dyDescent="0.25">
      <c r="A17" s="72"/>
      <c r="B17" s="72"/>
      <c r="C17" s="118" t="s">
        <v>963</v>
      </c>
      <c r="D17" s="148">
        <v>1</v>
      </c>
      <c r="E17" s="148">
        <v>1203116</v>
      </c>
      <c r="F17" s="148">
        <v>30000</v>
      </c>
      <c r="G17" s="148"/>
      <c r="H17" s="148">
        <f t="shared" si="0"/>
        <v>1233116</v>
      </c>
      <c r="I17" s="148">
        <f t="shared" si="1"/>
        <v>1203116</v>
      </c>
      <c r="J17" s="148">
        <f t="shared" si="2"/>
        <v>30000</v>
      </c>
      <c r="K17" s="148">
        <f t="shared" si="3"/>
        <v>0</v>
      </c>
      <c r="L17" s="148">
        <f t="shared" si="4"/>
        <v>1233116</v>
      </c>
    </row>
    <row r="18" spans="1:12" x14ac:dyDescent="0.25">
      <c r="A18" s="72"/>
      <c r="B18" s="72"/>
      <c r="C18" s="118" t="s">
        <v>873</v>
      </c>
      <c r="D18" s="148">
        <v>1</v>
      </c>
      <c r="E18" s="148">
        <v>1163138</v>
      </c>
      <c r="F18" s="148">
        <v>30000</v>
      </c>
      <c r="G18" s="148"/>
      <c r="H18" s="148">
        <f t="shared" si="0"/>
        <v>1193138</v>
      </c>
      <c r="I18" s="148">
        <f t="shared" si="1"/>
        <v>1163138</v>
      </c>
      <c r="J18" s="148">
        <f t="shared" si="2"/>
        <v>30000</v>
      </c>
      <c r="K18" s="148">
        <f t="shared" si="3"/>
        <v>0</v>
      </c>
      <c r="L18" s="148">
        <f t="shared" si="4"/>
        <v>1193138</v>
      </c>
    </row>
    <row r="19" spans="1:12" x14ac:dyDescent="0.25">
      <c r="A19" s="72"/>
      <c r="B19" s="72"/>
      <c r="C19" s="118" t="s">
        <v>795</v>
      </c>
      <c r="D19" s="148">
        <v>1</v>
      </c>
      <c r="E19" s="148">
        <v>1334820</v>
      </c>
      <c r="F19" s="148">
        <v>30000</v>
      </c>
      <c r="G19" s="148"/>
      <c r="H19" s="148">
        <f t="shared" si="0"/>
        <v>1364820</v>
      </c>
      <c r="I19" s="148">
        <f t="shared" si="1"/>
        <v>1334820</v>
      </c>
      <c r="J19" s="148">
        <f t="shared" si="2"/>
        <v>30000</v>
      </c>
      <c r="K19" s="148">
        <f t="shared" si="3"/>
        <v>0</v>
      </c>
      <c r="L19" s="148">
        <f t="shared" si="4"/>
        <v>1364820</v>
      </c>
    </row>
    <row r="20" spans="1:12" x14ac:dyDescent="0.25">
      <c r="A20" s="72"/>
      <c r="B20" s="72"/>
      <c r="C20" s="118" t="s">
        <v>796</v>
      </c>
      <c r="D20" s="148">
        <v>1</v>
      </c>
      <c r="E20" s="148">
        <v>1557790</v>
      </c>
      <c r="F20" s="148">
        <v>30000</v>
      </c>
      <c r="G20" s="148"/>
      <c r="H20" s="148">
        <f t="shared" si="0"/>
        <v>1587790</v>
      </c>
      <c r="I20" s="148">
        <f t="shared" si="1"/>
        <v>1557790</v>
      </c>
      <c r="J20" s="148">
        <f t="shared" si="2"/>
        <v>30000</v>
      </c>
      <c r="K20" s="148">
        <f t="shared" si="3"/>
        <v>0</v>
      </c>
      <c r="L20" s="148">
        <f t="shared" si="4"/>
        <v>1587790</v>
      </c>
    </row>
    <row r="21" spans="1:12" x14ac:dyDescent="0.25">
      <c r="A21" s="72"/>
      <c r="B21" s="72"/>
      <c r="C21" s="118" t="s">
        <v>797</v>
      </c>
      <c r="D21" s="148">
        <v>3</v>
      </c>
      <c r="E21" s="148">
        <v>1622903</v>
      </c>
      <c r="F21" s="148">
        <v>30000</v>
      </c>
      <c r="G21" s="148"/>
      <c r="H21" s="148">
        <f t="shared" si="0"/>
        <v>1652903</v>
      </c>
      <c r="I21" s="148">
        <f t="shared" si="1"/>
        <v>4868709</v>
      </c>
      <c r="J21" s="148">
        <f t="shared" si="2"/>
        <v>90000</v>
      </c>
      <c r="K21" s="148">
        <f t="shared" si="3"/>
        <v>0</v>
      </c>
      <c r="L21" s="148">
        <f t="shared" si="4"/>
        <v>4958709</v>
      </c>
    </row>
    <row r="22" spans="1:12" x14ac:dyDescent="0.25">
      <c r="A22" s="72"/>
      <c r="B22" s="46"/>
      <c r="C22" s="118" t="s">
        <v>1432</v>
      </c>
      <c r="D22" s="148">
        <v>1</v>
      </c>
      <c r="E22" s="148">
        <v>1722993</v>
      </c>
      <c r="F22" s="148">
        <v>30000</v>
      </c>
      <c r="G22" s="148"/>
      <c r="H22" s="148">
        <f t="shared" si="0"/>
        <v>1752993</v>
      </c>
      <c r="I22" s="148">
        <f t="shared" si="1"/>
        <v>1722993</v>
      </c>
      <c r="J22" s="148">
        <f t="shared" si="2"/>
        <v>30000</v>
      </c>
      <c r="K22" s="148">
        <f t="shared" si="3"/>
        <v>0</v>
      </c>
      <c r="L22" s="148">
        <f t="shared" si="4"/>
        <v>1752993</v>
      </c>
    </row>
    <row r="23" spans="1:12" x14ac:dyDescent="0.25">
      <c r="A23" s="72"/>
      <c r="B23" s="46"/>
      <c r="C23" s="118" t="s">
        <v>846</v>
      </c>
      <c r="D23" s="148">
        <v>1</v>
      </c>
      <c r="E23" s="148">
        <v>1863187</v>
      </c>
      <c r="F23" s="148">
        <v>30000</v>
      </c>
      <c r="G23" s="148"/>
      <c r="H23" s="148">
        <f t="shared" si="0"/>
        <v>1893187</v>
      </c>
      <c r="I23" s="148">
        <f t="shared" si="1"/>
        <v>1863187</v>
      </c>
      <c r="J23" s="148">
        <f t="shared" si="2"/>
        <v>30000</v>
      </c>
      <c r="K23" s="148">
        <f t="shared" si="3"/>
        <v>0</v>
      </c>
      <c r="L23" s="148">
        <f t="shared" si="4"/>
        <v>1893187</v>
      </c>
    </row>
    <row r="24" spans="1:12" x14ac:dyDescent="0.25">
      <c r="A24" s="72"/>
      <c r="B24" s="46" t="s">
        <v>691</v>
      </c>
      <c r="C24" s="118" t="s">
        <v>692</v>
      </c>
      <c r="D24" s="149">
        <f>SUM(D8:D23)</f>
        <v>28</v>
      </c>
      <c r="E24" s="149">
        <f>SUM(E8:E23)</f>
        <v>17181966</v>
      </c>
      <c r="F24" s="149">
        <f>SUM(F8:F23)</f>
        <v>480000</v>
      </c>
      <c r="G24" s="149"/>
      <c r="H24" s="149">
        <f>SUM(H8:H23)</f>
        <v>17661966</v>
      </c>
      <c r="I24" s="149">
        <f>SUM(I8:I23)</f>
        <v>26576994</v>
      </c>
      <c r="J24" s="149">
        <f>SUM(J8:J23)</f>
        <v>840000</v>
      </c>
      <c r="K24" s="149">
        <f>SUM(K8:K23)</f>
        <v>0</v>
      </c>
      <c r="L24" s="149">
        <f>SUM(L8:L23)</f>
        <v>27416994</v>
      </c>
    </row>
    <row r="25" spans="1:12" x14ac:dyDescent="0.25">
      <c r="A25" s="72"/>
      <c r="B25" s="72"/>
      <c r="C25" s="72"/>
      <c r="D25" s="148"/>
      <c r="E25" s="148"/>
      <c r="F25" s="148"/>
      <c r="G25" s="148"/>
      <c r="H25" s="148"/>
      <c r="I25" s="148"/>
      <c r="J25" s="148"/>
      <c r="K25" s="148"/>
      <c r="L25" s="148"/>
    </row>
    <row r="26" spans="1:12" x14ac:dyDescent="0.25">
      <c r="A26" s="72"/>
      <c r="B26" s="72"/>
      <c r="C26" s="55" t="s">
        <v>1433</v>
      </c>
      <c r="D26" s="148">
        <v>1</v>
      </c>
      <c r="E26" s="1048">
        <v>9273942.8399999999</v>
      </c>
      <c r="F26" s="148">
        <v>374361</v>
      </c>
      <c r="G26" s="148">
        <v>7914876</v>
      </c>
      <c r="H26" s="148">
        <f t="shared" ref="H26" si="5">SUM(E26:G26)</f>
        <v>17563179.84</v>
      </c>
      <c r="I26" s="148">
        <f t="shared" ref="I26" si="6">D26*E26</f>
        <v>9273942.8399999999</v>
      </c>
      <c r="J26" s="148">
        <f t="shared" ref="J26" si="7">D26*F26</f>
        <v>374361</v>
      </c>
      <c r="K26" s="148">
        <f t="shared" ref="K26" si="8">D26*G26</f>
        <v>7914876</v>
      </c>
      <c r="L26" s="148">
        <f t="shared" ref="L26" si="9">D26*H26</f>
        <v>17563179.84</v>
      </c>
    </row>
    <row r="27" spans="1:12" x14ac:dyDescent="0.25">
      <c r="A27" s="72"/>
      <c r="B27" s="72"/>
      <c r="C27" s="55"/>
      <c r="D27" s="148">
        <v>1</v>
      </c>
      <c r="E27" s="148">
        <f t="shared" ref="E27:L27" si="10">SUM(E26:E26)</f>
        <v>9273942.8399999999</v>
      </c>
      <c r="F27" s="148">
        <f t="shared" si="10"/>
        <v>374361</v>
      </c>
      <c r="G27" s="148">
        <f t="shared" si="10"/>
        <v>7914876</v>
      </c>
      <c r="H27" s="148">
        <f t="shared" si="10"/>
        <v>17563179.84</v>
      </c>
      <c r="I27" s="148">
        <f t="shared" si="10"/>
        <v>9273942.8399999999</v>
      </c>
      <c r="J27" s="148">
        <f t="shared" si="10"/>
        <v>374361</v>
      </c>
      <c r="K27" s="148">
        <f t="shared" si="10"/>
        <v>7914876</v>
      </c>
      <c r="L27" s="148">
        <f t="shared" si="10"/>
        <v>17563179.84</v>
      </c>
    </row>
    <row r="28" spans="1:12" x14ac:dyDescent="0.25">
      <c r="A28" s="72"/>
      <c r="B28" s="72"/>
      <c r="C28" s="55"/>
      <c r="D28" s="148"/>
      <c r="E28" s="148"/>
      <c r="F28" s="148"/>
      <c r="G28" s="148"/>
      <c r="H28" s="148"/>
      <c r="I28" s="148"/>
      <c r="J28" s="148"/>
      <c r="K28" s="148"/>
      <c r="L28" s="148"/>
    </row>
    <row r="29" spans="1:12" x14ac:dyDescent="0.25">
      <c r="A29" s="151" t="s">
        <v>694</v>
      </c>
      <c r="B29" s="72"/>
      <c r="C29" s="72"/>
      <c r="D29" s="1049">
        <f>D24+D27</f>
        <v>29</v>
      </c>
      <c r="E29" s="1049">
        <f>SUM(E26:E26)</f>
        <v>9273942.8399999999</v>
      </c>
      <c r="F29" s="1049">
        <f>SUM(F26:F26)</f>
        <v>374361</v>
      </c>
      <c r="G29" s="1049">
        <f t="shared" ref="G29:L29" si="11">G24+G27</f>
        <v>7914876</v>
      </c>
      <c r="H29" s="1049">
        <f t="shared" si="11"/>
        <v>35225145.840000004</v>
      </c>
      <c r="I29" s="1049">
        <f t="shared" si="11"/>
        <v>35850936.840000004</v>
      </c>
      <c r="J29" s="1049">
        <f t="shared" si="11"/>
        <v>1214361</v>
      </c>
      <c r="K29" s="1049">
        <f t="shared" si="11"/>
        <v>7914876</v>
      </c>
      <c r="L29" s="1049">
        <f t="shared" si="11"/>
        <v>44980173.840000004</v>
      </c>
    </row>
    <row r="30" spans="1:12" x14ac:dyDescent="0.25">
      <c r="A30" s="146"/>
      <c r="B30" s="157"/>
      <c r="C30" s="157"/>
      <c r="D30" s="1050"/>
      <c r="E30" s="1050"/>
      <c r="F30" s="1050"/>
      <c r="G30" s="1050"/>
      <c r="H30" s="1050"/>
      <c r="I30" s="1050"/>
      <c r="J30" s="1050"/>
      <c r="K30" s="1050"/>
      <c r="L30" s="1050"/>
    </row>
    <row r="31" spans="1:12" x14ac:dyDescent="0.25">
      <c r="A31" s="439"/>
      <c r="B31" s="439"/>
      <c r="C31" s="439"/>
      <c r="D31" s="439"/>
      <c r="E31" s="439"/>
      <c r="F31" s="439"/>
      <c r="G31" s="439"/>
      <c r="H31" s="439"/>
      <c r="I31" s="439"/>
      <c r="J31" s="439"/>
      <c r="K31" s="439"/>
      <c r="L31" s="439"/>
    </row>
    <row r="32" spans="1:12" x14ac:dyDescent="0.25">
      <c r="A32" s="1300" t="s">
        <v>133</v>
      </c>
      <c r="B32" s="1300"/>
      <c r="C32" s="1300"/>
      <c r="D32" s="1300"/>
      <c r="E32" s="1300"/>
      <c r="F32" s="1300"/>
      <c r="G32" s="1300"/>
      <c r="H32" s="1300"/>
      <c r="I32" s="1300"/>
      <c r="J32" s="1300"/>
      <c r="K32" s="1300"/>
      <c r="L32" s="1300"/>
    </row>
    <row r="33" spans="1:12" x14ac:dyDescent="0.25">
      <c r="A33" s="1301" t="s">
        <v>585</v>
      </c>
      <c r="B33" s="1301"/>
      <c r="C33" s="1301"/>
      <c r="D33" s="1301"/>
      <c r="E33" s="1301"/>
      <c r="F33" s="1301"/>
      <c r="G33" s="1301"/>
      <c r="H33" s="1301"/>
      <c r="I33" s="1301"/>
      <c r="J33" s="1301"/>
      <c r="K33" s="1301"/>
      <c r="L33" s="1301"/>
    </row>
    <row r="34" spans="1:12" x14ac:dyDescent="0.25">
      <c r="A34" s="1301" t="s">
        <v>586</v>
      </c>
      <c r="B34" s="1302"/>
      <c r="C34" s="1302"/>
      <c r="D34" s="1302"/>
      <c r="E34" s="1302"/>
      <c r="F34" s="1302"/>
      <c r="G34" s="1302"/>
      <c r="H34" s="1302"/>
      <c r="I34" s="1302"/>
      <c r="J34" s="1302"/>
      <c r="K34" s="1302"/>
      <c r="L34" s="1302"/>
    </row>
    <row r="35" spans="1:12" x14ac:dyDescent="0.25">
      <c r="A35" s="1303" t="s">
        <v>1434</v>
      </c>
      <c r="B35" s="1303"/>
      <c r="C35" s="1303"/>
      <c r="D35" s="1303"/>
      <c r="E35" s="1303"/>
      <c r="F35" s="1303"/>
      <c r="G35" s="1303"/>
      <c r="H35" s="1303"/>
      <c r="I35" s="1303"/>
      <c r="J35" s="1303"/>
      <c r="K35" s="1303"/>
      <c r="L35" s="1303"/>
    </row>
    <row r="36" spans="1:12" ht="51.75" x14ac:dyDescent="0.25">
      <c r="A36" s="754" t="s">
        <v>588</v>
      </c>
      <c r="B36" s="1047"/>
      <c r="C36" s="754" t="s">
        <v>589</v>
      </c>
      <c r="D36" s="754" t="s">
        <v>590</v>
      </c>
      <c r="E36" s="754" t="s">
        <v>591</v>
      </c>
      <c r="F36" s="754" t="s">
        <v>592</v>
      </c>
      <c r="G36" s="754" t="s">
        <v>593</v>
      </c>
      <c r="H36" s="754" t="s">
        <v>594</v>
      </c>
      <c r="I36" s="754" t="s">
        <v>595</v>
      </c>
      <c r="J36" s="754" t="s">
        <v>596</v>
      </c>
      <c r="K36" s="754" t="s">
        <v>597</v>
      </c>
      <c r="L36" s="244" t="s">
        <v>598</v>
      </c>
    </row>
    <row r="37" spans="1:12" x14ac:dyDescent="0.25">
      <c r="A37" s="127"/>
      <c r="B37" s="72"/>
      <c r="C37" s="72"/>
      <c r="D37" s="72"/>
      <c r="E37" s="72"/>
      <c r="F37" s="72"/>
      <c r="G37" s="72"/>
      <c r="H37" s="72"/>
      <c r="I37" s="72"/>
      <c r="J37" s="72"/>
      <c r="K37" s="72"/>
      <c r="L37" s="147" t="s">
        <v>599</v>
      </c>
    </row>
    <row r="38" spans="1:12" x14ac:dyDescent="0.25">
      <c r="A38" s="72"/>
      <c r="B38" s="72"/>
      <c r="C38" s="118" t="s">
        <v>871</v>
      </c>
      <c r="D38" s="148">
        <v>18</v>
      </c>
      <c r="E38" s="148">
        <v>423985.08</v>
      </c>
      <c r="F38" s="148">
        <v>30000</v>
      </c>
      <c r="G38" s="148"/>
      <c r="H38" s="148">
        <f t="shared" ref="H38:H101" si="12">SUM(E38:G38)</f>
        <v>453985.08</v>
      </c>
      <c r="I38" s="148">
        <f t="shared" ref="I38:I101" si="13">D38*E38</f>
        <v>7631731.4400000004</v>
      </c>
      <c r="J38" s="148">
        <f t="shared" ref="J38:J101" si="14">D38*F38</f>
        <v>540000</v>
      </c>
      <c r="K38" s="148">
        <f t="shared" ref="K38:K101" si="15">D38*G38</f>
        <v>0</v>
      </c>
      <c r="L38" s="148">
        <f t="shared" ref="L38:L101" si="16">D38*H38</f>
        <v>8171731.4400000004</v>
      </c>
    </row>
    <row r="39" spans="1:12" x14ac:dyDescent="0.25">
      <c r="A39" s="72"/>
      <c r="B39" s="72"/>
      <c r="C39" s="118" t="s">
        <v>931</v>
      </c>
      <c r="D39" s="148">
        <v>25</v>
      </c>
      <c r="E39" s="148">
        <v>432699.96</v>
      </c>
      <c r="F39" s="148">
        <v>30000</v>
      </c>
      <c r="G39" s="148"/>
      <c r="H39" s="148">
        <f t="shared" si="12"/>
        <v>462699.96</v>
      </c>
      <c r="I39" s="148">
        <f t="shared" si="13"/>
        <v>10817499</v>
      </c>
      <c r="J39" s="148">
        <f t="shared" si="14"/>
        <v>750000</v>
      </c>
      <c r="K39" s="148">
        <f t="shared" si="15"/>
        <v>0</v>
      </c>
      <c r="L39" s="148">
        <f t="shared" si="16"/>
        <v>11567499</v>
      </c>
    </row>
    <row r="40" spans="1:12" x14ac:dyDescent="0.25">
      <c r="A40" s="72"/>
      <c r="B40" s="72"/>
      <c r="C40" s="118" t="s">
        <v>938</v>
      </c>
      <c r="D40" s="148">
        <v>1</v>
      </c>
      <c r="E40" s="148">
        <v>597318.84</v>
      </c>
      <c r="F40" s="148">
        <v>30000</v>
      </c>
      <c r="G40" s="148"/>
      <c r="H40" s="148">
        <f t="shared" si="12"/>
        <v>627318.84</v>
      </c>
      <c r="I40" s="148">
        <f t="shared" si="13"/>
        <v>597318.84</v>
      </c>
      <c r="J40" s="148">
        <f t="shared" si="14"/>
        <v>30000</v>
      </c>
      <c r="K40" s="148">
        <f t="shared" si="15"/>
        <v>0</v>
      </c>
      <c r="L40" s="148">
        <f t="shared" si="16"/>
        <v>627318.84</v>
      </c>
    </row>
    <row r="41" spans="1:12" x14ac:dyDescent="0.25">
      <c r="A41" s="72"/>
      <c r="B41" s="72"/>
      <c r="C41" s="118" t="s">
        <v>605</v>
      </c>
      <c r="D41" s="148">
        <v>29</v>
      </c>
      <c r="E41" s="148">
        <v>456607.08</v>
      </c>
      <c r="F41" s="148">
        <v>30000</v>
      </c>
      <c r="G41" s="148"/>
      <c r="H41" s="148">
        <f t="shared" si="12"/>
        <v>486607.08</v>
      </c>
      <c r="I41" s="148">
        <f t="shared" si="13"/>
        <v>13241605.32</v>
      </c>
      <c r="J41" s="148">
        <f t="shared" si="14"/>
        <v>870000</v>
      </c>
      <c r="K41" s="148">
        <f t="shared" si="15"/>
        <v>0</v>
      </c>
      <c r="L41" s="148">
        <f t="shared" si="16"/>
        <v>14111605.32</v>
      </c>
    </row>
    <row r="42" spans="1:12" x14ac:dyDescent="0.25">
      <c r="A42" s="72"/>
      <c r="B42" s="72"/>
      <c r="C42" s="118" t="s">
        <v>607</v>
      </c>
      <c r="D42" s="148">
        <v>3</v>
      </c>
      <c r="E42" s="148">
        <v>474507</v>
      </c>
      <c r="F42" s="148">
        <v>30000</v>
      </c>
      <c r="G42" s="148"/>
      <c r="H42" s="148">
        <f t="shared" si="12"/>
        <v>504507</v>
      </c>
      <c r="I42" s="148">
        <f t="shared" si="13"/>
        <v>1423521</v>
      </c>
      <c r="J42" s="148">
        <f t="shared" si="14"/>
        <v>90000</v>
      </c>
      <c r="K42" s="148">
        <f t="shared" si="15"/>
        <v>0</v>
      </c>
      <c r="L42" s="148">
        <f t="shared" si="16"/>
        <v>1513521</v>
      </c>
    </row>
    <row r="43" spans="1:12" x14ac:dyDescent="0.25">
      <c r="A43" s="72"/>
      <c r="B43" s="72"/>
      <c r="C43" s="118" t="s">
        <v>790</v>
      </c>
      <c r="D43" s="148">
        <v>1</v>
      </c>
      <c r="E43" s="148">
        <v>492563.52</v>
      </c>
      <c r="F43" s="148">
        <v>30000</v>
      </c>
      <c r="G43" s="148"/>
      <c r="H43" s="148">
        <f t="shared" si="12"/>
        <v>522563.52</v>
      </c>
      <c r="I43" s="148">
        <f t="shared" si="13"/>
        <v>492563.52</v>
      </c>
      <c r="J43" s="148">
        <f t="shared" si="14"/>
        <v>30000</v>
      </c>
      <c r="K43" s="148">
        <f t="shared" si="15"/>
        <v>0</v>
      </c>
      <c r="L43" s="148">
        <f t="shared" si="16"/>
        <v>522563.52</v>
      </c>
    </row>
    <row r="44" spans="1:12" x14ac:dyDescent="0.25">
      <c r="A44" s="72"/>
      <c r="B44" s="72"/>
      <c r="C44" s="118" t="s">
        <v>1435</v>
      </c>
      <c r="D44" s="148">
        <v>1</v>
      </c>
      <c r="E44" s="148">
        <v>582442.80000000005</v>
      </c>
      <c r="F44" s="148">
        <v>30000</v>
      </c>
      <c r="G44" s="148"/>
      <c r="H44" s="148">
        <f t="shared" si="12"/>
        <v>612442.80000000005</v>
      </c>
      <c r="I44" s="148">
        <f t="shared" si="13"/>
        <v>582442.80000000005</v>
      </c>
      <c r="J44" s="148">
        <f t="shared" si="14"/>
        <v>30000</v>
      </c>
      <c r="K44" s="148">
        <f t="shared" si="15"/>
        <v>0</v>
      </c>
      <c r="L44" s="148">
        <f t="shared" si="16"/>
        <v>612442.80000000005</v>
      </c>
    </row>
    <row r="45" spans="1:12" x14ac:dyDescent="0.25">
      <c r="A45" s="72"/>
      <c r="B45" s="72"/>
      <c r="C45" s="118" t="s">
        <v>830</v>
      </c>
      <c r="D45" s="148">
        <v>10</v>
      </c>
      <c r="E45" s="148">
        <v>600438.96</v>
      </c>
      <c r="F45" s="148">
        <v>30000</v>
      </c>
      <c r="G45" s="148"/>
      <c r="H45" s="148">
        <f t="shared" si="12"/>
        <v>630438.96</v>
      </c>
      <c r="I45" s="148">
        <f t="shared" si="13"/>
        <v>6004389.5999999996</v>
      </c>
      <c r="J45" s="148">
        <f t="shared" si="14"/>
        <v>300000</v>
      </c>
      <c r="K45" s="148">
        <f t="shared" si="15"/>
        <v>0</v>
      </c>
      <c r="L45" s="148">
        <f t="shared" si="16"/>
        <v>6304389.5999999996</v>
      </c>
    </row>
    <row r="46" spans="1:12" x14ac:dyDescent="0.25">
      <c r="A46" s="72"/>
      <c r="B46" s="72"/>
      <c r="C46" s="118" t="s">
        <v>1436</v>
      </c>
      <c r="D46" s="148">
        <v>20</v>
      </c>
      <c r="E46" s="148">
        <v>618417.84</v>
      </c>
      <c r="F46" s="148">
        <v>30000</v>
      </c>
      <c r="G46" s="148"/>
      <c r="H46" s="148">
        <f t="shared" si="12"/>
        <v>648417.84</v>
      </c>
      <c r="I46" s="148">
        <f t="shared" si="13"/>
        <v>12368356.799999999</v>
      </c>
      <c r="J46" s="148">
        <f t="shared" si="14"/>
        <v>600000</v>
      </c>
      <c r="K46" s="148">
        <f t="shared" si="15"/>
        <v>0</v>
      </c>
      <c r="L46" s="148">
        <f t="shared" si="16"/>
        <v>12968356.799999999</v>
      </c>
    </row>
    <row r="47" spans="1:12" x14ac:dyDescent="0.25">
      <c r="A47" s="72"/>
      <c r="B47" s="72"/>
      <c r="C47" s="118" t="s">
        <v>831</v>
      </c>
      <c r="D47" s="148">
        <v>9</v>
      </c>
      <c r="E47" s="148">
        <v>636316.19999999995</v>
      </c>
      <c r="F47" s="148">
        <v>30000</v>
      </c>
      <c r="G47" s="148"/>
      <c r="H47" s="148">
        <f t="shared" si="12"/>
        <v>666316.19999999995</v>
      </c>
      <c r="I47" s="148">
        <f t="shared" si="13"/>
        <v>5726845.7999999998</v>
      </c>
      <c r="J47" s="148">
        <f t="shared" si="14"/>
        <v>270000</v>
      </c>
      <c r="K47" s="148">
        <f t="shared" si="15"/>
        <v>0</v>
      </c>
      <c r="L47" s="148">
        <f t="shared" si="16"/>
        <v>5996845.7999999998</v>
      </c>
    </row>
    <row r="48" spans="1:12" x14ac:dyDescent="0.25">
      <c r="A48" s="72"/>
      <c r="B48" s="72"/>
      <c r="C48" s="118" t="s">
        <v>1431</v>
      </c>
      <c r="D48" s="148">
        <v>6</v>
      </c>
      <c r="E48" s="148">
        <v>654377.4</v>
      </c>
      <c r="F48" s="148">
        <v>30000</v>
      </c>
      <c r="G48" s="148"/>
      <c r="H48" s="148">
        <f t="shared" si="12"/>
        <v>684377.4</v>
      </c>
      <c r="I48" s="148">
        <f t="shared" si="13"/>
        <v>3926264.4000000004</v>
      </c>
      <c r="J48" s="148">
        <f t="shared" si="14"/>
        <v>180000</v>
      </c>
      <c r="K48" s="148">
        <f t="shared" si="15"/>
        <v>0</v>
      </c>
      <c r="L48" s="148">
        <f t="shared" si="16"/>
        <v>4106264.4000000004</v>
      </c>
    </row>
    <row r="49" spans="1:12" x14ac:dyDescent="0.25">
      <c r="A49" s="72"/>
      <c r="B49" s="72"/>
      <c r="C49" s="118" t="s">
        <v>943</v>
      </c>
      <c r="D49" s="148">
        <v>40</v>
      </c>
      <c r="E49" s="148">
        <v>672356.4</v>
      </c>
      <c r="F49" s="148">
        <v>30000</v>
      </c>
      <c r="G49" s="148"/>
      <c r="H49" s="148">
        <f t="shared" si="12"/>
        <v>702356.4</v>
      </c>
      <c r="I49" s="148">
        <f t="shared" si="13"/>
        <v>26894256</v>
      </c>
      <c r="J49" s="148">
        <f t="shared" si="14"/>
        <v>1200000</v>
      </c>
      <c r="K49" s="148">
        <f t="shared" si="15"/>
        <v>0</v>
      </c>
      <c r="L49" s="148">
        <f t="shared" si="16"/>
        <v>28094256</v>
      </c>
    </row>
    <row r="50" spans="1:12" x14ac:dyDescent="0.25">
      <c r="A50" s="72"/>
      <c r="B50" s="72"/>
      <c r="C50" s="118" t="s">
        <v>609</v>
      </c>
      <c r="D50" s="148">
        <v>41</v>
      </c>
      <c r="E50" s="148">
        <v>690327.6</v>
      </c>
      <c r="F50" s="148">
        <v>30000</v>
      </c>
      <c r="G50" s="148"/>
      <c r="H50" s="148">
        <f t="shared" si="12"/>
        <v>720327.6</v>
      </c>
      <c r="I50" s="148">
        <f t="shared" si="13"/>
        <v>28303431.599999998</v>
      </c>
      <c r="J50" s="148">
        <f t="shared" si="14"/>
        <v>1230000</v>
      </c>
      <c r="K50" s="148">
        <f t="shared" si="15"/>
        <v>0</v>
      </c>
      <c r="L50" s="148">
        <f t="shared" si="16"/>
        <v>29533431.599999998</v>
      </c>
    </row>
    <row r="51" spans="1:12" x14ac:dyDescent="0.25">
      <c r="A51" s="72"/>
      <c r="B51" s="72"/>
      <c r="C51" s="118" t="s">
        <v>944</v>
      </c>
      <c r="D51" s="148">
        <v>2</v>
      </c>
      <c r="E51" s="148">
        <v>499941.84</v>
      </c>
      <c r="F51" s="148">
        <v>30000</v>
      </c>
      <c r="G51" s="148"/>
      <c r="H51" s="148">
        <f t="shared" si="12"/>
        <v>529941.84000000008</v>
      </c>
      <c r="I51" s="148">
        <f t="shared" si="13"/>
        <v>999883.68</v>
      </c>
      <c r="J51" s="148">
        <f t="shared" si="14"/>
        <v>60000</v>
      </c>
      <c r="K51" s="148">
        <f t="shared" si="15"/>
        <v>0</v>
      </c>
      <c r="L51" s="148">
        <f t="shared" si="16"/>
        <v>1059883.6800000002</v>
      </c>
    </row>
    <row r="52" spans="1:12" x14ac:dyDescent="0.25">
      <c r="A52" s="72"/>
      <c r="B52" s="72"/>
      <c r="C52" s="118" t="s">
        <v>947</v>
      </c>
      <c r="D52" s="148">
        <v>1</v>
      </c>
      <c r="E52" s="148">
        <v>646182.6</v>
      </c>
      <c r="F52" s="148">
        <v>30000</v>
      </c>
      <c r="G52" s="148"/>
      <c r="H52" s="148">
        <f t="shared" si="12"/>
        <v>676182.6</v>
      </c>
      <c r="I52" s="148">
        <f t="shared" si="13"/>
        <v>646182.6</v>
      </c>
      <c r="J52" s="148">
        <f t="shared" si="14"/>
        <v>30000</v>
      </c>
      <c r="K52" s="148">
        <f t="shared" si="15"/>
        <v>0</v>
      </c>
      <c r="L52" s="148">
        <f t="shared" si="16"/>
        <v>676182.6</v>
      </c>
    </row>
    <row r="53" spans="1:12" x14ac:dyDescent="0.25">
      <c r="A53" s="72"/>
      <c r="B53" s="72"/>
      <c r="C53" s="118" t="s">
        <v>948</v>
      </c>
      <c r="D53" s="148">
        <v>2</v>
      </c>
      <c r="E53" s="148">
        <v>667073.76</v>
      </c>
      <c r="F53" s="148">
        <v>30000</v>
      </c>
      <c r="G53" s="148"/>
      <c r="H53" s="148">
        <f t="shared" si="12"/>
        <v>697073.76</v>
      </c>
      <c r="I53" s="148">
        <f t="shared" si="13"/>
        <v>1334147.52</v>
      </c>
      <c r="J53" s="148">
        <f t="shared" si="14"/>
        <v>60000</v>
      </c>
      <c r="K53" s="148">
        <f t="shared" si="15"/>
        <v>0</v>
      </c>
      <c r="L53" s="148">
        <f t="shared" si="16"/>
        <v>1394147.52</v>
      </c>
    </row>
    <row r="54" spans="1:12" x14ac:dyDescent="0.25">
      <c r="A54" s="72"/>
      <c r="B54" s="72"/>
      <c r="C54" s="118" t="s">
        <v>949</v>
      </c>
      <c r="D54" s="148">
        <v>3</v>
      </c>
      <c r="E54" s="148">
        <v>687182.52</v>
      </c>
      <c r="F54" s="148">
        <v>30000</v>
      </c>
      <c r="G54" s="148"/>
      <c r="H54" s="148">
        <f t="shared" si="12"/>
        <v>717182.52</v>
      </c>
      <c r="I54" s="148">
        <f t="shared" si="13"/>
        <v>2061547.56</v>
      </c>
      <c r="J54" s="148">
        <f t="shared" si="14"/>
        <v>90000</v>
      </c>
      <c r="K54" s="148">
        <f t="shared" si="15"/>
        <v>0</v>
      </c>
      <c r="L54" s="148">
        <f t="shared" si="16"/>
        <v>2151547.56</v>
      </c>
    </row>
    <row r="55" spans="1:12" x14ac:dyDescent="0.25">
      <c r="A55" s="72"/>
      <c r="B55" s="72"/>
      <c r="C55" s="118" t="s">
        <v>950</v>
      </c>
      <c r="D55" s="148">
        <v>1</v>
      </c>
      <c r="E55" s="148">
        <v>708857.64</v>
      </c>
      <c r="F55" s="148">
        <v>30000</v>
      </c>
      <c r="G55" s="148"/>
      <c r="H55" s="148">
        <f t="shared" si="12"/>
        <v>738857.64</v>
      </c>
      <c r="I55" s="148">
        <f t="shared" si="13"/>
        <v>708857.64</v>
      </c>
      <c r="J55" s="148">
        <f t="shared" si="14"/>
        <v>30000</v>
      </c>
      <c r="K55" s="148">
        <f t="shared" si="15"/>
        <v>0</v>
      </c>
      <c r="L55" s="148">
        <f t="shared" si="16"/>
        <v>738857.64</v>
      </c>
    </row>
    <row r="56" spans="1:12" x14ac:dyDescent="0.25">
      <c r="A56" s="72"/>
      <c r="B56" s="72"/>
      <c r="C56" s="118" t="s">
        <v>951</v>
      </c>
      <c r="D56" s="148">
        <v>6</v>
      </c>
      <c r="E56" s="148">
        <v>733660.68</v>
      </c>
      <c r="F56" s="148">
        <v>30000</v>
      </c>
      <c r="G56" s="148"/>
      <c r="H56" s="148">
        <f t="shared" si="12"/>
        <v>763660.68</v>
      </c>
      <c r="I56" s="148">
        <f t="shared" si="13"/>
        <v>4401964.08</v>
      </c>
      <c r="J56" s="148">
        <f t="shared" si="14"/>
        <v>180000</v>
      </c>
      <c r="K56" s="148">
        <f t="shared" si="15"/>
        <v>0</v>
      </c>
      <c r="L56" s="148">
        <f t="shared" si="16"/>
        <v>4581964.08</v>
      </c>
    </row>
    <row r="57" spans="1:12" x14ac:dyDescent="0.25">
      <c r="A57" s="72"/>
      <c r="B57" s="72"/>
      <c r="C57" s="118" t="s">
        <v>1437</v>
      </c>
      <c r="D57" s="148">
        <v>2</v>
      </c>
      <c r="E57" s="148">
        <v>750639.96</v>
      </c>
      <c r="F57" s="148">
        <v>30000</v>
      </c>
      <c r="G57" s="148"/>
      <c r="H57" s="148">
        <f t="shared" si="12"/>
        <v>780639.96</v>
      </c>
      <c r="I57" s="148">
        <f t="shared" si="13"/>
        <v>1501279.92</v>
      </c>
      <c r="J57" s="148">
        <f t="shared" si="14"/>
        <v>60000</v>
      </c>
      <c r="K57" s="148">
        <f t="shared" si="15"/>
        <v>0</v>
      </c>
      <c r="L57" s="148">
        <f t="shared" si="16"/>
        <v>1561279.92</v>
      </c>
    </row>
    <row r="58" spans="1:12" x14ac:dyDescent="0.25">
      <c r="A58" s="72"/>
      <c r="B58" s="72"/>
      <c r="C58" s="118" t="s">
        <v>952</v>
      </c>
      <c r="D58" s="148">
        <v>1</v>
      </c>
      <c r="E58" s="148">
        <v>771532.56</v>
      </c>
      <c r="F58" s="148">
        <v>30000</v>
      </c>
      <c r="G58" s="148"/>
      <c r="H58" s="148">
        <f t="shared" si="12"/>
        <v>801532.56</v>
      </c>
      <c r="I58" s="148">
        <f t="shared" si="13"/>
        <v>771532.56</v>
      </c>
      <c r="J58" s="148">
        <f t="shared" si="14"/>
        <v>30000</v>
      </c>
      <c r="K58" s="148">
        <f t="shared" si="15"/>
        <v>0</v>
      </c>
      <c r="L58" s="148">
        <f t="shared" si="16"/>
        <v>801532.56</v>
      </c>
    </row>
    <row r="59" spans="1:12" x14ac:dyDescent="0.25">
      <c r="A59" s="72"/>
      <c r="B59" s="72"/>
      <c r="C59" s="118" t="s">
        <v>612</v>
      </c>
      <c r="D59" s="148">
        <v>1</v>
      </c>
      <c r="E59" s="148">
        <v>792423.6</v>
      </c>
      <c r="F59" s="148">
        <v>30000</v>
      </c>
      <c r="G59" s="148"/>
      <c r="H59" s="148">
        <f t="shared" si="12"/>
        <v>822423.6</v>
      </c>
      <c r="I59" s="148">
        <f t="shared" si="13"/>
        <v>792423.6</v>
      </c>
      <c r="J59" s="148">
        <f t="shared" si="14"/>
        <v>30000</v>
      </c>
      <c r="K59" s="148">
        <f t="shared" si="15"/>
        <v>0</v>
      </c>
      <c r="L59" s="148">
        <f t="shared" si="16"/>
        <v>822423.6</v>
      </c>
    </row>
    <row r="60" spans="1:12" x14ac:dyDescent="0.25">
      <c r="A60" s="72"/>
      <c r="B60" s="72"/>
      <c r="C60" s="118" t="s">
        <v>791</v>
      </c>
      <c r="D60" s="148">
        <v>1</v>
      </c>
      <c r="E60" s="148">
        <v>639866.28</v>
      </c>
      <c r="F60" s="148">
        <v>30000</v>
      </c>
      <c r="G60" s="148"/>
      <c r="H60" s="148">
        <f t="shared" si="12"/>
        <v>669866.28</v>
      </c>
      <c r="I60" s="148">
        <f t="shared" si="13"/>
        <v>639866.28</v>
      </c>
      <c r="J60" s="148">
        <f t="shared" si="14"/>
        <v>30000</v>
      </c>
      <c r="K60" s="148">
        <f t="shared" si="15"/>
        <v>0</v>
      </c>
      <c r="L60" s="148">
        <f t="shared" si="16"/>
        <v>669866.28</v>
      </c>
    </row>
    <row r="61" spans="1:12" x14ac:dyDescent="0.25">
      <c r="A61" s="72"/>
      <c r="B61" s="72"/>
      <c r="C61" s="118" t="s">
        <v>954</v>
      </c>
      <c r="D61" s="148">
        <v>1</v>
      </c>
      <c r="E61" s="148">
        <v>690759.96</v>
      </c>
      <c r="F61" s="148">
        <v>30000</v>
      </c>
      <c r="G61" s="148"/>
      <c r="H61" s="148">
        <f t="shared" si="12"/>
        <v>720759.96</v>
      </c>
      <c r="I61" s="148">
        <f t="shared" si="13"/>
        <v>690759.96</v>
      </c>
      <c r="J61" s="148">
        <f t="shared" si="14"/>
        <v>30000</v>
      </c>
      <c r="K61" s="148">
        <f t="shared" si="15"/>
        <v>0</v>
      </c>
      <c r="L61" s="148">
        <f t="shared" si="16"/>
        <v>720759.96</v>
      </c>
    </row>
    <row r="62" spans="1:12" x14ac:dyDescent="0.25">
      <c r="A62" s="72"/>
      <c r="B62" s="72"/>
      <c r="C62" s="118" t="s">
        <v>792</v>
      </c>
      <c r="D62" s="148">
        <v>1</v>
      </c>
      <c r="E62" s="148">
        <v>716241.96</v>
      </c>
      <c r="F62" s="148">
        <v>30000</v>
      </c>
      <c r="G62" s="148"/>
      <c r="H62" s="148">
        <f t="shared" si="12"/>
        <v>746241.96</v>
      </c>
      <c r="I62" s="148">
        <f t="shared" si="13"/>
        <v>716241.96</v>
      </c>
      <c r="J62" s="148">
        <f t="shared" si="14"/>
        <v>30000</v>
      </c>
      <c r="K62" s="148">
        <f t="shared" si="15"/>
        <v>0</v>
      </c>
      <c r="L62" s="148">
        <f t="shared" si="16"/>
        <v>746241.96</v>
      </c>
    </row>
    <row r="63" spans="1:12" x14ac:dyDescent="0.25">
      <c r="A63" s="72"/>
      <c r="B63" s="72"/>
      <c r="C63" s="118" t="s">
        <v>617</v>
      </c>
      <c r="D63" s="148">
        <v>4</v>
      </c>
      <c r="E63" s="148">
        <v>767159.64</v>
      </c>
      <c r="F63" s="148">
        <v>30000</v>
      </c>
      <c r="G63" s="148"/>
      <c r="H63" s="148">
        <f t="shared" si="12"/>
        <v>797159.64</v>
      </c>
      <c r="I63" s="148">
        <f t="shared" si="13"/>
        <v>3068638.56</v>
      </c>
      <c r="J63" s="148">
        <f t="shared" si="14"/>
        <v>120000</v>
      </c>
      <c r="K63" s="148">
        <f t="shared" si="15"/>
        <v>0</v>
      </c>
      <c r="L63" s="148">
        <f t="shared" si="16"/>
        <v>3188638.56</v>
      </c>
    </row>
    <row r="64" spans="1:12" x14ac:dyDescent="0.25">
      <c r="A64" s="72"/>
      <c r="B64" s="72"/>
      <c r="C64" s="118" t="s">
        <v>619</v>
      </c>
      <c r="D64" s="148">
        <v>2</v>
      </c>
      <c r="E64" s="148">
        <v>894453</v>
      </c>
      <c r="F64" s="148">
        <v>30000</v>
      </c>
      <c r="G64" s="148"/>
      <c r="H64" s="148">
        <f t="shared" si="12"/>
        <v>924453</v>
      </c>
      <c r="I64" s="148">
        <f t="shared" si="13"/>
        <v>1788906</v>
      </c>
      <c r="J64" s="148">
        <f t="shared" si="14"/>
        <v>60000</v>
      </c>
      <c r="K64" s="148">
        <f t="shared" si="15"/>
        <v>0</v>
      </c>
      <c r="L64" s="148">
        <f t="shared" si="16"/>
        <v>1848906</v>
      </c>
    </row>
    <row r="65" spans="1:12" x14ac:dyDescent="0.25">
      <c r="A65" s="72"/>
      <c r="B65" s="72"/>
      <c r="C65" s="118" t="s">
        <v>958</v>
      </c>
      <c r="D65" s="148">
        <v>3</v>
      </c>
      <c r="E65" s="148">
        <v>795260.88</v>
      </c>
      <c r="F65" s="148">
        <v>30000</v>
      </c>
      <c r="G65" s="148"/>
      <c r="H65" s="148">
        <f t="shared" si="12"/>
        <v>825260.88</v>
      </c>
      <c r="I65" s="148">
        <f t="shared" si="13"/>
        <v>2385782.64</v>
      </c>
      <c r="J65" s="148">
        <f t="shared" si="14"/>
        <v>90000</v>
      </c>
      <c r="K65" s="148">
        <f t="shared" si="15"/>
        <v>0</v>
      </c>
      <c r="L65" s="148">
        <f t="shared" si="16"/>
        <v>2475782.64</v>
      </c>
    </row>
    <row r="66" spans="1:12" x14ac:dyDescent="0.25">
      <c r="A66" s="72"/>
      <c r="B66" s="72"/>
      <c r="C66" s="118" t="s">
        <v>760</v>
      </c>
      <c r="D66" s="148">
        <v>7</v>
      </c>
      <c r="E66" s="148">
        <v>824440.68</v>
      </c>
      <c r="F66" s="148">
        <v>30000</v>
      </c>
      <c r="G66" s="148"/>
      <c r="H66" s="148">
        <f t="shared" si="12"/>
        <v>854440.68</v>
      </c>
      <c r="I66" s="148">
        <f t="shared" si="13"/>
        <v>5771084.7600000007</v>
      </c>
      <c r="J66" s="148">
        <f t="shared" si="14"/>
        <v>210000</v>
      </c>
      <c r="K66" s="148">
        <f t="shared" si="15"/>
        <v>0</v>
      </c>
      <c r="L66" s="148">
        <f t="shared" si="16"/>
        <v>5981084.7600000007</v>
      </c>
    </row>
    <row r="67" spans="1:12" x14ac:dyDescent="0.25">
      <c r="A67" s="72"/>
      <c r="B67" s="72"/>
      <c r="C67" s="118" t="s">
        <v>624</v>
      </c>
      <c r="D67" s="148">
        <v>2</v>
      </c>
      <c r="E67" s="148">
        <v>853620.48</v>
      </c>
      <c r="F67" s="148">
        <v>30000</v>
      </c>
      <c r="G67" s="148"/>
      <c r="H67" s="148">
        <f t="shared" si="12"/>
        <v>883620.48</v>
      </c>
      <c r="I67" s="148">
        <f t="shared" si="13"/>
        <v>1707240.96</v>
      </c>
      <c r="J67" s="148">
        <f t="shared" si="14"/>
        <v>60000</v>
      </c>
      <c r="K67" s="148">
        <f t="shared" si="15"/>
        <v>0</v>
      </c>
      <c r="L67" s="148">
        <f t="shared" si="16"/>
        <v>1767240.96</v>
      </c>
    </row>
    <row r="68" spans="1:12" x14ac:dyDescent="0.25">
      <c r="A68" s="72"/>
      <c r="B68" s="72"/>
      <c r="C68" s="118" t="s">
        <v>959</v>
      </c>
      <c r="D68" s="148">
        <v>2</v>
      </c>
      <c r="E68" s="148">
        <v>882798.72</v>
      </c>
      <c r="F68" s="148">
        <v>30000</v>
      </c>
      <c r="G68" s="148"/>
      <c r="H68" s="148">
        <f t="shared" si="12"/>
        <v>912798.71999999997</v>
      </c>
      <c r="I68" s="148">
        <f t="shared" si="13"/>
        <v>1765597.44</v>
      </c>
      <c r="J68" s="148">
        <f t="shared" si="14"/>
        <v>60000</v>
      </c>
      <c r="K68" s="148">
        <f t="shared" si="15"/>
        <v>0</v>
      </c>
      <c r="L68" s="148">
        <f t="shared" si="16"/>
        <v>1825597.4399999999</v>
      </c>
    </row>
    <row r="69" spans="1:12" x14ac:dyDescent="0.25">
      <c r="A69" s="72"/>
      <c r="B69" s="72"/>
      <c r="C69" s="118" t="s">
        <v>960</v>
      </c>
      <c r="D69" s="148">
        <v>18</v>
      </c>
      <c r="E69" s="148">
        <v>911979.96</v>
      </c>
      <c r="F69" s="148">
        <v>30000</v>
      </c>
      <c r="G69" s="148"/>
      <c r="H69" s="148">
        <f t="shared" si="12"/>
        <v>941979.96</v>
      </c>
      <c r="I69" s="148">
        <f t="shared" si="13"/>
        <v>16415639.279999999</v>
      </c>
      <c r="J69" s="148">
        <f t="shared" si="14"/>
        <v>540000</v>
      </c>
      <c r="K69" s="148">
        <f t="shared" si="15"/>
        <v>0</v>
      </c>
      <c r="L69" s="148">
        <f t="shared" si="16"/>
        <v>16955639.280000001</v>
      </c>
    </row>
    <row r="70" spans="1:12" x14ac:dyDescent="0.25">
      <c r="A70" s="72"/>
      <c r="B70" s="72"/>
      <c r="C70" s="118" t="s">
        <v>809</v>
      </c>
      <c r="D70" s="148">
        <v>1</v>
      </c>
      <c r="E70" s="148">
        <v>941159.88</v>
      </c>
      <c r="F70" s="148">
        <v>30000</v>
      </c>
      <c r="G70" s="148"/>
      <c r="H70" s="148">
        <f t="shared" si="12"/>
        <v>971159.88</v>
      </c>
      <c r="I70" s="148">
        <f t="shared" si="13"/>
        <v>941159.88</v>
      </c>
      <c r="J70" s="148">
        <f t="shared" si="14"/>
        <v>30000</v>
      </c>
      <c r="K70" s="148">
        <f t="shared" si="15"/>
        <v>0</v>
      </c>
      <c r="L70" s="148">
        <f t="shared" si="16"/>
        <v>971159.88</v>
      </c>
    </row>
    <row r="71" spans="1:12" x14ac:dyDescent="0.25">
      <c r="A71" s="72"/>
      <c r="B71" s="72"/>
      <c r="C71" s="118" t="s">
        <v>835</v>
      </c>
      <c r="D71" s="148">
        <v>22</v>
      </c>
      <c r="E71" s="148">
        <v>970392.6</v>
      </c>
      <c r="F71" s="148">
        <v>30000</v>
      </c>
      <c r="G71" s="148"/>
      <c r="H71" s="148">
        <f t="shared" si="12"/>
        <v>1000392.6</v>
      </c>
      <c r="I71" s="148">
        <f t="shared" si="13"/>
        <v>21348637.199999999</v>
      </c>
      <c r="J71" s="148">
        <f t="shared" si="14"/>
        <v>660000</v>
      </c>
      <c r="K71" s="148">
        <f t="shared" si="15"/>
        <v>0</v>
      </c>
      <c r="L71" s="148">
        <f t="shared" si="16"/>
        <v>22008637.199999999</v>
      </c>
    </row>
    <row r="72" spans="1:12" x14ac:dyDescent="0.25">
      <c r="A72" s="72"/>
      <c r="B72" s="72"/>
      <c r="C72" s="118" t="s">
        <v>626</v>
      </c>
      <c r="D72" s="148">
        <v>4</v>
      </c>
      <c r="E72" s="148">
        <v>999519.36</v>
      </c>
      <c r="F72" s="148">
        <v>30000</v>
      </c>
      <c r="G72" s="148"/>
      <c r="H72" s="148">
        <f t="shared" si="12"/>
        <v>1029519.36</v>
      </c>
      <c r="I72" s="148">
        <f t="shared" si="13"/>
        <v>3998077.44</v>
      </c>
      <c r="J72" s="148">
        <f t="shared" si="14"/>
        <v>120000</v>
      </c>
      <c r="K72" s="148">
        <f t="shared" si="15"/>
        <v>0</v>
      </c>
      <c r="L72" s="148">
        <f t="shared" si="16"/>
        <v>4118077.4399999999</v>
      </c>
    </row>
    <row r="73" spans="1:12" x14ac:dyDescent="0.25">
      <c r="A73" s="72"/>
      <c r="B73" s="72"/>
      <c r="C73" s="118" t="s">
        <v>627</v>
      </c>
      <c r="D73" s="148">
        <v>15</v>
      </c>
      <c r="E73" s="148">
        <v>1028697.48</v>
      </c>
      <c r="F73" s="148">
        <v>30000</v>
      </c>
      <c r="G73" s="148"/>
      <c r="H73" s="148">
        <f t="shared" si="12"/>
        <v>1058697.48</v>
      </c>
      <c r="I73" s="148">
        <f t="shared" si="13"/>
        <v>15430462.199999999</v>
      </c>
      <c r="J73" s="148">
        <f t="shared" si="14"/>
        <v>450000</v>
      </c>
      <c r="K73" s="148">
        <f t="shared" si="15"/>
        <v>0</v>
      </c>
      <c r="L73" s="148">
        <f t="shared" si="16"/>
        <v>15880462.199999999</v>
      </c>
    </row>
    <row r="74" spans="1:12" x14ac:dyDescent="0.25">
      <c r="A74" s="72"/>
      <c r="B74" s="72"/>
      <c r="C74" s="118" t="s">
        <v>628</v>
      </c>
      <c r="D74" s="148">
        <v>12</v>
      </c>
      <c r="E74" s="148">
        <v>1057877.3999999999</v>
      </c>
      <c r="F74" s="148">
        <v>30000</v>
      </c>
      <c r="G74" s="148"/>
      <c r="H74" s="148">
        <f t="shared" si="12"/>
        <v>1087877.3999999999</v>
      </c>
      <c r="I74" s="148">
        <f t="shared" si="13"/>
        <v>12694528.799999999</v>
      </c>
      <c r="J74" s="148">
        <f t="shared" si="14"/>
        <v>360000</v>
      </c>
      <c r="K74" s="148">
        <f t="shared" si="15"/>
        <v>0</v>
      </c>
      <c r="L74" s="148">
        <f t="shared" si="16"/>
        <v>13054528.799999999</v>
      </c>
    </row>
    <row r="75" spans="1:12" x14ac:dyDescent="0.25">
      <c r="A75" s="72"/>
      <c r="B75" s="72"/>
      <c r="C75" s="118" t="s">
        <v>629</v>
      </c>
      <c r="D75" s="148">
        <v>12</v>
      </c>
      <c r="E75" s="148">
        <v>1116236.8799999999</v>
      </c>
      <c r="F75" s="148">
        <v>30000</v>
      </c>
      <c r="G75" s="148"/>
      <c r="H75" s="148">
        <f t="shared" si="12"/>
        <v>1146236.8799999999</v>
      </c>
      <c r="I75" s="148">
        <f t="shared" si="13"/>
        <v>13394842.559999999</v>
      </c>
      <c r="J75" s="148">
        <f t="shared" si="14"/>
        <v>360000</v>
      </c>
      <c r="K75" s="148">
        <f t="shared" si="15"/>
        <v>0</v>
      </c>
      <c r="L75" s="148">
        <f t="shared" si="16"/>
        <v>13754842.559999999</v>
      </c>
    </row>
    <row r="76" spans="1:12" x14ac:dyDescent="0.25">
      <c r="A76" s="72"/>
      <c r="B76" s="72"/>
      <c r="C76" s="118" t="s">
        <v>630</v>
      </c>
      <c r="D76" s="148">
        <v>1</v>
      </c>
      <c r="E76" s="148">
        <v>1145416.68</v>
      </c>
      <c r="F76" s="148">
        <v>30000</v>
      </c>
      <c r="G76" s="148"/>
      <c r="H76" s="148">
        <f t="shared" si="12"/>
        <v>1175416.68</v>
      </c>
      <c r="I76" s="148">
        <f t="shared" si="13"/>
        <v>1145416.68</v>
      </c>
      <c r="J76" s="148">
        <f t="shared" si="14"/>
        <v>30000</v>
      </c>
      <c r="K76" s="148">
        <f t="shared" si="15"/>
        <v>0</v>
      </c>
      <c r="L76" s="148">
        <f t="shared" si="16"/>
        <v>1175416.68</v>
      </c>
    </row>
    <row r="77" spans="1:12" x14ac:dyDescent="0.25">
      <c r="A77" s="72"/>
      <c r="B77" s="72"/>
      <c r="C77" s="118" t="s">
        <v>631</v>
      </c>
      <c r="D77" s="148">
        <v>6</v>
      </c>
      <c r="E77" s="148">
        <v>1174596.48</v>
      </c>
      <c r="F77" s="148">
        <v>30000</v>
      </c>
      <c r="G77" s="148"/>
      <c r="H77" s="148">
        <f t="shared" si="12"/>
        <v>1204596.48</v>
      </c>
      <c r="I77" s="148">
        <f t="shared" si="13"/>
        <v>7047578.8799999999</v>
      </c>
      <c r="J77" s="148">
        <f t="shared" si="14"/>
        <v>180000</v>
      </c>
      <c r="K77" s="148">
        <f t="shared" si="15"/>
        <v>0</v>
      </c>
      <c r="L77" s="148">
        <f t="shared" si="16"/>
        <v>7227578.8799999999</v>
      </c>
    </row>
    <row r="78" spans="1:12" x14ac:dyDescent="0.25">
      <c r="A78" s="72"/>
      <c r="B78" s="72"/>
      <c r="C78" s="118" t="s">
        <v>962</v>
      </c>
      <c r="D78" s="148">
        <v>1</v>
      </c>
      <c r="E78" s="148">
        <v>995089.68</v>
      </c>
      <c r="F78" s="148">
        <v>30000</v>
      </c>
      <c r="G78" s="148">
        <v>800</v>
      </c>
      <c r="H78" s="148">
        <f t="shared" si="12"/>
        <v>1025889.68</v>
      </c>
      <c r="I78" s="148">
        <f t="shared" si="13"/>
        <v>995089.68</v>
      </c>
      <c r="J78" s="148">
        <f t="shared" si="14"/>
        <v>30000</v>
      </c>
      <c r="K78" s="148">
        <f t="shared" si="15"/>
        <v>800</v>
      </c>
      <c r="L78" s="148">
        <f t="shared" si="16"/>
        <v>1025889.68</v>
      </c>
    </row>
    <row r="79" spans="1:12" x14ac:dyDescent="0.25">
      <c r="A79" s="72"/>
      <c r="B79" s="72"/>
      <c r="C79" s="118" t="s">
        <v>632</v>
      </c>
      <c r="D79" s="148">
        <v>13</v>
      </c>
      <c r="E79" s="148">
        <v>1029760.92</v>
      </c>
      <c r="F79" s="148">
        <v>30000</v>
      </c>
      <c r="G79" s="148"/>
      <c r="H79" s="148">
        <f t="shared" si="12"/>
        <v>1059760.92</v>
      </c>
      <c r="I79" s="148">
        <f t="shared" si="13"/>
        <v>13386891.960000001</v>
      </c>
      <c r="J79" s="148">
        <f t="shared" si="14"/>
        <v>390000</v>
      </c>
      <c r="K79" s="148">
        <f t="shared" si="15"/>
        <v>0</v>
      </c>
      <c r="L79" s="148">
        <f t="shared" si="16"/>
        <v>13776891.959999999</v>
      </c>
    </row>
    <row r="80" spans="1:12" x14ac:dyDescent="0.25">
      <c r="A80" s="72"/>
      <c r="B80" s="72"/>
      <c r="C80" s="118" t="s">
        <v>633</v>
      </c>
      <c r="D80" s="148">
        <v>12</v>
      </c>
      <c r="E80" s="148">
        <v>1064432.1599999999</v>
      </c>
      <c r="F80" s="148">
        <v>30000</v>
      </c>
      <c r="G80" s="148"/>
      <c r="H80" s="148">
        <f t="shared" si="12"/>
        <v>1094432.1599999999</v>
      </c>
      <c r="I80" s="148">
        <f t="shared" si="13"/>
        <v>12773185.919999998</v>
      </c>
      <c r="J80" s="148">
        <f t="shared" si="14"/>
        <v>360000</v>
      </c>
      <c r="K80" s="148">
        <f t="shared" si="15"/>
        <v>0</v>
      </c>
      <c r="L80" s="148">
        <f t="shared" si="16"/>
        <v>13133185.919999998</v>
      </c>
    </row>
    <row r="81" spans="1:12" x14ac:dyDescent="0.25">
      <c r="A81" s="72"/>
      <c r="B81" s="72"/>
      <c r="C81" s="118" t="s">
        <v>776</v>
      </c>
      <c r="D81" s="148">
        <v>17</v>
      </c>
      <c r="E81" s="148">
        <v>1099101.8400000001</v>
      </c>
      <c r="F81" s="148">
        <v>30000</v>
      </c>
      <c r="G81" s="148">
        <v>800</v>
      </c>
      <c r="H81" s="148">
        <f t="shared" si="12"/>
        <v>1129901.8400000001</v>
      </c>
      <c r="I81" s="148">
        <f t="shared" si="13"/>
        <v>18684731.280000001</v>
      </c>
      <c r="J81" s="148">
        <f t="shared" si="14"/>
        <v>510000</v>
      </c>
      <c r="K81" s="148">
        <f t="shared" si="15"/>
        <v>13600</v>
      </c>
      <c r="L81" s="148">
        <f t="shared" si="16"/>
        <v>19208331.280000001</v>
      </c>
    </row>
    <row r="82" spans="1:12" x14ac:dyDescent="0.25">
      <c r="A82" s="72"/>
      <c r="B82" s="72"/>
      <c r="C82" s="118" t="s">
        <v>836</v>
      </c>
      <c r="D82" s="148">
        <v>3</v>
      </c>
      <c r="E82" s="148">
        <v>1133774.6399999999</v>
      </c>
      <c r="F82" s="148">
        <v>30000</v>
      </c>
      <c r="G82" s="148"/>
      <c r="H82" s="148">
        <f t="shared" si="12"/>
        <v>1163774.6399999999</v>
      </c>
      <c r="I82" s="148">
        <f t="shared" si="13"/>
        <v>3401323.92</v>
      </c>
      <c r="J82" s="148">
        <f t="shared" si="14"/>
        <v>90000</v>
      </c>
      <c r="K82" s="148">
        <f t="shared" si="15"/>
        <v>0</v>
      </c>
      <c r="L82" s="148">
        <f t="shared" si="16"/>
        <v>3491323.92</v>
      </c>
    </row>
    <row r="83" spans="1:12" x14ac:dyDescent="0.25">
      <c r="A83" s="72"/>
      <c r="B83" s="72"/>
      <c r="C83" s="118" t="s">
        <v>793</v>
      </c>
      <c r="D83" s="148">
        <v>1</v>
      </c>
      <c r="E83" s="148">
        <v>1168445.8799999999</v>
      </c>
      <c r="F83" s="148">
        <v>30000</v>
      </c>
      <c r="G83" s="148"/>
      <c r="H83" s="148">
        <f t="shared" si="12"/>
        <v>1198445.8799999999</v>
      </c>
      <c r="I83" s="148">
        <f t="shared" si="13"/>
        <v>1168445.8799999999</v>
      </c>
      <c r="J83" s="148">
        <f t="shared" si="14"/>
        <v>30000</v>
      </c>
      <c r="K83" s="148">
        <f t="shared" si="15"/>
        <v>0</v>
      </c>
      <c r="L83" s="148">
        <f t="shared" si="16"/>
        <v>1198445.8799999999</v>
      </c>
    </row>
    <row r="84" spans="1:12" x14ac:dyDescent="0.25">
      <c r="A84" s="72"/>
      <c r="B84" s="72"/>
      <c r="C84" s="118" t="s">
        <v>963</v>
      </c>
      <c r="D84" s="148">
        <v>4</v>
      </c>
      <c r="E84" s="148">
        <v>1203115.56</v>
      </c>
      <c r="F84" s="148">
        <v>30000</v>
      </c>
      <c r="G84" s="148"/>
      <c r="H84" s="148">
        <f t="shared" si="12"/>
        <v>1233115.56</v>
      </c>
      <c r="I84" s="148">
        <f t="shared" si="13"/>
        <v>4812462.24</v>
      </c>
      <c r="J84" s="148">
        <f t="shared" si="14"/>
        <v>120000</v>
      </c>
      <c r="K84" s="148">
        <f t="shared" si="15"/>
        <v>0</v>
      </c>
      <c r="L84" s="148">
        <f t="shared" si="16"/>
        <v>4932462.24</v>
      </c>
    </row>
    <row r="85" spans="1:12" x14ac:dyDescent="0.25">
      <c r="A85" s="72"/>
      <c r="B85" s="72"/>
      <c r="C85" s="118" t="s">
        <v>964</v>
      </c>
      <c r="D85" s="148">
        <v>3</v>
      </c>
      <c r="E85" s="148">
        <v>1237786.8</v>
      </c>
      <c r="F85" s="148">
        <v>30000</v>
      </c>
      <c r="G85" s="148"/>
      <c r="H85" s="148">
        <f t="shared" si="12"/>
        <v>1267786.8</v>
      </c>
      <c r="I85" s="148">
        <f t="shared" si="13"/>
        <v>3713360.4000000004</v>
      </c>
      <c r="J85" s="148">
        <f t="shared" si="14"/>
        <v>90000</v>
      </c>
      <c r="K85" s="148">
        <f t="shared" si="15"/>
        <v>0</v>
      </c>
      <c r="L85" s="148">
        <f t="shared" si="16"/>
        <v>3803360.4000000004</v>
      </c>
    </row>
    <row r="86" spans="1:12" x14ac:dyDescent="0.25">
      <c r="A86" s="72"/>
      <c r="B86" s="72"/>
      <c r="C86" s="118" t="s">
        <v>634</v>
      </c>
      <c r="D86" s="148">
        <v>2</v>
      </c>
      <c r="E86" s="148">
        <v>1272453.6000000001</v>
      </c>
      <c r="F86" s="148">
        <v>30000</v>
      </c>
      <c r="G86" s="148"/>
      <c r="H86" s="148">
        <f t="shared" si="12"/>
        <v>1302453.6000000001</v>
      </c>
      <c r="I86" s="148">
        <f t="shared" si="13"/>
        <v>2544907.2000000002</v>
      </c>
      <c r="J86" s="148">
        <f t="shared" si="14"/>
        <v>60000</v>
      </c>
      <c r="K86" s="148">
        <f t="shared" si="15"/>
        <v>0</v>
      </c>
      <c r="L86" s="148">
        <f t="shared" si="16"/>
        <v>2604907.2000000002</v>
      </c>
    </row>
    <row r="87" spans="1:12" x14ac:dyDescent="0.25">
      <c r="A87" s="72"/>
      <c r="B87" s="72"/>
      <c r="C87" s="118" t="s">
        <v>837</v>
      </c>
      <c r="D87" s="148">
        <v>5</v>
      </c>
      <c r="E87" s="148">
        <v>1376469</v>
      </c>
      <c r="F87" s="148">
        <v>30000</v>
      </c>
      <c r="G87" s="148"/>
      <c r="H87" s="148">
        <f t="shared" si="12"/>
        <v>1406469</v>
      </c>
      <c r="I87" s="148">
        <f t="shared" si="13"/>
        <v>6882345</v>
      </c>
      <c r="J87" s="148">
        <f t="shared" si="14"/>
        <v>150000</v>
      </c>
      <c r="K87" s="148">
        <f t="shared" si="15"/>
        <v>0</v>
      </c>
      <c r="L87" s="148">
        <f t="shared" si="16"/>
        <v>7032345</v>
      </c>
    </row>
    <row r="88" spans="1:12" x14ac:dyDescent="0.25">
      <c r="A88" s="72"/>
      <c r="B88" s="72"/>
      <c r="C88" s="118" t="s">
        <v>965</v>
      </c>
      <c r="D88" s="148">
        <v>1</v>
      </c>
      <c r="E88" s="148">
        <v>1411140.24</v>
      </c>
      <c r="F88" s="148">
        <v>30000</v>
      </c>
      <c r="G88" s="148"/>
      <c r="H88" s="148">
        <f t="shared" si="12"/>
        <v>1441140.24</v>
      </c>
      <c r="I88" s="148">
        <f t="shared" si="13"/>
        <v>1411140.24</v>
      </c>
      <c r="J88" s="148">
        <f t="shared" si="14"/>
        <v>30000</v>
      </c>
      <c r="K88" s="148">
        <f t="shared" si="15"/>
        <v>0</v>
      </c>
      <c r="L88" s="148">
        <f t="shared" si="16"/>
        <v>1441140.24</v>
      </c>
    </row>
    <row r="89" spans="1:12" x14ac:dyDescent="0.25">
      <c r="A89" s="72"/>
      <c r="B89" s="72"/>
      <c r="C89" s="118" t="s">
        <v>1438</v>
      </c>
      <c r="D89" s="148">
        <v>2</v>
      </c>
      <c r="E89" s="148">
        <v>1445811.48</v>
      </c>
      <c r="F89" s="148">
        <v>30000</v>
      </c>
      <c r="G89" s="148"/>
      <c r="H89" s="148">
        <f t="shared" si="12"/>
        <v>1475811.48</v>
      </c>
      <c r="I89" s="148">
        <f t="shared" si="13"/>
        <v>2891622.96</v>
      </c>
      <c r="J89" s="148">
        <f t="shared" si="14"/>
        <v>60000</v>
      </c>
      <c r="K89" s="148">
        <f t="shared" si="15"/>
        <v>0</v>
      </c>
      <c r="L89" s="148">
        <f t="shared" si="16"/>
        <v>2951622.96</v>
      </c>
    </row>
    <row r="90" spans="1:12" x14ac:dyDescent="0.25">
      <c r="A90" s="72"/>
      <c r="B90" s="72"/>
      <c r="C90" s="118" t="s">
        <v>838</v>
      </c>
      <c r="D90" s="148">
        <v>2</v>
      </c>
      <c r="E90" s="148">
        <v>1480481.04</v>
      </c>
      <c r="F90" s="148">
        <v>30000</v>
      </c>
      <c r="G90" s="148"/>
      <c r="H90" s="148">
        <f t="shared" si="12"/>
        <v>1510481.04</v>
      </c>
      <c r="I90" s="148">
        <f t="shared" si="13"/>
        <v>2960962.08</v>
      </c>
      <c r="J90" s="148">
        <f t="shared" si="14"/>
        <v>60000</v>
      </c>
      <c r="K90" s="148">
        <f t="shared" si="15"/>
        <v>0</v>
      </c>
      <c r="L90" s="148">
        <f t="shared" si="16"/>
        <v>3020962.08</v>
      </c>
    </row>
    <row r="91" spans="1:12" x14ac:dyDescent="0.25">
      <c r="A91" s="72"/>
      <c r="B91" s="72"/>
      <c r="C91" s="118" t="s">
        <v>873</v>
      </c>
      <c r="D91" s="148">
        <v>6</v>
      </c>
      <c r="E91" s="148">
        <v>1163137.92</v>
      </c>
      <c r="F91" s="148">
        <v>30000</v>
      </c>
      <c r="G91" s="148">
        <v>4000</v>
      </c>
      <c r="H91" s="148">
        <f t="shared" si="12"/>
        <v>1197137.9199999999</v>
      </c>
      <c r="I91" s="148">
        <f t="shared" si="13"/>
        <v>6978827.5199999996</v>
      </c>
      <c r="J91" s="148">
        <f t="shared" si="14"/>
        <v>180000</v>
      </c>
      <c r="K91" s="148">
        <f t="shared" si="15"/>
        <v>24000</v>
      </c>
      <c r="L91" s="148">
        <f t="shared" si="16"/>
        <v>7182827.5199999996</v>
      </c>
    </row>
    <row r="92" spans="1:12" x14ac:dyDescent="0.25">
      <c r="A92" s="72"/>
      <c r="B92" s="72"/>
      <c r="C92" s="118" t="s">
        <v>794</v>
      </c>
      <c r="D92" s="148">
        <v>5</v>
      </c>
      <c r="E92" s="148">
        <v>1204076.1599999999</v>
      </c>
      <c r="F92" s="148">
        <v>30000</v>
      </c>
      <c r="G92" s="148"/>
      <c r="H92" s="148">
        <f t="shared" si="12"/>
        <v>1234076.1599999999</v>
      </c>
      <c r="I92" s="148">
        <f t="shared" si="13"/>
        <v>6020380.7999999998</v>
      </c>
      <c r="J92" s="148">
        <f t="shared" si="14"/>
        <v>150000</v>
      </c>
      <c r="K92" s="148">
        <f t="shared" si="15"/>
        <v>0</v>
      </c>
      <c r="L92" s="148">
        <f t="shared" si="16"/>
        <v>6170380.7999999998</v>
      </c>
    </row>
    <row r="93" spans="1:12" x14ac:dyDescent="0.25">
      <c r="A93" s="72"/>
      <c r="B93" s="72"/>
      <c r="C93" s="118" t="s">
        <v>637</v>
      </c>
      <c r="D93" s="148">
        <v>8</v>
      </c>
      <c r="E93" s="148">
        <v>1245017.3999999999</v>
      </c>
      <c r="F93" s="148">
        <v>30000</v>
      </c>
      <c r="G93" s="148"/>
      <c r="H93" s="148">
        <f t="shared" si="12"/>
        <v>1275017.3999999999</v>
      </c>
      <c r="I93" s="148">
        <f t="shared" si="13"/>
        <v>9960139.1999999993</v>
      </c>
      <c r="J93" s="148">
        <f t="shared" si="14"/>
        <v>240000</v>
      </c>
      <c r="K93" s="148">
        <f t="shared" si="15"/>
        <v>0</v>
      </c>
      <c r="L93" s="148">
        <f t="shared" si="16"/>
        <v>10200139.199999999</v>
      </c>
    </row>
    <row r="94" spans="1:12" x14ac:dyDescent="0.25">
      <c r="A94" s="72"/>
      <c r="B94" s="72"/>
      <c r="C94" s="118" t="s">
        <v>640</v>
      </c>
      <c r="D94" s="148">
        <v>1</v>
      </c>
      <c r="E94" s="148">
        <v>1326895.2</v>
      </c>
      <c r="F94" s="148">
        <v>30000</v>
      </c>
      <c r="G94" s="148"/>
      <c r="H94" s="148">
        <f t="shared" si="12"/>
        <v>1356895.2</v>
      </c>
      <c r="I94" s="148">
        <f t="shared" si="13"/>
        <v>1326895.2</v>
      </c>
      <c r="J94" s="148">
        <f t="shared" si="14"/>
        <v>30000</v>
      </c>
      <c r="K94" s="148">
        <f t="shared" si="15"/>
        <v>0</v>
      </c>
      <c r="L94" s="148">
        <f t="shared" si="16"/>
        <v>1356895.2</v>
      </c>
    </row>
    <row r="95" spans="1:12" x14ac:dyDescent="0.25">
      <c r="A95" s="72"/>
      <c r="B95" s="72"/>
      <c r="C95" s="118" t="s">
        <v>777</v>
      </c>
      <c r="D95" s="148">
        <v>1</v>
      </c>
      <c r="E95" s="148">
        <v>1572530.52</v>
      </c>
      <c r="F95" s="148">
        <v>30000</v>
      </c>
      <c r="G95" s="148"/>
      <c r="H95" s="148">
        <f t="shared" si="12"/>
        <v>1602530.52</v>
      </c>
      <c r="I95" s="148">
        <f t="shared" si="13"/>
        <v>1572530.52</v>
      </c>
      <c r="J95" s="148">
        <f t="shared" si="14"/>
        <v>30000</v>
      </c>
      <c r="K95" s="148">
        <f t="shared" si="15"/>
        <v>0</v>
      </c>
      <c r="L95" s="148">
        <f t="shared" si="16"/>
        <v>1602530.52</v>
      </c>
    </row>
    <row r="96" spans="1:12" x14ac:dyDescent="0.25">
      <c r="A96" s="72"/>
      <c r="B96" s="72"/>
      <c r="C96" s="118" t="s">
        <v>1439</v>
      </c>
      <c r="D96" s="148">
        <v>2</v>
      </c>
      <c r="E96" s="148">
        <v>1654409.76</v>
      </c>
      <c r="F96" s="148">
        <v>30000</v>
      </c>
      <c r="G96" s="148"/>
      <c r="H96" s="148">
        <f t="shared" si="12"/>
        <v>1684409.76</v>
      </c>
      <c r="I96" s="148">
        <f t="shared" si="13"/>
        <v>3308819.52</v>
      </c>
      <c r="J96" s="148">
        <f t="shared" si="14"/>
        <v>60000</v>
      </c>
      <c r="K96" s="148">
        <f t="shared" si="15"/>
        <v>0</v>
      </c>
      <c r="L96" s="148">
        <f t="shared" si="16"/>
        <v>3368819.52</v>
      </c>
    </row>
    <row r="97" spans="1:12" x14ac:dyDescent="0.25">
      <c r="A97" s="72"/>
      <c r="B97" s="72"/>
      <c r="C97" s="118" t="s">
        <v>647</v>
      </c>
      <c r="D97" s="148">
        <v>1</v>
      </c>
      <c r="E97" s="148">
        <v>1695349.56</v>
      </c>
      <c r="F97" s="148">
        <v>30000</v>
      </c>
      <c r="G97" s="148"/>
      <c r="H97" s="148">
        <f t="shared" si="12"/>
        <v>1725349.56</v>
      </c>
      <c r="I97" s="148">
        <f t="shared" si="13"/>
        <v>1695349.56</v>
      </c>
      <c r="J97" s="148">
        <f t="shared" si="14"/>
        <v>30000</v>
      </c>
      <c r="K97" s="148">
        <f t="shared" si="15"/>
        <v>0</v>
      </c>
      <c r="L97" s="148">
        <f t="shared" si="16"/>
        <v>1725349.56</v>
      </c>
    </row>
    <row r="98" spans="1:12" x14ac:dyDescent="0.25">
      <c r="A98" s="72"/>
      <c r="B98" s="72"/>
      <c r="C98" s="118" t="s">
        <v>795</v>
      </c>
      <c r="D98" s="148">
        <v>3</v>
      </c>
      <c r="E98" s="148">
        <v>1334820</v>
      </c>
      <c r="F98" s="148">
        <v>30000</v>
      </c>
      <c r="G98" s="148"/>
      <c r="H98" s="148">
        <f t="shared" si="12"/>
        <v>1364820</v>
      </c>
      <c r="I98" s="148">
        <f t="shared" si="13"/>
        <v>4004460</v>
      </c>
      <c r="J98" s="148">
        <f t="shared" si="14"/>
        <v>90000</v>
      </c>
      <c r="K98" s="148">
        <f t="shared" si="15"/>
        <v>0</v>
      </c>
      <c r="L98" s="148">
        <f t="shared" si="16"/>
        <v>4094460</v>
      </c>
    </row>
    <row r="99" spans="1:12" x14ac:dyDescent="0.25">
      <c r="A99" s="72"/>
      <c r="B99" s="72"/>
      <c r="C99" s="118" t="s">
        <v>810</v>
      </c>
      <c r="D99" s="148">
        <v>12</v>
      </c>
      <c r="E99" s="148">
        <v>1378701.12</v>
      </c>
      <c r="F99" s="148">
        <v>30000</v>
      </c>
      <c r="G99" s="148"/>
      <c r="H99" s="148">
        <f t="shared" si="12"/>
        <v>1408701.12</v>
      </c>
      <c r="I99" s="148">
        <f t="shared" si="13"/>
        <v>16544413.440000001</v>
      </c>
      <c r="J99" s="148">
        <f t="shared" si="14"/>
        <v>360000</v>
      </c>
      <c r="K99" s="148">
        <f t="shared" si="15"/>
        <v>0</v>
      </c>
      <c r="L99" s="148">
        <f t="shared" si="16"/>
        <v>16904413.440000001</v>
      </c>
    </row>
    <row r="100" spans="1:12" x14ac:dyDescent="0.25">
      <c r="A100" s="72"/>
      <c r="B100" s="72"/>
      <c r="C100" s="118" t="s">
        <v>649</v>
      </c>
      <c r="D100" s="148">
        <v>9</v>
      </c>
      <c r="E100" s="148">
        <v>1422581.04</v>
      </c>
      <c r="F100" s="148">
        <v>30000</v>
      </c>
      <c r="G100" s="148">
        <v>3200</v>
      </c>
      <c r="H100" s="148">
        <f t="shared" si="12"/>
        <v>1455781.04</v>
      </c>
      <c r="I100" s="148">
        <f t="shared" si="13"/>
        <v>12803229.359999999</v>
      </c>
      <c r="J100" s="148">
        <f t="shared" si="14"/>
        <v>270000</v>
      </c>
      <c r="K100" s="148">
        <f t="shared" si="15"/>
        <v>28800</v>
      </c>
      <c r="L100" s="148">
        <f t="shared" si="16"/>
        <v>13102029.359999999</v>
      </c>
    </row>
    <row r="101" spans="1:12" x14ac:dyDescent="0.25">
      <c r="A101" s="72"/>
      <c r="B101" s="72"/>
      <c r="C101" s="118" t="s">
        <v>650</v>
      </c>
      <c r="D101" s="148">
        <v>2</v>
      </c>
      <c r="E101" s="148">
        <v>1466462.16</v>
      </c>
      <c r="F101" s="148">
        <v>30000</v>
      </c>
      <c r="G101" s="148"/>
      <c r="H101" s="148">
        <f t="shared" si="12"/>
        <v>1496462.16</v>
      </c>
      <c r="I101" s="148">
        <f t="shared" si="13"/>
        <v>2932924.32</v>
      </c>
      <c r="J101" s="148">
        <f t="shared" si="14"/>
        <v>60000</v>
      </c>
      <c r="K101" s="148">
        <f t="shared" si="15"/>
        <v>0</v>
      </c>
      <c r="L101" s="148">
        <f t="shared" si="16"/>
        <v>2992924.32</v>
      </c>
    </row>
    <row r="102" spans="1:12" x14ac:dyDescent="0.25">
      <c r="A102" s="72"/>
      <c r="B102" s="72"/>
      <c r="C102" s="118" t="s">
        <v>651</v>
      </c>
      <c r="D102" s="148">
        <v>1</v>
      </c>
      <c r="E102" s="148">
        <v>1510342.08</v>
      </c>
      <c r="F102" s="148">
        <v>30000</v>
      </c>
      <c r="G102" s="148"/>
      <c r="H102" s="148">
        <f t="shared" ref="H102:H132" si="17">SUM(E102:G102)</f>
        <v>1540342.08</v>
      </c>
      <c r="I102" s="148">
        <f t="shared" ref="I102:I132" si="18">D102*E102</f>
        <v>1510342.08</v>
      </c>
      <c r="J102" s="148">
        <f t="shared" ref="J102:J132" si="19">D102*F102</f>
        <v>30000</v>
      </c>
      <c r="K102" s="148">
        <f t="shared" ref="K102:K132" si="20">D102*G102</f>
        <v>0</v>
      </c>
      <c r="L102" s="148">
        <f t="shared" ref="L102:L132" si="21">D102*H102</f>
        <v>1540342.08</v>
      </c>
    </row>
    <row r="103" spans="1:12" x14ac:dyDescent="0.25">
      <c r="A103" s="72"/>
      <c r="B103" s="72"/>
      <c r="C103" s="118" t="s">
        <v>778</v>
      </c>
      <c r="D103" s="148">
        <v>1</v>
      </c>
      <c r="E103" s="148">
        <v>1554223.2</v>
      </c>
      <c r="F103" s="148">
        <v>30000</v>
      </c>
      <c r="G103" s="148"/>
      <c r="H103" s="148">
        <f t="shared" si="17"/>
        <v>1584223.2</v>
      </c>
      <c r="I103" s="148">
        <f t="shared" si="18"/>
        <v>1554223.2</v>
      </c>
      <c r="J103" s="148">
        <f t="shared" si="19"/>
        <v>30000</v>
      </c>
      <c r="K103" s="148">
        <f t="shared" si="20"/>
        <v>0</v>
      </c>
      <c r="L103" s="148">
        <f t="shared" si="21"/>
        <v>1584223.2</v>
      </c>
    </row>
    <row r="104" spans="1:12" x14ac:dyDescent="0.25">
      <c r="A104" s="72"/>
      <c r="B104" s="72"/>
      <c r="C104" s="118" t="s">
        <v>652</v>
      </c>
      <c r="D104" s="148">
        <v>2</v>
      </c>
      <c r="E104" s="148">
        <v>1598104.44</v>
      </c>
      <c r="F104" s="148">
        <v>30000</v>
      </c>
      <c r="G104" s="148">
        <v>1600</v>
      </c>
      <c r="H104" s="148">
        <f t="shared" si="17"/>
        <v>1629704.44</v>
      </c>
      <c r="I104" s="148">
        <f t="shared" si="18"/>
        <v>3196208.88</v>
      </c>
      <c r="J104" s="148">
        <f t="shared" si="19"/>
        <v>60000</v>
      </c>
      <c r="K104" s="148">
        <f t="shared" si="20"/>
        <v>3200</v>
      </c>
      <c r="L104" s="148">
        <f t="shared" si="21"/>
        <v>3259408.88</v>
      </c>
    </row>
    <row r="105" spans="1:12" x14ac:dyDescent="0.25">
      <c r="A105" s="72"/>
      <c r="B105" s="72"/>
      <c r="C105" s="118" t="s">
        <v>653</v>
      </c>
      <c r="D105" s="148">
        <v>1</v>
      </c>
      <c r="E105" s="148">
        <v>1641984.24</v>
      </c>
      <c r="F105" s="148">
        <v>30000</v>
      </c>
      <c r="G105" s="148"/>
      <c r="H105" s="148">
        <f t="shared" si="17"/>
        <v>1671984.24</v>
      </c>
      <c r="I105" s="148">
        <f t="shared" si="18"/>
        <v>1641984.24</v>
      </c>
      <c r="J105" s="148">
        <f t="shared" si="19"/>
        <v>30000</v>
      </c>
      <c r="K105" s="148">
        <f t="shared" si="20"/>
        <v>0</v>
      </c>
      <c r="L105" s="148">
        <f t="shared" si="21"/>
        <v>1671984.24</v>
      </c>
    </row>
    <row r="106" spans="1:12" x14ac:dyDescent="0.25">
      <c r="A106" s="72"/>
      <c r="B106" s="72"/>
      <c r="C106" s="118" t="s">
        <v>654</v>
      </c>
      <c r="D106" s="148">
        <v>2</v>
      </c>
      <c r="E106" s="148">
        <v>1685865.48</v>
      </c>
      <c r="F106" s="148">
        <v>30000</v>
      </c>
      <c r="G106" s="148">
        <v>1600</v>
      </c>
      <c r="H106" s="148">
        <f t="shared" si="17"/>
        <v>1717465.48</v>
      </c>
      <c r="I106" s="148">
        <f t="shared" si="18"/>
        <v>3371730.96</v>
      </c>
      <c r="J106" s="148">
        <f t="shared" si="19"/>
        <v>60000</v>
      </c>
      <c r="K106" s="148">
        <f t="shared" si="20"/>
        <v>3200</v>
      </c>
      <c r="L106" s="148">
        <f t="shared" si="21"/>
        <v>3434930.96</v>
      </c>
    </row>
    <row r="107" spans="1:12" x14ac:dyDescent="0.25">
      <c r="A107" s="72"/>
      <c r="B107" s="72"/>
      <c r="C107" s="118" t="s">
        <v>796</v>
      </c>
      <c r="D107" s="148">
        <v>10</v>
      </c>
      <c r="E107" s="148">
        <v>1557790.08</v>
      </c>
      <c r="F107" s="148">
        <v>30000</v>
      </c>
      <c r="G107" s="148">
        <v>800</v>
      </c>
      <c r="H107" s="148">
        <f t="shared" si="17"/>
        <v>1588590.08</v>
      </c>
      <c r="I107" s="148">
        <f t="shared" si="18"/>
        <v>15577900.800000001</v>
      </c>
      <c r="J107" s="148">
        <f t="shared" si="19"/>
        <v>300000</v>
      </c>
      <c r="K107" s="148">
        <f t="shared" si="20"/>
        <v>8000</v>
      </c>
      <c r="L107" s="148">
        <f t="shared" si="21"/>
        <v>15885900.800000001</v>
      </c>
    </row>
    <row r="108" spans="1:12" x14ac:dyDescent="0.25">
      <c r="A108" s="72"/>
      <c r="B108" s="72"/>
      <c r="C108" s="118" t="s">
        <v>797</v>
      </c>
      <c r="D108" s="148">
        <v>6</v>
      </c>
      <c r="E108" s="148">
        <v>1622903.16</v>
      </c>
      <c r="F108" s="148">
        <v>30000</v>
      </c>
      <c r="G108" s="148"/>
      <c r="H108" s="148">
        <f t="shared" si="17"/>
        <v>1652903.16</v>
      </c>
      <c r="I108" s="148">
        <f t="shared" si="18"/>
        <v>9737418.959999999</v>
      </c>
      <c r="J108" s="148">
        <f t="shared" si="19"/>
        <v>180000</v>
      </c>
      <c r="K108" s="148">
        <f t="shared" si="20"/>
        <v>0</v>
      </c>
      <c r="L108" s="148">
        <f t="shared" si="21"/>
        <v>9917418.959999999</v>
      </c>
    </row>
    <row r="109" spans="1:12" x14ac:dyDescent="0.25">
      <c r="A109" s="72"/>
      <c r="B109" s="72"/>
      <c r="C109" s="118" t="s">
        <v>811</v>
      </c>
      <c r="D109" s="148">
        <v>3</v>
      </c>
      <c r="E109" s="148">
        <v>1688016.12</v>
      </c>
      <c r="F109" s="148">
        <v>30000</v>
      </c>
      <c r="G109" s="148"/>
      <c r="H109" s="148">
        <f t="shared" si="17"/>
        <v>1718016.12</v>
      </c>
      <c r="I109" s="148">
        <f t="shared" si="18"/>
        <v>5064048.3600000003</v>
      </c>
      <c r="J109" s="148">
        <f t="shared" si="19"/>
        <v>90000</v>
      </c>
      <c r="K109" s="148">
        <f t="shared" si="20"/>
        <v>0</v>
      </c>
      <c r="L109" s="148">
        <f t="shared" si="21"/>
        <v>5154048.3600000003</v>
      </c>
    </row>
    <row r="110" spans="1:12" x14ac:dyDescent="0.25">
      <c r="A110" s="72"/>
      <c r="B110" s="72"/>
      <c r="C110" s="118" t="s">
        <v>656</v>
      </c>
      <c r="D110" s="148">
        <v>7</v>
      </c>
      <c r="E110" s="148">
        <v>1753129.2</v>
      </c>
      <c r="F110" s="148">
        <v>30000</v>
      </c>
      <c r="G110" s="148">
        <v>1600</v>
      </c>
      <c r="H110" s="148">
        <f t="shared" si="17"/>
        <v>1784729.2</v>
      </c>
      <c r="I110" s="148">
        <f t="shared" si="18"/>
        <v>12271904.4</v>
      </c>
      <c r="J110" s="148">
        <f t="shared" si="19"/>
        <v>210000</v>
      </c>
      <c r="K110" s="148">
        <f t="shared" si="20"/>
        <v>11200</v>
      </c>
      <c r="L110" s="148">
        <f t="shared" si="21"/>
        <v>12493104.4</v>
      </c>
    </row>
    <row r="111" spans="1:12" x14ac:dyDescent="0.25">
      <c r="A111" s="72"/>
      <c r="B111" s="72"/>
      <c r="C111" s="118" t="s">
        <v>658</v>
      </c>
      <c r="D111" s="148">
        <v>1</v>
      </c>
      <c r="E111" s="148">
        <v>1818242.16</v>
      </c>
      <c r="F111" s="148">
        <v>30000</v>
      </c>
      <c r="G111" s="148"/>
      <c r="H111" s="148">
        <f t="shared" si="17"/>
        <v>1848242.16</v>
      </c>
      <c r="I111" s="148">
        <f t="shared" si="18"/>
        <v>1818242.16</v>
      </c>
      <c r="J111" s="148">
        <f t="shared" si="19"/>
        <v>30000</v>
      </c>
      <c r="K111" s="148">
        <f t="shared" si="20"/>
        <v>0</v>
      </c>
      <c r="L111" s="148">
        <f t="shared" si="21"/>
        <v>1848242.16</v>
      </c>
    </row>
    <row r="112" spans="1:12" x14ac:dyDescent="0.25">
      <c r="A112" s="72"/>
      <c r="B112" s="72"/>
      <c r="C112" s="118" t="s">
        <v>763</v>
      </c>
      <c r="D112" s="148">
        <v>1</v>
      </c>
      <c r="E112" s="148">
        <v>1883355.24</v>
      </c>
      <c r="F112" s="148">
        <v>30000</v>
      </c>
      <c r="G112" s="148"/>
      <c r="H112" s="148">
        <f t="shared" si="17"/>
        <v>1913355.24</v>
      </c>
      <c r="I112" s="148">
        <f t="shared" si="18"/>
        <v>1883355.24</v>
      </c>
      <c r="J112" s="148">
        <f t="shared" si="19"/>
        <v>30000</v>
      </c>
      <c r="K112" s="148">
        <f t="shared" si="20"/>
        <v>0</v>
      </c>
      <c r="L112" s="148">
        <f t="shared" si="21"/>
        <v>1913355.24</v>
      </c>
    </row>
    <row r="113" spans="1:12" x14ac:dyDescent="0.25">
      <c r="A113" s="72"/>
      <c r="B113" s="72"/>
      <c r="C113" s="118" t="s">
        <v>845</v>
      </c>
      <c r="D113" s="148">
        <v>3</v>
      </c>
      <c r="E113" s="148">
        <v>2208920.4</v>
      </c>
      <c r="F113" s="148">
        <v>30000</v>
      </c>
      <c r="G113" s="148"/>
      <c r="H113" s="148">
        <f t="shared" si="17"/>
        <v>2238920.4</v>
      </c>
      <c r="I113" s="148">
        <f t="shared" si="18"/>
        <v>6626761.1999999993</v>
      </c>
      <c r="J113" s="148">
        <f t="shared" si="19"/>
        <v>90000</v>
      </c>
      <c r="K113" s="148">
        <f t="shared" si="20"/>
        <v>0</v>
      </c>
      <c r="L113" s="148">
        <f t="shared" si="21"/>
        <v>6716761.1999999993</v>
      </c>
    </row>
    <row r="114" spans="1:12" x14ac:dyDescent="0.25">
      <c r="A114" s="72"/>
      <c r="B114" s="46"/>
      <c r="C114" s="118" t="s">
        <v>1432</v>
      </c>
      <c r="D114" s="148">
        <v>1</v>
      </c>
      <c r="E114" s="148">
        <v>1722992.52</v>
      </c>
      <c r="F114" s="148">
        <v>30000</v>
      </c>
      <c r="G114" s="148">
        <v>800</v>
      </c>
      <c r="H114" s="148">
        <f t="shared" si="17"/>
        <v>1753792.52</v>
      </c>
      <c r="I114" s="148">
        <f t="shared" si="18"/>
        <v>1722992.52</v>
      </c>
      <c r="J114" s="148">
        <f t="shared" si="19"/>
        <v>30000</v>
      </c>
      <c r="K114" s="148">
        <f t="shared" si="20"/>
        <v>800</v>
      </c>
      <c r="L114" s="148">
        <f t="shared" si="21"/>
        <v>1753792.52</v>
      </c>
    </row>
    <row r="115" spans="1:12" x14ac:dyDescent="0.25">
      <c r="A115" s="72"/>
      <c r="B115" s="46"/>
      <c r="C115" s="118" t="s">
        <v>846</v>
      </c>
      <c r="D115" s="149">
        <v>3</v>
      </c>
      <c r="E115" s="148">
        <v>1863188.64</v>
      </c>
      <c r="F115" s="148">
        <v>30000</v>
      </c>
      <c r="G115" s="148"/>
      <c r="H115" s="148">
        <f t="shared" si="17"/>
        <v>1893188.64</v>
      </c>
      <c r="I115" s="148">
        <f t="shared" si="18"/>
        <v>5589565.9199999999</v>
      </c>
      <c r="J115" s="148">
        <f t="shared" si="19"/>
        <v>90000</v>
      </c>
      <c r="K115" s="148">
        <f t="shared" si="20"/>
        <v>0</v>
      </c>
      <c r="L115" s="148">
        <f t="shared" si="21"/>
        <v>5679565.9199999999</v>
      </c>
    </row>
    <row r="116" spans="1:12" x14ac:dyDescent="0.25">
      <c r="A116" s="72"/>
      <c r="B116" s="72"/>
      <c r="C116" s="118" t="s">
        <v>661</v>
      </c>
      <c r="D116" s="148">
        <v>1</v>
      </c>
      <c r="E116" s="148">
        <v>1934558.4</v>
      </c>
      <c r="F116" s="148">
        <v>30000</v>
      </c>
      <c r="G116" s="148">
        <v>800</v>
      </c>
      <c r="H116" s="148">
        <f t="shared" si="17"/>
        <v>1965358.4</v>
      </c>
      <c r="I116" s="148">
        <f t="shared" si="18"/>
        <v>1934558.4</v>
      </c>
      <c r="J116" s="148">
        <f t="shared" si="19"/>
        <v>30000</v>
      </c>
      <c r="K116" s="148">
        <f t="shared" si="20"/>
        <v>800</v>
      </c>
      <c r="L116" s="148">
        <f t="shared" si="21"/>
        <v>1965358.4</v>
      </c>
    </row>
    <row r="117" spans="1:12" x14ac:dyDescent="0.25">
      <c r="A117" s="72"/>
      <c r="B117" s="72"/>
      <c r="C117" s="118" t="s">
        <v>663</v>
      </c>
      <c r="D117" s="148">
        <v>3</v>
      </c>
      <c r="E117" s="148">
        <v>2003385.96</v>
      </c>
      <c r="F117" s="148">
        <v>30000</v>
      </c>
      <c r="G117" s="148">
        <v>800</v>
      </c>
      <c r="H117" s="148">
        <f t="shared" si="17"/>
        <v>2034185.96</v>
      </c>
      <c r="I117" s="148">
        <f t="shared" si="18"/>
        <v>6010157.8799999999</v>
      </c>
      <c r="J117" s="148">
        <f t="shared" si="19"/>
        <v>90000</v>
      </c>
      <c r="K117" s="148">
        <f t="shared" si="20"/>
        <v>2400</v>
      </c>
      <c r="L117" s="148">
        <f t="shared" si="21"/>
        <v>6102557.8799999999</v>
      </c>
    </row>
    <row r="118" spans="1:12" x14ac:dyDescent="0.25">
      <c r="A118" s="72"/>
      <c r="B118" s="72"/>
      <c r="C118" s="118" t="s">
        <v>665</v>
      </c>
      <c r="D118" s="148">
        <v>1</v>
      </c>
      <c r="E118" s="148">
        <v>2143582.08</v>
      </c>
      <c r="F118" s="148">
        <v>30000</v>
      </c>
      <c r="G118" s="148"/>
      <c r="H118" s="148">
        <f t="shared" si="17"/>
        <v>2173582.08</v>
      </c>
      <c r="I118" s="148">
        <f t="shared" si="18"/>
        <v>2143582.08</v>
      </c>
      <c r="J118" s="148">
        <f t="shared" si="19"/>
        <v>30000</v>
      </c>
      <c r="K118" s="148">
        <f t="shared" si="20"/>
        <v>0</v>
      </c>
      <c r="L118" s="148">
        <f t="shared" si="21"/>
        <v>2173582.08</v>
      </c>
    </row>
    <row r="119" spans="1:12" x14ac:dyDescent="0.25">
      <c r="A119" s="72"/>
      <c r="B119" s="72"/>
      <c r="C119" s="118" t="s">
        <v>666</v>
      </c>
      <c r="D119" s="148">
        <v>1</v>
      </c>
      <c r="E119" s="148">
        <v>2283779.52</v>
      </c>
      <c r="F119" s="148">
        <v>30000</v>
      </c>
      <c r="G119" s="148"/>
      <c r="H119" s="148">
        <f t="shared" si="17"/>
        <v>2313779.52</v>
      </c>
      <c r="I119" s="148">
        <f t="shared" si="18"/>
        <v>2283779.52</v>
      </c>
      <c r="J119" s="148">
        <f t="shared" si="19"/>
        <v>30000</v>
      </c>
      <c r="K119" s="148">
        <f t="shared" si="20"/>
        <v>0</v>
      </c>
      <c r="L119" s="148">
        <f t="shared" si="21"/>
        <v>2313779.52</v>
      </c>
    </row>
    <row r="120" spans="1:12" x14ac:dyDescent="0.25">
      <c r="A120" s="72"/>
      <c r="B120" s="72"/>
      <c r="C120" s="118" t="s">
        <v>1440</v>
      </c>
      <c r="D120" s="148">
        <v>2</v>
      </c>
      <c r="E120" s="148">
        <v>3077071.08</v>
      </c>
      <c r="F120" s="148">
        <v>30000</v>
      </c>
      <c r="G120" s="148"/>
      <c r="H120" s="148">
        <f t="shared" si="17"/>
        <v>3107071.08</v>
      </c>
      <c r="I120" s="148">
        <f t="shared" si="18"/>
        <v>6154142.1600000001</v>
      </c>
      <c r="J120" s="148">
        <f t="shared" si="19"/>
        <v>60000</v>
      </c>
      <c r="K120" s="148">
        <f t="shared" si="20"/>
        <v>0</v>
      </c>
      <c r="L120" s="148">
        <f t="shared" si="21"/>
        <v>6214142.1600000001</v>
      </c>
    </row>
    <row r="121" spans="1:12" x14ac:dyDescent="0.25">
      <c r="A121" s="72"/>
      <c r="B121" s="72"/>
      <c r="C121" s="118" t="s">
        <v>994</v>
      </c>
      <c r="D121" s="148">
        <v>3</v>
      </c>
      <c r="E121" s="148">
        <v>3228215.16</v>
      </c>
      <c r="F121" s="148">
        <v>30000</v>
      </c>
      <c r="G121" s="148">
        <v>800</v>
      </c>
      <c r="H121" s="148">
        <f t="shared" si="17"/>
        <v>3259015.16</v>
      </c>
      <c r="I121" s="148">
        <f t="shared" si="18"/>
        <v>9684645.4800000004</v>
      </c>
      <c r="J121" s="148">
        <f t="shared" si="19"/>
        <v>90000</v>
      </c>
      <c r="K121" s="148">
        <f t="shared" si="20"/>
        <v>2400</v>
      </c>
      <c r="L121" s="148">
        <f t="shared" si="21"/>
        <v>9777045.4800000004</v>
      </c>
    </row>
    <row r="122" spans="1:12" x14ac:dyDescent="0.25">
      <c r="A122" s="72"/>
      <c r="B122" s="72"/>
      <c r="C122" s="118" t="s">
        <v>1057</v>
      </c>
      <c r="D122" s="148">
        <v>3</v>
      </c>
      <c r="E122" s="148">
        <v>3379370.04</v>
      </c>
      <c r="F122" s="148">
        <v>30000</v>
      </c>
      <c r="G122" s="148">
        <v>800</v>
      </c>
      <c r="H122" s="148">
        <f t="shared" si="17"/>
        <v>3410170.04</v>
      </c>
      <c r="I122" s="148">
        <f t="shared" si="18"/>
        <v>10138110.120000001</v>
      </c>
      <c r="J122" s="148">
        <f t="shared" si="19"/>
        <v>90000</v>
      </c>
      <c r="K122" s="148">
        <f t="shared" si="20"/>
        <v>2400</v>
      </c>
      <c r="L122" s="148">
        <f t="shared" si="21"/>
        <v>10230510.120000001</v>
      </c>
    </row>
    <row r="123" spans="1:12" x14ac:dyDescent="0.25">
      <c r="A123" s="72"/>
      <c r="B123" s="72"/>
      <c r="C123" s="118" t="s">
        <v>764</v>
      </c>
      <c r="D123" s="148">
        <v>1</v>
      </c>
      <c r="E123" s="148">
        <v>3530520.36</v>
      </c>
      <c r="F123" s="148">
        <v>30000</v>
      </c>
      <c r="G123" s="148">
        <v>1600</v>
      </c>
      <c r="H123" s="148">
        <f t="shared" si="17"/>
        <v>3562120.36</v>
      </c>
      <c r="I123" s="148">
        <f t="shared" si="18"/>
        <v>3530520.36</v>
      </c>
      <c r="J123" s="148">
        <f t="shared" si="19"/>
        <v>30000</v>
      </c>
      <c r="K123" s="148">
        <f t="shared" si="20"/>
        <v>1600</v>
      </c>
      <c r="L123" s="148">
        <f t="shared" si="21"/>
        <v>3562120.36</v>
      </c>
    </row>
    <row r="124" spans="1:12" x14ac:dyDescent="0.25">
      <c r="A124" s="72"/>
      <c r="B124" s="72"/>
      <c r="C124" s="118" t="s">
        <v>673</v>
      </c>
      <c r="D124" s="148">
        <v>2</v>
      </c>
      <c r="E124" s="148">
        <v>3832819.56</v>
      </c>
      <c r="F124" s="148">
        <v>30000</v>
      </c>
      <c r="G124" s="148"/>
      <c r="H124" s="148">
        <f t="shared" si="17"/>
        <v>3862819.56</v>
      </c>
      <c r="I124" s="148">
        <f t="shared" si="18"/>
        <v>7665639.1200000001</v>
      </c>
      <c r="J124" s="148">
        <f t="shared" si="19"/>
        <v>60000</v>
      </c>
      <c r="K124" s="148">
        <f t="shared" si="20"/>
        <v>0</v>
      </c>
      <c r="L124" s="148">
        <f t="shared" si="21"/>
        <v>7725639.1200000001</v>
      </c>
    </row>
    <row r="125" spans="1:12" x14ac:dyDescent="0.25">
      <c r="A125" s="72"/>
      <c r="B125" s="72"/>
      <c r="C125" s="118" t="s">
        <v>674</v>
      </c>
      <c r="D125" s="148">
        <v>3</v>
      </c>
      <c r="E125" s="148">
        <v>3983966.52</v>
      </c>
      <c r="F125" s="148">
        <v>30000</v>
      </c>
      <c r="G125" s="148"/>
      <c r="H125" s="148">
        <f t="shared" si="17"/>
        <v>4013966.52</v>
      </c>
      <c r="I125" s="148">
        <f t="shared" si="18"/>
        <v>11951899.560000001</v>
      </c>
      <c r="J125" s="148">
        <f t="shared" si="19"/>
        <v>90000</v>
      </c>
      <c r="K125" s="148">
        <f t="shared" si="20"/>
        <v>0</v>
      </c>
      <c r="L125" s="148">
        <f t="shared" si="21"/>
        <v>12041899.560000001</v>
      </c>
    </row>
    <row r="126" spans="1:12" x14ac:dyDescent="0.25">
      <c r="A126" s="72"/>
      <c r="B126" s="72"/>
      <c r="C126" s="118" t="s">
        <v>677</v>
      </c>
      <c r="D126" s="148">
        <v>2</v>
      </c>
      <c r="E126" s="148">
        <v>4286267.28</v>
      </c>
      <c r="F126" s="148">
        <v>30000</v>
      </c>
      <c r="G126" s="148"/>
      <c r="H126" s="148">
        <f t="shared" si="17"/>
        <v>4316267.28</v>
      </c>
      <c r="I126" s="148">
        <f t="shared" si="18"/>
        <v>8572534.5600000005</v>
      </c>
      <c r="J126" s="148">
        <f t="shared" si="19"/>
        <v>60000</v>
      </c>
      <c r="K126" s="148">
        <f t="shared" si="20"/>
        <v>0</v>
      </c>
      <c r="L126" s="148">
        <f t="shared" si="21"/>
        <v>8632534.5600000005</v>
      </c>
    </row>
    <row r="127" spans="1:12" x14ac:dyDescent="0.25">
      <c r="A127" s="72"/>
      <c r="B127" s="72"/>
      <c r="C127" s="127" t="s">
        <v>680</v>
      </c>
      <c r="D127" s="148">
        <v>2</v>
      </c>
      <c r="E127" s="148">
        <v>3880274.52</v>
      </c>
      <c r="F127" s="148">
        <v>30000</v>
      </c>
      <c r="G127" s="148"/>
      <c r="H127" s="148">
        <f t="shared" si="17"/>
        <v>3910274.52</v>
      </c>
      <c r="I127" s="148">
        <f t="shared" si="18"/>
        <v>7760549.04</v>
      </c>
      <c r="J127" s="148">
        <f t="shared" si="19"/>
        <v>60000</v>
      </c>
      <c r="K127" s="148">
        <f t="shared" si="20"/>
        <v>0</v>
      </c>
      <c r="L127" s="148">
        <f t="shared" si="21"/>
        <v>7820549.04</v>
      </c>
    </row>
    <row r="128" spans="1:12" x14ac:dyDescent="0.25">
      <c r="A128" s="72"/>
      <c r="B128" s="72"/>
      <c r="C128" s="127" t="s">
        <v>765</v>
      </c>
      <c r="D128" s="148">
        <v>1</v>
      </c>
      <c r="E128" s="148">
        <v>4058796.96</v>
      </c>
      <c r="F128" s="148">
        <v>30000</v>
      </c>
      <c r="G128" s="148"/>
      <c r="H128" s="148">
        <f t="shared" si="17"/>
        <v>4088796.96</v>
      </c>
      <c r="I128" s="148">
        <f t="shared" si="18"/>
        <v>4058796.96</v>
      </c>
      <c r="J128" s="148">
        <f t="shared" si="19"/>
        <v>30000</v>
      </c>
      <c r="K128" s="148">
        <f t="shared" si="20"/>
        <v>0</v>
      </c>
      <c r="L128" s="148">
        <f t="shared" si="21"/>
        <v>4088796.96</v>
      </c>
    </row>
    <row r="129" spans="1:12" x14ac:dyDescent="0.25">
      <c r="A129" s="72"/>
      <c r="B129" s="72"/>
      <c r="C129" s="127" t="s">
        <v>682</v>
      </c>
      <c r="D129" s="148">
        <v>1</v>
      </c>
      <c r="E129" s="148">
        <v>4237319.5199999996</v>
      </c>
      <c r="F129" s="148">
        <v>30000</v>
      </c>
      <c r="G129" s="148"/>
      <c r="H129" s="148">
        <f t="shared" si="17"/>
        <v>4267319.5199999996</v>
      </c>
      <c r="I129" s="148">
        <f t="shared" si="18"/>
        <v>4237319.5199999996</v>
      </c>
      <c r="J129" s="148">
        <f t="shared" si="19"/>
        <v>30000</v>
      </c>
      <c r="K129" s="148">
        <f t="shared" si="20"/>
        <v>0</v>
      </c>
      <c r="L129" s="148">
        <f t="shared" si="21"/>
        <v>4267319.5199999996</v>
      </c>
    </row>
    <row r="130" spans="1:12" x14ac:dyDescent="0.25">
      <c r="A130" s="72"/>
      <c r="B130" s="72"/>
      <c r="C130" s="127" t="s">
        <v>850</v>
      </c>
      <c r="D130" s="148">
        <v>2</v>
      </c>
      <c r="E130" s="148">
        <v>4415841.96</v>
      </c>
      <c r="F130" s="148">
        <v>30000</v>
      </c>
      <c r="G130" s="148"/>
      <c r="H130" s="148">
        <f t="shared" si="17"/>
        <v>4445841.96</v>
      </c>
      <c r="I130" s="148">
        <f t="shared" si="18"/>
        <v>8831683.9199999999</v>
      </c>
      <c r="J130" s="148">
        <f t="shared" si="19"/>
        <v>60000</v>
      </c>
      <c r="K130" s="148">
        <f t="shared" si="20"/>
        <v>0</v>
      </c>
      <c r="L130" s="148">
        <f t="shared" si="21"/>
        <v>8891683.9199999999</v>
      </c>
    </row>
    <row r="131" spans="1:12" x14ac:dyDescent="0.25">
      <c r="A131" s="72"/>
      <c r="B131" s="72"/>
      <c r="C131" s="127" t="s">
        <v>851</v>
      </c>
      <c r="D131" s="148">
        <v>2</v>
      </c>
      <c r="E131" s="148">
        <v>4594364.28</v>
      </c>
      <c r="F131" s="148">
        <v>30000</v>
      </c>
      <c r="G131" s="148"/>
      <c r="H131" s="148">
        <f t="shared" si="17"/>
        <v>4624364.28</v>
      </c>
      <c r="I131" s="148">
        <f t="shared" si="18"/>
        <v>9188728.5600000005</v>
      </c>
      <c r="J131" s="148">
        <f t="shared" si="19"/>
        <v>60000</v>
      </c>
      <c r="K131" s="148">
        <f t="shared" si="20"/>
        <v>0</v>
      </c>
      <c r="L131" s="148">
        <f t="shared" si="21"/>
        <v>9248728.5600000005</v>
      </c>
    </row>
    <row r="132" spans="1:12" x14ac:dyDescent="0.25">
      <c r="A132" s="72"/>
      <c r="B132" s="72"/>
      <c r="C132" s="127" t="s">
        <v>766</v>
      </c>
      <c r="D132" s="148">
        <v>1</v>
      </c>
      <c r="E132" s="148">
        <v>5194631.6399999997</v>
      </c>
      <c r="F132" s="148">
        <v>30000</v>
      </c>
      <c r="G132" s="148"/>
      <c r="H132" s="148">
        <f t="shared" si="17"/>
        <v>5224631.6399999997</v>
      </c>
      <c r="I132" s="148">
        <f t="shared" si="18"/>
        <v>5194631.6399999997</v>
      </c>
      <c r="J132" s="148">
        <f t="shared" si="19"/>
        <v>30000</v>
      </c>
      <c r="K132" s="148">
        <f t="shared" si="20"/>
        <v>0</v>
      </c>
      <c r="L132" s="148">
        <f t="shared" si="21"/>
        <v>5224631.6399999997</v>
      </c>
    </row>
    <row r="133" spans="1:12" x14ac:dyDescent="0.25">
      <c r="A133" s="72"/>
      <c r="B133" s="46" t="s">
        <v>691</v>
      </c>
      <c r="C133" s="118" t="s">
        <v>692</v>
      </c>
      <c r="D133" s="149">
        <f>SUM(D38:D132)</f>
        <v>526</v>
      </c>
      <c r="E133" s="149">
        <f>SUM(E116:E132)</f>
        <v>60064764.839999996</v>
      </c>
      <c r="F133" s="149">
        <f>SUM(F116:F132)</f>
        <v>510000</v>
      </c>
      <c r="G133" s="149">
        <f>SUM(G78:G132)</f>
        <v>20000</v>
      </c>
      <c r="H133" s="149">
        <f>SUM(H38:H132)</f>
        <v>148425997.63999996</v>
      </c>
      <c r="I133" s="149">
        <f>SUM(I38:I132)</f>
        <v>565860902.75999963</v>
      </c>
      <c r="J133" s="149">
        <f>SUM(J38:J132)</f>
        <v>15780000</v>
      </c>
      <c r="K133" s="149">
        <f>SUM(K38:K132)</f>
        <v>103200</v>
      </c>
      <c r="L133" s="149">
        <f>SUM(L38:L132)</f>
        <v>581744102.75999975</v>
      </c>
    </row>
    <row r="134" spans="1:12" x14ac:dyDescent="0.25">
      <c r="A134" s="72"/>
      <c r="B134" s="72"/>
      <c r="C134" s="55" t="s">
        <v>1441</v>
      </c>
      <c r="D134" s="148">
        <v>1</v>
      </c>
      <c r="E134" s="1048">
        <v>9273942.8399999999</v>
      </c>
      <c r="F134" s="148">
        <v>374361</v>
      </c>
      <c r="G134" s="148">
        <v>7914876</v>
      </c>
      <c r="H134" s="148">
        <f t="shared" ref="H134:H143" si="22">SUM(E134:G134)</f>
        <v>17563179.84</v>
      </c>
      <c r="I134" s="148">
        <f t="shared" ref="I134:I143" si="23">D134*E134</f>
        <v>9273942.8399999999</v>
      </c>
      <c r="J134" s="148">
        <f t="shared" ref="J134:J143" si="24">D134*F134</f>
        <v>374361</v>
      </c>
      <c r="K134" s="148">
        <f t="shared" ref="K134:K143" si="25">D134*G134</f>
        <v>7914876</v>
      </c>
      <c r="L134" s="148">
        <f t="shared" ref="L134:L143" si="26">D134*H134</f>
        <v>17563179.84</v>
      </c>
    </row>
    <row r="135" spans="1:12" x14ac:dyDescent="0.25">
      <c r="A135" s="72"/>
      <c r="B135" s="72"/>
      <c r="C135" s="55" t="s">
        <v>1442</v>
      </c>
      <c r="D135" s="148">
        <v>5</v>
      </c>
      <c r="E135" s="1048">
        <v>8182814</v>
      </c>
      <c r="F135" s="148">
        <v>30000</v>
      </c>
      <c r="G135" s="148"/>
      <c r="H135" s="148">
        <f>SUM(E135:G135)</f>
        <v>8212814</v>
      </c>
      <c r="I135" s="148">
        <f t="shared" si="23"/>
        <v>40914070</v>
      </c>
      <c r="J135" s="148">
        <f t="shared" si="24"/>
        <v>150000</v>
      </c>
      <c r="K135" s="148">
        <f t="shared" si="25"/>
        <v>0</v>
      </c>
      <c r="L135" s="148">
        <f t="shared" si="26"/>
        <v>41064070</v>
      </c>
    </row>
    <row r="136" spans="1:12" x14ac:dyDescent="0.25">
      <c r="A136" s="72"/>
      <c r="B136" s="72"/>
      <c r="C136" s="55" t="s">
        <v>1443</v>
      </c>
      <c r="D136" s="148">
        <v>1</v>
      </c>
      <c r="E136" s="1048">
        <v>5935992.4800000004</v>
      </c>
      <c r="F136" s="148">
        <v>30000</v>
      </c>
      <c r="G136" s="148"/>
      <c r="H136" s="148">
        <f>SUM(E136:G136)</f>
        <v>5965992.4800000004</v>
      </c>
      <c r="I136" s="148">
        <f t="shared" si="23"/>
        <v>5935992.4800000004</v>
      </c>
      <c r="J136" s="148">
        <f t="shared" si="24"/>
        <v>30000</v>
      </c>
      <c r="K136" s="148"/>
      <c r="L136" s="148">
        <f t="shared" si="26"/>
        <v>5965992.4800000004</v>
      </c>
    </row>
    <row r="137" spans="1:12" x14ac:dyDescent="0.25">
      <c r="A137" s="72"/>
      <c r="B137" s="72"/>
      <c r="C137" s="55" t="s">
        <v>1444</v>
      </c>
      <c r="D137" s="148">
        <v>1</v>
      </c>
      <c r="E137" s="1048">
        <v>5334322</v>
      </c>
      <c r="F137" s="148">
        <v>30000</v>
      </c>
      <c r="G137" s="148"/>
      <c r="H137" s="148">
        <f t="shared" si="22"/>
        <v>5364322</v>
      </c>
      <c r="I137" s="148">
        <f t="shared" si="23"/>
        <v>5334322</v>
      </c>
      <c r="J137" s="148">
        <f t="shared" si="24"/>
        <v>30000</v>
      </c>
      <c r="K137" s="148">
        <f t="shared" si="25"/>
        <v>0</v>
      </c>
      <c r="L137" s="148">
        <f t="shared" si="26"/>
        <v>5364322</v>
      </c>
    </row>
    <row r="138" spans="1:12" x14ac:dyDescent="0.25">
      <c r="A138" s="72"/>
      <c r="B138" s="72"/>
      <c r="C138" s="55" t="s">
        <v>1445</v>
      </c>
      <c r="D138" s="148">
        <v>4</v>
      </c>
      <c r="E138" s="148">
        <v>4781490</v>
      </c>
      <c r="F138" s="148">
        <v>30000</v>
      </c>
      <c r="G138" s="148"/>
      <c r="H138" s="148">
        <f t="shared" si="22"/>
        <v>4811490</v>
      </c>
      <c r="I138" s="148">
        <f t="shared" si="23"/>
        <v>19125960</v>
      </c>
      <c r="J138" s="148">
        <f t="shared" si="24"/>
        <v>120000</v>
      </c>
      <c r="K138" s="148">
        <f t="shared" si="25"/>
        <v>0</v>
      </c>
      <c r="L138" s="148">
        <f t="shared" si="26"/>
        <v>19245960</v>
      </c>
    </row>
    <row r="139" spans="1:12" ht="26.25" x14ac:dyDescent="0.25">
      <c r="A139" s="72"/>
      <c r="B139" s="118"/>
      <c r="C139" s="1051" t="s">
        <v>1446</v>
      </c>
      <c r="D139" s="148">
        <v>13</v>
      </c>
      <c r="E139" s="148">
        <v>4387089</v>
      </c>
      <c r="F139" s="148">
        <v>30000</v>
      </c>
      <c r="G139" s="148"/>
      <c r="H139" s="148">
        <f t="shared" si="22"/>
        <v>4417089</v>
      </c>
      <c r="I139" s="148">
        <f t="shared" si="23"/>
        <v>57032157</v>
      </c>
      <c r="J139" s="148">
        <f t="shared" si="24"/>
        <v>390000</v>
      </c>
      <c r="K139" s="148">
        <f t="shared" si="25"/>
        <v>0</v>
      </c>
      <c r="L139" s="148">
        <f t="shared" si="26"/>
        <v>57422157</v>
      </c>
    </row>
    <row r="140" spans="1:12" x14ac:dyDescent="0.25">
      <c r="A140" s="72"/>
      <c r="B140" s="72"/>
      <c r="C140" s="55" t="s">
        <v>1447</v>
      </c>
      <c r="D140" s="148">
        <v>13</v>
      </c>
      <c r="E140" s="148">
        <v>3919937</v>
      </c>
      <c r="F140" s="148">
        <v>30000</v>
      </c>
      <c r="G140" s="148"/>
      <c r="H140" s="148">
        <f t="shared" si="22"/>
        <v>3949937</v>
      </c>
      <c r="I140" s="148">
        <f t="shared" si="23"/>
        <v>50959181</v>
      </c>
      <c r="J140" s="148">
        <f t="shared" si="24"/>
        <v>390000</v>
      </c>
      <c r="K140" s="148">
        <f t="shared" si="25"/>
        <v>0</v>
      </c>
      <c r="L140" s="148">
        <f t="shared" si="26"/>
        <v>51349181</v>
      </c>
    </row>
    <row r="141" spans="1:12" x14ac:dyDescent="0.25">
      <c r="A141" s="72"/>
      <c r="B141" s="72"/>
      <c r="C141" s="55" t="s">
        <v>1448</v>
      </c>
      <c r="D141" s="148">
        <v>40</v>
      </c>
      <c r="E141" s="148">
        <v>3919937</v>
      </c>
      <c r="F141" s="148">
        <v>30000</v>
      </c>
      <c r="G141" s="148"/>
      <c r="H141" s="148">
        <f t="shared" si="22"/>
        <v>3949937</v>
      </c>
      <c r="I141" s="148">
        <f t="shared" si="23"/>
        <v>156797480</v>
      </c>
      <c r="J141" s="148">
        <f t="shared" si="24"/>
        <v>1200000</v>
      </c>
      <c r="K141" s="148">
        <f t="shared" si="25"/>
        <v>0</v>
      </c>
      <c r="L141" s="148">
        <f t="shared" si="26"/>
        <v>157997480</v>
      </c>
    </row>
    <row r="142" spans="1:12" x14ac:dyDescent="0.25">
      <c r="A142" s="72"/>
      <c r="B142" s="72"/>
      <c r="C142" s="55" t="s">
        <v>1449</v>
      </c>
      <c r="D142" s="148">
        <v>10</v>
      </c>
      <c r="E142" s="148">
        <v>3897804</v>
      </c>
      <c r="F142" s="148">
        <v>30000</v>
      </c>
      <c r="G142" s="148"/>
      <c r="H142" s="148">
        <f t="shared" si="22"/>
        <v>3927804</v>
      </c>
      <c r="I142" s="148">
        <f t="shared" si="23"/>
        <v>38978040</v>
      </c>
      <c r="J142" s="148">
        <f t="shared" si="24"/>
        <v>300000</v>
      </c>
      <c r="K142" s="148">
        <f t="shared" si="25"/>
        <v>0</v>
      </c>
      <c r="L142" s="148">
        <f t="shared" si="26"/>
        <v>39278040</v>
      </c>
    </row>
    <row r="143" spans="1:12" x14ac:dyDescent="0.25">
      <c r="A143" s="72"/>
      <c r="B143" s="72"/>
      <c r="C143" s="55"/>
      <c r="D143" s="148"/>
      <c r="E143" s="148"/>
      <c r="F143" s="148"/>
      <c r="G143" s="148"/>
      <c r="H143" s="148">
        <f t="shared" si="22"/>
        <v>0</v>
      </c>
      <c r="I143" s="148">
        <f t="shared" si="23"/>
        <v>0</v>
      </c>
      <c r="J143" s="148">
        <f t="shared" si="24"/>
        <v>0</v>
      </c>
      <c r="K143" s="148">
        <f t="shared" si="25"/>
        <v>0</v>
      </c>
      <c r="L143" s="148">
        <f t="shared" si="26"/>
        <v>0</v>
      </c>
    </row>
    <row r="144" spans="1:12" x14ac:dyDescent="0.25">
      <c r="A144" s="72"/>
      <c r="B144" s="72"/>
      <c r="C144" s="55"/>
      <c r="D144" s="148"/>
      <c r="E144" s="149">
        <f t="shared" ref="E144:L144" si="27">SUM(E134:E143)</f>
        <v>49633328.32</v>
      </c>
      <c r="F144" s="149">
        <f t="shared" si="27"/>
        <v>614361</v>
      </c>
      <c r="G144" s="149">
        <f t="shared" si="27"/>
        <v>7914876</v>
      </c>
      <c r="H144" s="149">
        <f t="shared" si="27"/>
        <v>58162565.32</v>
      </c>
      <c r="I144" s="149">
        <f t="shared" si="27"/>
        <v>384351145.31999999</v>
      </c>
      <c r="J144" s="149">
        <f t="shared" si="27"/>
        <v>2984361</v>
      </c>
      <c r="K144" s="149">
        <f t="shared" si="27"/>
        <v>7914876</v>
      </c>
      <c r="L144" s="149">
        <f t="shared" si="27"/>
        <v>395250382.31999999</v>
      </c>
    </row>
    <row r="145" spans="1:12" x14ac:dyDescent="0.25">
      <c r="A145" s="72"/>
      <c r="B145" s="72"/>
      <c r="C145" s="55"/>
      <c r="D145" s="148"/>
      <c r="E145" s="148"/>
      <c r="F145" s="148"/>
      <c r="G145" s="148"/>
      <c r="H145" s="148"/>
      <c r="I145" s="148"/>
      <c r="J145" s="148"/>
      <c r="K145" s="148"/>
      <c r="L145" s="148"/>
    </row>
    <row r="146" spans="1:12" x14ac:dyDescent="0.25">
      <c r="A146" s="151" t="s">
        <v>694</v>
      </c>
      <c r="B146" s="72"/>
      <c r="C146" s="72"/>
      <c r="D146" s="1049">
        <f>SUM(D133:D145)</f>
        <v>614</v>
      </c>
      <c r="E146" s="1049">
        <f t="shared" ref="E146:L146" si="28">E133+E144</f>
        <v>109698093.16</v>
      </c>
      <c r="F146" s="1049">
        <f t="shared" si="28"/>
        <v>1124361</v>
      </c>
      <c r="G146" s="1049">
        <f t="shared" si="28"/>
        <v>7934876</v>
      </c>
      <c r="H146" s="1049">
        <f t="shared" si="28"/>
        <v>206588562.95999995</v>
      </c>
      <c r="I146" s="1049">
        <f t="shared" si="28"/>
        <v>950212048.07999969</v>
      </c>
      <c r="J146" s="1049">
        <f t="shared" si="28"/>
        <v>18764361</v>
      </c>
      <c r="K146" s="1049">
        <f t="shared" si="28"/>
        <v>8018076</v>
      </c>
      <c r="L146" s="1049">
        <f t="shared" si="28"/>
        <v>976994485.07999969</v>
      </c>
    </row>
    <row r="147" spans="1:12" x14ac:dyDescent="0.25">
      <c r="A147" s="439"/>
      <c r="B147" s="439"/>
      <c r="C147" s="439"/>
      <c r="D147" s="439"/>
      <c r="E147" s="439"/>
      <c r="F147" s="439"/>
      <c r="G147" s="439"/>
      <c r="H147" s="439"/>
      <c r="I147" s="439"/>
      <c r="J147" s="439"/>
      <c r="K147" s="439"/>
      <c r="L147" s="439"/>
    </row>
    <row r="148" spans="1:12" x14ac:dyDescent="0.25">
      <c r="A148" s="1300" t="s">
        <v>133</v>
      </c>
      <c r="B148" s="1300"/>
      <c r="C148" s="1300"/>
      <c r="D148" s="1300"/>
      <c r="E148" s="1300"/>
      <c r="F148" s="1300"/>
      <c r="G148" s="1300"/>
      <c r="H148" s="1300"/>
      <c r="I148" s="1300"/>
      <c r="J148" s="1300"/>
      <c r="K148" s="1300"/>
      <c r="L148" s="1300"/>
    </row>
    <row r="149" spans="1:12" x14ac:dyDescent="0.25">
      <c r="A149" s="1301" t="s">
        <v>585</v>
      </c>
      <c r="B149" s="1301"/>
      <c r="C149" s="1301"/>
      <c r="D149" s="1301"/>
      <c r="E149" s="1301"/>
      <c r="F149" s="1301"/>
      <c r="G149" s="1301"/>
      <c r="H149" s="1301"/>
      <c r="I149" s="1301"/>
      <c r="J149" s="1301"/>
      <c r="K149" s="1301"/>
      <c r="L149" s="1301"/>
    </row>
    <row r="150" spans="1:12" x14ac:dyDescent="0.25">
      <c r="A150" s="1301" t="s">
        <v>586</v>
      </c>
      <c r="B150" s="1302"/>
      <c r="C150" s="1302"/>
      <c r="D150" s="1302"/>
      <c r="E150" s="1302"/>
      <c r="F150" s="1302"/>
      <c r="G150" s="1302"/>
      <c r="H150" s="1302"/>
      <c r="I150" s="1302"/>
      <c r="J150" s="1302"/>
      <c r="K150" s="1302"/>
      <c r="L150" s="1302"/>
    </row>
    <row r="151" spans="1:12" x14ac:dyDescent="0.25">
      <c r="A151" s="1303" t="s">
        <v>1450</v>
      </c>
      <c r="B151" s="1303"/>
      <c r="C151" s="1303"/>
      <c r="D151" s="1303"/>
      <c r="E151" s="1303"/>
      <c r="F151" s="1303"/>
      <c r="G151" s="1303"/>
      <c r="H151" s="1303"/>
      <c r="I151" s="1303"/>
      <c r="J151" s="1303"/>
      <c r="K151" s="1303"/>
      <c r="L151" s="1303"/>
    </row>
    <row r="152" spans="1:12" ht="51.75" x14ac:dyDescent="0.25">
      <c r="A152" s="754" t="s">
        <v>588</v>
      </c>
      <c r="B152" s="1047"/>
      <c r="C152" s="754" t="s">
        <v>589</v>
      </c>
      <c r="D152" s="754" t="s">
        <v>590</v>
      </c>
      <c r="E152" s="754" t="s">
        <v>591</v>
      </c>
      <c r="F152" s="754" t="s">
        <v>592</v>
      </c>
      <c r="G152" s="754" t="s">
        <v>593</v>
      </c>
      <c r="H152" s="754" t="s">
        <v>594</v>
      </c>
      <c r="I152" s="754" t="s">
        <v>595</v>
      </c>
      <c r="J152" s="754" t="s">
        <v>596</v>
      </c>
      <c r="K152" s="754" t="s">
        <v>597</v>
      </c>
      <c r="L152" s="244" t="s">
        <v>598</v>
      </c>
    </row>
    <row r="153" spans="1:12" x14ac:dyDescent="0.25">
      <c r="A153" s="127"/>
      <c r="B153" s="72"/>
      <c r="C153" s="72"/>
      <c r="D153" s="72"/>
      <c r="E153" s="72"/>
      <c r="F153" s="72"/>
      <c r="G153" s="72"/>
      <c r="H153" s="72"/>
      <c r="I153" s="72"/>
      <c r="J153" s="72"/>
      <c r="K153" s="72"/>
      <c r="L153" s="147" t="s">
        <v>599</v>
      </c>
    </row>
    <row r="154" spans="1:12" x14ac:dyDescent="0.25">
      <c r="A154" s="72"/>
      <c r="B154" s="72"/>
      <c r="C154" s="118" t="s">
        <v>922</v>
      </c>
      <c r="D154" s="148">
        <v>10</v>
      </c>
      <c r="E154" s="148">
        <v>432700</v>
      </c>
      <c r="F154" s="148">
        <v>30000</v>
      </c>
      <c r="G154" s="148"/>
      <c r="H154" s="148">
        <f t="shared" ref="H154:H217" si="29">SUM(E154:G154)</f>
        <v>462700</v>
      </c>
      <c r="I154" s="148">
        <f t="shared" ref="I154:I217" si="30">D154*E154</f>
        <v>4327000</v>
      </c>
      <c r="J154" s="148">
        <f t="shared" ref="J154:J217" si="31">D154*F154</f>
        <v>300000</v>
      </c>
      <c r="K154" s="148">
        <f t="shared" ref="K154:K217" si="32">D154*G154</f>
        <v>0</v>
      </c>
      <c r="L154" s="148">
        <f t="shared" ref="L154:L217" si="33">D154*H154</f>
        <v>4627000</v>
      </c>
    </row>
    <row r="155" spans="1:12" x14ac:dyDescent="0.25">
      <c r="A155" s="72"/>
      <c r="B155" s="72"/>
      <c r="C155" s="118" t="s">
        <v>607</v>
      </c>
      <c r="D155" s="148">
        <v>10</v>
      </c>
      <c r="E155" s="148">
        <v>474507</v>
      </c>
      <c r="F155" s="148">
        <v>30000</v>
      </c>
      <c r="G155" s="148"/>
      <c r="H155" s="148">
        <f t="shared" si="29"/>
        <v>504507</v>
      </c>
      <c r="I155" s="148">
        <f t="shared" si="30"/>
        <v>4745070</v>
      </c>
      <c r="J155" s="148">
        <f t="shared" si="31"/>
        <v>300000</v>
      </c>
      <c r="K155" s="148">
        <f t="shared" si="32"/>
        <v>0</v>
      </c>
      <c r="L155" s="148">
        <f t="shared" si="33"/>
        <v>5045070</v>
      </c>
    </row>
    <row r="156" spans="1:12" x14ac:dyDescent="0.25">
      <c r="A156" s="72"/>
      <c r="B156" s="72"/>
      <c r="C156" s="118" t="s">
        <v>829</v>
      </c>
      <c r="D156" s="148">
        <v>1</v>
      </c>
      <c r="E156" s="148">
        <v>564479</v>
      </c>
      <c r="F156" s="148">
        <v>30000</v>
      </c>
      <c r="G156" s="148"/>
      <c r="H156" s="148">
        <f t="shared" si="29"/>
        <v>594479</v>
      </c>
      <c r="I156" s="148">
        <f t="shared" si="30"/>
        <v>564479</v>
      </c>
      <c r="J156" s="148">
        <f t="shared" si="31"/>
        <v>30000</v>
      </c>
      <c r="K156" s="148">
        <f t="shared" si="32"/>
        <v>0</v>
      </c>
      <c r="L156" s="148">
        <f t="shared" si="33"/>
        <v>594479</v>
      </c>
    </row>
    <row r="157" spans="1:12" x14ac:dyDescent="0.25">
      <c r="A157" s="72"/>
      <c r="B157" s="72"/>
      <c r="C157" s="118" t="s">
        <v>1435</v>
      </c>
      <c r="D157" s="148">
        <v>4</v>
      </c>
      <c r="E157" s="148">
        <v>582443</v>
      </c>
      <c r="F157" s="148">
        <v>30000</v>
      </c>
      <c r="G157" s="148"/>
      <c r="H157" s="148">
        <f t="shared" si="29"/>
        <v>612443</v>
      </c>
      <c r="I157" s="148">
        <f t="shared" si="30"/>
        <v>2329772</v>
      </c>
      <c r="J157" s="148">
        <f t="shared" si="31"/>
        <v>120000</v>
      </c>
      <c r="K157" s="148">
        <f t="shared" si="32"/>
        <v>0</v>
      </c>
      <c r="L157" s="148">
        <f t="shared" si="33"/>
        <v>2449772</v>
      </c>
    </row>
    <row r="158" spans="1:12" x14ac:dyDescent="0.25">
      <c r="A158" s="72"/>
      <c r="B158" s="72"/>
      <c r="C158" s="118" t="s">
        <v>830</v>
      </c>
      <c r="D158" s="148">
        <v>6</v>
      </c>
      <c r="E158" s="148">
        <v>600439</v>
      </c>
      <c r="F158" s="148">
        <v>30000</v>
      </c>
      <c r="G158" s="148"/>
      <c r="H158" s="148">
        <f t="shared" si="29"/>
        <v>630439</v>
      </c>
      <c r="I158" s="148">
        <f t="shared" si="30"/>
        <v>3602634</v>
      </c>
      <c r="J158" s="148">
        <f t="shared" si="31"/>
        <v>180000</v>
      </c>
      <c r="K158" s="148">
        <f t="shared" si="32"/>
        <v>0</v>
      </c>
      <c r="L158" s="148">
        <f t="shared" si="33"/>
        <v>3782634</v>
      </c>
    </row>
    <row r="159" spans="1:12" x14ac:dyDescent="0.25">
      <c r="A159" s="72"/>
      <c r="B159" s="72"/>
      <c r="C159" s="118" t="s">
        <v>1436</v>
      </c>
      <c r="D159" s="148">
        <v>8</v>
      </c>
      <c r="E159" s="148">
        <v>618418</v>
      </c>
      <c r="F159" s="148">
        <v>30000</v>
      </c>
      <c r="G159" s="148"/>
      <c r="H159" s="148">
        <f t="shared" si="29"/>
        <v>648418</v>
      </c>
      <c r="I159" s="148">
        <f t="shared" si="30"/>
        <v>4947344</v>
      </c>
      <c r="J159" s="148">
        <f t="shared" si="31"/>
        <v>240000</v>
      </c>
      <c r="K159" s="148">
        <f t="shared" si="32"/>
        <v>0</v>
      </c>
      <c r="L159" s="148">
        <f t="shared" si="33"/>
        <v>5187344</v>
      </c>
    </row>
    <row r="160" spans="1:12" x14ac:dyDescent="0.25">
      <c r="A160" s="72"/>
      <c r="B160" s="72"/>
      <c r="C160" s="118" t="s">
        <v>831</v>
      </c>
      <c r="D160" s="148">
        <v>4</v>
      </c>
      <c r="E160" s="148">
        <v>636316</v>
      </c>
      <c r="F160" s="148">
        <v>30000</v>
      </c>
      <c r="G160" s="148"/>
      <c r="H160" s="148">
        <f t="shared" si="29"/>
        <v>666316</v>
      </c>
      <c r="I160" s="148">
        <f t="shared" si="30"/>
        <v>2545264</v>
      </c>
      <c r="J160" s="148">
        <f t="shared" si="31"/>
        <v>120000</v>
      </c>
      <c r="K160" s="148">
        <f t="shared" si="32"/>
        <v>0</v>
      </c>
      <c r="L160" s="148">
        <f t="shared" si="33"/>
        <v>2665264</v>
      </c>
    </row>
    <row r="161" spans="1:12" x14ac:dyDescent="0.25">
      <c r="A161" s="72"/>
      <c r="B161" s="72"/>
      <c r="C161" s="118" t="s">
        <v>1431</v>
      </c>
      <c r="D161" s="148">
        <v>3</v>
      </c>
      <c r="E161" s="148">
        <v>654377</v>
      </c>
      <c r="F161" s="148">
        <v>30000</v>
      </c>
      <c r="G161" s="148"/>
      <c r="H161" s="148">
        <f t="shared" si="29"/>
        <v>684377</v>
      </c>
      <c r="I161" s="148">
        <f t="shared" si="30"/>
        <v>1963131</v>
      </c>
      <c r="J161" s="148">
        <f t="shared" si="31"/>
        <v>90000</v>
      </c>
      <c r="K161" s="148">
        <f t="shared" si="32"/>
        <v>0</v>
      </c>
      <c r="L161" s="148">
        <f t="shared" si="33"/>
        <v>2053131</v>
      </c>
    </row>
    <row r="162" spans="1:12" x14ac:dyDescent="0.25">
      <c r="A162" s="72"/>
      <c r="B162" s="72"/>
      <c r="C162" s="118" t="s">
        <v>943</v>
      </c>
      <c r="D162" s="148">
        <v>1</v>
      </c>
      <c r="E162" s="148">
        <v>672356</v>
      </c>
      <c r="F162" s="148">
        <v>30000</v>
      </c>
      <c r="G162" s="148"/>
      <c r="H162" s="148">
        <f t="shared" si="29"/>
        <v>702356</v>
      </c>
      <c r="I162" s="148">
        <f t="shared" si="30"/>
        <v>672356</v>
      </c>
      <c r="J162" s="148">
        <f t="shared" si="31"/>
        <v>30000</v>
      </c>
      <c r="K162" s="148">
        <f t="shared" si="32"/>
        <v>0</v>
      </c>
      <c r="L162" s="148">
        <f t="shared" si="33"/>
        <v>702356</v>
      </c>
    </row>
    <row r="163" spans="1:12" x14ac:dyDescent="0.25">
      <c r="A163" s="72"/>
      <c r="B163" s="72"/>
      <c r="C163" s="118" t="s">
        <v>609</v>
      </c>
      <c r="D163" s="148">
        <v>8</v>
      </c>
      <c r="E163" s="148">
        <v>690328</v>
      </c>
      <c r="F163" s="148">
        <v>30000</v>
      </c>
      <c r="G163" s="148"/>
      <c r="H163" s="148">
        <f t="shared" si="29"/>
        <v>720328</v>
      </c>
      <c r="I163" s="148">
        <f t="shared" si="30"/>
        <v>5522624</v>
      </c>
      <c r="J163" s="148">
        <f t="shared" si="31"/>
        <v>240000</v>
      </c>
      <c r="K163" s="148">
        <f t="shared" si="32"/>
        <v>0</v>
      </c>
      <c r="L163" s="148">
        <f t="shared" si="33"/>
        <v>5762624</v>
      </c>
    </row>
    <row r="164" spans="1:12" x14ac:dyDescent="0.25">
      <c r="A164" s="72"/>
      <c r="B164" s="72"/>
      <c r="C164" s="118" t="s">
        <v>944</v>
      </c>
      <c r="D164" s="148">
        <v>1</v>
      </c>
      <c r="E164" s="148">
        <v>499940</v>
      </c>
      <c r="F164" s="148">
        <v>30000</v>
      </c>
      <c r="G164" s="148"/>
      <c r="H164" s="148">
        <f t="shared" si="29"/>
        <v>529940</v>
      </c>
      <c r="I164" s="148">
        <f t="shared" si="30"/>
        <v>499940</v>
      </c>
      <c r="J164" s="148">
        <f t="shared" si="31"/>
        <v>30000</v>
      </c>
      <c r="K164" s="148">
        <f t="shared" si="32"/>
        <v>0</v>
      </c>
      <c r="L164" s="148">
        <f t="shared" si="33"/>
        <v>529940</v>
      </c>
    </row>
    <row r="165" spans="1:12" x14ac:dyDescent="0.25">
      <c r="A165" s="72"/>
      <c r="B165" s="72"/>
      <c r="C165" s="118" t="s">
        <v>948</v>
      </c>
      <c r="D165" s="148">
        <v>1</v>
      </c>
      <c r="E165" s="148">
        <v>667074</v>
      </c>
      <c r="F165" s="148">
        <v>30000</v>
      </c>
      <c r="G165" s="148"/>
      <c r="H165" s="148">
        <f t="shared" si="29"/>
        <v>697074</v>
      </c>
      <c r="I165" s="148">
        <f t="shared" si="30"/>
        <v>667074</v>
      </c>
      <c r="J165" s="148">
        <f t="shared" si="31"/>
        <v>30000</v>
      </c>
      <c r="K165" s="148">
        <f t="shared" si="32"/>
        <v>0</v>
      </c>
      <c r="L165" s="148">
        <f t="shared" si="33"/>
        <v>697074</v>
      </c>
    </row>
    <row r="166" spans="1:12" x14ac:dyDescent="0.25">
      <c r="A166" s="72"/>
      <c r="B166" s="72"/>
      <c r="C166" s="118" t="s">
        <v>951</v>
      </c>
      <c r="D166" s="148">
        <v>2</v>
      </c>
      <c r="E166" s="148">
        <v>733661</v>
      </c>
      <c r="F166" s="148">
        <v>30000</v>
      </c>
      <c r="G166" s="148"/>
      <c r="H166" s="148">
        <f t="shared" si="29"/>
        <v>763661</v>
      </c>
      <c r="I166" s="148">
        <f t="shared" si="30"/>
        <v>1467322</v>
      </c>
      <c r="J166" s="148">
        <f t="shared" si="31"/>
        <v>60000</v>
      </c>
      <c r="K166" s="148">
        <f t="shared" si="32"/>
        <v>0</v>
      </c>
      <c r="L166" s="148">
        <f t="shared" si="33"/>
        <v>1527322</v>
      </c>
    </row>
    <row r="167" spans="1:12" x14ac:dyDescent="0.25">
      <c r="A167" s="72"/>
      <c r="B167" s="72"/>
      <c r="C167" s="118" t="s">
        <v>612</v>
      </c>
      <c r="D167" s="148">
        <v>1</v>
      </c>
      <c r="E167" s="148">
        <v>792424</v>
      </c>
      <c r="F167" s="148">
        <v>30000</v>
      </c>
      <c r="G167" s="148"/>
      <c r="H167" s="148">
        <f t="shared" si="29"/>
        <v>822424</v>
      </c>
      <c r="I167" s="148">
        <f t="shared" si="30"/>
        <v>792424</v>
      </c>
      <c r="J167" s="148">
        <f t="shared" si="31"/>
        <v>30000</v>
      </c>
      <c r="K167" s="148">
        <f t="shared" si="32"/>
        <v>0</v>
      </c>
      <c r="L167" s="148">
        <f t="shared" si="33"/>
        <v>822424</v>
      </c>
    </row>
    <row r="168" spans="1:12" x14ac:dyDescent="0.25">
      <c r="A168" s="72"/>
      <c r="B168" s="72"/>
      <c r="C168" s="118" t="s">
        <v>833</v>
      </c>
      <c r="D168" s="148">
        <v>1</v>
      </c>
      <c r="E168" s="148">
        <v>780618</v>
      </c>
      <c r="F168" s="148">
        <v>30000</v>
      </c>
      <c r="G168" s="148"/>
      <c r="H168" s="148">
        <f t="shared" si="29"/>
        <v>810618</v>
      </c>
      <c r="I168" s="148">
        <f t="shared" si="30"/>
        <v>780618</v>
      </c>
      <c r="J168" s="148">
        <f t="shared" si="31"/>
        <v>30000</v>
      </c>
      <c r="K168" s="148">
        <f t="shared" si="32"/>
        <v>0</v>
      </c>
      <c r="L168" s="148">
        <f t="shared" si="33"/>
        <v>810618</v>
      </c>
    </row>
    <row r="169" spans="1:12" x14ac:dyDescent="0.25">
      <c r="A169" s="72"/>
      <c r="B169" s="72"/>
      <c r="C169" s="118" t="s">
        <v>759</v>
      </c>
      <c r="D169" s="148">
        <v>2</v>
      </c>
      <c r="E169" s="148">
        <v>843535</v>
      </c>
      <c r="F169" s="148">
        <v>30000</v>
      </c>
      <c r="G169" s="148"/>
      <c r="H169" s="148">
        <f t="shared" si="29"/>
        <v>873535</v>
      </c>
      <c r="I169" s="148">
        <f t="shared" si="30"/>
        <v>1687070</v>
      </c>
      <c r="J169" s="148">
        <f t="shared" si="31"/>
        <v>60000</v>
      </c>
      <c r="K169" s="148">
        <f t="shared" si="32"/>
        <v>0</v>
      </c>
      <c r="L169" s="148">
        <f t="shared" si="33"/>
        <v>1747070</v>
      </c>
    </row>
    <row r="170" spans="1:12" x14ac:dyDescent="0.25">
      <c r="A170" s="72"/>
      <c r="B170" s="72"/>
      <c r="C170" s="118" t="s">
        <v>956</v>
      </c>
      <c r="D170" s="148">
        <v>3</v>
      </c>
      <c r="E170" s="148">
        <v>868993</v>
      </c>
      <c r="F170" s="148">
        <v>30000</v>
      </c>
      <c r="G170" s="148"/>
      <c r="H170" s="148">
        <f t="shared" si="29"/>
        <v>898993</v>
      </c>
      <c r="I170" s="148">
        <f t="shared" si="30"/>
        <v>2606979</v>
      </c>
      <c r="J170" s="148">
        <f t="shared" si="31"/>
        <v>90000</v>
      </c>
      <c r="K170" s="148">
        <f t="shared" si="32"/>
        <v>0</v>
      </c>
      <c r="L170" s="148">
        <f t="shared" si="33"/>
        <v>2696979</v>
      </c>
    </row>
    <row r="171" spans="1:12" x14ac:dyDescent="0.25">
      <c r="A171" s="72"/>
      <c r="B171" s="72"/>
      <c r="C171" s="118" t="s">
        <v>760</v>
      </c>
      <c r="D171" s="148">
        <v>1</v>
      </c>
      <c r="E171" s="148">
        <v>824441</v>
      </c>
      <c r="F171" s="148">
        <v>30000</v>
      </c>
      <c r="G171" s="148"/>
      <c r="H171" s="148">
        <f t="shared" si="29"/>
        <v>854441</v>
      </c>
      <c r="I171" s="148">
        <f t="shared" si="30"/>
        <v>824441</v>
      </c>
      <c r="J171" s="148">
        <f t="shared" si="31"/>
        <v>30000</v>
      </c>
      <c r="K171" s="148">
        <f t="shared" si="32"/>
        <v>0</v>
      </c>
      <c r="L171" s="148">
        <f t="shared" si="33"/>
        <v>854441</v>
      </c>
    </row>
    <row r="172" spans="1:12" x14ac:dyDescent="0.25">
      <c r="A172" s="72"/>
      <c r="B172" s="72"/>
      <c r="C172" s="118" t="s">
        <v>809</v>
      </c>
      <c r="D172" s="148">
        <v>2</v>
      </c>
      <c r="E172" s="148">
        <v>941160</v>
      </c>
      <c r="F172" s="148">
        <v>30000</v>
      </c>
      <c r="G172" s="148"/>
      <c r="H172" s="148">
        <f t="shared" si="29"/>
        <v>971160</v>
      </c>
      <c r="I172" s="148">
        <f t="shared" si="30"/>
        <v>1882320</v>
      </c>
      <c r="J172" s="148">
        <f t="shared" si="31"/>
        <v>60000</v>
      </c>
      <c r="K172" s="148">
        <f t="shared" si="32"/>
        <v>0</v>
      </c>
      <c r="L172" s="148">
        <f t="shared" si="33"/>
        <v>1942320</v>
      </c>
    </row>
    <row r="173" spans="1:12" x14ac:dyDescent="0.25">
      <c r="A173" s="72"/>
      <c r="B173" s="72"/>
      <c r="C173" s="118" t="s">
        <v>835</v>
      </c>
      <c r="D173" s="148">
        <v>2</v>
      </c>
      <c r="E173" s="148">
        <v>970393</v>
      </c>
      <c r="F173" s="148">
        <v>30000</v>
      </c>
      <c r="G173" s="148"/>
      <c r="H173" s="148">
        <f t="shared" si="29"/>
        <v>1000393</v>
      </c>
      <c r="I173" s="148">
        <f t="shared" si="30"/>
        <v>1940786</v>
      </c>
      <c r="J173" s="148">
        <f t="shared" si="31"/>
        <v>60000</v>
      </c>
      <c r="K173" s="148">
        <f t="shared" si="32"/>
        <v>0</v>
      </c>
      <c r="L173" s="148">
        <f t="shared" si="33"/>
        <v>2000786</v>
      </c>
    </row>
    <row r="174" spans="1:12" x14ac:dyDescent="0.25">
      <c r="A174" s="72"/>
      <c r="B174" s="72"/>
      <c r="C174" s="118" t="s">
        <v>626</v>
      </c>
      <c r="D174" s="148">
        <v>5</v>
      </c>
      <c r="E174" s="148">
        <v>999519</v>
      </c>
      <c r="F174" s="148">
        <v>30000</v>
      </c>
      <c r="G174" s="148"/>
      <c r="H174" s="148">
        <f t="shared" si="29"/>
        <v>1029519</v>
      </c>
      <c r="I174" s="148">
        <f t="shared" si="30"/>
        <v>4997595</v>
      </c>
      <c r="J174" s="148">
        <f t="shared" si="31"/>
        <v>150000</v>
      </c>
      <c r="K174" s="148">
        <f t="shared" si="32"/>
        <v>0</v>
      </c>
      <c r="L174" s="148">
        <f t="shared" si="33"/>
        <v>5147595</v>
      </c>
    </row>
    <row r="175" spans="1:12" x14ac:dyDescent="0.25">
      <c r="A175" s="72"/>
      <c r="B175" s="72"/>
      <c r="C175" s="118" t="s">
        <v>627</v>
      </c>
      <c r="D175" s="148">
        <v>6</v>
      </c>
      <c r="E175" s="148">
        <v>1028698</v>
      </c>
      <c r="F175" s="148">
        <v>30000</v>
      </c>
      <c r="G175" s="148"/>
      <c r="H175" s="148">
        <f t="shared" si="29"/>
        <v>1058698</v>
      </c>
      <c r="I175" s="148">
        <f t="shared" si="30"/>
        <v>6172188</v>
      </c>
      <c r="J175" s="148">
        <f t="shared" si="31"/>
        <v>180000</v>
      </c>
      <c r="K175" s="148">
        <f t="shared" si="32"/>
        <v>0</v>
      </c>
      <c r="L175" s="148">
        <f t="shared" si="33"/>
        <v>6352188</v>
      </c>
    </row>
    <row r="176" spans="1:12" x14ac:dyDescent="0.25">
      <c r="A176" s="72"/>
      <c r="B176" s="72"/>
      <c r="C176" s="118" t="s">
        <v>628</v>
      </c>
      <c r="D176" s="148">
        <v>9</v>
      </c>
      <c r="E176" s="148">
        <v>1057877</v>
      </c>
      <c r="F176" s="148">
        <v>30000</v>
      </c>
      <c r="G176" s="148"/>
      <c r="H176" s="148">
        <f t="shared" si="29"/>
        <v>1087877</v>
      </c>
      <c r="I176" s="148">
        <f t="shared" si="30"/>
        <v>9520893</v>
      </c>
      <c r="J176" s="148">
        <f t="shared" si="31"/>
        <v>270000</v>
      </c>
      <c r="K176" s="148">
        <f t="shared" si="32"/>
        <v>0</v>
      </c>
      <c r="L176" s="148">
        <f t="shared" si="33"/>
        <v>9790893</v>
      </c>
    </row>
    <row r="177" spans="1:12" x14ac:dyDescent="0.25">
      <c r="A177" s="72"/>
      <c r="B177" s="72"/>
      <c r="C177" s="118" t="s">
        <v>629</v>
      </c>
      <c r="D177" s="148">
        <v>2</v>
      </c>
      <c r="E177" s="148">
        <v>1116238</v>
      </c>
      <c r="F177" s="148">
        <v>30000</v>
      </c>
      <c r="G177" s="148"/>
      <c r="H177" s="148">
        <f t="shared" si="29"/>
        <v>1146238</v>
      </c>
      <c r="I177" s="148">
        <f t="shared" si="30"/>
        <v>2232476</v>
      </c>
      <c r="J177" s="148">
        <f t="shared" si="31"/>
        <v>60000</v>
      </c>
      <c r="K177" s="148">
        <f t="shared" si="32"/>
        <v>0</v>
      </c>
      <c r="L177" s="148">
        <f t="shared" si="33"/>
        <v>2292476</v>
      </c>
    </row>
    <row r="178" spans="1:12" x14ac:dyDescent="0.25">
      <c r="A178" s="72"/>
      <c r="B178" s="72"/>
      <c r="C178" s="118" t="s">
        <v>630</v>
      </c>
      <c r="D178" s="148">
        <v>3</v>
      </c>
      <c r="E178" s="148">
        <v>1145417</v>
      </c>
      <c r="F178" s="148">
        <v>30000</v>
      </c>
      <c r="G178" s="148"/>
      <c r="H178" s="148">
        <f t="shared" si="29"/>
        <v>1175417</v>
      </c>
      <c r="I178" s="148">
        <f t="shared" si="30"/>
        <v>3436251</v>
      </c>
      <c r="J178" s="148">
        <f t="shared" si="31"/>
        <v>90000</v>
      </c>
      <c r="K178" s="148">
        <f t="shared" si="32"/>
        <v>0</v>
      </c>
      <c r="L178" s="148">
        <f t="shared" si="33"/>
        <v>3526251</v>
      </c>
    </row>
    <row r="179" spans="1:12" x14ac:dyDescent="0.25">
      <c r="A179" s="72"/>
      <c r="B179" s="72"/>
      <c r="C179" s="118" t="s">
        <v>631</v>
      </c>
      <c r="D179" s="148">
        <v>3</v>
      </c>
      <c r="E179" s="148">
        <v>1174597</v>
      </c>
      <c r="F179" s="148">
        <v>30000</v>
      </c>
      <c r="G179" s="148"/>
      <c r="H179" s="148">
        <f t="shared" si="29"/>
        <v>1204597</v>
      </c>
      <c r="I179" s="148">
        <f t="shared" si="30"/>
        <v>3523791</v>
      </c>
      <c r="J179" s="148">
        <f t="shared" si="31"/>
        <v>90000</v>
      </c>
      <c r="K179" s="148">
        <f t="shared" si="32"/>
        <v>0</v>
      </c>
      <c r="L179" s="148">
        <f t="shared" si="33"/>
        <v>3613791</v>
      </c>
    </row>
    <row r="180" spans="1:12" x14ac:dyDescent="0.25">
      <c r="A180" s="72"/>
      <c r="B180" s="72"/>
      <c r="C180" s="118" t="s">
        <v>632</v>
      </c>
      <c r="D180" s="148">
        <v>1</v>
      </c>
      <c r="E180" s="148">
        <v>1029761</v>
      </c>
      <c r="F180" s="148">
        <v>30000</v>
      </c>
      <c r="G180" s="148"/>
      <c r="H180" s="148">
        <f t="shared" si="29"/>
        <v>1059761</v>
      </c>
      <c r="I180" s="148">
        <f t="shared" si="30"/>
        <v>1029761</v>
      </c>
      <c r="J180" s="148">
        <f t="shared" si="31"/>
        <v>30000</v>
      </c>
      <c r="K180" s="148">
        <f t="shared" si="32"/>
        <v>0</v>
      </c>
      <c r="L180" s="148">
        <f t="shared" si="33"/>
        <v>1059761</v>
      </c>
    </row>
    <row r="181" spans="1:12" x14ac:dyDescent="0.25">
      <c r="A181" s="72"/>
      <c r="B181" s="72"/>
      <c r="C181" s="118" t="s">
        <v>633</v>
      </c>
      <c r="D181" s="148">
        <v>3</v>
      </c>
      <c r="E181" s="148">
        <v>1064432</v>
      </c>
      <c r="F181" s="148">
        <v>30000</v>
      </c>
      <c r="G181" s="148"/>
      <c r="H181" s="148">
        <f t="shared" si="29"/>
        <v>1094432</v>
      </c>
      <c r="I181" s="148">
        <f t="shared" si="30"/>
        <v>3193296</v>
      </c>
      <c r="J181" s="148">
        <f t="shared" si="31"/>
        <v>90000</v>
      </c>
      <c r="K181" s="148">
        <f t="shared" si="32"/>
        <v>0</v>
      </c>
      <c r="L181" s="148">
        <f t="shared" si="33"/>
        <v>3283296</v>
      </c>
    </row>
    <row r="182" spans="1:12" x14ac:dyDescent="0.25">
      <c r="A182" s="72"/>
      <c r="B182" s="72"/>
      <c r="C182" s="118" t="s">
        <v>964</v>
      </c>
      <c r="D182" s="148">
        <v>2</v>
      </c>
      <c r="E182" s="148">
        <v>1237787</v>
      </c>
      <c r="F182" s="148">
        <v>30000</v>
      </c>
      <c r="G182" s="148"/>
      <c r="H182" s="148">
        <f t="shared" si="29"/>
        <v>1267787</v>
      </c>
      <c r="I182" s="148">
        <f t="shared" si="30"/>
        <v>2475574</v>
      </c>
      <c r="J182" s="148">
        <f t="shared" si="31"/>
        <v>60000</v>
      </c>
      <c r="K182" s="148">
        <f t="shared" si="32"/>
        <v>0</v>
      </c>
      <c r="L182" s="148">
        <f t="shared" si="33"/>
        <v>2535574</v>
      </c>
    </row>
    <row r="183" spans="1:12" x14ac:dyDescent="0.25">
      <c r="A183" s="72"/>
      <c r="B183" s="72"/>
      <c r="C183" s="118" t="s">
        <v>634</v>
      </c>
      <c r="D183" s="148">
        <v>7</v>
      </c>
      <c r="E183" s="148">
        <v>1272536</v>
      </c>
      <c r="F183" s="148">
        <v>30000</v>
      </c>
      <c r="G183" s="148"/>
      <c r="H183" s="148">
        <f t="shared" si="29"/>
        <v>1302536</v>
      </c>
      <c r="I183" s="148">
        <f t="shared" si="30"/>
        <v>8907752</v>
      </c>
      <c r="J183" s="148">
        <f t="shared" si="31"/>
        <v>210000</v>
      </c>
      <c r="K183" s="148">
        <f t="shared" si="32"/>
        <v>0</v>
      </c>
      <c r="L183" s="148">
        <f t="shared" si="33"/>
        <v>9117752</v>
      </c>
    </row>
    <row r="184" spans="1:12" x14ac:dyDescent="0.25">
      <c r="A184" s="72"/>
      <c r="B184" s="72"/>
      <c r="C184" s="118" t="s">
        <v>635</v>
      </c>
      <c r="D184" s="148">
        <v>1</v>
      </c>
      <c r="E184" s="148">
        <v>1307128</v>
      </c>
      <c r="F184" s="148">
        <v>30000</v>
      </c>
      <c r="G184" s="148"/>
      <c r="H184" s="148">
        <f t="shared" si="29"/>
        <v>1337128</v>
      </c>
      <c r="I184" s="148">
        <f t="shared" si="30"/>
        <v>1307128</v>
      </c>
      <c r="J184" s="148">
        <f t="shared" si="31"/>
        <v>30000</v>
      </c>
      <c r="K184" s="148">
        <f t="shared" si="32"/>
        <v>0</v>
      </c>
      <c r="L184" s="148">
        <f t="shared" si="33"/>
        <v>1337128</v>
      </c>
    </row>
    <row r="185" spans="1:12" x14ac:dyDescent="0.25">
      <c r="A185" s="72"/>
      <c r="B185" s="72"/>
      <c r="C185" s="118" t="s">
        <v>837</v>
      </c>
      <c r="D185" s="148">
        <v>2</v>
      </c>
      <c r="E185" s="148">
        <v>1376469</v>
      </c>
      <c r="F185" s="148">
        <v>30000</v>
      </c>
      <c r="G185" s="148"/>
      <c r="H185" s="148">
        <f t="shared" si="29"/>
        <v>1406469</v>
      </c>
      <c r="I185" s="148">
        <f t="shared" si="30"/>
        <v>2752938</v>
      </c>
      <c r="J185" s="148">
        <f t="shared" si="31"/>
        <v>60000</v>
      </c>
      <c r="K185" s="148">
        <f t="shared" si="32"/>
        <v>0</v>
      </c>
      <c r="L185" s="148">
        <f t="shared" si="33"/>
        <v>2812938</v>
      </c>
    </row>
    <row r="186" spans="1:12" x14ac:dyDescent="0.25">
      <c r="A186" s="72"/>
      <c r="B186" s="72"/>
      <c r="C186" s="118" t="s">
        <v>965</v>
      </c>
      <c r="D186" s="148">
        <v>2</v>
      </c>
      <c r="E186" s="148">
        <v>1411140</v>
      </c>
      <c r="F186" s="148">
        <v>30000</v>
      </c>
      <c r="G186" s="148"/>
      <c r="H186" s="148">
        <f t="shared" si="29"/>
        <v>1441140</v>
      </c>
      <c r="I186" s="148">
        <f t="shared" si="30"/>
        <v>2822280</v>
      </c>
      <c r="J186" s="148">
        <f t="shared" si="31"/>
        <v>60000</v>
      </c>
      <c r="K186" s="148">
        <f t="shared" si="32"/>
        <v>0</v>
      </c>
      <c r="L186" s="148">
        <f t="shared" si="33"/>
        <v>2882280</v>
      </c>
    </row>
    <row r="187" spans="1:12" x14ac:dyDescent="0.25">
      <c r="A187" s="72"/>
      <c r="B187" s="72"/>
      <c r="C187" s="118" t="s">
        <v>838</v>
      </c>
      <c r="D187" s="148">
        <v>1</v>
      </c>
      <c r="E187" s="148">
        <v>1480481</v>
      </c>
      <c r="F187" s="148">
        <v>30000</v>
      </c>
      <c r="G187" s="148"/>
      <c r="H187" s="148">
        <f t="shared" si="29"/>
        <v>1510481</v>
      </c>
      <c r="I187" s="148">
        <f t="shared" si="30"/>
        <v>1480481</v>
      </c>
      <c r="J187" s="148">
        <f t="shared" si="31"/>
        <v>30000</v>
      </c>
      <c r="K187" s="148">
        <f t="shared" si="32"/>
        <v>0</v>
      </c>
      <c r="L187" s="148">
        <f t="shared" si="33"/>
        <v>1510481</v>
      </c>
    </row>
    <row r="188" spans="1:12" x14ac:dyDescent="0.25">
      <c r="A188" s="72"/>
      <c r="B188" s="72"/>
      <c r="C188" s="118" t="s">
        <v>873</v>
      </c>
      <c r="D188" s="148">
        <v>1</v>
      </c>
      <c r="E188" s="148">
        <v>1163138</v>
      </c>
      <c r="F188" s="148">
        <v>30000</v>
      </c>
      <c r="G188" s="148"/>
      <c r="H188" s="148">
        <f t="shared" si="29"/>
        <v>1193138</v>
      </c>
      <c r="I188" s="148">
        <f t="shared" si="30"/>
        <v>1163138</v>
      </c>
      <c r="J188" s="148">
        <f t="shared" si="31"/>
        <v>30000</v>
      </c>
      <c r="K188" s="148">
        <f t="shared" si="32"/>
        <v>0</v>
      </c>
      <c r="L188" s="148">
        <f t="shared" si="33"/>
        <v>1193138</v>
      </c>
    </row>
    <row r="189" spans="1:12" x14ac:dyDescent="0.25">
      <c r="A189" s="72"/>
      <c r="B189" s="72"/>
      <c r="C189" s="118" t="s">
        <v>637</v>
      </c>
      <c r="D189" s="148">
        <v>1</v>
      </c>
      <c r="E189" s="148">
        <v>1245017</v>
      </c>
      <c r="F189" s="148">
        <v>30000</v>
      </c>
      <c r="G189" s="148"/>
      <c r="H189" s="148">
        <f t="shared" si="29"/>
        <v>1275017</v>
      </c>
      <c r="I189" s="148">
        <f t="shared" si="30"/>
        <v>1245017</v>
      </c>
      <c r="J189" s="148">
        <f t="shared" si="31"/>
        <v>30000</v>
      </c>
      <c r="K189" s="148">
        <f t="shared" si="32"/>
        <v>0</v>
      </c>
      <c r="L189" s="148">
        <f t="shared" si="33"/>
        <v>1275017</v>
      </c>
    </row>
    <row r="190" spans="1:12" x14ac:dyDescent="0.25">
      <c r="A190" s="72"/>
      <c r="B190" s="72"/>
      <c r="C190" s="118" t="s">
        <v>641</v>
      </c>
      <c r="D190" s="148">
        <v>2</v>
      </c>
      <c r="E190" s="148">
        <v>1367835</v>
      </c>
      <c r="F190" s="148">
        <v>30000</v>
      </c>
      <c r="G190" s="148"/>
      <c r="H190" s="148">
        <f t="shared" si="29"/>
        <v>1397835</v>
      </c>
      <c r="I190" s="148">
        <f t="shared" si="30"/>
        <v>2735670</v>
      </c>
      <c r="J190" s="148">
        <f t="shared" si="31"/>
        <v>60000</v>
      </c>
      <c r="K190" s="148">
        <f t="shared" si="32"/>
        <v>0</v>
      </c>
      <c r="L190" s="148">
        <f t="shared" si="33"/>
        <v>2795670</v>
      </c>
    </row>
    <row r="191" spans="1:12" x14ac:dyDescent="0.25">
      <c r="A191" s="72"/>
      <c r="B191" s="72"/>
      <c r="C191" s="118" t="s">
        <v>642</v>
      </c>
      <c r="D191" s="148">
        <v>2</v>
      </c>
      <c r="E191" s="148">
        <v>1408775</v>
      </c>
      <c r="F191" s="148">
        <v>30000</v>
      </c>
      <c r="G191" s="148"/>
      <c r="H191" s="148">
        <f t="shared" si="29"/>
        <v>1438775</v>
      </c>
      <c r="I191" s="148">
        <f t="shared" si="30"/>
        <v>2817550</v>
      </c>
      <c r="J191" s="148">
        <f t="shared" si="31"/>
        <v>60000</v>
      </c>
      <c r="K191" s="148">
        <f t="shared" si="32"/>
        <v>0</v>
      </c>
      <c r="L191" s="148">
        <f t="shared" si="33"/>
        <v>2877550</v>
      </c>
    </row>
    <row r="192" spans="1:12" x14ac:dyDescent="0.25">
      <c r="A192" s="72"/>
      <c r="B192" s="72"/>
      <c r="C192" s="118" t="s">
        <v>839</v>
      </c>
      <c r="D192" s="148">
        <v>2</v>
      </c>
      <c r="E192" s="148">
        <v>1572531</v>
      </c>
      <c r="F192" s="148">
        <v>30000</v>
      </c>
      <c r="G192" s="148"/>
      <c r="H192" s="148">
        <f t="shared" si="29"/>
        <v>1602531</v>
      </c>
      <c r="I192" s="148">
        <f t="shared" si="30"/>
        <v>3145062</v>
      </c>
      <c r="J192" s="148">
        <f t="shared" si="31"/>
        <v>60000</v>
      </c>
      <c r="K192" s="148">
        <f t="shared" si="32"/>
        <v>0</v>
      </c>
      <c r="L192" s="148">
        <f t="shared" si="33"/>
        <v>3205062</v>
      </c>
    </row>
    <row r="193" spans="1:12" x14ac:dyDescent="0.25">
      <c r="A193" s="72"/>
      <c r="B193" s="72"/>
      <c r="C193" s="118" t="s">
        <v>795</v>
      </c>
      <c r="D193" s="148">
        <v>8</v>
      </c>
      <c r="E193" s="148">
        <v>1334820</v>
      </c>
      <c r="F193" s="148">
        <v>30000</v>
      </c>
      <c r="G193" s="148"/>
      <c r="H193" s="148">
        <f t="shared" si="29"/>
        <v>1364820</v>
      </c>
      <c r="I193" s="148">
        <f t="shared" si="30"/>
        <v>10678560</v>
      </c>
      <c r="J193" s="148">
        <f t="shared" si="31"/>
        <v>240000</v>
      </c>
      <c r="K193" s="148">
        <f t="shared" si="32"/>
        <v>0</v>
      </c>
      <c r="L193" s="148">
        <f t="shared" si="33"/>
        <v>10918560</v>
      </c>
    </row>
    <row r="194" spans="1:12" x14ac:dyDescent="0.25">
      <c r="A194" s="72"/>
      <c r="B194" s="72"/>
      <c r="C194" s="118" t="s">
        <v>810</v>
      </c>
      <c r="D194" s="148">
        <v>3</v>
      </c>
      <c r="E194" s="148">
        <v>1378701</v>
      </c>
      <c r="F194" s="148">
        <v>30000</v>
      </c>
      <c r="G194" s="148"/>
      <c r="H194" s="148">
        <f t="shared" si="29"/>
        <v>1408701</v>
      </c>
      <c r="I194" s="148">
        <f t="shared" si="30"/>
        <v>4136103</v>
      </c>
      <c r="J194" s="148">
        <f t="shared" si="31"/>
        <v>90000</v>
      </c>
      <c r="K194" s="148">
        <f t="shared" si="32"/>
        <v>0</v>
      </c>
      <c r="L194" s="148">
        <f t="shared" si="33"/>
        <v>4226103</v>
      </c>
    </row>
    <row r="195" spans="1:12" x14ac:dyDescent="0.25">
      <c r="A195" s="72"/>
      <c r="B195" s="72"/>
      <c r="C195" s="118" t="s">
        <v>649</v>
      </c>
      <c r="D195" s="148">
        <v>1</v>
      </c>
      <c r="E195" s="148">
        <v>1422581</v>
      </c>
      <c r="F195" s="148">
        <v>30000</v>
      </c>
      <c r="G195" s="148"/>
      <c r="H195" s="148">
        <f t="shared" si="29"/>
        <v>1452581</v>
      </c>
      <c r="I195" s="148">
        <f t="shared" si="30"/>
        <v>1422581</v>
      </c>
      <c r="J195" s="148">
        <f t="shared" si="31"/>
        <v>30000</v>
      </c>
      <c r="K195" s="148">
        <f t="shared" si="32"/>
        <v>0</v>
      </c>
      <c r="L195" s="148">
        <f t="shared" si="33"/>
        <v>1452581</v>
      </c>
    </row>
    <row r="196" spans="1:12" x14ac:dyDescent="0.25">
      <c r="A196" s="72"/>
      <c r="B196" s="72"/>
      <c r="C196" s="118" t="s">
        <v>650</v>
      </c>
      <c r="D196" s="148">
        <v>2</v>
      </c>
      <c r="E196" s="148">
        <v>1466462</v>
      </c>
      <c r="F196" s="148">
        <v>30000</v>
      </c>
      <c r="G196" s="148"/>
      <c r="H196" s="148">
        <f t="shared" si="29"/>
        <v>1496462</v>
      </c>
      <c r="I196" s="148">
        <f t="shared" si="30"/>
        <v>2932924</v>
      </c>
      <c r="J196" s="148">
        <f t="shared" si="31"/>
        <v>60000</v>
      </c>
      <c r="K196" s="148">
        <f t="shared" si="32"/>
        <v>0</v>
      </c>
      <c r="L196" s="148">
        <f t="shared" si="33"/>
        <v>2992924</v>
      </c>
    </row>
    <row r="197" spans="1:12" x14ac:dyDescent="0.25">
      <c r="A197" s="72"/>
      <c r="B197" s="72"/>
      <c r="C197" s="118" t="s">
        <v>778</v>
      </c>
      <c r="D197" s="148">
        <v>1</v>
      </c>
      <c r="E197" s="148">
        <v>1554223</v>
      </c>
      <c r="F197" s="148">
        <v>30000</v>
      </c>
      <c r="G197" s="148"/>
      <c r="H197" s="148">
        <f t="shared" si="29"/>
        <v>1584223</v>
      </c>
      <c r="I197" s="148">
        <f t="shared" si="30"/>
        <v>1554223</v>
      </c>
      <c r="J197" s="148">
        <f t="shared" si="31"/>
        <v>30000</v>
      </c>
      <c r="K197" s="148">
        <f t="shared" si="32"/>
        <v>0</v>
      </c>
      <c r="L197" s="148">
        <f t="shared" si="33"/>
        <v>1584223</v>
      </c>
    </row>
    <row r="198" spans="1:12" x14ac:dyDescent="0.25">
      <c r="A198" s="72"/>
      <c r="B198" s="72"/>
      <c r="C198" s="118" t="s">
        <v>652</v>
      </c>
      <c r="D198" s="148">
        <v>2</v>
      </c>
      <c r="E198" s="148">
        <v>1598104</v>
      </c>
      <c r="F198" s="148">
        <v>30000</v>
      </c>
      <c r="G198" s="148"/>
      <c r="H198" s="148">
        <f t="shared" si="29"/>
        <v>1628104</v>
      </c>
      <c r="I198" s="148">
        <f t="shared" si="30"/>
        <v>3196208</v>
      </c>
      <c r="J198" s="148">
        <f t="shared" si="31"/>
        <v>60000</v>
      </c>
      <c r="K198" s="148">
        <f t="shared" si="32"/>
        <v>0</v>
      </c>
      <c r="L198" s="148">
        <f t="shared" si="33"/>
        <v>3256208</v>
      </c>
    </row>
    <row r="199" spans="1:12" x14ac:dyDescent="0.25">
      <c r="A199" s="72"/>
      <c r="B199" s="72"/>
      <c r="C199" s="118" t="s">
        <v>653</v>
      </c>
      <c r="D199" s="148">
        <v>1</v>
      </c>
      <c r="E199" s="148">
        <v>1641984</v>
      </c>
      <c r="F199" s="148">
        <v>30000</v>
      </c>
      <c r="G199" s="148"/>
      <c r="H199" s="148">
        <f t="shared" si="29"/>
        <v>1671984</v>
      </c>
      <c r="I199" s="148">
        <f t="shared" si="30"/>
        <v>1641984</v>
      </c>
      <c r="J199" s="148">
        <f t="shared" si="31"/>
        <v>30000</v>
      </c>
      <c r="K199" s="148">
        <f t="shared" si="32"/>
        <v>0</v>
      </c>
      <c r="L199" s="148">
        <f t="shared" si="33"/>
        <v>1671984</v>
      </c>
    </row>
    <row r="200" spans="1:12" x14ac:dyDescent="0.25">
      <c r="A200" s="72"/>
      <c r="B200" s="72"/>
      <c r="C200" s="118" t="s">
        <v>654</v>
      </c>
      <c r="D200" s="148">
        <v>1</v>
      </c>
      <c r="E200" s="148">
        <v>1685866</v>
      </c>
      <c r="F200" s="148">
        <v>30000</v>
      </c>
      <c r="G200" s="148"/>
      <c r="H200" s="148">
        <f t="shared" si="29"/>
        <v>1715866</v>
      </c>
      <c r="I200" s="148">
        <f t="shared" si="30"/>
        <v>1685866</v>
      </c>
      <c r="J200" s="148">
        <f t="shared" si="31"/>
        <v>30000</v>
      </c>
      <c r="K200" s="148">
        <f t="shared" si="32"/>
        <v>0</v>
      </c>
      <c r="L200" s="148">
        <f t="shared" si="33"/>
        <v>1715866</v>
      </c>
    </row>
    <row r="201" spans="1:12" x14ac:dyDescent="0.25">
      <c r="A201" s="72"/>
      <c r="B201" s="72"/>
      <c r="C201" s="118" t="s">
        <v>796</v>
      </c>
      <c r="D201" s="148">
        <v>2</v>
      </c>
      <c r="E201" s="148">
        <v>1557790</v>
      </c>
      <c r="F201" s="148">
        <v>30000</v>
      </c>
      <c r="G201" s="148"/>
      <c r="H201" s="148">
        <f t="shared" si="29"/>
        <v>1587790</v>
      </c>
      <c r="I201" s="148">
        <f t="shared" si="30"/>
        <v>3115580</v>
      </c>
      <c r="J201" s="148">
        <f t="shared" si="31"/>
        <v>60000</v>
      </c>
      <c r="K201" s="148">
        <f t="shared" si="32"/>
        <v>0</v>
      </c>
      <c r="L201" s="148">
        <f t="shared" si="33"/>
        <v>3175580</v>
      </c>
    </row>
    <row r="202" spans="1:12" x14ac:dyDescent="0.25">
      <c r="A202" s="72"/>
      <c r="B202" s="72"/>
      <c r="C202" s="118" t="s">
        <v>797</v>
      </c>
      <c r="D202" s="148">
        <v>3</v>
      </c>
      <c r="E202" s="148">
        <v>1622903</v>
      </c>
      <c r="F202" s="148">
        <v>30000</v>
      </c>
      <c r="G202" s="148"/>
      <c r="H202" s="148">
        <f t="shared" si="29"/>
        <v>1652903</v>
      </c>
      <c r="I202" s="148">
        <f t="shared" si="30"/>
        <v>4868709</v>
      </c>
      <c r="J202" s="148">
        <f t="shared" si="31"/>
        <v>90000</v>
      </c>
      <c r="K202" s="148">
        <f t="shared" si="32"/>
        <v>0</v>
      </c>
      <c r="L202" s="148">
        <f t="shared" si="33"/>
        <v>4958709</v>
      </c>
    </row>
    <row r="203" spans="1:12" x14ac:dyDescent="0.25">
      <c r="A203" s="72"/>
      <c r="B203" s="72"/>
      <c r="C203" s="118" t="s">
        <v>811</v>
      </c>
      <c r="D203" s="148">
        <v>2</v>
      </c>
      <c r="E203" s="148">
        <v>1688016</v>
      </c>
      <c r="F203" s="148">
        <v>30000</v>
      </c>
      <c r="G203" s="148"/>
      <c r="H203" s="148">
        <f t="shared" si="29"/>
        <v>1718016</v>
      </c>
      <c r="I203" s="148">
        <f t="shared" si="30"/>
        <v>3376032</v>
      </c>
      <c r="J203" s="148">
        <f t="shared" si="31"/>
        <v>60000</v>
      </c>
      <c r="K203" s="148">
        <f t="shared" si="32"/>
        <v>0</v>
      </c>
      <c r="L203" s="148">
        <f t="shared" si="33"/>
        <v>3436032</v>
      </c>
    </row>
    <row r="204" spans="1:12" x14ac:dyDescent="0.25">
      <c r="A204" s="72"/>
      <c r="B204" s="72"/>
      <c r="C204" s="118" t="s">
        <v>658</v>
      </c>
      <c r="D204" s="148">
        <v>3</v>
      </c>
      <c r="E204" s="148">
        <v>1818242</v>
      </c>
      <c r="F204" s="148">
        <v>30000</v>
      </c>
      <c r="G204" s="148"/>
      <c r="H204" s="148">
        <f t="shared" si="29"/>
        <v>1848242</v>
      </c>
      <c r="I204" s="148">
        <f t="shared" si="30"/>
        <v>5454726</v>
      </c>
      <c r="J204" s="148">
        <f t="shared" si="31"/>
        <v>90000</v>
      </c>
      <c r="K204" s="148">
        <f t="shared" si="32"/>
        <v>0</v>
      </c>
      <c r="L204" s="148">
        <f t="shared" si="33"/>
        <v>5544726</v>
      </c>
    </row>
    <row r="205" spans="1:12" x14ac:dyDescent="0.25">
      <c r="A205" s="72"/>
      <c r="B205" s="46"/>
      <c r="C205" s="118" t="s">
        <v>1432</v>
      </c>
      <c r="D205" s="148">
        <v>1</v>
      </c>
      <c r="E205" s="148">
        <v>1722993</v>
      </c>
      <c r="F205" s="148">
        <v>30000</v>
      </c>
      <c r="G205" s="148"/>
      <c r="H205" s="148">
        <f t="shared" si="29"/>
        <v>1752993</v>
      </c>
      <c r="I205" s="148">
        <f t="shared" si="30"/>
        <v>1722993</v>
      </c>
      <c r="J205" s="148">
        <f t="shared" si="31"/>
        <v>30000</v>
      </c>
      <c r="K205" s="148">
        <f t="shared" si="32"/>
        <v>0</v>
      </c>
      <c r="L205" s="148">
        <f t="shared" si="33"/>
        <v>1752993</v>
      </c>
    </row>
    <row r="206" spans="1:12" x14ac:dyDescent="0.25">
      <c r="A206" s="72"/>
      <c r="B206" s="46"/>
      <c r="C206" s="118" t="s">
        <v>846</v>
      </c>
      <c r="D206" s="148">
        <v>4</v>
      </c>
      <c r="E206" s="148">
        <v>1863189</v>
      </c>
      <c r="F206" s="148">
        <v>30000</v>
      </c>
      <c r="G206" s="148"/>
      <c r="H206" s="148">
        <f t="shared" si="29"/>
        <v>1893189</v>
      </c>
      <c r="I206" s="148">
        <f t="shared" si="30"/>
        <v>7452756</v>
      </c>
      <c r="J206" s="148">
        <f t="shared" si="31"/>
        <v>120000</v>
      </c>
      <c r="K206" s="148">
        <f t="shared" si="32"/>
        <v>0</v>
      </c>
      <c r="L206" s="148">
        <f t="shared" si="33"/>
        <v>7572756</v>
      </c>
    </row>
    <row r="207" spans="1:12" x14ac:dyDescent="0.25">
      <c r="A207" s="72"/>
      <c r="B207" s="72"/>
      <c r="C207" s="118" t="s">
        <v>663</v>
      </c>
      <c r="D207" s="148">
        <v>4</v>
      </c>
      <c r="E207" s="148">
        <v>2003386</v>
      </c>
      <c r="F207" s="148">
        <v>30000</v>
      </c>
      <c r="G207" s="148"/>
      <c r="H207" s="148">
        <f t="shared" si="29"/>
        <v>2033386</v>
      </c>
      <c r="I207" s="148">
        <f t="shared" si="30"/>
        <v>8013544</v>
      </c>
      <c r="J207" s="148">
        <f t="shared" si="31"/>
        <v>120000</v>
      </c>
      <c r="K207" s="148">
        <f t="shared" si="32"/>
        <v>0</v>
      </c>
      <c r="L207" s="148">
        <f t="shared" si="33"/>
        <v>8133544</v>
      </c>
    </row>
    <row r="208" spans="1:12" x14ac:dyDescent="0.25">
      <c r="A208" s="72"/>
      <c r="B208" s="72"/>
      <c r="C208" s="118" t="s">
        <v>665</v>
      </c>
      <c r="D208" s="148">
        <v>4</v>
      </c>
      <c r="E208" s="148">
        <v>4058069</v>
      </c>
      <c r="F208" s="148">
        <v>30000</v>
      </c>
      <c r="G208" s="148"/>
      <c r="H208" s="148">
        <f t="shared" si="29"/>
        <v>4088069</v>
      </c>
      <c r="I208" s="148">
        <f t="shared" si="30"/>
        <v>16232276</v>
      </c>
      <c r="J208" s="148">
        <f t="shared" si="31"/>
        <v>120000</v>
      </c>
      <c r="K208" s="148">
        <f t="shared" si="32"/>
        <v>0</v>
      </c>
      <c r="L208" s="148">
        <f t="shared" si="33"/>
        <v>16352276</v>
      </c>
    </row>
    <row r="209" spans="1:12" x14ac:dyDescent="0.25">
      <c r="A209" s="72"/>
      <c r="B209" s="72"/>
      <c r="C209" s="118" t="s">
        <v>847</v>
      </c>
      <c r="D209" s="148">
        <v>1</v>
      </c>
      <c r="E209" s="148">
        <v>2213667</v>
      </c>
      <c r="F209" s="148">
        <v>30000</v>
      </c>
      <c r="G209" s="148"/>
      <c r="H209" s="148">
        <f t="shared" si="29"/>
        <v>2243667</v>
      </c>
      <c r="I209" s="148">
        <f t="shared" si="30"/>
        <v>2213667</v>
      </c>
      <c r="J209" s="148">
        <f t="shared" si="31"/>
        <v>30000</v>
      </c>
      <c r="K209" s="148">
        <f t="shared" si="32"/>
        <v>0</v>
      </c>
      <c r="L209" s="148">
        <f t="shared" si="33"/>
        <v>2243667</v>
      </c>
    </row>
    <row r="210" spans="1:12" x14ac:dyDescent="0.25">
      <c r="A210" s="72"/>
      <c r="B210" s="72"/>
      <c r="C210" s="118" t="s">
        <v>666</v>
      </c>
      <c r="D210" s="148">
        <v>1</v>
      </c>
      <c r="E210" s="148">
        <v>2283780</v>
      </c>
      <c r="F210" s="148">
        <v>30000</v>
      </c>
      <c r="G210" s="148"/>
      <c r="H210" s="148">
        <f t="shared" si="29"/>
        <v>2313780</v>
      </c>
      <c r="I210" s="148">
        <f t="shared" si="30"/>
        <v>2283780</v>
      </c>
      <c r="J210" s="148">
        <f t="shared" si="31"/>
        <v>30000</v>
      </c>
      <c r="K210" s="148">
        <f t="shared" si="32"/>
        <v>0</v>
      </c>
      <c r="L210" s="148">
        <f t="shared" si="33"/>
        <v>2313780</v>
      </c>
    </row>
    <row r="211" spans="1:12" x14ac:dyDescent="0.25">
      <c r="A211" s="72"/>
      <c r="B211" s="72"/>
      <c r="C211" s="118" t="s">
        <v>1440</v>
      </c>
      <c r="D211" s="148">
        <v>1</v>
      </c>
      <c r="E211" s="148">
        <v>3077071</v>
      </c>
      <c r="F211" s="148">
        <v>30000</v>
      </c>
      <c r="G211" s="148"/>
      <c r="H211" s="148">
        <f t="shared" si="29"/>
        <v>3107071</v>
      </c>
      <c r="I211" s="148">
        <f t="shared" si="30"/>
        <v>3077071</v>
      </c>
      <c r="J211" s="148">
        <f t="shared" si="31"/>
        <v>30000</v>
      </c>
      <c r="K211" s="148">
        <f t="shared" si="32"/>
        <v>0</v>
      </c>
      <c r="L211" s="148">
        <f t="shared" si="33"/>
        <v>3107071</v>
      </c>
    </row>
    <row r="212" spans="1:12" x14ac:dyDescent="0.25">
      <c r="A212" s="72"/>
      <c r="B212" s="72"/>
      <c r="C212" s="118" t="s">
        <v>994</v>
      </c>
      <c r="D212" s="148">
        <v>4</v>
      </c>
      <c r="E212" s="148">
        <v>3228215</v>
      </c>
      <c r="F212" s="148">
        <v>30000</v>
      </c>
      <c r="G212" s="148"/>
      <c r="H212" s="148">
        <f t="shared" si="29"/>
        <v>3258215</v>
      </c>
      <c r="I212" s="148">
        <f t="shared" si="30"/>
        <v>12912860</v>
      </c>
      <c r="J212" s="148">
        <f t="shared" si="31"/>
        <v>120000</v>
      </c>
      <c r="K212" s="148">
        <f t="shared" si="32"/>
        <v>0</v>
      </c>
      <c r="L212" s="148">
        <f t="shared" si="33"/>
        <v>13032860</v>
      </c>
    </row>
    <row r="213" spans="1:12" x14ac:dyDescent="0.25">
      <c r="A213" s="72"/>
      <c r="B213" s="72"/>
      <c r="C213" s="118" t="s">
        <v>674</v>
      </c>
      <c r="D213" s="148">
        <v>8</v>
      </c>
      <c r="E213" s="148">
        <v>4609272</v>
      </c>
      <c r="F213" s="148">
        <v>30000</v>
      </c>
      <c r="G213" s="148"/>
      <c r="H213" s="148">
        <f t="shared" si="29"/>
        <v>4639272</v>
      </c>
      <c r="I213" s="148">
        <f t="shared" si="30"/>
        <v>36874176</v>
      </c>
      <c r="J213" s="148">
        <f t="shared" si="31"/>
        <v>240000</v>
      </c>
      <c r="K213" s="148">
        <f t="shared" si="32"/>
        <v>0</v>
      </c>
      <c r="L213" s="148">
        <f t="shared" si="33"/>
        <v>37114176</v>
      </c>
    </row>
    <row r="214" spans="1:12" x14ac:dyDescent="0.25">
      <c r="A214" s="72"/>
      <c r="B214" s="72"/>
      <c r="C214" s="127" t="s">
        <v>799</v>
      </c>
      <c r="D214" s="148">
        <v>1</v>
      </c>
      <c r="E214" s="148">
        <v>3344710</v>
      </c>
      <c r="F214" s="148">
        <v>30000</v>
      </c>
      <c r="G214" s="148"/>
      <c r="H214" s="148">
        <f t="shared" si="29"/>
        <v>3374710</v>
      </c>
      <c r="I214" s="148">
        <f t="shared" si="30"/>
        <v>3344710</v>
      </c>
      <c r="J214" s="148">
        <f t="shared" si="31"/>
        <v>30000</v>
      </c>
      <c r="K214" s="148">
        <f t="shared" si="32"/>
        <v>0</v>
      </c>
      <c r="L214" s="148">
        <f t="shared" si="33"/>
        <v>3374710</v>
      </c>
    </row>
    <row r="215" spans="1:12" x14ac:dyDescent="0.25">
      <c r="A215" s="72"/>
      <c r="B215" s="72"/>
      <c r="C215" s="127" t="s">
        <v>682</v>
      </c>
      <c r="D215" s="148">
        <v>1</v>
      </c>
      <c r="E215" s="148">
        <v>4237320</v>
      </c>
      <c r="F215" s="148">
        <v>30000</v>
      </c>
      <c r="G215" s="148"/>
      <c r="H215" s="148">
        <f t="shared" si="29"/>
        <v>4267320</v>
      </c>
      <c r="I215" s="148">
        <f t="shared" si="30"/>
        <v>4237320</v>
      </c>
      <c r="J215" s="148">
        <f t="shared" si="31"/>
        <v>30000</v>
      </c>
      <c r="K215" s="148">
        <f t="shared" si="32"/>
        <v>0</v>
      </c>
      <c r="L215" s="148">
        <f t="shared" si="33"/>
        <v>4267320</v>
      </c>
    </row>
    <row r="216" spans="1:12" x14ac:dyDescent="0.25">
      <c r="A216" s="72"/>
      <c r="B216" s="72"/>
      <c r="C216" s="127" t="s">
        <v>1032</v>
      </c>
      <c r="D216" s="148">
        <v>2</v>
      </c>
      <c r="E216" s="148">
        <v>4930823</v>
      </c>
      <c r="F216" s="148">
        <v>30000</v>
      </c>
      <c r="G216" s="148"/>
      <c r="H216" s="148">
        <f t="shared" si="29"/>
        <v>4960823</v>
      </c>
      <c r="I216" s="148">
        <f t="shared" si="30"/>
        <v>9861646</v>
      </c>
      <c r="J216" s="148">
        <f t="shared" si="31"/>
        <v>60000</v>
      </c>
      <c r="K216" s="148">
        <f t="shared" si="32"/>
        <v>0</v>
      </c>
      <c r="L216" s="148">
        <f t="shared" si="33"/>
        <v>9921646</v>
      </c>
    </row>
    <row r="217" spans="1:12" x14ac:dyDescent="0.25">
      <c r="A217" s="72"/>
      <c r="B217" s="72"/>
      <c r="C217" s="127" t="s">
        <v>970</v>
      </c>
      <c r="D217" s="148">
        <v>1</v>
      </c>
      <c r="E217" s="148">
        <v>7207907</v>
      </c>
      <c r="F217" s="148">
        <v>30000</v>
      </c>
      <c r="G217" s="148"/>
      <c r="H217" s="148">
        <f t="shared" si="29"/>
        <v>7237907</v>
      </c>
      <c r="I217" s="148">
        <f t="shared" si="30"/>
        <v>7207907</v>
      </c>
      <c r="J217" s="148">
        <f t="shared" si="31"/>
        <v>30000</v>
      </c>
      <c r="K217" s="148">
        <f t="shared" si="32"/>
        <v>0</v>
      </c>
      <c r="L217" s="148">
        <f t="shared" si="33"/>
        <v>7237907</v>
      </c>
    </row>
    <row r="218" spans="1:12" x14ac:dyDescent="0.25">
      <c r="A218" s="72"/>
      <c r="B218" s="46" t="s">
        <v>691</v>
      </c>
      <c r="C218" s="118" t="s">
        <v>692</v>
      </c>
      <c r="D218" s="149">
        <f>SUM(D154:D217)</f>
        <v>188</v>
      </c>
      <c r="E218" s="149">
        <f>SUM(E207:E217)</f>
        <v>41194220</v>
      </c>
      <c r="F218" s="149">
        <f>SUM(F207:F217)</f>
        <v>330000</v>
      </c>
      <c r="G218" s="149"/>
      <c r="H218" s="149">
        <f>SUM(H154:H217)</f>
        <v>102778072</v>
      </c>
      <c r="I218" s="149">
        <f>SUM(I154:I217)</f>
        <v>268825691</v>
      </c>
      <c r="J218" s="149">
        <f>SUM(J154:J217)</f>
        <v>5640000</v>
      </c>
      <c r="K218" s="149">
        <f>SUM(K154:K217)</f>
        <v>0</v>
      </c>
      <c r="L218" s="149">
        <f>SUM(L154:L217)</f>
        <v>274465691</v>
      </c>
    </row>
    <row r="219" spans="1:12" x14ac:dyDescent="0.25">
      <c r="A219" s="72"/>
      <c r="B219" s="72"/>
      <c r="C219" s="72"/>
      <c r="D219" s="148"/>
      <c r="E219" s="148"/>
      <c r="F219" s="148"/>
      <c r="G219" s="148"/>
      <c r="H219" s="148"/>
      <c r="I219" s="148"/>
      <c r="J219" s="148"/>
      <c r="K219" s="148"/>
      <c r="L219" s="148"/>
    </row>
    <row r="220" spans="1:12" x14ac:dyDescent="0.25">
      <c r="A220" s="72"/>
      <c r="B220" s="72"/>
      <c r="C220" s="55" t="s">
        <v>1451</v>
      </c>
      <c r="D220" s="148">
        <v>1</v>
      </c>
      <c r="E220" s="1048">
        <v>9273942.8399999999</v>
      </c>
      <c r="F220" s="148">
        <v>374361</v>
      </c>
      <c r="G220" s="148">
        <v>7914876</v>
      </c>
      <c r="H220" s="148">
        <f t="shared" ref="H220:H221" si="34">SUM(E220:G220)</f>
        <v>17563179.84</v>
      </c>
      <c r="I220" s="148">
        <f t="shared" ref="I220:I221" si="35">D220*E220</f>
        <v>9273942.8399999999</v>
      </c>
      <c r="J220" s="148">
        <f t="shared" ref="J220:J221" si="36">D220*F220</f>
        <v>374361</v>
      </c>
      <c r="K220" s="148">
        <f t="shared" ref="K220:K221" si="37">D220*G220</f>
        <v>7914876</v>
      </c>
      <c r="L220" s="148">
        <f t="shared" ref="L220:L221" si="38">D220*H220</f>
        <v>17563179.84</v>
      </c>
    </row>
    <row r="221" spans="1:12" x14ac:dyDescent="0.25">
      <c r="A221" s="72"/>
      <c r="B221" s="72"/>
      <c r="C221" s="55"/>
      <c r="D221" s="148"/>
      <c r="E221" s="148"/>
      <c r="F221" s="148"/>
      <c r="G221" s="148"/>
      <c r="H221" s="148">
        <f t="shared" si="34"/>
        <v>0</v>
      </c>
      <c r="I221" s="148">
        <f t="shared" si="35"/>
        <v>0</v>
      </c>
      <c r="J221" s="148">
        <f t="shared" si="36"/>
        <v>0</v>
      </c>
      <c r="K221" s="148">
        <f t="shared" si="37"/>
        <v>0</v>
      </c>
      <c r="L221" s="148">
        <f t="shared" si="38"/>
        <v>0</v>
      </c>
    </row>
    <row r="222" spans="1:12" x14ac:dyDescent="0.25">
      <c r="A222" s="72"/>
      <c r="B222" s="72"/>
      <c r="C222" s="55"/>
      <c r="D222" s="148">
        <v>1</v>
      </c>
      <c r="E222" s="148">
        <f t="shared" ref="E222:L222" si="39">SUM(E220:E221)</f>
        <v>9273942.8399999999</v>
      </c>
      <c r="F222" s="148">
        <f t="shared" si="39"/>
        <v>374361</v>
      </c>
      <c r="G222" s="148">
        <f t="shared" si="39"/>
        <v>7914876</v>
      </c>
      <c r="H222" s="148">
        <f t="shared" si="39"/>
        <v>17563179.84</v>
      </c>
      <c r="I222" s="148">
        <f t="shared" si="39"/>
        <v>9273942.8399999999</v>
      </c>
      <c r="J222" s="148">
        <f t="shared" si="39"/>
        <v>374361</v>
      </c>
      <c r="K222" s="148">
        <f t="shared" si="39"/>
        <v>7914876</v>
      </c>
      <c r="L222" s="148">
        <f t="shared" si="39"/>
        <v>17563179.84</v>
      </c>
    </row>
    <row r="223" spans="1:12" x14ac:dyDescent="0.25">
      <c r="A223" s="72"/>
      <c r="B223" s="72"/>
      <c r="C223" s="55"/>
      <c r="D223" s="148"/>
      <c r="E223" s="148"/>
      <c r="F223" s="148"/>
      <c r="G223" s="148"/>
      <c r="H223" s="148"/>
      <c r="I223" s="148"/>
      <c r="J223" s="148"/>
      <c r="K223" s="148"/>
      <c r="L223" s="148"/>
    </row>
    <row r="224" spans="1:12" x14ac:dyDescent="0.25">
      <c r="A224" s="151" t="s">
        <v>694</v>
      </c>
      <c r="B224" s="72"/>
      <c r="C224" s="72"/>
      <c r="D224" s="1049">
        <f>D218+D222</f>
        <v>189</v>
      </c>
      <c r="E224" s="1049">
        <f>SUM(E220:E220)</f>
        <v>9273942.8399999999</v>
      </c>
      <c r="F224" s="1049">
        <f>SUM(F220:F220)</f>
        <v>374361</v>
      </c>
      <c r="G224" s="1049">
        <f t="shared" ref="G224:L224" si="40">G218+G222</f>
        <v>7914876</v>
      </c>
      <c r="H224" s="1049">
        <f t="shared" si="40"/>
        <v>120341251.84</v>
      </c>
      <c r="I224" s="1049">
        <f t="shared" si="40"/>
        <v>278099633.83999997</v>
      </c>
      <c r="J224" s="1049">
        <f t="shared" si="40"/>
        <v>6014361</v>
      </c>
      <c r="K224" s="1049">
        <f t="shared" si="40"/>
        <v>7914876</v>
      </c>
      <c r="L224" s="1049">
        <f t="shared" si="40"/>
        <v>292028870.83999997</v>
      </c>
    </row>
    <row r="225" spans="1:12" x14ac:dyDescent="0.25">
      <c r="A225" s="439"/>
      <c r="B225" s="439"/>
      <c r="C225" s="439"/>
      <c r="D225" s="439"/>
      <c r="E225" s="439"/>
      <c r="F225" s="439"/>
      <c r="G225" s="439"/>
      <c r="H225" s="439"/>
      <c r="I225" s="439"/>
      <c r="J225" s="439"/>
      <c r="K225" s="439"/>
      <c r="L225" s="439"/>
    </row>
    <row r="226" spans="1:12" x14ac:dyDescent="0.25">
      <c r="A226" s="1300" t="s">
        <v>133</v>
      </c>
      <c r="B226" s="1300"/>
      <c r="C226" s="1300"/>
      <c r="D226" s="1300"/>
      <c r="E226" s="1300"/>
      <c r="F226" s="1300"/>
      <c r="G226" s="1300"/>
      <c r="H226" s="1300"/>
      <c r="I226" s="1300"/>
      <c r="J226" s="1300"/>
      <c r="K226" s="1300"/>
      <c r="L226" s="1300"/>
    </row>
    <row r="227" spans="1:12" x14ac:dyDescent="0.25">
      <c r="A227" s="1301" t="s">
        <v>585</v>
      </c>
      <c r="B227" s="1301"/>
      <c r="C227" s="1301"/>
      <c r="D227" s="1301"/>
      <c r="E227" s="1301"/>
      <c r="F227" s="1301"/>
      <c r="G227" s="1301"/>
      <c r="H227" s="1301"/>
      <c r="I227" s="1301"/>
      <c r="J227" s="1301"/>
      <c r="K227" s="1301"/>
      <c r="L227" s="1301"/>
    </row>
    <row r="228" spans="1:12" x14ac:dyDescent="0.25">
      <c r="A228" s="1301" t="s">
        <v>586</v>
      </c>
      <c r="B228" s="1302"/>
      <c r="C228" s="1302"/>
      <c r="D228" s="1302"/>
      <c r="E228" s="1302"/>
      <c r="F228" s="1302"/>
      <c r="G228" s="1302"/>
      <c r="H228" s="1302"/>
      <c r="I228" s="1302"/>
      <c r="J228" s="1302"/>
      <c r="K228" s="1302"/>
      <c r="L228" s="1302"/>
    </row>
    <row r="229" spans="1:12" x14ac:dyDescent="0.25">
      <c r="A229" s="1303" t="s">
        <v>1452</v>
      </c>
      <c r="B229" s="1303"/>
      <c r="C229" s="1303"/>
      <c r="D229" s="1303"/>
      <c r="E229" s="1303"/>
      <c r="F229" s="1303"/>
      <c r="G229" s="1303"/>
      <c r="H229" s="1303"/>
      <c r="I229" s="1303"/>
      <c r="J229" s="1303"/>
      <c r="K229" s="1303"/>
      <c r="L229" s="1303"/>
    </row>
    <row r="230" spans="1:12" ht="51.75" x14ac:dyDescent="0.25">
      <c r="A230" s="754" t="s">
        <v>588</v>
      </c>
      <c r="B230" s="1047"/>
      <c r="C230" s="754" t="s">
        <v>589</v>
      </c>
      <c r="D230" s="754" t="s">
        <v>590</v>
      </c>
      <c r="E230" s="754" t="s">
        <v>591</v>
      </c>
      <c r="F230" s="754" t="s">
        <v>592</v>
      </c>
      <c r="G230" s="754" t="s">
        <v>593</v>
      </c>
      <c r="H230" s="754" t="s">
        <v>594</v>
      </c>
      <c r="I230" s="754" t="s">
        <v>595</v>
      </c>
      <c r="J230" s="754" t="s">
        <v>596</v>
      </c>
      <c r="K230" s="754" t="s">
        <v>597</v>
      </c>
      <c r="L230" s="244" t="s">
        <v>598</v>
      </c>
    </row>
    <row r="231" spans="1:12" x14ac:dyDescent="0.25">
      <c r="A231" s="127"/>
      <c r="B231" s="72"/>
      <c r="C231" s="72"/>
      <c r="D231" s="72"/>
      <c r="E231" s="72"/>
      <c r="F231" s="72"/>
      <c r="G231" s="72"/>
      <c r="H231" s="72"/>
      <c r="I231" s="72"/>
      <c r="J231" s="72"/>
      <c r="K231" s="72"/>
      <c r="L231" s="147" t="s">
        <v>599</v>
      </c>
    </row>
    <row r="232" spans="1:12" x14ac:dyDescent="0.25">
      <c r="A232" s="72"/>
      <c r="B232" s="72"/>
      <c r="C232" s="118" t="s">
        <v>921</v>
      </c>
      <c r="D232" s="148">
        <v>1</v>
      </c>
      <c r="E232" s="148">
        <v>368938</v>
      </c>
      <c r="F232" s="148">
        <v>30000</v>
      </c>
      <c r="G232" s="148"/>
      <c r="H232" s="148">
        <f t="shared" ref="H232:H266" si="41">SUM(E232:G232)</f>
        <v>398938</v>
      </c>
      <c r="I232" s="148">
        <f t="shared" ref="I232:I266" si="42">D232*E232</f>
        <v>368938</v>
      </c>
      <c r="J232" s="148">
        <f t="shared" ref="J232:J266" si="43">D232*F232</f>
        <v>30000</v>
      </c>
      <c r="K232" s="148">
        <f t="shared" ref="K232:K266" si="44">D232*G232</f>
        <v>0</v>
      </c>
      <c r="L232" s="148">
        <f t="shared" ref="L232:L266" si="45">D232*H232</f>
        <v>398938</v>
      </c>
    </row>
    <row r="233" spans="1:12" x14ac:dyDescent="0.25">
      <c r="A233" s="72"/>
      <c r="B233" s="72"/>
      <c r="C233" s="118" t="s">
        <v>602</v>
      </c>
      <c r="D233" s="148">
        <v>1</v>
      </c>
      <c r="E233" s="148">
        <v>445175</v>
      </c>
      <c r="F233" s="148">
        <v>30000</v>
      </c>
      <c r="G233" s="148"/>
      <c r="H233" s="148">
        <f t="shared" si="41"/>
        <v>475175</v>
      </c>
      <c r="I233" s="148">
        <f t="shared" si="42"/>
        <v>445175</v>
      </c>
      <c r="J233" s="148">
        <f t="shared" si="43"/>
        <v>30000</v>
      </c>
      <c r="K233" s="148">
        <f t="shared" si="44"/>
        <v>0</v>
      </c>
      <c r="L233" s="148">
        <f t="shared" si="45"/>
        <v>475175</v>
      </c>
    </row>
    <row r="234" spans="1:12" x14ac:dyDescent="0.25">
      <c r="A234" s="72"/>
      <c r="B234" s="72"/>
      <c r="C234" s="118" t="s">
        <v>603</v>
      </c>
      <c r="D234" s="148">
        <v>4</v>
      </c>
      <c r="E234" s="148">
        <v>466718</v>
      </c>
      <c r="F234" s="148">
        <v>30000</v>
      </c>
      <c r="G234" s="148"/>
      <c r="H234" s="148">
        <f t="shared" si="41"/>
        <v>496718</v>
      </c>
      <c r="I234" s="148">
        <f t="shared" si="42"/>
        <v>1866872</v>
      </c>
      <c r="J234" s="148">
        <f t="shared" si="43"/>
        <v>120000</v>
      </c>
      <c r="K234" s="148">
        <f t="shared" si="44"/>
        <v>0</v>
      </c>
      <c r="L234" s="148">
        <f t="shared" si="45"/>
        <v>1986872</v>
      </c>
    </row>
    <row r="235" spans="1:12" x14ac:dyDescent="0.25">
      <c r="A235" s="72"/>
      <c r="B235" s="72"/>
      <c r="C235" s="118" t="s">
        <v>872</v>
      </c>
      <c r="D235" s="148">
        <v>2</v>
      </c>
      <c r="E235" s="148">
        <v>404522</v>
      </c>
      <c r="F235" s="148">
        <v>30000</v>
      </c>
      <c r="G235" s="148"/>
      <c r="H235" s="148">
        <f t="shared" si="41"/>
        <v>434522</v>
      </c>
      <c r="I235" s="148">
        <f t="shared" si="42"/>
        <v>809044</v>
      </c>
      <c r="J235" s="148">
        <f t="shared" si="43"/>
        <v>60000</v>
      </c>
      <c r="K235" s="148">
        <f t="shared" si="44"/>
        <v>0</v>
      </c>
      <c r="L235" s="148">
        <f t="shared" si="45"/>
        <v>869044</v>
      </c>
    </row>
    <row r="236" spans="1:12" x14ac:dyDescent="0.25">
      <c r="A236" s="72"/>
      <c r="B236" s="72"/>
      <c r="C236" s="118" t="s">
        <v>953</v>
      </c>
      <c r="D236" s="148">
        <v>1</v>
      </c>
      <c r="E236" s="148">
        <v>449429</v>
      </c>
      <c r="F236" s="148">
        <v>30000</v>
      </c>
      <c r="G236" s="148"/>
      <c r="H236" s="148">
        <f t="shared" si="41"/>
        <v>479429</v>
      </c>
      <c r="I236" s="148">
        <f t="shared" si="42"/>
        <v>449429</v>
      </c>
      <c r="J236" s="148">
        <f t="shared" si="43"/>
        <v>30000</v>
      </c>
      <c r="K236" s="148">
        <f t="shared" si="44"/>
        <v>0</v>
      </c>
      <c r="L236" s="148">
        <f t="shared" si="45"/>
        <v>479429</v>
      </c>
    </row>
    <row r="237" spans="1:12" x14ac:dyDescent="0.25">
      <c r="A237" s="72"/>
      <c r="B237" s="72"/>
      <c r="C237" s="118" t="s">
        <v>613</v>
      </c>
      <c r="D237" s="148">
        <v>1</v>
      </c>
      <c r="E237" s="148">
        <v>473867</v>
      </c>
      <c r="F237" s="148">
        <v>30000</v>
      </c>
      <c r="G237" s="148"/>
      <c r="H237" s="148">
        <f t="shared" si="41"/>
        <v>503867</v>
      </c>
      <c r="I237" s="148">
        <f t="shared" si="42"/>
        <v>473867</v>
      </c>
      <c r="J237" s="148">
        <f t="shared" si="43"/>
        <v>30000</v>
      </c>
      <c r="K237" s="148">
        <f t="shared" si="44"/>
        <v>0</v>
      </c>
      <c r="L237" s="148">
        <f t="shared" si="45"/>
        <v>503867</v>
      </c>
    </row>
    <row r="238" spans="1:12" x14ac:dyDescent="0.25">
      <c r="A238" s="72"/>
      <c r="B238" s="72"/>
      <c r="C238" s="118" t="s">
        <v>959</v>
      </c>
      <c r="D238" s="148">
        <v>1</v>
      </c>
      <c r="E238" s="148">
        <v>730546</v>
      </c>
      <c r="F238" s="148">
        <v>30000</v>
      </c>
      <c r="G238" s="148"/>
      <c r="H238" s="148">
        <f t="shared" si="41"/>
        <v>760546</v>
      </c>
      <c r="I238" s="148">
        <f t="shared" si="42"/>
        <v>730546</v>
      </c>
      <c r="J238" s="148">
        <f t="shared" si="43"/>
        <v>30000</v>
      </c>
      <c r="K238" s="148">
        <f t="shared" si="44"/>
        <v>0</v>
      </c>
      <c r="L238" s="148">
        <f t="shared" si="45"/>
        <v>760546</v>
      </c>
    </row>
    <row r="239" spans="1:12" x14ac:dyDescent="0.25">
      <c r="A239" s="72"/>
      <c r="B239" s="72"/>
      <c r="C239" s="118" t="s">
        <v>627</v>
      </c>
      <c r="D239" s="148">
        <v>1</v>
      </c>
      <c r="E239" s="148">
        <v>846062</v>
      </c>
      <c r="F239" s="148">
        <v>30000</v>
      </c>
      <c r="G239" s="148"/>
      <c r="H239" s="148">
        <f t="shared" si="41"/>
        <v>876062</v>
      </c>
      <c r="I239" s="148">
        <f t="shared" si="42"/>
        <v>846062</v>
      </c>
      <c r="J239" s="148">
        <f t="shared" si="43"/>
        <v>30000</v>
      </c>
      <c r="K239" s="148">
        <f t="shared" si="44"/>
        <v>0</v>
      </c>
      <c r="L239" s="148">
        <f t="shared" si="45"/>
        <v>876062</v>
      </c>
    </row>
    <row r="240" spans="1:12" x14ac:dyDescent="0.25">
      <c r="A240" s="72"/>
      <c r="B240" s="72"/>
      <c r="C240" s="118" t="s">
        <v>628</v>
      </c>
      <c r="D240" s="148">
        <v>1</v>
      </c>
      <c r="E240" s="148">
        <v>869165</v>
      </c>
      <c r="F240" s="148">
        <v>30000</v>
      </c>
      <c r="G240" s="148"/>
      <c r="H240" s="148">
        <f t="shared" si="41"/>
        <v>899165</v>
      </c>
      <c r="I240" s="148">
        <f t="shared" si="42"/>
        <v>869165</v>
      </c>
      <c r="J240" s="148">
        <f t="shared" si="43"/>
        <v>30000</v>
      </c>
      <c r="K240" s="148">
        <f t="shared" si="44"/>
        <v>0</v>
      </c>
      <c r="L240" s="148">
        <f t="shared" si="45"/>
        <v>899165</v>
      </c>
    </row>
    <row r="241" spans="1:12" x14ac:dyDescent="0.25">
      <c r="A241" s="72"/>
      <c r="B241" s="72"/>
      <c r="C241" s="118" t="s">
        <v>961</v>
      </c>
      <c r="D241" s="148">
        <v>1</v>
      </c>
      <c r="E241" s="148">
        <v>892258</v>
      </c>
      <c r="F241" s="148">
        <v>30000</v>
      </c>
      <c r="G241" s="148"/>
      <c r="H241" s="148">
        <f t="shared" si="41"/>
        <v>922258</v>
      </c>
      <c r="I241" s="148">
        <f t="shared" si="42"/>
        <v>892258</v>
      </c>
      <c r="J241" s="148">
        <f t="shared" si="43"/>
        <v>30000</v>
      </c>
      <c r="K241" s="148">
        <f t="shared" si="44"/>
        <v>0</v>
      </c>
      <c r="L241" s="148">
        <f t="shared" si="45"/>
        <v>922258</v>
      </c>
    </row>
    <row r="242" spans="1:12" x14ac:dyDescent="0.25">
      <c r="A242" s="72"/>
      <c r="B242" s="72"/>
      <c r="C242" s="118" t="s">
        <v>629</v>
      </c>
      <c r="D242" s="148">
        <v>1</v>
      </c>
      <c r="E242" s="148">
        <v>915371</v>
      </c>
      <c r="F242" s="148">
        <v>30000</v>
      </c>
      <c r="G242" s="148"/>
      <c r="H242" s="148">
        <f t="shared" si="41"/>
        <v>945371</v>
      </c>
      <c r="I242" s="148">
        <f t="shared" si="42"/>
        <v>915371</v>
      </c>
      <c r="J242" s="148">
        <f t="shared" si="43"/>
        <v>30000</v>
      </c>
      <c r="K242" s="148">
        <f t="shared" si="44"/>
        <v>0</v>
      </c>
      <c r="L242" s="148">
        <f t="shared" si="45"/>
        <v>945371</v>
      </c>
    </row>
    <row r="243" spans="1:12" x14ac:dyDescent="0.25">
      <c r="A243" s="72"/>
      <c r="B243" s="72"/>
      <c r="C243" s="118" t="s">
        <v>631</v>
      </c>
      <c r="D243" s="148">
        <v>1</v>
      </c>
      <c r="E243" s="148">
        <v>961577</v>
      </c>
      <c r="F243" s="148">
        <v>30000</v>
      </c>
      <c r="G243" s="148"/>
      <c r="H243" s="148">
        <f t="shared" si="41"/>
        <v>991577</v>
      </c>
      <c r="I243" s="148">
        <f t="shared" si="42"/>
        <v>961577</v>
      </c>
      <c r="J243" s="148">
        <f t="shared" si="43"/>
        <v>30000</v>
      </c>
      <c r="K243" s="148">
        <f t="shared" si="44"/>
        <v>0</v>
      </c>
      <c r="L243" s="148">
        <f t="shared" si="45"/>
        <v>991577</v>
      </c>
    </row>
    <row r="244" spans="1:12" x14ac:dyDescent="0.25">
      <c r="A244" s="72"/>
      <c r="B244" s="72"/>
      <c r="C244" s="118" t="s">
        <v>633</v>
      </c>
      <c r="D244" s="148">
        <v>5</v>
      </c>
      <c r="E244" s="148">
        <v>857983</v>
      </c>
      <c r="F244" s="148">
        <v>30000</v>
      </c>
      <c r="G244" s="148"/>
      <c r="H244" s="148">
        <f t="shared" si="41"/>
        <v>887983</v>
      </c>
      <c r="I244" s="148">
        <f t="shared" si="42"/>
        <v>4289915</v>
      </c>
      <c r="J244" s="148">
        <f t="shared" si="43"/>
        <v>150000</v>
      </c>
      <c r="K244" s="148">
        <f t="shared" si="44"/>
        <v>0</v>
      </c>
      <c r="L244" s="148">
        <f t="shared" si="45"/>
        <v>4439915</v>
      </c>
    </row>
    <row r="245" spans="1:12" x14ac:dyDescent="0.25">
      <c r="A245" s="72"/>
      <c r="B245" s="72"/>
      <c r="C245" s="118" t="s">
        <v>873</v>
      </c>
      <c r="D245" s="148">
        <v>4</v>
      </c>
      <c r="E245" s="148">
        <v>928581</v>
      </c>
      <c r="F245" s="148">
        <v>30000</v>
      </c>
      <c r="G245" s="148"/>
      <c r="H245" s="148">
        <f t="shared" si="41"/>
        <v>958581</v>
      </c>
      <c r="I245" s="148">
        <f t="shared" si="42"/>
        <v>3714324</v>
      </c>
      <c r="J245" s="148">
        <f t="shared" si="43"/>
        <v>120000</v>
      </c>
      <c r="K245" s="148">
        <f t="shared" si="44"/>
        <v>0</v>
      </c>
      <c r="L245" s="148">
        <f t="shared" si="45"/>
        <v>3834324</v>
      </c>
    </row>
    <row r="246" spans="1:12" x14ac:dyDescent="0.25">
      <c r="A246" s="72"/>
      <c r="B246" s="72"/>
      <c r="C246" s="118" t="s">
        <v>794</v>
      </c>
      <c r="D246" s="148">
        <v>1</v>
      </c>
      <c r="E246" s="148">
        <v>960604</v>
      </c>
      <c r="F246" s="148">
        <v>30000</v>
      </c>
      <c r="G246" s="148"/>
      <c r="H246" s="148">
        <f t="shared" si="41"/>
        <v>990604</v>
      </c>
      <c r="I246" s="148">
        <f t="shared" si="42"/>
        <v>960604</v>
      </c>
      <c r="J246" s="148">
        <f t="shared" si="43"/>
        <v>30000</v>
      </c>
      <c r="K246" s="148">
        <f t="shared" si="44"/>
        <v>0</v>
      </c>
      <c r="L246" s="148">
        <f t="shared" si="45"/>
        <v>990604</v>
      </c>
    </row>
    <row r="247" spans="1:12" x14ac:dyDescent="0.25">
      <c r="A247" s="72"/>
      <c r="B247" s="72"/>
      <c r="C247" s="118" t="s">
        <v>810</v>
      </c>
      <c r="D247" s="148">
        <v>2</v>
      </c>
      <c r="E247" s="148">
        <v>1094732</v>
      </c>
      <c r="F247" s="148">
        <v>30000</v>
      </c>
      <c r="G247" s="148"/>
      <c r="H247" s="148">
        <f t="shared" si="41"/>
        <v>1124732</v>
      </c>
      <c r="I247" s="148">
        <f t="shared" si="42"/>
        <v>2189464</v>
      </c>
      <c r="J247" s="148">
        <f t="shared" si="43"/>
        <v>60000</v>
      </c>
      <c r="K247" s="148">
        <f t="shared" si="44"/>
        <v>0</v>
      </c>
      <c r="L247" s="148">
        <f t="shared" si="45"/>
        <v>2249464</v>
      </c>
    </row>
    <row r="248" spans="1:12" x14ac:dyDescent="0.25">
      <c r="A248" s="72"/>
      <c r="B248" s="72"/>
      <c r="C248" s="118" t="s">
        <v>650</v>
      </c>
      <c r="D248" s="148">
        <v>4</v>
      </c>
      <c r="E248" s="148">
        <v>1162530</v>
      </c>
      <c r="F248" s="148">
        <v>30000</v>
      </c>
      <c r="G248" s="148"/>
      <c r="H248" s="148">
        <f t="shared" si="41"/>
        <v>1192530</v>
      </c>
      <c r="I248" s="148">
        <f t="shared" si="42"/>
        <v>4650120</v>
      </c>
      <c r="J248" s="148">
        <f t="shared" si="43"/>
        <v>120000</v>
      </c>
      <c r="K248" s="148">
        <f t="shared" si="44"/>
        <v>0</v>
      </c>
      <c r="L248" s="148">
        <f t="shared" si="45"/>
        <v>4770120</v>
      </c>
    </row>
    <row r="249" spans="1:12" x14ac:dyDescent="0.25">
      <c r="A249" s="72"/>
      <c r="B249" s="72"/>
      <c r="C249" s="118" t="s">
        <v>651</v>
      </c>
      <c r="D249" s="148">
        <v>1</v>
      </c>
      <c r="E249" s="148">
        <v>1196428</v>
      </c>
      <c r="F249" s="148">
        <v>30000</v>
      </c>
      <c r="G249" s="148"/>
      <c r="H249" s="148">
        <f t="shared" si="41"/>
        <v>1226428</v>
      </c>
      <c r="I249" s="148">
        <f t="shared" si="42"/>
        <v>1196428</v>
      </c>
      <c r="J249" s="148">
        <f t="shared" si="43"/>
        <v>30000</v>
      </c>
      <c r="K249" s="148">
        <f t="shared" si="44"/>
        <v>0</v>
      </c>
      <c r="L249" s="148">
        <f t="shared" si="45"/>
        <v>1226428</v>
      </c>
    </row>
    <row r="250" spans="1:12" x14ac:dyDescent="0.25">
      <c r="A250" s="72"/>
      <c r="B250" s="72"/>
      <c r="C250" s="118" t="s">
        <v>652</v>
      </c>
      <c r="D250" s="148">
        <v>1</v>
      </c>
      <c r="E250" s="148">
        <v>1264226</v>
      </c>
      <c r="F250" s="148">
        <v>30000</v>
      </c>
      <c r="G250" s="148"/>
      <c r="H250" s="148">
        <f t="shared" si="41"/>
        <v>1294226</v>
      </c>
      <c r="I250" s="148">
        <f t="shared" si="42"/>
        <v>1264226</v>
      </c>
      <c r="J250" s="148">
        <f t="shared" si="43"/>
        <v>30000</v>
      </c>
      <c r="K250" s="148">
        <f t="shared" si="44"/>
        <v>0</v>
      </c>
      <c r="L250" s="148">
        <f t="shared" si="45"/>
        <v>1294226</v>
      </c>
    </row>
    <row r="251" spans="1:12" x14ac:dyDescent="0.25">
      <c r="A251" s="72"/>
      <c r="B251" s="72"/>
      <c r="C251" s="118" t="s">
        <v>761</v>
      </c>
      <c r="D251" s="148">
        <v>1</v>
      </c>
      <c r="E251" s="148">
        <v>1365922</v>
      </c>
      <c r="F251" s="148">
        <v>30000</v>
      </c>
      <c r="G251" s="148"/>
      <c r="H251" s="148">
        <f t="shared" si="41"/>
        <v>1395922</v>
      </c>
      <c r="I251" s="148">
        <f t="shared" si="42"/>
        <v>1365922</v>
      </c>
      <c r="J251" s="148">
        <f t="shared" si="43"/>
        <v>30000</v>
      </c>
      <c r="K251" s="148">
        <f t="shared" si="44"/>
        <v>0</v>
      </c>
      <c r="L251" s="148">
        <f t="shared" si="45"/>
        <v>1395922</v>
      </c>
    </row>
    <row r="252" spans="1:12" x14ac:dyDescent="0.25">
      <c r="A252" s="72"/>
      <c r="B252" s="72"/>
      <c r="C252" s="118" t="s">
        <v>1453</v>
      </c>
      <c r="D252" s="148">
        <v>144</v>
      </c>
      <c r="E252" s="148">
        <v>3897804.36</v>
      </c>
      <c r="F252" s="148">
        <v>30000</v>
      </c>
      <c r="G252" s="148"/>
      <c r="H252" s="148">
        <f t="shared" si="41"/>
        <v>3927804.36</v>
      </c>
      <c r="I252" s="148">
        <f t="shared" si="42"/>
        <v>561283827.84000003</v>
      </c>
      <c r="J252" s="148">
        <f t="shared" si="43"/>
        <v>4320000</v>
      </c>
      <c r="K252" s="148">
        <f t="shared" si="44"/>
        <v>0</v>
      </c>
      <c r="L252" s="148">
        <f t="shared" si="45"/>
        <v>565603827.84000003</v>
      </c>
    </row>
    <row r="253" spans="1:12" x14ac:dyDescent="0.25">
      <c r="A253" s="72"/>
      <c r="B253" s="72"/>
      <c r="C253" s="118" t="s">
        <v>811</v>
      </c>
      <c r="D253" s="148">
        <v>1</v>
      </c>
      <c r="E253" s="148">
        <v>1326884</v>
      </c>
      <c r="F253" s="148">
        <v>30000</v>
      </c>
      <c r="G253" s="148"/>
      <c r="H253" s="148">
        <f t="shared" si="41"/>
        <v>1356884</v>
      </c>
      <c r="I253" s="148">
        <f t="shared" si="42"/>
        <v>1326884</v>
      </c>
      <c r="J253" s="148">
        <f t="shared" si="43"/>
        <v>30000</v>
      </c>
      <c r="K253" s="148">
        <f t="shared" si="44"/>
        <v>0</v>
      </c>
      <c r="L253" s="148">
        <f t="shared" si="45"/>
        <v>1356884</v>
      </c>
    </row>
    <row r="254" spans="1:12" x14ac:dyDescent="0.25">
      <c r="A254" s="72"/>
      <c r="B254" s="72"/>
      <c r="C254" s="118" t="s">
        <v>763</v>
      </c>
      <c r="D254" s="148">
        <v>1</v>
      </c>
      <c r="E254" s="148">
        <v>1484627</v>
      </c>
      <c r="F254" s="148">
        <v>30000</v>
      </c>
      <c r="G254" s="148"/>
      <c r="H254" s="148">
        <f t="shared" si="41"/>
        <v>1514627</v>
      </c>
      <c r="I254" s="148">
        <f t="shared" si="42"/>
        <v>1484627</v>
      </c>
      <c r="J254" s="148">
        <f t="shared" si="43"/>
        <v>30000</v>
      </c>
      <c r="K254" s="148">
        <f t="shared" si="44"/>
        <v>0</v>
      </c>
      <c r="L254" s="148">
        <f t="shared" si="45"/>
        <v>1514627</v>
      </c>
    </row>
    <row r="255" spans="1:12" x14ac:dyDescent="0.25">
      <c r="A255" s="72"/>
      <c r="B255" s="72"/>
      <c r="C255" s="118" t="s">
        <v>660</v>
      </c>
      <c r="D255" s="148">
        <v>1</v>
      </c>
      <c r="E255" s="148">
        <v>1597208</v>
      </c>
      <c r="F255" s="148">
        <v>30000</v>
      </c>
      <c r="G255" s="148"/>
      <c r="H255" s="148">
        <f t="shared" si="41"/>
        <v>1627208</v>
      </c>
      <c r="I255" s="148">
        <f t="shared" si="42"/>
        <v>1597208</v>
      </c>
      <c r="J255" s="148">
        <f t="shared" si="43"/>
        <v>30000</v>
      </c>
      <c r="K255" s="148">
        <f t="shared" si="44"/>
        <v>0</v>
      </c>
      <c r="L255" s="148">
        <f t="shared" si="45"/>
        <v>1627208</v>
      </c>
    </row>
    <row r="256" spans="1:12" x14ac:dyDescent="0.25">
      <c r="A256" s="72"/>
      <c r="B256" s="72"/>
      <c r="C256" s="118" t="s">
        <v>1454</v>
      </c>
      <c r="D256" s="148">
        <v>76</v>
      </c>
      <c r="E256" s="148">
        <v>3919937.16</v>
      </c>
      <c r="F256" s="148">
        <v>30000</v>
      </c>
      <c r="G256" s="148"/>
      <c r="H256" s="148">
        <f t="shared" si="41"/>
        <v>3949937.16</v>
      </c>
      <c r="I256" s="148">
        <f t="shared" si="42"/>
        <v>297915224.16000003</v>
      </c>
      <c r="J256" s="148">
        <f t="shared" si="43"/>
        <v>2280000</v>
      </c>
      <c r="K256" s="148">
        <f t="shared" si="44"/>
        <v>0</v>
      </c>
      <c r="L256" s="148">
        <f t="shared" si="45"/>
        <v>300195224.16000003</v>
      </c>
    </row>
    <row r="257" spans="1:12" x14ac:dyDescent="0.25">
      <c r="A257" s="72"/>
      <c r="B257" s="46"/>
      <c r="C257" s="118" t="s">
        <v>846</v>
      </c>
      <c r="D257" s="149">
        <v>2</v>
      </c>
      <c r="E257" s="148">
        <v>1473289</v>
      </c>
      <c r="F257" s="148">
        <v>30000</v>
      </c>
      <c r="G257" s="148"/>
      <c r="H257" s="148">
        <f t="shared" si="41"/>
        <v>1503289</v>
      </c>
      <c r="I257" s="148">
        <f t="shared" si="42"/>
        <v>2946578</v>
      </c>
      <c r="J257" s="148">
        <f t="shared" si="43"/>
        <v>60000</v>
      </c>
      <c r="K257" s="148">
        <f t="shared" si="44"/>
        <v>0</v>
      </c>
      <c r="L257" s="148">
        <f t="shared" si="45"/>
        <v>3006578</v>
      </c>
    </row>
    <row r="258" spans="1:12" x14ac:dyDescent="0.25">
      <c r="A258" s="72"/>
      <c r="B258" s="72"/>
      <c r="C258" s="118" t="s">
        <v>1455</v>
      </c>
      <c r="D258" s="148">
        <v>12</v>
      </c>
      <c r="E258" s="148">
        <v>4387089.4800000004</v>
      </c>
      <c r="F258" s="148">
        <v>30000</v>
      </c>
      <c r="G258" s="148"/>
      <c r="H258" s="148">
        <f t="shared" si="41"/>
        <v>4417089.4800000004</v>
      </c>
      <c r="I258" s="148">
        <f t="shared" si="42"/>
        <v>52645073.760000005</v>
      </c>
      <c r="J258" s="148">
        <f t="shared" si="43"/>
        <v>360000</v>
      </c>
      <c r="K258" s="148">
        <f t="shared" si="44"/>
        <v>0</v>
      </c>
      <c r="L258" s="148">
        <f t="shared" si="45"/>
        <v>53005073.760000005</v>
      </c>
    </row>
    <row r="259" spans="1:12" x14ac:dyDescent="0.25">
      <c r="A259" s="72"/>
      <c r="B259" s="72"/>
      <c r="C259" s="118" t="s">
        <v>672</v>
      </c>
      <c r="D259" s="148">
        <v>1</v>
      </c>
      <c r="E259" s="148">
        <v>1742530</v>
      </c>
      <c r="F259" s="148">
        <v>30000</v>
      </c>
      <c r="G259" s="148"/>
      <c r="H259" s="148">
        <f t="shared" si="41"/>
        <v>1772530</v>
      </c>
      <c r="I259" s="148">
        <f t="shared" si="42"/>
        <v>1742530</v>
      </c>
      <c r="J259" s="148">
        <f t="shared" si="43"/>
        <v>30000</v>
      </c>
      <c r="K259" s="148">
        <f t="shared" si="44"/>
        <v>0</v>
      </c>
      <c r="L259" s="148">
        <f t="shared" si="45"/>
        <v>1772530</v>
      </c>
    </row>
    <row r="260" spans="1:12" x14ac:dyDescent="0.25">
      <c r="A260" s="72"/>
      <c r="B260" s="72"/>
      <c r="C260" s="118" t="s">
        <v>673</v>
      </c>
      <c r="D260" s="148">
        <v>1</v>
      </c>
      <c r="E260" s="148">
        <v>1802375</v>
      </c>
      <c r="F260" s="148">
        <v>30000</v>
      </c>
      <c r="G260" s="148"/>
      <c r="H260" s="148">
        <f t="shared" si="41"/>
        <v>1832375</v>
      </c>
      <c r="I260" s="148">
        <f t="shared" si="42"/>
        <v>1802375</v>
      </c>
      <c r="J260" s="148">
        <f t="shared" si="43"/>
        <v>30000</v>
      </c>
      <c r="K260" s="148">
        <f t="shared" si="44"/>
        <v>0</v>
      </c>
      <c r="L260" s="148">
        <f t="shared" si="45"/>
        <v>1832375</v>
      </c>
    </row>
    <row r="261" spans="1:12" x14ac:dyDescent="0.25">
      <c r="A261" s="72"/>
      <c r="B261" s="72"/>
      <c r="C261" s="118" t="s">
        <v>674</v>
      </c>
      <c r="D261" s="148">
        <v>1</v>
      </c>
      <c r="E261" s="148">
        <v>1862220</v>
      </c>
      <c r="F261" s="148">
        <v>30000</v>
      </c>
      <c r="G261" s="148"/>
      <c r="H261" s="148">
        <f t="shared" si="41"/>
        <v>1892220</v>
      </c>
      <c r="I261" s="148">
        <f t="shared" si="42"/>
        <v>1862220</v>
      </c>
      <c r="J261" s="148">
        <f t="shared" si="43"/>
        <v>30000</v>
      </c>
      <c r="K261" s="148">
        <f t="shared" si="44"/>
        <v>0</v>
      </c>
      <c r="L261" s="148">
        <f t="shared" si="45"/>
        <v>1892220</v>
      </c>
    </row>
    <row r="262" spans="1:12" x14ac:dyDescent="0.25">
      <c r="A262" s="72"/>
      <c r="B262" s="72"/>
      <c r="C262" s="118" t="s">
        <v>1456</v>
      </c>
      <c r="D262" s="148">
        <v>1</v>
      </c>
      <c r="E262" s="148">
        <v>4781489.76</v>
      </c>
      <c r="F262" s="148">
        <v>30000</v>
      </c>
      <c r="G262" s="148"/>
      <c r="H262" s="148">
        <f t="shared" si="41"/>
        <v>4811489.76</v>
      </c>
      <c r="I262" s="148">
        <f t="shared" si="42"/>
        <v>4781489.76</v>
      </c>
      <c r="J262" s="148">
        <f t="shared" si="43"/>
        <v>30000</v>
      </c>
      <c r="K262" s="148">
        <f t="shared" si="44"/>
        <v>0</v>
      </c>
      <c r="L262" s="148">
        <f t="shared" si="45"/>
        <v>4811489.76</v>
      </c>
    </row>
    <row r="263" spans="1:12" x14ac:dyDescent="0.25">
      <c r="A263" s="72"/>
      <c r="B263" s="72"/>
      <c r="C263" s="127" t="s">
        <v>682</v>
      </c>
      <c r="D263" s="148">
        <v>1</v>
      </c>
      <c r="E263" s="148">
        <v>2444096</v>
      </c>
      <c r="F263" s="148">
        <v>30000</v>
      </c>
      <c r="G263" s="148"/>
      <c r="H263" s="148">
        <f t="shared" si="41"/>
        <v>2474096</v>
      </c>
      <c r="I263" s="148">
        <f t="shared" si="42"/>
        <v>2444096</v>
      </c>
      <c r="J263" s="148">
        <f t="shared" si="43"/>
        <v>30000</v>
      </c>
      <c r="K263" s="148">
        <f t="shared" si="44"/>
        <v>0</v>
      </c>
      <c r="L263" s="148">
        <f t="shared" si="45"/>
        <v>2474096</v>
      </c>
    </row>
    <row r="264" spans="1:12" x14ac:dyDescent="0.25">
      <c r="A264" s="72"/>
      <c r="B264" s="72"/>
      <c r="C264" s="127" t="s">
        <v>1457</v>
      </c>
      <c r="D264" s="148">
        <v>15</v>
      </c>
      <c r="E264" s="148">
        <v>5334321.96</v>
      </c>
      <c r="F264" s="148">
        <v>30000</v>
      </c>
      <c r="G264" s="148"/>
      <c r="H264" s="148">
        <f t="shared" si="41"/>
        <v>5364321.96</v>
      </c>
      <c r="I264" s="148">
        <f t="shared" si="42"/>
        <v>80014829.400000006</v>
      </c>
      <c r="J264" s="148">
        <f t="shared" si="43"/>
        <v>450000</v>
      </c>
      <c r="K264" s="148">
        <f t="shared" si="44"/>
        <v>0</v>
      </c>
      <c r="L264" s="148">
        <f t="shared" si="45"/>
        <v>80464829.400000006</v>
      </c>
    </row>
    <row r="265" spans="1:12" x14ac:dyDescent="0.25">
      <c r="A265" s="72"/>
      <c r="B265" s="72"/>
      <c r="C265" s="127" t="s">
        <v>1458</v>
      </c>
      <c r="D265" s="148">
        <v>4</v>
      </c>
      <c r="E265" s="148">
        <v>5935992.4800000004</v>
      </c>
      <c r="F265" s="148">
        <v>30000</v>
      </c>
      <c r="G265" s="148"/>
      <c r="H265" s="148">
        <f t="shared" si="41"/>
        <v>5965992.4800000004</v>
      </c>
      <c r="I265" s="148">
        <f t="shared" si="42"/>
        <v>23743969.920000002</v>
      </c>
      <c r="J265" s="148">
        <f t="shared" si="43"/>
        <v>120000</v>
      </c>
      <c r="K265" s="148">
        <f t="shared" si="44"/>
        <v>0</v>
      </c>
      <c r="L265" s="148">
        <f t="shared" si="45"/>
        <v>23863969.920000002</v>
      </c>
    </row>
    <row r="266" spans="1:12" x14ac:dyDescent="0.25">
      <c r="A266" s="72"/>
      <c r="B266" s="72"/>
      <c r="C266" s="127" t="s">
        <v>1459</v>
      </c>
      <c r="D266" s="148">
        <v>5</v>
      </c>
      <c r="E266" s="148">
        <v>8182814.04</v>
      </c>
      <c r="F266" s="148">
        <v>30000</v>
      </c>
      <c r="G266" s="148"/>
      <c r="H266" s="148">
        <f t="shared" si="41"/>
        <v>8212814.04</v>
      </c>
      <c r="I266" s="148">
        <f t="shared" si="42"/>
        <v>40914070.200000003</v>
      </c>
      <c r="J266" s="148">
        <f t="shared" si="43"/>
        <v>150000</v>
      </c>
      <c r="K266" s="148">
        <f t="shared" si="44"/>
        <v>0</v>
      </c>
      <c r="L266" s="148">
        <f t="shared" si="45"/>
        <v>41064070.200000003</v>
      </c>
    </row>
    <row r="267" spans="1:12" x14ac:dyDescent="0.25">
      <c r="A267" s="72"/>
      <c r="B267" s="46" t="s">
        <v>691</v>
      </c>
      <c r="C267" s="118" t="s">
        <v>692</v>
      </c>
      <c r="D267" s="149">
        <f>SUM(D232:D266)</f>
        <v>301</v>
      </c>
      <c r="E267" s="149">
        <f>SUM(E258:E265)</f>
        <v>28290114.680000003</v>
      </c>
      <c r="F267" s="149">
        <f>SUM(F258:F265)</f>
        <v>240000</v>
      </c>
      <c r="G267" s="149"/>
      <c r="H267" s="149">
        <f>SUM(H232:H265)</f>
        <v>59664498.200000003</v>
      </c>
      <c r="I267" s="149">
        <f>SUM(I232:I265)</f>
        <v>1064850239.8399999</v>
      </c>
      <c r="J267" s="149">
        <f>SUM(J232:J265)</f>
        <v>8880000</v>
      </c>
      <c r="K267" s="149">
        <f>SUM(K232:K265)</f>
        <v>0</v>
      </c>
      <c r="L267" s="149">
        <f>SUM(L232:L265)</f>
        <v>1073730239.8399999</v>
      </c>
    </row>
    <row r="268" spans="1:12" x14ac:dyDescent="0.25">
      <c r="A268" s="72"/>
      <c r="B268" s="72"/>
      <c r="C268" s="55" t="s">
        <v>693</v>
      </c>
      <c r="D268" s="148">
        <v>1</v>
      </c>
      <c r="E268" s="1048">
        <v>9273942.8399999999</v>
      </c>
      <c r="F268" s="148">
        <v>374361</v>
      </c>
      <c r="G268" s="148">
        <v>7914876</v>
      </c>
      <c r="H268" s="148">
        <f t="shared" ref="H268" si="46">SUM(E268:G268)</f>
        <v>17563179.84</v>
      </c>
      <c r="I268" s="148">
        <f t="shared" ref="I268" si="47">D268*E268</f>
        <v>9273942.8399999999</v>
      </c>
      <c r="J268" s="148">
        <f t="shared" ref="J268" si="48">D268*F268</f>
        <v>374361</v>
      </c>
      <c r="K268" s="148">
        <f t="shared" ref="K268" si="49">D268*G268</f>
        <v>7914876</v>
      </c>
      <c r="L268" s="148">
        <f t="shared" ref="L268" si="50">D268*H268</f>
        <v>17563179.84</v>
      </c>
    </row>
    <row r="269" spans="1:12" x14ac:dyDescent="0.25">
      <c r="A269" s="72"/>
      <c r="B269" s="72"/>
      <c r="C269" s="55"/>
      <c r="D269" s="148"/>
      <c r="E269" s="148">
        <f t="shared" ref="E269:L269" si="51">SUM(E268:E268)</f>
        <v>9273942.8399999999</v>
      </c>
      <c r="F269" s="148">
        <f t="shared" si="51"/>
        <v>374361</v>
      </c>
      <c r="G269" s="148">
        <f t="shared" si="51"/>
        <v>7914876</v>
      </c>
      <c r="H269" s="148">
        <f t="shared" si="51"/>
        <v>17563179.84</v>
      </c>
      <c r="I269" s="148">
        <f t="shared" si="51"/>
        <v>9273942.8399999999</v>
      </c>
      <c r="J269" s="148">
        <f t="shared" si="51"/>
        <v>374361</v>
      </c>
      <c r="K269" s="148">
        <f t="shared" si="51"/>
        <v>7914876</v>
      </c>
      <c r="L269" s="148">
        <f t="shared" si="51"/>
        <v>17563179.84</v>
      </c>
    </row>
    <row r="270" spans="1:12" x14ac:dyDescent="0.25">
      <c r="A270" s="72"/>
      <c r="B270" s="72"/>
      <c r="C270" s="55"/>
      <c r="D270" s="148"/>
      <c r="E270" s="148"/>
      <c r="F270" s="148"/>
      <c r="G270" s="148"/>
      <c r="H270" s="148"/>
      <c r="I270" s="148"/>
      <c r="J270" s="148"/>
      <c r="K270" s="148"/>
      <c r="L270" s="148"/>
    </row>
    <row r="271" spans="1:12" x14ac:dyDescent="0.25">
      <c r="A271" s="151" t="s">
        <v>694</v>
      </c>
      <c r="B271" s="72"/>
      <c r="C271" s="72"/>
      <c r="D271" s="1049">
        <f>D267+D269+D268</f>
        <v>302</v>
      </c>
      <c r="E271" s="1049">
        <f>SUM(E268:E268)</f>
        <v>9273942.8399999999</v>
      </c>
      <c r="F271" s="1049">
        <f>SUM(F268:F268)</f>
        <v>374361</v>
      </c>
      <c r="G271" s="1049">
        <f t="shared" ref="G271:L271" si="52">G267+G269</f>
        <v>7914876</v>
      </c>
      <c r="H271" s="1049">
        <f t="shared" si="52"/>
        <v>77227678.040000007</v>
      </c>
      <c r="I271" s="1049">
        <f t="shared" si="52"/>
        <v>1074124182.6799998</v>
      </c>
      <c r="J271" s="1049">
        <f t="shared" si="52"/>
        <v>9254361</v>
      </c>
      <c r="K271" s="1049">
        <f t="shared" si="52"/>
        <v>7914876</v>
      </c>
      <c r="L271" s="1049">
        <f t="shared" si="52"/>
        <v>1091293419.6799998</v>
      </c>
    </row>
  </sheetData>
  <mergeCells count="16">
    <mergeCell ref="A33:L33"/>
    <mergeCell ref="A2:L2"/>
    <mergeCell ref="A3:L3"/>
    <mergeCell ref="A4:L4"/>
    <mergeCell ref="A5:L5"/>
    <mergeCell ref="A32:L32"/>
    <mergeCell ref="A226:L226"/>
    <mergeCell ref="A227:L227"/>
    <mergeCell ref="A228:L228"/>
    <mergeCell ref="A229:L229"/>
    <mergeCell ref="A34:L34"/>
    <mergeCell ref="A35:L35"/>
    <mergeCell ref="A148:L148"/>
    <mergeCell ref="A149:L149"/>
    <mergeCell ref="A150:L150"/>
    <mergeCell ref="A151:L15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A36C9A-0BBE-47B7-99E5-0F1AFD1A0845}">
  <sheetPr>
    <pageSetUpPr fitToPage="1"/>
  </sheetPr>
  <dimension ref="A1:AE986"/>
  <sheetViews>
    <sheetView topLeftCell="A23" zoomScaleNormal="100" workbookViewId="0">
      <selection activeCell="D48" sqref="D48"/>
    </sheetView>
  </sheetViews>
  <sheetFormatPr defaultRowHeight="15" x14ac:dyDescent="0.25"/>
  <cols>
    <col min="1" max="1" width="15.5703125" style="19" customWidth="1"/>
    <col min="2" max="2" width="51.7109375" style="14" customWidth="1"/>
    <col min="3" max="3" width="19" style="14" bestFit="1" customWidth="1"/>
    <col min="4" max="4" width="18" style="14" bestFit="1" customWidth="1"/>
    <col min="5" max="5" width="18.42578125" style="14" customWidth="1"/>
    <col min="6" max="6" width="18.140625" style="14" customWidth="1"/>
    <col min="7" max="8" width="18.85546875" style="14" customWidth="1"/>
    <col min="9" max="16" width="9.140625" style="14" hidden="1" customWidth="1"/>
    <col min="17" max="17" width="9.140625" style="24" hidden="1" customWidth="1"/>
    <col min="18" max="18" width="8.7109375" style="1" hidden="1" customWidth="1"/>
    <col min="19" max="20" width="9.140625" style="1" hidden="1" customWidth="1"/>
    <col min="21" max="27" width="9.140625" style="14" hidden="1" customWidth="1"/>
    <col min="28" max="31" width="0" style="14" hidden="1" customWidth="1"/>
    <col min="32" max="16384" width="9.140625" style="14"/>
  </cols>
  <sheetData>
    <row r="1" spans="1:31" ht="21" x14ac:dyDescent="0.35">
      <c r="A1" s="1313" t="s">
        <v>1460</v>
      </c>
      <c r="B1" s="1313"/>
      <c r="C1" s="1313"/>
      <c r="D1" s="1313"/>
      <c r="E1" s="1313"/>
      <c r="F1" s="1313"/>
      <c r="G1" s="1313"/>
      <c r="H1" s="1313"/>
    </row>
    <row r="2" spans="1:31" ht="26.25" x14ac:dyDescent="0.25">
      <c r="A2" s="29" t="s">
        <v>1461</v>
      </c>
      <c r="B2" s="30"/>
      <c r="C2" s="30" t="s">
        <v>125</v>
      </c>
      <c r="D2" s="31" t="s">
        <v>126</v>
      </c>
      <c r="E2" s="31" t="s">
        <v>127</v>
      </c>
      <c r="F2" s="44" t="s">
        <v>132</v>
      </c>
      <c r="G2" s="31" t="s">
        <v>128</v>
      </c>
      <c r="H2" s="31" t="s">
        <v>129</v>
      </c>
      <c r="I2" s="14">
        <v>1</v>
      </c>
      <c r="J2" s="14">
        <v>2</v>
      </c>
      <c r="K2" s="14">
        <v>3</v>
      </c>
      <c r="M2" s="14">
        <v>1</v>
      </c>
      <c r="N2" s="14">
        <v>2</v>
      </c>
      <c r="O2" s="14">
        <v>3</v>
      </c>
      <c r="P2" s="14" t="s">
        <v>2</v>
      </c>
      <c r="Q2" s="24" t="s">
        <v>7</v>
      </c>
      <c r="R2" s="1" t="s">
        <v>6</v>
      </c>
      <c r="S2" s="1" t="s">
        <v>8</v>
      </c>
      <c r="T2" s="1" t="s">
        <v>9</v>
      </c>
      <c r="U2" s="1" t="s">
        <v>10</v>
      </c>
      <c r="V2" s="21" t="s">
        <v>11</v>
      </c>
      <c r="W2" s="20" t="s">
        <v>12</v>
      </c>
      <c r="X2" s="20" t="s">
        <v>15</v>
      </c>
      <c r="Y2" s="21" t="s">
        <v>14</v>
      </c>
      <c r="Z2" s="21" t="s">
        <v>16</v>
      </c>
      <c r="AA2" s="21"/>
    </row>
    <row r="3" spans="1:31" s="27" customFormat="1" ht="12" customHeight="1" x14ac:dyDescent="0.25">
      <c r="A3" s="32" t="s">
        <v>1688</v>
      </c>
      <c r="B3" s="669" t="s">
        <v>1689</v>
      </c>
      <c r="C3" s="34"/>
      <c r="D3" s="34"/>
      <c r="E3" s="34"/>
      <c r="F3" s="34"/>
      <c r="G3" s="34"/>
      <c r="H3" s="35"/>
      <c r="I3" s="25" t="str">
        <f t="shared" ref="I3:I47" si="0">MID(A3,1,2)</f>
        <v>05</v>
      </c>
      <c r="J3" s="25" t="str">
        <f t="shared" ref="J3:J47" si="1">MID(A3,1,4)</f>
        <v>0500</v>
      </c>
      <c r="K3" s="26" t="str">
        <f t="shared" ref="K3:K47" si="2">+A3</f>
        <v>050000000000</v>
      </c>
      <c r="L3" s="25"/>
      <c r="M3" s="25" t="str">
        <f t="shared" ref="M3:M47" si="3">MID(A3,1,2)</f>
        <v>05</v>
      </c>
      <c r="N3" s="25" t="str">
        <f t="shared" ref="N3:N47" si="4">+MID(A3,3,2)</f>
        <v>00</v>
      </c>
      <c r="O3" s="25" t="str">
        <f t="shared" ref="O3:O47" si="5">MID(A3,5,8)</f>
        <v>00000000</v>
      </c>
      <c r="P3" s="25" t="str">
        <f t="shared" ref="P3:P48" si="6">IF(C3=1,2,IF(C3=2,4,IF(C3=3,12,"")))</f>
        <v/>
      </c>
      <c r="Q3" s="23" cm="1">
        <f t="array" ref="Q3">IF(C3=3,IF(J3=LOOKUP(2,1/(#REF!=2),#REF!),0,1),IF(C3=2,IF(I3=LOOKUP(2,1/(#REF!=1),#REF!),0,1),))</f>
        <v>0</v>
      </c>
      <c r="R3" s="23">
        <f t="shared" ref="R3:R47" si="7">IF(MID(A3,13,1)="",0,1)</f>
        <v>0</v>
      </c>
      <c r="S3" s="23">
        <f>IFERROR(IF(ROW(#REF!)&gt;#REF!,"",IF(C3&gt;#REF!,IF(C3-#REF!&gt;1,1,0),0)),0)</f>
        <v>0</v>
      </c>
      <c r="T3" s="23">
        <f t="shared" ref="T3:T47" si="8">IF(C3=2,IF(M3*1=0,1,0),0)+IF(C3=3,IF(M3*1*N3*1=0,1,0),0)</f>
        <v>0</v>
      </c>
      <c r="U3" s="25">
        <f t="shared" ref="U3:U47" si="9">IF(A3="",IF(B3="",0,1),0)+IF(B3="",IF(A3="",0,1),0)</f>
        <v>0</v>
      </c>
      <c r="V3" s="25">
        <f t="shared" ref="V3:V47" si="10">IF(A3="",0,IF(SUMIF(K$3:K$47,K3,AA$3:AA$47)&gt;1,1,0))</f>
        <v>0</v>
      </c>
      <c r="W3" s="25">
        <f t="shared" ref="W3:W47" si="11">IF(C3=1,0,IF(C3="",0,IF(IF(C3=2,SUMIFS(AA$3:AA$47,C$3:C$47,1,I$3:I$47,I3),0)+IF(C3=3,SUMIFS(AA$3:AA$47,C$3:C$47,2,J$3:J$47,J3),0)=1,0,1)))</f>
        <v>0</v>
      </c>
      <c r="X3" s="25">
        <f t="shared" ref="X3:X48" si="12">IF(C3=1,IF(MID(A3,3,10)*1&gt;0,1,0),IF(C3=2,IF(MID(A3,5,8)*1&gt;0,1,0),0))</f>
        <v>0</v>
      </c>
      <c r="Y3" s="25">
        <f t="shared" ref="Y3:Y47" si="13">IF(A3="",0,IF(LEN(A3)=12,0,1))</f>
        <v>0</v>
      </c>
      <c r="Z3" s="25">
        <f t="shared" ref="Z3:Z48" si="14">IF(B3="",0,IF(C3&lt;3,0,IF(SUMIFS(AA$3:AA$47,C$3:C$47,3,B$3:B$47,B3)&gt;1,1,0)))</f>
        <v>0</v>
      </c>
      <c r="AA3" s="25">
        <v>1</v>
      </c>
      <c r="AB3" s="25">
        <f>IF(C3="",0,IF(C3&lt;3,1+COUNTIF(#REF!,"&gt;0"),0))</f>
        <v>0</v>
      </c>
      <c r="AC3" s="25" t="str">
        <f t="shared" ref="AC3:AD34" si="15">+A3</f>
        <v>050000000000</v>
      </c>
      <c r="AD3" s="25" t="str">
        <f t="shared" si="15"/>
        <v>SOCIAL SECTOR</v>
      </c>
      <c r="AE3" s="25"/>
    </row>
    <row r="4" spans="1:31" s="27" customFormat="1" ht="12" customHeight="1" x14ac:dyDescent="0.25">
      <c r="A4" s="32" t="s">
        <v>1690</v>
      </c>
      <c r="B4" s="669" t="s">
        <v>1691</v>
      </c>
      <c r="C4" s="34"/>
      <c r="D4" s="34"/>
      <c r="E4" s="34"/>
      <c r="F4" s="34"/>
      <c r="G4" s="34"/>
      <c r="H4" s="36"/>
      <c r="I4" s="25" t="str">
        <f t="shared" si="0"/>
        <v>05</v>
      </c>
      <c r="J4" s="25" t="str">
        <f t="shared" si="1"/>
        <v>0513</v>
      </c>
      <c r="K4" s="26" t="str">
        <f t="shared" si="2"/>
        <v>051300000000</v>
      </c>
      <c r="L4" s="25"/>
      <c r="M4" s="25" t="str">
        <f t="shared" si="3"/>
        <v>05</v>
      </c>
      <c r="N4" s="25" t="str">
        <f t="shared" si="4"/>
        <v>13</v>
      </c>
      <c r="O4" s="25" t="str">
        <f t="shared" si="5"/>
        <v>00000000</v>
      </c>
      <c r="P4" s="25" t="str">
        <f t="shared" si="6"/>
        <v/>
      </c>
      <c r="Q4" s="23" cm="1">
        <f t="array" ref="Q4">IF(C4=3,IF(J4=LOOKUP(2,1/(C$3:C3=2),J$3:J3),0,1),IF(C4=2,IF(I4=LOOKUP(2,1/(C$3:C3=1),I$3:I3),0,1),))</f>
        <v>0</v>
      </c>
      <c r="R4" s="23">
        <f t="shared" si="7"/>
        <v>0</v>
      </c>
      <c r="S4" s="23">
        <f>IFERROR(IF(ROW(#REF!)&gt;#REF!,"",IF(C4&gt;C3,IF(C4-C3&gt;1,1,0),0)),0)</f>
        <v>0</v>
      </c>
      <c r="T4" s="23">
        <f t="shared" si="8"/>
        <v>0</v>
      </c>
      <c r="U4" s="25">
        <f t="shared" si="9"/>
        <v>0</v>
      </c>
      <c r="V4" s="25">
        <f t="shared" si="10"/>
        <v>0</v>
      </c>
      <c r="W4" s="25">
        <f t="shared" si="11"/>
        <v>0</v>
      </c>
      <c r="X4" s="25">
        <f t="shared" si="12"/>
        <v>0</v>
      </c>
      <c r="Y4" s="25">
        <f t="shared" si="13"/>
        <v>0</v>
      </c>
      <c r="Z4" s="25">
        <f t="shared" si="14"/>
        <v>0</v>
      </c>
      <c r="AA4" s="25">
        <v>1</v>
      </c>
      <c r="AB4" s="25">
        <f>IF(C4="",0,IF(C4&lt;3,1+COUNTIF(AB$3:AB3,"&gt;0"),0))</f>
        <v>0</v>
      </c>
      <c r="AC4" s="25" t="str">
        <f t="shared" si="15"/>
        <v>051300000000</v>
      </c>
      <c r="AD4" s="25" t="str">
        <f t="shared" si="15"/>
        <v>MINISTRY OF YOUTH AND SPORTS DEVELOPMENT</v>
      </c>
      <c r="AE4" s="25"/>
    </row>
    <row r="5" spans="1:31" s="27" customFormat="1" ht="12" customHeight="1" x14ac:dyDescent="0.25">
      <c r="A5" s="37" t="s">
        <v>1692</v>
      </c>
      <c r="B5" s="668" t="s">
        <v>1691</v>
      </c>
      <c r="C5" s="34"/>
      <c r="D5" s="34">
        <v>109665353.84</v>
      </c>
      <c r="E5" s="34">
        <v>500000000</v>
      </c>
      <c r="F5" s="34">
        <f>D5+E5</f>
        <v>609665353.84000003</v>
      </c>
      <c r="G5" s="34">
        <v>500000000</v>
      </c>
      <c r="H5" s="36">
        <f>F5+G5</f>
        <v>1109665353.8400002</v>
      </c>
      <c r="I5" s="25" t="str">
        <f t="shared" si="0"/>
        <v>05</v>
      </c>
      <c r="J5" s="25" t="str">
        <f t="shared" si="1"/>
        <v>0513</v>
      </c>
      <c r="K5" s="26" t="str">
        <f t="shared" si="2"/>
        <v>051300100100</v>
      </c>
      <c r="L5" s="25"/>
      <c r="M5" s="25" t="str">
        <f t="shared" si="3"/>
        <v>05</v>
      </c>
      <c r="N5" s="25" t="str">
        <f t="shared" si="4"/>
        <v>13</v>
      </c>
      <c r="O5" s="25" t="str">
        <f t="shared" si="5"/>
        <v>00100100</v>
      </c>
      <c r="P5" s="25" t="str">
        <f t="shared" si="6"/>
        <v/>
      </c>
      <c r="Q5" s="23" cm="1">
        <f t="array" ref="Q5">IF(C5=3,IF(J5=LOOKUP(2,1/(C$3:C4=2),J$3:J4),0,1),IF(C5=2,IF(I5=LOOKUP(2,1/(C$3:C4=1),I$3:I4),0,1),))</f>
        <v>0</v>
      </c>
      <c r="R5" s="23">
        <f t="shared" si="7"/>
        <v>0</v>
      </c>
      <c r="S5" s="23">
        <f>IFERROR(IF(ROW(A3)&gt;#REF!,"",IF(C5&gt;C4,IF(C5-C4&gt;1,1,0),0)),0)</f>
        <v>0</v>
      </c>
      <c r="T5" s="23">
        <f t="shared" si="8"/>
        <v>0</v>
      </c>
      <c r="U5" s="25">
        <f t="shared" si="9"/>
        <v>0</v>
      </c>
      <c r="V5" s="25">
        <f t="shared" si="10"/>
        <v>0</v>
      </c>
      <c r="W5" s="25">
        <f t="shared" si="11"/>
        <v>0</v>
      </c>
      <c r="X5" s="25">
        <f t="shared" si="12"/>
        <v>0</v>
      </c>
      <c r="Y5" s="25">
        <f t="shared" si="13"/>
        <v>0</v>
      </c>
      <c r="Z5" s="25">
        <f t="shared" si="14"/>
        <v>0</v>
      </c>
      <c r="AA5" s="25">
        <v>1</v>
      </c>
      <c r="AB5" s="25">
        <f>IF(C5="",0,IF(C5&lt;3,1+COUNTIF(AB$3:AB4,"&gt;0"),0))</f>
        <v>0</v>
      </c>
      <c r="AC5" s="25" t="str">
        <f t="shared" si="15"/>
        <v>051300100100</v>
      </c>
      <c r="AD5" s="25" t="str">
        <f t="shared" si="15"/>
        <v>MINISTRY OF YOUTH AND SPORTS DEVELOPMENT</v>
      </c>
      <c r="AE5" s="25"/>
    </row>
    <row r="6" spans="1:31" ht="12" customHeight="1" x14ac:dyDescent="0.25">
      <c r="A6" s="37" t="s">
        <v>1693</v>
      </c>
      <c r="B6" s="668" t="s">
        <v>1694</v>
      </c>
      <c r="C6" s="34"/>
      <c r="D6" s="34">
        <v>463383147</v>
      </c>
      <c r="E6" s="34">
        <v>600000000</v>
      </c>
      <c r="F6" s="34">
        <f t="shared" ref="F6:F29" si="16">D6+E6</f>
        <v>1063383147</v>
      </c>
      <c r="G6" s="34"/>
      <c r="H6" s="36">
        <f t="shared" ref="H6:H31" si="17">F6+G6</f>
        <v>1063383147</v>
      </c>
      <c r="I6" s="14" t="str">
        <f t="shared" si="0"/>
        <v>05</v>
      </c>
      <c r="J6" s="14" t="str">
        <f t="shared" si="1"/>
        <v>0513</v>
      </c>
      <c r="K6" s="18" t="str">
        <f t="shared" si="2"/>
        <v>051300200100</v>
      </c>
      <c r="M6" s="14" t="str">
        <f t="shared" si="3"/>
        <v>05</v>
      </c>
      <c r="N6" s="14" t="str">
        <f t="shared" si="4"/>
        <v>13</v>
      </c>
      <c r="O6" s="14" t="str">
        <f t="shared" si="5"/>
        <v>00200100</v>
      </c>
      <c r="P6" s="14" t="str">
        <f t="shared" si="6"/>
        <v/>
      </c>
      <c r="Q6" s="24" cm="1">
        <f t="array" ref="Q6">IF(C6=3,IF(J6=LOOKUP(2,1/(C$3:C5=2),J$3:J5),0,1),IF(C6=2,IF(I6=LOOKUP(2,1/(C$3:C5=1),I$3:I5),0,1),))</f>
        <v>0</v>
      </c>
      <c r="R6" s="1">
        <f t="shared" si="7"/>
        <v>0</v>
      </c>
      <c r="S6" s="1">
        <f>IFERROR(IF(ROW(A4)&gt;#REF!,"",IF(C6&gt;C5,IF(C6-C5&gt;1,1,0),0)),0)</f>
        <v>0</v>
      </c>
      <c r="T6" s="1">
        <f t="shared" si="8"/>
        <v>0</v>
      </c>
      <c r="U6" s="14">
        <f t="shared" si="9"/>
        <v>0</v>
      </c>
      <c r="V6" s="14">
        <f t="shared" si="10"/>
        <v>0</v>
      </c>
      <c r="W6" s="14">
        <f t="shared" si="11"/>
        <v>0</v>
      </c>
      <c r="X6" s="14">
        <f t="shared" si="12"/>
        <v>0</v>
      </c>
      <c r="Y6" s="14">
        <f t="shared" si="13"/>
        <v>0</v>
      </c>
      <c r="Z6" s="14">
        <f t="shared" si="14"/>
        <v>0</v>
      </c>
      <c r="AA6" s="14">
        <v>1</v>
      </c>
      <c r="AB6" s="14">
        <f>IF(C6="",0,IF(C6&lt;3,1+COUNTIF(AB$3:AB5,"&gt;0"),0))</f>
        <v>0</v>
      </c>
      <c r="AC6" s="14" t="str">
        <f t="shared" si="15"/>
        <v>051300200100</v>
      </c>
      <c r="AD6" s="14" t="str">
        <f t="shared" si="15"/>
        <v>SPORTS COUNCIL</v>
      </c>
    </row>
    <row r="7" spans="1:31" ht="12" customHeight="1" x14ac:dyDescent="0.25">
      <c r="A7" s="37" t="s">
        <v>1695</v>
      </c>
      <c r="B7" s="668" t="s">
        <v>1696</v>
      </c>
      <c r="C7" s="34"/>
      <c r="D7" s="34">
        <v>65062786</v>
      </c>
      <c r="E7" s="34">
        <v>20000000</v>
      </c>
      <c r="F7" s="34">
        <f t="shared" si="16"/>
        <v>85062786</v>
      </c>
      <c r="G7" s="34"/>
      <c r="H7" s="36">
        <f t="shared" si="17"/>
        <v>85062786</v>
      </c>
      <c r="I7" s="14" t="str">
        <f t="shared" si="0"/>
        <v>05</v>
      </c>
      <c r="J7" s="14" t="str">
        <f t="shared" si="1"/>
        <v>0513</v>
      </c>
      <c r="K7" s="18" t="str">
        <f t="shared" si="2"/>
        <v>051300300100</v>
      </c>
      <c r="M7" s="14" t="str">
        <f t="shared" si="3"/>
        <v>05</v>
      </c>
      <c r="N7" s="14" t="str">
        <f t="shared" si="4"/>
        <v>13</v>
      </c>
      <c r="O7" s="14" t="str">
        <f t="shared" si="5"/>
        <v>00300100</v>
      </c>
      <c r="P7" s="14" t="str">
        <f t="shared" si="6"/>
        <v/>
      </c>
      <c r="Q7" s="24" cm="1">
        <f t="array" ref="Q7">IF(C7=3,IF(J7=LOOKUP(2,1/(C$3:C6=2),J$3:J6),0,1),IF(C7=2,IF(I7=LOOKUP(2,1/(C$3:C6=1),I$3:I6),0,1),))</f>
        <v>0</v>
      </c>
      <c r="R7" s="1">
        <f t="shared" si="7"/>
        <v>0</v>
      </c>
      <c r="S7" s="1">
        <f>IFERROR(IF(ROW(A5)&gt;#REF!,"",IF(C7&gt;C6,IF(C7-C6&gt;1,1,0),0)),0)</f>
        <v>0</v>
      </c>
      <c r="T7" s="1">
        <f t="shared" si="8"/>
        <v>0</v>
      </c>
      <c r="U7" s="14">
        <f t="shared" si="9"/>
        <v>0</v>
      </c>
      <c r="V7" s="14">
        <f t="shared" si="10"/>
        <v>0</v>
      </c>
      <c r="W7" s="14">
        <f t="shared" si="11"/>
        <v>0</v>
      </c>
      <c r="X7" s="14">
        <f t="shared" si="12"/>
        <v>0</v>
      </c>
      <c r="Y7" s="14">
        <f t="shared" si="13"/>
        <v>0</v>
      </c>
      <c r="Z7" s="14">
        <f t="shared" si="14"/>
        <v>0</v>
      </c>
      <c r="AA7" s="14">
        <v>1</v>
      </c>
      <c r="AB7" s="14">
        <f>IF(C7="",0,IF(C7&lt;3,1+COUNTIF(AB$3:AB6,"&gt;0"),0))</f>
        <v>0</v>
      </c>
      <c r="AC7" s="14" t="str">
        <f t="shared" si="15"/>
        <v>051300300100</v>
      </c>
      <c r="AD7" s="14" t="str">
        <f t="shared" si="15"/>
        <v>BAYELSA STATE SPORTS ACADEMY</v>
      </c>
    </row>
    <row r="8" spans="1:31" ht="12" customHeight="1" x14ac:dyDescent="0.25">
      <c r="A8" s="32" t="s">
        <v>1697</v>
      </c>
      <c r="B8" s="669" t="s">
        <v>1698</v>
      </c>
      <c r="C8" s="34"/>
      <c r="D8" s="34"/>
      <c r="E8" s="34"/>
      <c r="F8" s="34"/>
      <c r="G8" s="34"/>
      <c r="H8" s="36"/>
      <c r="I8" s="14" t="str">
        <f t="shared" si="0"/>
        <v>05</v>
      </c>
      <c r="J8" s="14" t="str">
        <f t="shared" si="1"/>
        <v>0514</v>
      </c>
      <c r="K8" s="18" t="str">
        <f t="shared" si="2"/>
        <v>051400000000</v>
      </c>
      <c r="M8" s="14" t="str">
        <f t="shared" si="3"/>
        <v>05</v>
      </c>
      <c r="N8" s="14" t="str">
        <f t="shared" si="4"/>
        <v>14</v>
      </c>
      <c r="O8" s="14" t="str">
        <f t="shared" si="5"/>
        <v>00000000</v>
      </c>
      <c r="P8" s="14" t="str">
        <f t="shared" si="6"/>
        <v/>
      </c>
      <c r="Q8" s="24" cm="1">
        <f t="array" ref="Q8">IF(C8=3,IF(J8=LOOKUP(2,1/(C$3:C7=2),J$3:J7),0,1),IF(C8=2,IF(I8=LOOKUP(2,1/(C$3:C7=1),I$3:I7),0,1),))</f>
        <v>0</v>
      </c>
      <c r="R8" s="1">
        <f t="shared" si="7"/>
        <v>0</v>
      </c>
      <c r="S8" s="1">
        <f>IFERROR(IF(ROW(A6)&gt;#REF!,"",IF(C8&gt;C7,IF(C8-C7&gt;1,1,0),0)),0)</f>
        <v>0</v>
      </c>
      <c r="T8" s="1">
        <f t="shared" si="8"/>
        <v>0</v>
      </c>
      <c r="U8" s="14">
        <f t="shared" si="9"/>
        <v>0</v>
      </c>
      <c r="V8" s="14">
        <f t="shared" si="10"/>
        <v>0</v>
      </c>
      <c r="W8" s="14">
        <f t="shared" si="11"/>
        <v>0</v>
      </c>
      <c r="X8" s="14">
        <f t="shared" si="12"/>
        <v>0</v>
      </c>
      <c r="Y8" s="14">
        <f t="shared" si="13"/>
        <v>0</v>
      </c>
      <c r="Z8" s="14">
        <f t="shared" si="14"/>
        <v>0</v>
      </c>
      <c r="AA8" s="14">
        <v>1</v>
      </c>
      <c r="AB8" s="14">
        <f>IF(C8="",0,IF(C8&lt;3,1+COUNTIF(AB$3:AB7,"&gt;0"),0))</f>
        <v>0</v>
      </c>
      <c r="AC8" s="14" t="str">
        <f t="shared" si="15"/>
        <v>051400000000</v>
      </c>
      <c r="AD8" s="14" t="str">
        <f t="shared" si="15"/>
        <v>MINISTRY OF WOMEN  AND CHILDREN</v>
      </c>
    </row>
    <row r="9" spans="1:31" ht="12" customHeight="1" x14ac:dyDescent="0.25">
      <c r="A9" s="37" t="s">
        <v>1699</v>
      </c>
      <c r="B9" s="668" t="s">
        <v>1700</v>
      </c>
      <c r="C9" s="34"/>
      <c r="D9" s="34">
        <v>572574150.83999991</v>
      </c>
      <c r="E9" s="34">
        <v>350000000</v>
      </c>
      <c r="F9" s="34">
        <f t="shared" si="16"/>
        <v>922574150.83999991</v>
      </c>
      <c r="G9" s="34">
        <v>200000000</v>
      </c>
      <c r="H9" s="36">
        <f t="shared" si="17"/>
        <v>1122574150.8399999</v>
      </c>
      <c r="I9" s="14" t="str">
        <f t="shared" si="0"/>
        <v>05</v>
      </c>
      <c r="J9" s="14" t="str">
        <f t="shared" si="1"/>
        <v>0514</v>
      </c>
      <c r="K9" s="18" t="str">
        <f t="shared" si="2"/>
        <v>051400100100</v>
      </c>
      <c r="M9" s="14" t="str">
        <f t="shared" si="3"/>
        <v>05</v>
      </c>
      <c r="N9" s="14" t="str">
        <f t="shared" si="4"/>
        <v>14</v>
      </c>
      <c r="O9" s="14" t="str">
        <f t="shared" si="5"/>
        <v>00100100</v>
      </c>
      <c r="P9" s="14" t="str">
        <f t="shared" si="6"/>
        <v/>
      </c>
      <c r="Q9" s="24" cm="1">
        <f t="array" ref="Q9">IF(C9=3,IF(J9=LOOKUP(2,1/(C$3:C8=2),J$3:J8),0,1),IF(C9=2,IF(I9=LOOKUP(2,1/(C$3:C8=1),I$3:I8),0,1),))</f>
        <v>0</v>
      </c>
      <c r="R9" s="1">
        <f t="shared" si="7"/>
        <v>0</v>
      </c>
      <c r="S9" s="1">
        <f>IFERROR(IF(ROW(A7)&gt;#REF!,"",IF(C9&gt;C8,IF(C9-C8&gt;1,1,0),0)),0)</f>
        <v>0</v>
      </c>
      <c r="T9" s="1">
        <f t="shared" si="8"/>
        <v>0</v>
      </c>
      <c r="U9" s="14">
        <f t="shared" si="9"/>
        <v>0</v>
      </c>
      <c r="V9" s="14">
        <f t="shared" si="10"/>
        <v>0</v>
      </c>
      <c r="W9" s="14">
        <f t="shared" si="11"/>
        <v>0</v>
      </c>
      <c r="X9" s="14">
        <f t="shared" si="12"/>
        <v>0</v>
      </c>
      <c r="Y9" s="14">
        <f t="shared" si="13"/>
        <v>0</v>
      </c>
      <c r="Z9" s="14">
        <f t="shared" si="14"/>
        <v>0</v>
      </c>
      <c r="AA9" s="14">
        <v>1</v>
      </c>
      <c r="AB9" s="14">
        <f>IF(C9="",0,IF(C9&lt;3,1+COUNTIF(AB$3:AB8,"&gt;0"),0))</f>
        <v>0</v>
      </c>
      <c r="AC9" s="14" t="str">
        <f t="shared" si="15"/>
        <v>051400100100</v>
      </c>
      <c r="AD9" s="14" t="str">
        <f t="shared" si="15"/>
        <v>MINISTRY OF WOMEN, CHILDREN AFFAIRS &amp; SOCIAL DEVELOPMENT</v>
      </c>
    </row>
    <row r="10" spans="1:31" ht="12" customHeight="1" x14ac:dyDescent="0.25">
      <c r="A10" s="37" t="s">
        <v>1701</v>
      </c>
      <c r="B10" s="668" t="s">
        <v>1702</v>
      </c>
      <c r="C10" s="34"/>
      <c r="D10" s="34">
        <v>30811047.84</v>
      </c>
      <c r="E10" s="34">
        <v>200000000</v>
      </c>
      <c r="F10" s="34">
        <f t="shared" si="16"/>
        <v>230811047.84</v>
      </c>
      <c r="G10" s="34"/>
      <c r="H10" s="36">
        <f t="shared" si="17"/>
        <v>230811047.84</v>
      </c>
      <c r="I10" s="14" t="str">
        <f t="shared" si="0"/>
        <v>05</v>
      </c>
      <c r="J10" s="14" t="str">
        <f t="shared" si="1"/>
        <v>0514</v>
      </c>
      <c r="K10" s="18" t="str">
        <f t="shared" si="2"/>
        <v>051400200100</v>
      </c>
      <c r="M10" s="14" t="str">
        <f t="shared" si="3"/>
        <v>05</v>
      </c>
      <c r="N10" s="14" t="str">
        <f t="shared" si="4"/>
        <v>14</v>
      </c>
      <c r="O10" s="14" t="str">
        <f t="shared" si="5"/>
        <v>00200100</v>
      </c>
      <c r="P10" s="14" t="str">
        <f t="shared" si="6"/>
        <v/>
      </c>
      <c r="Q10" s="24" cm="1">
        <f t="array" ref="Q10">IF(C10=3,IF(J10=LOOKUP(2,1/(C$3:C9=2),J$3:J9),0,1),IF(C10=2,IF(I10=LOOKUP(2,1/(C$3:C9=1),I$3:I9),0,1),))</f>
        <v>0</v>
      </c>
      <c r="R10" s="1">
        <f t="shared" si="7"/>
        <v>0</v>
      </c>
      <c r="S10" s="1">
        <f>IFERROR(IF(ROW(A8)&gt;#REF!,"",IF(C10&gt;C9,IF(C10-C9&gt;1,1,0),0)),0)</f>
        <v>0</v>
      </c>
      <c r="T10" s="1">
        <f t="shared" si="8"/>
        <v>0</v>
      </c>
      <c r="U10" s="14">
        <f t="shared" si="9"/>
        <v>0</v>
      </c>
      <c r="V10" s="14">
        <f t="shared" si="10"/>
        <v>0</v>
      </c>
      <c r="W10" s="14">
        <f t="shared" si="11"/>
        <v>0</v>
      </c>
      <c r="X10" s="14">
        <f t="shared" si="12"/>
        <v>0</v>
      </c>
      <c r="Y10" s="14">
        <f t="shared" si="13"/>
        <v>0</v>
      </c>
      <c r="Z10" s="14">
        <f t="shared" si="14"/>
        <v>0</v>
      </c>
      <c r="AA10" s="14">
        <v>1</v>
      </c>
      <c r="AB10" s="14">
        <f>IF(C10="",0,IF(C10&lt;3,1+COUNTIF(AB$3:AB9,"&gt;0"),0))</f>
        <v>0</v>
      </c>
      <c r="AC10" s="14" t="str">
        <f t="shared" si="15"/>
        <v>051400200100</v>
      </c>
      <c r="AD10" s="14" t="str">
        <f t="shared" si="15"/>
        <v>PILGRIMS WELFARE BOARD</v>
      </c>
    </row>
    <row r="11" spans="1:31" ht="12" customHeight="1" x14ac:dyDescent="0.25">
      <c r="A11" s="32" t="s">
        <v>1703</v>
      </c>
      <c r="B11" s="669" t="s">
        <v>1704</v>
      </c>
      <c r="C11" s="34"/>
      <c r="D11" s="34"/>
      <c r="E11" s="34"/>
      <c r="F11" s="34"/>
      <c r="G11" s="34"/>
      <c r="H11" s="36"/>
      <c r="I11" s="14" t="str">
        <f t="shared" si="0"/>
        <v>05</v>
      </c>
      <c r="J11" s="14" t="str">
        <f t="shared" si="1"/>
        <v>0517</v>
      </c>
      <c r="K11" s="18" t="str">
        <f t="shared" si="2"/>
        <v>051700000000</v>
      </c>
      <c r="M11" s="14" t="str">
        <f t="shared" si="3"/>
        <v>05</v>
      </c>
      <c r="N11" s="14" t="str">
        <f t="shared" si="4"/>
        <v>17</v>
      </c>
      <c r="O11" s="14" t="str">
        <f t="shared" si="5"/>
        <v>00000000</v>
      </c>
      <c r="P11" s="14" t="str">
        <f t="shared" si="6"/>
        <v/>
      </c>
      <c r="Q11" s="24" cm="1">
        <f t="array" ref="Q11">IF(C11=3,IF(J11=LOOKUP(2,1/(C$3:C10=2),J$3:J10),0,1),IF(C11=2,IF(I11=LOOKUP(2,1/(C$3:C10=1),I$3:I10),0,1),))</f>
        <v>0</v>
      </c>
      <c r="R11" s="1">
        <f t="shared" si="7"/>
        <v>0</v>
      </c>
      <c r="S11" s="1">
        <f>IFERROR(IF(ROW(A9)&gt;#REF!,"",IF(C11&gt;C10,IF(C11-C10&gt;1,1,0),0)),0)</f>
        <v>0</v>
      </c>
      <c r="T11" s="1">
        <f t="shared" si="8"/>
        <v>0</v>
      </c>
      <c r="U11" s="14">
        <f t="shared" si="9"/>
        <v>0</v>
      </c>
      <c r="V11" s="14">
        <f t="shared" si="10"/>
        <v>0</v>
      </c>
      <c r="W11" s="14">
        <f t="shared" si="11"/>
        <v>0</v>
      </c>
      <c r="X11" s="14">
        <f t="shared" si="12"/>
        <v>0</v>
      </c>
      <c r="Y11" s="14">
        <f t="shared" si="13"/>
        <v>0</v>
      </c>
      <c r="Z11" s="14">
        <f t="shared" si="14"/>
        <v>0</v>
      </c>
      <c r="AA11" s="14">
        <v>1</v>
      </c>
      <c r="AB11" s="14">
        <f>IF(C11="",0,IF(C11&lt;3,1+COUNTIF(AB$3:AB10,"&gt;0"),0))</f>
        <v>0</v>
      </c>
      <c r="AC11" s="14" t="str">
        <f t="shared" si="15"/>
        <v>051700000000</v>
      </c>
      <c r="AD11" s="14" t="str">
        <f t="shared" si="15"/>
        <v>MINISTRY OF EDUCATION</v>
      </c>
    </row>
    <row r="12" spans="1:31" ht="12" customHeight="1" x14ac:dyDescent="0.25">
      <c r="A12" s="37" t="s">
        <v>1705</v>
      </c>
      <c r="B12" s="668" t="s">
        <v>1704</v>
      </c>
      <c r="C12" s="34">
        <v>10000000</v>
      </c>
      <c r="D12" s="34">
        <v>486050536</v>
      </c>
      <c r="E12" s="34">
        <v>1000000000</v>
      </c>
      <c r="F12" s="34">
        <f t="shared" si="16"/>
        <v>1486050536</v>
      </c>
      <c r="G12" s="34">
        <v>4000000000</v>
      </c>
      <c r="H12" s="36">
        <f t="shared" si="17"/>
        <v>5486050536</v>
      </c>
      <c r="I12" s="14" t="str">
        <f t="shared" si="0"/>
        <v>05</v>
      </c>
      <c r="J12" s="14" t="str">
        <f t="shared" si="1"/>
        <v>0517</v>
      </c>
      <c r="K12" s="18" t="str">
        <f t="shared" si="2"/>
        <v>051700100100</v>
      </c>
      <c r="M12" s="14" t="str">
        <f t="shared" si="3"/>
        <v>05</v>
      </c>
      <c r="N12" s="14" t="str">
        <f t="shared" si="4"/>
        <v>17</v>
      </c>
      <c r="O12" s="14" t="str">
        <f t="shared" si="5"/>
        <v>00100100</v>
      </c>
      <c r="P12" s="14" t="str">
        <f t="shared" si="6"/>
        <v/>
      </c>
      <c r="Q12" s="24" cm="1">
        <f t="array" ref="Q12">IF(C12=3,IF(J12=LOOKUP(2,1/(C$3:C11=2),J$3:J11),0,1),IF(C12=2,IF(I12=LOOKUP(2,1/(C$3:C11=1),I$3:I11),0,1),))</f>
        <v>0</v>
      </c>
      <c r="R12" s="1">
        <f t="shared" si="7"/>
        <v>0</v>
      </c>
      <c r="S12" s="1">
        <f>IFERROR(IF(ROW(A10)&gt;#REF!,"",IF(C12&gt;C11,IF(C12-C11&gt;1,1,0),0)),0)</f>
        <v>0</v>
      </c>
      <c r="T12" s="1">
        <f t="shared" si="8"/>
        <v>0</v>
      </c>
      <c r="U12" s="14">
        <f t="shared" si="9"/>
        <v>0</v>
      </c>
      <c r="V12" s="14">
        <f t="shared" si="10"/>
        <v>0</v>
      </c>
      <c r="W12" s="14">
        <f t="shared" si="11"/>
        <v>1</v>
      </c>
      <c r="X12" s="14">
        <f t="shared" si="12"/>
        <v>0</v>
      </c>
      <c r="Y12" s="14">
        <f t="shared" si="13"/>
        <v>0</v>
      </c>
      <c r="Z12" s="14">
        <f t="shared" si="14"/>
        <v>0</v>
      </c>
      <c r="AA12" s="14">
        <v>1</v>
      </c>
      <c r="AB12" s="14">
        <f>IF(C12="",0,IF(C12&lt;3,1+COUNTIF(AB$3:AB11,"&gt;0"),0))</f>
        <v>0</v>
      </c>
      <c r="AC12" s="14" t="str">
        <f t="shared" si="15"/>
        <v>051700100100</v>
      </c>
      <c r="AD12" s="14" t="str">
        <f t="shared" si="15"/>
        <v>MINISTRY OF EDUCATION</v>
      </c>
    </row>
    <row r="13" spans="1:31" ht="12" customHeight="1" x14ac:dyDescent="0.25">
      <c r="A13" s="37" t="s">
        <v>1706</v>
      </c>
      <c r="B13" s="668" t="s">
        <v>1707</v>
      </c>
      <c r="C13" s="34"/>
      <c r="D13" s="34">
        <v>585731767</v>
      </c>
      <c r="E13" s="34">
        <v>20000000</v>
      </c>
      <c r="F13" s="34">
        <f t="shared" si="16"/>
        <v>605731767</v>
      </c>
      <c r="G13" s="34"/>
      <c r="H13" s="36">
        <f t="shared" si="17"/>
        <v>605731767</v>
      </c>
      <c r="I13" s="14" t="str">
        <f t="shared" si="0"/>
        <v>05</v>
      </c>
      <c r="J13" s="14" t="str">
        <f t="shared" si="1"/>
        <v>0517</v>
      </c>
      <c r="K13" s="18" t="str">
        <f t="shared" si="2"/>
        <v>051700300100</v>
      </c>
      <c r="M13" s="14" t="str">
        <f t="shared" si="3"/>
        <v>05</v>
      </c>
      <c r="N13" s="14" t="str">
        <f t="shared" si="4"/>
        <v>17</v>
      </c>
      <c r="O13" s="14" t="str">
        <f t="shared" si="5"/>
        <v>00300100</v>
      </c>
      <c r="P13" s="14" t="str">
        <f t="shared" si="6"/>
        <v/>
      </c>
      <c r="Q13" s="24" cm="1">
        <f t="array" ref="Q13">IF(C13=3,IF(J13=LOOKUP(2,1/(C$3:C12=2),J$3:J12),0,1),IF(C13=2,IF(I13=LOOKUP(2,1/(C$3:C12=1),I$3:I12),0,1),))</f>
        <v>0</v>
      </c>
      <c r="R13" s="1">
        <f t="shared" si="7"/>
        <v>0</v>
      </c>
      <c r="S13" s="1">
        <f>IFERROR(IF(ROW(A11)&gt;#REF!,"",IF(C13&gt;C12,IF(C13-C12&gt;1,1,0),0)),0)</f>
        <v>0</v>
      </c>
      <c r="T13" s="1">
        <f t="shared" si="8"/>
        <v>0</v>
      </c>
      <c r="U13" s="14">
        <f t="shared" si="9"/>
        <v>0</v>
      </c>
      <c r="V13" s="14">
        <f t="shared" si="10"/>
        <v>0</v>
      </c>
      <c r="W13" s="14">
        <f t="shared" si="11"/>
        <v>0</v>
      </c>
      <c r="X13" s="14">
        <f t="shared" si="12"/>
        <v>0</v>
      </c>
      <c r="Y13" s="14">
        <f t="shared" si="13"/>
        <v>0</v>
      </c>
      <c r="Z13" s="14">
        <f t="shared" si="14"/>
        <v>0</v>
      </c>
      <c r="AA13" s="14">
        <v>1</v>
      </c>
      <c r="AB13" s="14">
        <f>IF(C13="",0,IF(C13&lt;3,1+COUNTIF(AB$3:AB12,"&gt;0"),0))</f>
        <v>0</v>
      </c>
      <c r="AC13" s="14" t="str">
        <f t="shared" si="15"/>
        <v>051700300100</v>
      </c>
      <c r="AD13" s="14" t="str">
        <f t="shared" si="15"/>
        <v>BAYELSA STATE UNIVERSAL BASIC EDUCATION (SUBEB)</v>
      </c>
    </row>
    <row r="14" spans="1:31" ht="12" customHeight="1" x14ac:dyDescent="0.25">
      <c r="A14" s="37" t="s">
        <v>1708</v>
      </c>
      <c r="B14" s="668" t="s">
        <v>1709</v>
      </c>
      <c r="C14" s="34"/>
      <c r="D14" s="34">
        <v>47728554</v>
      </c>
      <c r="E14" s="34">
        <v>20000000</v>
      </c>
      <c r="F14" s="34">
        <f t="shared" si="16"/>
        <v>67728554</v>
      </c>
      <c r="G14" s="34"/>
      <c r="H14" s="36">
        <f t="shared" si="17"/>
        <v>67728554</v>
      </c>
      <c r="I14" s="14" t="str">
        <f t="shared" si="0"/>
        <v>05</v>
      </c>
      <c r="J14" s="14" t="str">
        <f t="shared" si="1"/>
        <v>0517</v>
      </c>
      <c r="K14" s="18" t="str">
        <f t="shared" si="2"/>
        <v>051700800100</v>
      </c>
      <c r="M14" s="14" t="str">
        <f t="shared" si="3"/>
        <v>05</v>
      </c>
      <c r="N14" s="14" t="str">
        <f t="shared" si="4"/>
        <v>17</v>
      </c>
      <c r="O14" s="14" t="str">
        <f t="shared" si="5"/>
        <v>00800100</v>
      </c>
      <c r="P14" s="14" t="str">
        <f t="shared" si="6"/>
        <v/>
      </c>
      <c r="Q14" s="24" cm="1">
        <f t="array" ref="Q14">IF(C14=3,IF(J14=LOOKUP(2,1/(C$3:C13=2),J$3:J13),0,1),IF(C14=2,IF(I14=LOOKUP(2,1/(C$3:C13=1),I$3:I13),0,1),))</f>
        <v>0</v>
      </c>
      <c r="R14" s="1">
        <f t="shared" si="7"/>
        <v>0</v>
      </c>
      <c r="S14" s="1">
        <f>IFERROR(IF(ROW(A12)&gt;#REF!,"",IF(C14&gt;C13,IF(C14-C13&gt;1,1,0),0)),0)</f>
        <v>0</v>
      </c>
      <c r="T14" s="1">
        <f t="shared" si="8"/>
        <v>0</v>
      </c>
      <c r="U14" s="14">
        <f t="shared" si="9"/>
        <v>0</v>
      </c>
      <c r="V14" s="14">
        <f t="shared" si="10"/>
        <v>0</v>
      </c>
      <c r="W14" s="14">
        <f t="shared" si="11"/>
        <v>0</v>
      </c>
      <c r="X14" s="14">
        <f t="shared" si="12"/>
        <v>0</v>
      </c>
      <c r="Y14" s="14">
        <f t="shared" si="13"/>
        <v>0</v>
      </c>
      <c r="Z14" s="14">
        <f t="shared" si="14"/>
        <v>0</v>
      </c>
      <c r="AA14" s="14">
        <v>1</v>
      </c>
      <c r="AB14" s="14">
        <f>IF(C14="",0,IF(C14&lt;3,1+COUNTIF(AB$3:AB13,"&gt;0"),0))</f>
        <v>0</v>
      </c>
      <c r="AC14" s="14" t="str">
        <f t="shared" si="15"/>
        <v>051700800100</v>
      </c>
      <c r="AD14" s="14" t="str">
        <f t="shared" si="15"/>
        <v>BAYELSA STATE LIBRARY BOARD</v>
      </c>
    </row>
    <row r="15" spans="1:31" ht="12" customHeight="1" x14ac:dyDescent="0.25">
      <c r="A15" s="37" t="s">
        <v>1710</v>
      </c>
      <c r="B15" s="668" t="s">
        <v>1711</v>
      </c>
      <c r="C15" s="34"/>
      <c r="D15" s="34">
        <v>35595105</v>
      </c>
      <c r="E15" s="34">
        <v>5000000</v>
      </c>
      <c r="F15" s="34">
        <f t="shared" si="16"/>
        <v>40595105</v>
      </c>
      <c r="G15" s="34"/>
      <c r="H15" s="36">
        <f t="shared" si="17"/>
        <v>40595105</v>
      </c>
      <c r="I15" s="14" t="str">
        <f t="shared" si="0"/>
        <v>05</v>
      </c>
      <c r="J15" s="14" t="str">
        <f t="shared" si="1"/>
        <v>0517</v>
      </c>
      <c r="K15" s="18" t="str">
        <f t="shared" si="2"/>
        <v>051701000200</v>
      </c>
      <c r="M15" s="14" t="str">
        <f t="shared" si="3"/>
        <v>05</v>
      </c>
      <c r="N15" s="14" t="str">
        <f t="shared" si="4"/>
        <v>17</v>
      </c>
      <c r="O15" s="14" t="str">
        <f t="shared" si="5"/>
        <v>01000200</v>
      </c>
      <c r="P15" s="14" t="str">
        <f t="shared" si="6"/>
        <v/>
      </c>
      <c r="Q15" s="24" cm="1">
        <f t="array" ref="Q15">IF(C15=3,IF(J15=LOOKUP(2,1/(C$3:C14=2),J$3:J14),0,1),IF(C15=2,IF(I15=LOOKUP(2,1/(C$3:C14=1),I$3:I14),0,1),))</f>
        <v>0</v>
      </c>
      <c r="R15" s="1">
        <f t="shared" si="7"/>
        <v>0</v>
      </c>
      <c r="S15" s="1">
        <f>IFERROR(IF(ROW(A13)&gt;#REF!,"",IF(C15&gt;C14,IF(C15-C14&gt;1,1,0),0)),0)</f>
        <v>0</v>
      </c>
      <c r="T15" s="1">
        <f t="shared" si="8"/>
        <v>0</v>
      </c>
      <c r="U15" s="14">
        <f t="shared" si="9"/>
        <v>0</v>
      </c>
      <c r="V15" s="14">
        <f t="shared" si="10"/>
        <v>0</v>
      </c>
      <c r="W15" s="14">
        <f t="shared" si="11"/>
        <v>0</v>
      </c>
      <c r="X15" s="14">
        <f t="shared" si="12"/>
        <v>0</v>
      </c>
      <c r="Y15" s="14">
        <f t="shared" si="13"/>
        <v>0</v>
      </c>
      <c r="Z15" s="14">
        <f t="shared" si="14"/>
        <v>0</v>
      </c>
      <c r="AA15" s="14">
        <v>1</v>
      </c>
      <c r="AB15" s="14">
        <f>IF(C15="",0,IF(C15&lt;3,1+COUNTIF(AB$3:AB14,"&gt;0"),0))</f>
        <v>0</v>
      </c>
      <c r="AC15" s="14" t="str">
        <f t="shared" si="15"/>
        <v>051701000200</v>
      </c>
      <c r="AD15" s="14" t="str">
        <f t="shared" si="15"/>
        <v>STATE AGENCY FOR MASS EDUCATION</v>
      </c>
    </row>
    <row r="16" spans="1:31" ht="12" customHeight="1" x14ac:dyDescent="0.25">
      <c r="A16" s="37" t="s">
        <v>1712</v>
      </c>
      <c r="B16" s="668" t="s">
        <v>1713</v>
      </c>
      <c r="C16" s="34"/>
      <c r="D16" s="34">
        <v>27929113</v>
      </c>
      <c r="E16" s="34">
        <v>50000000</v>
      </c>
      <c r="F16" s="34">
        <f t="shared" si="16"/>
        <v>77929113</v>
      </c>
      <c r="G16" s="34"/>
      <c r="H16" s="36">
        <f t="shared" si="17"/>
        <v>77929113</v>
      </c>
      <c r="I16" s="14" t="str">
        <f t="shared" si="0"/>
        <v>05</v>
      </c>
      <c r="J16" s="14" t="str">
        <f t="shared" si="1"/>
        <v>0517</v>
      </c>
      <c r="K16" s="18" t="str">
        <f t="shared" si="2"/>
        <v>051701000300</v>
      </c>
      <c r="M16" s="14" t="str">
        <f t="shared" si="3"/>
        <v>05</v>
      </c>
      <c r="N16" s="14" t="str">
        <f t="shared" si="4"/>
        <v>17</v>
      </c>
      <c r="O16" s="14" t="str">
        <f t="shared" si="5"/>
        <v>01000300</v>
      </c>
      <c r="P16" s="14" t="str">
        <f t="shared" si="6"/>
        <v/>
      </c>
      <c r="Q16" s="24" cm="1">
        <f t="array" ref="Q16">IF(C16=3,IF(J16=LOOKUP(2,1/(C$3:C15=2),J$3:J15),0,1),IF(C16=2,IF(I16=LOOKUP(2,1/(C$3:C15=1),I$3:I15),0,1),))</f>
        <v>0</v>
      </c>
      <c r="R16" s="1">
        <f t="shared" si="7"/>
        <v>0</v>
      </c>
      <c r="S16" s="1">
        <f>IFERROR(IF(ROW(A14)&gt;#REF!,"",IF(C16&gt;C15,IF(C16-C15&gt;1,1,0),0)),0)</f>
        <v>0</v>
      </c>
      <c r="T16" s="1">
        <f t="shared" si="8"/>
        <v>0</v>
      </c>
      <c r="U16" s="14">
        <f t="shared" si="9"/>
        <v>0</v>
      </c>
      <c r="V16" s="14">
        <f t="shared" si="10"/>
        <v>0</v>
      </c>
      <c r="W16" s="14">
        <f t="shared" si="11"/>
        <v>0</v>
      </c>
      <c r="X16" s="14">
        <f t="shared" si="12"/>
        <v>0</v>
      </c>
      <c r="Y16" s="14">
        <f t="shared" si="13"/>
        <v>0</v>
      </c>
      <c r="Z16" s="14">
        <f t="shared" si="14"/>
        <v>0</v>
      </c>
      <c r="AA16" s="14">
        <v>1</v>
      </c>
      <c r="AB16" s="14">
        <f>IF(C16="",0,IF(C16&lt;3,1+COUNTIF(AB$3:AB15,"&gt;0"),0))</f>
        <v>0</v>
      </c>
      <c r="AC16" s="14" t="str">
        <f t="shared" si="15"/>
        <v>051701000300</v>
      </c>
      <c r="AD16" s="14" t="str">
        <f t="shared" si="15"/>
        <v>TEACHERS TRAINING, REGISTRATION AND CERTIFICATION BOARD</v>
      </c>
    </row>
    <row r="17" spans="1:30" ht="12" customHeight="1" x14ac:dyDescent="0.25">
      <c r="A17" s="37" t="s">
        <v>1714</v>
      </c>
      <c r="B17" s="668" t="s">
        <v>1715</v>
      </c>
      <c r="C17" s="34"/>
      <c r="D17" s="34"/>
      <c r="E17" s="34">
        <v>40000000</v>
      </c>
      <c r="F17" s="34">
        <f t="shared" si="16"/>
        <v>40000000</v>
      </c>
      <c r="G17" s="34"/>
      <c r="H17" s="36">
        <f t="shared" si="17"/>
        <v>40000000</v>
      </c>
      <c r="I17" s="14" t="str">
        <f t="shared" si="0"/>
        <v>05</v>
      </c>
      <c r="J17" s="14" t="str">
        <f t="shared" si="1"/>
        <v>0517</v>
      </c>
      <c r="K17" s="18" t="str">
        <f t="shared" si="2"/>
        <v>051701000400</v>
      </c>
      <c r="M17" s="14" t="str">
        <f t="shared" si="3"/>
        <v>05</v>
      </c>
      <c r="N17" s="14" t="str">
        <f t="shared" si="4"/>
        <v>17</v>
      </c>
      <c r="O17" s="14" t="str">
        <f t="shared" si="5"/>
        <v>01000400</v>
      </c>
      <c r="P17" s="14" t="str">
        <f t="shared" si="6"/>
        <v/>
      </c>
      <c r="Q17" s="24" cm="1">
        <f t="array" ref="Q17">IF(C17=3,IF(J17=LOOKUP(2,1/(C$3:C16=2),J$3:J16),0,1),IF(C17=2,IF(I17=LOOKUP(2,1/(C$3:C16=1),I$3:I16),0,1),))</f>
        <v>0</v>
      </c>
      <c r="R17" s="1">
        <f t="shared" si="7"/>
        <v>0</v>
      </c>
      <c r="S17" s="1">
        <f>IFERROR(IF(ROW(A15)&gt;#REF!,"",IF(C17&gt;C16,IF(C17-C16&gt;1,1,0),0)),0)</f>
        <v>0</v>
      </c>
      <c r="T17" s="1">
        <f t="shared" si="8"/>
        <v>0</v>
      </c>
      <c r="U17" s="14">
        <f t="shared" si="9"/>
        <v>0</v>
      </c>
      <c r="V17" s="14">
        <f t="shared" si="10"/>
        <v>0</v>
      </c>
      <c r="W17" s="14">
        <f t="shared" si="11"/>
        <v>0</v>
      </c>
      <c r="X17" s="14">
        <f t="shared" si="12"/>
        <v>0</v>
      </c>
      <c r="Y17" s="14">
        <f t="shared" si="13"/>
        <v>0</v>
      </c>
      <c r="Z17" s="14">
        <f t="shared" si="14"/>
        <v>0</v>
      </c>
      <c r="AA17" s="14">
        <v>1</v>
      </c>
      <c r="AB17" s="14">
        <f>IF(C17="",0,IF(C17&lt;3,1+COUNTIF(AB$3:AB16,"&gt;0"),0))</f>
        <v>0</v>
      </c>
      <c r="AC17" s="14" t="str">
        <f t="shared" si="15"/>
        <v>051701000400</v>
      </c>
      <c r="AD17" s="14" t="str">
        <f t="shared" si="15"/>
        <v>DIRECTORATE FOR EDUCATION INSPECTION AND POLICY SERVICES</v>
      </c>
    </row>
    <row r="18" spans="1:30" ht="12" customHeight="1" x14ac:dyDescent="0.25">
      <c r="A18" s="37" t="s">
        <v>1716</v>
      </c>
      <c r="B18" s="668" t="s">
        <v>1717</v>
      </c>
      <c r="C18" s="34"/>
      <c r="D18" s="34">
        <v>8905776</v>
      </c>
      <c r="E18" s="34">
        <v>30000000</v>
      </c>
      <c r="F18" s="34">
        <f t="shared" si="16"/>
        <v>38905776</v>
      </c>
      <c r="G18" s="34"/>
      <c r="H18" s="36">
        <f t="shared" si="17"/>
        <v>38905776</v>
      </c>
      <c r="I18" s="14" t="str">
        <f t="shared" si="0"/>
        <v>05</v>
      </c>
      <c r="J18" s="14" t="str">
        <f t="shared" si="1"/>
        <v>0517</v>
      </c>
      <c r="K18" s="18" t="str">
        <f t="shared" si="2"/>
        <v>051701000500</v>
      </c>
      <c r="M18" s="14" t="str">
        <f t="shared" si="3"/>
        <v>05</v>
      </c>
      <c r="N18" s="14" t="str">
        <f t="shared" si="4"/>
        <v>17</v>
      </c>
      <c r="O18" s="14" t="str">
        <f t="shared" si="5"/>
        <v>01000500</v>
      </c>
      <c r="P18" s="14" t="str">
        <f t="shared" si="6"/>
        <v/>
      </c>
      <c r="Q18" s="24" cm="1">
        <f t="array" ref="Q18">IF(C18=3,IF(J18=LOOKUP(2,1/(C$3:C17=2),J$3:J17),0,1),IF(C18=2,IF(I18=LOOKUP(2,1/(C$3:C17=1),I$3:I17),0,1),))</f>
        <v>0</v>
      </c>
      <c r="R18" s="1">
        <f t="shared" si="7"/>
        <v>0</v>
      </c>
      <c r="S18" s="1">
        <f>IFERROR(IF(ROW(A16)&gt;#REF!,"",IF(C18&gt;C17,IF(C18-C17&gt;1,1,0),0)),0)</f>
        <v>0</v>
      </c>
      <c r="T18" s="1">
        <f t="shared" si="8"/>
        <v>0</v>
      </c>
      <c r="U18" s="14">
        <f t="shared" si="9"/>
        <v>0</v>
      </c>
      <c r="V18" s="14">
        <f t="shared" si="10"/>
        <v>0</v>
      </c>
      <c r="W18" s="14">
        <f t="shared" si="11"/>
        <v>0</v>
      </c>
      <c r="X18" s="14">
        <f t="shared" si="12"/>
        <v>0</v>
      </c>
      <c r="Y18" s="14">
        <f t="shared" si="13"/>
        <v>0</v>
      </c>
      <c r="Z18" s="14">
        <f t="shared" si="14"/>
        <v>0</v>
      </c>
      <c r="AA18" s="14">
        <v>1</v>
      </c>
      <c r="AB18" s="14">
        <f>IF(C18="",0,IF(C18&lt;3,1+COUNTIF(AB$3:AB17,"&gt;0"),0))</f>
        <v>0</v>
      </c>
      <c r="AC18" s="14" t="str">
        <f t="shared" si="15"/>
        <v>051701000500</v>
      </c>
      <c r="AD18" s="14" t="str">
        <f t="shared" si="15"/>
        <v>BAYELSA STATE INSTITUTE OF ENTREPRENEURSHIP AND VOCATIONAL TRAINING</v>
      </c>
    </row>
    <row r="19" spans="1:30" ht="12" customHeight="1" x14ac:dyDescent="0.25">
      <c r="A19" s="37" t="s">
        <v>1718</v>
      </c>
      <c r="B19" s="668" t="s">
        <v>1719</v>
      </c>
      <c r="C19" s="34"/>
      <c r="D19" s="34">
        <v>8701392534</v>
      </c>
      <c r="E19" s="34">
        <v>150000000</v>
      </c>
      <c r="F19" s="34">
        <f t="shared" si="16"/>
        <v>8851392534</v>
      </c>
      <c r="G19" s="34">
        <v>250000000</v>
      </c>
      <c r="H19" s="36">
        <f t="shared" si="17"/>
        <v>9101392534</v>
      </c>
      <c r="I19" s="14" t="str">
        <f t="shared" si="0"/>
        <v>05</v>
      </c>
      <c r="J19" s="14" t="str">
        <f t="shared" si="1"/>
        <v>0517</v>
      </c>
      <c r="K19" s="18" t="str">
        <f t="shared" si="2"/>
        <v>051701000600</v>
      </c>
      <c r="M19" s="14" t="str">
        <f t="shared" si="3"/>
        <v>05</v>
      </c>
      <c r="N19" s="14" t="str">
        <f t="shared" si="4"/>
        <v>17</v>
      </c>
      <c r="O19" s="14" t="str">
        <f t="shared" si="5"/>
        <v>01000600</v>
      </c>
      <c r="P19" s="14" t="str">
        <f t="shared" si="6"/>
        <v/>
      </c>
      <c r="Q19" s="24" cm="1">
        <f t="array" ref="Q19">IF(C19=3,IF(J19=LOOKUP(2,1/(C$3:C18=2),J$3:J18),0,1),IF(C19=2,IF(I19=LOOKUP(2,1/(C$3:C18=1),I$3:I18),0,1),))</f>
        <v>0</v>
      </c>
      <c r="R19" s="1">
        <f t="shared" si="7"/>
        <v>0</v>
      </c>
      <c r="S19" s="1">
        <f>IFERROR(IF(ROW(A17)&gt;#REF!,"",IF(C19&gt;C18,IF(C19-C18&gt;1,1,0),0)),0)</f>
        <v>0</v>
      </c>
      <c r="T19" s="1">
        <f t="shared" si="8"/>
        <v>0</v>
      </c>
      <c r="U19" s="14">
        <f t="shared" si="9"/>
        <v>0</v>
      </c>
      <c r="V19" s="14">
        <f t="shared" si="10"/>
        <v>0</v>
      </c>
      <c r="W19" s="14">
        <f t="shared" si="11"/>
        <v>0</v>
      </c>
      <c r="X19" s="14">
        <f t="shared" si="12"/>
        <v>0</v>
      </c>
      <c r="Y19" s="14">
        <f t="shared" si="13"/>
        <v>0</v>
      </c>
      <c r="Z19" s="14">
        <f t="shared" si="14"/>
        <v>0</v>
      </c>
      <c r="AA19" s="14">
        <v>1</v>
      </c>
      <c r="AB19" s="14">
        <f>IF(C19="",0,IF(C19&lt;3,1+COUNTIF(AB$3:AB18,"&gt;0"),0))</f>
        <v>0</v>
      </c>
      <c r="AC19" s="14" t="str">
        <f t="shared" si="15"/>
        <v>051701000600</v>
      </c>
      <c r="AD19" s="14" t="str">
        <f t="shared" si="15"/>
        <v>POST PRIMARY SCHOOLS BOARD (PSSB)</v>
      </c>
    </row>
    <row r="20" spans="1:30" ht="12" customHeight="1" x14ac:dyDescent="0.25">
      <c r="A20" s="37" t="s">
        <v>1720</v>
      </c>
      <c r="B20" s="668" t="s">
        <v>1721</v>
      </c>
      <c r="C20" s="34"/>
      <c r="D20" s="34"/>
      <c r="E20" s="34">
        <v>30000000</v>
      </c>
      <c r="F20" s="34">
        <f t="shared" si="16"/>
        <v>30000000</v>
      </c>
      <c r="G20" s="34"/>
      <c r="H20" s="36">
        <f t="shared" si="17"/>
        <v>30000000</v>
      </c>
      <c r="I20" s="14" t="str">
        <f t="shared" si="0"/>
        <v>05</v>
      </c>
      <c r="J20" s="14" t="str">
        <f t="shared" si="1"/>
        <v>0517</v>
      </c>
      <c r="K20" s="18" t="str">
        <f t="shared" si="2"/>
        <v>051701000700</v>
      </c>
      <c r="M20" s="14" t="str">
        <f t="shared" si="3"/>
        <v>05</v>
      </c>
      <c r="N20" s="14" t="str">
        <f t="shared" si="4"/>
        <v>17</v>
      </c>
      <c r="O20" s="14" t="str">
        <f t="shared" si="5"/>
        <v>01000700</v>
      </c>
      <c r="P20" s="14" t="str">
        <f t="shared" si="6"/>
        <v/>
      </c>
      <c r="Q20" s="24" cm="1">
        <f t="array" ref="Q20">IF(C20=3,IF(J20=LOOKUP(2,1/(C$3:C19=2),J$3:J19),0,1),IF(C20=2,IF(I20=LOOKUP(2,1/(C$3:C19=1),I$3:I19),0,1),))</f>
        <v>0</v>
      </c>
      <c r="R20" s="1">
        <f t="shared" si="7"/>
        <v>0</v>
      </c>
      <c r="S20" s="1">
        <f>IFERROR(IF(ROW(A18)&gt;#REF!,"",IF(C20&gt;C19,IF(C20-C19&gt;1,1,0),0)),0)</f>
        <v>0</v>
      </c>
      <c r="T20" s="1">
        <f t="shared" si="8"/>
        <v>0</v>
      </c>
      <c r="U20" s="14">
        <f t="shared" si="9"/>
        <v>0</v>
      </c>
      <c r="V20" s="14">
        <f t="shared" si="10"/>
        <v>0</v>
      </c>
      <c r="W20" s="14">
        <f t="shared" si="11"/>
        <v>0</v>
      </c>
      <c r="X20" s="14">
        <f t="shared" si="12"/>
        <v>0</v>
      </c>
      <c r="Y20" s="14">
        <f t="shared" si="13"/>
        <v>0</v>
      </c>
      <c r="Z20" s="14">
        <f t="shared" si="14"/>
        <v>0</v>
      </c>
      <c r="AA20" s="14">
        <v>1</v>
      </c>
      <c r="AB20" s="14">
        <f>IF(C20="",0,IF(C20&lt;3,1+COUNTIF(AB$3:AB19,"&gt;0"),0))</f>
        <v>0</v>
      </c>
      <c r="AC20" s="14" t="str">
        <f t="shared" si="15"/>
        <v>051701000700</v>
      </c>
      <c r="AD20" s="14" t="str">
        <f t="shared" si="15"/>
        <v>SCIENCE AND TECHNOLOGY EDUCATION BOARD</v>
      </c>
    </row>
    <row r="21" spans="1:30" ht="12" customHeight="1" x14ac:dyDescent="0.25">
      <c r="A21" s="37" t="s">
        <v>1722</v>
      </c>
      <c r="B21" s="668" t="s">
        <v>1723</v>
      </c>
      <c r="C21" s="34"/>
      <c r="D21" s="34">
        <v>54917265</v>
      </c>
      <c r="E21" s="34">
        <v>400000000</v>
      </c>
      <c r="F21" s="34">
        <f t="shared" si="16"/>
        <v>454917265</v>
      </c>
      <c r="G21" s="34"/>
      <c r="H21" s="36">
        <f t="shared" si="17"/>
        <v>454917265</v>
      </c>
      <c r="I21" s="14" t="str">
        <f t="shared" si="0"/>
        <v>05</v>
      </c>
      <c r="J21" s="14" t="str">
        <f t="shared" si="1"/>
        <v>0517</v>
      </c>
      <c r="K21" s="18" t="str">
        <f t="shared" si="2"/>
        <v>051701000800</v>
      </c>
      <c r="M21" s="14" t="str">
        <f t="shared" si="3"/>
        <v>05</v>
      </c>
      <c r="N21" s="14" t="str">
        <f t="shared" si="4"/>
        <v>17</v>
      </c>
      <c r="O21" s="14" t="str">
        <f t="shared" si="5"/>
        <v>01000800</v>
      </c>
      <c r="P21" s="14" t="str">
        <f t="shared" si="6"/>
        <v/>
      </c>
      <c r="Q21" s="24" cm="1">
        <f t="array" ref="Q21">IF(C21=3,IF(J21=LOOKUP(2,1/(C$3:C20=2),J$3:J20),0,1),IF(C21=2,IF(I21=LOOKUP(2,1/(C$3:C20=1),I$3:I20),0,1),))</f>
        <v>0</v>
      </c>
      <c r="R21" s="1">
        <f t="shared" si="7"/>
        <v>0</v>
      </c>
      <c r="S21" s="1">
        <f>IFERROR(IF(ROW(A19)&gt;#REF!,"",IF(C21&gt;C20,IF(C21-C20&gt;1,1,0),0)),0)</f>
        <v>0</v>
      </c>
      <c r="T21" s="1">
        <f t="shared" si="8"/>
        <v>0</v>
      </c>
      <c r="U21" s="14">
        <f t="shared" si="9"/>
        <v>0</v>
      </c>
      <c r="V21" s="14">
        <f t="shared" si="10"/>
        <v>0</v>
      </c>
      <c r="W21" s="14">
        <f t="shared" si="11"/>
        <v>0</v>
      </c>
      <c r="X21" s="14">
        <f t="shared" si="12"/>
        <v>0</v>
      </c>
      <c r="Y21" s="14">
        <f t="shared" si="13"/>
        <v>0</v>
      </c>
      <c r="Z21" s="14">
        <f t="shared" si="14"/>
        <v>0</v>
      </c>
      <c r="AA21" s="14">
        <v>1</v>
      </c>
      <c r="AB21" s="14">
        <f>IF(C21="",0,IF(C21&lt;3,1+COUNTIF(AB$3:AB20,"&gt;0"),0))</f>
        <v>0</v>
      </c>
      <c r="AC21" s="14" t="str">
        <f t="shared" si="15"/>
        <v>051701000800</v>
      </c>
      <c r="AD21" s="14" t="str">
        <f t="shared" si="15"/>
        <v>BAYELSA STATE SCHOLARSHIP BOARD</v>
      </c>
    </row>
    <row r="22" spans="1:30" ht="12" customHeight="1" x14ac:dyDescent="0.25">
      <c r="A22" s="37" t="s">
        <v>1724</v>
      </c>
      <c r="B22" s="668" t="s">
        <v>1725</v>
      </c>
      <c r="C22" s="34"/>
      <c r="D22" s="34">
        <v>31878756</v>
      </c>
      <c r="E22" s="34">
        <v>180000000</v>
      </c>
      <c r="F22" s="34">
        <f t="shared" si="16"/>
        <v>211878756</v>
      </c>
      <c r="G22" s="34"/>
      <c r="H22" s="36">
        <f t="shared" si="17"/>
        <v>211878756</v>
      </c>
      <c r="I22" s="14" t="str">
        <f t="shared" si="0"/>
        <v>05</v>
      </c>
      <c r="J22" s="14" t="str">
        <f t="shared" si="1"/>
        <v>0517</v>
      </c>
      <c r="K22" s="18" t="str">
        <f t="shared" si="2"/>
        <v>051701000900</v>
      </c>
      <c r="M22" s="14" t="str">
        <f t="shared" si="3"/>
        <v>05</v>
      </c>
      <c r="N22" s="14" t="str">
        <f t="shared" si="4"/>
        <v>17</v>
      </c>
      <c r="O22" s="14" t="str">
        <f t="shared" si="5"/>
        <v>01000900</v>
      </c>
      <c r="P22" s="14" t="str">
        <f t="shared" si="6"/>
        <v/>
      </c>
      <c r="Q22" s="24" cm="1">
        <f t="array" ref="Q22">IF(C22=3,IF(J22=LOOKUP(2,1/(C$3:C21=2),J$3:J21),0,1),IF(C22=2,IF(I22=LOOKUP(2,1/(C$3:C21=1),I$3:I21),0,1),))</f>
        <v>0</v>
      </c>
      <c r="R22" s="1">
        <f t="shared" si="7"/>
        <v>0</v>
      </c>
      <c r="S22" s="1">
        <f>IFERROR(IF(ROW(A20)&gt;#REF!,"",IF(C22&gt;C21,IF(C22-C21&gt;1,1,0),0)),0)</f>
        <v>0</v>
      </c>
      <c r="T22" s="1">
        <f t="shared" si="8"/>
        <v>0</v>
      </c>
      <c r="U22" s="14">
        <f t="shared" si="9"/>
        <v>0</v>
      </c>
      <c r="V22" s="14">
        <f t="shared" si="10"/>
        <v>0</v>
      </c>
      <c r="W22" s="14">
        <f t="shared" si="11"/>
        <v>0</v>
      </c>
      <c r="X22" s="14">
        <f t="shared" si="12"/>
        <v>0</v>
      </c>
      <c r="Y22" s="14">
        <f t="shared" si="13"/>
        <v>0</v>
      </c>
      <c r="Z22" s="14">
        <f t="shared" si="14"/>
        <v>0</v>
      </c>
      <c r="AA22" s="14">
        <v>1</v>
      </c>
      <c r="AB22" s="14">
        <f>IF(C22="",0,IF(C22&lt;3,1+COUNTIF(AB$3:AB21,"&gt;0"),0))</f>
        <v>0</v>
      </c>
      <c r="AC22" s="14" t="str">
        <f t="shared" si="15"/>
        <v>051701000900</v>
      </c>
      <c r="AD22" s="14" t="str">
        <f t="shared" si="15"/>
        <v>HIGHER EDUCATION STUDENTS LOAN BOARD</v>
      </c>
    </row>
    <row r="23" spans="1:30" ht="12" customHeight="1" x14ac:dyDescent="0.25">
      <c r="A23" s="37" t="s">
        <v>1726</v>
      </c>
      <c r="B23" s="668" t="s">
        <v>1727</v>
      </c>
      <c r="C23" s="34"/>
      <c r="D23" s="34">
        <v>31349188</v>
      </c>
      <c r="E23" s="34">
        <v>100000000</v>
      </c>
      <c r="F23" s="34">
        <f t="shared" si="16"/>
        <v>131349188</v>
      </c>
      <c r="G23" s="34"/>
      <c r="H23" s="36">
        <f t="shared" si="17"/>
        <v>131349188</v>
      </c>
      <c r="I23" s="14" t="str">
        <f t="shared" si="0"/>
        <v>05</v>
      </c>
      <c r="J23" s="14" t="str">
        <f t="shared" si="1"/>
        <v>0517</v>
      </c>
      <c r="K23" s="18" t="str">
        <f t="shared" si="2"/>
        <v>051701001000</v>
      </c>
      <c r="M23" s="14" t="str">
        <f t="shared" si="3"/>
        <v>05</v>
      </c>
      <c r="N23" s="14" t="str">
        <f t="shared" si="4"/>
        <v>17</v>
      </c>
      <c r="O23" s="14" t="str">
        <f t="shared" si="5"/>
        <v>01001000</v>
      </c>
      <c r="P23" s="14" t="str">
        <f t="shared" si="6"/>
        <v/>
      </c>
      <c r="Q23" s="24" cm="1">
        <f t="array" ref="Q23">IF(C23=3,IF(J23=LOOKUP(2,1/(C$3:C22=2),J$3:J22),0,1),IF(C23=2,IF(I23=LOOKUP(2,1/(C$3:C22=1),I$3:I22),0,1),))</f>
        <v>0</v>
      </c>
      <c r="R23" s="1">
        <f t="shared" si="7"/>
        <v>0</v>
      </c>
      <c r="S23" s="1">
        <f>IFERROR(IF(ROW(A21)&gt;#REF!,"",IF(C23&gt;C22,IF(C23-C22&gt;1,1,0),0)),0)</f>
        <v>0</v>
      </c>
      <c r="T23" s="1">
        <f t="shared" si="8"/>
        <v>0</v>
      </c>
      <c r="U23" s="14">
        <f t="shared" si="9"/>
        <v>0</v>
      </c>
      <c r="V23" s="14">
        <f t="shared" si="10"/>
        <v>0</v>
      </c>
      <c r="W23" s="14">
        <f t="shared" si="11"/>
        <v>0</v>
      </c>
      <c r="X23" s="14">
        <f t="shared" si="12"/>
        <v>0</v>
      </c>
      <c r="Y23" s="14">
        <f t="shared" si="13"/>
        <v>0</v>
      </c>
      <c r="Z23" s="14">
        <f t="shared" si="14"/>
        <v>0</v>
      </c>
      <c r="AA23" s="14">
        <v>1</v>
      </c>
      <c r="AB23" s="14">
        <f>IF(C23="",0,IF(C23&lt;3,1+COUNTIF(AB$3:AB22,"&gt;0"),0))</f>
        <v>0</v>
      </c>
      <c r="AC23" s="14" t="str">
        <f t="shared" si="15"/>
        <v>051701001000</v>
      </c>
      <c r="AD23" s="14" t="str">
        <f t="shared" si="15"/>
        <v>BAYELSA EDUCATION DEVELOPMENT TRUST FUND (EDTF)</v>
      </c>
    </row>
    <row r="24" spans="1:30" ht="12" customHeight="1" x14ac:dyDescent="0.25">
      <c r="A24" s="37" t="s">
        <v>1728</v>
      </c>
      <c r="B24" s="668" t="s">
        <v>1729</v>
      </c>
      <c r="C24" s="34"/>
      <c r="D24" s="34">
        <v>119776112.03999999</v>
      </c>
      <c r="E24" s="34">
        <v>50000000</v>
      </c>
      <c r="F24" s="34">
        <f t="shared" si="16"/>
        <v>169776112.03999999</v>
      </c>
      <c r="G24" s="34"/>
      <c r="H24" s="36">
        <f t="shared" si="17"/>
        <v>169776112.03999999</v>
      </c>
      <c r="I24" s="14" t="str">
        <f t="shared" si="0"/>
        <v>05</v>
      </c>
      <c r="J24" s="14" t="str">
        <f t="shared" si="1"/>
        <v>0517</v>
      </c>
      <c r="K24" s="18" t="str">
        <f t="shared" si="2"/>
        <v>051701001100</v>
      </c>
      <c r="M24" s="14" t="str">
        <f t="shared" si="3"/>
        <v>05</v>
      </c>
      <c r="N24" s="14" t="str">
        <f t="shared" si="4"/>
        <v>17</v>
      </c>
      <c r="O24" s="14" t="str">
        <f t="shared" si="5"/>
        <v>01001100</v>
      </c>
      <c r="P24" s="14" t="str">
        <f t="shared" si="6"/>
        <v/>
      </c>
      <c r="Q24" s="24" cm="1">
        <f t="array" ref="Q24">IF(C24=3,IF(J24=LOOKUP(2,1/(C$3:C23=2),J$3:J23),0,1),IF(C24=2,IF(I24=LOOKUP(2,1/(C$3:C23=1),I$3:I23),0,1),))</f>
        <v>0</v>
      </c>
      <c r="R24" s="1">
        <f t="shared" si="7"/>
        <v>0</v>
      </c>
      <c r="S24" s="1">
        <f>IFERROR(IF(ROW(A22)&gt;#REF!,"",IF(C24&gt;C23,IF(C24-C23&gt;1,1,0),0)),0)</f>
        <v>0</v>
      </c>
      <c r="T24" s="1">
        <f t="shared" si="8"/>
        <v>0</v>
      </c>
      <c r="U24" s="14">
        <f t="shared" si="9"/>
        <v>0</v>
      </c>
      <c r="V24" s="14">
        <f t="shared" si="10"/>
        <v>0</v>
      </c>
      <c r="W24" s="14">
        <f t="shared" si="11"/>
        <v>0</v>
      </c>
      <c r="X24" s="14">
        <f t="shared" si="12"/>
        <v>0</v>
      </c>
      <c r="Y24" s="14">
        <f t="shared" si="13"/>
        <v>0</v>
      </c>
      <c r="Z24" s="14">
        <f t="shared" si="14"/>
        <v>0</v>
      </c>
      <c r="AA24" s="14">
        <v>1</v>
      </c>
      <c r="AB24" s="14">
        <f>IF(C24="",0,IF(C24&lt;3,1+COUNTIF(AB$3:AB23,"&gt;0"),0))</f>
        <v>0</v>
      </c>
      <c r="AC24" s="14" t="str">
        <f t="shared" si="15"/>
        <v>051701001100</v>
      </c>
      <c r="AD24" s="14" t="str">
        <f t="shared" si="15"/>
        <v>SPECIAL MATTERS COURT (EDUCATION)</v>
      </c>
    </row>
    <row r="25" spans="1:30" ht="12" customHeight="1" x14ac:dyDescent="0.25">
      <c r="A25" s="37" t="s">
        <v>1730</v>
      </c>
      <c r="B25" s="668" t="s">
        <v>1731</v>
      </c>
      <c r="C25" s="34"/>
      <c r="D25" s="34"/>
      <c r="E25" s="34">
        <v>744000000</v>
      </c>
      <c r="F25" s="34">
        <f t="shared" si="16"/>
        <v>744000000</v>
      </c>
      <c r="G25" s="34"/>
      <c r="H25" s="36">
        <f t="shared" si="17"/>
        <v>744000000</v>
      </c>
      <c r="I25" s="14" t="str">
        <f t="shared" si="0"/>
        <v>05</v>
      </c>
      <c r="J25" s="14" t="str">
        <f t="shared" si="1"/>
        <v>0517</v>
      </c>
      <c r="K25" s="18" t="str">
        <f t="shared" si="2"/>
        <v>051702100100</v>
      </c>
      <c r="M25" s="14" t="str">
        <f t="shared" si="3"/>
        <v>05</v>
      </c>
      <c r="N25" s="14" t="str">
        <f t="shared" si="4"/>
        <v>17</v>
      </c>
      <c r="O25" s="14" t="str">
        <f t="shared" si="5"/>
        <v>02100100</v>
      </c>
      <c r="P25" s="14" t="str">
        <f t="shared" si="6"/>
        <v/>
      </c>
      <c r="Q25" s="24" cm="1">
        <f t="array" ref="Q25">IF(C25=3,IF(J25=LOOKUP(2,1/(C$3:C24=2),J$3:J24),0,1),IF(C25=2,IF(I25=LOOKUP(2,1/(C$3:C24=1),I$3:I24),0,1),))</f>
        <v>0</v>
      </c>
      <c r="R25" s="1">
        <f t="shared" si="7"/>
        <v>0</v>
      </c>
      <c r="S25" s="1">
        <f>IFERROR(IF(ROW(A23)&gt;#REF!,"",IF(C25&gt;C24,IF(C25-C24&gt;1,1,0),0)),0)</f>
        <v>0</v>
      </c>
      <c r="T25" s="1">
        <f t="shared" si="8"/>
        <v>0</v>
      </c>
      <c r="U25" s="14">
        <f t="shared" si="9"/>
        <v>0</v>
      </c>
      <c r="V25" s="14">
        <f t="shared" si="10"/>
        <v>0</v>
      </c>
      <c r="W25" s="14">
        <f t="shared" si="11"/>
        <v>0</v>
      </c>
      <c r="X25" s="14">
        <f t="shared" si="12"/>
        <v>0</v>
      </c>
      <c r="Y25" s="14">
        <f t="shared" si="13"/>
        <v>0</v>
      </c>
      <c r="Z25" s="14">
        <f t="shared" si="14"/>
        <v>0</v>
      </c>
      <c r="AA25" s="14">
        <v>1</v>
      </c>
      <c r="AB25" s="14">
        <f>IF(C25="",0,IF(C25&lt;3,1+COUNTIF(AB$3:AB24,"&gt;0"),0))</f>
        <v>0</v>
      </c>
      <c r="AC25" s="14" t="str">
        <f t="shared" si="15"/>
        <v>051702100100</v>
      </c>
      <c r="AD25" s="14" t="str">
        <f t="shared" si="15"/>
        <v>BAYELSA STATE POLYTECHNIC, ALEIBIRI</v>
      </c>
    </row>
    <row r="26" spans="1:30" ht="12" customHeight="1" x14ac:dyDescent="0.25">
      <c r="A26" s="37" t="s">
        <v>1732</v>
      </c>
      <c r="B26" s="668" t="s">
        <v>1733</v>
      </c>
      <c r="C26" s="34"/>
      <c r="D26" s="34"/>
      <c r="E26" s="34">
        <v>1950000000</v>
      </c>
      <c r="F26" s="34">
        <f t="shared" si="16"/>
        <v>1950000000</v>
      </c>
      <c r="G26" s="34"/>
      <c r="H26" s="36">
        <f t="shared" si="17"/>
        <v>1950000000</v>
      </c>
      <c r="I26" s="14" t="str">
        <f t="shared" si="0"/>
        <v>05</v>
      </c>
      <c r="J26" s="14" t="str">
        <f t="shared" si="1"/>
        <v>0517</v>
      </c>
      <c r="K26" s="18" t="str">
        <f t="shared" si="2"/>
        <v>051702100200</v>
      </c>
      <c r="M26" s="14" t="str">
        <f t="shared" si="3"/>
        <v>05</v>
      </c>
      <c r="N26" s="14" t="str">
        <f t="shared" si="4"/>
        <v>17</v>
      </c>
      <c r="O26" s="14" t="str">
        <f t="shared" si="5"/>
        <v>02100200</v>
      </c>
      <c r="P26" s="14" t="str">
        <f t="shared" si="6"/>
        <v/>
      </c>
      <c r="Q26" s="24" cm="1">
        <f t="array" ref="Q26">IF(C26=3,IF(J26=LOOKUP(2,1/(C$3:C25=2),J$3:J25),0,1),IF(C26=2,IF(I26=LOOKUP(2,1/(C$3:C25=1),I$3:I25),0,1),))</f>
        <v>0</v>
      </c>
      <c r="R26" s="1">
        <f t="shared" si="7"/>
        <v>0</v>
      </c>
      <c r="S26" s="1">
        <f>IFERROR(IF(ROW(A24)&gt;#REF!,"",IF(C26&gt;C25,IF(C26-C25&gt;1,1,0),0)),0)</f>
        <v>0</v>
      </c>
      <c r="T26" s="1">
        <f t="shared" si="8"/>
        <v>0</v>
      </c>
      <c r="U26" s="14">
        <f t="shared" si="9"/>
        <v>0</v>
      </c>
      <c r="V26" s="14">
        <f t="shared" si="10"/>
        <v>0</v>
      </c>
      <c r="W26" s="14">
        <f t="shared" si="11"/>
        <v>0</v>
      </c>
      <c r="X26" s="14">
        <f t="shared" si="12"/>
        <v>0</v>
      </c>
      <c r="Y26" s="14">
        <f t="shared" si="13"/>
        <v>0</v>
      </c>
      <c r="Z26" s="14">
        <f t="shared" si="14"/>
        <v>0</v>
      </c>
      <c r="AA26" s="14">
        <v>1</v>
      </c>
      <c r="AB26" s="14">
        <f>IF(C26="",0,IF(C26&lt;3,1+COUNTIF(AB$3:AB25,"&gt;0"),0))</f>
        <v>0</v>
      </c>
      <c r="AC26" s="14" t="str">
        <f t="shared" si="15"/>
        <v>051702100200</v>
      </c>
      <c r="AD26" s="14" t="str">
        <f t="shared" si="15"/>
        <v>ISAAC JASPER BORO COLLEGE OF EDUCATION</v>
      </c>
    </row>
    <row r="27" spans="1:30" ht="12" customHeight="1" x14ac:dyDescent="0.25">
      <c r="A27" s="37" t="s">
        <v>1734</v>
      </c>
      <c r="B27" s="668" t="s">
        <v>1735</v>
      </c>
      <c r="C27" s="34"/>
      <c r="D27" s="34"/>
      <c r="E27" s="34">
        <v>5400000000</v>
      </c>
      <c r="F27" s="34">
        <f t="shared" si="16"/>
        <v>5400000000</v>
      </c>
      <c r="G27" s="34"/>
      <c r="H27" s="36">
        <f t="shared" si="17"/>
        <v>5400000000</v>
      </c>
      <c r="I27" s="14" t="str">
        <f t="shared" si="0"/>
        <v>05</v>
      </c>
      <c r="J27" s="14" t="str">
        <f t="shared" si="1"/>
        <v>0517</v>
      </c>
      <c r="K27" s="18" t="str">
        <f t="shared" si="2"/>
        <v>051702100300</v>
      </c>
      <c r="M27" s="14" t="str">
        <f t="shared" si="3"/>
        <v>05</v>
      </c>
      <c r="N27" s="14" t="str">
        <f t="shared" si="4"/>
        <v>17</v>
      </c>
      <c r="O27" s="14" t="str">
        <f t="shared" si="5"/>
        <v>02100300</v>
      </c>
      <c r="P27" s="14" t="str">
        <f t="shared" si="6"/>
        <v/>
      </c>
      <c r="Q27" s="24" cm="1">
        <f t="array" ref="Q27">IF(C27=3,IF(J27=LOOKUP(2,1/(C$3:C26=2),J$3:J26),0,1),IF(C27=2,IF(I27=LOOKUP(2,1/(C$3:C26=1),I$3:I26),0,1),))</f>
        <v>0</v>
      </c>
      <c r="R27" s="1">
        <f t="shared" si="7"/>
        <v>0</v>
      </c>
      <c r="S27" s="1">
        <f>IFERROR(IF(ROW(A25)&gt;#REF!,"",IF(C27&gt;C26,IF(C27-C26&gt;1,1,0),0)),0)</f>
        <v>0</v>
      </c>
      <c r="T27" s="1">
        <f t="shared" si="8"/>
        <v>0</v>
      </c>
      <c r="U27" s="14">
        <f t="shared" si="9"/>
        <v>0</v>
      </c>
      <c r="V27" s="14">
        <f t="shared" si="10"/>
        <v>0</v>
      </c>
      <c r="W27" s="14">
        <f t="shared" si="11"/>
        <v>0</v>
      </c>
      <c r="X27" s="14">
        <f t="shared" si="12"/>
        <v>0</v>
      </c>
      <c r="Y27" s="14">
        <f t="shared" si="13"/>
        <v>0</v>
      </c>
      <c r="Z27" s="14">
        <f t="shared" si="14"/>
        <v>0</v>
      </c>
      <c r="AA27" s="14">
        <v>1</v>
      </c>
      <c r="AB27" s="14">
        <f>IF(C27="",0,IF(C27&lt;3,1+COUNTIF(AB$3:AB26,"&gt;0"),0))</f>
        <v>0</v>
      </c>
      <c r="AC27" s="14" t="str">
        <f t="shared" si="15"/>
        <v>051702100300</v>
      </c>
      <c r="AD27" s="14" t="str">
        <f t="shared" si="15"/>
        <v>NIGER DELTA UNIVERSITY (NDU)</v>
      </c>
    </row>
    <row r="28" spans="1:30" ht="12" customHeight="1" x14ac:dyDescent="0.25">
      <c r="A28" s="37" t="s">
        <v>1736</v>
      </c>
      <c r="B28" s="668" t="s">
        <v>1737</v>
      </c>
      <c r="C28" s="34"/>
      <c r="D28" s="34"/>
      <c r="E28" s="34">
        <v>1200000000</v>
      </c>
      <c r="F28" s="34">
        <f t="shared" si="16"/>
        <v>1200000000</v>
      </c>
      <c r="G28" s="34"/>
      <c r="H28" s="36">
        <f t="shared" si="17"/>
        <v>1200000000</v>
      </c>
      <c r="I28" s="14" t="str">
        <f t="shared" si="0"/>
        <v>05</v>
      </c>
      <c r="J28" s="14" t="str">
        <f t="shared" si="1"/>
        <v>0517</v>
      </c>
      <c r="K28" s="18" t="str">
        <f t="shared" si="2"/>
        <v>051702100400</v>
      </c>
      <c r="M28" s="14" t="str">
        <f t="shared" si="3"/>
        <v>05</v>
      </c>
      <c r="N28" s="14" t="str">
        <f t="shared" si="4"/>
        <v>17</v>
      </c>
      <c r="O28" s="14" t="str">
        <f t="shared" si="5"/>
        <v>02100400</v>
      </c>
      <c r="P28" s="14" t="str">
        <f t="shared" si="6"/>
        <v/>
      </c>
      <c r="Q28" s="24" cm="1">
        <f t="array" ref="Q28">IF(C28=3,IF(J28=LOOKUP(2,1/(C$3:C27=2),J$3:J27),0,1),IF(C28=2,IF(I28=LOOKUP(2,1/(C$3:C27=1),I$3:I27),0,1),))</f>
        <v>0</v>
      </c>
      <c r="R28" s="1">
        <f t="shared" si="7"/>
        <v>0</v>
      </c>
      <c r="S28" s="1">
        <f>IFERROR(IF(ROW(A26)&gt;#REF!,"",IF(C28&gt;C27,IF(C28-C27&gt;1,1,0),0)),0)</f>
        <v>0</v>
      </c>
      <c r="T28" s="1">
        <f t="shared" si="8"/>
        <v>0</v>
      </c>
      <c r="U28" s="14">
        <f t="shared" si="9"/>
        <v>0</v>
      </c>
      <c r="V28" s="14">
        <f t="shared" si="10"/>
        <v>0</v>
      </c>
      <c r="W28" s="14">
        <f t="shared" si="11"/>
        <v>0</v>
      </c>
      <c r="X28" s="14">
        <f t="shared" si="12"/>
        <v>0</v>
      </c>
      <c r="Y28" s="14">
        <f t="shared" si="13"/>
        <v>0</v>
      </c>
      <c r="Z28" s="14">
        <f t="shared" si="14"/>
        <v>0</v>
      </c>
      <c r="AA28" s="14">
        <v>1</v>
      </c>
      <c r="AB28" s="14">
        <f>IF(C28="",0,IF(C28&lt;3,1+COUNTIF(AB$3:AB27,"&gt;0"),0))</f>
        <v>0</v>
      </c>
      <c r="AC28" s="14" t="str">
        <f t="shared" si="15"/>
        <v>051702100400</v>
      </c>
      <c r="AD28" s="14" t="str">
        <f t="shared" si="15"/>
        <v>MEDICAL UNIVERSITY</v>
      </c>
    </row>
    <row r="29" spans="1:30" ht="12" customHeight="1" x14ac:dyDescent="0.25">
      <c r="A29" s="37" t="s">
        <v>1738</v>
      </c>
      <c r="B29" s="668" t="s">
        <v>1739</v>
      </c>
      <c r="C29" s="34"/>
      <c r="D29" s="34"/>
      <c r="E29" s="34">
        <v>980000000</v>
      </c>
      <c r="F29" s="34">
        <f t="shared" si="16"/>
        <v>980000000</v>
      </c>
      <c r="G29" s="34"/>
      <c r="H29" s="36">
        <f t="shared" si="17"/>
        <v>980000000</v>
      </c>
      <c r="I29" s="14" t="str">
        <f t="shared" si="0"/>
        <v>05</v>
      </c>
      <c r="J29" s="14" t="str">
        <f t="shared" si="1"/>
        <v>0517</v>
      </c>
      <c r="K29" s="18" t="str">
        <f t="shared" si="2"/>
        <v>051702100500</v>
      </c>
      <c r="M29" s="14" t="str">
        <f t="shared" si="3"/>
        <v>05</v>
      </c>
      <c r="N29" s="14" t="str">
        <f t="shared" si="4"/>
        <v>17</v>
      </c>
      <c r="O29" s="14" t="str">
        <f t="shared" si="5"/>
        <v>02100500</v>
      </c>
      <c r="P29" s="14" t="str">
        <f t="shared" si="6"/>
        <v/>
      </c>
      <c r="Q29" s="24" cm="1">
        <f t="array" ref="Q29">IF(C29=3,IF(J29=LOOKUP(2,1/(C$3:C28=2),J$3:J28),0,1),IF(C29=2,IF(I29=LOOKUP(2,1/(C$3:C28=1),I$3:I28),0,1),))</f>
        <v>0</v>
      </c>
      <c r="R29" s="1">
        <f t="shared" si="7"/>
        <v>0</v>
      </c>
      <c r="S29" s="1">
        <f>IFERROR(IF(ROW(A27)&gt;#REF!,"",IF(C29&gt;C28,IF(C29-C28&gt;1,1,0),0)),0)</f>
        <v>0</v>
      </c>
      <c r="T29" s="1">
        <f t="shared" si="8"/>
        <v>0</v>
      </c>
      <c r="U29" s="14">
        <f t="shared" si="9"/>
        <v>0</v>
      </c>
      <c r="V29" s="14">
        <f t="shared" si="10"/>
        <v>0</v>
      </c>
      <c r="W29" s="14">
        <f t="shared" si="11"/>
        <v>0</v>
      </c>
      <c r="X29" s="14">
        <f t="shared" si="12"/>
        <v>0</v>
      </c>
      <c r="Y29" s="14">
        <f t="shared" si="13"/>
        <v>0</v>
      </c>
      <c r="Z29" s="14">
        <f t="shared" si="14"/>
        <v>0</v>
      </c>
      <c r="AA29" s="14">
        <v>1</v>
      </c>
      <c r="AB29" s="14">
        <f>IF(C29="",0,IF(C29&lt;3,1+COUNTIF(AB$3:AB28,"&gt;0"),0))</f>
        <v>0</v>
      </c>
      <c r="AC29" s="14" t="str">
        <f t="shared" si="15"/>
        <v>051702100500</v>
      </c>
      <c r="AD29" s="14" t="str">
        <f t="shared" si="15"/>
        <v>UNIVERSITY OF AFRICA</v>
      </c>
    </row>
    <row r="30" spans="1:30" ht="12" customHeight="1" x14ac:dyDescent="0.25">
      <c r="A30" s="32" t="s">
        <v>1740</v>
      </c>
      <c r="B30" s="669" t="s">
        <v>1741</v>
      </c>
      <c r="C30" s="34"/>
      <c r="D30" s="34"/>
      <c r="E30" s="34"/>
      <c r="F30" s="34"/>
      <c r="G30" s="34"/>
      <c r="H30" s="36"/>
      <c r="I30" s="14" t="str">
        <f t="shared" si="0"/>
        <v>05</v>
      </c>
      <c r="J30" s="14" t="str">
        <f t="shared" si="1"/>
        <v>0521</v>
      </c>
      <c r="K30" s="18" t="str">
        <f t="shared" si="2"/>
        <v>052100000000</v>
      </c>
      <c r="M30" s="14" t="str">
        <f t="shared" si="3"/>
        <v>05</v>
      </c>
      <c r="N30" s="14" t="str">
        <f t="shared" si="4"/>
        <v>21</v>
      </c>
      <c r="O30" s="14" t="str">
        <f t="shared" si="5"/>
        <v>00000000</v>
      </c>
      <c r="P30" s="14" t="str">
        <f t="shared" si="6"/>
        <v/>
      </c>
      <c r="Q30" s="24" cm="1">
        <f t="array" ref="Q30">IF(C30=3,IF(J30=LOOKUP(2,1/(C$3:C29=2),J$3:J29),0,1),IF(C30=2,IF(I30=LOOKUP(2,1/(C$3:C29=1),I$3:I29),0,1),))</f>
        <v>0</v>
      </c>
      <c r="R30" s="1">
        <f t="shared" si="7"/>
        <v>0</v>
      </c>
      <c r="S30" s="1">
        <f>IFERROR(IF(ROW(A28)&gt;#REF!,"",IF(C30&gt;C29,IF(C30-C29&gt;1,1,0),0)),0)</f>
        <v>0</v>
      </c>
      <c r="T30" s="1">
        <f t="shared" si="8"/>
        <v>0</v>
      </c>
      <c r="U30" s="14">
        <f t="shared" si="9"/>
        <v>0</v>
      </c>
      <c r="V30" s="14">
        <f t="shared" si="10"/>
        <v>0</v>
      </c>
      <c r="W30" s="14">
        <f t="shared" si="11"/>
        <v>0</v>
      </c>
      <c r="X30" s="14">
        <f t="shared" si="12"/>
        <v>0</v>
      </c>
      <c r="Y30" s="14">
        <f t="shared" si="13"/>
        <v>0</v>
      </c>
      <c r="Z30" s="14">
        <f t="shared" si="14"/>
        <v>0</v>
      </c>
      <c r="AA30" s="14">
        <v>1</v>
      </c>
      <c r="AB30" s="14">
        <f>IF(C30="",0,IF(C30&lt;3,1+COUNTIF(AB$3:AB29,"&gt;0"),0))</f>
        <v>0</v>
      </c>
      <c r="AC30" s="14" t="str">
        <f t="shared" si="15"/>
        <v>052100000000</v>
      </c>
      <c r="AD30" s="14" t="str">
        <f t="shared" si="15"/>
        <v xml:space="preserve">MINISTRY OF HEALTH </v>
      </c>
    </row>
    <row r="31" spans="1:30" ht="12" customHeight="1" x14ac:dyDescent="0.25">
      <c r="A31" s="37" t="s">
        <v>1742</v>
      </c>
      <c r="B31" s="668" t="s">
        <v>1743</v>
      </c>
      <c r="C31" s="34">
        <v>49000000</v>
      </c>
      <c r="D31" s="34">
        <v>937277000.08000004</v>
      </c>
      <c r="E31" s="34">
        <v>500000000</v>
      </c>
      <c r="F31" s="34">
        <f t="shared" ref="F31:F46" si="18">D31+E31</f>
        <v>1437277000.0799999</v>
      </c>
      <c r="G31" s="34">
        <v>3999999999.9999995</v>
      </c>
      <c r="H31" s="36">
        <f t="shared" si="17"/>
        <v>5437277000.0799999</v>
      </c>
      <c r="I31" s="14" t="str">
        <f t="shared" si="0"/>
        <v>05</v>
      </c>
      <c r="J31" s="14" t="str">
        <f t="shared" si="1"/>
        <v>0521</v>
      </c>
      <c r="K31" s="18" t="str">
        <f t="shared" si="2"/>
        <v>052100100100</v>
      </c>
      <c r="M31" s="14" t="str">
        <f t="shared" si="3"/>
        <v>05</v>
      </c>
      <c r="N31" s="14" t="str">
        <f t="shared" si="4"/>
        <v>21</v>
      </c>
      <c r="O31" s="14" t="str">
        <f t="shared" si="5"/>
        <v>00100100</v>
      </c>
      <c r="P31" s="14" t="str">
        <f t="shared" si="6"/>
        <v/>
      </c>
      <c r="Q31" s="24" cm="1">
        <f t="array" ref="Q31">IF(C31=3,IF(J31=LOOKUP(2,1/(C$3:C30=2),J$3:J30),0,1),IF(C31=2,IF(I31=LOOKUP(2,1/(C$3:C30=1),I$3:I30),0,1),))</f>
        <v>0</v>
      </c>
      <c r="R31" s="1">
        <f t="shared" si="7"/>
        <v>0</v>
      </c>
      <c r="S31" s="1">
        <f>IFERROR(IF(ROW(A29)&gt;#REF!,"",IF(C31&gt;C30,IF(C31-C30&gt;1,1,0),0)),0)</f>
        <v>0</v>
      </c>
      <c r="T31" s="1">
        <f t="shared" si="8"/>
        <v>0</v>
      </c>
      <c r="U31" s="14">
        <f t="shared" si="9"/>
        <v>0</v>
      </c>
      <c r="V31" s="14">
        <f t="shared" si="10"/>
        <v>0</v>
      </c>
      <c r="W31" s="14">
        <f t="shared" si="11"/>
        <v>1</v>
      </c>
      <c r="X31" s="14">
        <f t="shared" si="12"/>
        <v>0</v>
      </c>
      <c r="Y31" s="14">
        <f t="shared" si="13"/>
        <v>0</v>
      </c>
      <c r="Z31" s="14">
        <f t="shared" si="14"/>
        <v>0</v>
      </c>
      <c r="AA31" s="14">
        <v>1</v>
      </c>
      <c r="AB31" s="14">
        <f>IF(C31="",0,IF(C31&lt;3,1+COUNTIF(AB$3:AB30,"&gt;0"),0))</f>
        <v>0</v>
      </c>
      <c r="AC31" s="14" t="str">
        <f t="shared" si="15"/>
        <v>052100100100</v>
      </c>
      <c r="AD31" s="14" t="str">
        <f t="shared" si="15"/>
        <v>MINISTRY OF HEALTH</v>
      </c>
    </row>
    <row r="32" spans="1:30" ht="12" customHeight="1" x14ac:dyDescent="0.25">
      <c r="A32" s="37" t="s">
        <v>1744</v>
      </c>
      <c r="B32" s="668" t="s">
        <v>1745</v>
      </c>
      <c r="C32" s="34"/>
      <c r="D32" s="34">
        <v>56899113</v>
      </c>
      <c r="E32" s="34">
        <v>50000000</v>
      </c>
      <c r="F32" s="34">
        <f t="shared" si="18"/>
        <v>106899113</v>
      </c>
      <c r="G32" s="34"/>
      <c r="H32" s="36">
        <f t="shared" ref="H32:H47" si="19">F32+G32</f>
        <v>106899113</v>
      </c>
      <c r="I32" s="14" t="str">
        <f t="shared" si="0"/>
        <v>05</v>
      </c>
      <c r="J32" s="14" t="str">
        <f t="shared" si="1"/>
        <v>0521</v>
      </c>
      <c r="K32" s="18" t="str">
        <f t="shared" si="2"/>
        <v>052100200100</v>
      </c>
      <c r="M32" s="14" t="str">
        <f t="shared" si="3"/>
        <v>05</v>
      </c>
      <c r="N32" s="14" t="str">
        <f t="shared" si="4"/>
        <v>21</v>
      </c>
      <c r="O32" s="14" t="str">
        <f t="shared" si="5"/>
        <v>00200100</v>
      </c>
      <c r="P32" s="14" t="str">
        <f t="shared" si="6"/>
        <v/>
      </c>
      <c r="Q32" s="24" cm="1">
        <f t="array" ref="Q32">IF(C32=3,IF(J32=LOOKUP(2,1/(C$3:C31=2),J$3:J31),0,1),IF(C32=2,IF(I32=LOOKUP(2,1/(C$3:C31=1),I$3:I31),0,1),))</f>
        <v>0</v>
      </c>
      <c r="R32" s="1">
        <f t="shared" si="7"/>
        <v>0</v>
      </c>
      <c r="S32" s="1">
        <f>IFERROR(IF(ROW(A30)&gt;#REF!,"",IF(C32&gt;C31,IF(C32-C31&gt;1,1,0),0)),0)</f>
        <v>0</v>
      </c>
      <c r="T32" s="1">
        <f t="shared" si="8"/>
        <v>0</v>
      </c>
      <c r="U32" s="14">
        <f t="shared" si="9"/>
        <v>0</v>
      </c>
      <c r="V32" s="14">
        <f t="shared" si="10"/>
        <v>0</v>
      </c>
      <c r="W32" s="14">
        <f t="shared" si="11"/>
        <v>0</v>
      </c>
      <c r="X32" s="14">
        <f t="shared" si="12"/>
        <v>0</v>
      </c>
      <c r="Y32" s="14">
        <f t="shared" si="13"/>
        <v>0</v>
      </c>
      <c r="Z32" s="14">
        <f t="shared" si="14"/>
        <v>0</v>
      </c>
      <c r="AA32" s="14">
        <v>1</v>
      </c>
      <c r="AB32" s="14">
        <f>IF(C32="",0,IF(C32&lt;3,1+COUNTIF(AB$3:AB31,"&gt;0"),0))</f>
        <v>0</v>
      </c>
      <c r="AC32" s="14" t="str">
        <f t="shared" si="15"/>
        <v>052100200100</v>
      </c>
      <c r="AD32" s="14" t="str">
        <f t="shared" si="15"/>
        <v>BAYELSA HEALTH INSURANCE SCHEME (BHIS)</v>
      </c>
    </row>
    <row r="33" spans="1:30" ht="12" customHeight="1" x14ac:dyDescent="0.25">
      <c r="A33" s="37" t="s">
        <v>1746</v>
      </c>
      <c r="B33" s="668" t="s">
        <v>1747</v>
      </c>
      <c r="C33" s="34"/>
      <c r="D33" s="34"/>
      <c r="E33" s="34">
        <v>100000000</v>
      </c>
      <c r="F33" s="34">
        <f t="shared" si="18"/>
        <v>100000000</v>
      </c>
      <c r="G33" s="34"/>
      <c r="H33" s="36">
        <f t="shared" si="19"/>
        <v>100000000</v>
      </c>
      <c r="I33" s="14" t="str">
        <f t="shared" si="0"/>
        <v>05</v>
      </c>
      <c r="J33" s="14" t="str">
        <f t="shared" si="1"/>
        <v>0521</v>
      </c>
      <c r="K33" s="18" t="str">
        <f t="shared" si="2"/>
        <v>052100300100</v>
      </c>
      <c r="M33" s="14" t="str">
        <f t="shared" si="3"/>
        <v>05</v>
      </c>
      <c r="N33" s="14" t="str">
        <f t="shared" si="4"/>
        <v>21</v>
      </c>
      <c r="O33" s="14" t="str">
        <f t="shared" si="5"/>
        <v>00300100</v>
      </c>
      <c r="P33" s="14" t="str">
        <f t="shared" si="6"/>
        <v/>
      </c>
      <c r="Q33" s="24" cm="1">
        <f t="array" ref="Q33">IF(C33=3,IF(J33=LOOKUP(2,1/(C$3:C32=2),J$3:J32),0,1),IF(C33=2,IF(I33=LOOKUP(2,1/(C$3:C32=1),I$3:I32),0,1),))</f>
        <v>0</v>
      </c>
      <c r="R33" s="1">
        <f t="shared" si="7"/>
        <v>0</v>
      </c>
      <c r="S33" s="1">
        <f>IFERROR(IF(ROW(A31)&gt;#REF!,"",IF(C33&gt;C32,IF(C33-C32&gt;1,1,0),0)),0)</f>
        <v>0</v>
      </c>
      <c r="T33" s="1">
        <f t="shared" si="8"/>
        <v>0</v>
      </c>
      <c r="U33" s="14">
        <f t="shared" si="9"/>
        <v>0</v>
      </c>
      <c r="V33" s="14">
        <f t="shared" si="10"/>
        <v>0</v>
      </c>
      <c r="W33" s="14">
        <f t="shared" si="11"/>
        <v>0</v>
      </c>
      <c r="X33" s="14">
        <f t="shared" si="12"/>
        <v>0</v>
      </c>
      <c r="Y33" s="14">
        <f t="shared" si="13"/>
        <v>0</v>
      </c>
      <c r="Z33" s="14">
        <f t="shared" si="14"/>
        <v>0</v>
      </c>
      <c r="AA33" s="14">
        <v>1</v>
      </c>
      <c r="AB33" s="14">
        <f>IF(C33="",0,IF(C33&lt;3,1+COUNTIF(AB$3:AB32,"&gt;0"),0))</f>
        <v>0</v>
      </c>
      <c r="AC33" s="14" t="str">
        <f t="shared" si="15"/>
        <v>052100300100</v>
      </c>
      <c r="AD33" s="14" t="str">
        <f t="shared" si="15"/>
        <v>BAYELSA STATE PRIMARY HEALTH CARE BOARD</v>
      </c>
    </row>
    <row r="34" spans="1:30" ht="12" customHeight="1" x14ac:dyDescent="0.25">
      <c r="A34" s="37" t="s">
        <v>1748</v>
      </c>
      <c r="B34" s="668" t="s">
        <v>1749</v>
      </c>
      <c r="C34" s="34"/>
      <c r="D34" s="34">
        <v>1077791131</v>
      </c>
      <c r="E34" s="34">
        <v>150000000</v>
      </c>
      <c r="F34" s="34">
        <f t="shared" si="18"/>
        <v>1227791131</v>
      </c>
      <c r="G34" s="34"/>
      <c r="H34" s="36">
        <f t="shared" si="19"/>
        <v>1227791131</v>
      </c>
      <c r="I34" s="14" t="str">
        <f t="shared" si="0"/>
        <v>05</v>
      </c>
      <c r="J34" s="14" t="str">
        <f t="shared" si="1"/>
        <v>0521</v>
      </c>
      <c r="K34" s="18" t="str">
        <f t="shared" si="2"/>
        <v>052100400100</v>
      </c>
      <c r="M34" s="14" t="str">
        <f t="shared" si="3"/>
        <v>05</v>
      </c>
      <c r="N34" s="14" t="str">
        <f t="shared" si="4"/>
        <v>21</v>
      </c>
      <c r="O34" s="14" t="str">
        <f t="shared" si="5"/>
        <v>00400100</v>
      </c>
      <c r="P34" s="14" t="str">
        <f t="shared" si="6"/>
        <v/>
      </c>
      <c r="Q34" s="24" cm="1">
        <f t="array" ref="Q34">IF(C34=3,IF(J34=LOOKUP(2,1/(C$3:C33=2),J$3:J33),0,1),IF(C34=2,IF(I34=LOOKUP(2,1/(C$3:C33=1),I$3:I33),0,1),))</f>
        <v>0</v>
      </c>
      <c r="R34" s="1">
        <f t="shared" si="7"/>
        <v>0</v>
      </c>
      <c r="S34" s="1">
        <f>IFERROR(IF(ROW(A32)&gt;#REF!,"",IF(C34&gt;C33,IF(C34-C33&gt;1,1,0),0)),0)</f>
        <v>0</v>
      </c>
      <c r="T34" s="1">
        <f t="shared" si="8"/>
        <v>0</v>
      </c>
      <c r="U34" s="14">
        <f t="shared" si="9"/>
        <v>0</v>
      </c>
      <c r="V34" s="14">
        <f t="shared" si="10"/>
        <v>0</v>
      </c>
      <c r="W34" s="14">
        <f t="shared" si="11"/>
        <v>0</v>
      </c>
      <c r="X34" s="14">
        <f t="shared" si="12"/>
        <v>0</v>
      </c>
      <c r="Y34" s="14">
        <f t="shared" si="13"/>
        <v>0</v>
      </c>
      <c r="Z34" s="14">
        <f t="shared" si="14"/>
        <v>0</v>
      </c>
      <c r="AA34" s="14">
        <v>1</v>
      </c>
      <c r="AB34" s="14">
        <f>IF(C34="",0,IF(C34&lt;3,1+COUNTIF(AB$3:AB33,"&gt;0"),0))</f>
        <v>0</v>
      </c>
      <c r="AC34" s="14" t="str">
        <f t="shared" si="15"/>
        <v>052100400100</v>
      </c>
      <c r="AD34" s="14" t="str">
        <f t="shared" si="15"/>
        <v>NIGER DELTA UNIVERSITY TEACHING HOSPITAL (NDUTH)</v>
      </c>
    </row>
    <row r="35" spans="1:30" ht="12" customHeight="1" x14ac:dyDescent="0.25">
      <c r="A35" s="37" t="s">
        <v>1750</v>
      </c>
      <c r="B35" s="668" t="s">
        <v>1751</v>
      </c>
      <c r="C35" s="34"/>
      <c r="D35" s="34">
        <v>4385516553.54</v>
      </c>
      <c r="E35" s="34">
        <v>20000000</v>
      </c>
      <c r="F35" s="34">
        <f t="shared" si="18"/>
        <v>4405516553.54</v>
      </c>
      <c r="G35" s="34"/>
      <c r="H35" s="36">
        <f t="shared" si="19"/>
        <v>4405516553.54</v>
      </c>
      <c r="I35" s="14" t="str">
        <f t="shared" si="0"/>
        <v>05</v>
      </c>
      <c r="J35" s="14" t="str">
        <f t="shared" si="1"/>
        <v>0521</v>
      </c>
      <c r="K35" s="18" t="str">
        <f t="shared" si="2"/>
        <v>052100500100</v>
      </c>
      <c r="M35" s="14" t="str">
        <f t="shared" si="3"/>
        <v>05</v>
      </c>
      <c r="N35" s="14" t="str">
        <f t="shared" si="4"/>
        <v>21</v>
      </c>
      <c r="O35" s="14" t="str">
        <f t="shared" si="5"/>
        <v>00500100</v>
      </c>
      <c r="P35" s="14" t="str">
        <f t="shared" si="6"/>
        <v/>
      </c>
      <c r="Q35" s="24" cm="1">
        <f t="array" ref="Q35">IF(C35=3,IF(J35=LOOKUP(2,1/(C$3:C34=2),J$3:J34),0,1),IF(C35=2,IF(I35=LOOKUP(2,1/(C$3:C34=1),I$3:I34),0,1),))</f>
        <v>0</v>
      </c>
      <c r="R35" s="1">
        <f t="shared" si="7"/>
        <v>0</v>
      </c>
      <c r="S35" s="1">
        <f>IFERROR(IF(ROW(A33)&gt;#REF!,"",IF(C35&gt;C34,IF(C35-C34&gt;1,1,0),0)),0)</f>
        <v>0</v>
      </c>
      <c r="T35" s="1">
        <f t="shared" si="8"/>
        <v>0</v>
      </c>
      <c r="U35" s="14">
        <f t="shared" si="9"/>
        <v>0</v>
      </c>
      <c r="V35" s="14">
        <f t="shared" si="10"/>
        <v>0</v>
      </c>
      <c r="W35" s="14">
        <f t="shared" si="11"/>
        <v>0</v>
      </c>
      <c r="X35" s="14">
        <f t="shared" si="12"/>
        <v>0</v>
      </c>
      <c r="Y35" s="14">
        <f t="shared" si="13"/>
        <v>0</v>
      </c>
      <c r="Z35" s="14">
        <f t="shared" si="14"/>
        <v>0</v>
      </c>
      <c r="AA35" s="14">
        <v>1</v>
      </c>
      <c r="AB35" s="14">
        <f>IF(C35="",0,IF(C35&lt;3,1+COUNTIF(AB$3:AB34,"&gt;0"),0))</f>
        <v>0</v>
      </c>
      <c r="AC35" s="14" t="str">
        <f t="shared" ref="AC35:AD47" si="20">+A35</f>
        <v>052100500100</v>
      </c>
      <c r="AD35" s="14" t="str">
        <f t="shared" si="20"/>
        <v>BAYELSA STATE HOSPITALS MANAGEMENT BOARD (HMB)</v>
      </c>
    </row>
    <row r="36" spans="1:30" ht="12" customHeight="1" x14ac:dyDescent="0.25">
      <c r="A36" s="37" t="s">
        <v>1752</v>
      </c>
      <c r="B36" s="668" t="s">
        <v>1753</v>
      </c>
      <c r="C36" s="34">
        <v>2000000</v>
      </c>
      <c r="D36" s="34">
        <v>468782216.39999998</v>
      </c>
      <c r="E36" s="34">
        <v>30000000</v>
      </c>
      <c r="F36" s="43">
        <f t="shared" si="18"/>
        <v>498782216.39999998</v>
      </c>
      <c r="G36" s="34"/>
      <c r="H36" s="36">
        <f t="shared" si="19"/>
        <v>498782216.39999998</v>
      </c>
      <c r="I36" s="14" t="str">
        <f t="shared" si="0"/>
        <v>05</v>
      </c>
      <c r="J36" s="14" t="str">
        <f t="shared" si="1"/>
        <v>0521</v>
      </c>
      <c r="K36" s="18" t="str">
        <f t="shared" si="2"/>
        <v>052100500200</v>
      </c>
      <c r="M36" s="14" t="str">
        <f t="shared" si="3"/>
        <v>05</v>
      </c>
      <c r="N36" s="14" t="str">
        <f t="shared" si="4"/>
        <v>21</v>
      </c>
      <c r="O36" s="14" t="str">
        <f t="shared" si="5"/>
        <v>00500200</v>
      </c>
      <c r="P36" s="14" t="str">
        <f t="shared" si="6"/>
        <v/>
      </c>
      <c r="Q36" s="24" cm="1">
        <f t="array" ref="Q36">IF(C36=3,IF(J36=LOOKUP(2,1/(C$3:C35=2),J$3:J35),0,1),IF(C36=2,IF(I36=LOOKUP(2,1/(C$3:C35=1),I$3:I35),0,1),))</f>
        <v>0</v>
      </c>
      <c r="R36" s="1">
        <f t="shared" si="7"/>
        <v>0</v>
      </c>
      <c r="S36" s="1">
        <f>IFERROR(IF(ROW(A34)&gt;#REF!,"",IF(C36&gt;C35,IF(C36-C35&gt;1,1,0),0)),0)</f>
        <v>0</v>
      </c>
      <c r="T36" s="1">
        <f t="shared" si="8"/>
        <v>0</v>
      </c>
      <c r="U36" s="14">
        <f t="shared" si="9"/>
        <v>0</v>
      </c>
      <c r="V36" s="14">
        <f t="shared" si="10"/>
        <v>0</v>
      </c>
      <c r="W36" s="14">
        <f t="shared" si="11"/>
        <v>1</v>
      </c>
      <c r="X36" s="14">
        <f t="shared" si="12"/>
        <v>0</v>
      </c>
      <c r="Y36" s="14">
        <f t="shared" si="13"/>
        <v>0</v>
      </c>
      <c r="Z36" s="14">
        <f t="shared" si="14"/>
        <v>0</v>
      </c>
      <c r="AA36" s="14">
        <v>1</v>
      </c>
      <c r="AB36" s="14">
        <f>IF(C36="",0,IF(C36&lt;3,1+COUNTIF(AB$3:AB35,"&gt;0"),0))</f>
        <v>0</v>
      </c>
      <c r="AC36" s="14" t="str">
        <f t="shared" si="20"/>
        <v>052100500200</v>
      </c>
      <c r="AD36" s="14" t="str">
        <f t="shared" si="20"/>
        <v xml:space="preserve">BAYELSA STATE SCHOOL OF NURSING </v>
      </c>
    </row>
    <row r="37" spans="1:30" ht="12" customHeight="1" x14ac:dyDescent="0.25">
      <c r="A37" s="37" t="s">
        <v>1754</v>
      </c>
      <c r="B37" s="668" t="s">
        <v>1755</v>
      </c>
      <c r="C37" s="34">
        <v>1000000</v>
      </c>
      <c r="D37" s="34"/>
      <c r="E37" s="34">
        <v>30000000</v>
      </c>
      <c r="F37" s="43">
        <f t="shared" si="18"/>
        <v>30000000</v>
      </c>
      <c r="G37" s="34"/>
      <c r="H37" s="36">
        <f t="shared" si="19"/>
        <v>30000000</v>
      </c>
      <c r="I37" s="14" t="str">
        <f t="shared" si="0"/>
        <v>05</v>
      </c>
      <c r="J37" s="14" t="str">
        <f t="shared" si="1"/>
        <v>0521</v>
      </c>
      <c r="K37" s="18" t="str">
        <f t="shared" si="2"/>
        <v>052100500300</v>
      </c>
      <c r="M37" s="14" t="str">
        <f t="shared" si="3"/>
        <v>05</v>
      </c>
      <c r="N37" s="14" t="str">
        <f t="shared" si="4"/>
        <v>21</v>
      </c>
      <c r="O37" s="14" t="str">
        <f t="shared" si="5"/>
        <v>00500300</v>
      </c>
      <c r="P37" s="14" t="str">
        <f t="shared" si="6"/>
        <v/>
      </c>
      <c r="Q37" s="24" cm="1">
        <f t="array" ref="Q37">IF(C37=3,IF(J37=LOOKUP(2,1/(C$3:C36=2),J$3:J36),0,1),IF(C37=2,IF(I37=LOOKUP(2,1/(C$3:C36=1),I$3:I36),0,1),))</f>
        <v>0</v>
      </c>
      <c r="R37" s="1">
        <f t="shared" si="7"/>
        <v>0</v>
      </c>
      <c r="S37" s="1">
        <f>IFERROR(IF(ROW(A35)&gt;#REF!,"",IF(C37&gt;C36,IF(C37-C36&gt;1,1,0),0)),0)</f>
        <v>0</v>
      </c>
      <c r="T37" s="1">
        <f t="shared" si="8"/>
        <v>0</v>
      </c>
      <c r="U37" s="14">
        <f t="shared" si="9"/>
        <v>0</v>
      </c>
      <c r="V37" s="14">
        <f t="shared" si="10"/>
        <v>0</v>
      </c>
      <c r="W37" s="14">
        <f t="shared" si="11"/>
        <v>1</v>
      </c>
      <c r="X37" s="14">
        <f t="shared" si="12"/>
        <v>0</v>
      </c>
      <c r="Y37" s="14">
        <f t="shared" si="13"/>
        <v>0</v>
      </c>
      <c r="Z37" s="14">
        <f t="shared" si="14"/>
        <v>0</v>
      </c>
      <c r="AA37" s="14">
        <v>1</v>
      </c>
      <c r="AB37" s="14">
        <f>IF(C37="",0,IF(C37&lt;3,1+COUNTIF(AB$3:AB36,"&gt;0"),0))</f>
        <v>0</v>
      </c>
      <c r="AC37" s="14" t="str">
        <f t="shared" si="20"/>
        <v>052100500300</v>
      </c>
      <c r="AD37" s="14" t="str">
        <f t="shared" si="20"/>
        <v>BAYELSA STATE SCHOOL OF MIDWIFERY</v>
      </c>
    </row>
    <row r="38" spans="1:30" ht="12" customHeight="1" x14ac:dyDescent="0.25">
      <c r="A38" s="37" t="s">
        <v>1756</v>
      </c>
      <c r="B38" s="668" t="s">
        <v>1757</v>
      </c>
      <c r="C38" s="34"/>
      <c r="D38" s="34"/>
      <c r="E38" s="34">
        <v>642000000</v>
      </c>
      <c r="F38" s="43">
        <f t="shared" si="18"/>
        <v>642000000</v>
      </c>
      <c r="G38" s="34"/>
      <c r="H38" s="36">
        <f t="shared" si="19"/>
        <v>642000000</v>
      </c>
      <c r="I38" s="14" t="str">
        <f t="shared" si="0"/>
        <v>05</v>
      </c>
      <c r="J38" s="14" t="str">
        <f t="shared" si="1"/>
        <v>0521</v>
      </c>
      <c r="K38" s="18" t="str">
        <f t="shared" si="2"/>
        <v>052100500400</v>
      </c>
      <c r="M38" s="14" t="str">
        <f t="shared" si="3"/>
        <v>05</v>
      </c>
      <c r="N38" s="14" t="str">
        <f t="shared" si="4"/>
        <v>21</v>
      </c>
      <c r="O38" s="14" t="str">
        <f t="shared" si="5"/>
        <v>00500400</v>
      </c>
      <c r="P38" s="14" t="str">
        <f t="shared" si="6"/>
        <v/>
      </c>
      <c r="Q38" s="24" cm="1">
        <f t="array" ref="Q38">IF(C38=3,IF(J38=LOOKUP(2,1/(C$3:C37=2),J$3:J37),0,1),IF(C38=2,IF(I38=LOOKUP(2,1/(C$3:C37=1),I$3:I37),0,1),))</f>
        <v>0</v>
      </c>
      <c r="R38" s="1">
        <f t="shared" si="7"/>
        <v>0</v>
      </c>
      <c r="S38" s="1">
        <f>IFERROR(IF(ROW(A36)&gt;#REF!,"",IF(C38&gt;C37,IF(C38-C37&gt;1,1,0),0)),0)</f>
        <v>0</v>
      </c>
      <c r="T38" s="1">
        <f t="shared" si="8"/>
        <v>0</v>
      </c>
      <c r="U38" s="14">
        <f t="shared" si="9"/>
        <v>0</v>
      </c>
      <c r="V38" s="14">
        <f t="shared" si="10"/>
        <v>0</v>
      </c>
      <c r="W38" s="14">
        <f t="shared" si="11"/>
        <v>0</v>
      </c>
      <c r="X38" s="14">
        <f t="shared" si="12"/>
        <v>0</v>
      </c>
      <c r="Y38" s="14">
        <f t="shared" si="13"/>
        <v>0</v>
      </c>
      <c r="Z38" s="14">
        <f t="shared" si="14"/>
        <v>0</v>
      </c>
      <c r="AA38" s="14">
        <v>1</v>
      </c>
      <c r="AB38" s="14">
        <f>IF(C38="",0,IF(C38&lt;3,1+COUNTIF(AB$3:AB37,"&gt;0"),0))</f>
        <v>0</v>
      </c>
      <c r="AC38" s="14" t="str">
        <f t="shared" si="20"/>
        <v>052100500400</v>
      </c>
      <c r="AD38" s="14" t="str">
        <f t="shared" si="20"/>
        <v>BAYELSA STATE COLLEGE OF HEALTH TECHNOLOGY (BYCOTECH)</v>
      </c>
    </row>
    <row r="39" spans="1:30" ht="12" customHeight="1" x14ac:dyDescent="0.25">
      <c r="A39" s="32" t="s">
        <v>1758</v>
      </c>
      <c r="B39" s="669" t="s">
        <v>1759</v>
      </c>
      <c r="C39" s="34"/>
      <c r="D39" s="34"/>
      <c r="E39" s="34"/>
      <c r="F39" s="43"/>
      <c r="G39" s="34"/>
      <c r="H39" s="36"/>
      <c r="I39" s="14" t="str">
        <f t="shared" si="0"/>
        <v>05</v>
      </c>
      <c r="J39" s="14" t="str">
        <f t="shared" si="1"/>
        <v>0535</v>
      </c>
      <c r="K39" s="18" t="str">
        <f t="shared" si="2"/>
        <v>053500000000</v>
      </c>
      <c r="M39" s="14" t="str">
        <f t="shared" si="3"/>
        <v>05</v>
      </c>
      <c r="N39" s="14" t="str">
        <f t="shared" si="4"/>
        <v>35</v>
      </c>
      <c r="O39" s="14" t="str">
        <f t="shared" si="5"/>
        <v>00000000</v>
      </c>
      <c r="P39" s="14" t="str">
        <f t="shared" si="6"/>
        <v/>
      </c>
      <c r="Q39" s="24" cm="1">
        <f t="array" ref="Q39">IF(C39=3,IF(J39=LOOKUP(2,1/(C$3:C38=2),J$3:J38),0,1),IF(C39=2,IF(I39=LOOKUP(2,1/(C$3:C38=1),I$3:I38),0,1),))</f>
        <v>0</v>
      </c>
      <c r="R39" s="1">
        <f t="shared" si="7"/>
        <v>0</v>
      </c>
      <c r="S39" s="1">
        <f>IFERROR(IF(ROW(A37)&gt;#REF!,"",IF(C39&gt;C38,IF(C39-C38&gt;1,1,0),0)),0)</f>
        <v>0</v>
      </c>
      <c r="T39" s="1">
        <f t="shared" si="8"/>
        <v>0</v>
      </c>
      <c r="U39" s="14">
        <f t="shared" si="9"/>
        <v>0</v>
      </c>
      <c r="V39" s="14">
        <f t="shared" si="10"/>
        <v>0</v>
      </c>
      <c r="W39" s="14">
        <f t="shared" si="11"/>
        <v>0</v>
      </c>
      <c r="X39" s="14">
        <f t="shared" si="12"/>
        <v>0</v>
      </c>
      <c r="Y39" s="14">
        <f t="shared" si="13"/>
        <v>0</v>
      </c>
      <c r="Z39" s="14">
        <f t="shared" si="14"/>
        <v>0</v>
      </c>
      <c r="AA39" s="14">
        <v>1</v>
      </c>
      <c r="AB39" s="14">
        <f>IF(C39="",0,IF(C39&lt;3,1+COUNTIF(AB$3:AB38,"&gt;0"),0))</f>
        <v>0</v>
      </c>
      <c r="AC39" s="14" t="str">
        <f t="shared" si="20"/>
        <v>053500000000</v>
      </c>
      <c r="AD39" s="14" t="str">
        <f t="shared" si="20"/>
        <v>MINISTRY OF ENVIRONMENT</v>
      </c>
    </row>
    <row r="40" spans="1:30" ht="12" customHeight="1" x14ac:dyDescent="0.25">
      <c r="A40" s="37" t="s">
        <v>1760</v>
      </c>
      <c r="B40" s="668" t="s">
        <v>1761</v>
      </c>
      <c r="C40" s="34">
        <v>3500000</v>
      </c>
      <c r="D40" s="34">
        <v>932808423</v>
      </c>
      <c r="E40" s="34">
        <v>1500000000</v>
      </c>
      <c r="F40" s="43">
        <f t="shared" si="18"/>
        <v>2432808423</v>
      </c>
      <c r="G40" s="34">
        <v>2500000000</v>
      </c>
      <c r="H40" s="36">
        <f t="shared" si="19"/>
        <v>4932808423</v>
      </c>
      <c r="I40" s="14" t="str">
        <f t="shared" si="0"/>
        <v>05</v>
      </c>
      <c r="J40" s="14" t="str">
        <f t="shared" si="1"/>
        <v>0535</v>
      </c>
      <c r="K40" s="18" t="str">
        <f t="shared" si="2"/>
        <v>053500100100</v>
      </c>
      <c r="M40" s="14" t="str">
        <f t="shared" si="3"/>
        <v>05</v>
      </c>
      <c r="N40" s="14" t="str">
        <f t="shared" si="4"/>
        <v>35</v>
      </c>
      <c r="O40" s="14" t="str">
        <f t="shared" si="5"/>
        <v>00100100</v>
      </c>
      <c r="P40" s="14" t="str">
        <f t="shared" si="6"/>
        <v/>
      </c>
      <c r="Q40" s="24" cm="1">
        <f t="array" ref="Q40">IF(C40=3,IF(J40=LOOKUP(2,1/(C$3:C39=2),J$3:J39),0,1),IF(C40=2,IF(I40=LOOKUP(2,1/(C$3:C39=1),I$3:I39),0,1),))</f>
        <v>0</v>
      </c>
      <c r="R40" s="1">
        <f t="shared" si="7"/>
        <v>0</v>
      </c>
      <c r="S40" s="1">
        <f>IFERROR(IF(ROW(A38)&gt;#REF!,"",IF(C40&gt;C39,IF(C40-C39&gt;1,1,0),0)),0)</f>
        <v>0</v>
      </c>
      <c r="T40" s="1">
        <f t="shared" si="8"/>
        <v>0</v>
      </c>
      <c r="U40" s="14">
        <f t="shared" si="9"/>
        <v>0</v>
      </c>
      <c r="V40" s="14">
        <f t="shared" si="10"/>
        <v>0</v>
      </c>
      <c r="W40" s="14">
        <f t="shared" si="11"/>
        <v>1</v>
      </c>
      <c r="X40" s="14">
        <f t="shared" si="12"/>
        <v>0</v>
      </c>
      <c r="Y40" s="14">
        <f t="shared" si="13"/>
        <v>0</v>
      </c>
      <c r="Z40" s="14">
        <f t="shared" si="14"/>
        <v>0</v>
      </c>
      <c r="AA40" s="14">
        <v>1</v>
      </c>
      <c r="AB40" s="14">
        <f>IF(C40="",0,IF(C40&lt;3,1+COUNTIF(AB$3:AB39,"&gt;0"),0))</f>
        <v>0</v>
      </c>
      <c r="AC40" s="14" t="str">
        <f t="shared" si="20"/>
        <v>053500100100</v>
      </c>
      <c r="AD40" s="14" t="str">
        <f t="shared" si="20"/>
        <v xml:space="preserve">MINISTRY OF ENVIRONMENT </v>
      </c>
    </row>
    <row r="41" spans="1:30" ht="12" customHeight="1" x14ac:dyDescent="0.25">
      <c r="A41" s="37" t="s">
        <v>1762</v>
      </c>
      <c r="B41" s="668" t="s">
        <v>1763</v>
      </c>
      <c r="C41" s="34"/>
      <c r="D41" s="34">
        <v>382167226</v>
      </c>
      <c r="E41" s="34">
        <v>150000000</v>
      </c>
      <c r="F41" s="43">
        <f t="shared" si="18"/>
        <v>532167226</v>
      </c>
      <c r="G41" s="34">
        <v>200000000</v>
      </c>
      <c r="H41" s="36">
        <f t="shared" si="19"/>
        <v>732167226</v>
      </c>
      <c r="I41" s="14" t="str">
        <f t="shared" si="0"/>
        <v>05</v>
      </c>
      <c r="J41" s="14" t="str">
        <f t="shared" si="1"/>
        <v>0535</v>
      </c>
      <c r="K41" s="18" t="str">
        <f t="shared" si="2"/>
        <v>053500200100</v>
      </c>
      <c r="M41" s="14" t="str">
        <f t="shared" si="3"/>
        <v>05</v>
      </c>
      <c r="N41" s="14" t="str">
        <f t="shared" si="4"/>
        <v>35</v>
      </c>
      <c r="O41" s="14" t="str">
        <f t="shared" si="5"/>
        <v>00200100</v>
      </c>
      <c r="P41" s="14" t="str">
        <f t="shared" si="6"/>
        <v/>
      </c>
      <c r="Q41" s="24" cm="1">
        <f t="array" ref="Q41">IF(C41=3,IF(J41=LOOKUP(2,1/(C$3:C40=2),J$3:J40),0,1),IF(C41=2,IF(I41=LOOKUP(2,1/(C$3:C40=1),I$3:I40),0,1),))</f>
        <v>0</v>
      </c>
      <c r="R41" s="1">
        <f t="shared" si="7"/>
        <v>0</v>
      </c>
      <c r="S41" s="1">
        <f>IFERROR(IF(ROW(A39)&gt;#REF!,"",IF(C41&gt;C40,IF(C41-C40&gt;1,1,0),0)),0)</f>
        <v>0</v>
      </c>
      <c r="T41" s="1">
        <f t="shared" si="8"/>
        <v>0</v>
      </c>
      <c r="U41" s="14">
        <f t="shared" si="9"/>
        <v>0</v>
      </c>
      <c r="V41" s="14">
        <f t="shared" si="10"/>
        <v>0</v>
      </c>
      <c r="W41" s="14">
        <f t="shared" si="11"/>
        <v>0</v>
      </c>
      <c r="X41" s="14">
        <f t="shared" si="12"/>
        <v>0</v>
      </c>
      <c r="Y41" s="14">
        <f t="shared" si="13"/>
        <v>0</v>
      </c>
      <c r="Z41" s="14">
        <f t="shared" si="14"/>
        <v>0</v>
      </c>
      <c r="AA41" s="14">
        <v>1</v>
      </c>
      <c r="AB41" s="14">
        <f>IF(C41="",0,IF(C41&lt;3,1+COUNTIF(AB$3:AB40,"&gt;0"),0))</f>
        <v>0</v>
      </c>
      <c r="AC41" s="14" t="str">
        <f t="shared" si="20"/>
        <v>053500200100</v>
      </c>
      <c r="AD41" s="14" t="str">
        <f t="shared" si="20"/>
        <v>BAYELSA STATE PARKS AND GARDENS</v>
      </c>
    </row>
    <row r="42" spans="1:30" ht="12" customHeight="1" x14ac:dyDescent="0.25">
      <c r="A42" s="37" t="s">
        <v>1764</v>
      </c>
      <c r="B42" s="668" t="s">
        <v>1765</v>
      </c>
      <c r="C42" s="34">
        <v>20450000</v>
      </c>
      <c r="D42" s="34">
        <v>2024505345</v>
      </c>
      <c r="E42" s="34">
        <v>300000000</v>
      </c>
      <c r="F42" s="43">
        <f t="shared" si="18"/>
        <v>2324505345</v>
      </c>
      <c r="G42" s="34"/>
      <c r="H42" s="36">
        <f t="shared" si="19"/>
        <v>2324505345</v>
      </c>
      <c r="I42" s="14" t="str">
        <f t="shared" si="0"/>
        <v>05</v>
      </c>
      <c r="J42" s="14" t="str">
        <f t="shared" si="1"/>
        <v>0535</v>
      </c>
      <c r="K42" s="18" t="str">
        <f t="shared" si="2"/>
        <v>053505300100</v>
      </c>
      <c r="M42" s="14" t="str">
        <f t="shared" si="3"/>
        <v>05</v>
      </c>
      <c r="N42" s="14" t="str">
        <f t="shared" si="4"/>
        <v>35</v>
      </c>
      <c r="O42" s="14" t="str">
        <f t="shared" si="5"/>
        <v>05300100</v>
      </c>
      <c r="P42" s="14" t="str">
        <f t="shared" si="6"/>
        <v/>
      </c>
      <c r="Q42" s="24" cm="1">
        <f t="array" ref="Q42">IF(C42=3,IF(J42=LOOKUP(2,1/(C$3:C41=2),J$3:J41),0,1),IF(C42=2,IF(I42=LOOKUP(2,1/(C$3:C41=1),I$3:I41),0,1),))</f>
        <v>0</v>
      </c>
      <c r="R42" s="1">
        <f t="shared" si="7"/>
        <v>0</v>
      </c>
      <c r="S42" s="1">
        <f>IFERROR(IF(ROW(A40)&gt;#REF!,"",IF(C42&gt;C41,IF(C42-C41&gt;1,1,0),0)),0)</f>
        <v>0</v>
      </c>
      <c r="T42" s="1">
        <f t="shared" si="8"/>
        <v>0</v>
      </c>
      <c r="U42" s="14">
        <f t="shared" si="9"/>
        <v>0</v>
      </c>
      <c r="V42" s="14">
        <f t="shared" si="10"/>
        <v>0</v>
      </c>
      <c r="W42" s="14">
        <f t="shared" si="11"/>
        <v>1</v>
      </c>
      <c r="X42" s="14">
        <f t="shared" si="12"/>
        <v>0</v>
      </c>
      <c r="Y42" s="14">
        <f t="shared" si="13"/>
        <v>0</v>
      </c>
      <c r="Z42" s="14">
        <f t="shared" si="14"/>
        <v>0</v>
      </c>
      <c r="AA42" s="14">
        <v>1</v>
      </c>
      <c r="AB42" s="14">
        <f>IF(C42="",0,IF(C42&lt;3,1+COUNTIF(AB$3:AB41,"&gt;0"),0))</f>
        <v>0</v>
      </c>
      <c r="AC42" s="14" t="str">
        <f t="shared" si="20"/>
        <v>053505300100</v>
      </c>
      <c r="AD42" s="14" t="str">
        <f t="shared" si="20"/>
        <v>BAYELSA STATE ENVIRONMENTAL SANITATION AUTHORITY</v>
      </c>
    </row>
    <row r="43" spans="1:30" ht="12" customHeight="1" x14ac:dyDescent="0.25">
      <c r="A43" s="32" t="s">
        <v>1766</v>
      </c>
      <c r="B43" s="669" t="s">
        <v>1767</v>
      </c>
      <c r="C43" s="34"/>
      <c r="D43" s="34"/>
      <c r="E43" s="34"/>
      <c r="F43" s="43"/>
      <c r="G43" s="34"/>
      <c r="H43" s="36"/>
      <c r="I43" s="14" t="str">
        <f t="shared" si="0"/>
        <v>05</v>
      </c>
      <c r="J43" s="14" t="str">
        <f t="shared" si="1"/>
        <v>0551</v>
      </c>
      <c r="K43" s="18" t="str">
        <f t="shared" si="2"/>
        <v>055100000000</v>
      </c>
      <c r="M43" s="14" t="str">
        <f t="shared" si="3"/>
        <v>05</v>
      </c>
      <c r="N43" s="14" t="str">
        <f t="shared" si="4"/>
        <v>51</v>
      </c>
      <c r="O43" s="14" t="str">
        <f t="shared" si="5"/>
        <v>00000000</v>
      </c>
      <c r="P43" s="14" t="str">
        <f t="shared" si="6"/>
        <v/>
      </c>
      <c r="Q43" s="24" cm="1">
        <f t="array" ref="Q43">IF(C43=3,IF(J43=LOOKUP(2,1/(C$3:C42=2),J$3:J42),0,1),IF(C43=2,IF(I43=LOOKUP(2,1/(C$3:C42=1),I$3:I42),0,1),))</f>
        <v>0</v>
      </c>
      <c r="R43" s="1">
        <f t="shared" si="7"/>
        <v>0</v>
      </c>
      <c r="S43" s="1">
        <f>IFERROR(IF(ROW(A41)&gt;#REF!,"",IF(C43&gt;C42,IF(C43-C42&gt;1,1,0),0)),0)</f>
        <v>0</v>
      </c>
      <c r="T43" s="1">
        <f t="shared" si="8"/>
        <v>0</v>
      </c>
      <c r="U43" s="14">
        <f t="shared" si="9"/>
        <v>0</v>
      </c>
      <c r="V43" s="14">
        <f t="shared" si="10"/>
        <v>0</v>
      </c>
      <c r="W43" s="14">
        <f t="shared" si="11"/>
        <v>0</v>
      </c>
      <c r="X43" s="14">
        <f t="shared" si="12"/>
        <v>0</v>
      </c>
      <c r="Y43" s="14">
        <f t="shared" si="13"/>
        <v>0</v>
      </c>
      <c r="Z43" s="14">
        <f t="shared" si="14"/>
        <v>0</v>
      </c>
      <c r="AA43" s="14">
        <v>1</v>
      </c>
      <c r="AB43" s="14">
        <f>IF(C43="",0,IF(C43&lt;3,1+COUNTIF(AB$3:AB42,"&gt;0"),0))</f>
        <v>0</v>
      </c>
      <c r="AC43" s="14" t="str">
        <f t="shared" si="20"/>
        <v>055100000000</v>
      </c>
      <c r="AD43" s="14" t="str">
        <f t="shared" si="20"/>
        <v>MINISTRY OF LOCAL GOVERNMENT, CHIEFTAINCY AFFAIRS AND COMMUNITY DEVELOPMENT</v>
      </c>
    </row>
    <row r="44" spans="1:30" ht="12" customHeight="1" x14ac:dyDescent="0.25">
      <c r="A44" s="39" t="s">
        <v>1768</v>
      </c>
      <c r="B44" s="668" t="s">
        <v>1767</v>
      </c>
      <c r="C44" s="34"/>
      <c r="D44" s="34">
        <v>332629054</v>
      </c>
      <c r="E44" s="34">
        <v>150000000</v>
      </c>
      <c r="F44" s="43">
        <f t="shared" si="18"/>
        <v>482629054</v>
      </c>
      <c r="G44" s="34">
        <v>3000000000</v>
      </c>
      <c r="H44" s="36">
        <f t="shared" si="19"/>
        <v>3482629054</v>
      </c>
      <c r="I44" s="14" t="str">
        <f t="shared" si="0"/>
        <v>05</v>
      </c>
      <c r="J44" s="14" t="str">
        <f t="shared" si="1"/>
        <v>0551</v>
      </c>
      <c r="K44" s="18" t="str">
        <f t="shared" si="2"/>
        <v>055100100100</v>
      </c>
      <c r="M44" s="14" t="str">
        <f t="shared" si="3"/>
        <v>05</v>
      </c>
      <c r="N44" s="14" t="str">
        <f t="shared" si="4"/>
        <v>51</v>
      </c>
      <c r="O44" s="14" t="str">
        <f t="shared" si="5"/>
        <v>00100100</v>
      </c>
      <c r="P44" s="14" t="str">
        <f t="shared" si="6"/>
        <v/>
      </c>
      <c r="Q44" s="24" cm="1">
        <f t="array" ref="Q44">IF(C44=3,IF(J44=LOOKUP(2,1/(C$3:C43=2),J$3:J43),0,1),IF(C44=2,IF(I44=LOOKUP(2,1/(C$3:C43=1),I$3:I43),0,1),))</f>
        <v>0</v>
      </c>
      <c r="R44" s="1">
        <f t="shared" si="7"/>
        <v>0</v>
      </c>
      <c r="S44" s="1">
        <f>IFERROR(IF(ROW(A42)&gt;#REF!,"",IF(C44&gt;C43,IF(C44-C43&gt;1,1,0),0)),0)</f>
        <v>0</v>
      </c>
      <c r="T44" s="1">
        <f t="shared" si="8"/>
        <v>0</v>
      </c>
      <c r="U44" s="14">
        <f t="shared" si="9"/>
        <v>0</v>
      </c>
      <c r="V44" s="14">
        <f t="shared" si="10"/>
        <v>0</v>
      </c>
      <c r="W44" s="14">
        <f t="shared" si="11"/>
        <v>0</v>
      </c>
      <c r="X44" s="14">
        <f t="shared" si="12"/>
        <v>0</v>
      </c>
      <c r="Y44" s="14">
        <f t="shared" si="13"/>
        <v>0</v>
      </c>
      <c r="Z44" s="14">
        <f t="shared" si="14"/>
        <v>0</v>
      </c>
      <c r="AA44" s="14">
        <v>1</v>
      </c>
      <c r="AB44" s="14">
        <f>IF(C44="",0,IF(C44&lt;3,1+COUNTIF(AB$3:AB43,"&gt;0"),0))</f>
        <v>0</v>
      </c>
      <c r="AC44" s="14" t="str">
        <f t="shared" si="20"/>
        <v>055100100100</v>
      </c>
      <c r="AD44" s="14" t="str">
        <f t="shared" si="20"/>
        <v>MINISTRY OF LOCAL GOVERNMENT, CHIEFTAINCY AFFAIRS AND COMMUNITY DEVELOPMENT</v>
      </c>
    </row>
    <row r="45" spans="1:30" ht="12" customHeight="1" x14ac:dyDescent="0.25">
      <c r="A45" s="39" t="s">
        <v>1769</v>
      </c>
      <c r="B45" s="668" t="s">
        <v>1770</v>
      </c>
      <c r="C45" s="34"/>
      <c r="D45" s="34">
        <v>27322310</v>
      </c>
      <c r="E45" s="34">
        <v>100000000</v>
      </c>
      <c r="F45" s="43">
        <f t="shared" si="18"/>
        <v>127322310</v>
      </c>
      <c r="G45" s="34"/>
      <c r="H45" s="36">
        <f t="shared" si="19"/>
        <v>127322310</v>
      </c>
      <c r="I45" s="14" t="str">
        <f t="shared" si="0"/>
        <v>05</v>
      </c>
      <c r="J45" s="14" t="str">
        <f t="shared" si="1"/>
        <v>0551</v>
      </c>
      <c r="K45" s="18" t="str">
        <f t="shared" si="2"/>
        <v>055100200100</v>
      </c>
      <c r="M45" s="14" t="str">
        <f t="shared" si="3"/>
        <v>05</v>
      </c>
      <c r="N45" s="14" t="str">
        <f t="shared" si="4"/>
        <v>51</v>
      </c>
      <c r="O45" s="14" t="str">
        <f t="shared" si="5"/>
        <v>00200100</v>
      </c>
      <c r="P45" s="14" t="str">
        <f t="shared" si="6"/>
        <v/>
      </c>
      <c r="Q45" s="24" cm="1">
        <f t="array" ref="Q45">IF(C45=3,IF(J45=LOOKUP(2,1/(C$3:C44=2),J$3:J44),0,1),IF(C45=2,IF(I45=LOOKUP(2,1/(C$3:C44=1),I$3:I44),0,1),))</f>
        <v>0</v>
      </c>
      <c r="R45" s="1">
        <f t="shared" si="7"/>
        <v>0</v>
      </c>
      <c r="S45" s="1">
        <f>IFERROR(IF(ROW(A43)&gt;#REF!,"",IF(C45&gt;C44,IF(C45-C44&gt;1,1,0),0)),0)</f>
        <v>0</v>
      </c>
      <c r="T45" s="1">
        <f t="shared" si="8"/>
        <v>0</v>
      </c>
      <c r="U45" s="14">
        <f t="shared" si="9"/>
        <v>0</v>
      </c>
      <c r="V45" s="14">
        <f t="shared" si="10"/>
        <v>0</v>
      </c>
      <c r="W45" s="14">
        <f t="shared" si="11"/>
        <v>0</v>
      </c>
      <c r="X45" s="14">
        <f t="shared" si="12"/>
        <v>0</v>
      </c>
      <c r="Y45" s="14">
        <f t="shared" si="13"/>
        <v>0</v>
      </c>
      <c r="Z45" s="14">
        <f t="shared" si="14"/>
        <v>0</v>
      </c>
      <c r="AA45" s="14">
        <v>1</v>
      </c>
      <c r="AB45" s="14">
        <f>IF(C45="",0,IF(C45&lt;3,1+COUNTIF(AB$3:AB44,"&gt;0"),0))</f>
        <v>0</v>
      </c>
      <c r="AC45" s="14" t="str">
        <f t="shared" si="20"/>
        <v>055100200100</v>
      </c>
      <c r="AD45" s="14" t="str">
        <f t="shared" si="20"/>
        <v>BAYELSA STATE TRADITIONAL RULERS COUNCIL</v>
      </c>
    </row>
    <row r="46" spans="1:30" ht="12" customHeight="1" x14ac:dyDescent="0.25">
      <c r="A46" s="39" t="s">
        <v>1771</v>
      </c>
      <c r="B46" s="668" t="s">
        <v>1772</v>
      </c>
      <c r="C46" s="34"/>
      <c r="D46" s="34"/>
      <c r="E46" s="34">
        <v>15000000</v>
      </c>
      <c r="F46" s="43">
        <f t="shared" si="18"/>
        <v>15000000</v>
      </c>
      <c r="G46" s="34"/>
      <c r="H46" s="36">
        <f t="shared" si="19"/>
        <v>15000000</v>
      </c>
      <c r="I46" s="14" t="str">
        <f t="shared" si="0"/>
        <v>05</v>
      </c>
      <c r="J46" s="14" t="str">
        <f t="shared" si="1"/>
        <v>0551</v>
      </c>
      <c r="K46" s="18" t="str">
        <f t="shared" si="2"/>
        <v>055100300100</v>
      </c>
      <c r="M46" s="14" t="str">
        <f t="shared" si="3"/>
        <v>05</v>
      </c>
      <c r="N46" s="14" t="str">
        <f t="shared" si="4"/>
        <v>51</v>
      </c>
      <c r="O46" s="14" t="str">
        <f t="shared" si="5"/>
        <v>00300100</v>
      </c>
      <c r="P46" s="14" t="str">
        <f t="shared" si="6"/>
        <v/>
      </c>
      <c r="Q46" s="24" cm="1">
        <f t="array" ref="Q46">IF(C46=3,IF(J46=LOOKUP(2,1/(C$3:C45=2),J$3:J45),0,1),IF(C46=2,IF(I46=LOOKUP(2,1/(C$3:C45=1),I$3:I45),0,1),))</f>
        <v>0</v>
      </c>
      <c r="R46" s="1">
        <f t="shared" si="7"/>
        <v>0</v>
      </c>
      <c r="S46" s="1">
        <f>IFERROR(IF(ROW(A44)&gt;#REF!,"",IF(C46&gt;C45,IF(C46-C45&gt;1,1,0),0)),0)</f>
        <v>0</v>
      </c>
      <c r="T46" s="1">
        <f t="shared" si="8"/>
        <v>0</v>
      </c>
      <c r="U46" s="14">
        <f t="shared" si="9"/>
        <v>0</v>
      </c>
      <c r="V46" s="14">
        <f t="shared" si="10"/>
        <v>0</v>
      </c>
      <c r="W46" s="14">
        <f t="shared" si="11"/>
        <v>0</v>
      </c>
      <c r="X46" s="14">
        <f t="shared" si="12"/>
        <v>0</v>
      </c>
      <c r="Y46" s="14">
        <f t="shared" si="13"/>
        <v>0</v>
      </c>
      <c r="Z46" s="14">
        <f t="shared" si="14"/>
        <v>0</v>
      </c>
      <c r="AA46" s="14">
        <v>1</v>
      </c>
      <c r="AB46" s="14">
        <f>IF(C46="",0,IF(C46&lt;3,1+COUNTIF(AB$3:AB45,"&gt;0"),0))</f>
        <v>0</v>
      </c>
      <c r="AC46" s="14" t="str">
        <f t="shared" si="20"/>
        <v>055100300100</v>
      </c>
      <c r="AD46" s="14" t="str">
        <f t="shared" si="20"/>
        <v>FIRE SERVICE</v>
      </c>
    </row>
    <row r="47" spans="1:30" ht="12" customHeight="1" x14ac:dyDescent="0.25">
      <c r="A47" s="39" t="s">
        <v>1773</v>
      </c>
      <c r="B47" s="668" t="s">
        <v>1774</v>
      </c>
      <c r="C47" s="43"/>
      <c r="D47" s="43"/>
      <c r="E47" s="1252">
        <v>5000000</v>
      </c>
      <c r="F47" s="43">
        <f>D47+E47</f>
        <v>5000000</v>
      </c>
      <c r="G47" s="34"/>
      <c r="H47" s="36">
        <f t="shared" si="19"/>
        <v>5000000</v>
      </c>
      <c r="I47" s="14" t="str">
        <f t="shared" si="0"/>
        <v>05</v>
      </c>
      <c r="J47" s="14" t="str">
        <f t="shared" si="1"/>
        <v>0551</v>
      </c>
      <c r="K47" s="18" t="str">
        <f t="shared" si="2"/>
        <v>055100400100</v>
      </c>
      <c r="M47" s="14" t="str">
        <f t="shared" si="3"/>
        <v>05</v>
      </c>
      <c r="N47" s="14" t="str">
        <f t="shared" si="4"/>
        <v>51</v>
      </c>
      <c r="O47" s="14" t="str">
        <f t="shared" si="5"/>
        <v>00400100</v>
      </c>
      <c r="P47" s="14" t="str">
        <f t="shared" si="6"/>
        <v/>
      </c>
      <c r="Q47" s="24" cm="1">
        <f t="array" ref="Q47">IF(C47=3,IF(J47=LOOKUP(2,1/(C$3:C46=2),J$3:J46),0,1),IF(C47=2,IF(I47=LOOKUP(2,1/(C$3:C46=1),I$3:I46),0,1),))</f>
        <v>0</v>
      </c>
      <c r="R47" s="1">
        <f t="shared" si="7"/>
        <v>0</v>
      </c>
      <c r="S47" s="1">
        <f>IFERROR(IF(ROW(A45)&gt;#REF!,"",IF(C47&gt;C46,IF(C47-C46&gt;1,1,0),0)),0)</f>
        <v>0</v>
      </c>
      <c r="T47" s="1">
        <f t="shared" si="8"/>
        <v>0</v>
      </c>
      <c r="U47" s="14">
        <f t="shared" si="9"/>
        <v>0</v>
      </c>
      <c r="V47" s="14">
        <f t="shared" si="10"/>
        <v>0</v>
      </c>
      <c r="W47" s="14">
        <f t="shared" si="11"/>
        <v>0</v>
      </c>
      <c r="X47" s="14">
        <f t="shared" si="12"/>
        <v>0</v>
      </c>
      <c r="Y47" s="14">
        <f t="shared" si="13"/>
        <v>0</v>
      </c>
      <c r="Z47" s="14">
        <f t="shared" si="14"/>
        <v>0</v>
      </c>
      <c r="AA47" s="14">
        <v>1</v>
      </c>
      <c r="AB47" s="14">
        <f>IF(C47="",0,IF(C47&lt;3,1+COUNTIF(AB$3:AB46,"&gt;0"),0))</f>
        <v>0</v>
      </c>
      <c r="AC47" s="14" t="str">
        <f t="shared" si="20"/>
        <v>055100400100</v>
      </c>
      <c r="AD47" s="14" t="str">
        <f t="shared" si="20"/>
        <v>CRAFT DEVELOPMENT CENTER</v>
      </c>
    </row>
    <row r="48" spans="1:30" s="16" customFormat="1" x14ac:dyDescent="0.25">
      <c r="A48" s="1249"/>
      <c r="B48" s="1250"/>
      <c r="C48" s="1251">
        <f>SUM(C5:C47)</f>
        <v>85950000</v>
      </c>
      <c r="D48" s="1251">
        <f>SUM(D5:D47)</f>
        <v>21998449563.580002</v>
      </c>
      <c r="E48" s="1251">
        <f>SUM(E5:E47)</f>
        <v>17761000000</v>
      </c>
      <c r="F48" s="1251">
        <f>SUM(F5:F47)</f>
        <v>39759449563.580002</v>
      </c>
      <c r="G48" s="1251">
        <f t="shared" ref="G48:H48" si="21">SUM(G5:G47)</f>
        <v>14650000000</v>
      </c>
      <c r="H48" s="1251">
        <f t="shared" si="21"/>
        <v>54409449563.580002</v>
      </c>
      <c r="P48" s="16" t="str">
        <f t="shared" si="6"/>
        <v/>
      </c>
      <c r="Q48" s="24"/>
      <c r="R48" s="1"/>
      <c r="S48" s="1"/>
      <c r="T48" s="1"/>
      <c r="X48" s="16">
        <f t="shared" si="12"/>
        <v>0</v>
      </c>
      <c r="Z48" s="16">
        <f t="shared" si="14"/>
        <v>0</v>
      </c>
    </row>
    <row r="49" spans="1:20" s="16" customFormat="1" x14ac:dyDescent="0.25">
      <c r="A49" s="22"/>
      <c r="B49" s="17"/>
      <c r="Q49" s="24"/>
      <c r="R49" s="1"/>
      <c r="S49" s="1"/>
      <c r="T49" s="1"/>
    </row>
    <row r="50" spans="1:20" s="16" customFormat="1" x14ac:dyDescent="0.25">
      <c r="A50" s="22"/>
      <c r="B50" s="17"/>
      <c r="Q50" s="24"/>
      <c r="R50" s="1"/>
      <c r="S50" s="1"/>
      <c r="T50" s="1"/>
    </row>
    <row r="51" spans="1:20" s="16" customFormat="1" x14ac:dyDescent="0.25">
      <c r="A51" s="22"/>
      <c r="B51" s="17"/>
      <c r="Q51" s="24"/>
      <c r="R51" s="1"/>
      <c r="S51" s="1"/>
      <c r="T51" s="1"/>
    </row>
    <row r="52" spans="1:20" s="16" customFormat="1" x14ac:dyDescent="0.25">
      <c r="A52" s="22"/>
      <c r="B52" s="17"/>
      <c r="Q52" s="24"/>
      <c r="R52" s="1"/>
      <c r="S52" s="1"/>
      <c r="T52" s="1"/>
    </row>
    <row r="53" spans="1:20" s="16" customFormat="1" x14ac:dyDescent="0.25">
      <c r="A53" s="22"/>
      <c r="B53" s="17"/>
      <c r="Q53" s="24"/>
      <c r="R53" s="1"/>
      <c r="S53" s="1"/>
      <c r="T53" s="1"/>
    </row>
    <row r="54" spans="1:20" s="16" customFormat="1" x14ac:dyDescent="0.25">
      <c r="A54" s="22"/>
      <c r="B54" s="17"/>
      <c r="Q54" s="24"/>
      <c r="R54" s="1"/>
      <c r="S54" s="1"/>
      <c r="T54" s="1"/>
    </row>
    <row r="55" spans="1:20" s="16" customFormat="1" x14ac:dyDescent="0.25">
      <c r="A55" s="22"/>
      <c r="B55" s="17"/>
      <c r="Q55" s="24"/>
      <c r="R55" s="1"/>
      <c r="S55" s="1"/>
      <c r="T55" s="1"/>
    </row>
    <row r="56" spans="1:20" s="16" customFormat="1" x14ac:dyDescent="0.25">
      <c r="A56" s="22"/>
      <c r="B56" s="17"/>
      <c r="Q56" s="24"/>
      <c r="R56" s="1"/>
      <c r="S56" s="1"/>
      <c r="T56" s="1"/>
    </row>
    <row r="57" spans="1:20" s="16" customFormat="1" x14ac:dyDescent="0.25">
      <c r="A57" s="22"/>
      <c r="B57" s="17"/>
      <c r="Q57" s="24"/>
      <c r="R57" s="1"/>
      <c r="S57" s="1"/>
      <c r="T57" s="1"/>
    </row>
    <row r="58" spans="1:20" s="16" customFormat="1" x14ac:dyDescent="0.25">
      <c r="A58" s="22"/>
      <c r="B58" s="17"/>
      <c r="Q58" s="24"/>
      <c r="R58" s="1"/>
      <c r="S58" s="1"/>
      <c r="T58" s="1"/>
    </row>
    <row r="59" spans="1:20" s="16" customFormat="1" x14ac:dyDescent="0.25">
      <c r="A59" s="22"/>
      <c r="B59" s="17"/>
      <c r="Q59" s="24"/>
      <c r="R59" s="1"/>
      <c r="S59" s="1"/>
      <c r="T59" s="1"/>
    </row>
    <row r="60" spans="1:20" s="16" customFormat="1" x14ac:dyDescent="0.25">
      <c r="A60" s="22"/>
      <c r="B60" s="17"/>
      <c r="Q60" s="24"/>
      <c r="R60" s="1"/>
      <c r="S60" s="1"/>
      <c r="T60" s="1"/>
    </row>
    <row r="61" spans="1:20" s="16" customFormat="1" x14ac:dyDescent="0.25">
      <c r="A61" s="22"/>
      <c r="B61" s="17"/>
      <c r="Q61" s="24"/>
      <c r="R61" s="1"/>
      <c r="S61" s="1"/>
      <c r="T61" s="1"/>
    </row>
    <row r="62" spans="1:20" s="16" customFormat="1" x14ac:dyDescent="0.25">
      <c r="A62" s="22"/>
      <c r="B62" s="17"/>
      <c r="Q62" s="24"/>
      <c r="R62" s="1"/>
      <c r="S62" s="1"/>
      <c r="T62" s="1"/>
    </row>
    <row r="63" spans="1:20" s="16" customFormat="1" x14ac:dyDescent="0.25">
      <c r="A63" s="22"/>
      <c r="B63" s="17"/>
      <c r="Q63" s="24"/>
      <c r="R63" s="1"/>
      <c r="S63" s="1"/>
      <c r="T63" s="1"/>
    </row>
    <row r="64" spans="1:20" s="16" customFormat="1" x14ac:dyDescent="0.25">
      <c r="A64" s="22"/>
      <c r="B64" s="17"/>
      <c r="Q64" s="24"/>
      <c r="R64" s="1"/>
      <c r="S64" s="1"/>
      <c r="T64" s="1"/>
    </row>
    <row r="65" spans="1:20" s="16" customFormat="1" x14ac:dyDescent="0.25">
      <c r="A65" s="22"/>
      <c r="B65" s="17"/>
      <c r="Q65" s="24"/>
      <c r="R65" s="1"/>
      <c r="S65" s="1"/>
      <c r="T65" s="1"/>
    </row>
    <row r="66" spans="1:20" s="16" customFormat="1" x14ac:dyDescent="0.25">
      <c r="A66" s="22"/>
      <c r="B66" s="17"/>
      <c r="Q66" s="24"/>
      <c r="R66" s="1"/>
      <c r="S66" s="1"/>
      <c r="T66" s="1"/>
    </row>
    <row r="67" spans="1:20" s="16" customFormat="1" x14ac:dyDescent="0.25">
      <c r="A67" s="22"/>
      <c r="B67" s="17"/>
      <c r="Q67" s="24"/>
      <c r="R67" s="1"/>
      <c r="S67" s="1"/>
      <c r="T67" s="1"/>
    </row>
    <row r="68" spans="1:20" s="16" customFormat="1" x14ac:dyDescent="0.25">
      <c r="A68" s="22"/>
      <c r="B68" s="17"/>
      <c r="Q68" s="24"/>
      <c r="R68" s="1"/>
      <c r="S68" s="1"/>
      <c r="T68" s="1"/>
    </row>
    <row r="69" spans="1:20" s="16" customFormat="1" x14ac:dyDescent="0.25">
      <c r="A69" s="22"/>
      <c r="B69" s="17"/>
      <c r="Q69" s="24"/>
      <c r="R69" s="1"/>
      <c r="S69" s="1"/>
      <c r="T69" s="1"/>
    </row>
    <row r="70" spans="1:20" s="16" customFormat="1" x14ac:dyDescent="0.25">
      <c r="A70" s="22"/>
      <c r="B70" s="17"/>
      <c r="Q70" s="24"/>
      <c r="R70" s="1"/>
      <c r="S70" s="1"/>
      <c r="T70" s="1"/>
    </row>
    <row r="71" spans="1:20" s="16" customFormat="1" x14ac:dyDescent="0.25">
      <c r="A71" s="22"/>
      <c r="B71" s="17"/>
      <c r="Q71" s="24"/>
      <c r="R71" s="1"/>
      <c r="S71" s="1"/>
      <c r="T71" s="1"/>
    </row>
    <row r="72" spans="1:20" s="16" customFormat="1" x14ac:dyDescent="0.25">
      <c r="A72" s="22"/>
      <c r="B72" s="17"/>
      <c r="Q72" s="24"/>
      <c r="R72" s="1"/>
      <c r="S72" s="1"/>
      <c r="T72" s="1"/>
    </row>
    <row r="73" spans="1:20" s="16" customFormat="1" x14ac:dyDescent="0.25">
      <c r="A73" s="22"/>
      <c r="B73" s="17"/>
      <c r="Q73" s="24"/>
      <c r="R73" s="1"/>
      <c r="S73" s="1"/>
      <c r="T73" s="1"/>
    </row>
    <row r="74" spans="1:20" s="16" customFormat="1" x14ac:dyDescent="0.25">
      <c r="A74" s="22"/>
      <c r="B74" s="17"/>
      <c r="Q74" s="24"/>
      <c r="R74" s="1"/>
      <c r="S74" s="1"/>
      <c r="T74" s="1"/>
    </row>
    <row r="75" spans="1:20" s="16" customFormat="1" x14ac:dyDescent="0.25">
      <c r="A75" s="22"/>
      <c r="B75" s="17"/>
      <c r="Q75" s="24"/>
      <c r="R75" s="1"/>
      <c r="S75" s="1"/>
      <c r="T75" s="1"/>
    </row>
    <row r="76" spans="1:20" s="16" customFormat="1" x14ac:dyDescent="0.25">
      <c r="A76" s="22"/>
      <c r="B76" s="17"/>
      <c r="Q76" s="24"/>
      <c r="R76" s="1"/>
      <c r="S76" s="1"/>
      <c r="T76" s="1"/>
    </row>
    <row r="77" spans="1:20" s="16" customFormat="1" x14ac:dyDescent="0.25">
      <c r="A77" s="22"/>
      <c r="B77" s="17"/>
      <c r="Q77" s="24"/>
      <c r="R77" s="1"/>
      <c r="S77" s="1"/>
      <c r="T77" s="1"/>
    </row>
    <row r="78" spans="1:20" s="16" customFormat="1" x14ac:dyDescent="0.25">
      <c r="A78" s="22"/>
      <c r="B78" s="17"/>
      <c r="Q78" s="24"/>
      <c r="R78" s="1"/>
      <c r="S78" s="1"/>
      <c r="T78" s="1"/>
    </row>
    <row r="79" spans="1:20" s="16" customFormat="1" x14ac:dyDescent="0.25">
      <c r="A79" s="22"/>
      <c r="B79" s="17"/>
      <c r="Q79" s="24"/>
      <c r="R79" s="1"/>
      <c r="S79" s="1"/>
      <c r="T79" s="1"/>
    </row>
    <row r="80" spans="1:20" s="16" customFormat="1" x14ac:dyDescent="0.25">
      <c r="A80" s="22"/>
      <c r="B80" s="17"/>
      <c r="Q80" s="24"/>
      <c r="R80" s="1"/>
      <c r="S80" s="1"/>
      <c r="T80" s="1"/>
    </row>
    <row r="81" spans="1:20" s="16" customFormat="1" x14ac:dyDescent="0.25">
      <c r="A81" s="22"/>
      <c r="B81" s="17"/>
      <c r="Q81" s="24"/>
      <c r="R81" s="1"/>
      <c r="S81" s="1"/>
      <c r="T81" s="1"/>
    </row>
    <row r="82" spans="1:20" s="16" customFormat="1" x14ac:dyDescent="0.25">
      <c r="A82" s="22"/>
      <c r="B82" s="17"/>
      <c r="Q82" s="24"/>
      <c r="R82" s="1"/>
      <c r="S82" s="1"/>
      <c r="T82" s="1"/>
    </row>
    <row r="83" spans="1:20" s="16" customFormat="1" x14ac:dyDescent="0.25">
      <c r="A83" s="22"/>
      <c r="B83" s="17"/>
      <c r="Q83" s="24"/>
      <c r="R83" s="1"/>
      <c r="S83" s="1"/>
      <c r="T83" s="1"/>
    </row>
    <row r="84" spans="1:20" s="16" customFormat="1" x14ac:dyDescent="0.25">
      <c r="A84" s="22"/>
      <c r="B84" s="17"/>
      <c r="Q84" s="24"/>
      <c r="R84" s="1"/>
      <c r="S84" s="1"/>
      <c r="T84" s="1"/>
    </row>
    <row r="85" spans="1:20" s="16" customFormat="1" x14ac:dyDescent="0.25">
      <c r="A85" s="22"/>
      <c r="B85" s="17"/>
      <c r="Q85" s="24"/>
      <c r="R85" s="1"/>
      <c r="S85" s="1"/>
      <c r="T85" s="1"/>
    </row>
    <row r="86" spans="1:20" s="16" customFormat="1" x14ac:dyDescent="0.25">
      <c r="A86" s="22"/>
      <c r="B86" s="17"/>
      <c r="Q86" s="24"/>
      <c r="R86" s="1"/>
      <c r="S86" s="1"/>
      <c r="T86" s="1"/>
    </row>
    <row r="87" spans="1:20" s="16" customFormat="1" x14ac:dyDescent="0.25">
      <c r="A87" s="22"/>
      <c r="B87" s="17"/>
      <c r="Q87" s="24"/>
      <c r="R87" s="1"/>
      <c r="S87" s="1"/>
      <c r="T87" s="1"/>
    </row>
    <row r="88" spans="1:20" s="16" customFormat="1" x14ac:dyDescent="0.25">
      <c r="A88" s="22"/>
      <c r="B88" s="17"/>
      <c r="Q88" s="24"/>
      <c r="R88" s="1"/>
      <c r="S88" s="1"/>
      <c r="T88" s="1"/>
    </row>
    <row r="89" spans="1:20" s="16" customFormat="1" x14ac:dyDescent="0.25">
      <c r="A89" s="22"/>
      <c r="B89" s="17"/>
      <c r="Q89" s="24"/>
      <c r="R89" s="1"/>
      <c r="S89" s="1"/>
      <c r="T89" s="1"/>
    </row>
    <row r="90" spans="1:20" s="16" customFormat="1" x14ac:dyDescent="0.25">
      <c r="A90" s="22"/>
      <c r="B90" s="17"/>
      <c r="Q90" s="24"/>
      <c r="R90" s="1"/>
      <c r="S90" s="1"/>
      <c r="T90" s="1"/>
    </row>
    <row r="91" spans="1:20" s="16" customFormat="1" x14ac:dyDescent="0.25">
      <c r="A91" s="22"/>
      <c r="B91" s="17"/>
      <c r="Q91" s="24"/>
      <c r="R91" s="1"/>
      <c r="S91" s="1"/>
      <c r="T91" s="1"/>
    </row>
    <row r="92" spans="1:20" s="16" customFormat="1" x14ac:dyDescent="0.25">
      <c r="A92" s="22"/>
      <c r="B92" s="17"/>
      <c r="Q92" s="24"/>
      <c r="R92" s="1"/>
      <c r="S92" s="1"/>
      <c r="T92" s="1"/>
    </row>
    <row r="93" spans="1:20" s="16" customFormat="1" x14ac:dyDescent="0.25">
      <c r="A93" s="22"/>
      <c r="B93" s="17"/>
      <c r="Q93" s="24"/>
      <c r="R93" s="1"/>
      <c r="S93" s="1"/>
      <c r="T93" s="1"/>
    </row>
    <row r="94" spans="1:20" s="16" customFormat="1" x14ac:dyDescent="0.25">
      <c r="A94" s="22"/>
      <c r="B94" s="17"/>
      <c r="Q94" s="24"/>
      <c r="R94" s="1"/>
      <c r="S94" s="1"/>
      <c r="T94" s="1"/>
    </row>
    <row r="95" spans="1:20" s="16" customFormat="1" x14ac:dyDescent="0.25">
      <c r="A95" s="22"/>
      <c r="B95" s="17"/>
      <c r="Q95" s="24"/>
      <c r="R95" s="1"/>
      <c r="S95" s="1"/>
      <c r="T95" s="1"/>
    </row>
    <row r="96" spans="1:20" s="16" customFormat="1" x14ac:dyDescent="0.25">
      <c r="A96" s="22"/>
      <c r="B96" s="17"/>
      <c r="Q96" s="24"/>
      <c r="R96" s="1"/>
      <c r="S96" s="1"/>
      <c r="T96" s="1"/>
    </row>
    <row r="97" spans="1:20" s="16" customFormat="1" x14ac:dyDescent="0.25">
      <c r="A97" s="22"/>
      <c r="B97" s="17"/>
      <c r="Q97" s="24"/>
      <c r="R97" s="1"/>
      <c r="S97" s="1"/>
      <c r="T97" s="1"/>
    </row>
    <row r="98" spans="1:20" s="16" customFormat="1" x14ac:dyDescent="0.25">
      <c r="A98" s="22"/>
      <c r="B98" s="17"/>
      <c r="Q98" s="24"/>
      <c r="R98" s="1"/>
      <c r="S98" s="1"/>
      <c r="T98" s="1"/>
    </row>
    <row r="99" spans="1:20" s="16" customFormat="1" x14ac:dyDescent="0.25">
      <c r="A99" s="22"/>
      <c r="B99" s="17"/>
      <c r="Q99" s="24"/>
      <c r="R99" s="1"/>
      <c r="S99" s="1"/>
      <c r="T99" s="1"/>
    </row>
    <row r="100" spans="1:20" s="16" customFormat="1" x14ac:dyDescent="0.25">
      <c r="A100" s="22"/>
      <c r="B100" s="17"/>
      <c r="Q100" s="24"/>
      <c r="R100" s="1"/>
      <c r="S100" s="1"/>
      <c r="T100" s="1"/>
    </row>
    <row r="101" spans="1:20" s="16" customFormat="1" x14ac:dyDescent="0.25">
      <c r="A101" s="22"/>
      <c r="B101" s="17"/>
      <c r="Q101" s="24"/>
      <c r="R101" s="1"/>
      <c r="S101" s="1"/>
      <c r="T101" s="1"/>
    </row>
    <row r="102" spans="1:20" s="16" customFormat="1" x14ac:dyDescent="0.25">
      <c r="A102" s="22"/>
      <c r="B102" s="17"/>
      <c r="Q102" s="24"/>
      <c r="R102" s="1"/>
      <c r="S102" s="1"/>
      <c r="T102" s="1"/>
    </row>
    <row r="103" spans="1:20" s="16" customFormat="1" x14ac:dyDescent="0.25">
      <c r="A103" s="22"/>
      <c r="B103" s="17"/>
      <c r="Q103" s="24"/>
      <c r="R103" s="1"/>
      <c r="S103" s="1"/>
      <c r="T103" s="1"/>
    </row>
    <row r="104" spans="1:20" s="16" customFormat="1" x14ac:dyDescent="0.25">
      <c r="A104" s="22"/>
      <c r="B104" s="17"/>
      <c r="Q104" s="24"/>
      <c r="R104" s="1"/>
      <c r="S104" s="1"/>
      <c r="T104" s="1"/>
    </row>
    <row r="105" spans="1:20" s="16" customFormat="1" x14ac:dyDescent="0.25">
      <c r="A105" s="22"/>
      <c r="B105" s="17"/>
      <c r="Q105" s="24"/>
      <c r="R105" s="1"/>
      <c r="S105" s="1"/>
      <c r="T105" s="1"/>
    </row>
    <row r="106" spans="1:20" s="16" customFormat="1" x14ac:dyDescent="0.25">
      <c r="A106" s="22"/>
      <c r="B106" s="17"/>
      <c r="Q106" s="24"/>
      <c r="R106" s="1"/>
      <c r="S106" s="1"/>
      <c r="T106" s="1"/>
    </row>
    <row r="107" spans="1:20" s="16" customFormat="1" x14ac:dyDescent="0.25">
      <c r="A107" s="22"/>
      <c r="B107" s="17"/>
      <c r="Q107" s="24"/>
      <c r="R107" s="1"/>
      <c r="S107" s="1"/>
      <c r="T107" s="1"/>
    </row>
    <row r="108" spans="1:20" s="16" customFormat="1" x14ac:dyDescent="0.25">
      <c r="A108" s="22"/>
      <c r="B108" s="17"/>
      <c r="Q108" s="24"/>
      <c r="R108" s="1"/>
      <c r="S108" s="1"/>
      <c r="T108" s="1"/>
    </row>
    <row r="109" spans="1:20" s="16" customFormat="1" x14ac:dyDescent="0.25">
      <c r="A109" s="22"/>
      <c r="B109" s="17"/>
      <c r="Q109" s="24"/>
      <c r="R109" s="1"/>
      <c r="S109" s="1"/>
      <c r="T109" s="1"/>
    </row>
    <row r="110" spans="1:20" s="16" customFormat="1" x14ac:dyDescent="0.25">
      <c r="A110" s="22"/>
      <c r="B110" s="17"/>
      <c r="Q110" s="24"/>
      <c r="R110" s="1"/>
      <c r="S110" s="1"/>
      <c r="T110" s="1"/>
    </row>
    <row r="111" spans="1:20" s="16" customFormat="1" x14ac:dyDescent="0.25">
      <c r="A111" s="22"/>
      <c r="B111" s="17"/>
      <c r="Q111" s="24"/>
      <c r="R111" s="1"/>
      <c r="S111" s="1"/>
      <c r="T111" s="1"/>
    </row>
    <row r="112" spans="1:20" s="16" customFormat="1" x14ac:dyDescent="0.25">
      <c r="A112" s="22"/>
      <c r="B112" s="17"/>
      <c r="Q112" s="24"/>
      <c r="R112" s="1"/>
      <c r="S112" s="1"/>
      <c r="T112" s="1"/>
    </row>
    <row r="113" spans="1:20" s="16" customFormat="1" x14ac:dyDescent="0.25">
      <c r="A113" s="22"/>
      <c r="B113" s="17"/>
      <c r="Q113" s="24"/>
      <c r="R113" s="1"/>
      <c r="S113" s="1"/>
      <c r="T113" s="1"/>
    </row>
    <row r="114" spans="1:20" s="16" customFormat="1" x14ac:dyDescent="0.25">
      <c r="A114" s="22"/>
      <c r="B114" s="17"/>
      <c r="Q114" s="24"/>
      <c r="R114" s="1"/>
      <c r="S114" s="1"/>
      <c r="T114" s="1"/>
    </row>
    <row r="115" spans="1:20" s="16" customFormat="1" x14ac:dyDescent="0.25">
      <c r="A115" s="22"/>
      <c r="B115" s="17"/>
      <c r="Q115" s="24"/>
      <c r="R115" s="1"/>
      <c r="S115" s="1"/>
      <c r="T115" s="1"/>
    </row>
    <row r="116" spans="1:20" s="16" customFormat="1" x14ac:dyDescent="0.25">
      <c r="A116" s="22"/>
      <c r="B116" s="17"/>
      <c r="Q116" s="24"/>
      <c r="R116" s="1"/>
      <c r="S116" s="1"/>
      <c r="T116" s="1"/>
    </row>
    <row r="117" spans="1:20" s="16" customFormat="1" x14ac:dyDescent="0.25">
      <c r="A117" s="22"/>
      <c r="B117" s="17"/>
      <c r="Q117" s="24"/>
      <c r="R117" s="1"/>
      <c r="S117" s="1"/>
      <c r="T117" s="1"/>
    </row>
    <row r="118" spans="1:20" s="16" customFormat="1" x14ac:dyDescent="0.25">
      <c r="A118" s="22"/>
      <c r="B118" s="17"/>
      <c r="Q118" s="24"/>
      <c r="R118" s="1"/>
      <c r="S118" s="1"/>
      <c r="T118" s="1"/>
    </row>
    <row r="119" spans="1:20" s="16" customFormat="1" x14ac:dyDescent="0.25">
      <c r="A119" s="22"/>
      <c r="B119" s="17"/>
      <c r="Q119" s="24"/>
      <c r="R119" s="1"/>
      <c r="S119" s="1"/>
      <c r="T119" s="1"/>
    </row>
    <row r="120" spans="1:20" s="16" customFormat="1" x14ac:dyDescent="0.25">
      <c r="A120" s="22"/>
      <c r="B120" s="17"/>
      <c r="Q120" s="24"/>
      <c r="R120" s="1"/>
      <c r="S120" s="1"/>
      <c r="T120" s="1"/>
    </row>
    <row r="121" spans="1:20" s="16" customFormat="1" x14ac:dyDescent="0.25">
      <c r="A121" s="22"/>
      <c r="B121" s="17"/>
      <c r="Q121" s="24"/>
      <c r="R121" s="1"/>
      <c r="S121" s="1"/>
      <c r="T121" s="1"/>
    </row>
    <row r="122" spans="1:20" s="16" customFormat="1" x14ac:dyDescent="0.25">
      <c r="A122" s="22"/>
      <c r="B122" s="17"/>
      <c r="Q122" s="24"/>
      <c r="R122" s="1"/>
      <c r="S122" s="1"/>
      <c r="T122" s="1"/>
    </row>
    <row r="123" spans="1:20" s="16" customFormat="1" x14ac:dyDescent="0.25">
      <c r="A123" s="22"/>
      <c r="B123" s="17"/>
      <c r="Q123" s="24"/>
      <c r="R123" s="1"/>
      <c r="S123" s="1"/>
      <c r="T123" s="1"/>
    </row>
    <row r="124" spans="1:20" s="16" customFormat="1" x14ac:dyDescent="0.25">
      <c r="A124" s="22"/>
      <c r="B124" s="17"/>
      <c r="Q124" s="24"/>
      <c r="R124" s="1"/>
      <c r="S124" s="1"/>
      <c r="T124" s="1"/>
    </row>
    <row r="125" spans="1:20" s="16" customFormat="1" x14ac:dyDescent="0.25">
      <c r="A125" s="22"/>
      <c r="B125" s="17"/>
      <c r="Q125" s="24"/>
      <c r="R125" s="1"/>
      <c r="S125" s="1"/>
      <c r="T125" s="1"/>
    </row>
    <row r="126" spans="1:20" s="16" customFormat="1" x14ac:dyDescent="0.25">
      <c r="A126" s="22"/>
      <c r="B126" s="17"/>
      <c r="Q126" s="24"/>
      <c r="R126" s="1"/>
      <c r="S126" s="1"/>
      <c r="T126" s="1"/>
    </row>
    <row r="127" spans="1:20" s="16" customFormat="1" x14ac:dyDescent="0.25">
      <c r="A127" s="22"/>
      <c r="B127" s="17"/>
      <c r="Q127" s="24"/>
      <c r="R127" s="1"/>
      <c r="S127" s="1"/>
      <c r="T127" s="1"/>
    </row>
    <row r="128" spans="1:20" s="16" customFormat="1" x14ac:dyDescent="0.25">
      <c r="A128" s="22"/>
      <c r="B128" s="17"/>
      <c r="Q128" s="24"/>
      <c r="R128" s="1"/>
      <c r="S128" s="1"/>
      <c r="T128" s="1"/>
    </row>
    <row r="129" spans="1:20" s="16" customFormat="1" x14ac:dyDescent="0.25">
      <c r="A129" s="22"/>
      <c r="B129" s="17"/>
      <c r="Q129" s="24"/>
      <c r="R129" s="1"/>
      <c r="S129" s="1"/>
      <c r="T129" s="1"/>
    </row>
    <row r="130" spans="1:20" s="16" customFormat="1" x14ac:dyDescent="0.25">
      <c r="A130" s="22"/>
      <c r="B130" s="17"/>
      <c r="Q130" s="24"/>
      <c r="R130" s="1"/>
      <c r="S130" s="1"/>
      <c r="T130" s="1"/>
    </row>
    <row r="131" spans="1:20" s="16" customFormat="1" x14ac:dyDescent="0.25">
      <c r="A131" s="22"/>
      <c r="B131" s="17"/>
      <c r="Q131" s="24"/>
      <c r="R131" s="1"/>
      <c r="S131" s="1"/>
      <c r="T131" s="1"/>
    </row>
    <row r="132" spans="1:20" s="16" customFormat="1" x14ac:dyDescent="0.25">
      <c r="A132" s="22"/>
      <c r="B132" s="17"/>
      <c r="Q132" s="24"/>
      <c r="R132" s="1"/>
      <c r="S132" s="1"/>
      <c r="T132" s="1"/>
    </row>
    <row r="133" spans="1:20" s="16" customFormat="1" x14ac:dyDescent="0.25">
      <c r="A133" s="22"/>
      <c r="B133" s="17"/>
      <c r="Q133" s="24"/>
      <c r="R133" s="1"/>
      <c r="S133" s="1"/>
      <c r="T133" s="1"/>
    </row>
    <row r="134" spans="1:20" s="16" customFormat="1" x14ac:dyDescent="0.25">
      <c r="A134" s="22"/>
      <c r="B134" s="17"/>
      <c r="Q134" s="24"/>
      <c r="R134" s="1"/>
      <c r="S134" s="1"/>
      <c r="T134" s="1"/>
    </row>
    <row r="135" spans="1:20" s="16" customFormat="1" x14ac:dyDescent="0.25">
      <c r="A135" s="22"/>
      <c r="B135" s="17"/>
      <c r="Q135" s="24"/>
      <c r="R135" s="1"/>
      <c r="S135" s="1"/>
      <c r="T135" s="1"/>
    </row>
    <row r="136" spans="1:20" s="16" customFormat="1" x14ac:dyDescent="0.25">
      <c r="A136" s="22"/>
      <c r="B136" s="17"/>
      <c r="Q136" s="24"/>
      <c r="R136" s="1"/>
      <c r="S136" s="1"/>
      <c r="T136" s="1"/>
    </row>
    <row r="137" spans="1:20" s="16" customFormat="1" x14ac:dyDescent="0.25">
      <c r="A137" s="22"/>
      <c r="B137" s="17"/>
      <c r="Q137" s="24"/>
      <c r="R137" s="1"/>
      <c r="S137" s="1"/>
      <c r="T137" s="1"/>
    </row>
    <row r="138" spans="1:20" s="16" customFormat="1" x14ac:dyDescent="0.25">
      <c r="A138" s="22"/>
      <c r="B138" s="17"/>
      <c r="Q138" s="24"/>
      <c r="R138" s="1"/>
      <c r="S138" s="1"/>
      <c r="T138" s="1"/>
    </row>
    <row r="139" spans="1:20" s="16" customFormat="1" x14ac:dyDescent="0.25">
      <c r="A139" s="22"/>
      <c r="B139" s="17"/>
      <c r="Q139" s="24"/>
      <c r="R139" s="1"/>
      <c r="S139" s="1"/>
      <c r="T139" s="1"/>
    </row>
    <row r="140" spans="1:20" s="16" customFormat="1" x14ac:dyDescent="0.25">
      <c r="A140" s="22"/>
      <c r="B140" s="17"/>
      <c r="Q140" s="24"/>
      <c r="R140" s="1"/>
      <c r="S140" s="1"/>
      <c r="T140" s="1"/>
    </row>
    <row r="141" spans="1:20" s="16" customFormat="1" x14ac:dyDescent="0.25">
      <c r="A141" s="22"/>
      <c r="B141" s="17"/>
      <c r="Q141" s="24"/>
      <c r="R141" s="1"/>
      <c r="S141" s="1"/>
      <c r="T141" s="1"/>
    </row>
    <row r="142" spans="1:20" s="16" customFormat="1" x14ac:dyDescent="0.25">
      <c r="A142" s="22"/>
      <c r="B142" s="17"/>
      <c r="Q142" s="24"/>
      <c r="R142" s="1"/>
      <c r="S142" s="1"/>
      <c r="T142" s="1"/>
    </row>
    <row r="143" spans="1:20" s="16" customFormat="1" x14ac:dyDescent="0.25">
      <c r="A143" s="22"/>
      <c r="B143" s="17"/>
      <c r="Q143" s="24"/>
      <c r="R143" s="1"/>
      <c r="S143" s="1"/>
      <c r="T143" s="1"/>
    </row>
    <row r="144" spans="1:20" s="16" customFormat="1" x14ac:dyDescent="0.25">
      <c r="A144" s="22"/>
      <c r="B144" s="17"/>
      <c r="Q144" s="24"/>
      <c r="R144" s="1"/>
      <c r="S144" s="1"/>
      <c r="T144" s="1"/>
    </row>
    <row r="145" spans="1:20" s="16" customFormat="1" x14ac:dyDescent="0.25">
      <c r="A145" s="22"/>
      <c r="B145" s="17"/>
      <c r="Q145" s="24"/>
      <c r="R145" s="1"/>
      <c r="S145" s="1"/>
      <c r="T145" s="1"/>
    </row>
    <row r="146" spans="1:20" s="16" customFormat="1" x14ac:dyDescent="0.25">
      <c r="A146" s="22"/>
      <c r="B146" s="17"/>
      <c r="Q146" s="24"/>
      <c r="R146" s="1"/>
      <c r="S146" s="1"/>
      <c r="T146" s="1"/>
    </row>
    <row r="147" spans="1:20" s="16" customFormat="1" x14ac:dyDescent="0.25">
      <c r="A147" s="22"/>
      <c r="B147" s="17"/>
      <c r="Q147" s="24"/>
      <c r="R147" s="1"/>
      <c r="S147" s="1"/>
      <c r="T147" s="1"/>
    </row>
    <row r="148" spans="1:20" s="16" customFormat="1" x14ac:dyDescent="0.25">
      <c r="A148" s="22"/>
      <c r="B148" s="17"/>
      <c r="Q148" s="24"/>
      <c r="R148" s="1"/>
      <c r="S148" s="1"/>
      <c r="T148" s="1"/>
    </row>
    <row r="149" spans="1:20" s="16" customFormat="1" x14ac:dyDescent="0.25">
      <c r="A149" s="22"/>
      <c r="B149" s="17"/>
      <c r="Q149" s="24"/>
      <c r="R149" s="1"/>
      <c r="S149" s="1"/>
      <c r="T149" s="1"/>
    </row>
    <row r="150" spans="1:20" s="16" customFormat="1" x14ac:dyDescent="0.25">
      <c r="A150" s="22"/>
      <c r="B150" s="17"/>
      <c r="Q150" s="24"/>
      <c r="R150" s="1"/>
      <c r="S150" s="1"/>
      <c r="T150" s="1"/>
    </row>
    <row r="151" spans="1:20" s="16" customFormat="1" x14ac:dyDescent="0.25">
      <c r="A151" s="22"/>
      <c r="B151" s="17"/>
      <c r="Q151" s="24"/>
      <c r="R151" s="1"/>
      <c r="S151" s="1"/>
      <c r="T151" s="1"/>
    </row>
    <row r="152" spans="1:20" s="16" customFormat="1" x14ac:dyDescent="0.25">
      <c r="A152" s="22"/>
      <c r="B152" s="17"/>
      <c r="Q152" s="24"/>
      <c r="R152" s="1"/>
      <c r="S152" s="1"/>
      <c r="T152" s="1"/>
    </row>
    <row r="153" spans="1:20" s="16" customFormat="1" x14ac:dyDescent="0.25">
      <c r="A153" s="22"/>
      <c r="B153" s="17"/>
      <c r="Q153" s="24"/>
      <c r="R153" s="1"/>
      <c r="S153" s="1"/>
      <c r="T153" s="1"/>
    </row>
    <row r="154" spans="1:20" s="16" customFormat="1" x14ac:dyDescent="0.25">
      <c r="A154" s="22"/>
      <c r="B154" s="17"/>
      <c r="Q154" s="24"/>
      <c r="R154" s="1"/>
      <c r="S154" s="1"/>
      <c r="T154" s="1"/>
    </row>
    <row r="155" spans="1:20" s="16" customFormat="1" x14ac:dyDescent="0.25">
      <c r="A155" s="22"/>
      <c r="B155" s="17"/>
      <c r="Q155" s="24"/>
      <c r="R155" s="1"/>
      <c r="S155" s="1"/>
      <c r="T155" s="1"/>
    </row>
    <row r="156" spans="1:20" s="16" customFormat="1" x14ac:dyDescent="0.25">
      <c r="A156" s="22"/>
      <c r="B156" s="17"/>
      <c r="Q156" s="24"/>
      <c r="R156" s="1"/>
      <c r="S156" s="1"/>
      <c r="T156" s="1"/>
    </row>
    <row r="157" spans="1:20" s="16" customFormat="1" x14ac:dyDescent="0.25">
      <c r="A157" s="22"/>
      <c r="B157" s="17"/>
      <c r="Q157" s="24"/>
      <c r="R157" s="1"/>
      <c r="S157" s="1"/>
      <c r="T157" s="1"/>
    </row>
    <row r="158" spans="1:20" s="16" customFormat="1" x14ac:dyDescent="0.25">
      <c r="A158" s="22"/>
      <c r="B158" s="17"/>
      <c r="Q158" s="24"/>
      <c r="R158" s="1"/>
      <c r="S158" s="1"/>
      <c r="T158" s="1"/>
    </row>
    <row r="159" spans="1:20" s="16" customFormat="1" x14ac:dyDescent="0.25">
      <c r="A159" s="22"/>
      <c r="B159" s="17"/>
      <c r="Q159" s="24"/>
      <c r="R159" s="1"/>
      <c r="S159" s="1"/>
      <c r="T159" s="1"/>
    </row>
    <row r="160" spans="1:20" s="16" customFormat="1" x14ac:dyDescent="0.25">
      <c r="A160" s="22"/>
      <c r="B160" s="17"/>
      <c r="Q160" s="24"/>
      <c r="R160" s="1"/>
      <c r="S160" s="1"/>
      <c r="T160" s="1"/>
    </row>
    <row r="161" spans="1:20" s="16" customFormat="1" x14ac:dyDescent="0.25">
      <c r="A161" s="22"/>
      <c r="B161" s="17"/>
      <c r="Q161" s="24"/>
      <c r="R161" s="1"/>
      <c r="S161" s="1"/>
      <c r="T161" s="1"/>
    </row>
    <row r="162" spans="1:20" s="16" customFormat="1" x14ac:dyDescent="0.25">
      <c r="A162" s="22"/>
      <c r="B162" s="17"/>
      <c r="Q162" s="24"/>
      <c r="R162" s="1"/>
      <c r="S162" s="1"/>
      <c r="T162" s="1"/>
    </row>
    <row r="163" spans="1:20" s="16" customFormat="1" x14ac:dyDescent="0.25">
      <c r="A163" s="22"/>
      <c r="B163" s="17"/>
      <c r="Q163" s="24"/>
      <c r="R163" s="1"/>
      <c r="S163" s="1"/>
      <c r="T163" s="1"/>
    </row>
    <row r="164" spans="1:20" s="16" customFormat="1" x14ac:dyDescent="0.25">
      <c r="A164" s="22"/>
      <c r="B164" s="17"/>
      <c r="Q164" s="24"/>
      <c r="R164" s="1"/>
      <c r="S164" s="1"/>
      <c r="T164" s="1"/>
    </row>
    <row r="165" spans="1:20" s="16" customFormat="1" x14ac:dyDescent="0.25">
      <c r="A165" s="22"/>
      <c r="B165" s="17"/>
      <c r="Q165" s="24"/>
      <c r="R165" s="1"/>
      <c r="S165" s="1"/>
      <c r="T165" s="1"/>
    </row>
    <row r="166" spans="1:20" s="16" customFormat="1" x14ac:dyDescent="0.25">
      <c r="A166" s="22"/>
      <c r="B166" s="17"/>
      <c r="Q166" s="24"/>
      <c r="R166" s="1"/>
      <c r="S166" s="1"/>
      <c r="T166" s="1"/>
    </row>
    <row r="167" spans="1:20" s="16" customFormat="1" x14ac:dyDescent="0.25">
      <c r="A167" s="22"/>
      <c r="B167" s="17"/>
      <c r="Q167" s="24"/>
      <c r="R167" s="1"/>
      <c r="S167" s="1"/>
      <c r="T167" s="1"/>
    </row>
    <row r="168" spans="1:20" s="16" customFormat="1" x14ac:dyDescent="0.25">
      <c r="A168" s="22"/>
      <c r="B168" s="17"/>
      <c r="Q168" s="24"/>
      <c r="R168" s="1"/>
      <c r="S168" s="1"/>
      <c r="T168" s="1"/>
    </row>
    <row r="169" spans="1:20" s="16" customFormat="1" x14ac:dyDescent="0.25">
      <c r="A169" s="22"/>
      <c r="B169" s="17"/>
      <c r="Q169" s="24"/>
      <c r="R169" s="1"/>
      <c r="S169" s="1"/>
      <c r="T169" s="1"/>
    </row>
    <row r="170" spans="1:20" s="16" customFormat="1" x14ac:dyDescent="0.25">
      <c r="A170" s="22"/>
      <c r="B170" s="17"/>
      <c r="Q170" s="24"/>
      <c r="R170" s="1"/>
      <c r="S170" s="1"/>
      <c r="T170" s="1"/>
    </row>
    <row r="171" spans="1:20" s="16" customFormat="1" x14ac:dyDescent="0.25">
      <c r="A171" s="22"/>
      <c r="B171" s="17"/>
      <c r="Q171" s="24"/>
      <c r="R171" s="1"/>
      <c r="S171" s="1"/>
      <c r="T171" s="1"/>
    </row>
    <row r="172" spans="1:20" s="16" customFormat="1" x14ac:dyDescent="0.25">
      <c r="A172" s="22"/>
      <c r="B172" s="17"/>
      <c r="Q172" s="24"/>
      <c r="R172" s="1"/>
      <c r="S172" s="1"/>
      <c r="T172" s="1"/>
    </row>
    <row r="173" spans="1:20" s="16" customFormat="1" x14ac:dyDescent="0.25">
      <c r="A173" s="22"/>
      <c r="B173" s="17"/>
      <c r="Q173" s="24"/>
      <c r="R173" s="1"/>
      <c r="S173" s="1"/>
      <c r="T173" s="1"/>
    </row>
    <row r="174" spans="1:20" s="16" customFormat="1" x14ac:dyDescent="0.25">
      <c r="A174" s="22"/>
      <c r="B174" s="17"/>
      <c r="Q174" s="24"/>
      <c r="R174" s="1"/>
      <c r="S174" s="1"/>
      <c r="T174" s="1"/>
    </row>
    <row r="175" spans="1:20" s="16" customFormat="1" x14ac:dyDescent="0.25">
      <c r="A175" s="22"/>
      <c r="B175" s="17"/>
      <c r="Q175" s="24"/>
      <c r="R175" s="1"/>
      <c r="S175" s="1"/>
      <c r="T175" s="1"/>
    </row>
    <row r="176" spans="1:20" s="16" customFormat="1" x14ac:dyDescent="0.25">
      <c r="A176" s="22"/>
      <c r="B176" s="17"/>
      <c r="Q176" s="24"/>
      <c r="R176" s="1"/>
      <c r="S176" s="1"/>
      <c r="T176" s="1"/>
    </row>
    <row r="177" spans="1:20" s="16" customFormat="1" x14ac:dyDescent="0.25">
      <c r="A177" s="22"/>
      <c r="B177" s="17"/>
      <c r="Q177" s="24"/>
      <c r="R177" s="1"/>
      <c r="S177" s="1"/>
      <c r="T177" s="1"/>
    </row>
    <row r="178" spans="1:20" s="16" customFormat="1" x14ac:dyDescent="0.25">
      <c r="A178" s="22"/>
      <c r="B178" s="17"/>
      <c r="Q178" s="24"/>
      <c r="R178" s="1"/>
      <c r="S178" s="1"/>
      <c r="T178" s="1"/>
    </row>
    <row r="179" spans="1:20" s="16" customFormat="1" x14ac:dyDescent="0.25">
      <c r="A179" s="22"/>
      <c r="B179" s="17"/>
      <c r="Q179" s="24"/>
      <c r="R179" s="1"/>
      <c r="S179" s="1"/>
      <c r="T179" s="1"/>
    </row>
    <row r="180" spans="1:20" s="16" customFormat="1" x14ac:dyDescent="0.25">
      <c r="A180" s="22"/>
      <c r="B180" s="17"/>
      <c r="Q180" s="24"/>
      <c r="R180" s="1"/>
      <c r="S180" s="1"/>
      <c r="T180" s="1"/>
    </row>
    <row r="181" spans="1:20" s="16" customFormat="1" x14ac:dyDescent="0.25">
      <c r="A181" s="22"/>
      <c r="B181" s="17"/>
      <c r="Q181" s="24"/>
      <c r="R181" s="1"/>
      <c r="S181" s="1"/>
      <c r="T181" s="1"/>
    </row>
    <row r="182" spans="1:20" s="16" customFormat="1" x14ac:dyDescent="0.25">
      <c r="A182" s="22"/>
      <c r="B182" s="17"/>
      <c r="Q182" s="24"/>
      <c r="R182" s="1"/>
      <c r="S182" s="1"/>
      <c r="T182" s="1"/>
    </row>
    <row r="183" spans="1:20" s="16" customFormat="1" x14ac:dyDescent="0.25">
      <c r="A183" s="22"/>
      <c r="B183" s="17"/>
      <c r="Q183" s="24"/>
      <c r="R183" s="1"/>
      <c r="S183" s="1"/>
      <c r="T183" s="1"/>
    </row>
    <row r="184" spans="1:20" s="16" customFormat="1" x14ac:dyDescent="0.25">
      <c r="A184" s="22"/>
      <c r="B184" s="17"/>
      <c r="Q184" s="24"/>
      <c r="R184" s="1"/>
      <c r="S184" s="1"/>
      <c r="T184" s="1"/>
    </row>
    <row r="185" spans="1:20" s="16" customFormat="1" x14ac:dyDescent="0.25">
      <c r="A185" s="22"/>
      <c r="B185" s="17"/>
      <c r="Q185" s="24"/>
      <c r="R185" s="1"/>
      <c r="S185" s="1"/>
      <c r="T185" s="1"/>
    </row>
    <row r="186" spans="1:20" s="16" customFormat="1" x14ac:dyDescent="0.25">
      <c r="A186" s="22"/>
      <c r="B186" s="17"/>
      <c r="Q186" s="24"/>
      <c r="R186" s="1"/>
      <c r="S186" s="1"/>
      <c r="T186" s="1"/>
    </row>
    <row r="187" spans="1:20" s="16" customFormat="1" x14ac:dyDescent="0.25">
      <c r="A187" s="22"/>
      <c r="B187" s="17"/>
      <c r="Q187" s="24"/>
      <c r="R187" s="1"/>
      <c r="S187" s="1"/>
      <c r="T187" s="1"/>
    </row>
    <row r="188" spans="1:20" s="16" customFormat="1" x14ac:dyDescent="0.25">
      <c r="A188" s="22"/>
      <c r="B188" s="17"/>
      <c r="Q188" s="24"/>
      <c r="R188" s="1"/>
      <c r="S188" s="1"/>
      <c r="T188" s="1"/>
    </row>
    <row r="189" spans="1:20" s="16" customFormat="1" x14ac:dyDescent="0.25">
      <c r="A189" s="22"/>
      <c r="B189" s="17"/>
      <c r="Q189" s="24"/>
      <c r="R189" s="1"/>
      <c r="S189" s="1"/>
      <c r="T189" s="1"/>
    </row>
    <row r="190" spans="1:20" s="16" customFormat="1" x14ac:dyDescent="0.25">
      <c r="A190" s="22"/>
      <c r="B190" s="17"/>
      <c r="Q190" s="24"/>
      <c r="R190" s="1"/>
      <c r="S190" s="1"/>
      <c r="T190" s="1"/>
    </row>
    <row r="191" spans="1:20" s="16" customFormat="1" x14ac:dyDescent="0.25">
      <c r="A191" s="22"/>
      <c r="B191" s="17"/>
      <c r="Q191" s="24"/>
      <c r="R191" s="1"/>
      <c r="S191" s="1"/>
      <c r="T191" s="1"/>
    </row>
    <row r="192" spans="1:20" s="16" customFormat="1" x14ac:dyDescent="0.25">
      <c r="A192" s="22"/>
      <c r="B192" s="17"/>
      <c r="Q192" s="24"/>
      <c r="R192" s="1"/>
      <c r="S192" s="1"/>
      <c r="T192" s="1"/>
    </row>
    <row r="193" spans="1:20" s="16" customFormat="1" x14ac:dyDescent="0.25">
      <c r="A193" s="22"/>
      <c r="B193" s="17"/>
      <c r="Q193" s="24"/>
      <c r="R193" s="1"/>
      <c r="S193" s="1"/>
      <c r="T193" s="1"/>
    </row>
    <row r="194" spans="1:20" s="16" customFormat="1" x14ac:dyDescent="0.25">
      <c r="A194" s="22"/>
      <c r="B194" s="17"/>
      <c r="Q194" s="24"/>
      <c r="R194" s="1"/>
      <c r="S194" s="1"/>
      <c r="T194" s="1"/>
    </row>
    <row r="195" spans="1:20" s="16" customFormat="1" x14ac:dyDescent="0.25">
      <c r="A195" s="22"/>
      <c r="B195" s="17"/>
      <c r="Q195" s="24"/>
      <c r="R195" s="1"/>
      <c r="S195" s="1"/>
      <c r="T195" s="1"/>
    </row>
    <row r="196" spans="1:20" s="16" customFormat="1" x14ac:dyDescent="0.25">
      <c r="A196" s="22"/>
      <c r="B196" s="17"/>
      <c r="Q196" s="24"/>
      <c r="R196" s="1"/>
      <c r="S196" s="1"/>
      <c r="T196" s="1"/>
    </row>
    <row r="197" spans="1:20" s="16" customFormat="1" x14ac:dyDescent="0.25">
      <c r="A197" s="22"/>
      <c r="B197" s="17"/>
      <c r="Q197" s="24"/>
      <c r="R197" s="1"/>
      <c r="S197" s="1"/>
      <c r="T197" s="1"/>
    </row>
    <row r="198" spans="1:20" s="16" customFormat="1" x14ac:dyDescent="0.25">
      <c r="A198" s="22"/>
      <c r="B198" s="17"/>
      <c r="Q198" s="24"/>
      <c r="R198" s="1"/>
      <c r="S198" s="1"/>
      <c r="T198" s="1"/>
    </row>
    <row r="199" spans="1:20" s="16" customFormat="1" x14ac:dyDescent="0.25">
      <c r="A199" s="22"/>
      <c r="B199" s="17"/>
      <c r="Q199" s="24"/>
      <c r="R199" s="1"/>
      <c r="S199" s="1"/>
      <c r="T199" s="1"/>
    </row>
    <row r="200" spans="1:20" s="16" customFormat="1" x14ac:dyDescent="0.25">
      <c r="A200" s="22"/>
      <c r="B200" s="17"/>
      <c r="Q200" s="24"/>
      <c r="R200" s="1"/>
      <c r="S200" s="1"/>
      <c r="T200" s="1"/>
    </row>
    <row r="201" spans="1:20" s="16" customFormat="1" x14ac:dyDescent="0.25">
      <c r="A201" s="22"/>
      <c r="B201" s="17"/>
      <c r="Q201" s="24"/>
      <c r="R201" s="1"/>
      <c r="S201" s="1"/>
      <c r="T201" s="1"/>
    </row>
    <row r="202" spans="1:20" s="16" customFormat="1" x14ac:dyDescent="0.25">
      <c r="A202" s="22"/>
      <c r="B202" s="17"/>
      <c r="Q202" s="24"/>
      <c r="R202" s="1"/>
      <c r="S202" s="1"/>
      <c r="T202" s="1"/>
    </row>
    <row r="203" spans="1:20" s="16" customFormat="1" x14ac:dyDescent="0.25">
      <c r="A203" s="22"/>
      <c r="B203" s="17"/>
      <c r="Q203" s="24"/>
      <c r="R203" s="1"/>
      <c r="S203" s="1"/>
      <c r="T203" s="1"/>
    </row>
    <row r="204" spans="1:20" s="16" customFormat="1" x14ac:dyDescent="0.25">
      <c r="A204" s="22"/>
      <c r="B204" s="17"/>
      <c r="Q204" s="24"/>
      <c r="R204" s="1"/>
      <c r="S204" s="1"/>
      <c r="T204" s="1"/>
    </row>
    <row r="205" spans="1:20" s="16" customFormat="1" x14ac:dyDescent="0.25">
      <c r="A205" s="22"/>
      <c r="B205" s="17"/>
      <c r="Q205" s="24"/>
      <c r="R205" s="1"/>
      <c r="S205" s="1"/>
      <c r="T205" s="1"/>
    </row>
    <row r="206" spans="1:20" s="16" customFormat="1" x14ac:dyDescent="0.25">
      <c r="A206" s="22"/>
      <c r="B206" s="17"/>
      <c r="Q206" s="24"/>
      <c r="R206" s="1"/>
      <c r="S206" s="1"/>
      <c r="T206" s="1"/>
    </row>
    <row r="207" spans="1:20" s="16" customFormat="1" x14ac:dyDescent="0.25">
      <c r="A207" s="22"/>
      <c r="B207" s="17"/>
      <c r="Q207" s="24"/>
      <c r="R207" s="1"/>
      <c r="S207" s="1"/>
      <c r="T207" s="1"/>
    </row>
    <row r="208" spans="1:20" s="16" customFormat="1" x14ac:dyDescent="0.25">
      <c r="A208" s="22"/>
      <c r="B208" s="17"/>
      <c r="Q208" s="24"/>
      <c r="R208" s="1"/>
      <c r="S208" s="1"/>
      <c r="T208" s="1"/>
    </row>
    <row r="209" spans="1:20" s="16" customFormat="1" x14ac:dyDescent="0.25">
      <c r="A209" s="22"/>
      <c r="B209" s="17"/>
      <c r="Q209" s="24"/>
      <c r="R209" s="1"/>
      <c r="S209" s="1"/>
      <c r="T209" s="1"/>
    </row>
    <row r="210" spans="1:20" s="16" customFormat="1" x14ac:dyDescent="0.25">
      <c r="A210" s="22"/>
      <c r="B210" s="17"/>
      <c r="Q210" s="24"/>
      <c r="R210" s="1"/>
      <c r="S210" s="1"/>
      <c r="T210" s="1"/>
    </row>
    <row r="211" spans="1:20" s="16" customFormat="1" x14ac:dyDescent="0.25">
      <c r="A211" s="22"/>
      <c r="B211" s="17"/>
      <c r="Q211" s="24"/>
      <c r="R211" s="1"/>
      <c r="S211" s="1"/>
      <c r="T211" s="1"/>
    </row>
    <row r="212" spans="1:20" s="16" customFormat="1" x14ac:dyDescent="0.25">
      <c r="A212" s="22"/>
      <c r="B212" s="17"/>
      <c r="Q212" s="24"/>
      <c r="R212" s="1"/>
      <c r="S212" s="1"/>
      <c r="T212" s="1"/>
    </row>
    <row r="213" spans="1:20" s="16" customFormat="1" x14ac:dyDescent="0.25">
      <c r="A213" s="22"/>
      <c r="B213" s="17"/>
      <c r="Q213" s="24"/>
      <c r="R213" s="1"/>
      <c r="S213" s="1"/>
      <c r="T213" s="1"/>
    </row>
    <row r="214" spans="1:20" s="16" customFormat="1" x14ac:dyDescent="0.25">
      <c r="A214" s="22"/>
      <c r="B214" s="17"/>
      <c r="Q214" s="24"/>
      <c r="R214" s="1"/>
      <c r="S214" s="1"/>
      <c r="T214" s="1"/>
    </row>
    <row r="215" spans="1:20" s="16" customFormat="1" x14ac:dyDescent="0.25">
      <c r="A215" s="22"/>
      <c r="B215" s="17"/>
      <c r="Q215" s="24"/>
      <c r="R215" s="1"/>
      <c r="S215" s="1"/>
      <c r="T215" s="1"/>
    </row>
    <row r="216" spans="1:20" s="16" customFormat="1" x14ac:dyDescent="0.25">
      <c r="A216" s="22"/>
      <c r="B216" s="17"/>
      <c r="Q216" s="24"/>
      <c r="R216" s="1"/>
      <c r="S216" s="1"/>
      <c r="T216" s="1"/>
    </row>
    <row r="217" spans="1:20" s="16" customFormat="1" x14ac:dyDescent="0.25">
      <c r="A217" s="22"/>
      <c r="B217" s="17"/>
      <c r="Q217" s="24"/>
      <c r="R217" s="1"/>
      <c r="S217" s="1"/>
      <c r="T217" s="1"/>
    </row>
    <row r="218" spans="1:20" s="16" customFormat="1" x14ac:dyDescent="0.25">
      <c r="A218" s="22"/>
      <c r="B218" s="17"/>
      <c r="Q218" s="24"/>
      <c r="R218" s="1"/>
      <c r="S218" s="1"/>
      <c r="T218" s="1"/>
    </row>
    <row r="219" spans="1:20" s="16" customFormat="1" x14ac:dyDescent="0.25">
      <c r="A219" s="22"/>
      <c r="B219" s="17"/>
      <c r="Q219" s="24"/>
      <c r="R219" s="1"/>
      <c r="S219" s="1"/>
      <c r="T219" s="1"/>
    </row>
    <row r="220" spans="1:20" s="16" customFormat="1" x14ac:dyDescent="0.25">
      <c r="A220" s="22"/>
      <c r="B220" s="17"/>
      <c r="Q220" s="24"/>
      <c r="R220" s="1"/>
      <c r="S220" s="1"/>
      <c r="T220" s="1"/>
    </row>
    <row r="221" spans="1:20" s="16" customFormat="1" x14ac:dyDescent="0.25">
      <c r="A221" s="22"/>
      <c r="B221" s="17"/>
      <c r="Q221" s="24"/>
      <c r="R221" s="1"/>
      <c r="S221" s="1"/>
      <c r="T221" s="1"/>
    </row>
    <row r="222" spans="1:20" s="16" customFormat="1" x14ac:dyDescent="0.25">
      <c r="A222" s="22"/>
      <c r="B222" s="17"/>
      <c r="Q222" s="24"/>
      <c r="R222" s="1"/>
      <c r="S222" s="1"/>
      <c r="T222" s="1"/>
    </row>
    <row r="223" spans="1:20" s="16" customFormat="1" x14ac:dyDescent="0.25">
      <c r="A223" s="22"/>
      <c r="B223" s="17"/>
      <c r="Q223" s="24"/>
      <c r="R223" s="1"/>
      <c r="S223" s="1"/>
      <c r="T223" s="1"/>
    </row>
    <row r="224" spans="1:20" s="16" customFormat="1" x14ac:dyDescent="0.25">
      <c r="A224" s="22"/>
      <c r="B224" s="17"/>
      <c r="Q224" s="24"/>
      <c r="R224" s="1"/>
      <c r="S224" s="1"/>
      <c r="T224" s="1"/>
    </row>
    <row r="225" spans="1:20" s="16" customFormat="1" x14ac:dyDescent="0.25">
      <c r="A225" s="22"/>
      <c r="B225" s="17"/>
      <c r="Q225" s="24"/>
      <c r="R225" s="1"/>
      <c r="S225" s="1"/>
      <c r="T225" s="1"/>
    </row>
    <row r="226" spans="1:20" s="16" customFormat="1" x14ac:dyDescent="0.25">
      <c r="A226" s="22"/>
      <c r="B226" s="17"/>
      <c r="Q226" s="24"/>
      <c r="R226" s="1"/>
      <c r="S226" s="1"/>
      <c r="T226" s="1"/>
    </row>
    <row r="227" spans="1:20" s="16" customFormat="1" x14ac:dyDescent="0.25">
      <c r="A227" s="22"/>
      <c r="B227" s="17"/>
      <c r="Q227" s="24"/>
      <c r="R227" s="1"/>
      <c r="S227" s="1"/>
      <c r="T227" s="1"/>
    </row>
    <row r="228" spans="1:20" s="16" customFormat="1" x14ac:dyDescent="0.25">
      <c r="A228" s="22"/>
      <c r="B228" s="17"/>
      <c r="Q228" s="24"/>
      <c r="R228" s="1"/>
      <c r="S228" s="1"/>
      <c r="T228" s="1"/>
    </row>
    <row r="229" spans="1:20" s="16" customFormat="1" x14ac:dyDescent="0.25">
      <c r="A229" s="22"/>
      <c r="B229" s="17"/>
      <c r="Q229" s="24"/>
      <c r="R229" s="1"/>
      <c r="S229" s="1"/>
      <c r="T229" s="1"/>
    </row>
    <row r="230" spans="1:20" s="16" customFormat="1" x14ac:dyDescent="0.25">
      <c r="A230" s="22"/>
      <c r="B230" s="17"/>
      <c r="Q230" s="24"/>
      <c r="R230" s="1"/>
      <c r="S230" s="1"/>
      <c r="T230" s="1"/>
    </row>
    <row r="231" spans="1:20" s="16" customFormat="1" x14ac:dyDescent="0.25">
      <c r="A231" s="22"/>
      <c r="B231" s="17"/>
      <c r="Q231" s="24"/>
      <c r="R231" s="1"/>
      <c r="S231" s="1"/>
      <c r="T231" s="1"/>
    </row>
    <row r="232" spans="1:20" s="16" customFormat="1" x14ac:dyDescent="0.25">
      <c r="A232" s="22"/>
      <c r="B232" s="17"/>
      <c r="Q232" s="24"/>
      <c r="R232" s="1"/>
      <c r="S232" s="1"/>
      <c r="T232" s="1"/>
    </row>
    <row r="233" spans="1:20" s="16" customFormat="1" x14ac:dyDescent="0.25">
      <c r="A233" s="22"/>
      <c r="B233" s="17"/>
      <c r="Q233" s="24"/>
      <c r="R233" s="1"/>
      <c r="S233" s="1"/>
      <c r="T233" s="1"/>
    </row>
    <row r="234" spans="1:20" s="16" customFormat="1" x14ac:dyDescent="0.25">
      <c r="A234" s="22"/>
      <c r="B234" s="17"/>
      <c r="Q234" s="24"/>
      <c r="R234" s="1"/>
      <c r="S234" s="1"/>
      <c r="T234" s="1"/>
    </row>
    <row r="235" spans="1:20" s="16" customFormat="1" x14ac:dyDescent="0.25">
      <c r="A235" s="22"/>
      <c r="B235" s="17"/>
      <c r="Q235" s="24"/>
      <c r="R235" s="1"/>
      <c r="S235" s="1"/>
      <c r="T235" s="1"/>
    </row>
    <row r="236" spans="1:20" s="16" customFormat="1" x14ac:dyDescent="0.25">
      <c r="A236" s="22"/>
      <c r="B236" s="17"/>
      <c r="Q236" s="24"/>
      <c r="R236" s="1"/>
      <c r="S236" s="1"/>
      <c r="T236" s="1"/>
    </row>
    <row r="237" spans="1:20" s="16" customFormat="1" x14ac:dyDescent="0.25">
      <c r="A237" s="22"/>
      <c r="B237" s="17"/>
      <c r="Q237" s="24"/>
      <c r="R237" s="1"/>
      <c r="S237" s="1"/>
      <c r="T237" s="1"/>
    </row>
    <row r="238" spans="1:20" s="16" customFormat="1" x14ac:dyDescent="0.25">
      <c r="A238" s="22"/>
      <c r="B238" s="17"/>
      <c r="Q238" s="24"/>
      <c r="R238" s="1"/>
      <c r="S238" s="1"/>
      <c r="T238" s="1"/>
    </row>
    <row r="239" spans="1:20" s="16" customFormat="1" x14ac:dyDescent="0.25">
      <c r="A239" s="22"/>
      <c r="B239" s="17"/>
      <c r="Q239" s="24"/>
      <c r="R239" s="1"/>
      <c r="S239" s="1"/>
      <c r="T239" s="1"/>
    </row>
    <row r="240" spans="1:20" s="16" customFormat="1" x14ac:dyDescent="0.25">
      <c r="A240" s="22"/>
      <c r="B240" s="17"/>
      <c r="Q240" s="24"/>
      <c r="R240" s="1"/>
      <c r="S240" s="1"/>
      <c r="T240" s="1"/>
    </row>
    <row r="241" spans="1:20" s="16" customFormat="1" x14ac:dyDescent="0.25">
      <c r="A241" s="22"/>
      <c r="B241" s="17"/>
      <c r="Q241" s="24"/>
      <c r="R241" s="1"/>
      <c r="S241" s="1"/>
      <c r="T241" s="1"/>
    </row>
    <row r="242" spans="1:20" s="16" customFormat="1" x14ac:dyDescent="0.25">
      <c r="A242" s="22"/>
      <c r="B242" s="17"/>
      <c r="Q242" s="24"/>
      <c r="R242" s="1"/>
      <c r="S242" s="1"/>
      <c r="T242" s="1"/>
    </row>
    <row r="243" spans="1:20" s="16" customFormat="1" x14ac:dyDescent="0.25">
      <c r="A243" s="22"/>
      <c r="B243" s="17"/>
      <c r="Q243" s="24"/>
      <c r="R243" s="1"/>
      <c r="S243" s="1"/>
      <c r="T243" s="1"/>
    </row>
    <row r="244" spans="1:20" s="16" customFormat="1" x14ac:dyDescent="0.25">
      <c r="A244" s="22"/>
      <c r="B244" s="17"/>
      <c r="Q244" s="24"/>
      <c r="R244" s="1"/>
      <c r="S244" s="1"/>
      <c r="T244" s="1"/>
    </row>
    <row r="245" spans="1:20" s="16" customFormat="1" x14ac:dyDescent="0.25">
      <c r="A245" s="22"/>
      <c r="B245" s="17"/>
      <c r="Q245" s="24"/>
      <c r="R245" s="1"/>
      <c r="S245" s="1"/>
      <c r="T245" s="1"/>
    </row>
    <row r="246" spans="1:20" s="16" customFormat="1" x14ac:dyDescent="0.25">
      <c r="A246" s="22"/>
      <c r="B246" s="17"/>
      <c r="Q246" s="24"/>
      <c r="R246" s="1"/>
      <c r="S246" s="1"/>
      <c r="T246" s="1"/>
    </row>
    <row r="247" spans="1:20" s="16" customFormat="1" x14ac:dyDescent="0.25">
      <c r="A247" s="22"/>
      <c r="B247" s="17"/>
      <c r="Q247" s="24"/>
      <c r="R247" s="1"/>
      <c r="S247" s="1"/>
      <c r="T247" s="1"/>
    </row>
    <row r="248" spans="1:20" s="16" customFormat="1" x14ac:dyDescent="0.25">
      <c r="A248" s="22"/>
      <c r="B248" s="17"/>
      <c r="Q248" s="24"/>
      <c r="R248" s="1"/>
      <c r="S248" s="1"/>
      <c r="T248" s="1"/>
    </row>
    <row r="249" spans="1:20" s="16" customFormat="1" x14ac:dyDescent="0.25">
      <c r="A249" s="22"/>
      <c r="B249" s="17"/>
      <c r="Q249" s="24"/>
      <c r="R249" s="1"/>
      <c r="S249" s="1"/>
      <c r="T249" s="1"/>
    </row>
    <row r="250" spans="1:20" s="16" customFormat="1" x14ac:dyDescent="0.25">
      <c r="A250" s="22"/>
      <c r="B250" s="17"/>
      <c r="Q250" s="24"/>
      <c r="R250" s="1"/>
      <c r="S250" s="1"/>
      <c r="T250" s="1"/>
    </row>
    <row r="251" spans="1:20" s="16" customFormat="1" x14ac:dyDescent="0.25">
      <c r="A251" s="22"/>
      <c r="B251" s="17"/>
      <c r="Q251" s="24"/>
      <c r="R251" s="1"/>
      <c r="S251" s="1"/>
      <c r="T251" s="1"/>
    </row>
    <row r="252" spans="1:20" s="16" customFormat="1" x14ac:dyDescent="0.25">
      <c r="A252" s="22"/>
      <c r="B252" s="17"/>
      <c r="Q252" s="24"/>
      <c r="R252" s="1"/>
      <c r="S252" s="1"/>
      <c r="T252" s="1"/>
    </row>
    <row r="253" spans="1:20" s="16" customFormat="1" x14ac:dyDescent="0.25">
      <c r="A253" s="22"/>
      <c r="B253" s="17"/>
      <c r="Q253" s="24"/>
      <c r="R253" s="1"/>
      <c r="S253" s="1"/>
      <c r="T253" s="1"/>
    </row>
    <row r="254" spans="1:20" s="16" customFormat="1" x14ac:dyDescent="0.25">
      <c r="A254" s="22"/>
      <c r="B254" s="17"/>
      <c r="Q254" s="24"/>
      <c r="R254" s="1"/>
      <c r="S254" s="1"/>
      <c r="T254" s="1"/>
    </row>
    <row r="255" spans="1:20" s="16" customFormat="1" x14ac:dyDescent="0.25">
      <c r="A255" s="22"/>
      <c r="B255" s="17"/>
      <c r="Q255" s="24"/>
      <c r="R255" s="1"/>
      <c r="S255" s="1"/>
      <c r="T255" s="1"/>
    </row>
    <row r="256" spans="1:20" s="16" customFormat="1" x14ac:dyDescent="0.25">
      <c r="A256" s="22"/>
      <c r="B256" s="17"/>
      <c r="Q256" s="24"/>
      <c r="R256" s="1"/>
      <c r="S256" s="1"/>
      <c r="T256" s="1"/>
    </row>
    <row r="257" spans="1:20" s="16" customFormat="1" x14ac:dyDescent="0.25">
      <c r="A257" s="22"/>
      <c r="B257" s="17"/>
      <c r="Q257" s="24"/>
      <c r="R257" s="1"/>
      <c r="S257" s="1"/>
      <c r="T257" s="1"/>
    </row>
    <row r="258" spans="1:20" s="16" customFormat="1" x14ac:dyDescent="0.25">
      <c r="A258" s="22"/>
      <c r="B258" s="17"/>
      <c r="Q258" s="24"/>
      <c r="R258" s="1"/>
      <c r="S258" s="1"/>
      <c r="T258" s="1"/>
    </row>
    <row r="259" spans="1:20" s="16" customFormat="1" x14ac:dyDescent="0.25">
      <c r="A259" s="22"/>
      <c r="B259" s="17"/>
      <c r="Q259" s="24"/>
      <c r="R259" s="1"/>
      <c r="S259" s="1"/>
      <c r="T259" s="1"/>
    </row>
    <row r="260" spans="1:20" s="16" customFormat="1" x14ac:dyDescent="0.25">
      <c r="A260" s="22"/>
      <c r="B260" s="17"/>
      <c r="Q260" s="24"/>
      <c r="R260" s="1"/>
      <c r="S260" s="1"/>
      <c r="T260" s="1"/>
    </row>
    <row r="261" spans="1:20" s="16" customFormat="1" x14ac:dyDescent="0.25">
      <c r="A261" s="22"/>
      <c r="B261" s="17"/>
      <c r="Q261" s="24"/>
      <c r="R261" s="1"/>
      <c r="S261" s="1"/>
      <c r="T261" s="1"/>
    </row>
    <row r="262" spans="1:20" s="16" customFormat="1" x14ac:dyDescent="0.25">
      <c r="A262" s="22"/>
      <c r="B262" s="17"/>
      <c r="Q262" s="24"/>
      <c r="R262" s="1"/>
      <c r="S262" s="1"/>
      <c r="T262" s="1"/>
    </row>
    <row r="263" spans="1:20" s="16" customFormat="1" x14ac:dyDescent="0.25">
      <c r="A263" s="22"/>
      <c r="B263" s="17"/>
      <c r="Q263" s="24"/>
      <c r="R263" s="1"/>
      <c r="S263" s="1"/>
      <c r="T263" s="1"/>
    </row>
    <row r="264" spans="1:20" s="16" customFormat="1" x14ac:dyDescent="0.25">
      <c r="A264" s="22"/>
      <c r="B264" s="17"/>
      <c r="Q264" s="24"/>
      <c r="R264" s="1"/>
      <c r="S264" s="1"/>
      <c r="T264" s="1"/>
    </row>
    <row r="265" spans="1:20" s="16" customFormat="1" x14ac:dyDescent="0.25">
      <c r="A265" s="22"/>
      <c r="B265" s="17"/>
      <c r="Q265" s="24"/>
      <c r="R265" s="1"/>
      <c r="S265" s="1"/>
      <c r="T265" s="1"/>
    </row>
    <row r="266" spans="1:20" s="16" customFormat="1" x14ac:dyDescent="0.25">
      <c r="A266" s="22"/>
      <c r="B266" s="17"/>
      <c r="Q266" s="24"/>
      <c r="R266" s="1"/>
      <c r="S266" s="1"/>
      <c r="T266" s="1"/>
    </row>
    <row r="267" spans="1:20" s="16" customFormat="1" x14ac:dyDescent="0.25">
      <c r="A267" s="22"/>
      <c r="B267" s="17"/>
      <c r="Q267" s="24"/>
      <c r="R267" s="1"/>
      <c r="S267" s="1"/>
      <c r="T267" s="1"/>
    </row>
    <row r="268" spans="1:20" s="16" customFormat="1" x14ac:dyDescent="0.25">
      <c r="A268" s="22"/>
      <c r="B268" s="17"/>
      <c r="Q268" s="24"/>
      <c r="R268" s="1"/>
      <c r="S268" s="1"/>
      <c r="T268" s="1"/>
    </row>
    <row r="269" spans="1:20" s="16" customFormat="1" x14ac:dyDescent="0.25">
      <c r="A269" s="22"/>
      <c r="B269" s="17"/>
      <c r="Q269" s="24"/>
      <c r="R269" s="1"/>
      <c r="S269" s="1"/>
      <c r="T269" s="1"/>
    </row>
    <row r="270" spans="1:20" s="16" customFormat="1" x14ac:dyDescent="0.25">
      <c r="A270" s="22"/>
      <c r="B270" s="17"/>
      <c r="Q270" s="24"/>
      <c r="R270" s="1"/>
      <c r="S270" s="1"/>
      <c r="T270" s="1"/>
    </row>
    <row r="271" spans="1:20" s="16" customFormat="1" x14ac:dyDescent="0.25">
      <c r="A271" s="22"/>
      <c r="B271" s="17"/>
      <c r="Q271" s="24"/>
      <c r="R271" s="1"/>
      <c r="S271" s="1"/>
      <c r="T271" s="1"/>
    </row>
    <row r="272" spans="1:20" s="16" customFormat="1" x14ac:dyDescent="0.25">
      <c r="A272" s="22"/>
      <c r="B272" s="17"/>
      <c r="Q272" s="24"/>
      <c r="R272" s="1"/>
      <c r="S272" s="1"/>
      <c r="T272" s="1"/>
    </row>
    <row r="273" spans="1:20" s="16" customFormat="1" x14ac:dyDescent="0.25">
      <c r="A273" s="22"/>
      <c r="B273" s="17"/>
      <c r="Q273" s="24"/>
      <c r="R273" s="1"/>
      <c r="S273" s="1"/>
      <c r="T273" s="1"/>
    </row>
    <row r="274" spans="1:20" s="16" customFormat="1" x14ac:dyDescent="0.25">
      <c r="A274" s="22"/>
      <c r="B274" s="17"/>
      <c r="Q274" s="24"/>
      <c r="R274" s="1"/>
      <c r="S274" s="1"/>
      <c r="T274" s="1"/>
    </row>
    <row r="275" spans="1:20" s="16" customFormat="1" x14ac:dyDescent="0.25">
      <c r="A275" s="22"/>
      <c r="B275" s="17"/>
      <c r="Q275" s="24"/>
      <c r="R275" s="1"/>
      <c r="S275" s="1"/>
      <c r="T275" s="1"/>
    </row>
    <row r="276" spans="1:20" s="16" customFormat="1" x14ac:dyDescent="0.25">
      <c r="A276" s="22"/>
      <c r="B276" s="17"/>
      <c r="Q276" s="24"/>
      <c r="R276" s="1"/>
      <c r="S276" s="1"/>
      <c r="T276" s="1"/>
    </row>
    <row r="277" spans="1:20" s="16" customFormat="1" x14ac:dyDescent="0.25">
      <c r="A277" s="22"/>
      <c r="B277" s="17"/>
      <c r="Q277" s="24"/>
      <c r="R277" s="1"/>
      <c r="S277" s="1"/>
      <c r="T277" s="1"/>
    </row>
    <row r="278" spans="1:20" s="16" customFormat="1" x14ac:dyDescent="0.25">
      <c r="A278" s="22"/>
      <c r="B278" s="17"/>
      <c r="Q278" s="24"/>
      <c r="R278" s="1"/>
      <c r="S278" s="1"/>
      <c r="T278" s="1"/>
    </row>
    <row r="279" spans="1:20" s="16" customFormat="1" x14ac:dyDescent="0.25">
      <c r="A279" s="22"/>
      <c r="B279" s="17"/>
      <c r="Q279" s="24"/>
      <c r="R279" s="1"/>
      <c r="S279" s="1"/>
      <c r="T279" s="1"/>
    </row>
    <row r="280" spans="1:20" s="16" customFormat="1" x14ac:dyDescent="0.25">
      <c r="A280" s="22"/>
      <c r="B280" s="17"/>
      <c r="Q280" s="24"/>
      <c r="R280" s="1"/>
      <c r="S280" s="1"/>
      <c r="T280" s="1"/>
    </row>
    <row r="281" spans="1:20" s="16" customFormat="1" x14ac:dyDescent="0.25">
      <c r="A281" s="22"/>
      <c r="B281" s="17"/>
      <c r="Q281" s="24"/>
      <c r="R281" s="1"/>
      <c r="S281" s="1"/>
      <c r="T281" s="1"/>
    </row>
    <row r="282" spans="1:20" s="16" customFormat="1" x14ac:dyDescent="0.25">
      <c r="A282" s="22"/>
      <c r="B282" s="17"/>
      <c r="Q282" s="24"/>
      <c r="R282" s="1"/>
      <c r="S282" s="1"/>
      <c r="T282" s="1"/>
    </row>
    <row r="283" spans="1:20" s="16" customFormat="1" x14ac:dyDescent="0.25">
      <c r="A283" s="22"/>
      <c r="B283" s="17"/>
      <c r="Q283" s="24"/>
      <c r="R283" s="1"/>
      <c r="S283" s="1"/>
      <c r="T283" s="1"/>
    </row>
    <row r="284" spans="1:20" s="16" customFormat="1" x14ac:dyDescent="0.25">
      <c r="A284" s="22"/>
      <c r="B284" s="17"/>
      <c r="Q284" s="24"/>
      <c r="R284" s="1"/>
      <c r="S284" s="1"/>
      <c r="T284" s="1"/>
    </row>
    <row r="285" spans="1:20" s="16" customFormat="1" x14ac:dyDescent="0.25">
      <c r="A285" s="22"/>
      <c r="B285" s="17"/>
      <c r="Q285" s="24"/>
      <c r="R285" s="1"/>
      <c r="S285" s="1"/>
      <c r="T285" s="1"/>
    </row>
    <row r="286" spans="1:20" s="16" customFormat="1" x14ac:dyDescent="0.25">
      <c r="A286" s="22"/>
      <c r="B286" s="17"/>
      <c r="Q286" s="24"/>
      <c r="R286" s="1"/>
      <c r="S286" s="1"/>
      <c r="T286" s="1"/>
    </row>
    <row r="287" spans="1:20" s="16" customFormat="1" x14ac:dyDescent="0.25">
      <c r="A287" s="22"/>
      <c r="B287" s="17"/>
      <c r="Q287" s="24"/>
      <c r="R287" s="1"/>
      <c r="S287" s="1"/>
      <c r="T287" s="1"/>
    </row>
    <row r="288" spans="1:20" s="16" customFormat="1" x14ac:dyDescent="0.25">
      <c r="A288" s="22"/>
      <c r="B288" s="17"/>
      <c r="Q288" s="24"/>
      <c r="R288" s="1"/>
      <c r="S288" s="1"/>
      <c r="T288" s="1"/>
    </row>
    <row r="289" spans="1:20" s="16" customFormat="1" x14ac:dyDescent="0.25">
      <c r="A289" s="22"/>
      <c r="B289" s="17"/>
      <c r="Q289" s="24"/>
      <c r="R289" s="1"/>
      <c r="S289" s="1"/>
      <c r="T289" s="1"/>
    </row>
    <row r="290" spans="1:20" s="16" customFormat="1" x14ac:dyDescent="0.25">
      <c r="A290" s="22"/>
      <c r="B290" s="17"/>
      <c r="Q290" s="24"/>
      <c r="R290" s="1"/>
      <c r="S290" s="1"/>
      <c r="T290" s="1"/>
    </row>
    <row r="291" spans="1:20" s="16" customFormat="1" x14ac:dyDescent="0.25">
      <c r="A291" s="22"/>
      <c r="B291" s="17"/>
      <c r="Q291" s="24"/>
      <c r="R291" s="1"/>
      <c r="S291" s="1"/>
      <c r="T291" s="1"/>
    </row>
    <row r="292" spans="1:20" s="16" customFormat="1" x14ac:dyDescent="0.25">
      <c r="A292" s="22"/>
      <c r="B292" s="17"/>
      <c r="Q292" s="24"/>
      <c r="R292" s="1"/>
      <c r="S292" s="1"/>
      <c r="T292" s="1"/>
    </row>
    <row r="293" spans="1:20" s="16" customFormat="1" x14ac:dyDescent="0.25">
      <c r="A293" s="22"/>
      <c r="B293" s="17"/>
      <c r="Q293" s="24"/>
      <c r="R293" s="1"/>
      <c r="S293" s="1"/>
      <c r="T293" s="1"/>
    </row>
    <row r="294" spans="1:20" s="16" customFormat="1" x14ac:dyDescent="0.25">
      <c r="A294" s="22"/>
      <c r="B294" s="17"/>
      <c r="Q294" s="24"/>
      <c r="R294" s="1"/>
      <c r="S294" s="1"/>
      <c r="T294" s="1"/>
    </row>
    <row r="295" spans="1:20" s="16" customFormat="1" x14ac:dyDescent="0.25">
      <c r="A295" s="22"/>
      <c r="B295" s="17"/>
      <c r="Q295" s="24"/>
      <c r="R295" s="1"/>
      <c r="S295" s="1"/>
      <c r="T295" s="1"/>
    </row>
    <row r="296" spans="1:20" s="16" customFormat="1" x14ac:dyDescent="0.25">
      <c r="A296" s="22"/>
      <c r="B296" s="17"/>
      <c r="Q296" s="24"/>
      <c r="R296" s="1"/>
      <c r="S296" s="1"/>
      <c r="T296" s="1"/>
    </row>
    <row r="297" spans="1:20" s="16" customFormat="1" x14ac:dyDescent="0.25">
      <c r="A297" s="22"/>
      <c r="B297" s="17"/>
      <c r="Q297" s="24"/>
      <c r="R297" s="1"/>
      <c r="S297" s="1"/>
      <c r="T297" s="1"/>
    </row>
    <row r="298" spans="1:20" s="16" customFormat="1" x14ac:dyDescent="0.25">
      <c r="A298" s="22"/>
      <c r="B298" s="17"/>
      <c r="Q298" s="24"/>
      <c r="R298" s="1"/>
      <c r="S298" s="1"/>
      <c r="T298" s="1"/>
    </row>
    <row r="299" spans="1:20" s="16" customFormat="1" x14ac:dyDescent="0.25">
      <c r="A299" s="22"/>
      <c r="B299" s="17"/>
      <c r="Q299" s="24"/>
      <c r="R299" s="1"/>
      <c r="S299" s="1"/>
      <c r="T299" s="1"/>
    </row>
    <row r="300" spans="1:20" s="16" customFormat="1" x14ac:dyDescent="0.25">
      <c r="A300" s="22"/>
      <c r="B300" s="17"/>
      <c r="Q300" s="24"/>
      <c r="R300" s="1"/>
      <c r="S300" s="1"/>
      <c r="T300" s="1"/>
    </row>
    <row r="301" spans="1:20" s="16" customFormat="1" x14ac:dyDescent="0.25">
      <c r="A301" s="22"/>
      <c r="B301" s="17"/>
      <c r="Q301" s="24"/>
      <c r="R301" s="1"/>
      <c r="S301" s="1"/>
      <c r="T301" s="1"/>
    </row>
    <row r="302" spans="1:20" s="16" customFormat="1" x14ac:dyDescent="0.25">
      <c r="A302" s="22"/>
      <c r="B302" s="17"/>
      <c r="Q302" s="24"/>
      <c r="R302" s="1"/>
      <c r="S302" s="1"/>
      <c r="T302" s="1"/>
    </row>
    <row r="303" spans="1:20" s="16" customFormat="1" x14ac:dyDescent="0.25">
      <c r="A303" s="22"/>
      <c r="B303" s="17"/>
      <c r="Q303" s="24"/>
      <c r="R303" s="1"/>
      <c r="S303" s="1"/>
      <c r="T303" s="1"/>
    </row>
    <row r="304" spans="1:20" s="16" customFormat="1" x14ac:dyDescent="0.25">
      <c r="A304" s="22"/>
      <c r="B304" s="17"/>
      <c r="Q304" s="24"/>
      <c r="R304" s="1"/>
      <c r="S304" s="1"/>
      <c r="T304" s="1"/>
    </row>
    <row r="305" spans="1:20" s="16" customFormat="1" x14ac:dyDescent="0.25">
      <c r="A305" s="22"/>
      <c r="B305" s="17"/>
      <c r="Q305" s="24"/>
      <c r="R305" s="1"/>
      <c r="S305" s="1"/>
      <c r="T305" s="1"/>
    </row>
    <row r="306" spans="1:20" s="16" customFormat="1" x14ac:dyDescent="0.25">
      <c r="A306" s="22"/>
      <c r="B306" s="17"/>
      <c r="Q306" s="24"/>
      <c r="R306" s="1"/>
      <c r="S306" s="1"/>
      <c r="T306" s="1"/>
    </row>
    <row r="307" spans="1:20" s="16" customFormat="1" x14ac:dyDescent="0.25">
      <c r="A307" s="22"/>
      <c r="B307" s="17"/>
      <c r="Q307" s="24"/>
      <c r="R307" s="1"/>
      <c r="S307" s="1"/>
      <c r="T307" s="1"/>
    </row>
    <row r="308" spans="1:20" s="16" customFormat="1" x14ac:dyDescent="0.25">
      <c r="A308" s="22"/>
      <c r="B308" s="17"/>
      <c r="Q308" s="24"/>
      <c r="R308" s="1"/>
      <c r="S308" s="1"/>
      <c r="T308" s="1"/>
    </row>
    <row r="309" spans="1:20" s="16" customFormat="1" x14ac:dyDescent="0.25">
      <c r="A309" s="22"/>
      <c r="B309" s="17"/>
      <c r="Q309" s="24"/>
      <c r="R309" s="1"/>
      <c r="S309" s="1"/>
      <c r="T309" s="1"/>
    </row>
    <row r="310" spans="1:20" s="16" customFormat="1" x14ac:dyDescent="0.25">
      <c r="A310" s="22"/>
      <c r="B310" s="17"/>
      <c r="Q310" s="24"/>
      <c r="R310" s="1"/>
      <c r="S310" s="1"/>
      <c r="T310" s="1"/>
    </row>
    <row r="311" spans="1:20" s="16" customFormat="1" x14ac:dyDescent="0.25">
      <c r="A311" s="22"/>
      <c r="B311" s="17"/>
      <c r="Q311" s="24"/>
      <c r="R311" s="1"/>
      <c r="S311" s="1"/>
      <c r="T311" s="1"/>
    </row>
    <row r="312" spans="1:20" s="16" customFormat="1" x14ac:dyDescent="0.25">
      <c r="A312" s="22"/>
      <c r="B312" s="17"/>
      <c r="Q312" s="24"/>
      <c r="R312" s="1"/>
      <c r="S312" s="1"/>
      <c r="T312" s="1"/>
    </row>
    <row r="313" spans="1:20" s="16" customFormat="1" x14ac:dyDescent="0.25">
      <c r="A313" s="22"/>
      <c r="B313" s="17"/>
      <c r="Q313" s="24"/>
      <c r="R313" s="1"/>
      <c r="S313" s="1"/>
      <c r="T313" s="1"/>
    </row>
    <row r="314" spans="1:20" s="16" customFormat="1" x14ac:dyDescent="0.25">
      <c r="A314" s="22"/>
      <c r="B314" s="17"/>
      <c r="Q314" s="24"/>
      <c r="R314" s="1"/>
      <c r="S314" s="1"/>
      <c r="T314" s="1"/>
    </row>
    <row r="315" spans="1:20" s="16" customFormat="1" x14ac:dyDescent="0.25">
      <c r="A315" s="22"/>
      <c r="B315" s="17"/>
      <c r="Q315" s="24"/>
      <c r="R315" s="1"/>
      <c r="S315" s="1"/>
      <c r="T315" s="1"/>
    </row>
    <row r="316" spans="1:20" s="16" customFormat="1" x14ac:dyDescent="0.25">
      <c r="A316" s="22"/>
      <c r="B316" s="17"/>
      <c r="Q316" s="24"/>
      <c r="R316" s="1"/>
      <c r="S316" s="1"/>
      <c r="T316" s="1"/>
    </row>
    <row r="317" spans="1:20" s="16" customFormat="1" x14ac:dyDescent="0.25">
      <c r="A317" s="22"/>
      <c r="B317" s="17"/>
      <c r="Q317" s="24"/>
      <c r="R317" s="1"/>
      <c r="S317" s="1"/>
      <c r="T317" s="1"/>
    </row>
    <row r="318" spans="1:20" s="16" customFormat="1" x14ac:dyDescent="0.25">
      <c r="A318" s="22"/>
      <c r="B318" s="17"/>
      <c r="Q318" s="24"/>
      <c r="R318" s="1"/>
      <c r="S318" s="1"/>
      <c r="T318" s="1"/>
    </row>
    <row r="319" spans="1:20" s="16" customFormat="1" x14ac:dyDescent="0.25">
      <c r="A319" s="22"/>
      <c r="B319" s="17"/>
      <c r="Q319" s="24"/>
      <c r="R319" s="1"/>
      <c r="S319" s="1"/>
      <c r="T319" s="1"/>
    </row>
    <row r="320" spans="1:20" s="16" customFormat="1" x14ac:dyDescent="0.25">
      <c r="A320" s="22"/>
      <c r="B320" s="17"/>
      <c r="Q320" s="24"/>
      <c r="R320" s="1"/>
      <c r="S320" s="1"/>
      <c r="T320" s="1"/>
    </row>
    <row r="321" spans="1:20" s="16" customFormat="1" x14ac:dyDescent="0.25">
      <c r="A321" s="22"/>
      <c r="B321" s="17"/>
      <c r="Q321" s="24"/>
      <c r="R321" s="1"/>
      <c r="S321" s="1"/>
      <c r="T321" s="1"/>
    </row>
    <row r="322" spans="1:20" s="16" customFormat="1" x14ac:dyDescent="0.25">
      <c r="A322" s="22"/>
      <c r="B322" s="17"/>
      <c r="Q322" s="24"/>
      <c r="R322" s="1"/>
      <c r="S322" s="1"/>
      <c r="T322" s="1"/>
    </row>
    <row r="323" spans="1:20" s="16" customFormat="1" x14ac:dyDescent="0.25">
      <c r="A323" s="22"/>
      <c r="B323" s="17"/>
      <c r="Q323" s="24"/>
      <c r="R323" s="1"/>
      <c r="S323" s="1"/>
      <c r="T323" s="1"/>
    </row>
    <row r="324" spans="1:20" s="16" customFormat="1" x14ac:dyDescent="0.25">
      <c r="A324" s="22"/>
      <c r="B324" s="17"/>
      <c r="Q324" s="24"/>
      <c r="R324" s="1"/>
      <c r="S324" s="1"/>
      <c r="T324" s="1"/>
    </row>
    <row r="325" spans="1:20" s="16" customFormat="1" x14ac:dyDescent="0.25">
      <c r="A325" s="22"/>
      <c r="B325" s="17"/>
      <c r="Q325" s="24"/>
      <c r="R325" s="1"/>
      <c r="S325" s="1"/>
      <c r="T325" s="1"/>
    </row>
    <row r="326" spans="1:20" s="16" customFormat="1" x14ac:dyDescent="0.25">
      <c r="A326" s="22"/>
      <c r="B326" s="17"/>
      <c r="Q326" s="24"/>
      <c r="R326" s="1"/>
      <c r="S326" s="1"/>
      <c r="T326" s="1"/>
    </row>
    <row r="327" spans="1:20" s="16" customFormat="1" x14ac:dyDescent="0.25">
      <c r="A327" s="22"/>
      <c r="B327" s="17"/>
      <c r="Q327" s="24"/>
      <c r="R327" s="1"/>
      <c r="S327" s="1"/>
      <c r="T327" s="1"/>
    </row>
    <row r="328" spans="1:20" s="16" customFormat="1" x14ac:dyDescent="0.25">
      <c r="A328" s="22"/>
      <c r="B328" s="17"/>
      <c r="Q328" s="24"/>
      <c r="R328" s="1"/>
      <c r="S328" s="1"/>
      <c r="T328" s="1"/>
    </row>
    <row r="329" spans="1:20" s="16" customFormat="1" x14ac:dyDescent="0.25">
      <c r="A329" s="22"/>
      <c r="B329" s="17"/>
      <c r="Q329" s="24"/>
      <c r="R329" s="1"/>
      <c r="S329" s="1"/>
      <c r="T329" s="1"/>
    </row>
    <row r="330" spans="1:20" s="16" customFormat="1" x14ac:dyDescent="0.25">
      <c r="A330" s="22"/>
      <c r="B330" s="17"/>
      <c r="Q330" s="24"/>
      <c r="R330" s="1"/>
      <c r="S330" s="1"/>
      <c r="T330" s="1"/>
    </row>
    <row r="331" spans="1:20" s="16" customFormat="1" x14ac:dyDescent="0.25">
      <c r="A331" s="22"/>
      <c r="B331" s="17"/>
      <c r="Q331" s="24"/>
      <c r="R331" s="1"/>
      <c r="S331" s="1"/>
      <c r="T331" s="1"/>
    </row>
    <row r="332" spans="1:20" s="16" customFormat="1" x14ac:dyDescent="0.25">
      <c r="A332" s="22"/>
      <c r="B332" s="17"/>
      <c r="Q332" s="24"/>
      <c r="R332" s="1"/>
      <c r="S332" s="1"/>
      <c r="T332" s="1"/>
    </row>
    <row r="333" spans="1:20" s="16" customFormat="1" x14ac:dyDescent="0.25">
      <c r="A333" s="22"/>
      <c r="B333" s="17"/>
      <c r="Q333" s="24"/>
      <c r="R333" s="1"/>
      <c r="S333" s="1"/>
      <c r="T333" s="1"/>
    </row>
    <row r="334" spans="1:20" s="16" customFormat="1" x14ac:dyDescent="0.25">
      <c r="A334" s="22"/>
      <c r="B334" s="17"/>
      <c r="Q334" s="24"/>
      <c r="R334" s="1"/>
      <c r="S334" s="1"/>
      <c r="T334" s="1"/>
    </row>
    <row r="335" spans="1:20" s="16" customFormat="1" x14ac:dyDescent="0.25">
      <c r="A335" s="22"/>
      <c r="B335" s="17"/>
      <c r="Q335" s="24"/>
      <c r="R335" s="1"/>
      <c r="S335" s="1"/>
      <c r="T335" s="1"/>
    </row>
    <row r="336" spans="1:20" s="16" customFormat="1" x14ac:dyDescent="0.25">
      <c r="A336" s="22"/>
      <c r="B336" s="17"/>
      <c r="Q336" s="24"/>
      <c r="R336" s="1"/>
      <c r="S336" s="1"/>
      <c r="T336" s="1"/>
    </row>
    <row r="337" spans="1:20" s="16" customFormat="1" x14ac:dyDescent="0.25">
      <c r="A337" s="22"/>
      <c r="B337" s="17"/>
      <c r="Q337" s="24"/>
      <c r="R337" s="1"/>
      <c r="S337" s="1"/>
      <c r="T337" s="1"/>
    </row>
    <row r="338" spans="1:20" s="16" customFormat="1" x14ac:dyDescent="0.25">
      <c r="A338" s="22"/>
      <c r="B338" s="17"/>
      <c r="Q338" s="24"/>
      <c r="R338" s="1"/>
      <c r="S338" s="1"/>
      <c r="T338" s="1"/>
    </row>
    <row r="339" spans="1:20" s="16" customFormat="1" x14ac:dyDescent="0.25">
      <c r="A339" s="22"/>
      <c r="B339" s="17"/>
      <c r="Q339" s="24"/>
      <c r="R339" s="1"/>
      <c r="S339" s="1"/>
      <c r="T339" s="1"/>
    </row>
    <row r="340" spans="1:20" s="16" customFormat="1" x14ac:dyDescent="0.25">
      <c r="A340" s="22"/>
      <c r="B340" s="17"/>
      <c r="Q340" s="24"/>
      <c r="R340" s="1"/>
      <c r="S340" s="1"/>
      <c r="T340" s="1"/>
    </row>
    <row r="341" spans="1:20" s="16" customFormat="1" x14ac:dyDescent="0.25">
      <c r="A341" s="22"/>
      <c r="B341" s="17"/>
      <c r="Q341" s="24"/>
      <c r="R341" s="1"/>
      <c r="S341" s="1"/>
      <c r="T341" s="1"/>
    </row>
    <row r="342" spans="1:20" s="16" customFormat="1" x14ac:dyDescent="0.25">
      <c r="A342" s="22"/>
      <c r="B342" s="17"/>
      <c r="Q342" s="24"/>
      <c r="R342" s="1"/>
      <c r="S342" s="1"/>
      <c r="T342" s="1"/>
    </row>
    <row r="343" spans="1:20" s="16" customFormat="1" x14ac:dyDescent="0.25">
      <c r="A343" s="22"/>
      <c r="B343" s="17"/>
      <c r="Q343" s="24"/>
      <c r="R343" s="1"/>
      <c r="S343" s="1"/>
      <c r="T343" s="1"/>
    </row>
    <row r="344" spans="1:20" s="16" customFormat="1" x14ac:dyDescent="0.25">
      <c r="A344" s="22"/>
      <c r="B344" s="17"/>
      <c r="Q344" s="24"/>
      <c r="R344" s="1"/>
      <c r="S344" s="1"/>
      <c r="T344" s="1"/>
    </row>
    <row r="345" spans="1:20" s="16" customFormat="1" x14ac:dyDescent="0.25">
      <c r="A345" s="22"/>
      <c r="B345" s="17"/>
      <c r="Q345" s="24"/>
      <c r="R345" s="1"/>
      <c r="S345" s="1"/>
      <c r="T345" s="1"/>
    </row>
    <row r="346" spans="1:20" s="16" customFormat="1" x14ac:dyDescent="0.25">
      <c r="A346" s="22"/>
      <c r="B346" s="17"/>
      <c r="Q346" s="24"/>
      <c r="R346" s="1"/>
      <c r="S346" s="1"/>
      <c r="T346" s="1"/>
    </row>
    <row r="347" spans="1:20" s="16" customFormat="1" x14ac:dyDescent="0.25">
      <c r="A347" s="22"/>
      <c r="B347" s="17"/>
      <c r="Q347" s="24"/>
      <c r="R347" s="1"/>
      <c r="S347" s="1"/>
      <c r="T347" s="1"/>
    </row>
    <row r="348" spans="1:20" s="16" customFormat="1" x14ac:dyDescent="0.25">
      <c r="A348" s="22"/>
      <c r="B348" s="17"/>
      <c r="Q348" s="24"/>
      <c r="R348" s="1"/>
      <c r="S348" s="1"/>
      <c r="T348" s="1"/>
    </row>
    <row r="349" spans="1:20" s="16" customFormat="1" x14ac:dyDescent="0.25">
      <c r="A349" s="22"/>
      <c r="B349" s="17"/>
      <c r="Q349" s="24"/>
      <c r="R349" s="1"/>
      <c r="S349" s="1"/>
      <c r="T349" s="1"/>
    </row>
    <row r="350" spans="1:20" s="16" customFormat="1" x14ac:dyDescent="0.25">
      <c r="A350" s="22"/>
      <c r="B350" s="17"/>
      <c r="Q350" s="24"/>
      <c r="R350" s="1"/>
      <c r="S350" s="1"/>
      <c r="T350" s="1"/>
    </row>
    <row r="351" spans="1:20" s="16" customFormat="1" x14ac:dyDescent="0.25">
      <c r="A351" s="22"/>
      <c r="B351" s="17"/>
      <c r="Q351" s="24"/>
      <c r="R351" s="1"/>
      <c r="S351" s="1"/>
      <c r="T351" s="1"/>
    </row>
    <row r="352" spans="1:20" s="16" customFormat="1" x14ac:dyDescent="0.25">
      <c r="A352" s="22"/>
      <c r="B352" s="17"/>
      <c r="Q352" s="24"/>
      <c r="R352" s="1"/>
      <c r="S352" s="1"/>
      <c r="T352" s="1"/>
    </row>
    <row r="353" spans="1:20" s="16" customFormat="1" x14ac:dyDescent="0.25">
      <c r="A353" s="22"/>
      <c r="B353" s="17"/>
      <c r="Q353" s="24"/>
      <c r="R353" s="1"/>
      <c r="S353" s="1"/>
      <c r="T353" s="1"/>
    </row>
    <row r="354" spans="1:20" s="16" customFormat="1" x14ac:dyDescent="0.25">
      <c r="A354" s="22"/>
      <c r="B354" s="17"/>
      <c r="Q354" s="24"/>
      <c r="R354" s="1"/>
      <c r="S354" s="1"/>
      <c r="T354" s="1"/>
    </row>
    <row r="355" spans="1:20" s="16" customFormat="1" x14ac:dyDescent="0.25">
      <c r="A355" s="22"/>
      <c r="B355" s="17"/>
      <c r="Q355" s="24"/>
      <c r="R355" s="1"/>
      <c r="S355" s="1"/>
      <c r="T355" s="1"/>
    </row>
    <row r="356" spans="1:20" s="16" customFormat="1" x14ac:dyDescent="0.25">
      <c r="A356" s="22"/>
      <c r="B356" s="17"/>
      <c r="Q356" s="24"/>
      <c r="R356" s="1"/>
      <c r="S356" s="1"/>
      <c r="T356" s="1"/>
    </row>
    <row r="357" spans="1:20" s="16" customFormat="1" x14ac:dyDescent="0.25">
      <c r="A357" s="22"/>
      <c r="B357" s="17"/>
      <c r="Q357" s="24"/>
      <c r="R357" s="1"/>
      <c r="S357" s="1"/>
      <c r="T357" s="1"/>
    </row>
    <row r="358" spans="1:20" s="16" customFormat="1" x14ac:dyDescent="0.25">
      <c r="A358" s="22"/>
      <c r="B358" s="17"/>
      <c r="Q358" s="24"/>
      <c r="R358" s="1"/>
      <c r="S358" s="1"/>
      <c r="T358" s="1"/>
    </row>
    <row r="359" spans="1:20" s="16" customFormat="1" x14ac:dyDescent="0.25">
      <c r="A359" s="22"/>
      <c r="B359" s="17"/>
      <c r="Q359" s="24"/>
      <c r="R359" s="1"/>
      <c r="S359" s="1"/>
      <c r="T359" s="1"/>
    </row>
    <row r="360" spans="1:20" s="16" customFormat="1" x14ac:dyDescent="0.25">
      <c r="A360" s="22"/>
      <c r="B360" s="17"/>
      <c r="Q360" s="24"/>
      <c r="R360" s="1"/>
      <c r="S360" s="1"/>
      <c r="T360" s="1"/>
    </row>
    <row r="361" spans="1:20" s="16" customFormat="1" x14ac:dyDescent="0.25">
      <c r="A361" s="22"/>
      <c r="B361" s="17"/>
      <c r="Q361" s="24"/>
      <c r="R361" s="1"/>
      <c r="S361" s="1"/>
      <c r="T361" s="1"/>
    </row>
    <row r="362" spans="1:20" s="16" customFormat="1" x14ac:dyDescent="0.25">
      <c r="A362" s="22"/>
      <c r="B362" s="17"/>
      <c r="Q362" s="24"/>
      <c r="R362" s="1"/>
      <c r="S362" s="1"/>
      <c r="T362" s="1"/>
    </row>
    <row r="363" spans="1:20" s="16" customFormat="1" x14ac:dyDescent="0.25">
      <c r="A363" s="22"/>
      <c r="B363" s="17"/>
      <c r="Q363" s="24"/>
      <c r="R363" s="1"/>
      <c r="S363" s="1"/>
      <c r="T363" s="1"/>
    </row>
    <row r="364" spans="1:20" s="16" customFormat="1" x14ac:dyDescent="0.25">
      <c r="A364" s="22"/>
      <c r="B364" s="17"/>
      <c r="Q364" s="24"/>
      <c r="R364" s="1"/>
      <c r="S364" s="1"/>
      <c r="T364" s="1"/>
    </row>
    <row r="365" spans="1:20" s="16" customFormat="1" x14ac:dyDescent="0.25">
      <c r="A365" s="22"/>
      <c r="B365" s="17"/>
      <c r="Q365" s="24"/>
      <c r="R365" s="1"/>
      <c r="S365" s="1"/>
      <c r="T365" s="1"/>
    </row>
    <row r="366" spans="1:20" s="16" customFormat="1" x14ac:dyDescent="0.25">
      <c r="A366" s="22"/>
      <c r="B366" s="17"/>
      <c r="Q366" s="24"/>
      <c r="R366" s="1"/>
      <c r="S366" s="1"/>
      <c r="T366" s="1"/>
    </row>
    <row r="367" spans="1:20" s="16" customFormat="1" x14ac:dyDescent="0.25">
      <c r="A367" s="22"/>
      <c r="B367" s="17"/>
      <c r="Q367" s="24"/>
      <c r="R367" s="1"/>
      <c r="S367" s="1"/>
      <c r="T367" s="1"/>
    </row>
    <row r="368" spans="1:20" s="16" customFormat="1" x14ac:dyDescent="0.25">
      <c r="A368" s="22"/>
      <c r="B368" s="17"/>
      <c r="Q368" s="24"/>
      <c r="R368" s="1"/>
      <c r="S368" s="1"/>
      <c r="T368" s="1"/>
    </row>
    <row r="369" spans="1:20" s="16" customFormat="1" x14ac:dyDescent="0.25">
      <c r="A369" s="22"/>
      <c r="B369" s="17"/>
      <c r="Q369" s="24"/>
      <c r="R369" s="1"/>
      <c r="S369" s="1"/>
      <c r="T369" s="1"/>
    </row>
    <row r="370" spans="1:20" s="16" customFormat="1" x14ac:dyDescent="0.25">
      <c r="A370" s="22"/>
      <c r="B370" s="17"/>
      <c r="Q370" s="24"/>
      <c r="R370" s="1"/>
      <c r="S370" s="1"/>
      <c r="T370" s="1"/>
    </row>
    <row r="371" spans="1:20" s="16" customFormat="1" x14ac:dyDescent="0.25">
      <c r="A371" s="22"/>
      <c r="B371" s="17"/>
      <c r="Q371" s="24"/>
      <c r="R371" s="1"/>
      <c r="S371" s="1"/>
      <c r="T371" s="1"/>
    </row>
    <row r="372" spans="1:20" s="16" customFormat="1" x14ac:dyDescent="0.25">
      <c r="A372" s="22"/>
      <c r="B372" s="17"/>
      <c r="Q372" s="24"/>
      <c r="R372" s="1"/>
      <c r="S372" s="1"/>
      <c r="T372" s="1"/>
    </row>
    <row r="373" spans="1:20" s="16" customFormat="1" x14ac:dyDescent="0.25">
      <c r="A373" s="22"/>
      <c r="B373" s="17"/>
      <c r="Q373" s="24"/>
      <c r="R373" s="1"/>
      <c r="S373" s="1"/>
      <c r="T373" s="1"/>
    </row>
    <row r="374" spans="1:20" s="16" customFormat="1" x14ac:dyDescent="0.25">
      <c r="A374" s="22"/>
      <c r="B374" s="17"/>
      <c r="Q374" s="24"/>
      <c r="R374" s="1"/>
      <c r="S374" s="1"/>
      <c r="T374" s="1"/>
    </row>
    <row r="375" spans="1:20" s="16" customFormat="1" x14ac:dyDescent="0.25">
      <c r="A375" s="22"/>
      <c r="B375" s="17"/>
      <c r="Q375" s="24"/>
      <c r="R375" s="1"/>
      <c r="S375" s="1"/>
      <c r="T375" s="1"/>
    </row>
    <row r="376" spans="1:20" s="16" customFormat="1" x14ac:dyDescent="0.25">
      <c r="A376" s="22"/>
      <c r="B376" s="17"/>
      <c r="Q376" s="24"/>
      <c r="R376" s="1"/>
      <c r="S376" s="1"/>
      <c r="T376" s="1"/>
    </row>
    <row r="377" spans="1:20" s="16" customFormat="1" x14ac:dyDescent="0.25">
      <c r="A377" s="22"/>
      <c r="B377" s="17"/>
      <c r="Q377" s="24"/>
      <c r="R377" s="1"/>
      <c r="S377" s="1"/>
      <c r="T377" s="1"/>
    </row>
    <row r="378" spans="1:20" s="16" customFormat="1" x14ac:dyDescent="0.25">
      <c r="A378" s="22"/>
      <c r="B378" s="17"/>
      <c r="Q378" s="24"/>
      <c r="R378" s="1"/>
      <c r="S378" s="1"/>
      <c r="T378" s="1"/>
    </row>
    <row r="379" spans="1:20" s="16" customFormat="1" x14ac:dyDescent="0.25">
      <c r="A379" s="22"/>
      <c r="B379" s="17"/>
      <c r="Q379" s="24"/>
      <c r="R379" s="1"/>
      <c r="S379" s="1"/>
      <c r="T379" s="1"/>
    </row>
    <row r="380" spans="1:20" s="16" customFormat="1" x14ac:dyDescent="0.25">
      <c r="A380" s="22"/>
      <c r="B380" s="17"/>
      <c r="Q380" s="24"/>
      <c r="R380" s="1"/>
      <c r="S380" s="1"/>
      <c r="T380" s="1"/>
    </row>
    <row r="381" spans="1:20" s="16" customFormat="1" x14ac:dyDescent="0.25">
      <c r="A381" s="22"/>
      <c r="B381" s="17"/>
      <c r="Q381" s="24"/>
      <c r="R381" s="1"/>
      <c r="S381" s="1"/>
      <c r="T381" s="1"/>
    </row>
    <row r="382" spans="1:20" s="16" customFormat="1" x14ac:dyDescent="0.25">
      <c r="A382" s="22"/>
      <c r="B382" s="17"/>
      <c r="Q382" s="24"/>
      <c r="R382" s="1"/>
      <c r="S382" s="1"/>
      <c r="T382" s="1"/>
    </row>
    <row r="383" spans="1:20" s="16" customFormat="1" x14ac:dyDescent="0.25">
      <c r="A383" s="22"/>
      <c r="B383" s="17"/>
      <c r="Q383" s="24"/>
      <c r="R383" s="1"/>
      <c r="S383" s="1"/>
      <c r="T383" s="1"/>
    </row>
    <row r="384" spans="1:20" s="16" customFormat="1" x14ac:dyDescent="0.25">
      <c r="A384" s="22"/>
      <c r="B384" s="17"/>
      <c r="Q384" s="24"/>
      <c r="R384" s="1"/>
      <c r="S384" s="1"/>
      <c r="T384" s="1"/>
    </row>
    <row r="385" spans="1:20" s="16" customFormat="1" x14ac:dyDescent="0.25">
      <c r="A385" s="22"/>
      <c r="B385" s="17"/>
      <c r="Q385" s="24"/>
      <c r="R385" s="1"/>
      <c r="S385" s="1"/>
      <c r="T385" s="1"/>
    </row>
    <row r="386" spans="1:20" s="16" customFormat="1" x14ac:dyDescent="0.25">
      <c r="A386" s="22"/>
      <c r="B386" s="17"/>
      <c r="Q386" s="24"/>
      <c r="R386" s="1"/>
      <c r="S386" s="1"/>
      <c r="T386" s="1"/>
    </row>
    <row r="387" spans="1:20" s="16" customFormat="1" x14ac:dyDescent="0.25">
      <c r="A387" s="22"/>
      <c r="B387" s="17"/>
      <c r="Q387" s="24"/>
      <c r="R387" s="1"/>
      <c r="S387" s="1"/>
      <c r="T387" s="1"/>
    </row>
    <row r="388" spans="1:20" s="16" customFormat="1" x14ac:dyDescent="0.25">
      <c r="A388" s="22"/>
      <c r="B388" s="17"/>
      <c r="Q388" s="24"/>
      <c r="R388" s="1"/>
      <c r="S388" s="1"/>
      <c r="T388" s="1"/>
    </row>
    <row r="389" spans="1:20" s="16" customFormat="1" x14ac:dyDescent="0.25">
      <c r="A389" s="22"/>
      <c r="B389" s="17"/>
      <c r="Q389" s="24"/>
      <c r="R389" s="1"/>
      <c r="S389" s="1"/>
      <c r="T389" s="1"/>
    </row>
    <row r="390" spans="1:20" s="16" customFormat="1" x14ac:dyDescent="0.25">
      <c r="A390" s="22"/>
      <c r="B390" s="17"/>
      <c r="Q390" s="24"/>
      <c r="R390" s="1"/>
      <c r="S390" s="1"/>
      <c r="T390" s="1"/>
    </row>
    <row r="391" spans="1:20" s="16" customFormat="1" x14ac:dyDescent="0.25">
      <c r="A391" s="22"/>
      <c r="B391" s="17"/>
      <c r="Q391" s="24"/>
      <c r="R391" s="1"/>
      <c r="S391" s="1"/>
      <c r="T391" s="1"/>
    </row>
    <row r="392" spans="1:20" s="16" customFormat="1" x14ac:dyDescent="0.25">
      <c r="A392" s="22"/>
      <c r="B392" s="17"/>
      <c r="Q392" s="24"/>
      <c r="R392" s="1"/>
      <c r="S392" s="1"/>
      <c r="T392" s="1"/>
    </row>
    <row r="393" spans="1:20" s="16" customFormat="1" x14ac:dyDescent="0.25">
      <c r="A393" s="22"/>
      <c r="B393" s="17"/>
      <c r="Q393" s="24"/>
      <c r="R393" s="1"/>
      <c r="S393" s="1"/>
      <c r="T393" s="1"/>
    </row>
    <row r="394" spans="1:20" s="16" customFormat="1" x14ac:dyDescent="0.25">
      <c r="A394" s="22"/>
      <c r="B394" s="17"/>
      <c r="Q394" s="24"/>
      <c r="R394" s="1"/>
      <c r="S394" s="1"/>
      <c r="T394" s="1"/>
    </row>
    <row r="395" spans="1:20" s="16" customFormat="1" x14ac:dyDescent="0.25">
      <c r="A395" s="22"/>
      <c r="B395" s="17"/>
      <c r="Q395" s="24"/>
      <c r="R395" s="1"/>
      <c r="S395" s="1"/>
      <c r="T395" s="1"/>
    </row>
    <row r="396" spans="1:20" s="16" customFormat="1" x14ac:dyDescent="0.25">
      <c r="A396" s="22"/>
      <c r="B396" s="17"/>
      <c r="Q396" s="24"/>
      <c r="R396" s="1"/>
      <c r="S396" s="1"/>
      <c r="T396" s="1"/>
    </row>
    <row r="397" spans="1:20" s="16" customFormat="1" x14ac:dyDescent="0.25">
      <c r="A397" s="22"/>
      <c r="B397" s="17"/>
      <c r="Q397" s="24"/>
      <c r="R397" s="1"/>
      <c r="S397" s="1"/>
      <c r="T397" s="1"/>
    </row>
    <row r="398" spans="1:20" s="16" customFormat="1" x14ac:dyDescent="0.25">
      <c r="A398" s="22"/>
      <c r="B398" s="17"/>
      <c r="Q398" s="24"/>
      <c r="R398" s="1"/>
      <c r="S398" s="1"/>
      <c r="T398" s="1"/>
    </row>
    <row r="399" spans="1:20" s="16" customFormat="1" x14ac:dyDescent="0.25">
      <c r="A399" s="22"/>
      <c r="B399" s="17"/>
      <c r="Q399" s="24"/>
      <c r="R399" s="1"/>
      <c r="S399" s="1"/>
      <c r="T399" s="1"/>
    </row>
    <row r="400" spans="1:20" s="16" customFormat="1" x14ac:dyDescent="0.25">
      <c r="A400" s="22"/>
      <c r="B400" s="17"/>
      <c r="Q400" s="24"/>
      <c r="R400" s="1"/>
      <c r="S400" s="1"/>
      <c r="T400" s="1"/>
    </row>
    <row r="401" spans="1:20" s="16" customFormat="1" x14ac:dyDescent="0.25">
      <c r="A401" s="22"/>
      <c r="B401" s="17"/>
      <c r="Q401" s="24"/>
      <c r="R401" s="1"/>
      <c r="S401" s="1"/>
      <c r="T401" s="1"/>
    </row>
    <row r="402" spans="1:20" s="16" customFormat="1" x14ac:dyDescent="0.25">
      <c r="A402" s="22"/>
      <c r="B402" s="17"/>
      <c r="Q402" s="24"/>
      <c r="R402" s="1"/>
      <c r="S402" s="1"/>
      <c r="T402" s="1"/>
    </row>
    <row r="403" spans="1:20" s="16" customFormat="1" x14ac:dyDescent="0.25">
      <c r="A403" s="22"/>
      <c r="B403" s="17"/>
      <c r="Q403" s="24"/>
      <c r="R403" s="1"/>
      <c r="S403" s="1"/>
      <c r="T403" s="1"/>
    </row>
    <row r="404" spans="1:20" s="16" customFormat="1" x14ac:dyDescent="0.25">
      <c r="A404" s="22"/>
      <c r="B404" s="17"/>
      <c r="Q404" s="24"/>
      <c r="R404" s="1"/>
      <c r="S404" s="1"/>
      <c r="T404" s="1"/>
    </row>
    <row r="405" spans="1:20" s="16" customFormat="1" x14ac:dyDescent="0.25">
      <c r="A405" s="22"/>
      <c r="B405" s="17"/>
      <c r="Q405" s="24"/>
      <c r="R405" s="1"/>
      <c r="S405" s="1"/>
      <c r="T405" s="1"/>
    </row>
    <row r="406" spans="1:20" s="16" customFormat="1" x14ac:dyDescent="0.25">
      <c r="A406" s="22"/>
      <c r="B406" s="17"/>
      <c r="Q406" s="24"/>
      <c r="R406" s="1"/>
      <c r="S406" s="1"/>
      <c r="T406" s="1"/>
    </row>
    <row r="407" spans="1:20" s="16" customFormat="1" x14ac:dyDescent="0.25">
      <c r="A407" s="22"/>
      <c r="B407" s="17"/>
      <c r="Q407" s="24"/>
      <c r="R407" s="1"/>
      <c r="S407" s="1"/>
      <c r="T407" s="1"/>
    </row>
    <row r="408" spans="1:20" s="16" customFormat="1" x14ac:dyDescent="0.25">
      <c r="A408" s="22"/>
      <c r="B408" s="17"/>
      <c r="Q408" s="24"/>
      <c r="R408" s="1"/>
      <c r="S408" s="1"/>
      <c r="T408" s="1"/>
    </row>
    <row r="409" spans="1:20" s="16" customFormat="1" x14ac:dyDescent="0.25">
      <c r="A409" s="22"/>
      <c r="B409" s="17"/>
      <c r="Q409" s="24"/>
      <c r="R409" s="1"/>
      <c r="S409" s="1"/>
      <c r="T409" s="1"/>
    </row>
    <row r="410" spans="1:20" s="16" customFormat="1" x14ac:dyDescent="0.25">
      <c r="A410" s="22"/>
      <c r="B410" s="17"/>
      <c r="Q410" s="24"/>
      <c r="R410" s="1"/>
      <c r="S410" s="1"/>
      <c r="T410" s="1"/>
    </row>
    <row r="411" spans="1:20" s="16" customFormat="1" x14ac:dyDescent="0.25">
      <c r="A411" s="22"/>
      <c r="B411" s="17"/>
      <c r="Q411" s="24"/>
      <c r="R411" s="1"/>
      <c r="S411" s="1"/>
      <c r="T411" s="1"/>
    </row>
    <row r="412" spans="1:20" s="16" customFormat="1" x14ac:dyDescent="0.25">
      <c r="A412" s="22"/>
      <c r="B412" s="17"/>
      <c r="Q412" s="24"/>
      <c r="R412" s="1"/>
      <c r="S412" s="1"/>
      <c r="T412" s="1"/>
    </row>
    <row r="413" spans="1:20" s="16" customFormat="1" x14ac:dyDescent="0.25">
      <c r="A413" s="22"/>
      <c r="B413" s="17"/>
      <c r="Q413" s="24"/>
      <c r="R413" s="1"/>
      <c r="S413" s="1"/>
      <c r="T413" s="1"/>
    </row>
    <row r="414" spans="1:20" s="16" customFormat="1" x14ac:dyDescent="0.25">
      <c r="A414" s="22"/>
      <c r="B414" s="17"/>
      <c r="Q414" s="24"/>
      <c r="R414" s="1"/>
      <c r="S414" s="1"/>
      <c r="T414" s="1"/>
    </row>
    <row r="415" spans="1:20" s="16" customFormat="1" x14ac:dyDescent="0.25">
      <c r="A415" s="22"/>
      <c r="B415" s="17"/>
      <c r="Q415" s="24"/>
      <c r="R415" s="1"/>
      <c r="S415" s="1"/>
      <c r="T415" s="1"/>
    </row>
    <row r="416" spans="1:20" s="16" customFormat="1" x14ac:dyDescent="0.25">
      <c r="A416" s="22"/>
      <c r="B416" s="17"/>
      <c r="Q416" s="24"/>
      <c r="R416" s="1"/>
      <c r="S416" s="1"/>
      <c r="T416" s="1"/>
    </row>
    <row r="417" spans="1:20" s="16" customFormat="1" x14ac:dyDescent="0.25">
      <c r="A417" s="22"/>
      <c r="B417" s="17"/>
      <c r="Q417" s="24"/>
      <c r="R417" s="1"/>
      <c r="S417" s="1"/>
      <c r="T417" s="1"/>
    </row>
    <row r="418" spans="1:20" s="16" customFormat="1" x14ac:dyDescent="0.25">
      <c r="A418" s="22"/>
      <c r="B418" s="17"/>
      <c r="Q418" s="24"/>
      <c r="R418" s="1"/>
      <c r="S418" s="1"/>
      <c r="T418" s="1"/>
    </row>
    <row r="419" spans="1:20" s="16" customFormat="1" x14ac:dyDescent="0.25">
      <c r="A419" s="22"/>
      <c r="B419" s="17"/>
      <c r="Q419" s="24"/>
      <c r="R419" s="1"/>
      <c r="S419" s="1"/>
      <c r="T419" s="1"/>
    </row>
    <row r="420" spans="1:20" s="16" customFormat="1" x14ac:dyDescent="0.25">
      <c r="A420" s="22"/>
      <c r="B420" s="17"/>
      <c r="Q420" s="24"/>
      <c r="R420" s="1"/>
      <c r="S420" s="1"/>
      <c r="T420" s="1"/>
    </row>
    <row r="421" spans="1:20" s="16" customFormat="1" x14ac:dyDescent="0.25">
      <c r="A421" s="22"/>
      <c r="B421" s="17"/>
      <c r="Q421" s="24"/>
      <c r="R421" s="1"/>
      <c r="S421" s="1"/>
      <c r="T421" s="1"/>
    </row>
    <row r="422" spans="1:20" s="16" customFormat="1" x14ac:dyDescent="0.25">
      <c r="A422" s="22"/>
      <c r="B422" s="17"/>
      <c r="Q422" s="24"/>
      <c r="R422" s="1"/>
      <c r="S422" s="1"/>
      <c r="T422" s="1"/>
    </row>
    <row r="423" spans="1:20" s="16" customFormat="1" x14ac:dyDescent="0.25">
      <c r="A423" s="22"/>
      <c r="B423" s="17"/>
      <c r="Q423" s="24"/>
      <c r="R423" s="1"/>
      <c r="S423" s="1"/>
      <c r="T423" s="1"/>
    </row>
    <row r="424" spans="1:20" s="16" customFormat="1" x14ac:dyDescent="0.25">
      <c r="A424" s="22"/>
      <c r="B424" s="17"/>
      <c r="Q424" s="24"/>
      <c r="R424" s="1"/>
      <c r="S424" s="1"/>
      <c r="T424" s="1"/>
    </row>
    <row r="425" spans="1:20" s="16" customFormat="1" x14ac:dyDescent="0.25">
      <c r="A425" s="22"/>
      <c r="B425" s="17"/>
      <c r="Q425" s="24"/>
      <c r="R425" s="1"/>
      <c r="S425" s="1"/>
      <c r="T425" s="1"/>
    </row>
    <row r="426" spans="1:20" s="16" customFormat="1" x14ac:dyDescent="0.25">
      <c r="A426" s="22"/>
      <c r="B426" s="17"/>
      <c r="Q426" s="24"/>
      <c r="R426" s="1"/>
      <c r="S426" s="1"/>
      <c r="T426" s="1"/>
    </row>
    <row r="427" spans="1:20" s="16" customFormat="1" x14ac:dyDescent="0.25">
      <c r="A427" s="22"/>
      <c r="B427" s="17"/>
      <c r="Q427" s="24"/>
      <c r="R427" s="1"/>
      <c r="S427" s="1"/>
      <c r="T427" s="1"/>
    </row>
    <row r="428" spans="1:20" s="16" customFormat="1" x14ac:dyDescent="0.25">
      <c r="A428" s="22"/>
      <c r="B428" s="17"/>
      <c r="Q428" s="24"/>
      <c r="R428" s="1"/>
      <c r="S428" s="1"/>
      <c r="T428" s="1"/>
    </row>
    <row r="429" spans="1:20" s="16" customFormat="1" x14ac:dyDescent="0.25">
      <c r="A429" s="22"/>
      <c r="B429" s="17"/>
      <c r="Q429" s="24"/>
      <c r="R429" s="1"/>
      <c r="S429" s="1"/>
      <c r="T429" s="1"/>
    </row>
    <row r="430" spans="1:20" s="16" customFormat="1" x14ac:dyDescent="0.25">
      <c r="A430" s="22"/>
      <c r="B430" s="17"/>
      <c r="Q430" s="24"/>
      <c r="R430" s="1"/>
      <c r="S430" s="1"/>
      <c r="T430" s="1"/>
    </row>
    <row r="431" spans="1:20" s="16" customFormat="1" x14ac:dyDescent="0.25">
      <c r="A431" s="22"/>
      <c r="B431" s="17"/>
      <c r="Q431" s="24"/>
      <c r="R431" s="1"/>
      <c r="S431" s="1"/>
      <c r="T431" s="1"/>
    </row>
    <row r="432" spans="1:20" s="16" customFormat="1" x14ac:dyDescent="0.25">
      <c r="A432" s="22"/>
      <c r="B432" s="17"/>
      <c r="Q432" s="24"/>
      <c r="R432" s="1"/>
      <c r="S432" s="1"/>
      <c r="T432" s="1"/>
    </row>
    <row r="433" spans="1:20" s="16" customFormat="1" x14ac:dyDescent="0.25">
      <c r="A433" s="22"/>
      <c r="B433" s="17"/>
      <c r="Q433" s="24"/>
      <c r="R433" s="1"/>
      <c r="S433" s="1"/>
      <c r="T433" s="1"/>
    </row>
    <row r="434" spans="1:20" s="16" customFormat="1" x14ac:dyDescent="0.25">
      <c r="A434" s="22"/>
      <c r="B434" s="17"/>
      <c r="Q434" s="24"/>
      <c r="R434" s="1"/>
      <c r="S434" s="1"/>
      <c r="T434" s="1"/>
    </row>
    <row r="435" spans="1:20" s="16" customFormat="1" x14ac:dyDescent="0.25">
      <c r="A435" s="22"/>
      <c r="B435" s="17"/>
      <c r="Q435" s="24"/>
      <c r="R435" s="1"/>
      <c r="S435" s="1"/>
      <c r="T435" s="1"/>
    </row>
    <row r="436" spans="1:20" s="16" customFormat="1" x14ac:dyDescent="0.25">
      <c r="A436" s="22"/>
      <c r="B436" s="17"/>
      <c r="Q436" s="24"/>
      <c r="R436" s="1"/>
      <c r="S436" s="1"/>
      <c r="T436" s="1"/>
    </row>
    <row r="437" spans="1:20" s="16" customFormat="1" x14ac:dyDescent="0.25">
      <c r="A437" s="22"/>
      <c r="B437" s="17"/>
      <c r="Q437" s="24"/>
      <c r="R437" s="1"/>
      <c r="S437" s="1"/>
      <c r="T437" s="1"/>
    </row>
    <row r="438" spans="1:20" s="16" customFormat="1" x14ac:dyDescent="0.25">
      <c r="A438" s="22"/>
      <c r="B438" s="17"/>
      <c r="Q438" s="24"/>
      <c r="R438" s="1"/>
      <c r="S438" s="1"/>
      <c r="T438" s="1"/>
    </row>
    <row r="439" spans="1:20" s="16" customFormat="1" x14ac:dyDescent="0.25">
      <c r="A439" s="22"/>
      <c r="B439" s="17"/>
      <c r="Q439" s="24"/>
      <c r="R439" s="1"/>
      <c r="S439" s="1"/>
      <c r="T439" s="1"/>
    </row>
    <row r="440" spans="1:20" s="16" customFormat="1" x14ac:dyDescent="0.25">
      <c r="A440" s="22"/>
      <c r="B440" s="17"/>
      <c r="Q440" s="24"/>
      <c r="R440" s="1"/>
      <c r="S440" s="1"/>
      <c r="T440" s="1"/>
    </row>
    <row r="441" spans="1:20" s="16" customFormat="1" x14ac:dyDescent="0.25">
      <c r="A441" s="22"/>
      <c r="B441" s="17"/>
      <c r="Q441" s="24"/>
      <c r="R441" s="1"/>
      <c r="S441" s="1"/>
      <c r="T441" s="1"/>
    </row>
    <row r="442" spans="1:20" s="16" customFormat="1" x14ac:dyDescent="0.25">
      <c r="A442" s="22"/>
      <c r="B442" s="17"/>
      <c r="Q442" s="24"/>
      <c r="R442" s="1"/>
      <c r="S442" s="1"/>
      <c r="T442" s="1"/>
    </row>
    <row r="443" spans="1:20" s="16" customFormat="1" x14ac:dyDescent="0.25">
      <c r="A443" s="22"/>
      <c r="B443" s="17"/>
      <c r="Q443" s="24"/>
      <c r="R443" s="1"/>
      <c r="S443" s="1"/>
      <c r="T443" s="1"/>
    </row>
    <row r="444" spans="1:20" s="16" customFormat="1" x14ac:dyDescent="0.25">
      <c r="A444" s="22"/>
      <c r="B444" s="17"/>
      <c r="Q444" s="24"/>
      <c r="R444" s="1"/>
      <c r="S444" s="1"/>
      <c r="T444" s="1"/>
    </row>
    <row r="445" spans="1:20" s="16" customFormat="1" x14ac:dyDescent="0.25">
      <c r="A445" s="22"/>
      <c r="B445" s="17"/>
      <c r="Q445" s="24"/>
      <c r="R445" s="1"/>
      <c r="S445" s="1"/>
      <c r="T445" s="1"/>
    </row>
    <row r="446" spans="1:20" s="16" customFormat="1" x14ac:dyDescent="0.25">
      <c r="A446" s="22"/>
      <c r="B446" s="17"/>
      <c r="Q446" s="24"/>
      <c r="R446" s="1"/>
      <c r="S446" s="1"/>
      <c r="T446" s="1"/>
    </row>
    <row r="447" spans="1:20" s="16" customFormat="1" x14ac:dyDescent="0.25">
      <c r="A447" s="22"/>
      <c r="B447" s="17"/>
      <c r="Q447" s="24"/>
      <c r="R447" s="1"/>
      <c r="S447" s="1"/>
      <c r="T447" s="1"/>
    </row>
    <row r="448" spans="1:20" s="16" customFormat="1" x14ac:dyDescent="0.25">
      <c r="A448" s="22"/>
      <c r="B448" s="17"/>
      <c r="Q448" s="24"/>
      <c r="R448" s="1"/>
      <c r="S448" s="1"/>
      <c r="T448" s="1"/>
    </row>
    <row r="449" spans="1:20" s="16" customFormat="1" x14ac:dyDescent="0.25">
      <c r="A449" s="22"/>
      <c r="B449" s="17"/>
      <c r="Q449" s="24"/>
      <c r="R449" s="1"/>
      <c r="S449" s="1"/>
      <c r="T449" s="1"/>
    </row>
    <row r="450" spans="1:20" s="16" customFormat="1" x14ac:dyDescent="0.25">
      <c r="A450" s="22"/>
      <c r="B450" s="17"/>
      <c r="Q450" s="24"/>
      <c r="R450" s="1"/>
      <c r="S450" s="1"/>
      <c r="T450" s="1"/>
    </row>
    <row r="451" spans="1:20" s="16" customFormat="1" x14ac:dyDescent="0.25">
      <c r="A451" s="22"/>
      <c r="B451" s="17"/>
      <c r="Q451" s="24"/>
      <c r="R451" s="1"/>
      <c r="S451" s="1"/>
      <c r="T451" s="1"/>
    </row>
    <row r="452" spans="1:20" s="16" customFormat="1" x14ac:dyDescent="0.25">
      <c r="A452" s="22"/>
      <c r="B452" s="17"/>
      <c r="Q452" s="24"/>
      <c r="R452" s="1"/>
      <c r="S452" s="1"/>
      <c r="T452" s="1"/>
    </row>
    <row r="453" spans="1:20" s="16" customFormat="1" x14ac:dyDescent="0.25">
      <c r="A453" s="22"/>
      <c r="B453" s="17"/>
      <c r="Q453" s="24"/>
      <c r="R453" s="1"/>
      <c r="S453" s="1"/>
      <c r="T453" s="1"/>
    </row>
    <row r="454" spans="1:20" s="16" customFormat="1" x14ac:dyDescent="0.25">
      <c r="A454" s="22"/>
      <c r="B454" s="17"/>
      <c r="Q454" s="24"/>
      <c r="R454" s="1"/>
      <c r="S454" s="1"/>
      <c r="T454" s="1"/>
    </row>
    <row r="455" spans="1:20" s="16" customFormat="1" x14ac:dyDescent="0.25">
      <c r="A455" s="22"/>
      <c r="B455" s="17"/>
      <c r="Q455" s="24"/>
      <c r="R455" s="1"/>
      <c r="S455" s="1"/>
      <c r="T455" s="1"/>
    </row>
    <row r="456" spans="1:20" s="16" customFormat="1" x14ac:dyDescent="0.25">
      <c r="A456" s="22"/>
      <c r="B456" s="17"/>
      <c r="Q456" s="24"/>
      <c r="R456" s="1"/>
      <c r="S456" s="1"/>
      <c r="T456" s="1"/>
    </row>
    <row r="457" spans="1:20" s="16" customFormat="1" x14ac:dyDescent="0.25">
      <c r="A457" s="22"/>
      <c r="B457" s="17"/>
      <c r="Q457" s="24"/>
      <c r="R457" s="1"/>
      <c r="S457" s="1"/>
      <c r="T457" s="1"/>
    </row>
    <row r="458" spans="1:20" s="16" customFormat="1" x14ac:dyDescent="0.25">
      <c r="A458" s="22"/>
      <c r="B458" s="17"/>
      <c r="Q458" s="24"/>
      <c r="R458" s="1"/>
      <c r="S458" s="1"/>
      <c r="T458" s="1"/>
    </row>
    <row r="459" spans="1:20" s="16" customFormat="1" x14ac:dyDescent="0.25">
      <c r="A459" s="22"/>
      <c r="B459" s="17"/>
      <c r="Q459" s="24"/>
      <c r="R459" s="1"/>
      <c r="S459" s="1"/>
      <c r="T459" s="1"/>
    </row>
    <row r="460" spans="1:20" s="16" customFormat="1" x14ac:dyDescent="0.25">
      <c r="A460" s="22"/>
      <c r="B460" s="17"/>
      <c r="Q460" s="24"/>
      <c r="R460" s="1"/>
      <c r="S460" s="1"/>
      <c r="T460" s="1"/>
    </row>
    <row r="461" spans="1:20" s="16" customFormat="1" x14ac:dyDescent="0.25">
      <c r="A461" s="22"/>
      <c r="B461" s="17"/>
      <c r="Q461" s="24"/>
      <c r="R461" s="1"/>
      <c r="S461" s="1"/>
      <c r="T461" s="1"/>
    </row>
    <row r="462" spans="1:20" s="16" customFormat="1" x14ac:dyDescent="0.25">
      <c r="A462" s="22"/>
      <c r="B462" s="17"/>
      <c r="Q462" s="24"/>
      <c r="R462" s="1"/>
      <c r="S462" s="1"/>
      <c r="T462" s="1"/>
    </row>
    <row r="463" spans="1:20" s="16" customFormat="1" x14ac:dyDescent="0.25">
      <c r="A463" s="22"/>
      <c r="B463" s="17"/>
      <c r="Q463" s="24"/>
      <c r="R463" s="1"/>
      <c r="S463" s="1"/>
      <c r="T463" s="1"/>
    </row>
    <row r="464" spans="1:20" s="16" customFormat="1" x14ac:dyDescent="0.25">
      <c r="A464" s="22"/>
      <c r="B464" s="17"/>
      <c r="Q464" s="24"/>
      <c r="R464" s="1"/>
      <c r="S464" s="1"/>
      <c r="T464" s="1"/>
    </row>
    <row r="465" spans="1:20" s="16" customFormat="1" x14ac:dyDescent="0.25">
      <c r="A465" s="22"/>
      <c r="B465" s="17"/>
      <c r="Q465" s="24"/>
      <c r="R465" s="1"/>
      <c r="S465" s="1"/>
      <c r="T465" s="1"/>
    </row>
    <row r="466" spans="1:20" s="16" customFormat="1" x14ac:dyDescent="0.25">
      <c r="A466" s="22"/>
      <c r="B466" s="17"/>
      <c r="Q466" s="24"/>
      <c r="R466" s="1"/>
      <c r="S466" s="1"/>
      <c r="T466" s="1"/>
    </row>
    <row r="467" spans="1:20" s="16" customFormat="1" x14ac:dyDescent="0.25">
      <c r="A467" s="22"/>
      <c r="B467" s="17"/>
      <c r="Q467" s="24"/>
      <c r="R467" s="1"/>
      <c r="S467" s="1"/>
      <c r="T467" s="1"/>
    </row>
    <row r="468" spans="1:20" s="16" customFormat="1" x14ac:dyDescent="0.25">
      <c r="A468" s="22"/>
      <c r="B468" s="17"/>
      <c r="Q468" s="24"/>
      <c r="R468" s="1"/>
      <c r="S468" s="1"/>
      <c r="T468" s="1"/>
    </row>
    <row r="469" spans="1:20" s="16" customFormat="1" x14ac:dyDescent="0.25">
      <c r="A469" s="22"/>
      <c r="B469" s="17"/>
      <c r="Q469" s="24"/>
      <c r="R469" s="1"/>
      <c r="S469" s="1"/>
      <c r="T469" s="1"/>
    </row>
    <row r="470" spans="1:20" s="16" customFormat="1" x14ac:dyDescent="0.25">
      <c r="A470" s="22"/>
      <c r="B470" s="17"/>
      <c r="Q470" s="24"/>
      <c r="R470" s="1"/>
      <c r="S470" s="1"/>
      <c r="T470" s="1"/>
    </row>
    <row r="471" spans="1:20" s="16" customFormat="1" x14ac:dyDescent="0.25">
      <c r="A471" s="22"/>
      <c r="B471" s="17"/>
      <c r="Q471" s="24"/>
      <c r="R471" s="1"/>
      <c r="S471" s="1"/>
      <c r="T471" s="1"/>
    </row>
    <row r="472" spans="1:20" s="16" customFormat="1" x14ac:dyDescent="0.25">
      <c r="A472" s="22"/>
      <c r="B472" s="17"/>
      <c r="Q472" s="24"/>
      <c r="R472" s="1"/>
      <c r="S472" s="1"/>
      <c r="T472" s="1"/>
    </row>
    <row r="473" spans="1:20" s="16" customFormat="1" x14ac:dyDescent="0.25">
      <c r="A473" s="22"/>
      <c r="B473" s="17"/>
      <c r="Q473" s="24"/>
      <c r="R473" s="1"/>
      <c r="S473" s="1"/>
      <c r="T473" s="1"/>
    </row>
    <row r="474" spans="1:20" s="16" customFormat="1" x14ac:dyDescent="0.25">
      <c r="A474" s="22"/>
      <c r="B474" s="17"/>
      <c r="Q474" s="24"/>
      <c r="R474" s="1"/>
      <c r="S474" s="1"/>
      <c r="T474" s="1"/>
    </row>
    <row r="475" spans="1:20" s="16" customFormat="1" x14ac:dyDescent="0.25">
      <c r="A475" s="22"/>
      <c r="B475" s="17"/>
      <c r="Q475" s="24"/>
      <c r="R475" s="1"/>
      <c r="S475" s="1"/>
      <c r="T475" s="1"/>
    </row>
    <row r="476" spans="1:20" s="16" customFormat="1" x14ac:dyDescent="0.25">
      <c r="A476" s="22"/>
      <c r="B476" s="17"/>
      <c r="Q476" s="24"/>
      <c r="R476" s="1"/>
      <c r="S476" s="1"/>
      <c r="T476" s="1"/>
    </row>
    <row r="477" spans="1:20" s="16" customFormat="1" x14ac:dyDescent="0.25">
      <c r="A477" s="22"/>
      <c r="B477" s="17"/>
      <c r="Q477" s="24"/>
      <c r="R477" s="1"/>
      <c r="S477" s="1"/>
      <c r="T477" s="1"/>
    </row>
    <row r="478" spans="1:20" s="16" customFormat="1" x14ac:dyDescent="0.25">
      <c r="A478" s="22"/>
      <c r="B478" s="17"/>
      <c r="Q478" s="24"/>
      <c r="R478" s="1"/>
      <c r="S478" s="1"/>
      <c r="T478" s="1"/>
    </row>
    <row r="479" spans="1:20" s="16" customFormat="1" x14ac:dyDescent="0.25">
      <c r="A479" s="22"/>
      <c r="B479" s="17"/>
      <c r="Q479" s="24"/>
      <c r="R479" s="1"/>
      <c r="S479" s="1"/>
      <c r="T479" s="1"/>
    </row>
    <row r="480" spans="1:20" s="16" customFormat="1" x14ac:dyDescent="0.25">
      <c r="A480" s="22"/>
      <c r="B480" s="17"/>
      <c r="Q480" s="24"/>
      <c r="R480" s="1"/>
      <c r="S480" s="1"/>
      <c r="T480" s="1"/>
    </row>
    <row r="481" spans="1:20" s="16" customFormat="1" x14ac:dyDescent="0.25">
      <c r="A481" s="22"/>
      <c r="B481" s="17"/>
      <c r="Q481" s="24"/>
      <c r="R481" s="1"/>
      <c r="S481" s="1"/>
      <c r="T481" s="1"/>
    </row>
    <row r="482" spans="1:20" s="16" customFormat="1" x14ac:dyDescent="0.25">
      <c r="A482" s="22"/>
      <c r="B482" s="17"/>
      <c r="Q482" s="24"/>
      <c r="R482" s="1"/>
      <c r="S482" s="1"/>
      <c r="T482" s="1"/>
    </row>
    <row r="483" spans="1:20" s="16" customFormat="1" x14ac:dyDescent="0.25">
      <c r="A483" s="22"/>
      <c r="B483" s="17"/>
      <c r="Q483" s="24"/>
      <c r="R483" s="1"/>
      <c r="S483" s="1"/>
      <c r="T483" s="1"/>
    </row>
    <row r="484" spans="1:20" s="16" customFormat="1" x14ac:dyDescent="0.25">
      <c r="A484" s="22"/>
      <c r="B484" s="17"/>
      <c r="Q484" s="24"/>
      <c r="R484" s="1"/>
      <c r="S484" s="1"/>
      <c r="T484" s="1"/>
    </row>
    <row r="485" spans="1:20" s="16" customFormat="1" x14ac:dyDescent="0.25">
      <c r="A485" s="22"/>
      <c r="B485" s="17"/>
      <c r="Q485" s="24"/>
      <c r="R485" s="1"/>
      <c r="S485" s="1"/>
      <c r="T485" s="1"/>
    </row>
    <row r="486" spans="1:20" s="16" customFormat="1" x14ac:dyDescent="0.25">
      <c r="A486" s="22"/>
      <c r="B486" s="17"/>
      <c r="Q486" s="24"/>
      <c r="R486" s="1"/>
      <c r="S486" s="1"/>
      <c r="T486" s="1"/>
    </row>
    <row r="487" spans="1:20" s="16" customFormat="1" x14ac:dyDescent="0.25">
      <c r="A487" s="22"/>
      <c r="B487" s="17"/>
      <c r="Q487" s="24"/>
      <c r="R487" s="1"/>
      <c r="S487" s="1"/>
      <c r="T487" s="1"/>
    </row>
    <row r="488" spans="1:20" s="16" customFormat="1" x14ac:dyDescent="0.25">
      <c r="A488" s="22"/>
      <c r="B488" s="17"/>
      <c r="Q488" s="24"/>
      <c r="R488" s="1"/>
      <c r="S488" s="1"/>
      <c r="T488" s="1"/>
    </row>
    <row r="489" spans="1:20" s="16" customFormat="1" x14ac:dyDescent="0.25">
      <c r="A489" s="22"/>
      <c r="B489" s="17"/>
      <c r="Q489" s="24"/>
      <c r="R489" s="1"/>
      <c r="S489" s="1"/>
      <c r="T489" s="1"/>
    </row>
    <row r="490" spans="1:20" s="16" customFormat="1" x14ac:dyDescent="0.25">
      <c r="A490" s="22"/>
      <c r="B490" s="17"/>
      <c r="Q490" s="24"/>
      <c r="R490" s="1"/>
      <c r="S490" s="1"/>
      <c r="T490" s="1"/>
    </row>
    <row r="491" spans="1:20" s="16" customFormat="1" x14ac:dyDescent="0.25">
      <c r="A491" s="22"/>
      <c r="B491" s="17"/>
      <c r="Q491" s="24"/>
      <c r="R491" s="1"/>
      <c r="S491" s="1"/>
      <c r="T491" s="1"/>
    </row>
    <row r="492" spans="1:20" s="16" customFormat="1" x14ac:dyDescent="0.25">
      <c r="A492" s="22"/>
      <c r="B492" s="17"/>
      <c r="Q492" s="24"/>
      <c r="R492" s="1"/>
      <c r="S492" s="1"/>
      <c r="T492" s="1"/>
    </row>
    <row r="493" spans="1:20" s="16" customFormat="1" x14ac:dyDescent="0.25">
      <c r="A493" s="22"/>
      <c r="B493" s="17"/>
      <c r="Q493" s="24"/>
      <c r="R493" s="1"/>
      <c r="S493" s="1"/>
      <c r="T493" s="1"/>
    </row>
    <row r="494" spans="1:20" s="16" customFormat="1" x14ac:dyDescent="0.25">
      <c r="A494" s="22"/>
      <c r="B494" s="17"/>
      <c r="Q494" s="24"/>
      <c r="R494" s="1"/>
      <c r="S494" s="1"/>
      <c r="T494" s="1"/>
    </row>
    <row r="495" spans="1:20" s="16" customFormat="1" x14ac:dyDescent="0.25">
      <c r="A495" s="22"/>
      <c r="B495" s="17"/>
      <c r="Q495" s="24"/>
      <c r="R495" s="1"/>
      <c r="S495" s="1"/>
      <c r="T495" s="1"/>
    </row>
    <row r="496" spans="1:20" s="16" customFormat="1" x14ac:dyDescent="0.25">
      <c r="A496" s="22"/>
      <c r="B496" s="17"/>
      <c r="Q496" s="24"/>
      <c r="R496" s="1"/>
      <c r="S496" s="1"/>
      <c r="T496" s="1"/>
    </row>
    <row r="497" spans="1:20" s="16" customFormat="1" x14ac:dyDescent="0.25">
      <c r="A497" s="22"/>
      <c r="B497" s="17"/>
      <c r="Q497" s="24"/>
      <c r="R497" s="1"/>
      <c r="S497" s="1"/>
      <c r="T497" s="1"/>
    </row>
    <row r="498" spans="1:20" s="16" customFormat="1" x14ac:dyDescent="0.25">
      <c r="A498" s="22"/>
      <c r="B498" s="17"/>
      <c r="Q498" s="24"/>
      <c r="R498" s="1"/>
      <c r="S498" s="1"/>
      <c r="T498" s="1"/>
    </row>
    <row r="499" spans="1:20" s="16" customFormat="1" x14ac:dyDescent="0.25">
      <c r="A499" s="22"/>
      <c r="B499" s="17"/>
      <c r="Q499" s="24"/>
      <c r="R499" s="1"/>
      <c r="S499" s="1"/>
      <c r="T499" s="1"/>
    </row>
    <row r="500" spans="1:20" s="16" customFormat="1" x14ac:dyDescent="0.25">
      <c r="A500" s="22"/>
      <c r="B500" s="17"/>
      <c r="Q500" s="24"/>
      <c r="R500" s="1"/>
      <c r="S500" s="1"/>
      <c r="T500" s="1"/>
    </row>
    <row r="501" spans="1:20" s="16" customFormat="1" x14ac:dyDescent="0.25">
      <c r="A501" s="22"/>
      <c r="B501" s="17"/>
      <c r="Q501" s="24"/>
      <c r="R501" s="1"/>
      <c r="S501" s="1"/>
      <c r="T501" s="1"/>
    </row>
    <row r="502" spans="1:20" s="16" customFormat="1" x14ac:dyDescent="0.25">
      <c r="A502" s="22"/>
      <c r="B502" s="17"/>
      <c r="Q502" s="24"/>
      <c r="R502" s="1"/>
      <c r="S502" s="1"/>
      <c r="T502" s="1"/>
    </row>
    <row r="503" spans="1:20" s="16" customFormat="1" x14ac:dyDescent="0.25">
      <c r="A503" s="22"/>
      <c r="B503" s="17"/>
      <c r="Q503" s="24"/>
      <c r="R503" s="1"/>
      <c r="S503" s="1"/>
      <c r="T503" s="1"/>
    </row>
    <row r="504" spans="1:20" s="16" customFormat="1" x14ac:dyDescent="0.25">
      <c r="A504" s="22"/>
      <c r="B504" s="17"/>
      <c r="Q504" s="24"/>
      <c r="R504" s="1"/>
      <c r="S504" s="1"/>
      <c r="T504" s="1"/>
    </row>
    <row r="505" spans="1:20" s="16" customFormat="1" x14ac:dyDescent="0.25">
      <c r="A505" s="22"/>
      <c r="B505" s="17"/>
      <c r="Q505" s="24"/>
      <c r="R505" s="1"/>
      <c r="S505" s="1"/>
      <c r="T505" s="1"/>
    </row>
    <row r="506" spans="1:20" s="16" customFormat="1" x14ac:dyDescent="0.25">
      <c r="A506" s="22"/>
      <c r="B506" s="17"/>
      <c r="Q506" s="24"/>
      <c r="R506" s="1"/>
      <c r="S506" s="1"/>
      <c r="T506" s="1"/>
    </row>
    <row r="507" spans="1:20" s="16" customFormat="1" x14ac:dyDescent="0.25">
      <c r="A507" s="22"/>
      <c r="B507" s="17"/>
      <c r="Q507" s="24"/>
      <c r="R507" s="1"/>
      <c r="S507" s="1"/>
      <c r="T507" s="1"/>
    </row>
    <row r="508" spans="1:20" s="16" customFormat="1" x14ac:dyDescent="0.25">
      <c r="A508" s="22"/>
      <c r="B508" s="17"/>
      <c r="Q508" s="24"/>
      <c r="R508" s="1"/>
      <c r="S508" s="1"/>
      <c r="T508" s="1"/>
    </row>
    <row r="509" spans="1:20" s="16" customFormat="1" x14ac:dyDescent="0.25">
      <c r="A509" s="22"/>
      <c r="B509" s="17"/>
      <c r="Q509" s="24"/>
      <c r="R509" s="1"/>
      <c r="S509" s="1"/>
      <c r="T509" s="1"/>
    </row>
    <row r="510" spans="1:20" s="16" customFormat="1" x14ac:dyDescent="0.25">
      <c r="A510" s="22"/>
      <c r="B510" s="17"/>
      <c r="Q510" s="24"/>
      <c r="R510" s="1"/>
      <c r="S510" s="1"/>
      <c r="T510" s="1"/>
    </row>
    <row r="511" spans="1:20" s="16" customFormat="1" x14ac:dyDescent="0.25">
      <c r="A511" s="22"/>
      <c r="B511" s="17"/>
      <c r="Q511" s="24"/>
      <c r="R511" s="1"/>
      <c r="S511" s="1"/>
      <c r="T511" s="1"/>
    </row>
    <row r="512" spans="1:20" s="16" customFormat="1" x14ac:dyDescent="0.25">
      <c r="A512" s="22"/>
      <c r="B512" s="17"/>
      <c r="Q512" s="24"/>
      <c r="R512" s="1"/>
      <c r="S512" s="1"/>
      <c r="T512" s="1"/>
    </row>
    <row r="513" spans="1:20" s="16" customFormat="1" x14ac:dyDescent="0.25">
      <c r="A513" s="22"/>
      <c r="B513" s="17"/>
      <c r="Q513" s="24"/>
      <c r="R513" s="1"/>
      <c r="S513" s="1"/>
      <c r="T513" s="1"/>
    </row>
    <row r="514" spans="1:20" s="16" customFormat="1" x14ac:dyDescent="0.25">
      <c r="A514" s="22"/>
      <c r="B514" s="17"/>
      <c r="Q514" s="24"/>
      <c r="R514" s="1"/>
      <c r="S514" s="1"/>
      <c r="T514" s="1"/>
    </row>
    <row r="515" spans="1:20" s="16" customFormat="1" x14ac:dyDescent="0.25">
      <c r="A515" s="22"/>
      <c r="B515" s="17"/>
      <c r="Q515" s="24"/>
      <c r="R515" s="1"/>
      <c r="S515" s="1"/>
      <c r="T515" s="1"/>
    </row>
    <row r="516" spans="1:20" s="16" customFormat="1" x14ac:dyDescent="0.25">
      <c r="A516" s="22"/>
      <c r="B516" s="17"/>
      <c r="Q516" s="24"/>
      <c r="R516" s="1"/>
      <c r="S516" s="1"/>
      <c r="T516" s="1"/>
    </row>
    <row r="517" spans="1:20" s="16" customFormat="1" x14ac:dyDescent="0.25">
      <c r="A517" s="22"/>
      <c r="B517" s="17"/>
      <c r="Q517" s="24"/>
      <c r="R517" s="1"/>
      <c r="S517" s="1"/>
      <c r="T517" s="1"/>
    </row>
    <row r="518" spans="1:20" s="16" customFormat="1" x14ac:dyDescent="0.25">
      <c r="A518" s="22"/>
      <c r="B518" s="17"/>
      <c r="Q518" s="24"/>
      <c r="R518" s="1"/>
      <c r="S518" s="1"/>
      <c r="T518" s="1"/>
    </row>
    <row r="519" spans="1:20" s="16" customFormat="1" x14ac:dyDescent="0.25">
      <c r="A519" s="22"/>
      <c r="B519" s="17"/>
      <c r="Q519" s="24"/>
      <c r="R519" s="1"/>
      <c r="S519" s="1"/>
      <c r="T519" s="1"/>
    </row>
    <row r="520" spans="1:20" s="16" customFormat="1" x14ac:dyDescent="0.25">
      <c r="A520" s="22"/>
      <c r="B520" s="17"/>
      <c r="Q520" s="24"/>
      <c r="R520" s="1"/>
      <c r="S520" s="1"/>
      <c r="T520" s="1"/>
    </row>
    <row r="521" spans="1:20" s="16" customFormat="1" x14ac:dyDescent="0.25">
      <c r="A521" s="22"/>
      <c r="B521" s="17"/>
      <c r="Q521" s="24"/>
      <c r="R521" s="1"/>
      <c r="S521" s="1"/>
      <c r="T521" s="1"/>
    </row>
    <row r="522" spans="1:20" s="16" customFormat="1" x14ac:dyDescent="0.25">
      <c r="A522" s="22"/>
      <c r="B522" s="17"/>
      <c r="Q522" s="24"/>
      <c r="R522" s="1"/>
      <c r="S522" s="1"/>
      <c r="T522" s="1"/>
    </row>
    <row r="523" spans="1:20" s="16" customFormat="1" x14ac:dyDescent="0.25">
      <c r="A523" s="22"/>
      <c r="B523" s="17"/>
      <c r="Q523" s="24"/>
      <c r="R523" s="1"/>
      <c r="S523" s="1"/>
      <c r="T523" s="1"/>
    </row>
    <row r="524" spans="1:20" s="16" customFormat="1" x14ac:dyDescent="0.25">
      <c r="A524" s="22"/>
      <c r="B524" s="17"/>
      <c r="Q524" s="24"/>
      <c r="R524" s="1"/>
      <c r="S524" s="1"/>
      <c r="T524" s="1"/>
    </row>
    <row r="525" spans="1:20" s="16" customFormat="1" x14ac:dyDescent="0.25">
      <c r="A525" s="22"/>
      <c r="B525" s="17"/>
      <c r="Q525" s="24"/>
      <c r="R525" s="1"/>
      <c r="S525" s="1"/>
      <c r="T525" s="1"/>
    </row>
    <row r="526" spans="1:20" s="16" customFormat="1" x14ac:dyDescent="0.25">
      <c r="A526" s="22"/>
      <c r="B526" s="17"/>
      <c r="Q526" s="24"/>
      <c r="R526" s="1"/>
      <c r="S526" s="1"/>
      <c r="T526" s="1"/>
    </row>
    <row r="527" spans="1:20" s="16" customFormat="1" x14ac:dyDescent="0.25">
      <c r="A527" s="22"/>
      <c r="B527" s="17"/>
      <c r="Q527" s="24"/>
      <c r="R527" s="1"/>
      <c r="S527" s="1"/>
      <c r="T527" s="1"/>
    </row>
    <row r="528" spans="1:20" s="16" customFormat="1" x14ac:dyDescent="0.25">
      <c r="A528" s="22"/>
      <c r="B528" s="17"/>
      <c r="Q528" s="24"/>
      <c r="R528" s="1"/>
      <c r="S528" s="1"/>
      <c r="T528" s="1"/>
    </row>
    <row r="529" spans="1:20" s="16" customFormat="1" x14ac:dyDescent="0.25">
      <c r="A529" s="22"/>
      <c r="B529" s="17"/>
      <c r="Q529" s="24"/>
      <c r="R529" s="1"/>
      <c r="S529" s="1"/>
      <c r="T529" s="1"/>
    </row>
    <row r="530" spans="1:20" s="16" customFormat="1" x14ac:dyDescent="0.25">
      <c r="A530" s="22"/>
      <c r="B530" s="17"/>
      <c r="Q530" s="24"/>
      <c r="R530" s="1"/>
      <c r="S530" s="1"/>
      <c r="T530" s="1"/>
    </row>
    <row r="531" spans="1:20" s="16" customFormat="1" x14ac:dyDescent="0.25">
      <c r="A531" s="22"/>
      <c r="B531" s="17"/>
      <c r="Q531" s="24"/>
      <c r="R531" s="1"/>
      <c r="S531" s="1"/>
      <c r="T531" s="1"/>
    </row>
    <row r="532" spans="1:20" s="16" customFormat="1" x14ac:dyDescent="0.25">
      <c r="A532" s="22"/>
      <c r="B532" s="17"/>
      <c r="Q532" s="24"/>
      <c r="R532" s="1"/>
      <c r="S532" s="1"/>
      <c r="T532" s="1"/>
    </row>
    <row r="533" spans="1:20" s="16" customFormat="1" x14ac:dyDescent="0.25">
      <c r="A533" s="22"/>
      <c r="B533" s="17"/>
      <c r="Q533" s="24"/>
      <c r="R533" s="1"/>
      <c r="S533" s="1"/>
      <c r="T533" s="1"/>
    </row>
    <row r="534" spans="1:20" s="16" customFormat="1" x14ac:dyDescent="0.25">
      <c r="A534" s="22"/>
      <c r="B534" s="17"/>
      <c r="Q534" s="24"/>
      <c r="R534" s="1"/>
      <c r="S534" s="1"/>
      <c r="T534" s="1"/>
    </row>
    <row r="535" spans="1:20" s="16" customFormat="1" x14ac:dyDescent="0.25">
      <c r="A535" s="22"/>
      <c r="B535" s="17"/>
      <c r="Q535" s="24"/>
      <c r="R535" s="1"/>
      <c r="S535" s="1"/>
      <c r="T535" s="1"/>
    </row>
    <row r="536" spans="1:20" s="16" customFormat="1" x14ac:dyDescent="0.25">
      <c r="A536" s="22"/>
      <c r="B536" s="17"/>
      <c r="Q536" s="24"/>
      <c r="R536" s="1"/>
      <c r="S536" s="1"/>
      <c r="T536" s="1"/>
    </row>
    <row r="537" spans="1:20" s="16" customFormat="1" x14ac:dyDescent="0.25">
      <c r="A537" s="22"/>
      <c r="B537" s="17"/>
      <c r="Q537" s="24"/>
      <c r="R537" s="1"/>
      <c r="S537" s="1"/>
      <c r="T537" s="1"/>
    </row>
    <row r="538" spans="1:20" s="16" customFormat="1" x14ac:dyDescent="0.25">
      <c r="A538" s="22"/>
      <c r="B538" s="17"/>
      <c r="Q538" s="24"/>
      <c r="R538" s="1"/>
      <c r="S538" s="1"/>
      <c r="T538" s="1"/>
    </row>
    <row r="539" spans="1:20" s="16" customFormat="1" x14ac:dyDescent="0.25">
      <c r="A539" s="22"/>
      <c r="B539" s="17"/>
      <c r="Q539" s="24"/>
      <c r="R539" s="1"/>
      <c r="S539" s="1"/>
      <c r="T539" s="1"/>
    </row>
    <row r="540" spans="1:20" s="16" customFormat="1" x14ac:dyDescent="0.25">
      <c r="A540" s="22"/>
      <c r="B540" s="17"/>
      <c r="Q540" s="24"/>
      <c r="R540" s="1"/>
      <c r="S540" s="1"/>
      <c r="T540" s="1"/>
    </row>
    <row r="541" spans="1:20" s="16" customFormat="1" x14ac:dyDescent="0.25">
      <c r="A541" s="22"/>
      <c r="B541" s="17"/>
      <c r="Q541" s="24"/>
      <c r="R541" s="1"/>
      <c r="S541" s="1"/>
      <c r="T541" s="1"/>
    </row>
    <row r="542" spans="1:20" s="16" customFormat="1" x14ac:dyDescent="0.25">
      <c r="A542" s="22"/>
      <c r="B542" s="17"/>
      <c r="Q542" s="24"/>
      <c r="R542" s="1"/>
      <c r="S542" s="1"/>
      <c r="T542" s="1"/>
    </row>
    <row r="543" spans="1:20" s="16" customFormat="1" x14ac:dyDescent="0.25">
      <c r="A543" s="22"/>
      <c r="B543" s="17"/>
      <c r="Q543" s="24"/>
      <c r="R543" s="1"/>
      <c r="S543" s="1"/>
      <c r="T543" s="1"/>
    </row>
    <row r="544" spans="1:20" s="16" customFormat="1" x14ac:dyDescent="0.25">
      <c r="A544" s="22"/>
      <c r="B544" s="17"/>
      <c r="Q544" s="24"/>
      <c r="R544" s="1"/>
      <c r="S544" s="1"/>
      <c r="T544" s="1"/>
    </row>
    <row r="545" spans="1:20" s="16" customFormat="1" x14ac:dyDescent="0.25">
      <c r="A545" s="22"/>
      <c r="B545" s="17"/>
      <c r="Q545" s="24"/>
      <c r="R545" s="1"/>
      <c r="S545" s="1"/>
      <c r="T545" s="1"/>
    </row>
    <row r="546" spans="1:20" s="16" customFormat="1" x14ac:dyDescent="0.25">
      <c r="A546" s="22"/>
      <c r="B546" s="17"/>
      <c r="Q546" s="24"/>
      <c r="R546" s="1"/>
      <c r="S546" s="1"/>
      <c r="T546" s="1"/>
    </row>
    <row r="547" spans="1:20" s="16" customFormat="1" x14ac:dyDescent="0.25">
      <c r="A547" s="22"/>
      <c r="B547" s="17"/>
      <c r="Q547" s="24"/>
      <c r="R547" s="1"/>
      <c r="S547" s="1"/>
      <c r="T547" s="1"/>
    </row>
    <row r="548" spans="1:20" s="16" customFormat="1" x14ac:dyDescent="0.25">
      <c r="A548" s="22"/>
      <c r="B548" s="17"/>
      <c r="Q548" s="24"/>
      <c r="R548" s="1"/>
      <c r="S548" s="1"/>
      <c r="T548" s="1"/>
    </row>
    <row r="549" spans="1:20" s="16" customFormat="1" x14ac:dyDescent="0.25">
      <c r="A549" s="22"/>
      <c r="B549" s="17"/>
      <c r="Q549" s="24"/>
      <c r="R549" s="1"/>
      <c r="S549" s="1"/>
      <c r="T549" s="1"/>
    </row>
    <row r="550" spans="1:20" s="16" customFormat="1" x14ac:dyDescent="0.25">
      <c r="A550" s="22"/>
      <c r="B550" s="17"/>
      <c r="Q550" s="24"/>
      <c r="R550" s="1"/>
      <c r="S550" s="1"/>
      <c r="T550" s="1"/>
    </row>
    <row r="551" spans="1:20" s="16" customFormat="1" x14ac:dyDescent="0.25">
      <c r="A551" s="22"/>
      <c r="B551" s="17"/>
      <c r="Q551" s="24"/>
      <c r="R551" s="1"/>
      <c r="S551" s="1"/>
      <c r="T551" s="1"/>
    </row>
    <row r="552" spans="1:20" s="16" customFormat="1" x14ac:dyDescent="0.25">
      <c r="A552" s="22"/>
      <c r="B552" s="17"/>
      <c r="Q552" s="24"/>
      <c r="R552" s="1"/>
      <c r="S552" s="1"/>
      <c r="T552" s="1"/>
    </row>
    <row r="553" spans="1:20" s="16" customFormat="1" x14ac:dyDescent="0.25">
      <c r="A553" s="22"/>
      <c r="B553" s="17"/>
      <c r="Q553" s="24"/>
      <c r="R553" s="1"/>
      <c r="S553" s="1"/>
      <c r="T553" s="1"/>
    </row>
    <row r="554" spans="1:20" s="16" customFormat="1" x14ac:dyDescent="0.25">
      <c r="A554" s="22"/>
      <c r="B554" s="17"/>
      <c r="Q554" s="24"/>
      <c r="R554" s="1"/>
      <c r="S554" s="1"/>
      <c r="T554" s="1"/>
    </row>
    <row r="555" spans="1:20" s="16" customFormat="1" x14ac:dyDescent="0.25">
      <c r="A555" s="22"/>
      <c r="B555" s="17"/>
      <c r="Q555" s="24"/>
      <c r="R555" s="1"/>
      <c r="S555" s="1"/>
      <c r="T555" s="1"/>
    </row>
    <row r="556" spans="1:20" s="16" customFormat="1" x14ac:dyDescent="0.25">
      <c r="A556" s="22"/>
      <c r="B556" s="17"/>
      <c r="Q556" s="24"/>
      <c r="R556" s="1"/>
      <c r="S556" s="1"/>
      <c r="T556" s="1"/>
    </row>
    <row r="557" spans="1:20" s="16" customFormat="1" x14ac:dyDescent="0.25">
      <c r="A557" s="22"/>
      <c r="B557" s="17"/>
      <c r="Q557" s="24"/>
      <c r="R557" s="1"/>
      <c r="S557" s="1"/>
      <c r="T557" s="1"/>
    </row>
    <row r="558" spans="1:20" s="16" customFormat="1" x14ac:dyDescent="0.25">
      <c r="A558" s="22"/>
      <c r="B558" s="17"/>
      <c r="Q558" s="24"/>
      <c r="R558" s="1"/>
      <c r="S558" s="1"/>
      <c r="T558" s="1"/>
    </row>
    <row r="559" spans="1:20" s="16" customFormat="1" x14ac:dyDescent="0.25">
      <c r="A559" s="22"/>
      <c r="B559" s="17"/>
      <c r="Q559" s="24"/>
      <c r="R559" s="1"/>
      <c r="S559" s="1"/>
      <c r="T559" s="1"/>
    </row>
    <row r="560" spans="1:20" s="16" customFormat="1" x14ac:dyDescent="0.25">
      <c r="A560" s="22"/>
      <c r="B560" s="17"/>
      <c r="Q560" s="24"/>
      <c r="R560" s="1"/>
      <c r="S560" s="1"/>
      <c r="T560" s="1"/>
    </row>
    <row r="561" spans="1:20" s="16" customFormat="1" x14ac:dyDescent="0.25">
      <c r="A561" s="22"/>
      <c r="B561" s="17"/>
      <c r="Q561" s="24"/>
      <c r="R561" s="1"/>
      <c r="S561" s="1"/>
      <c r="T561" s="1"/>
    </row>
    <row r="562" spans="1:20" s="16" customFormat="1" x14ac:dyDescent="0.25">
      <c r="A562" s="22"/>
      <c r="B562" s="17"/>
      <c r="Q562" s="24"/>
      <c r="R562" s="1"/>
      <c r="S562" s="1"/>
      <c r="T562" s="1"/>
    </row>
    <row r="563" spans="1:20" s="16" customFormat="1" x14ac:dyDescent="0.25">
      <c r="A563" s="22"/>
      <c r="B563" s="17"/>
      <c r="Q563" s="24"/>
      <c r="R563" s="1"/>
      <c r="S563" s="1"/>
      <c r="T563" s="1"/>
    </row>
    <row r="564" spans="1:20" s="16" customFormat="1" x14ac:dyDescent="0.25">
      <c r="A564" s="22"/>
      <c r="B564" s="17"/>
      <c r="Q564" s="24"/>
      <c r="R564" s="1"/>
      <c r="S564" s="1"/>
      <c r="T564" s="1"/>
    </row>
    <row r="565" spans="1:20" s="16" customFormat="1" x14ac:dyDescent="0.25">
      <c r="A565" s="22"/>
      <c r="B565" s="17"/>
      <c r="Q565" s="24"/>
      <c r="R565" s="1"/>
      <c r="S565" s="1"/>
      <c r="T565" s="1"/>
    </row>
    <row r="566" spans="1:20" s="16" customFormat="1" x14ac:dyDescent="0.25">
      <c r="A566" s="22"/>
      <c r="B566" s="17"/>
      <c r="Q566" s="24"/>
      <c r="R566" s="1"/>
      <c r="S566" s="1"/>
      <c r="T566" s="1"/>
    </row>
    <row r="567" spans="1:20" s="16" customFormat="1" x14ac:dyDescent="0.25">
      <c r="A567" s="22"/>
      <c r="B567" s="17"/>
      <c r="Q567" s="24"/>
      <c r="R567" s="1"/>
      <c r="S567" s="1"/>
      <c r="T567" s="1"/>
    </row>
    <row r="568" spans="1:20" s="16" customFormat="1" x14ac:dyDescent="0.25">
      <c r="A568" s="22"/>
      <c r="B568" s="17"/>
      <c r="Q568" s="24"/>
      <c r="R568" s="1"/>
      <c r="S568" s="1"/>
      <c r="T568" s="1"/>
    </row>
    <row r="569" spans="1:20" s="16" customFormat="1" x14ac:dyDescent="0.25">
      <c r="A569" s="22"/>
      <c r="B569" s="17"/>
      <c r="Q569" s="24"/>
      <c r="R569" s="1"/>
      <c r="S569" s="1"/>
      <c r="T569" s="1"/>
    </row>
    <row r="570" spans="1:20" s="16" customFormat="1" x14ac:dyDescent="0.25">
      <c r="A570" s="22"/>
      <c r="B570" s="17"/>
      <c r="Q570" s="24"/>
      <c r="R570" s="1"/>
      <c r="S570" s="1"/>
      <c r="T570" s="1"/>
    </row>
    <row r="571" spans="1:20" s="16" customFormat="1" x14ac:dyDescent="0.25">
      <c r="A571" s="22"/>
      <c r="B571" s="17"/>
      <c r="Q571" s="24"/>
      <c r="R571" s="1"/>
      <c r="S571" s="1"/>
      <c r="T571" s="1"/>
    </row>
    <row r="572" spans="1:20" s="16" customFormat="1" x14ac:dyDescent="0.25">
      <c r="A572" s="22"/>
      <c r="B572" s="17"/>
      <c r="Q572" s="24"/>
      <c r="R572" s="1"/>
      <c r="S572" s="1"/>
      <c r="T572" s="1"/>
    </row>
    <row r="573" spans="1:20" s="16" customFormat="1" x14ac:dyDescent="0.25">
      <c r="A573" s="22"/>
      <c r="B573" s="17"/>
      <c r="Q573" s="24"/>
      <c r="R573" s="1"/>
      <c r="S573" s="1"/>
      <c r="T573" s="1"/>
    </row>
    <row r="574" spans="1:20" s="16" customFormat="1" x14ac:dyDescent="0.25">
      <c r="A574" s="22"/>
      <c r="B574" s="17"/>
      <c r="Q574" s="24"/>
      <c r="R574" s="1"/>
      <c r="S574" s="1"/>
      <c r="T574" s="1"/>
    </row>
    <row r="575" spans="1:20" s="16" customFormat="1" x14ac:dyDescent="0.25">
      <c r="A575" s="22"/>
      <c r="B575" s="17"/>
      <c r="Q575" s="24"/>
      <c r="R575" s="1"/>
      <c r="S575" s="1"/>
      <c r="T575" s="1"/>
    </row>
    <row r="576" spans="1:20" s="16" customFormat="1" x14ac:dyDescent="0.25">
      <c r="A576" s="22"/>
      <c r="B576" s="17"/>
      <c r="Q576" s="24"/>
      <c r="R576" s="1"/>
      <c r="S576" s="1"/>
      <c r="T576" s="1"/>
    </row>
    <row r="577" spans="1:20" s="16" customFormat="1" x14ac:dyDescent="0.25">
      <c r="A577" s="22"/>
      <c r="B577" s="17"/>
      <c r="Q577" s="24"/>
      <c r="R577" s="1"/>
      <c r="S577" s="1"/>
      <c r="T577" s="1"/>
    </row>
    <row r="578" spans="1:20" s="16" customFormat="1" x14ac:dyDescent="0.25">
      <c r="A578" s="22"/>
      <c r="B578" s="17"/>
      <c r="Q578" s="24"/>
      <c r="R578" s="1"/>
      <c r="S578" s="1"/>
      <c r="T578" s="1"/>
    </row>
    <row r="579" spans="1:20" s="16" customFormat="1" x14ac:dyDescent="0.25">
      <c r="A579" s="22"/>
      <c r="B579" s="17"/>
      <c r="Q579" s="24"/>
      <c r="R579" s="1"/>
      <c r="S579" s="1"/>
      <c r="T579" s="1"/>
    </row>
    <row r="580" spans="1:20" s="16" customFormat="1" x14ac:dyDescent="0.25">
      <c r="A580" s="22"/>
      <c r="B580" s="17"/>
      <c r="Q580" s="24"/>
      <c r="R580" s="1"/>
      <c r="S580" s="1"/>
      <c r="T580" s="1"/>
    </row>
    <row r="581" spans="1:20" s="16" customFormat="1" x14ac:dyDescent="0.25">
      <c r="A581" s="22"/>
      <c r="B581" s="17"/>
      <c r="Q581" s="24"/>
      <c r="R581" s="1"/>
      <c r="S581" s="1"/>
      <c r="T581" s="1"/>
    </row>
    <row r="582" spans="1:20" s="16" customFormat="1" x14ac:dyDescent="0.25">
      <c r="A582" s="22"/>
      <c r="B582" s="17"/>
      <c r="Q582" s="24"/>
      <c r="R582" s="1"/>
      <c r="S582" s="1"/>
      <c r="T582" s="1"/>
    </row>
    <row r="583" spans="1:20" s="16" customFormat="1" x14ac:dyDescent="0.25">
      <c r="A583" s="22"/>
      <c r="B583" s="17"/>
      <c r="Q583" s="24"/>
      <c r="R583" s="1"/>
      <c r="S583" s="1"/>
      <c r="T583" s="1"/>
    </row>
    <row r="584" spans="1:20" s="16" customFormat="1" x14ac:dyDescent="0.25">
      <c r="A584" s="22"/>
      <c r="B584" s="17"/>
      <c r="Q584" s="24"/>
      <c r="R584" s="1"/>
      <c r="S584" s="1"/>
      <c r="T584" s="1"/>
    </row>
    <row r="585" spans="1:20" s="16" customFormat="1" x14ac:dyDescent="0.25">
      <c r="A585" s="22"/>
      <c r="B585" s="17"/>
      <c r="Q585" s="24"/>
      <c r="R585" s="1"/>
      <c r="S585" s="1"/>
      <c r="T585" s="1"/>
    </row>
    <row r="586" spans="1:20" s="16" customFormat="1" x14ac:dyDescent="0.25">
      <c r="A586" s="22"/>
      <c r="B586" s="17"/>
      <c r="Q586" s="24"/>
      <c r="R586" s="1"/>
      <c r="S586" s="1"/>
      <c r="T586" s="1"/>
    </row>
    <row r="587" spans="1:20" s="16" customFormat="1" x14ac:dyDescent="0.25">
      <c r="A587" s="22"/>
      <c r="B587" s="17"/>
      <c r="Q587" s="24"/>
      <c r="R587" s="1"/>
      <c r="S587" s="1"/>
      <c r="T587" s="1"/>
    </row>
    <row r="588" spans="1:20" s="16" customFormat="1" x14ac:dyDescent="0.25">
      <c r="A588" s="22"/>
      <c r="B588" s="17"/>
      <c r="Q588" s="24"/>
      <c r="R588" s="1"/>
      <c r="S588" s="1"/>
      <c r="T588" s="1"/>
    </row>
    <row r="589" spans="1:20" s="16" customFormat="1" x14ac:dyDescent="0.25">
      <c r="A589" s="22"/>
      <c r="B589" s="17"/>
      <c r="Q589" s="24"/>
      <c r="R589" s="1"/>
      <c r="S589" s="1"/>
      <c r="T589" s="1"/>
    </row>
    <row r="590" spans="1:20" s="16" customFormat="1" x14ac:dyDescent="0.25">
      <c r="A590" s="22"/>
      <c r="B590" s="17"/>
      <c r="Q590" s="24"/>
      <c r="R590" s="1"/>
      <c r="S590" s="1"/>
      <c r="T590" s="1"/>
    </row>
    <row r="591" spans="1:20" s="16" customFormat="1" x14ac:dyDescent="0.25">
      <c r="A591" s="22"/>
      <c r="B591" s="17"/>
      <c r="Q591" s="24"/>
      <c r="R591" s="1"/>
      <c r="S591" s="1"/>
      <c r="T591" s="1"/>
    </row>
    <row r="592" spans="1:20" s="16" customFormat="1" x14ac:dyDescent="0.25">
      <c r="A592" s="22"/>
      <c r="B592" s="17"/>
      <c r="Q592" s="24"/>
      <c r="R592" s="1"/>
      <c r="S592" s="1"/>
      <c r="T592" s="1"/>
    </row>
    <row r="593" spans="1:20" s="16" customFormat="1" x14ac:dyDescent="0.25">
      <c r="A593" s="22"/>
      <c r="B593" s="17"/>
      <c r="Q593" s="24"/>
      <c r="R593" s="1"/>
      <c r="S593" s="1"/>
      <c r="T593" s="1"/>
    </row>
    <row r="594" spans="1:20" s="16" customFormat="1" x14ac:dyDescent="0.25">
      <c r="A594" s="22"/>
      <c r="B594" s="17"/>
      <c r="Q594" s="24"/>
      <c r="R594" s="1"/>
      <c r="S594" s="1"/>
      <c r="T594" s="1"/>
    </row>
    <row r="595" spans="1:20" s="16" customFormat="1" x14ac:dyDescent="0.25">
      <c r="A595" s="22"/>
      <c r="B595" s="17"/>
      <c r="Q595" s="24"/>
      <c r="R595" s="1"/>
      <c r="S595" s="1"/>
      <c r="T595" s="1"/>
    </row>
    <row r="596" spans="1:20" s="16" customFormat="1" x14ac:dyDescent="0.25">
      <c r="A596" s="22"/>
      <c r="B596" s="17"/>
      <c r="Q596" s="24"/>
      <c r="R596" s="1"/>
      <c r="S596" s="1"/>
      <c r="T596" s="1"/>
    </row>
    <row r="597" spans="1:20" s="16" customFormat="1" x14ac:dyDescent="0.25">
      <c r="A597" s="22"/>
      <c r="B597" s="17"/>
      <c r="Q597" s="24"/>
      <c r="R597" s="1"/>
      <c r="S597" s="1"/>
      <c r="T597" s="1"/>
    </row>
    <row r="598" spans="1:20" s="16" customFormat="1" x14ac:dyDescent="0.25">
      <c r="A598" s="22"/>
      <c r="B598" s="17"/>
      <c r="Q598" s="24"/>
      <c r="R598" s="1"/>
      <c r="S598" s="1"/>
      <c r="T598" s="1"/>
    </row>
    <row r="599" spans="1:20" s="16" customFormat="1" x14ac:dyDescent="0.25">
      <c r="A599" s="22"/>
      <c r="B599" s="17"/>
      <c r="Q599" s="24"/>
      <c r="R599" s="1"/>
      <c r="S599" s="1"/>
      <c r="T599" s="1"/>
    </row>
    <row r="600" spans="1:20" s="16" customFormat="1" x14ac:dyDescent="0.25">
      <c r="A600" s="22"/>
      <c r="B600" s="17"/>
      <c r="Q600" s="24"/>
      <c r="R600" s="1"/>
      <c r="S600" s="1"/>
      <c r="T600" s="1"/>
    </row>
    <row r="601" spans="1:20" s="16" customFormat="1" x14ac:dyDescent="0.25">
      <c r="A601" s="22"/>
      <c r="B601" s="17"/>
      <c r="Q601" s="24"/>
      <c r="R601" s="1"/>
      <c r="S601" s="1"/>
      <c r="T601" s="1"/>
    </row>
    <row r="602" spans="1:20" s="16" customFormat="1" x14ac:dyDescent="0.25">
      <c r="A602" s="22"/>
      <c r="B602" s="17"/>
      <c r="Q602" s="24"/>
      <c r="R602" s="1"/>
      <c r="S602" s="1"/>
      <c r="T602" s="1"/>
    </row>
    <row r="603" spans="1:20" s="16" customFormat="1" x14ac:dyDescent="0.25">
      <c r="A603" s="22"/>
      <c r="B603" s="17"/>
      <c r="Q603" s="24"/>
      <c r="R603" s="1"/>
      <c r="S603" s="1"/>
      <c r="T603" s="1"/>
    </row>
    <row r="604" spans="1:20" s="16" customFormat="1" x14ac:dyDescent="0.25">
      <c r="A604" s="22"/>
      <c r="B604" s="17"/>
      <c r="Q604" s="24"/>
      <c r="R604" s="1"/>
      <c r="S604" s="1"/>
      <c r="T604" s="1"/>
    </row>
    <row r="605" spans="1:20" s="16" customFormat="1" x14ac:dyDescent="0.25">
      <c r="A605" s="22"/>
      <c r="B605" s="17"/>
      <c r="Q605" s="24"/>
      <c r="R605" s="1"/>
      <c r="S605" s="1"/>
      <c r="T605" s="1"/>
    </row>
    <row r="606" spans="1:20" s="16" customFormat="1" x14ac:dyDescent="0.25">
      <c r="A606" s="22"/>
      <c r="B606" s="17"/>
      <c r="Q606" s="24"/>
      <c r="R606" s="1"/>
      <c r="S606" s="1"/>
      <c r="T606" s="1"/>
    </row>
    <row r="607" spans="1:20" s="16" customFormat="1" x14ac:dyDescent="0.25">
      <c r="A607" s="22"/>
      <c r="B607" s="17"/>
      <c r="Q607" s="24"/>
      <c r="R607" s="1"/>
      <c r="S607" s="1"/>
      <c r="T607" s="1"/>
    </row>
    <row r="608" spans="1:20" s="16" customFormat="1" x14ac:dyDescent="0.25">
      <c r="A608" s="22"/>
      <c r="B608" s="17"/>
      <c r="Q608" s="24"/>
      <c r="R608" s="1"/>
      <c r="S608" s="1"/>
      <c r="T608" s="1"/>
    </row>
    <row r="609" spans="1:20" s="16" customFormat="1" x14ac:dyDescent="0.25">
      <c r="A609" s="22"/>
      <c r="B609" s="17"/>
      <c r="Q609" s="24"/>
      <c r="R609" s="1"/>
      <c r="S609" s="1"/>
      <c r="T609" s="1"/>
    </row>
    <row r="610" spans="1:20" s="16" customFormat="1" x14ac:dyDescent="0.25">
      <c r="A610" s="22"/>
      <c r="B610" s="17"/>
      <c r="Q610" s="24"/>
      <c r="R610" s="1"/>
      <c r="S610" s="1"/>
      <c r="T610" s="1"/>
    </row>
    <row r="611" spans="1:20" s="16" customFormat="1" x14ac:dyDescent="0.25">
      <c r="A611" s="22"/>
      <c r="B611" s="17"/>
      <c r="Q611" s="24"/>
      <c r="R611" s="1"/>
      <c r="S611" s="1"/>
      <c r="T611" s="1"/>
    </row>
    <row r="612" spans="1:20" s="16" customFormat="1" x14ac:dyDescent="0.25">
      <c r="A612" s="22"/>
      <c r="B612" s="17"/>
      <c r="Q612" s="24"/>
      <c r="R612" s="1"/>
      <c r="S612" s="1"/>
      <c r="T612" s="1"/>
    </row>
    <row r="613" spans="1:20" s="16" customFormat="1" x14ac:dyDescent="0.25">
      <c r="A613" s="22"/>
      <c r="B613" s="17"/>
      <c r="Q613" s="24"/>
      <c r="R613" s="1"/>
      <c r="S613" s="1"/>
      <c r="T613" s="1"/>
    </row>
    <row r="614" spans="1:20" s="16" customFormat="1" x14ac:dyDescent="0.25">
      <c r="A614" s="22"/>
      <c r="B614" s="17"/>
      <c r="Q614" s="24"/>
      <c r="R614" s="1"/>
      <c r="S614" s="1"/>
      <c r="T614" s="1"/>
    </row>
    <row r="615" spans="1:20" s="16" customFormat="1" x14ac:dyDescent="0.25">
      <c r="A615" s="22"/>
      <c r="B615" s="17"/>
      <c r="Q615" s="24"/>
      <c r="R615" s="1"/>
      <c r="S615" s="1"/>
      <c r="T615" s="1"/>
    </row>
    <row r="616" spans="1:20" s="16" customFormat="1" x14ac:dyDescent="0.25">
      <c r="A616" s="22"/>
      <c r="B616" s="17"/>
      <c r="Q616" s="24"/>
      <c r="R616" s="1"/>
      <c r="S616" s="1"/>
      <c r="T616" s="1"/>
    </row>
    <row r="617" spans="1:20" s="16" customFormat="1" x14ac:dyDescent="0.25">
      <c r="A617" s="22"/>
      <c r="B617" s="17"/>
      <c r="Q617" s="24"/>
      <c r="R617" s="1"/>
      <c r="S617" s="1"/>
      <c r="T617" s="1"/>
    </row>
    <row r="618" spans="1:20" s="16" customFormat="1" x14ac:dyDescent="0.25">
      <c r="A618" s="22"/>
      <c r="B618" s="17"/>
      <c r="Q618" s="24"/>
      <c r="R618" s="1"/>
      <c r="S618" s="1"/>
      <c r="T618" s="1"/>
    </row>
    <row r="619" spans="1:20" s="16" customFormat="1" x14ac:dyDescent="0.25">
      <c r="A619" s="22"/>
      <c r="B619" s="17"/>
      <c r="Q619" s="24"/>
      <c r="R619" s="1"/>
      <c r="S619" s="1"/>
      <c r="T619" s="1"/>
    </row>
    <row r="620" spans="1:20" s="16" customFormat="1" x14ac:dyDescent="0.25">
      <c r="A620" s="22"/>
      <c r="B620" s="17"/>
      <c r="Q620" s="24"/>
      <c r="R620" s="1"/>
      <c r="S620" s="1"/>
      <c r="T620" s="1"/>
    </row>
    <row r="621" spans="1:20" s="16" customFormat="1" x14ac:dyDescent="0.25">
      <c r="A621" s="22"/>
      <c r="B621" s="17"/>
      <c r="Q621" s="24"/>
      <c r="R621" s="1"/>
      <c r="S621" s="1"/>
      <c r="T621" s="1"/>
    </row>
    <row r="622" spans="1:20" s="16" customFormat="1" x14ac:dyDescent="0.25">
      <c r="A622" s="22"/>
      <c r="B622" s="17"/>
      <c r="Q622" s="24"/>
      <c r="R622" s="1"/>
      <c r="S622" s="1"/>
      <c r="T622" s="1"/>
    </row>
    <row r="623" spans="1:20" s="16" customFormat="1" x14ac:dyDescent="0.25">
      <c r="A623" s="22"/>
      <c r="B623" s="17"/>
      <c r="Q623" s="24"/>
      <c r="R623" s="1"/>
      <c r="S623" s="1"/>
      <c r="T623" s="1"/>
    </row>
    <row r="624" spans="1:20" s="16" customFormat="1" x14ac:dyDescent="0.25">
      <c r="A624" s="22"/>
      <c r="B624" s="17"/>
      <c r="Q624" s="24"/>
      <c r="R624" s="1"/>
      <c r="S624" s="1"/>
      <c r="T624" s="1"/>
    </row>
    <row r="625" spans="1:20" s="16" customFormat="1" x14ac:dyDescent="0.25">
      <c r="A625" s="22"/>
      <c r="B625" s="17"/>
      <c r="Q625" s="24"/>
      <c r="R625" s="1"/>
      <c r="S625" s="1"/>
      <c r="T625" s="1"/>
    </row>
    <row r="626" spans="1:20" s="16" customFormat="1" x14ac:dyDescent="0.25">
      <c r="A626" s="22"/>
      <c r="B626" s="17"/>
      <c r="Q626" s="24"/>
      <c r="R626" s="1"/>
      <c r="S626" s="1"/>
      <c r="T626" s="1"/>
    </row>
    <row r="627" spans="1:20" s="16" customFormat="1" x14ac:dyDescent="0.25">
      <c r="A627" s="22"/>
      <c r="B627" s="17"/>
      <c r="Q627" s="24"/>
      <c r="R627" s="1"/>
      <c r="S627" s="1"/>
      <c r="T627" s="1"/>
    </row>
    <row r="628" spans="1:20" s="16" customFormat="1" x14ac:dyDescent="0.25">
      <c r="A628" s="22"/>
      <c r="B628" s="17"/>
      <c r="Q628" s="24"/>
      <c r="R628" s="1"/>
      <c r="S628" s="1"/>
      <c r="T628" s="1"/>
    </row>
    <row r="629" spans="1:20" s="16" customFormat="1" x14ac:dyDescent="0.25">
      <c r="A629" s="22"/>
      <c r="B629" s="17"/>
      <c r="Q629" s="24"/>
      <c r="R629" s="1"/>
      <c r="S629" s="1"/>
      <c r="T629" s="1"/>
    </row>
    <row r="630" spans="1:20" s="16" customFormat="1" x14ac:dyDescent="0.25">
      <c r="A630" s="22"/>
      <c r="B630" s="17"/>
      <c r="Q630" s="24"/>
      <c r="R630" s="1"/>
      <c r="S630" s="1"/>
      <c r="T630" s="1"/>
    </row>
    <row r="631" spans="1:20" s="16" customFormat="1" x14ac:dyDescent="0.25">
      <c r="A631" s="22"/>
      <c r="B631" s="17"/>
      <c r="Q631" s="24"/>
      <c r="R631" s="1"/>
      <c r="S631" s="1"/>
      <c r="T631" s="1"/>
    </row>
    <row r="632" spans="1:20" s="16" customFormat="1" x14ac:dyDescent="0.25">
      <c r="A632" s="22"/>
      <c r="B632" s="17"/>
      <c r="Q632" s="24"/>
      <c r="R632" s="1"/>
      <c r="S632" s="1"/>
      <c r="T632" s="1"/>
    </row>
    <row r="633" spans="1:20" s="16" customFormat="1" x14ac:dyDescent="0.25">
      <c r="A633" s="22"/>
      <c r="B633" s="17"/>
      <c r="Q633" s="24"/>
      <c r="R633" s="1"/>
      <c r="S633" s="1"/>
      <c r="T633" s="1"/>
    </row>
    <row r="634" spans="1:20" s="16" customFormat="1" x14ac:dyDescent="0.25">
      <c r="A634" s="22"/>
      <c r="B634" s="17"/>
      <c r="Q634" s="24"/>
      <c r="R634" s="1"/>
      <c r="S634" s="1"/>
      <c r="T634" s="1"/>
    </row>
    <row r="635" spans="1:20" s="16" customFormat="1" x14ac:dyDescent="0.25">
      <c r="A635" s="22"/>
      <c r="B635" s="17"/>
      <c r="Q635" s="24"/>
      <c r="R635" s="1"/>
      <c r="S635" s="1"/>
      <c r="T635" s="1"/>
    </row>
    <row r="636" spans="1:20" s="16" customFormat="1" x14ac:dyDescent="0.25">
      <c r="A636" s="22"/>
      <c r="B636" s="17"/>
      <c r="Q636" s="24"/>
      <c r="R636" s="1"/>
      <c r="S636" s="1"/>
      <c r="T636" s="1"/>
    </row>
    <row r="637" spans="1:20" s="16" customFormat="1" x14ac:dyDescent="0.25">
      <c r="A637" s="22"/>
      <c r="B637" s="17"/>
      <c r="Q637" s="24"/>
      <c r="R637" s="1"/>
      <c r="S637" s="1"/>
      <c r="T637" s="1"/>
    </row>
    <row r="638" spans="1:20" s="16" customFormat="1" x14ac:dyDescent="0.25">
      <c r="A638" s="22"/>
      <c r="B638" s="17"/>
      <c r="Q638" s="24"/>
      <c r="R638" s="1"/>
      <c r="S638" s="1"/>
      <c r="T638" s="1"/>
    </row>
    <row r="639" spans="1:20" s="16" customFormat="1" x14ac:dyDescent="0.25">
      <c r="A639" s="22"/>
      <c r="B639" s="17"/>
      <c r="Q639" s="24"/>
      <c r="R639" s="1"/>
      <c r="S639" s="1"/>
      <c r="T639" s="1"/>
    </row>
    <row r="640" spans="1:20" s="16" customFormat="1" x14ac:dyDescent="0.25">
      <c r="A640" s="22"/>
      <c r="B640" s="17"/>
      <c r="Q640" s="24"/>
      <c r="R640" s="1"/>
      <c r="S640" s="1"/>
      <c r="T640" s="1"/>
    </row>
    <row r="641" spans="1:20" s="16" customFormat="1" x14ac:dyDescent="0.25">
      <c r="A641" s="22"/>
      <c r="B641" s="17"/>
      <c r="Q641" s="24"/>
      <c r="R641" s="1"/>
      <c r="S641" s="1"/>
      <c r="T641" s="1"/>
    </row>
    <row r="642" spans="1:20" s="16" customFormat="1" x14ac:dyDescent="0.25">
      <c r="A642" s="22"/>
      <c r="B642" s="17"/>
      <c r="Q642" s="24"/>
      <c r="R642" s="1"/>
      <c r="S642" s="1"/>
      <c r="T642" s="1"/>
    </row>
    <row r="643" spans="1:20" s="16" customFormat="1" x14ac:dyDescent="0.25">
      <c r="A643" s="22"/>
      <c r="B643" s="17"/>
      <c r="Q643" s="24"/>
      <c r="R643" s="1"/>
      <c r="S643" s="1"/>
      <c r="T643" s="1"/>
    </row>
    <row r="644" spans="1:20" s="16" customFormat="1" x14ac:dyDescent="0.25">
      <c r="A644" s="22"/>
      <c r="B644" s="17"/>
      <c r="Q644" s="24"/>
      <c r="R644" s="1"/>
      <c r="S644" s="1"/>
      <c r="T644" s="1"/>
    </row>
    <row r="645" spans="1:20" s="16" customFormat="1" x14ac:dyDescent="0.25">
      <c r="A645" s="22"/>
      <c r="B645" s="17"/>
      <c r="Q645" s="24"/>
      <c r="R645" s="1"/>
      <c r="S645" s="1"/>
      <c r="T645" s="1"/>
    </row>
    <row r="646" spans="1:20" s="16" customFormat="1" x14ac:dyDescent="0.25">
      <c r="A646" s="22"/>
      <c r="B646" s="17"/>
      <c r="Q646" s="24"/>
      <c r="R646" s="1"/>
      <c r="S646" s="1"/>
      <c r="T646" s="1"/>
    </row>
    <row r="647" spans="1:20" s="16" customFormat="1" x14ac:dyDescent="0.25">
      <c r="A647" s="22"/>
      <c r="B647" s="17"/>
      <c r="Q647" s="24"/>
      <c r="R647" s="1"/>
      <c r="S647" s="1"/>
      <c r="T647" s="1"/>
    </row>
    <row r="648" spans="1:20" s="16" customFormat="1" x14ac:dyDescent="0.25">
      <c r="A648" s="22"/>
      <c r="B648" s="17"/>
      <c r="Q648" s="24"/>
      <c r="R648" s="1"/>
      <c r="S648" s="1"/>
      <c r="T648" s="1"/>
    </row>
    <row r="649" spans="1:20" s="16" customFormat="1" x14ac:dyDescent="0.25">
      <c r="A649" s="22"/>
      <c r="B649" s="17"/>
      <c r="Q649" s="24"/>
      <c r="R649" s="1"/>
      <c r="S649" s="1"/>
      <c r="T649" s="1"/>
    </row>
    <row r="650" spans="1:20" s="16" customFormat="1" x14ac:dyDescent="0.25">
      <c r="A650" s="22"/>
      <c r="B650" s="17"/>
      <c r="Q650" s="24"/>
      <c r="R650" s="1"/>
      <c r="S650" s="1"/>
      <c r="T650" s="1"/>
    </row>
    <row r="651" spans="1:20" s="16" customFormat="1" x14ac:dyDescent="0.25">
      <c r="A651" s="22"/>
      <c r="B651" s="17"/>
      <c r="Q651" s="24"/>
      <c r="R651" s="1"/>
      <c r="S651" s="1"/>
      <c r="T651" s="1"/>
    </row>
    <row r="652" spans="1:20" s="16" customFormat="1" x14ac:dyDescent="0.25">
      <c r="A652" s="22"/>
      <c r="B652" s="17"/>
      <c r="Q652" s="24"/>
      <c r="R652" s="1"/>
      <c r="S652" s="1"/>
      <c r="T652" s="1"/>
    </row>
    <row r="653" spans="1:20" s="16" customFormat="1" x14ac:dyDescent="0.25">
      <c r="A653" s="22"/>
      <c r="B653" s="17"/>
      <c r="Q653" s="24"/>
      <c r="R653" s="1"/>
      <c r="S653" s="1"/>
      <c r="T653" s="1"/>
    </row>
    <row r="654" spans="1:20" s="16" customFormat="1" x14ac:dyDescent="0.25">
      <c r="A654" s="22"/>
      <c r="B654" s="17"/>
      <c r="Q654" s="24"/>
      <c r="R654" s="1"/>
      <c r="S654" s="1"/>
      <c r="T654" s="1"/>
    </row>
    <row r="655" spans="1:20" s="16" customFormat="1" x14ac:dyDescent="0.25">
      <c r="A655" s="22"/>
      <c r="B655" s="17"/>
      <c r="Q655" s="24"/>
      <c r="R655" s="1"/>
      <c r="S655" s="1"/>
      <c r="T655" s="1"/>
    </row>
    <row r="656" spans="1:20" s="16" customFormat="1" x14ac:dyDescent="0.25">
      <c r="A656" s="22"/>
      <c r="B656" s="17"/>
      <c r="Q656" s="24"/>
      <c r="R656" s="1"/>
      <c r="S656" s="1"/>
      <c r="T656" s="1"/>
    </row>
    <row r="657" spans="1:20" s="16" customFormat="1" x14ac:dyDescent="0.25">
      <c r="A657" s="22"/>
      <c r="B657" s="17"/>
      <c r="Q657" s="24"/>
      <c r="R657" s="1"/>
      <c r="S657" s="1"/>
      <c r="T657" s="1"/>
    </row>
    <row r="658" spans="1:20" s="16" customFormat="1" x14ac:dyDescent="0.25">
      <c r="A658" s="22"/>
      <c r="B658" s="17"/>
      <c r="Q658" s="24"/>
      <c r="R658" s="1"/>
      <c r="S658" s="1"/>
      <c r="T658" s="1"/>
    </row>
    <row r="659" spans="1:20" s="16" customFormat="1" x14ac:dyDescent="0.25">
      <c r="A659" s="22"/>
      <c r="B659" s="17"/>
      <c r="Q659" s="24"/>
      <c r="R659" s="1"/>
      <c r="S659" s="1"/>
      <c r="T659" s="1"/>
    </row>
    <row r="660" spans="1:20" s="16" customFormat="1" x14ac:dyDescent="0.25">
      <c r="A660" s="22"/>
      <c r="B660" s="17"/>
      <c r="Q660" s="24"/>
      <c r="R660" s="1"/>
      <c r="S660" s="1"/>
      <c r="T660" s="1"/>
    </row>
    <row r="661" spans="1:20" s="16" customFormat="1" x14ac:dyDescent="0.25">
      <c r="A661" s="22"/>
      <c r="B661" s="17"/>
      <c r="Q661" s="24"/>
      <c r="R661" s="1"/>
      <c r="S661" s="1"/>
      <c r="T661" s="1"/>
    </row>
    <row r="662" spans="1:20" s="16" customFormat="1" x14ac:dyDescent="0.25">
      <c r="A662" s="22"/>
      <c r="B662" s="17"/>
      <c r="Q662" s="24"/>
      <c r="R662" s="1"/>
      <c r="S662" s="1"/>
      <c r="T662" s="1"/>
    </row>
    <row r="663" spans="1:20" s="16" customFormat="1" x14ac:dyDescent="0.25">
      <c r="A663" s="22"/>
      <c r="B663" s="17"/>
      <c r="Q663" s="24"/>
      <c r="R663" s="1"/>
      <c r="S663" s="1"/>
      <c r="T663" s="1"/>
    </row>
    <row r="664" spans="1:20" s="16" customFormat="1" x14ac:dyDescent="0.25">
      <c r="A664" s="22"/>
      <c r="B664" s="17"/>
      <c r="Q664" s="24"/>
      <c r="R664" s="1"/>
      <c r="S664" s="1"/>
      <c r="T664" s="1"/>
    </row>
    <row r="665" spans="1:20" s="16" customFormat="1" x14ac:dyDescent="0.25">
      <c r="A665" s="22"/>
      <c r="B665" s="17"/>
      <c r="Q665" s="24"/>
      <c r="R665" s="1"/>
      <c r="S665" s="1"/>
      <c r="T665" s="1"/>
    </row>
    <row r="666" spans="1:20" s="16" customFormat="1" x14ac:dyDescent="0.25">
      <c r="A666" s="22"/>
      <c r="B666" s="17"/>
      <c r="Q666" s="24"/>
      <c r="R666" s="1"/>
      <c r="S666" s="1"/>
      <c r="T666" s="1"/>
    </row>
    <row r="667" spans="1:20" s="16" customFormat="1" x14ac:dyDescent="0.25">
      <c r="A667" s="22"/>
      <c r="B667" s="17"/>
      <c r="Q667" s="24"/>
      <c r="R667" s="1"/>
      <c r="S667" s="1"/>
      <c r="T667" s="1"/>
    </row>
    <row r="668" spans="1:20" s="16" customFormat="1" x14ac:dyDescent="0.25">
      <c r="A668" s="22"/>
      <c r="B668" s="17"/>
      <c r="Q668" s="24"/>
      <c r="R668" s="1"/>
      <c r="S668" s="1"/>
      <c r="T668" s="1"/>
    </row>
    <row r="669" spans="1:20" s="16" customFormat="1" x14ac:dyDescent="0.25">
      <c r="A669" s="22"/>
      <c r="B669" s="17"/>
      <c r="Q669" s="24"/>
      <c r="R669" s="1"/>
      <c r="S669" s="1"/>
      <c r="T669" s="1"/>
    </row>
    <row r="670" spans="1:20" s="16" customFormat="1" x14ac:dyDescent="0.25">
      <c r="A670" s="22"/>
      <c r="B670" s="17"/>
      <c r="Q670" s="24"/>
      <c r="R670" s="1"/>
      <c r="S670" s="1"/>
      <c r="T670" s="1"/>
    </row>
    <row r="671" spans="1:20" s="16" customFormat="1" x14ac:dyDescent="0.25">
      <c r="A671" s="22"/>
      <c r="B671" s="17"/>
      <c r="Q671" s="24"/>
      <c r="R671" s="1"/>
      <c r="S671" s="1"/>
      <c r="T671" s="1"/>
    </row>
    <row r="672" spans="1:20" s="16" customFormat="1" x14ac:dyDescent="0.25">
      <c r="A672" s="22"/>
      <c r="B672" s="17"/>
      <c r="Q672" s="24"/>
      <c r="R672" s="1"/>
      <c r="S672" s="1"/>
      <c r="T672" s="1"/>
    </row>
    <row r="673" spans="1:20" s="16" customFormat="1" x14ac:dyDescent="0.25">
      <c r="A673" s="22"/>
      <c r="B673" s="17"/>
      <c r="Q673" s="24"/>
      <c r="R673" s="1"/>
      <c r="S673" s="1"/>
      <c r="T673" s="1"/>
    </row>
    <row r="674" spans="1:20" s="16" customFormat="1" x14ac:dyDescent="0.25">
      <c r="A674" s="22"/>
      <c r="B674" s="17"/>
      <c r="Q674" s="24"/>
      <c r="R674" s="1"/>
      <c r="S674" s="1"/>
      <c r="T674" s="1"/>
    </row>
    <row r="675" spans="1:20" s="16" customFormat="1" x14ac:dyDescent="0.25">
      <c r="A675" s="22"/>
      <c r="B675" s="17"/>
      <c r="Q675" s="24"/>
      <c r="R675" s="1"/>
      <c r="S675" s="1"/>
      <c r="T675" s="1"/>
    </row>
    <row r="676" spans="1:20" s="16" customFormat="1" x14ac:dyDescent="0.25">
      <c r="A676" s="22"/>
      <c r="B676" s="17"/>
      <c r="Q676" s="24"/>
      <c r="R676" s="1"/>
      <c r="S676" s="1"/>
      <c r="T676" s="1"/>
    </row>
    <row r="677" spans="1:20" s="16" customFormat="1" x14ac:dyDescent="0.25">
      <c r="A677" s="22"/>
      <c r="B677" s="17"/>
      <c r="Q677" s="24"/>
      <c r="R677" s="1"/>
      <c r="S677" s="1"/>
      <c r="T677" s="1"/>
    </row>
    <row r="678" spans="1:20" s="16" customFormat="1" x14ac:dyDescent="0.25">
      <c r="A678" s="22"/>
      <c r="B678" s="17"/>
      <c r="Q678" s="24"/>
      <c r="R678" s="1"/>
      <c r="S678" s="1"/>
      <c r="T678" s="1"/>
    </row>
    <row r="679" spans="1:20" s="16" customFormat="1" x14ac:dyDescent="0.25">
      <c r="A679" s="22"/>
      <c r="B679" s="17"/>
      <c r="Q679" s="24"/>
      <c r="R679" s="1"/>
      <c r="S679" s="1"/>
      <c r="T679" s="1"/>
    </row>
    <row r="680" spans="1:20" s="16" customFormat="1" x14ac:dyDescent="0.25">
      <c r="A680" s="22"/>
      <c r="B680" s="17"/>
      <c r="Q680" s="24"/>
      <c r="R680" s="1"/>
      <c r="S680" s="1"/>
      <c r="T680" s="1"/>
    </row>
    <row r="681" spans="1:20" s="16" customFormat="1" x14ac:dyDescent="0.25">
      <c r="A681" s="22"/>
      <c r="B681" s="17"/>
      <c r="Q681" s="24"/>
      <c r="R681" s="1"/>
      <c r="S681" s="1"/>
      <c r="T681" s="1"/>
    </row>
    <row r="682" spans="1:20" s="16" customFormat="1" x14ac:dyDescent="0.25">
      <c r="A682" s="22"/>
      <c r="B682" s="17"/>
      <c r="Q682" s="24"/>
      <c r="R682" s="1"/>
      <c r="S682" s="1"/>
      <c r="T682" s="1"/>
    </row>
    <row r="683" spans="1:20" s="16" customFormat="1" x14ac:dyDescent="0.25">
      <c r="A683" s="22"/>
      <c r="B683" s="17"/>
      <c r="Q683" s="24"/>
      <c r="R683" s="1"/>
      <c r="S683" s="1"/>
      <c r="T683" s="1"/>
    </row>
    <row r="684" spans="1:20" s="16" customFormat="1" x14ac:dyDescent="0.25">
      <c r="A684" s="22"/>
      <c r="B684" s="17"/>
      <c r="Q684" s="24"/>
      <c r="R684" s="1"/>
      <c r="S684" s="1"/>
      <c r="T684" s="1"/>
    </row>
    <row r="685" spans="1:20" s="16" customFormat="1" x14ac:dyDescent="0.25">
      <c r="A685" s="22"/>
      <c r="B685" s="17"/>
      <c r="Q685" s="24"/>
      <c r="R685" s="1"/>
      <c r="S685" s="1"/>
      <c r="T685" s="1"/>
    </row>
    <row r="686" spans="1:20" s="16" customFormat="1" x14ac:dyDescent="0.25">
      <c r="A686" s="22"/>
      <c r="B686" s="17"/>
      <c r="Q686" s="24"/>
      <c r="R686" s="1"/>
      <c r="S686" s="1"/>
      <c r="T686" s="1"/>
    </row>
    <row r="687" spans="1:20" s="16" customFormat="1" x14ac:dyDescent="0.25">
      <c r="A687" s="22"/>
      <c r="B687" s="17"/>
      <c r="Q687" s="24"/>
      <c r="R687" s="1"/>
      <c r="S687" s="1"/>
      <c r="T687" s="1"/>
    </row>
    <row r="688" spans="1:20" s="16" customFormat="1" x14ac:dyDescent="0.25">
      <c r="A688" s="22"/>
      <c r="B688" s="17"/>
      <c r="Q688" s="24"/>
      <c r="R688" s="1"/>
      <c r="S688" s="1"/>
      <c r="T688" s="1"/>
    </row>
    <row r="689" spans="1:20" s="16" customFormat="1" x14ac:dyDescent="0.25">
      <c r="A689" s="22"/>
      <c r="B689" s="17"/>
      <c r="Q689" s="24"/>
      <c r="R689" s="1"/>
      <c r="S689" s="1"/>
      <c r="T689" s="1"/>
    </row>
    <row r="690" spans="1:20" s="16" customFormat="1" x14ac:dyDescent="0.25">
      <c r="A690" s="22"/>
      <c r="B690" s="17"/>
      <c r="Q690" s="24"/>
      <c r="R690" s="1"/>
      <c r="S690" s="1"/>
      <c r="T690" s="1"/>
    </row>
    <row r="691" spans="1:20" s="16" customFormat="1" x14ac:dyDescent="0.25">
      <c r="A691" s="22"/>
      <c r="B691" s="17"/>
      <c r="Q691" s="24"/>
      <c r="R691" s="1"/>
      <c r="S691" s="1"/>
      <c r="T691" s="1"/>
    </row>
    <row r="692" spans="1:20" s="16" customFormat="1" x14ac:dyDescent="0.25">
      <c r="A692" s="22"/>
      <c r="B692" s="17"/>
      <c r="Q692" s="24"/>
      <c r="R692" s="1"/>
      <c r="S692" s="1"/>
      <c r="T692" s="1"/>
    </row>
    <row r="693" spans="1:20" s="16" customFormat="1" x14ac:dyDescent="0.25">
      <c r="A693" s="22"/>
      <c r="B693" s="17"/>
      <c r="Q693" s="24"/>
      <c r="R693" s="1"/>
      <c r="S693" s="1"/>
      <c r="T693" s="1"/>
    </row>
    <row r="694" spans="1:20" s="16" customFormat="1" x14ac:dyDescent="0.25">
      <c r="A694" s="22"/>
      <c r="B694" s="17"/>
      <c r="Q694" s="24"/>
      <c r="R694" s="1"/>
      <c r="S694" s="1"/>
      <c r="T694" s="1"/>
    </row>
    <row r="695" spans="1:20" s="16" customFormat="1" x14ac:dyDescent="0.25">
      <c r="A695" s="22"/>
      <c r="B695" s="17"/>
      <c r="Q695" s="24"/>
      <c r="R695" s="1"/>
      <c r="S695" s="1"/>
      <c r="T695" s="1"/>
    </row>
    <row r="696" spans="1:20" s="16" customFormat="1" x14ac:dyDescent="0.25">
      <c r="A696" s="22"/>
      <c r="B696" s="17"/>
      <c r="Q696" s="24"/>
      <c r="R696" s="1"/>
      <c r="S696" s="1"/>
      <c r="T696" s="1"/>
    </row>
    <row r="697" spans="1:20" s="16" customFormat="1" x14ac:dyDescent="0.25">
      <c r="A697" s="22"/>
      <c r="B697" s="17"/>
      <c r="Q697" s="24"/>
      <c r="R697" s="1"/>
      <c r="S697" s="1"/>
      <c r="T697" s="1"/>
    </row>
    <row r="698" spans="1:20" s="16" customFormat="1" x14ac:dyDescent="0.25">
      <c r="A698" s="22"/>
      <c r="B698" s="17"/>
      <c r="Q698" s="24"/>
      <c r="R698" s="1"/>
      <c r="S698" s="1"/>
      <c r="T698" s="1"/>
    </row>
    <row r="699" spans="1:20" s="16" customFormat="1" x14ac:dyDescent="0.25">
      <c r="A699" s="22"/>
      <c r="B699" s="17"/>
      <c r="Q699" s="24"/>
      <c r="R699" s="1"/>
      <c r="S699" s="1"/>
      <c r="T699" s="1"/>
    </row>
    <row r="700" spans="1:20" s="16" customFormat="1" x14ac:dyDescent="0.25">
      <c r="A700" s="22"/>
      <c r="B700" s="17"/>
      <c r="Q700" s="24"/>
      <c r="R700" s="1"/>
      <c r="S700" s="1"/>
      <c r="T700" s="1"/>
    </row>
    <row r="701" spans="1:20" s="16" customFormat="1" x14ac:dyDescent="0.25">
      <c r="A701" s="22"/>
      <c r="B701" s="17"/>
      <c r="Q701" s="24"/>
      <c r="R701" s="1"/>
      <c r="S701" s="1"/>
      <c r="T701" s="1"/>
    </row>
    <row r="702" spans="1:20" s="16" customFormat="1" x14ac:dyDescent="0.25">
      <c r="A702" s="22"/>
      <c r="B702" s="17"/>
      <c r="Q702" s="24"/>
      <c r="R702" s="1"/>
      <c r="S702" s="1"/>
      <c r="T702" s="1"/>
    </row>
    <row r="703" spans="1:20" s="16" customFormat="1" x14ac:dyDescent="0.25">
      <c r="A703" s="22"/>
      <c r="B703" s="17"/>
      <c r="Q703" s="24"/>
      <c r="R703" s="1"/>
      <c r="S703" s="1"/>
      <c r="T703" s="1"/>
    </row>
    <row r="704" spans="1:20" s="16" customFormat="1" x14ac:dyDescent="0.25">
      <c r="A704" s="22"/>
      <c r="B704" s="17"/>
      <c r="Q704" s="24"/>
      <c r="R704" s="1"/>
      <c r="S704" s="1"/>
      <c r="T704" s="1"/>
    </row>
    <row r="705" spans="1:20" s="16" customFormat="1" x14ac:dyDescent="0.25">
      <c r="A705" s="22"/>
      <c r="B705" s="17"/>
      <c r="Q705" s="24"/>
      <c r="R705" s="1"/>
      <c r="S705" s="1"/>
      <c r="T705" s="1"/>
    </row>
    <row r="706" spans="1:20" s="16" customFormat="1" x14ac:dyDescent="0.25">
      <c r="A706" s="22"/>
      <c r="B706" s="17"/>
      <c r="Q706" s="24"/>
      <c r="R706" s="1"/>
      <c r="S706" s="1"/>
      <c r="T706" s="1"/>
    </row>
    <row r="707" spans="1:20" s="16" customFormat="1" x14ac:dyDescent="0.25">
      <c r="A707" s="22"/>
      <c r="B707" s="17"/>
      <c r="Q707" s="24"/>
      <c r="R707" s="1"/>
      <c r="S707" s="1"/>
      <c r="T707" s="1"/>
    </row>
    <row r="708" spans="1:20" s="16" customFormat="1" x14ac:dyDescent="0.25">
      <c r="A708" s="22"/>
      <c r="B708" s="17"/>
      <c r="Q708" s="24"/>
      <c r="R708" s="1"/>
      <c r="S708" s="1"/>
      <c r="T708" s="1"/>
    </row>
    <row r="709" spans="1:20" s="16" customFormat="1" x14ac:dyDescent="0.25">
      <c r="A709" s="22"/>
      <c r="B709" s="17"/>
      <c r="Q709" s="24"/>
      <c r="R709" s="1"/>
      <c r="S709" s="1"/>
      <c r="T709" s="1"/>
    </row>
    <row r="710" spans="1:20" s="16" customFormat="1" x14ac:dyDescent="0.25">
      <c r="A710" s="22"/>
      <c r="B710" s="17"/>
      <c r="Q710" s="24"/>
      <c r="R710" s="1"/>
      <c r="S710" s="1"/>
      <c r="T710" s="1"/>
    </row>
    <row r="711" spans="1:20" s="16" customFormat="1" x14ac:dyDescent="0.25">
      <c r="A711" s="22"/>
      <c r="B711" s="17"/>
      <c r="Q711" s="24"/>
      <c r="R711" s="1"/>
      <c r="S711" s="1"/>
      <c r="T711" s="1"/>
    </row>
    <row r="712" spans="1:20" s="16" customFormat="1" x14ac:dyDescent="0.25">
      <c r="A712" s="22"/>
      <c r="B712" s="17"/>
      <c r="Q712" s="24"/>
      <c r="R712" s="1"/>
      <c r="S712" s="1"/>
      <c r="T712" s="1"/>
    </row>
    <row r="713" spans="1:20" s="16" customFormat="1" x14ac:dyDescent="0.25">
      <c r="A713" s="22"/>
      <c r="B713" s="17"/>
      <c r="Q713" s="24"/>
      <c r="R713" s="1"/>
      <c r="S713" s="1"/>
      <c r="T713" s="1"/>
    </row>
    <row r="714" spans="1:20" s="16" customFormat="1" x14ac:dyDescent="0.25">
      <c r="A714" s="22"/>
      <c r="B714" s="17"/>
      <c r="Q714" s="24"/>
      <c r="R714" s="1"/>
      <c r="S714" s="1"/>
      <c r="T714" s="1"/>
    </row>
    <row r="715" spans="1:20" s="16" customFormat="1" x14ac:dyDescent="0.25">
      <c r="A715" s="22"/>
      <c r="B715" s="17"/>
      <c r="Q715" s="24"/>
      <c r="R715" s="1"/>
      <c r="S715" s="1"/>
      <c r="T715" s="1"/>
    </row>
    <row r="716" spans="1:20" s="16" customFormat="1" x14ac:dyDescent="0.25">
      <c r="A716" s="22"/>
      <c r="B716" s="17"/>
      <c r="Q716" s="24"/>
      <c r="R716" s="1"/>
      <c r="S716" s="1"/>
      <c r="T716" s="1"/>
    </row>
    <row r="717" spans="1:20" s="16" customFormat="1" x14ac:dyDescent="0.25">
      <c r="A717" s="22"/>
      <c r="B717" s="17"/>
      <c r="Q717" s="24"/>
      <c r="R717" s="1"/>
      <c r="S717" s="1"/>
      <c r="T717" s="1"/>
    </row>
    <row r="718" spans="1:20" s="16" customFormat="1" x14ac:dyDescent="0.25">
      <c r="A718" s="22"/>
      <c r="B718" s="17"/>
      <c r="Q718" s="24"/>
      <c r="R718" s="1"/>
      <c r="S718" s="1"/>
      <c r="T718" s="1"/>
    </row>
    <row r="719" spans="1:20" s="16" customFormat="1" x14ac:dyDescent="0.25">
      <c r="A719" s="22"/>
      <c r="B719" s="17"/>
      <c r="Q719" s="24"/>
      <c r="R719" s="1"/>
      <c r="S719" s="1"/>
      <c r="T719" s="1"/>
    </row>
    <row r="720" spans="1:20" s="16" customFormat="1" x14ac:dyDescent="0.25">
      <c r="A720" s="22"/>
      <c r="B720" s="17"/>
      <c r="Q720" s="24"/>
      <c r="R720" s="1"/>
      <c r="S720" s="1"/>
      <c r="T720" s="1"/>
    </row>
    <row r="721" spans="1:20" s="16" customFormat="1" x14ac:dyDescent="0.25">
      <c r="A721" s="22"/>
      <c r="B721" s="17"/>
      <c r="Q721" s="24"/>
      <c r="R721" s="1"/>
      <c r="S721" s="1"/>
      <c r="T721" s="1"/>
    </row>
    <row r="722" spans="1:20" s="16" customFormat="1" x14ac:dyDescent="0.25">
      <c r="A722" s="22"/>
      <c r="B722" s="17"/>
      <c r="Q722" s="24"/>
      <c r="R722" s="1"/>
      <c r="S722" s="1"/>
      <c r="T722" s="1"/>
    </row>
    <row r="723" spans="1:20" s="16" customFormat="1" x14ac:dyDescent="0.25">
      <c r="A723" s="22"/>
      <c r="B723" s="17"/>
      <c r="Q723" s="24"/>
      <c r="R723" s="1"/>
      <c r="S723" s="1"/>
      <c r="T723" s="1"/>
    </row>
    <row r="724" spans="1:20" s="16" customFormat="1" x14ac:dyDescent="0.25">
      <c r="A724" s="22"/>
      <c r="B724" s="17"/>
      <c r="Q724" s="24"/>
      <c r="R724" s="1"/>
      <c r="S724" s="1"/>
      <c r="T724" s="1"/>
    </row>
    <row r="725" spans="1:20" s="16" customFormat="1" x14ac:dyDescent="0.25">
      <c r="A725" s="22"/>
      <c r="B725" s="17"/>
      <c r="Q725" s="24"/>
      <c r="R725" s="1"/>
      <c r="S725" s="1"/>
      <c r="T725" s="1"/>
    </row>
    <row r="726" spans="1:20" s="16" customFormat="1" x14ac:dyDescent="0.25">
      <c r="A726" s="22"/>
      <c r="B726" s="17"/>
      <c r="Q726" s="24"/>
      <c r="R726" s="1"/>
      <c r="S726" s="1"/>
      <c r="T726" s="1"/>
    </row>
    <row r="727" spans="1:20" s="16" customFormat="1" x14ac:dyDescent="0.25">
      <c r="A727" s="22"/>
      <c r="B727" s="17"/>
      <c r="Q727" s="24"/>
      <c r="R727" s="1"/>
      <c r="S727" s="1"/>
      <c r="T727" s="1"/>
    </row>
    <row r="728" spans="1:20" s="16" customFormat="1" x14ac:dyDescent="0.25">
      <c r="A728" s="22"/>
      <c r="B728" s="17"/>
      <c r="Q728" s="24"/>
      <c r="R728" s="1"/>
      <c r="S728" s="1"/>
      <c r="T728" s="1"/>
    </row>
    <row r="729" spans="1:20" s="16" customFormat="1" x14ac:dyDescent="0.25">
      <c r="A729" s="22"/>
      <c r="B729" s="17"/>
      <c r="Q729" s="24"/>
      <c r="R729" s="1"/>
      <c r="S729" s="1"/>
      <c r="T729" s="1"/>
    </row>
    <row r="730" spans="1:20" s="16" customFormat="1" x14ac:dyDescent="0.25">
      <c r="A730" s="22"/>
      <c r="B730" s="17"/>
      <c r="Q730" s="24"/>
      <c r="R730" s="1"/>
      <c r="S730" s="1"/>
      <c r="T730" s="1"/>
    </row>
    <row r="731" spans="1:20" s="16" customFormat="1" x14ac:dyDescent="0.25">
      <c r="A731" s="22"/>
      <c r="B731" s="17"/>
      <c r="Q731" s="24"/>
      <c r="R731" s="1"/>
      <c r="S731" s="1"/>
      <c r="T731" s="1"/>
    </row>
    <row r="732" spans="1:20" s="16" customFormat="1" x14ac:dyDescent="0.25">
      <c r="A732" s="22"/>
      <c r="B732" s="17"/>
      <c r="Q732" s="24"/>
      <c r="R732" s="1"/>
      <c r="S732" s="1"/>
      <c r="T732" s="1"/>
    </row>
    <row r="733" spans="1:20" s="16" customFormat="1" x14ac:dyDescent="0.25">
      <c r="A733" s="22"/>
      <c r="B733" s="17"/>
      <c r="Q733" s="24"/>
      <c r="R733" s="1"/>
      <c r="S733" s="1"/>
      <c r="T733" s="1"/>
    </row>
    <row r="734" spans="1:20" s="16" customFormat="1" x14ac:dyDescent="0.25">
      <c r="A734" s="22"/>
      <c r="B734" s="17"/>
      <c r="Q734" s="24"/>
      <c r="R734" s="1"/>
      <c r="S734" s="1"/>
      <c r="T734" s="1"/>
    </row>
    <row r="735" spans="1:20" s="16" customFormat="1" x14ac:dyDescent="0.25">
      <c r="A735" s="22"/>
      <c r="B735" s="17"/>
      <c r="Q735" s="24"/>
      <c r="R735" s="1"/>
      <c r="S735" s="1"/>
      <c r="T735" s="1"/>
    </row>
    <row r="736" spans="1:20" s="16" customFormat="1" x14ac:dyDescent="0.25">
      <c r="A736" s="22"/>
      <c r="B736" s="17"/>
      <c r="Q736" s="24"/>
      <c r="R736" s="1"/>
      <c r="S736" s="1"/>
      <c r="T736" s="1"/>
    </row>
    <row r="737" spans="1:20" s="16" customFormat="1" x14ac:dyDescent="0.25">
      <c r="A737" s="22"/>
      <c r="B737" s="17"/>
      <c r="Q737" s="24"/>
      <c r="R737" s="1"/>
      <c r="S737" s="1"/>
      <c r="T737" s="1"/>
    </row>
    <row r="738" spans="1:20" s="16" customFormat="1" x14ac:dyDescent="0.25">
      <c r="A738" s="22"/>
      <c r="B738" s="17"/>
      <c r="Q738" s="24"/>
      <c r="R738" s="1"/>
      <c r="S738" s="1"/>
      <c r="T738" s="1"/>
    </row>
    <row r="739" spans="1:20" s="16" customFormat="1" x14ac:dyDescent="0.25">
      <c r="A739" s="22"/>
      <c r="B739" s="17"/>
      <c r="Q739" s="24"/>
      <c r="R739" s="1"/>
      <c r="S739" s="1"/>
      <c r="T739" s="1"/>
    </row>
    <row r="740" spans="1:20" s="16" customFormat="1" x14ac:dyDescent="0.25">
      <c r="A740" s="22"/>
      <c r="B740" s="17"/>
      <c r="Q740" s="24"/>
      <c r="R740" s="1"/>
      <c r="S740" s="1"/>
      <c r="T740" s="1"/>
    </row>
    <row r="741" spans="1:20" s="16" customFormat="1" x14ac:dyDescent="0.25">
      <c r="A741" s="22"/>
      <c r="B741" s="17"/>
      <c r="Q741" s="24"/>
      <c r="R741" s="1"/>
      <c r="S741" s="1"/>
      <c r="T741" s="1"/>
    </row>
    <row r="742" spans="1:20" s="16" customFormat="1" x14ac:dyDescent="0.25">
      <c r="A742" s="22"/>
      <c r="B742" s="17"/>
      <c r="Q742" s="24"/>
      <c r="R742" s="1"/>
      <c r="S742" s="1"/>
      <c r="T742" s="1"/>
    </row>
    <row r="743" spans="1:20" s="16" customFormat="1" x14ac:dyDescent="0.25">
      <c r="A743" s="22"/>
      <c r="B743" s="17"/>
      <c r="Q743" s="24"/>
      <c r="R743" s="1"/>
      <c r="S743" s="1"/>
      <c r="T743" s="1"/>
    </row>
    <row r="744" spans="1:20" s="16" customFormat="1" x14ac:dyDescent="0.25">
      <c r="A744" s="22"/>
      <c r="B744" s="17"/>
      <c r="Q744" s="24"/>
      <c r="R744" s="1"/>
      <c r="S744" s="1"/>
      <c r="T744" s="1"/>
    </row>
    <row r="745" spans="1:20" s="16" customFormat="1" x14ac:dyDescent="0.25">
      <c r="A745" s="22"/>
      <c r="B745" s="17"/>
      <c r="Q745" s="24"/>
      <c r="R745" s="1"/>
      <c r="S745" s="1"/>
      <c r="T745" s="1"/>
    </row>
    <row r="746" spans="1:20" s="16" customFormat="1" x14ac:dyDescent="0.25">
      <c r="A746" s="22"/>
      <c r="B746" s="17"/>
      <c r="Q746" s="24"/>
      <c r="R746" s="1"/>
      <c r="S746" s="1"/>
      <c r="T746" s="1"/>
    </row>
    <row r="747" spans="1:20" s="16" customFormat="1" x14ac:dyDescent="0.25">
      <c r="A747" s="22"/>
      <c r="B747" s="17"/>
      <c r="Q747" s="24"/>
      <c r="R747" s="1"/>
      <c r="S747" s="1"/>
      <c r="T747" s="1"/>
    </row>
    <row r="748" spans="1:20" s="16" customFormat="1" x14ac:dyDescent="0.25">
      <c r="A748" s="22"/>
      <c r="B748" s="17"/>
      <c r="Q748" s="24"/>
      <c r="R748" s="1"/>
      <c r="S748" s="1"/>
      <c r="T748" s="1"/>
    </row>
    <row r="749" spans="1:20" s="16" customFormat="1" x14ac:dyDescent="0.25">
      <c r="A749" s="22"/>
      <c r="B749" s="17"/>
      <c r="Q749" s="24"/>
      <c r="R749" s="1"/>
      <c r="S749" s="1"/>
      <c r="T749" s="1"/>
    </row>
    <row r="750" spans="1:20" s="16" customFormat="1" x14ac:dyDescent="0.25">
      <c r="A750" s="22"/>
      <c r="B750" s="17"/>
      <c r="Q750" s="24"/>
      <c r="R750" s="1"/>
      <c r="S750" s="1"/>
      <c r="T750" s="1"/>
    </row>
    <row r="751" spans="1:20" s="16" customFormat="1" x14ac:dyDescent="0.25">
      <c r="A751" s="22"/>
      <c r="B751" s="17"/>
      <c r="Q751" s="24"/>
      <c r="R751" s="1"/>
      <c r="S751" s="1"/>
      <c r="T751" s="1"/>
    </row>
    <row r="752" spans="1:20" s="16" customFormat="1" x14ac:dyDescent="0.25">
      <c r="A752" s="22"/>
      <c r="B752" s="17"/>
      <c r="Q752" s="24"/>
      <c r="R752" s="1"/>
      <c r="S752" s="1"/>
      <c r="T752" s="1"/>
    </row>
    <row r="753" spans="1:20" s="16" customFormat="1" x14ac:dyDescent="0.25">
      <c r="A753" s="22"/>
      <c r="B753" s="17"/>
      <c r="Q753" s="24"/>
      <c r="R753" s="1"/>
      <c r="S753" s="1"/>
      <c r="T753" s="1"/>
    </row>
    <row r="754" spans="1:20" s="16" customFormat="1" x14ac:dyDescent="0.25">
      <c r="A754" s="22"/>
      <c r="B754" s="17"/>
      <c r="Q754" s="24"/>
      <c r="R754" s="1"/>
      <c r="S754" s="1"/>
      <c r="T754" s="1"/>
    </row>
    <row r="755" spans="1:20" s="16" customFormat="1" x14ac:dyDescent="0.25">
      <c r="A755" s="22"/>
      <c r="B755" s="17"/>
      <c r="Q755" s="24"/>
      <c r="R755" s="1"/>
      <c r="S755" s="1"/>
      <c r="T755" s="1"/>
    </row>
    <row r="756" spans="1:20" s="16" customFormat="1" x14ac:dyDescent="0.25">
      <c r="A756" s="22"/>
      <c r="B756" s="17"/>
      <c r="Q756" s="24"/>
      <c r="R756" s="1"/>
      <c r="S756" s="1"/>
      <c r="T756" s="1"/>
    </row>
    <row r="757" spans="1:20" s="16" customFormat="1" x14ac:dyDescent="0.25">
      <c r="A757" s="22"/>
      <c r="B757" s="17"/>
      <c r="Q757" s="24"/>
      <c r="R757" s="1"/>
      <c r="S757" s="1"/>
      <c r="T757" s="1"/>
    </row>
    <row r="758" spans="1:20" s="16" customFormat="1" x14ac:dyDescent="0.25">
      <c r="A758" s="22"/>
      <c r="B758" s="17"/>
      <c r="Q758" s="24"/>
      <c r="R758" s="1"/>
      <c r="S758" s="1"/>
      <c r="T758" s="1"/>
    </row>
    <row r="759" spans="1:20" s="16" customFormat="1" x14ac:dyDescent="0.25">
      <c r="A759" s="22"/>
      <c r="B759" s="17"/>
      <c r="Q759" s="24"/>
      <c r="R759" s="1"/>
      <c r="S759" s="1"/>
      <c r="T759" s="1"/>
    </row>
    <row r="760" spans="1:20" s="16" customFormat="1" x14ac:dyDescent="0.25">
      <c r="A760" s="22"/>
      <c r="B760" s="17"/>
      <c r="Q760" s="24"/>
      <c r="R760" s="1"/>
      <c r="S760" s="1"/>
      <c r="T760" s="1"/>
    </row>
    <row r="761" spans="1:20" s="16" customFormat="1" x14ac:dyDescent="0.25">
      <c r="A761" s="22"/>
      <c r="B761" s="17"/>
      <c r="Q761" s="24"/>
      <c r="R761" s="1"/>
      <c r="S761" s="1"/>
      <c r="T761" s="1"/>
    </row>
    <row r="762" spans="1:20" s="16" customFormat="1" x14ac:dyDescent="0.25">
      <c r="A762" s="22"/>
      <c r="B762" s="17"/>
      <c r="Q762" s="24"/>
      <c r="R762" s="1"/>
      <c r="S762" s="1"/>
      <c r="T762" s="1"/>
    </row>
    <row r="763" spans="1:20" s="16" customFormat="1" x14ac:dyDescent="0.25">
      <c r="A763" s="22"/>
      <c r="B763" s="17"/>
      <c r="Q763" s="24"/>
      <c r="R763" s="1"/>
      <c r="S763" s="1"/>
      <c r="T763" s="1"/>
    </row>
    <row r="764" spans="1:20" s="16" customFormat="1" x14ac:dyDescent="0.25">
      <c r="A764" s="22"/>
      <c r="B764" s="17"/>
      <c r="Q764" s="24"/>
      <c r="R764" s="1"/>
      <c r="S764" s="1"/>
      <c r="T764" s="1"/>
    </row>
    <row r="765" spans="1:20" s="16" customFormat="1" x14ac:dyDescent="0.25">
      <c r="A765" s="22"/>
      <c r="B765" s="17"/>
      <c r="Q765" s="24"/>
      <c r="R765" s="1"/>
      <c r="S765" s="1"/>
      <c r="T765" s="1"/>
    </row>
    <row r="766" spans="1:20" s="16" customFormat="1" x14ac:dyDescent="0.25">
      <c r="A766" s="22"/>
      <c r="B766" s="17"/>
      <c r="Q766" s="24"/>
      <c r="R766" s="1"/>
      <c r="S766" s="1"/>
      <c r="T766" s="1"/>
    </row>
    <row r="767" spans="1:20" s="16" customFormat="1" x14ac:dyDescent="0.25">
      <c r="A767" s="22"/>
      <c r="B767" s="17"/>
      <c r="Q767" s="24"/>
      <c r="R767" s="1"/>
      <c r="S767" s="1"/>
      <c r="T767" s="1"/>
    </row>
    <row r="768" spans="1:20" s="16" customFormat="1" x14ac:dyDescent="0.25">
      <c r="A768" s="22"/>
      <c r="B768" s="17"/>
      <c r="Q768" s="24"/>
      <c r="R768" s="1"/>
      <c r="S768" s="1"/>
      <c r="T768" s="1"/>
    </row>
    <row r="769" spans="1:20" s="16" customFormat="1" x14ac:dyDescent="0.25">
      <c r="A769" s="22"/>
      <c r="B769" s="17"/>
      <c r="Q769" s="24"/>
      <c r="R769" s="1"/>
      <c r="S769" s="1"/>
      <c r="T769" s="1"/>
    </row>
    <row r="770" spans="1:20" s="16" customFormat="1" x14ac:dyDescent="0.25">
      <c r="A770" s="22"/>
      <c r="B770" s="17"/>
      <c r="Q770" s="24"/>
      <c r="R770" s="1"/>
      <c r="S770" s="1"/>
      <c r="T770" s="1"/>
    </row>
    <row r="771" spans="1:20" s="16" customFormat="1" x14ac:dyDescent="0.25">
      <c r="A771" s="22"/>
      <c r="B771" s="17"/>
      <c r="Q771" s="24"/>
      <c r="R771" s="1"/>
      <c r="S771" s="1"/>
      <c r="T771" s="1"/>
    </row>
    <row r="772" spans="1:20" s="16" customFormat="1" x14ac:dyDescent="0.25">
      <c r="A772" s="22"/>
      <c r="B772" s="17"/>
      <c r="Q772" s="24"/>
      <c r="R772" s="1"/>
      <c r="S772" s="1"/>
      <c r="T772" s="1"/>
    </row>
    <row r="773" spans="1:20" s="16" customFormat="1" x14ac:dyDescent="0.25">
      <c r="A773" s="22"/>
      <c r="B773" s="17"/>
      <c r="Q773" s="24"/>
      <c r="R773" s="1"/>
      <c r="S773" s="1"/>
      <c r="T773" s="1"/>
    </row>
    <row r="774" spans="1:20" s="16" customFormat="1" x14ac:dyDescent="0.25">
      <c r="A774" s="22"/>
      <c r="B774" s="17"/>
      <c r="Q774" s="24"/>
      <c r="R774" s="1"/>
      <c r="S774" s="1"/>
      <c r="T774" s="1"/>
    </row>
    <row r="775" spans="1:20" s="16" customFormat="1" x14ac:dyDescent="0.25">
      <c r="A775" s="22"/>
      <c r="B775" s="17"/>
      <c r="Q775" s="24"/>
      <c r="R775" s="1"/>
      <c r="S775" s="1"/>
      <c r="T775" s="1"/>
    </row>
    <row r="776" spans="1:20" s="16" customFormat="1" x14ac:dyDescent="0.25">
      <c r="A776" s="22"/>
      <c r="B776" s="17"/>
      <c r="Q776" s="24"/>
      <c r="R776" s="1"/>
      <c r="S776" s="1"/>
      <c r="T776" s="1"/>
    </row>
    <row r="777" spans="1:20" s="16" customFormat="1" x14ac:dyDescent="0.25">
      <c r="A777" s="22"/>
      <c r="B777" s="17"/>
      <c r="Q777" s="24"/>
      <c r="R777" s="1"/>
      <c r="S777" s="1"/>
      <c r="T777" s="1"/>
    </row>
    <row r="778" spans="1:20" s="16" customFormat="1" x14ac:dyDescent="0.25">
      <c r="A778" s="22"/>
      <c r="B778" s="17"/>
      <c r="Q778" s="24"/>
      <c r="R778" s="1"/>
      <c r="S778" s="1"/>
      <c r="T778" s="1"/>
    </row>
    <row r="779" spans="1:20" s="16" customFormat="1" x14ac:dyDescent="0.25">
      <c r="A779" s="22"/>
      <c r="B779" s="17"/>
      <c r="Q779" s="24"/>
      <c r="R779" s="1"/>
      <c r="S779" s="1"/>
      <c r="T779" s="1"/>
    </row>
    <row r="780" spans="1:20" s="16" customFormat="1" x14ac:dyDescent="0.25">
      <c r="A780" s="22"/>
      <c r="B780" s="17"/>
      <c r="Q780" s="24"/>
      <c r="R780" s="1"/>
      <c r="S780" s="1"/>
      <c r="T780" s="1"/>
    </row>
    <row r="781" spans="1:20" s="16" customFormat="1" x14ac:dyDescent="0.25">
      <c r="A781" s="22"/>
      <c r="B781" s="17"/>
      <c r="Q781" s="24"/>
      <c r="R781" s="1"/>
      <c r="S781" s="1"/>
      <c r="T781" s="1"/>
    </row>
    <row r="782" spans="1:20" s="16" customFormat="1" x14ac:dyDescent="0.25">
      <c r="A782" s="22"/>
      <c r="B782" s="17"/>
      <c r="Q782" s="24"/>
      <c r="R782" s="1"/>
      <c r="S782" s="1"/>
      <c r="T782" s="1"/>
    </row>
    <row r="783" spans="1:20" s="16" customFormat="1" x14ac:dyDescent="0.25">
      <c r="A783" s="22"/>
      <c r="B783" s="17"/>
      <c r="Q783" s="24"/>
      <c r="R783" s="1"/>
      <c r="S783" s="1"/>
      <c r="T783" s="1"/>
    </row>
    <row r="784" spans="1:20" s="16" customFormat="1" x14ac:dyDescent="0.25">
      <c r="A784" s="22"/>
      <c r="B784" s="17"/>
      <c r="Q784" s="24"/>
      <c r="R784" s="1"/>
      <c r="S784" s="1"/>
      <c r="T784" s="1"/>
    </row>
    <row r="785" spans="1:20" s="16" customFormat="1" x14ac:dyDescent="0.25">
      <c r="A785" s="22"/>
      <c r="B785" s="17"/>
      <c r="Q785" s="24"/>
      <c r="R785" s="1"/>
      <c r="S785" s="1"/>
      <c r="T785" s="1"/>
    </row>
    <row r="786" spans="1:20" s="16" customFormat="1" x14ac:dyDescent="0.25">
      <c r="A786" s="22"/>
      <c r="B786" s="17"/>
      <c r="Q786" s="24"/>
      <c r="R786" s="1"/>
      <c r="S786" s="1"/>
      <c r="T786" s="1"/>
    </row>
    <row r="787" spans="1:20" s="16" customFormat="1" x14ac:dyDescent="0.25">
      <c r="A787" s="22"/>
      <c r="B787" s="17"/>
      <c r="Q787" s="24"/>
      <c r="R787" s="1"/>
      <c r="S787" s="1"/>
      <c r="T787" s="1"/>
    </row>
    <row r="788" spans="1:20" s="16" customFormat="1" x14ac:dyDescent="0.25">
      <c r="A788" s="22"/>
      <c r="B788" s="17"/>
      <c r="Q788" s="24"/>
      <c r="R788" s="1"/>
      <c r="S788" s="1"/>
      <c r="T788" s="1"/>
    </row>
    <row r="789" spans="1:20" s="16" customFormat="1" x14ac:dyDescent="0.25">
      <c r="A789" s="22"/>
      <c r="B789" s="17"/>
      <c r="Q789" s="24"/>
      <c r="R789" s="1"/>
      <c r="S789" s="1"/>
      <c r="T789" s="1"/>
    </row>
    <row r="790" spans="1:20" s="16" customFormat="1" x14ac:dyDescent="0.25">
      <c r="A790" s="22"/>
      <c r="B790" s="17"/>
      <c r="Q790" s="24"/>
      <c r="R790" s="1"/>
      <c r="S790" s="1"/>
      <c r="T790" s="1"/>
    </row>
    <row r="791" spans="1:20" s="16" customFormat="1" x14ac:dyDescent="0.25">
      <c r="A791" s="22"/>
      <c r="B791" s="17"/>
      <c r="Q791" s="24"/>
      <c r="R791" s="1"/>
      <c r="S791" s="1"/>
      <c r="T791" s="1"/>
    </row>
    <row r="792" spans="1:20" s="16" customFormat="1" x14ac:dyDescent="0.25">
      <c r="A792" s="22"/>
      <c r="B792" s="17"/>
      <c r="Q792" s="24"/>
      <c r="R792" s="1"/>
      <c r="S792" s="1"/>
      <c r="T792" s="1"/>
    </row>
    <row r="793" spans="1:20" s="16" customFormat="1" x14ac:dyDescent="0.25">
      <c r="A793" s="22"/>
      <c r="B793" s="17"/>
      <c r="Q793" s="24"/>
      <c r="R793" s="1"/>
      <c r="S793" s="1"/>
      <c r="T793" s="1"/>
    </row>
    <row r="794" spans="1:20" s="16" customFormat="1" x14ac:dyDescent="0.25">
      <c r="A794" s="22"/>
      <c r="B794" s="17"/>
      <c r="Q794" s="24"/>
      <c r="R794" s="1"/>
      <c r="S794" s="1"/>
      <c r="T794" s="1"/>
    </row>
    <row r="795" spans="1:20" s="16" customFormat="1" x14ac:dyDescent="0.25">
      <c r="A795" s="22"/>
      <c r="B795" s="17"/>
      <c r="Q795" s="24"/>
      <c r="R795" s="1"/>
      <c r="S795" s="1"/>
      <c r="T795" s="1"/>
    </row>
    <row r="796" spans="1:20" s="16" customFormat="1" x14ac:dyDescent="0.25">
      <c r="A796" s="22"/>
      <c r="B796" s="17"/>
      <c r="Q796" s="24"/>
      <c r="R796" s="1"/>
      <c r="S796" s="1"/>
      <c r="T796" s="1"/>
    </row>
    <row r="797" spans="1:20" s="16" customFormat="1" x14ac:dyDescent="0.25">
      <c r="A797" s="22"/>
      <c r="B797" s="17"/>
      <c r="Q797" s="24"/>
      <c r="R797" s="1"/>
      <c r="S797" s="1"/>
      <c r="T797" s="1"/>
    </row>
    <row r="798" spans="1:20" s="16" customFormat="1" x14ac:dyDescent="0.25">
      <c r="A798" s="22"/>
      <c r="B798" s="17"/>
      <c r="Q798" s="24"/>
      <c r="R798" s="1"/>
      <c r="S798" s="1"/>
      <c r="T798" s="1"/>
    </row>
    <row r="799" spans="1:20" s="16" customFormat="1" x14ac:dyDescent="0.25">
      <c r="A799" s="22"/>
      <c r="B799" s="17"/>
      <c r="Q799" s="24"/>
      <c r="R799" s="1"/>
      <c r="S799" s="1"/>
      <c r="T799" s="1"/>
    </row>
    <row r="800" spans="1:20" s="16" customFormat="1" x14ac:dyDescent="0.25">
      <c r="A800" s="22"/>
      <c r="B800" s="17"/>
      <c r="Q800" s="24"/>
      <c r="R800" s="1"/>
      <c r="S800" s="1"/>
      <c r="T800" s="1"/>
    </row>
    <row r="801" spans="1:20" s="16" customFormat="1" x14ac:dyDescent="0.25">
      <c r="A801" s="22"/>
      <c r="B801" s="17"/>
      <c r="Q801" s="24"/>
      <c r="R801" s="1"/>
      <c r="S801" s="1"/>
      <c r="T801" s="1"/>
    </row>
    <row r="802" spans="1:20" s="16" customFormat="1" x14ac:dyDescent="0.25">
      <c r="A802" s="22"/>
      <c r="B802" s="17"/>
      <c r="Q802" s="24"/>
      <c r="R802" s="1"/>
      <c r="S802" s="1"/>
      <c r="T802" s="1"/>
    </row>
    <row r="803" spans="1:20" s="16" customFormat="1" x14ac:dyDescent="0.25">
      <c r="A803" s="22"/>
      <c r="B803" s="17"/>
      <c r="Q803" s="24"/>
      <c r="R803" s="1"/>
      <c r="S803" s="1"/>
      <c r="T803" s="1"/>
    </row>
    <row r="804" spans="1:20" s="16" customFormat="1" x14ac:dyDescent="0.25">
      <c r="A804" s="22"/>
      <c r="B804" s="17"/>
      <c r="Q804" s="24"/>
      <c r="R804" s="1"/>
      <c r="S804" s="1"/>
      <c r="T804" s="1"/>
    </row>
    <row r="805" spans="1:20" s="16" customFormat="1" x14ac:dyDescent="0.25">
      <c r="A805" s="22"/>
      <c r="B805" s="17"/>
      <c r="Q805" s="24"/>
      <c r="R805" s="1"/>
      <c r="S805" s="1"/>
      <c r="T805" s="1"/>
    </row>
    <row r="806" spans="1:20" s="16" customFormat="1" x14ac:dyDescent="0.25">
      <c r="A806" s="22"/>
      <c r="B806" s="17"/>
      <c r="Q806" s="24"/>
      <c r="R806" s="1"/>
      <c r="S806" s="1"/>
      <c r="T806" s="1"/>
    </row>
    <row r="807" spans="1:20" s="16" customFormat="1" x14ac:dyDescent="0.25">
      <c r="A807" s="22"/>
      <c r="B807" s="17"/>
      <c r="Q807" s="24"/>
      <c r="R807" s="1"/>
      <c r="S807" s="1"/>
      <c r="T807" s="1"/>
    </row>
    <row r="808" spans="1:20" s="16" customFormat="1" x14ac:dyDescent="0.25">
      <c r="A808" s="22"/>
      <c r="B808" s="17"/>
      <c r="Q808" s="24"/>
      <c r="R808" s="1"/>
      <c r="S808" s="1"/>
      <c r="T808" s="1"/>
    </row>
    <row r="809" spans="1:20" s="16" customFormat="1" x14ac:dyDescent="0.25">
      <c r="A809" s="22"/>
      <c r="B809" s="17"/>
      <c r="Q809" s="24"/>
      <c r="R809" s="1"/>
      <c r="S809" s="1"/>
      <c r="T809" s="1"/>
    </row>
    <row r="810" spans="1:20" s="16" customFormat="1" x14ac:dyDescent="0.25">
      <c r="A810" s="22"/>
      <c r="B810" s="17"/>
      <c r="Q810" s="24"/>
      <c r="R810" s="1"/>
      <c r="S810" s="1"/>
      <c r="T810" s="1"/>
    </row>
    <row r="811" spans="1:20" s="16" customFormat="1" x14ac:dyDescent="0.25">
      <c r="A811" s="22"/>
      <c r="B811" s="17"/>
      <c r="Q811" s="24"/>
      <c r="R811" s="1"/>
      <c r="S811" s="1"/>
      <c r="T811" s="1"/>
    </row>
    <row r="812" spans="1:20" s="16" customFormat="1" x14ac:dyDescent="0.25">
      <c r="A812" s="22"/>
      <c r="B812" s="17"/>
      <c r="Q812" s="24"/>
      <c r="R812" s="1"/>
      <c r="S812" s="1"/>
      <c r="T812" s="1"/>
    </row>
    <row r="813" spans="1:20" s="16" customFormat="1" x14ac:dyDescent="0.25">
      <c r="A813" s="22"/>
      <c r="B813" s="17"/>
      <c r="Q813" s="24"/>
      <c r="R813" s="1"/>
      <c r="S813" s="1"/>
      <c r="T813" s="1"/>
    </row>
    <row r="814" spans="1:20" s="16" customFormat="1" x14ac:dyDescent="0.25">
      <c r="A814" s="22"/>
      <c r="B814" s="17"/>
      <c r="Q814" s="24"/>
      <c r="R814" s="1"/>
      <c r="S814" s="1"/>
      <c r="T814" s="1"/>
    </row>
    <row r="815" spans="1:20" s="16" customFormat="1" x14ac:dyDescent="0.25">
      <c r="A815" s="22"/>
      <c r="B815" s="17"/>
      <c r="Q815" s="24"/>
      <c r="R815" s="1"/>
      <c r="S815" s="1"/>
      <c r="T815" s="1"/>
    </row>
    <row r="816" spans="1:20" s="16" customFormat="1" x14ac:dyDescent="0.25">
      <c r="A816" s="22"/>
      <c r="B816" s="17"/>
      <c r="Q816" s="24"/>
      <c r="R816" s="1"/>
      <c r="S816" s="1"/>
      <c r="T816" s="1"/>
    </row>
    <row r="817" spans="1:20" s="16" customFormat="1" x14ac:dyDescent="0.25">
      <c r="A817" s="22"/>
      <c r="B817" s="17"/>
      <c r="Q817" s="24"/>
      <c r="R817" s="1"/>
      <c r="S817" s="1"/>
      <c r="T817" s="1"/>
    </row>
    <row r="818" spans="1:20" s="16" customFormat="1" x14ac:dyDescent="0.25">
      <c r="A818" s="22"/>
      <c r="B818" s="17"/>
      <c r="Q818" s="24"/>
      <c r="R818" s="1"/>
      <c r="S818" s="1"/>
      <c r="T818" s="1"/>
    </row>
    <row r="819" spans="1:20" s="16" customFormat="1" x14ac:dyDescent="0.25">
      <c r="A819" s="22"/>
      <c r="B819" s="17"/>
      <c r="Q819" s="24"/>
      <c r="R819" s="1"/>
      <c r="S819" s="1"/>
      <c r="T819" s="1"/>
    </row>
    <row r="820" spans="1:20" s="16" customFormat="1" x14ac:dyDescent="0.25">
      <c r="A820" s="22"/>
      <c r="B820" s="17"/>
      <c r="Q820" s="24"/>
      <c r="R820" s="1"/>
      <c r="S820" s="1"/>
      <c r="T820" s="1"/>
    </row>
    <row r="821" spans="1:20" s="16" customFormat="1" x14ac:dyDescent="0.25">
      <c r="A821" s="22"/>
      <c r="B821" s="17"/>
      <c r="Q821" s="24"/>
      <c r="R821" s="1"/>
      <c r="S821" s="1"/>
      <c r="T821" s="1"/>
    </row>
    <row r="822" spans="1:20" s="16" customFormat="1" x14ac:dyDescent="0.25">
      <c r="A822" s="22"/>
      <c r="B822" s="17"/>
      <c r="Q822" s="24"/>
      <c r="R822" s="1"/>
      <c r="S822" s="1"/>
      <c r="T822" s="1"/>
    </row>
    <row r="823" spans="1:20" s="16" customFormat="1" x14ac:dyDescent="0.25">
      <c r="A823" s="22"/>
      <c r="B823" s="17"/>
      <c r="Q823" s="24"/>
      <c r="R823" s="1"/>
      <c r="S823" s="1"/>
      <c r="T823" s="1"/>
    </row>
    <row r="824" spans="1:20" s="16" customFormat="1" x14ac:dyDescent="0.25">
      <c r="A824" s="22"/>
      <c r="B824" s="17"/>
      <c r="Q824" s="24"/>
      <c r="R824" s="1"/>
      <c r="S824" s="1"/>
      <c r="T824" s="1"/>
    </row>
    <row r="825" spans="1:20" s="16" customFormat="1" x14ac:dyDescent="0.25">
      <c r="A825" s="22"/>
      <c r="B825" s="17"/>
      <c r="Q825" s="24"/>
      <c r="R825" s="1"/>
      <c r="S825" s="1"/>
      <c r="T825" s="1"/>
    </row>
    <row r="826" spans="1:20" s="16" customFormat="1" x14ac:dyDescent="0.25">
      <c r="A826" s="22"/>
      <c r="B826" s="17"/>
      <c r="Q826" s="24"/>
      <c r="R826" s="1"/>
      <c r="S826" s="1"/>
      <c r="T826" s="1"/>
    </row>
    <row r="827" spans="1:20" s="16" customFormat="1" x14ac:dyDescent="0.25">
      <c r="A827" s="22"/>
      <c r="B827" s="17"/>
      <c r="Q827" s="24"/>
      <c r="R827" s="1"/>
      <c r="S827" s="1"/>
      <c r="T827" s="1"/>
    </row>
    <row r="828" spans="1:20" s="16" customFormat="1" x14ac:dyDescent="0.25">
      <c r="A828" s="22"/>
      <c r="B828" s="17"/>
      <c r="Q828" s="24"/>
      <c r="R828" s="1"/>
      <c r="S828" s="1"/>
      <c r="T828" s="1"/>
    </row>
    <row r="829" spans="1:20" s="16" customFormat="1" x14ac:dyDescent="0.25">
      <c r="A829" s="22"/>
      <c r="B829" s="17"/>
      <c r="Q829" s="24"/>
      <c r="R829" s="1"/>
      <c r="S829" s="1"/>
      <c r="T829" s="1"/>
    </row>
    <row r="830" spans="1:20" s="16" customFormat="1" x14ac:dyDescent="0.25">
      <c r="A830" s="22"/>
      <c r="B830" s="17"/>
      <c r="Q830" s="24"/>
      <c r="R830" s="1"/>
      <c r="S830" s="1"/>
      <c r="T830" s="1"/>
    </row>
    <row r="831" spans="1:20" s="16" customFormat="1" x14ac:dyDescent="0.25">
      <c r="A831" s="22"/>
      <c r="B831" s="17"/>
      <c r="Q831" s="24"/>
      <c r="R831" s="1"/>
      <c r="S831" s="1"/>
      <c r="T831" s="1"/>
    </row>
    <row r="832" spans="1:20" s="16" customFormat="1" x14ac:dyDescent="0.25">
      <c r="A832" s="22"/>
      <c r="B832" s="17"/>
      <c r="Q832" s="24"/>
      <c r="R832" s="1"/>
      <c r="S832" s="1"/>
      <c r="T832" s="1"/>
    </row>
    <row r="833" spans="1:20" s="16" customFormat="1" x14ac:dyDescent="0.25">
      <c r="A833" s="22"/>
      <c r="B833" s="17"/>
      <c r="Q833" s="24"/>
      <c r="R833" s="1"/>
      <c r="S833" s="1"/>
      <c r="T833" s="1"/>
    </row>
    <row r="834" spans="1:20" s="16" customFormat="1" x14ac:dyDescent="0.25">
      <c r="A834" s="22"/>
      <c r="B834" s="17"/>
      <c r="Q834" s="24"/>
      <c r="R834" s="1"/>
      <c r="S834" s="1"/>
      <c r="T834" s="1"/>
    </row>
    <row r="835" spans="1:20" s="16" customFormat="1" x14ac:dyDescent="0.25">
      <c r="A835" s="22"/>
      <c r="B835" s="17"/>
      <c r="Q835" s="24"/>
      <c r="R835" s="1"/>
      <c r="S835" s="1"/>
      <c r="T835" s="1"/>
    </row>
    <row r="836" spans="1:20" s="16" customFormat="1" x14ac:dyDescent="0.25">
      <c r="A836" s="22"/>
      <c r="B836" s="17"/>
      <c r="Q836" s="24"/>
      <c r="R836" s="1"/>
      <c r="S836" s="1"/>
      <c r="T836" s="1"/>
    </row>
    <row r="837" spans="1:20" s="16" customFormat="1" x14ac:dyDescent="0.25">
      <c r="A837" s="22"/>
      <c r="B837" s="17"/>
      <c r="Q837" s="24"/>
      <c r="R837" s="1"/>
      <c r="S837" s="1"/>
      <c r="T837" s="1"/>
    </row>
    <row r="838" spans="1:20" s="16" customFormat="1" x14ac:dyDescent="0.25">
      <c r="A838" s="22"/>
      <c r="B838" s="17"/>
      <c r="Q838" s="24"/>
      <c r="R838" s="1"/>
      <c r="S838" s="1"/>
      <c r="T838" s="1"/>
    </row>
    <row r="839" spans="1:20" s="16" customFormat="1" x14ac:dyDescent="0.25">
      <c r="A839" s="22"/>
      <c r="B839" s="17"/>
      <c r="Q839" s="24"/>
      <c r="R839" s="1"/>
      <c r="S839" s="1"/>
      <c r="T839" s="1"/>
    </row>
    <row r="840" spans="1:20" s="16" customFormat="1" x14ac:dyDescent="0.25">
      <c r="A840" s="22"/>
      <c r="B840" s="17"/>
      <c r="Q840" s="24"/>
      <c r="R840" s="1"/>
      <c r="S840" s="1"/>
      <c r="T840" s="1"/>
    </row>
    <row r="841" spans="1:20" s="16" customFormat="1" x14ac:dyDescent="0.25">
      <c r="A841" s="22"/>
      <c r="B841" s="17"/>
      <c r="Q841" s="24"/>
      <c r="R841" s="1"/>
      <c r="S841" s="1"/>
      <c r="T841" s="1"/>
    </row>
    <row r="842" spans="1:20" s="16" customFormat="1" x14ac:dyDescent="0.25">
      <c r="A842" s="22"/>
      <c r="B842" s="17"/>
      <c r="Q842" s="24"/>
      <c r="R842" s="1"/>
      <c r="S842" s="1"/>
      <c r="T842" s="1"/>
    </row>
    <row r="843" spans="1:20" s="16" customFormat="1" x14ac:dyDescent="0.25">
      <c r="A843" s="22"/>
      <c r="B843" s="17"/>
      <c r="Q843" s="24"/>
      <c r="R843" s="1"/>
      <c r="S843" s="1"/>
      <c r="T843" s="1"/>
    </row>
    <row r="844" spans="1:20" s="16" customFormat="1" x14ac:dyDescent="0.25">
      <c r="A844" s="22"/>
      <c r="B844" s="17"/>
      <c r="Q844" s="24"/>
      <c r="R844" s="1"/>
      <c r="S844" s="1"/>
      <c r="T844" s="1"/>
    </row>
    <row r="845" spans="1:20" s="16" customFormat="1" x14ac:dyDescent="0.25">
      <c r="A845" s="22"/>
      <c r="B845" s="17"/>
      <c r="Q845" s="24"/>
      <c r="R845" s="1"/>
      <c r="S845" s="1"/>
      <c r="T845" s="1"/>
    </row>
    <row r="846" spans="1:20" s="16" customFormat="1" x14ac:dyDescent="0.25">
      <c r="A846" s="22"/>
      <c r="B846" s="17"/>
      <c r="Q846" s="24"/>
      <c r="R846" s="1"/>
      <c r="S846" s="1"/>
      <c r="T846" s="1"/>
    </row>
    <row r="847" spans="1:20" s="16" customFormat="1" x14ac:dyDescent="0.25">
      <c r="A847" s="22"/>
      <c r="B847" s="17"/>
      <c r="Q847" s="24"/>
      <c r="R847" s="1"/>
      <c r="S847" s="1"/>
      <c r="T847" s="1"/>
    </row>
    <row r="848" spans="1:20" s="16" customFormat="1" x14ac:dyDescent="0.25">
      <c r="A848" s="22"/>
      <c r="B848" s="17"/>
      <c r="Q848" s="24"/>
      <c r="R848" s="1"/>
      <c r="S848" s="1"/>
      <c r="T848" s="1"/>
    </row>
    <row r="849" spans="1:20" s="16" customFormat="1" x14ac:dyDescent="0.25">
      <c r="A849" s="22"/>
      <c r="B849" s="17"/>
      <c r="Q849" s="24"/>
      <c r="R849" s="1"/>
      <c r="S849" s="1"/>
      <c r="T849" s="1"/>
    </row>
    <row r="850" spans="1:20" s="16" customFormat="1" x14ac:dyDescent="0.25">
      <c r="A850" s="22"/>
      <c r="B850" s="17"/>
      <c r="Q850" s="24"/>
      <c r="R850" s="1"/>
      <c r="S850" s="1"/>
      <c r="T850" s="1"/>
    </row>
    <row r="851" spans="1:20" s="16" customFormat="1" x14ac:dyDescent="0.25">
      <c r="A851" s="22"/>
      <c r="B851" s="17"/>
      <c r="Q851" s="24"/>
      <c r="R851" s="1"/>
      <c r="S851" s="1"/>
      <c r="T851" s="1"/>
    </row>
    <row r="852" spans="1:20" s="16" customFormat="1" x14ac:dyDescent="0.25">
      <c r="A852" s="22"/>
      <c r="B852" s="17"/>
      <c r="Q852" s="24"/>
      <c r="R852" s="1"/>
      <c r="S852" s="1"/>
      <c r="T852" s="1"/>
    </row>
    <row r="853" spans="1:20" s="16" customFormat="1" x14ac:dyDescent="0.25">
      <c r="A853" s="22"/>
      <c r="B853" s="17"/>
      <c r="Q853" s="24"/>
      <c r="R853" s="1"/>
      <c r="S853" s="1"/>
      <c r="T853" s="1"/>
    </row>
    <row r="854" spans="1:20" s="16" customFormat="1" x14ac:dyDescent="0.25">
      <c r="A854" s="22"/>
      <c r="B854" s="17"/>
      <c r="Q854" s="24"/>
      <c r="R854" s="1"/>
      <c r="S854" s="1"/>
      <c r="T854" s="1"/>
    </row>
    <row r="855" spans="1:20" s="16" customFormat="1" x14ac:dyDescent="0.25">
      <c r="A855" s="22"/>
      <c r="B855" s="17"/>
      <c r="Q855" s="24"/>
      <c r="R855" s="1"/>
      <c r="S855" s="1"/>
      <c r="T855" s="1"/>
    </row>
    <row r="856" spans="1:20" s="16" customFormat="1" x14ac:dyDescent="0.25">
      <c r="A856" s="22"/>
      <c r="B856" s="17"/>
      <c r="Q856" s="24"/>
      <c r="R856" s="1"/>
      <c r="S856" s="1"/>
      <c r="T856" s="1"/>
    </row>
    <row r="857" spans="1:20" s="16" customFormat="1" x14ac:dyDescent="0.25">
      <c r="A857" s="22"/>
      <c r="B857" s="17"/>
      <c r="Q857" s="24"/>
      <c r="R857" s="1"/>
      <c r="S857" s="1"/>
      <c r="T857" s="1"/>
    </row>
    <row r="858" spans="1:20" s="16" customFormat="1" x14ac:dyDescent="0.25">
      <c r="A858" s="22"/>
      <c r="B858" s="17"/>
      <c r="Q858" s="24"/>
      <c r="R858" s="1"/>
      <c r="S858" s="1"/>
      <c r="T858" s="1"/>
    </row>
    <row r="859" spans="1:20" s="16" customFormat="1" x14ac:dyDescent="0.25">
      <c r="A859" s="22"/>
      <c r="B859" s="17"/>
      <c r="Q859" s="24"/>
      <c r="R859" s="1"/>
      <c r="S859" s="1"/>
      <c r="T859" s="1"/>
    </row>
    <row r="860" spans="1:20" s="16" customFormat="1" x14ac:dyDescent="0.25">
      <c r="A860" s="22"/>
      <c r="B860" s="17"/>
      <c r="Q860" s="24"/>
      <c r="R860" s="1"/>
      <c r="S860" s="1"/>
      <c r="T860" s="1"/>
    </row>
    <row r="861" spans="1:20" s="16" customFormat="1" x14ac:dyDescent="0.25">
      <c r="A861" s="22"/>
      <c r="B861" s="17"/>
      <c r="Q861" s="24"/>
      <c r="R861" s="1"/>
      <c r="S861" s="1"/>
      <c r="T861" s="1"/>
    </row>
    <row r="862" spans="1:20" s="16" customFormat="1" x14ac:dyDescent="0.25">
      <c r="A862" s="22"/>
      <c r="B862" s="17"/>
      <c r="Q862" s="24"/>
      <c r="R862" s="1"/>
      <c r="S862" s="1"/>
      <c r="T862" s="1"/>
    </row>
    <row r="863" spans="1:20" s="16" customFormat="1" x14ac:dyDescent="0.25">
      <c r="A863" s="22"/>
      <c r="B863" s="17"/>
      <c r="Q863" s="24"/>
      <c r="R863" s="1"/>
      <c r="S863" s="1"/>
      <c r="T863" s="1"/>
    </row>
    <row r="864" spans="1:20" s="16" customFormat="1" x14ac:dyDescent="0.25">
      <c r="A864" s="22"/>
      <c r="B864" s="17"/>
      <c r="Q864" s="24"/>
      <c r="R864" s="1"/>
      <c r="S864" s="1"/>
      <c r="T864" s="1"/>
    </row>
    <row r="865" spans="1:20" s="16" customFormat="1" x14ac:dyDescent="0.25">
      <c r="A865" s="22"/>
      <c r="B865" s="17"/>
      <c r="Q865" s="24"/>
      <c r="R865" s="1"/>
      <c r="S865" s="1"/>
      <c r="T865" s="1"/>
    </row>
    <row r="866" spans="1:20" s="16" customFormat="1" x14ac:dyDescent="0.25">
      <c r="A866" s="22"/>
      <c r="B866" s="17"/>
      <c r="Q866" s="24"/>
      <c r="R866" s="1"/>
      <c r="S866" s="1"/>
      <c r="T866" s="1"/>
    </row>
    <row r="867" spans="1:20" s="16" customFormat="1" x14ac:dyDescent="0.25">
      <c r="A867" s="22"/>
      <c r="B867" s="17"/>
      <c r="Q867" s="24"/>
      <c r="R867" s="1"/>
      <c r="S867" s="1"/>
      <c r="T867" s="1"/>
    </row>
    <row r="868" spans="1:20" s="16" customFormat="1" x14ac:dyDescent="0.25">
      <c r="A868" s="22"/>
      <c r="B868" s="17"/>
      <c r="Q868" s="24"/>
      <c r="R868" s="1"/>
      <c r="S868" s="1"/>
      <c r="T868" s="1"/>
    </row>
    <row r="869" spans="1:20" s="16" customFormat="1" x14ac:dyDescent="0.25">
      <c r="A869" s="22"/>
      <c r="B869" s="17"/>
      <c r="Q869" s="24"/>
      <c r="R869" s="1"/>
      <c r="S869" s="1"/>
      <c r="T869" s="1"/>
    </row>
    <row r="870" spans="1:20" s="16" customFormat="1" x14ac:dyDescent="0.25">
      <c r="A870" s="22"/>
      <c r="B870" s="17"/>
      <c r="Q870" s="24"/>
      <c r="R870" s="1"/>
      <c r="S870" s="1"/>
      <c r="T870" s="1"/>
    </row>
    <row r="871" spans="1:20" s="16" customFormat="1" x14ac:dyDescent="0.25">
      <c r="A871" s="22"/>
      <c r="B871" s="17"/>
      <c r="Q871" s="24"/>
      <c r="R871" s="1"/>
      <c r="S871" s="1"/>
      <c r="T871" s="1"/>
    </row>
    <row r="872" spans="1:20" s="16" customFormat="1" x14ac:dyDescent="0.25">
      <c r="A872" s="22"/>
      <c r="B872" s="17"/>
      <c r="Q872" s="24"/>
      <c r="R872" s="1"/>
      <c r="S872" s="1"/>
      <c r="T872" s="1"/>
    </row>
    <row r="873" spans="1:20" s="16" customFormat="1" x14ac:dyDescent="0.25">
      <c r="A873" s="22"/>
      <c r="B873" s="17"/>
      <c r="Q873" s="24"/>
      <c r="R873" s="1"/>
      <c r="S873" s="1"/>
      <c r="T873" s="1"/>
    </row>
    <row r="874" spans="1:20" s="16" customFormat="1" x14ac:dyDescent="0.25">
      <c r="A874" s="22"/>
      <c r="B874" s="17"/>
      <c r="Q874" s="24"/>
      <c r="R874" s="1"/>
      <c r="S874" s="1"/>
      <c r="T874" s="1"/>
    </row>
    <row r="875" spans="1:20" s="16" customFormat="1" x14ac:dyDescent="0.25">
      <c r="A875" s="22"/>
      <c r="B875" s="17"/>
      <c r="Q875" s="24"/>
      <c r="R875" s="1"/>
      <c r="S875" s="1"/>
      <c r="T875" s="1"/>
    </row>
    <row r="876" spans="1:20" s="16" customFormat="1" x14ac:dyDescent="0.25">
      <c r="A876" s="22"/>
      <c r="B876" s="17"/>
      <c r="Q876" s="24"/>
      <c r="R876" s="1"/>
      <c r="S876" s="1"/>
      <c r="T876" s="1"/>
    </row>
    <row r="877" spans="1:20" s="16" customFormat="1" x14ac:dyDescent="0.25">
      <c r="A877" s="22"/>
      <c r="B877" s="17"/>
      <c r="Q877" s="24"/>
      <c r="R877" s="1"/>
      <c r="S877" s="1"/>
      <c r="T877" s="1"/>
    </row>
    <row r="878" spans="1:20" s="16" customFormat="1" x14ac:dyDescent="0.25">
      <c r="A878" s="22"/>
      <c r="B878" s="17"/>
      <c r="Q878" s="24"/>
      <c r="R878" s="1"/>
      <c r="S878" s="1"/>
      <c r="T878" s="1"/>
    </row>
    <row r="879" spans="1:20" s="16" customFormat="1" x14ac:dyDescent="0.25">
      <c r="A879" s="22"/>
      <c r="B879" s="17"/>
      <c r="Q879" s="24"/>
      <c r="R879" s="1"/>
      <c r="S879" s="1"/>
      <c r="T879" s="1"/>
    </row>
    <row r="880" spans="1:20" s="16" customFormat="1" x14ac:dyDescent="0.25">
      <c r="A880" s="22"/>
      <c r="B880" s="17"/>
      <c r="Q880" s="24"/>
      <c r="R880" s="1"/>
      <c r="S880" s="1"/>
      <c r="T880" s="1"/>
    </row>
    <row r="881" spans="1:20" s="16" customFormat="1" x14ac:dyDescent="0.25">
      <c r="A881" s="22"/>
      <c r="B881" s="17"/>
      <c r="Q881" s="24"/>
      <c r="R881" s="1"/>
      <c r="S881" s="1"/>
      <c r="T881" s="1"/>
    </row>
    <row r="882" spans="1:20" s="16" customFormat="1" x14ac:dyDescent="0.25">
      <c r="A882" s="22"/>
      <c r="B882" s="17"/>
      <c r="Q882" s="24"/>
      <c r="R882" s="1"/>
      <c r="S882" s="1"/>
      <c r="T882" s="1"/>
    </row>
    <row r="883" spans="1:20" s="16" customFormat="1" x14ac:dyDescent="0.25">
      <c r="A883" s="22"/>
      <c r="B883" s="17"/>
      <c r="Q883" s="24"/>
      <c r="R883" s="1"/>
      <c r="S883" s="1"/>
      <c r="T883" s="1"/>
    </row>
    <row r="884" spans="1:20" s="16" customFormat="1" x14ac:dyDescent="0.25">
      <c r="A884" s="22"/>
      <c r="B884" s="17"/>
      <c r="Q884" s="24"/>
      <c r="R884" s="1"/>
      <c r="S884" s="1"/>
      <c r="T884" s="1"/>
    </row>
    <row r="885" spans="1:20" s="16" customFormat="1" x14ac:dyDescent="0.25">
      <c r="A885" s="22"/>
      <c r="B885" s="17"/>
      <c r="Q885" s="24"/>
      <c r="R885" s="1"/>
      <c r="S885" s="1"/>
      <c r="T885" s="1"/>
    </row>
    <row r="886" spans="1:20" s="16" customFormat="1" x14ac:dyDescent="0.25">
      <c r="A886" s="22"/>
      <c r="B886" s="17"/>
      <c r="Q886" s="24"/>
      <c r="R886" s="1"/>
      <c r="S886" s="1"/>
      <c r="T886" s="1"/>
    </row>
    <row r="887" spans="1:20" s="16" customFormat="1" x14ac:dyDescent="0.25">
      <c r="A887" s="22"/>
      <c r="B887" s="17"/>
      <c r="Q887" s="24"/>
      <c r="R887" s="1"/>
      <c r="S887" s="1"/>
      <c r="T887" s="1"/>
    </row>
    <row r="888" spans="1:20" s="16" customFormat="1" x14ac:dyDescent="0.25">
      <c r="A888" s="22"/>
      <c r="B888" s="17"/>
      <c r="Q888" s="24"/>
      <c r="R888" s="1"/>
      <c r="S888" s="1"/>
      <c r="T888" s="1"/>
    </row>
    <row r="889" spans="1:20" s="16" customFormat="1" x14ac:dyDescent="0.25">
      <c r="A889" s="22"/>
      <c r="B889" s="17"/>
      <c r="Q889" s="24"/>
      <c r="R889" s="1"/>
      <c r="S889" s="1"/>
      <c r="T889" s="1"/>
    </row>
    <row r="890" spans="1:20" s="16" customFormat="1" x14ac:dyDescent="0.25">
      <c r="A890" s="22"/>
      <c r="B890" s="17"/>
      <c r="Q890" s="24"/>
      <c r="R890" s="1"/>
      <c r="S890" s="1"/>
      <c r="T890" s="1"/>
    </row>
    <row r="891" spans="1:20" s="16" customFormat="1" x14ac:dyDescent="0.25">
      <c r="A891" s="22"/>
      <c r="B891" s="17"/>
      <c r="Q891" s="24"/>
      <c r="R891" s="1"/>
      <c r="S891" s="1"/>
      <c r="T891" s="1"/>
    </row>
    <row r="892" spans="1:20" s="16" customFormat="1" x14ac:dyDescent="0.25">
      <c r="A892" s="22"/>
      <c r="B892" s="17"/>
      <c r="Q892" s="24"/>
      <c r="R892" s="1"/>
      <c r="S892" s="1"/>
      <c r="T892" s="1"/>
    </row>
    <row r="893" spans="1:20" s="16" customFormat="1" x14ac:dyDescent="0.25">
      <c r="A893" s="22"/>
      <c r="B893" s="17"/>
      <c r="Q893" s="24"/>
      <c r="R893" s="1"/>
      <c r="S893" s="1"/>
      <c r="T893" s="1"/>
    </row>
    <row r="894" spans="1:20" s="16" customFormat="1" x14ac:dyDescent="0.25">
      <c r="A894" s="22"/>
      <c r="B894" s="17"/>
      <c r="Q894" s="24"/>
      <c r="R894" s="1"/>
      <c r="S894" s="1"/>
      <c r="T894" s="1"/>
    </row>
    <row r="895" spans="1:20" s="16" customFormat="1" x14ac:dyDescent="0.25">
      <c r="A895" s="22"/>
      <c r="B895" s="17"/>
      <c r="Q895" s="24"/>
      <c r="R895" s="1"/>
      <c r="S895" s="1"/>
      <c r="T895" s="1"/>
    </row>
    <row r="896" spans="1:20" s="16" customFormat="1" x14ac:dyDescent="0.25">
      <c r="A896" s="22"/>
      <c r="B896" s="17"/>
      <c r="Q896" s="24"/>
      <c r="R896" s="1"/>
      <c r="S896" s="1"/>
      <c r="T896" s="1"/>
    </row>
    <row r="897" spans="1:20" s="16" customFormat="1" x14ac:dyDescent="0.25">
      <c r="A897" s="22"/>
      <c r="B897" s="17"/>
      <c r="Q897" s="24"/>
      <c r="R897" s="1"/>
      <c r="S897" s="1"/>
      <c r="T897" s="1"/>
    </row>
    <row r="898" spans="1:20" s="16" customFormat="1" x14ac:dyDescent="0.25">
      <c r="A898" s="22"/>
      <c r="B898" s="17"/>
      <c r="Q898" s="24"/>
      <c r="R898" s="1"/>
      <c r="S898" s="1"/>
      <c r="T898" s="1"/>
    </row>
    <row r="899" spans="1:20" s="16" customFormat="1" x14ac:dyDescent="0.25">
      <c r="A899" s="22"/>
      <c r="B899" s="17"/>
      <c r="Q899" s="24"/>
      <c r="R899" s="1"/>
      <c r="S899" s="1"/>
      <c r="T899" s="1"/>
    </row>
    <row r="900" spans="1:20" s="16" customFormat="1" x14ac:dyDescent="0.25">
      <c r="A900" s="22"/>
      <c r="B900" s="17"/>
      <c r="Q900" s="24"/>
      <c r="R900" s="1"/>
      <c r="S900" s="1"/>
      <c r="T900" s="1"/>
    </row>
    <row r="901" spans="1:20" s="16" customFormat="1" x14ac:dyDescent="0.25">
      <c r="A901" s="22"/>
      <c r="B901" s="17"/>
      <c r="Q901" s="24"/>
      <c r="R901" s="1"/>
      <c r="S901" s="1"/>
      <c r="T901" s="1"/>
    </row>
    <row r="902" spans="1:20" s="16" customFormat="1" x14ac:dyDescent="0.25">
      <c r="A902" s="22"/>
      <c r="B902" s="17"/>
      <c r="Q902" s="24"/>
      <c r="R902" s="1"/>
      <c r="S902" s="1"/>
      <c r="T902" s="1"/>
    </row>
    <row r="903" spans="1:20" s="16" customFormat="1" x14ac:dyDescent="0.25">
      <c r="A903" s="22"/>
      <c r="B903" s="17"/>
      <c r="Q903" s="24"/>
      <c r="R903" s="1"/>
      <c r="S903" s="1"/>
      <c r="T903" s="1"/>
    </row>
    <row r="904" spans="1:20" s="16" customFormat="1" x14ac:dyDescent="0.25">
      <c r="A904" s="22"/>
      <c r="B904" s="17"/>
      <c r="Q904" s="24"/>
      <c r="R904" s="1"/>
      <c r="S904" s="1"/>
      <c r="T904" s="1"/>
    </row>
    <row r="905" spans="1:20" s="16" customFormat="1" x14ac:dyDescent="0.25">
      <c r="A905" s="22"/>
      <c r="B905" s="17"/>
      <c r="Q905" s="24"/>
      <c r="R905" s="1"/>
      <c r="S905" s="1"/>
      <c r="T905" s="1"/>
    </row>
    <row r="906" spans="1:20" s="16" customFormat="1" x14ac:dyDescent="0.25">
      <c r="A906" s="22"/>
      <c r="B906" s="17"/>
      <c r="Q906" s="24"/>
      <c r="R906" s="1"/>
      <c r="S906" s="1"/>
      <c r="T906" s="1"/>
    </row>
    <row r="907" spans="1:20" s="16" customFormat="1" x14ac:dyDescent="0.25">
      <c r="A907" s="22"/>
      <c r="B907" s="17"/>
      <c r="Q907" s="24"/>
      <c r="R907" s="1"/>
      <c r="S907" s="1"/>
      <c r="T907" s="1"/>
    </row>
    <row r="908" spans="1:20" s="16" customFormat="1" x14ac:dyDescent="0.25">
      <c r="A908" s="22"/>
      <c r="B908" s="17"/>
      <c r="Q908" s="24"/>
      <c r="R908" s="1"/>
      <c r="S908" s="1"/>
      <c r="T908" s="1"/>
    </row>
    <row r="909" spans="1:20" s="16" customFormat="1" x14ac:dyDescent="0.25">
      <c r="A909" s="22"/>
      <c r="B909" s="17"/>
      <c r="Q909" s="24"/>
      <c r="R909" s="1"/>
      <c r="S909" s="1"/>
      <c r="T909" s="1"/>
    </row>
    <row r="910" spans="1:20" s="16" customFormat="1" x14ac:dyDescent="0.25">
      <c r="A910" s="22"/>
      <c r="B910" s="17"/>
      <c r="Q910" s="24"/>
      <c r="R910" s="1"/>
      <c r="S910" s="1"/>
      <c r="T910" s="1"/>
    </row>
    <row r="911" spans="1:20" s="16" customFormat="1" x14ac:dyDescent="0.25">
      <c r="A911" s="22"/>
      <c r="B911" s="17"/>
      <c r="Q911" s="24"/>
      <c r="R911" s="1"/>
      <c r="S911" s="1"/>
      <c r="T911" s="1"/>
    </row>
    <row r="912" spans="1:20" s="16" customFormat="1" x14ac:dyDescent="0.25">
      <c r="A912" s="22"/>
      <c r="B912" s="17"/>
      <c r="Q912" s="24"/>
      <c r="R912" s="1"/>
      <c r="S912" s="1"/>
      <c r="T912" s="1"/>
    </row>
    <row r="913" spans="1:20" s="16" customFormat="1" x14ac:dyDescent="0.25">
      <c r="A913" s="22"/>
      <c r="B913" s="17"/>
      <c r="Q913" s="24"/>
      <c r="R913" s="1"/>
      <c r="S913" s="1"/>
      <c r="T913" s="1"/>
    </row>
    <row r="914" spans="1:20" s="16" customFormat="1" x14ac:dyDescent="0.25">
      <c r="A914" s="22"/>
      <c r="B914" s="17"/>
      <c r="Q914" s="24"/>
      <c r="R914" s="1"/>
      <c r="S914" s="1"/>
      <c r="T914" s="1"/>
    </row>
    <row r="915" spans="1:20" s="16" customFormat="1" x14ac:dyDescent="0.25">
      <c r="A915" s="22"/>
      <c r="B915" s="17"/>
      <c r="Q915" s="24"/>
      <c r="R915" s="1"/>
      <c r="S915" s="1"/>
      <c r="T915" s="1"/>
    </row>
    <row r="916" spans="1:20" s="16" customFormat="1" x14ac:dyDescent="0.25">
      <c r="A916" s="22"/>
      <c r="B916" s="17"/>
      <c r="Q916" s="24"/>
      <c r="R916" s="1"/>
      <c r="S916" s="1"/>
      <c r="T916" s="1"/>
    </row>
    <row r="917" spans="1:20" s="16" customFormat="1" x14ac:dyDescent="0.25">
      <c r="A917" s="22"/>
      <c r="B917" s="17"/>
      <c r="Q917" s="24"/>
      <c r="R917" s="1"/>
      <c r="S917" s="1"/>
      <c r="T917" s="1"/>
    </row>
    <row r="918" spans="1:20" s="16" customFormat="1" x14ac:dyDescent="0.25">
      <c r="A918" s="22"/>
      <c r="B918" s="17"/>
      <c r="Q918" s="24"/>
      <c r="R918" s="1"/>
      <c r="S918" s="1"/>
      <c r="T918" s="1"/>
    </row>
    <row r="919" spans="1:20" s="16" customFormat="1" x14ac:dyDescent="0.25">
      <c r="A919" s="22"/>
      <c r="B919" s="17"/>
      <c r="Q919" s="24"/>
      <c r="R919" s="1"/>
      <c r="S919" s="1"/>
      <c r="T919" s="1"/>
    </row>
    <row r="920" spans="1:20" s="16" customFormat="1" x14ac:dyDescent="0.25">
      <c r="A920" s="22"/>
      <c r="B920" s="17"/>
      <c r="Q920" s="24"/>
      <c r="R920" s="1"/>
      <c r="S920" s="1"/>
      <c r="T920" s="1"/>
    </row>
    <row r="921" spans="1:20" s="16" customFormat="1" x14ac:dyDescent="0.25">
      <c r="A921" s="22"/>
      <c r="B921" s="17"/>
      <c r="Q921" s="24"/>
      <c r="R921" s="1"/>
      <c r="S921" s="1"/>
      <c r="T921" s="1"/>
    </row>
    <row r="922" spans="1:20" s="16" customFormat="1" x14ac:dyDescent="0.25">
      <c r="A922" s="22"/>
      <c r="B922" s="17"/>
      <c r="Q922" s="24"/>
      <c r="R922" s="1"/>
      <c r="S922" s="1"/>
      <c r="T922" s="1"/>
    </row>
    <row r="923" spans="1:20" s="16" customFormat="1" x14ac:dyDescent="0.25">
      <c r="A923" s="22"/>
      <c r="B923" s="17"/>
      <c r="Q923" s="24"/>
      <c r="R923" s="1"/>
      <c r="S923" s="1"/>
      <c r="T923" s="1"/>
    </row>
    <row r="924" spans="1:20" s="16" customFormat="1" x14ac:dyDescent="0.25">
      <c r="A924" s="22"/>
      <c r="B924" s="17"/>
      <c r="Q924" s="24"/>
      <c r="R924" s="1"/>
      <c r="S924" s="1"/>
      <c r="T924" s="1"/>
    </row>
    <row r="925" spans="1:20" s="16" customFormat="1" x14ac:dyDescent="0.25">
      <c r="A925" s="22"/>
      <c r="B925" s="17"/>
      <c r="Q925" s="24"/>
      <c r="R925" s="1"/>
      <c r="S925" s="1"/>
      <c r="T925" s="1"/>
    </row>
    <row r="926" spans="1:20" s="16" customFormat="1" x14ac:dyDescent="0.25">
      <c r="A926" s="22"/>
      <c r="B926" s="17"/>
      <c r="Q926" s="24"/>
      <c r="R926" s="1"/>
      <c r="S926" s="1"/>
      <c r="T926" s="1"/>
    </row>
    <row r="927" spans="1:20" s="16" customFormat="1" x14ac:dyDescent="0.25">
      <c r="A927" s="22"/>
      <c r="B927" s="17"/>
      <c r="Q927" s="24"/>
      <c r="R927" s="1"/>
      <c r="S927" s="1"/>
      <c r="T927" s="1"/>
    </row>
    <row r="928" spans="1:20" s="16" customFormat="1" x14ac:dyDescent="0.25">
      <c r="A928" s="22"/>
      <c r="B928" s="17"/>
      <c r="Q928" s="24"/>
      <c r="R928" s="1"/>
      <c r="S928" s="1"/>
      <c r="T928" s="1"/>
    </row>
    <row r="929" spans="1:20" s="16" customFormat="1" x14ac:dyDescent="0.25">
      <c r="A929" s="22"/>
      <c r="B929" s="17"/>
      <c r="Q929" s="24"/>
      <c r="R929" s="1"/>
      <c r="S929" s="1"/>
      <c r="T929" s="1"/>
    </row>
    <row r="930" spans="1:20" s="16" customFormat="1" x14ac:dyDescent="0.25">
      <c r="A930" s="22"/>
      <c r="B930" s="17"/>
      <c r="Q930" s="24"/>
      <c r="R930" s="1"/>
      <c r="S930" s="1"/>
      <c r="T930" s="1"/>
    </row>
    <row r="931" spans="1:20" s="16" customFormat="1" x14ac:dyDescent="0.25">
      <c r="A931" s="22"/>
      <c r="B931" s="17"/>
      <c r="Q931" s="24"/>
      <c r="R931" s="1"/>
      <c r="S931" s="1"/>
      <c r="T931" s="1"/>
    </row>
    <row r="932" spans="1:20" s="16" customFormat="1" x14ac:dyDescent="0.25">
      <c r="A932" s="22"/>
      <c r="B932" s="17"/>
      <c r="Q932" s="24"/>
      <c r="R932" s="1"/>
      <c r="S932" s="1"/>
      <c r="T932" s="1"/>
    </row>
    <row r="933" spans="1:20" s="16" customFormat="1" x14ac:dyDescent="0.25">
      <c r="A933" s="22"/>
      <c r="B933" s="17"/>
      <c r="Q933" s="24"/>
      <c r="R933" s="1"/>
      <c r="S933" s="1"/>
      <c r="T933" s="1"/>
    </row>
    <row r="934" spans="1:20" s="16" customFormat="1" x14ac:dyDescent="0.25">
      <c r="A934" s="22"/>
      <c r="B934" s="17"/>
      <c r="Q934" s="24"/>
      <c r="R934" s="1"/>
      <c r="S934" s="1"/>
      <c r="T934" s="1"/>
    </row>
    <row r="935" spans="1:20" s="16" customFormat="1" x14ac:dyDescent="0.25">
      <c r="A935" s="22"/>
      <c r="B935" s="17"/>
      <c r="Q935" s="24"/>
      <c r="R935" s="1"/>
      <c r="S935" s="1"/>
      <c r="T935" s="1"/>
    </row>
    <row r="936" spans="1:20" s="16" customFormat="1" x14ac:dyDescent="0.25">
      <c r="A936" s="22"/>
      <c r="B936" s="17"/>
      <c r="Q936" s="24"/>
      <c r="R936" s="1"/>
      <c r="S936" s="1"/>
      <c r="T936" s="1"/>
    </row>
    <row r="937" spans="1:20" s="16" customFormat="1" x14ac:dyDescent="0.25">
      <c r="A937" s="22"/>
      <c r="B937" s="17"/>
      <c r="Q937" s="24"/>
      <c r="R937" s="1"/>
      <c r="S937" s="1"/>
      <c r="T937" s="1"/>
    </row>
    <row r="938" spans="1:20" s="16" customFormat="1" x14ac:dyDescent="0.25">
      <c r="A938" s="22"/>
      <c r="B938" s="17"/>
      <c r="Q938" s="24"/>
      <c r="R938" s="1"/>
      <c r="S938" s="1"/>
      <c r="T938" s="1"/>
    </row>
    <row r="939" spans="1:20" s="16" customFormat="1" x14ac:dyDescent="0.25">
      <c r="A939" s="22"/>
      <c r="B939" s="17"/>
      <c r="Q939" s="24"/>
      <c r="R939" s="1"/>
      <c r="S939" s="1"/>
      <c r="T939" s="1"/>
    </row>
    <row r="940" spans="1:20" s="16" customFormat="1" x14ac:dyDescent="0.25">
      <c r="A940" s="22"/>
      <c r="B940" s="17"/>
      <c r="Q940" s="24"/>
      <c r="R940" s="1"/>
      <c r="S940" s="1"/>
      <c r="T940" s="1"/>
    </row>
    <row r="941" spans="1:20" s="16" customFormat="1" x14ac:dyDescent="0.25">
      <c r="A941" s="22"/>
      <c r="B941" s="17"/>
      <c r="Q941" s="24"/>
      <c r="R941" s="1"/>
      <c r="S941" s="1"/>
      <c r="T941" s="1"/>
    </row>
    <row r="942" spans="1:20" s="16" customFormat="1" x14ac:dyDescent="0.25">
      <c r="A942" s="22"/>
      <c r="B942" s="17"/>
      <c r="Q942" s="24"/>
      <c r="R942" s="1"/>
      <c r="S942" s="1"/>
      <c r="T942" s="1"/>
    </row>
    <row r="943" spans="1:20" s="16" customFormat="1" x14ac:dyDescent="0.25">
      <c r="A943" s="22"/>
      <c r="B943" s="17"/>
      <c r="Q943" s="24"/>
      <c r="R943" s="1"/>
      <c r="S943" s="1"/>
      <c r="T943" s="1"/>
    </row>
    <row r="944" spans="1:20" s="16" customFormat="1" x14ac:dyDescent="0.25">
      <c r="A944" s="22"/>
      <c r="B944" s="17"/>
      <c r="Q944" s="24"/>
      <c r="R944" s="1"/>
      <c r="S944" s="1"/>
      <c r="T944" s="1"/>
    </row>
    <row r="945" spans="1:20" s="16" customFormat="1" x14ac:dyDescent="0.25">
      <c r="A945" s="22"/>
      <c r="B945" s="17"/>
      <c r="Q945" s="24"/>
      <c r="R945" s="1"/>
      <c r="S945" s="1"/>
      <c r="T945" s="1"/>
    </row>
    <row r="946" spans="1:20" s="16" customFormat="1" x14ac:dyDescent="0.25">
      <c r="A946" s="22"/>
      <c r="B946" s="17"/>
      <c r="Q946" s="24"/>
      <c r="R946" s="1"/>
      <c r="S946" s="1"/>
      <c r="T946" s="1"/>
    </row>
    <row r="947" spans="1:20" s="16" customFormat="1" x14ac:dyDescent="0.25">
      <c r="A947" s="22"/>
      <c r="B947" s="17"/>
      <c r="Q947" s="24"/>
      <c r="R947" s="1"/>
      <c r="S947" s="1"/>
      <c r="T947" s="1"/>
    </row>
    <row r="948" spans="1:20" s="16" customFormat="1" x14ac:dyDescent="0.25">
      <c r="A948" s="22"/>
      <c r="B948" s="17"/>
      <c r="Q948" s="24"/>
      <c r="R948" s="1"/>
      <c r="S948" s="1"/>
      <c r="T948" s="1"/>
    </row>
    <row r="949" spans="1:20" s="16" customFormat="1" x14ac:dyDescent="0.25">
      <c r="A949" s="22"/>
      <c r="B949" s="17"/>
      <c r="Q949" s="24"/>
      <c r="R949" s="1"/>
      <c r="S949" s="1"/>
      <c r="T949" s="1"/>
    </row>
    <row r="950" spans="1:20" s="16" customFormat="1" x14ac:dyDescent="0.25">
      <c r="A950" s="22"/>
      <c r="B950" s="17"/>
      <c r="Q950" s="24"/>
      <c r="R950" s="1"/>
      <c r="S950" s="1"/>
      <c r="T950" s="1"/>
    </row>
    <row r="951" spans="1:20" s="16" customFormat="1" x14ac:dyDescent="0.25">
      <c r="A951" s="22"/>
      <c r="B951" s="17"/>
      <c r="Q951" s="24"/>
      <c r="R951" s="1"/>
      <c r="S951" s="1"/>
      <c r="T951" s="1"/>
    </row>
    <row r="952" spans="1:20" s="16" customFormat="1" x14ac:dyDescent="0.25">
      <c r="A952" s="22"/>
      <c r="B952" s="17"/>
      <c r="Q952" s="24"/>
      <c r="R952" s="1"/>
      <c r="S952" s="1"/>
      <c r="T952" s="1"/>
    </row>
    <row r="953" spans="1:20" s="16" customFormat="1" x14ac:dyDescent="0.25">
      <c r="A953" s="22"/>
      <c r="B953" s="17"/>
      <c r="Q953" s="24"/>
      <c r="R953" s="1"/>
      <c r="S953" s="1"/>
      <c r="T953" s="1"/>
    </row>
    <row r="954" spans="1:20" s="16" customFormat="1" x14ac:dyDescent="0.25">
      <c r="A954" s="22"/>
      <c r="B954" s="17"/>
      <c r="Q954" s="24"/>
      <c r="R954" s="1"/>
      <c r="S954" s="1"/>
      <c r="T954" s="1"/>
    </row>
    <row r="955" spans="1:20" s="16" customFormat="1" x14ac:dyDescent="0.25">
      <c r="A955" s="22"/>
      <c r="B955" s="17"/>
      <c r="Q955" s="24"/>
      <c r="R955" s="1"/>
      <c r="S955" s="1"/>
      <c r="T955" s="1"/>
    </row>
    <row r="956" spans="1:20" s="16" customFormat="1" x14ac:dyDescent="0.25">
      <c r="A956" s="22"/>
      <c r="B956" s="17"/>
      <c r="Q956" s="24"/>
      <c r="R956" s="1"/>
      <c r="S956" s="1"/>
      <c r="T956" s="1"/>
    </row>
    <row r="957" spans="1:20" s="16" customFormat="1" x14ac:dyDescent="0.25">
      <c r="A957" s="22"/>
      <c r="B957" s="17"/>
      <c r="Q957" s="24"/>
      <c r="R957" s="1"/>
      <c r="S957" s="1"/>
      <c r="T957" s="1"/>
    </row>
    <row r="958" spans="1:20" s="16" customFormat="1" x14ac:dyDescent="0.25">
      <c r="A958" s="22"/>
      <c r="B958" s="17"/>
      <c r="Q958" s="24"/>
      <c r="R958" s="1"/>
      <c r="S958" s="1"/>
      <c r="T958" s="1"/>
    </row>
    <row r="959" spans="1:20" s="16" customFormat="1" x14ac:dyDescent="0.25">
      <c r="A959" s="22"/>
      <c r="B959" s="17"/>
      <c r="Q959" s="24"/>
      <c r="R959" s="1"/>
      <c r="S959" s="1"/>
      <c r="T959" s="1"/>
    </row>
    <row r="960" spans="1:20" s="16" customFormat="1" x14ac:dyDescent="0.25">
      <c r="A960" s="22"/>
      <c r="B960" s="17"/>
      <c r="Q960" s="24"/>
      <c r="R960" s="1"/>
      <c r="S960" s="1"/>
      <c r="T960" s="1"/>
    </row>
    <row r="961" spans="1:20" s="16" customFormat="1" x14ac:dyDescent="0.25">
      <c r="A961" s="22"/>
      <c r="B961" s="17"/>
      <c r="Q961" s="24"/>
      <c r="R961" s="1"/>
      <c r="S961" s="1"/>
      <c r="T961" s="1"/>
    </row>
    <row r="962" spans="1:20" s="16" customFormat="1" x14ac:dyDescent="0.25">
      <c r="A962" s="22"/>
      <c r="B962" s="17"/>
      <c r="Q962" s="24"/>
      <c r="R962" s="1"/>
      <c r="S962" s="1"/>
      <c r="T962" s="1"/>
    </row>
    <row r="963" spans="1:20" s="16" customFormat="1" x14ac:dyDescent="0.25">
      <c r="A963" s="22"/>
      <c r="B963" s="17"/>
      <c r="Q963" s="24"/>
      <c r="R963" s="1"/>
      <c r="S963" s="1"/>
      <c r="T963" s="1"/>
    </row>
    <row r="964" spans="1:20" s="16" customFormat="1" x14ac:dyDescent="0.25">
      <c r="A964" s="22"/>
      <c r="B964" s="17"/>
      <c r="Q964" s="24"/>
      <c r="R964" s="1"/>
      <c r="S964" s="1"/>
      <c r="T964" s="1"/>
    </row>
    <row r="965" spans="1:20" s="16" customFormat="1" x14ac:dyDescent="0.25">
      <c r="A965" s="22"/>
      <c r="B965" s="17"/>
      <c r="Q965" s="24"/>
      <c r="R965" s="1"/>
      <c r="S965" s="1"/>
      <c r="T965" s="1"/>
    </row>
    <row r="966" spans="1:20" s="16" customFormat="1" x14ac:dyDescent="0.25">
      <c r="A966" s="22"/>
      <c r="B966" s="17"/>
      <c r="Q966" s="24"/>
      <c r="R966" s="1"/>
      <c r="S966" s="1"/>
      <c r="T966" s="1"/>
    </row>
    <row r="967" spans="1:20" s="16" customFormat="1" x14ac:dyDescent="0.25">
      <c r="A967" s="22"/>
      <c r="B967" s="17"/>
      <c r="Q967" s="24"/>
      <c r="R967" s="1"/>
      <c r="S967" s="1"/>
      <c r="T967" s="1"/>
    </row>
    <row r="968" spans="1:20" s="16" customFormat="1" x14ac:dyDescent="0.25">
      <c r="A968" s="22"/>
      <c r="B968" s="17"/>
      <c r="Q968" s="24"/>
      <c r="R968" s="1"/>
      <c r="S968" s="1"/>
      <c r="T968" s="1"/>
    </row>
    <row r="969" spans="1:20" s="16" customFormat="1" x14ac:dyDescent="0.25">
      <c r="A969" s="22"/>
      <c r="B969" s="17"/>
      <c r="Q969" s="24"/>
      <c r="R969" s="1"/>
      <c r="S969" s="1"/>
      <c r="T969" s="1"/>
    </row>
    <row r="970" spans="1:20" s="16" customFormat="1" x14ac:dyDescent="0.25">
      <c r="A970" s="22"/>
      <c r="B970" s="17"/>
      <c r="Q970" s="24"/>
      <c r="R970" s="1"/>
      <c r="S970" s="1"/>
      <c r="T970" s="1"/>
    </row>
    <row r="971" spans="1:20" s="16" customFormat="1" x14ac:dyDescent="0.25">
      <c r="A971" s="22"/>
      <c r="B971" s="17"/>
      <c r="Q971" s="24"/>
      <c r="R971" s="1"/>
      <c r="S971" s="1"/>
      <c r="T971" s="1"/>
    </row>
    <row r="972" spans="1:20" s="16" customFormat="1" x14ac:dyDescent="0.25">
      <c r="A972" s="22"/>
      <c r="B972" s="17"/>
      <c r="Q972" s="24"/>
      <c r="R972" s="1"/>
      <c r="S972" s="1"/>
      <c r="T972" s="1"/>
    </row>
    <row r="973" spans="1:20" s="16" customFormat="1" x14ac:dyDescent="0.25">
      <c r="A973" s="22"/>
      <c r="B973" s="17"/>
      <c r="Q973" s="24"/>
      <c r="R973" s="1"/>
      <c r="S973" s="1"/>
      <c r="T973" s="1"/>
    </row>
    <row r="974" spans="1:20" s="16" customFormat="1" x14ac:dyDescent="0.25">
      <c r="A974" s="22"/>
      <c r="B974" s="17"/>
      <c r="Q974" s="24"/>
      <c r="R974" s="1"/>
      <c r="S974" s="1"/>
      <c r="T974" s="1"/>
    </row>
    <row r="975" spans="1:20" s="16" customFormat="1" x14ac:dyDescent="0.25">
      <c r="A975" s="22"/>
      <c r="B975" s="17"/>
      <c r="Q975" s="24"/>
      <c r="R975" s="1"/>
      <c r="S975" s="1"/>
      <c r="T975" s="1"/>
    </row>
    <row r="976" spans="1:20" s="16" customFormat="1" x14ac:dyDescent="0.25">
      <c r="A976" s="22"/>
      <c r="B976" s="17"/>
      <c r="Q976" s="24"/>
      <c r="R976" s="1"/>
      <c r="S976" s="1"/>
      <c r="T976" s="1"/>
    </row>
    <row r="977" spans="1:20" s="16" customFormat="1" x14ac:dyDescent="0.25">
      <c r="A977" s="22"/>
      <c r="B977" s="17"/>
      <c r="Q977" s="24"/>
      <c r="R977" s="1"/>
      <c r="S977" s="1"/>
      <c r="T977" s="1"/>
    </row>
    <row r="978" spans="1:20" s="16" customFormat="1" x14ac:dyDescent="0.25">
      <c r="A978" s="22"/>
      <c r="B978" s="17"/>
      <c r="Q978" s="24"/>
      <c r="R978" s="1"/>
      <c r="S978" s="1"/>
      <c r="T978" s="1"/>
    </row>
    <row r="979" spans="1:20" s="16" customFormat="1" x14ac:dyDescent="0.25">
      <c r="A979" s="22"/>
      <c r="B979" s="17"/>
      <c r="Q979" s="24"/>
      <c r="R979" s="1"/>
      <c r="S979" s="1"/>
      <c r="T979" s="1"/>
    </row>
    <row r="980" spans="1:20" s="16" customFormat="1" x14ac:dyDescent="0.25">
      <c r="A980" s="22"/>
      <c r="B980" s="17"/>
      <c r="Q980" s="24"/>
      <c r="R980" s="1"/>
      <c r="S980" s="1"/>
      <c r="T980" s="1"/>
    </row>
    <row r="981" spans="1:20" s="16" customFormat="1" x14ac:dyDescent="0.25">
      <c r="A981" s="22"/>
      <c r="B981" s="17"/>
      <c r="Q981" s="24"/>
      <c r="R981" s="1"/>
      <c r="S981" s="1"/>
      <c r="T981" s="1"/>
    </row>
    <row r="982" spans="1:20" s="16" customFormat="1" x14ac:dyDescent="0.25">
      <c r="A982" s="22"/>
      <c r="B982" s="17"/>
      <c r="Q982" s="24"/>
      <c r="R982" s="1"/>
      <c r="S982" s="1"/>
      <c r="T982" s="1"/>
    </row>
    <row r="983" spans="1:20" s="16" customFormat="1" x14ac:dyDescent="0.25">
      <c r="A983" s="22"/>
      <c r="B983" s="17"/>
      <c r="Q983" s="24"/>
      <c r="R983" s="1"/>
      <c r="S983" s="1"/>
      <c r="T983" s="1"/>
    </row>
    <row r="984" spans="1:20" s="16" customFormat="1" x14ac:dyDescent="0.25">
      <c r="A984" s="22"/>
      <c r="B984" s="17"/>
      <c r="Q984" s="24"/>
      <c r="R984" s="1"/>
      <c r="S984" s="1"/>
      <c r="T984" s="1"/>
    </row>
    <row r="985" spans="1:20" s="16" customFormat="1" x14ac:dyDescent="0.25">
      <c r="A985" s="22"/>
      <c r="B985" s="17"/>
      <c r="Q985" s="24"/>
      <c r="R985" s="1"/>
      <c r="S985" s="1"/>
      <c r="T985" s="1"/>
    </row>
    <row r="986" spans="1:20" s="16" customFormat="1" x14ac:dyDescent="0.25">
      <c r="A986" s="22"/>
      <c r="B986" s="17"/>
      <c r="Q986" s="24"/>
      <c r="R986" s="1"/>
      <c r="S986" s="1"/>
      <c r="T986" s="1"/>
    </row>
  </sheetData>
  <mergeCells count="1">
    <mergeCell ref="A1:H1"/>
  </mergeCells>
  <conditionalFormatting sqref="A48:B986">
    <cfRule type="expression" dxfId="8" priority="7">
      <formula>(#REF!+#REF!)&gt;0</formula>
    </cfRule>
  </conditionalFormatting>
  <conditionalFormatting sqref="H3:H47">
    <cfRule type="expression" dxfId="7" priority="4">
      <formula>$H3=""</formula>
    </cfRule>
  </conditionalFormatting>
  <conditionalFormatting sqref="A3:B47">
    <cfRule type="expression" dxfId="6" priority="3">
      <formula>(#REF!+#REF!)&gt;0</formula>
    </cfRule>
  </conditionalFormatting>
  <conditionalFormatting sqref="A3:B47">
    <cfRule type="expression" dxfId="5" priority="1">
      <formula>$C3=2</formula>
    </cfRule>
    <cfRule type="expression" dxfId="4" priority="2">
      <formula>$C3=1</formula>
    </cfRule>
  </conditionalFormatting>
  <pageMargins left="0.51181102362204722" right="0.31496062992125984" top="0.35433070866141736" bottom="0.15748031496062992" header="0.31496062992125984" footer="0.31496062992125984"/>
  <pageSetup paperSize="9" scale="77" fitToHeight="0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BE1453-219C-4BB4-BCB2-C8CDCC463FCA}">
  <dimension ref="A1:O2093"/>
  <sheetViews>
    <sheetView topLeftCell="E111" zoomScale="80" zoomScaleNormal="80" workbookViewId="0">
      <selection activeCell="I129" sqref="I129"/>
    </sheetView>
  </sheetViews>
  <sheetFormatPr defaultRowHeight="15" x14ac:dyDescent="0.25"/>
  <cols>
    <col min="1" max="1" width="12.5703125" style="440" customWidth="1"/>
    <col min="2" max="2" width="16.28515625" style="440" customWidth="1"/>
    <col min="3" max="3" width="15.42578125" style="440" customWidth="1"/>
    <col min="4" max="4" width="9.140625" style="440"/>
    <col min="5" max="5" width="12" style="440" bestFit="1" customWidth="1"/>
    <col min="6" max="6" width="47.5703125" style="440" customWidth="1"/>
    <col min="7" max="7" width="17.140625" style="440" bestFit="1" customWidth="1"/>
    <col min="8" max="8" width="17.85546875" style="440" bestFit="1" customWidth="1"/>
    <col min="9" max="9" width="17.140625" style="440" customWidth="1"/>
    <col min="10" max="10" width="15.5703125" style="440" bestFit="1" customWidth="1"/>
    <col min="11" max="11" width="15.42578125" style="440" customWidth="1"/>
    <col min="12" max="14" width="17.140625" style="440" bestFit="1" customWidth="1"/>
    <col min="15" max="15" width="18.140625" style="440" bestFit="1" customWidth="1"/>
    <col min="16" max="16384" width="9.140625" style="440"/>
  </cols>
  <sheetData>
    <row r="1" spans="1:15" ht="20.25" customHeight="1" x14ac:dyDescent="0.3">
      <c r="A1" s="1353" t="s">
        <v>133</v>
      </c>
      <c r="B1" s="1354"/>
      <c r="C1" s="1354"/>
      <c r="D1" s="1354"/>
      <c r="E1" s="1354"/>
      <c r="F1" s="1354"/>
      <c r="G1" s="1354"/>
      <c r="H1" s="1354"/>
      <c r="I1" s="1354"/>
      <c r="J1" s="1354"/>
      <c r="K1" s="1354"/>
      <c r="L1" s="1354"/>
      <c r="M1" s="1354"/>
      <c r="N1" s="1354"/>
      <c r="O1" s="1355"/>
    </row>
    <row r="2" spans="1:15" ht="15.75" x14ac:dyDescent="0.25">
      <c r="A2" s="1349" t="s">
        <v>1462</v>
      </c>
      <c r="B2" s="1350"/>
      <c r="C2" s="1350"/>
      <c r="D2" s="1350"/>
      <c r="E2" s="1350"/>
      <c r="F2" s="1350"/>
      <c r="G2" s="1350"/>
      <c r="H2" s="1350"/>
      <c r="I2" s="1350"/>
      <c r="J2" s="1350"/>
      <c r="K2" s="1350"/>
      <c r="L2" s="1350"/>
      <c r="M2" s="1350"/>
      <c r="N2" s="1350"/>
      <c r="O2" s="1351"/>
    </row>
    <row r="3" spans="1:15" ht="54.75" customHeight="1" x14ac:dyDescent="0.25">
      <c r="A3" s="441" t="s">
        <v>135</v>
      </c>
      <c r="B3" s="441" t="s">
        <v>136</v>
      </c>
      <c r="C3" s="441" t="s">
        <v>137</v>
      </c>
      <c r="D3" s="441" t="s">
        <v>138</v>
      </c>
      <c r="E3" s="441" t="s">
        <v>139</v>
      </c>
      <c r="F3" s="442" t="s">
        <v>140</v>
      </c>
      <c r="G3" s="441" t="s">
        <v>141</v>
      </c>
      <c r="H3" s="441" t="s">
        <v>142</v>
      </c>
      <c r="I3" s="441" t="s">
        <v>143</v>
      </c>
      <c r="J3" s="443" t="s">
        <v>1350</v>
      </c>
      <c r="K3" s="444" t="s">
        <v>1348</v>
      </c>
      <c r="L3" s="441" t="s">
        <v>144</v>
      </c>
      <c r="M3" s="441" t="s">
        <v>145</v>
      </c>
      <c r="N3" s="441" t="s">
        <v>146</v>
      </c>
      <c r="O3" s="441" t="s">
        <v>147</v>
      </c>
    </row>
    <row r="4" spans="1:15" x14ac:dyDescent="0.25">
      <c r="A4" s="445"/>
      <c r="B4" s="446"/>
      <c r="C4" s="446"/>
      <c r="D4" s="447"/>
      <c r="E4" s="446"/>
      <c r="F4" s="448"/>
      <c r="G4" s="449"/>
      <c r="H4" s="449"/>
      <c r="I4" s="449"/>
      <c r="J4" s="450"/>
      <c r="K4" s="451"/>
      <c r="L4" s="452"/>
      <c r="M4" s="452"/>
      <c r="N4" s="452"/>
      <c r="O4" s="452"/>
    </row>
    <row r="5" spans="1:15" x14ac:dyDescent="0.25">
      <c r="A5" s="453">
        <v>2</v>
      </c>
      <c r="B5" s="454"/>
      <c r="C5" s="455"/>
      <c r="D5" s="455"/>
      <c r="E5" s="454"/>
      <c r="F5" s="441" t="s">
        <v>153</v>
      </c>
      <c r="G5" s="449"/>
      <c r="H5" s="449">
        <f>SUM(H6,H14,H73)</f>
        <v>50770000</v>
      </c>
      <c r="I5" s="449">
        <f>SUM(I6,I14,I73)</f>
        <v>176070200</v>
      </c>
      <c r="J5" s="450"/>
      <c r="K5" s="451"/>
      <c r="L5" s="449">
        <f>SUM(L6,L14,L73)</f>
        <v>1109665353.8400002</v>
      </c>
      <c r="M5" s="449">
        <f>SUM(M6,M14,M73)</f>
        <v>1109665353.8400002</v>
      </c>
      <c r="N5" s="449">
        <f>SUM(N6,N14,N73)</f>
        <v>1109665353.8400002</v>
      </c>
      <c r="O5" s="449">
        <f t="shared" ref="O5:O12" si="0">SUM(L5:N5)</f>
        <v>3328996061.5200005</v>
      </c>
    </row>
    <row r="6" spans="1:15" x14ac:dyDescent="0.25">
      <c r="A6" s="453">
        <v>21</v>
      </c>
      <c r="B6" s="454"/>
      <c r="C6" s="455"/>
      <c r="D6" s="455"/>
      <c r="E6" s="454"/>
      <c r="F6" s="456" t="s">
        <v>154</v>
      </c>
      <c r="G6" s="449">
        <f>SUM(G7,G9)</f>
        <v>0</v>
      </c>
      <c r="H6" s="449">
        <f>SUM(H7,H9)</f>
        <v>0</v>
      </c>
      <c r="I6" s="449">
        <f>SUM(I7,I9)</f>
        <v>0</v>
      </c>
      <c r="J6" s="450"/>
      <c r="K6" s="451"/>
      <c r="L6" s="449">
        <f>SUM(L7,L9)</f>
        <v>109665353.84</v>
      </c>
      <c r="M6" s="449">
        <f>SUM(M7,M9)</f>
        <v>109665353.84</v>
      </c>
      <c r="N6" s="449">
        <f>SUM(N7,N9)</f>
        <v>109665353.84</v>
      </c>
      <c r="O6" s="449">
        <f t="shared" si="0"/>
        <v>328996061.51999998</v>
      </c>
    </row>
    <row r="7" spans="1:15" x14ac:dyDescent="0.25">
      <c r="A7" s="445">
        <v>21010101</v>
      </c>
      <c r="B7" s="454"/>
      <c r="C7" s="455"/>
      <c r="D7" s="455" t="s">
        <v>155</v>
      </c>
      <c r="E7" s="454"/>
      <c r="F7" s="457" t="s">
        <v>156</v>
      </c>
      <c r="G7" s="458"/>
      <c r="H7" s="458"/>
      <c r="I7" s="458"/>
      <c r="J7" s="459"/>
      <c r="K7" s="460"/>
      <c r="L7" s="458">
        <f>'[25]PERSONNEL CALCULATION'!I58</f>
        <v>98856116.840000004</v>
      </c>
      <c r="M7" s="458">
        <f>'[25]PERSONNEL CALCULATION'!I58</f>
        <v>98856116.840000004</v>
      </c>
      <c r="N7" s="458">
        <f>'[25]PERSONNEL CALCULATION'!I58</f>
        <v>98856116.840000004</v>
      </c>
      <c r="O7" s="449">
        <f t="shared" si="0"/>
        <v>296568350.51999998</v>
      </c>
    </row>
    <row r="8" spans="1:15" x14ac:dyDescent="0.25">
      <c r="A8" s="445">
        <v>21010102</v>
      </c>
      <c r="B8" s="454"/>
      <c r="C8" s="455"/>
      <c r="D8" s="455" t="s">
        <v>155</v>
      </c>
      <c r="E8" s="454"/>
      <c r="F8" s="457" t="s">
        <v>157</v>
      </c>
      <c r="G8" s="458">
        <f t="shared" ref="G8:I9" si="1">SUM(G9)</f>
        <v>0</v>
      </c>
      <c r="H8" s="458">
        <f t="shared" si="1"/>
        <v>0</v>
      </c>
      <c r="I8" s="458">
        <f t="shared" si="1"/>
        <v>0</v>
      </c>
      <c r="J8" s="459"/>
      <c r="K8" s="460"/>
      <c r="L8" s="458"/>
      <c r="M8" s="458"/>
      <c r="N8" s="458"/>
      <c r="O8" s="449">
        <f t="shared" si="0"/>
        <v>0</v>
      </c>
    </row>
    <row r="9" spans="1:15" x14ac:dyDescent="0.25">
      <c r="A9" s="453">
        <v>2102</v>
      </c>
      <c r="B9" s="454"/>
      <c r="C9" s="455"/>
      <c r="D9" s="455"/>
      <c r="E9" s="454"/>
      <c r="F9" s="456" t="s">
        <v>158</v>
      </c>
      <c r="G9" s="449">
        <f t="shared" si="1"/>
        <v>0</v>
      </c>
      <c r="H9" s="449">
        <f t="shared" si="1"/>
        <v>0</v>
      </c>
      <c r="I9" s="449">
        <f t="shared" si="1"/>
        <v>0</v>
      </c>
      <c r="J9" s="450"/>
      <c r="K9" s="451"/>
      <c r="L9" s="449">
        <f>SUM(L10)</f>
        <v>10809237</v>
      </c>
      <c r="M9" s="449">
        <f>SUM(M10)</f>
        <v>10809237</v>
      </c>
      <c r="N9" s="449">
        <f>SUM(N10)</f>
        <v>10809237</v>
      </c>
      <c r="O9" s="449">
        <f t="shared" si="0"/>
        <v>32427711</v>
      </c>
    </row>
    <row r="10" spans="1:15" x14ac:dyDescent="0.25">
      <c r="A10" s="453">
        <v>210201</v>
      </c>
      <c r="B10" s="454"/>
      <c r="C10" s="455"/>
      <c r="D10" s="455"/>
      <c r="E10" s="454"/>
      <c r="F10" s="456" t="s">
        <v>159</v>
      </c>
      <c r="G10" s="449">
        <f>SUM(G11:G12)</f>
        <v>0</v>
      </c>
      <c r="H10" s="449">
        <f>SUM(H11:H12)</f>
        <v>0</v>
      </c>
      <c r="I10" s="449">
        <f>SUM(I11:I12)</f>
        <v>0</v>
      </c>
      <c r="J10" s="450"/>
      <c r="K10" s="451"/>
      <c r="L10" s="449">
        <f>SUM(L11:L12)</f>
        <v>10809237</v>
      </c>
      <c r="M10" s="449">
        <f>SUM(M11:M12)</f>
        <v>10809237</v>
      </c>
      <c r="N10" s="449">
        <f>SUM(N11:N12)</f>
        <v>10809237</v>
      </c>
      <c r="O10" s="449">
        <f t="shared" si="0"/>
        <v>32427711</v>
      </c>
    </row>
    <row r="11" spans="1:15" x14ac:dyDescent="0.25">
      <c r="A11" s="445">
        <v>21020101</v>
      </c>
      <c r="B11" s="454"/>
      <c r="C11" s="455"/>
      <c r="D11" s="455" t="s">
        <v>155</v>
      </c>
      <c r="E11" s="454"/>
      <c r="F11" s="457" t="s">
        <v>160</v>
      </c>
      <c r="G11" s="458"/>
      <c r="H11" s="458"/>
      <c r="I11" s="458"/>
      <c r="J11" s="459"/>
      <c r="K11" s="460"/>
      <c r="L11" s="458">
        <f>'[25]PERSONNEL CALCULATION'!K58</f>
        <v>7914876</v>
      </c>
      <c r="M11" s="458">
        <f>'[25]PERSONNEL CALCULATION'!K58</f>
        <v>7914876</v>
      </c>
      <c r="N11" s="458">
        <f>'[25]PERSONNEL CALCULATION'!K58</f>
        <v>7914876</v>
      </c>
      <c r="O11" s="449">
        <f t="shared" si="0"/>
        <v>23744628</v>
      </c>
    </row>
    <row r="12" spans="1:15" x14ac:dyDescent="0.25">
      <c r="A12" s="445">
        <v>21020102</v>
      </c>
      <c r="B12" s="454"/>
      <c r="C12" s="455"/>
      <c r="D12" s="455" t="s">
        <v>155</v>
      </c>
      <c r="E12" s="454"/>
      <c r="F12" s="457" t="s">
        <v>161</v>
      </c>
      <c r="G12" s="458"/>
      <c r="H12" s="458"/>
      <c r="I12" s="458"/>
      <c r="J12" s="459"/>
      <c r="K12" s="460"/>
      <c r="L12" s="458">
        <f>'[25]PERSONNEL CALCULATION'!J58</f>
        <v>2894361</v>
      </c>
      <c r="M12" s="458">
        <f>'[25]PERSONNEL CALCULATION'!J58</f>
        <v>2894361</v>
      </c>
      <c r="N12" s="458">
        <f>'[25]PERSONNEL CALCULATION'!J58</f>
        <v>2894361</v>
      </c>
      <c r="O12" s="449">
        <f t="shared" si="0"/>
        <v>8683083</v>
      </c>
    </row>
    <row r="13" spans="1:15" ht="26.25" x14ac:dyDescent="0.25">
      <c r="A13" s="445">
        <v>22010205</v>
      </c>
      <c r="B13" s="454"/>
      <c r="C13" s="455"/>
      <c r="D13" s="455" t="s">
        <v>155</v>
      </c>
      <c r="E13" s="454"/>
      <c r="F13" s="457" t="s">
        <v>1463</v>
      </c>
      <c r="G13" s="449"/>
      <c r="H13" s="449"/>
      <c r="I13" s="449"/>
      <c r="J13" s="450"/>
      <c r="K13" s="451"/>
      <c r="L13" s="449"/>
      <c r="M13" s="449"/>
      <c r="N13" s="449"/>
      <c r="O13" s="449"/>
    </row>
    <row r="14" spans="1:15" x14ac:dyDescent="0.25">
      <c r="A14" s="453">
        <v>2202</v>
      </c>
      <c r="B14" s="454"/>
      <c r="C14" s="455"/>
      <c r="D14" s="455"/>
      <c r="E14" s="454"/>
      <c r="F14" s="456" t="s">
        <v>162</v>
      </c>
      <c r="G14" s="449"/>
      <c r="H14" s="449"/>
      <c r="I14" s="449">
        <f>I15+I20+I27+I35+I41+I44+I48+I51+I53+I70</f>
        <v>172130200</v>
      </c>
      <c r="J14" s="450"/>
      <c r="K14" s="451"/>
      <c r="L14" s="449">
        <f>L15+L20+L27+L35+L41+L44+L48+L51+L53+L70</f>
        <v>500000000</v>
      </c>
      <c r="M14" s="449">
        <f>M15+M20+M27+M35+M41+M44+M48+M51+M53+M70</f>
        <v>500000000</v>
      </c>
      <c r="N14" s="449">
        <f>N15+N20+N27+N35+N41+N44+N48+N51+N53+N70</f>
        <v>500000000</v>
      </c>
      <c r="O14" s="449">
        <f t="shared" ref="O14:O49" si="2">SUM(L14:N14)</f>
        <v>1500000000</v>
      </c>
    </row>
    <row r="15" spans="1:15" x14ac:dyDescent="0.25">
      <c r="A15" s="453">
        <v>220201</v>
      </c>
      <c r="B15" s="454"/>
      <c r="C15" s="455"/>
      <c r="D15" s="455"/>
      <c r="E15" s="454"/>
      <c r="F15" s="456" t="s">
        <v>163</v>
      </c>
      <c r="G15" s="449"/>
      <c r="H15" s="449">
        <v>42000000</v>
      </c>
      <c r="I15" s="449">
        <f>SUM(I16:I19)</f>
        <v>4000000</v>
      </c>
      <c r="J15" s="450"/>
      <c r="K15" s="451"/>
      <c r="L15" s="449">
        <f>SUM(L16:L19)</f>
        <v>74000000</v>
      </c>
      <c r="M15" s="449">
        <v>74000000</v>
      </c>
      <c r="N15" s="449">
        <v>74000000</v>
      </c>
      <c r="O15" s="449">
        <f t="shared" si="2"/>
        <v>222000000</v>
      </c>
    </row>
    <row r="16" spans="1:15" x14ac:dyDescent="0.25">
      <c r="A16" s="445">
        <v>22020101</v>
      </c>
      <c r="B16" s="454">
        <v>70160</v>
      </c>
      <c r="C16" s="455"/>
      <c r="D16" s="455" t="s">
        <v>155</v>
      </c>
      <c r="E16" s="454">
        <v>50610801</v>
      </c>
      <c r="F16" s="457" t="s">
        <v>164</v>
      </c>
      <c r="G16" s="449">
        <v>5000</v>
      </c>
      <c r="H16" s="449">
        <v>15000000</v>
      </c>
      <c r="I16" s="449"/>
      <c r="J16" s="450"/>
      <c r="K16" s="451"/>
      <c r="L16" s="449">
        <v>50500000</v>
      </c>
      <c r="M16" s="449">
        <v>50500000</v>
      </c>
      <c r="N16" s="449">
        <v>50500000</v>
      </c>
      <c r="O16" s="449">
        <v>22500000</v>
      </c>
    </row>
    <row r="17" spans="1:15" x14ac:dyDescent="0.25">
      <c r="A17" s="445">
        <v>22020102</v>
      </c>
      <c r="B17" s="454">
        <v>70160</v>
      </c>
      <c r="C17" s="455"/>
      <c r="D17" s="455" t="s">
        <v>155</v>
      </c>
      <c r="E17" s="454">
        <v>50610801</v>
      </c>
      <c r="F17" s="457" t="s">
        <v>165</v>
      </c>
      <c r="G17" s="449">
        <v>962000</v>
      </c>
      <c r="H17" s="449">
        <v>7000000</v>
      </c>
      <c r="I17" s="449"/>
      <c r="J17" s="450"/>
      <c r="K17" s="451"/>
      <c r="L17" s="449">
        <v>13500000</v>
      </c>
      <c r="M17" s="449">
        <v>13500000</v>
      </c>
      <c r="N17" s="449">
        <v>13500000</v>
      </c>
      <c r="O17" s="449">
        <f t="shared" si="2"/>
        <v>40500000</v>
      </c>
    </row>
    <row r="18" spans="1:15" ht="26.25" x14ac:dyDescent="0.25">
      <c r="A18" s="445">
        <v>22020103</v>
      </c>
      <c r="B18" s="454">
        <v>70160</v>
      </c>
      <c r="C18" s="455"/>
      <c r="D18" s="455" t="s">
        <v>155</v>
      </c>
      <c r="E18" s="454">
        <v>50610801</v>
      </c>
      <c r="F18" s="457" t="s">
        <v>974</v>
      </c>
      <c r="G18" s="449"/>
      <c r="H18" s="449">
        <v>10000000</v>
      </c>
      <c r="I18" s="449"/>
      <c r="J18" s="450"/>
      <c r="K18" s="451"/>
      <c r="L18" s="449">
        <v>5000000</v>
      </c>
      <c r="M18" s="449">
        <v>5000000</v>
      </c>
      <c r="N18" s="449">
        <v>5000000</v>
      </c>
      <c r="O18" s="449">
        <f t="shared" si="2"/>
        <v>15000000</v>
      </c>
    </row>
    <row r="19" spans="1:15" x14ac:dyDescent="0.25">
      <c r="A19" s="445">
        <v>22020104</v>
      </c>
      <c r="B19" s="454">
        <v>70160</v>
      </c>
      <c r="C19" s="455"/>
      <c r="D19" s="455" t="s">
        <v>155</v>
      </c>
      <c r="E19" s="454">
        <v>50610801</v>
      </c>
      <c r="F19" s="457" t="s">
        <v>891</v>
      </c>
      <c r="G19" s="449"/>
      <c r="H19" s="449">
        <v>10000000</v>
      </c>
      <c r="I19" s="449">
        <v>4000000</v>
      </c>
      <c r="J19" s="450"/>
      <c r="K19" s="451"/>
      <c r="L19" s="449">
        <v>5000000</v>
      </c>
      <c r="M19" s="449">
        <v>5000000</v>
      </c>
      <c r="N19" s="449">
        <v>5000000</v>
      </c>
      <c r="O19" s="449">
        <f t="shared" si="2"/>
        <v>15000000</v>
      </c>
    </row>
    <row r="20" spans="1:15" x14ac:dyDescent="0.25">
      <c r="A20" s="453">
        <v>220202</v>
      </c>
      <c r="B20" s="454"/>
      <c r="C20" s="455"/>
      <c r="D20" s="455"/>
      <c r="E20" s="454"/>
      <c r="F20" s="456" t="s">
        <v>166</v>
      </c>
      <c r="G20" s="449"/>
      <c r="H20" s="449">
        <v>2610000</v>
      </c>
      <c r="I20" s="449">
        <f>SUM(I21:I26)</f>
        <v>0</v>
      </c>
      <c r="J20" s="450"/>
      <c r="K20" s="451"/>
      <c r="L20" s="449">
        <v>1305000</v>
      </c>
      <c r="M20" s="449">
        <v>1305000</v>
      </c>
      <c r="N20" s="449">
        <v>1305000</v>
      </c>
      <c r="O20" s="449">
        <f t="shared" si="2"/>
        <v>3915000</v>
      </c>
    </row>
    <row r="21" spans="1:15" x14ac:dyDescent="0.25">
      <c r="A21" s="445">
        <v>22020201</v>
      </c>
      <c r="B21" s="454">
        <v>70160</v>
      </c>
      <c r="C21" s="455"/>
      <c r="D21" s="455" t="s">
        <v>155</v>
      </c>
      <c r="E21" s="454">
        <v>50610801</v>
      </c>
      <c r="F21" s="457" t="s">
        <v>167</v>
      </c>
      <c r="G21" s="449">
        <v>925000</v>
      </c>
      <c r="H21" s="449">
        <v>1290000</v>
      </c>
      <c r="I21" s="449"/>
      <c r="J21" s="450"/>
      <c r="K21" s="451"/>
      <c r="L21" s="449">
        <v>645000</v>
      </c>
      <c r="M21" s="449">
        <v>645000</v>
      </c>
      <c r="N21" s="449">
        <v>645000</v>
      </c>
      <c r="O21" s="449">
        <f t="shared" si="2"/>
        <v>1935000</v>
      </c>
    </row>
    <row r="22" spans="1:15" x14ac:dyDescent="0.25">
      <c r="A22" s="445">
        <v>22020202</v>
      </c>
      <c r="B22" s="454">
        <v>70160</v>
      </c>
      <c r="C22" s="455"/>
      <c r="D22" s="455" t="s">
        <v>155</v>
      </c>
      <c r="E22" s="454">
        <v>50610801</v>
      </c>
      <c r="F22" s="457" t="s">
        <v>168</v>
      </c>
      <c r="G22" s="449"/>
      <c r="H22" s="449">
        <v>50000</v>
      </c>
      <c r="I22" s="449"/>
      <c r="J22" s="450"/>
      <c r="K22" s="451"/>
      <c r="L22" s="449">
        <v>25000</v>
      </c>
      <c r="M22" s="449">
        <v>25000</v>
      </c>
      <c r="N22" s="449">
        <v>25000</v>
      </c>
      <c r="O22" s="449">
        <f t="shared" si="2"/>
        <v>75000</v>
      </c>
    </row>
    <row r="23" spans="1:15" x14ac:dyDescent="0.25">
      <c r="A23" s="445">
        <v>22020203</v>
      </c>
      <c r="B23" s="454">
        <v>70160</v>
      </c>
      <c r="C23" s="455"/>
      <c r="D23" s="455" t="s">
        <v>155</v>
      </c>
      <c r="E23" s="454">
        <v>50610801</v>
      </c>
      <c r="F23" s="457" t="s">
        <v>169</v>
      </c>
      <c r="G23" s="449">
        <v>32500</v>
      </c>
      <c r="H23" s="449">
        <v>250000</v>
      </c>
      <c r="I23" s="449"/>
      <c r="J23" s="450"/>
      <c r="K23" s="451"/>
      <c r="L23" s="449">
        <v>125000</v>
      </c>
      <c r="M23" s="449">
        <v>125000</v>
      </c>
      <c r="N23" s="449">
        <v>125000</v>
      </c>
      <c r="O23" s="449">
        <f t="shared" si="2"/>
        <v>375000</v>
      </c>
    </row>
    <row r="24" spans="1:15" x14ac:dyDescent="0.25">
      <c r="A24" s="445">
        <v>22020205</v>
      </c>
      <c r="B24" s="454">
        <v>70160</v>
      </c>
      <c r="C24" s="455"/>
      <c r="D24" s="455" t="s">
        <v>155</v>
      </c>
      <c r="E24" s="454">
        <v>50610801</v>
      </c>
      <c r="F24" s="457" t="s">
        <v>170</v>
      </c>
      <c r="G24" s="449"/>
      <c r="H24" s="449">
        <v>120000</v>
      </c>
      <c r="I24" s="449"/>
      <c r="J24" s="450"/>
      <c r="K24" s="451"/>
      <c r="L24" s="449">
        <v>60000</v>
      </c>
      <c r="M24" s="449">
        <v>60000</v>
      </c>
      <c r="N24" s="449">
        <v>60000</v>
      </c>
      <c r="O24" s="449">
        <f t="shared" si="2"/>
        <v>180000</v>
      </c>
    </row>
    <row r="25" spans="1:15" x14ac:dyDescent="0.25">
      <c r="A25" s="445">
        <v>22020206</v>
      </c>
      <c r="B25" s="454">
        <v>70160</v>
      </c>
      <c r="C25" s="455"/>
      <c r="D25" s="455" t="s">
        <v>155</v>
      </c>
      <c r="E25" s="454">
        <v>50610801</v>
      </c>
      <c r="F25" s="457" t="s">
        <v>171</v>
      </c>
      <c r="G25" s="449"/>
      <c r="H25" s="449">
        <v>300000</v>
      </c>
      <c r="I25" s="449"/>
      <c r="J25" s="450"/>
      <c r="K25" s="451"/>
      <c r="L25" s="449">
        <v>150000</v>
      </c>
      <c r="M25" s="449">
        <v>150000</v>
      </c>
      <c r="N25" s="449">
        <v>150000</v>
      </c>
      <c r="O25" s="449">
        <f t="shared" si="2"/>
        <v>450000</v>
      </c>
    </row>
    <row r="26" spans="1:15" x14ac:dyDescent="0.25">
      <c r="A26" s="445">
        <v>22020208</v>
      </c>
      <c r="B26" s="454">
        <v>70160</v>
      </c>
      <c r="C26" s="455"/>
      <c r="D26" s="455" t="s">
        <v>155</v>
      </c>
      <c r="E26" s="454">
        <v>50610801</v>
      </c>
      <c r="F26" s="457" t="s">
        <v>720</v>
      </c>
      <c r="G26" s="449"/>
      <c r="H26" s="449">
        <v>600000</v>
      </c>
      <c r="I26" s="449"/>
      <c r="J26" s="450"/>
      <c r="K26" s="451"/>
      <c r="L26" s="449">
        <v>300000</v>
      </c>
      <c r="M26" s="449">
        <v>300000</v>
      </c>
      <c r="N26" s="449">
        <v>300000</v>
      </c>
      <c r="O26" s="449">
        <f t="shared" si="2"/>
        <v>900000</v>
      </c>
    </row>
    <row r="27" spans="1:15" x14ac:dyDescent="0.25">
      <c r="A27" s="453">
        <v>220203</v>
      </c>
      <c r="B27" s="454"/>
      <c r="C27" s="455"/>
      <c r="D27" s="455"/>
      <c r="E27" s="454"/>
      <c r="F27" s="456" t="s">
        <v>172</v>
      </c>
      <c r="G27" s="449"/>
      <c r="H27" s="449">
        <v>5309000</v>
      </c>
      <c r="I27" s="449">
        <f>SUM(I28:I34)</f>
        <v>504800</v>
      </c>
      <c r="J27" s="450"/>
      <c r="K27" s="451"/>
      <c r="L27" s="449">
        <f>SUM(L28:L34)</f>
        <v>2654500</v>
      </c>
      <c r="M27" s="449">
        <v>2654500</v>
      </c>
      <c r="N27" s="449">
        <v>2654500</v>
      </c>
      <c r="O27" s="449">
        <f t="shared" si="2"/>
        <v>7963500</v>
      </c>
    </row>
    <row r="28" spans="1:15" x14ac:dyDescent="0.25">
      <c r="A28" s="445">
        <v>22020301</v>
      </c>
      <c r="B28" s="454">
        <v>70160</v>
      </c>
      <c r="C28" s="455"/>
      <c r="D28" s="455" t="s">
        <v>155</v>
      </c>
      <c r="E28" s="454">
        <v>50610801</v>
      </c>
      <c r="F28" s="457" t="s">
        <v>173</v>
      </c>
      <c r="G28" s="449">
        <v>465500</v>
      </c>
      <c r="H28" s="449">
        <v>2500000</v>
      </c>
      <c r="I28" s="449">
        <v>504800</v>
      </c>
      <c r="J28" s="450"/>
      <c r="K28" s="451"/>
      <c r="L28" s="449">
        <v>1250000</v>
      </c>
      <c r="M28" s="449">
        <v>1250000</v>
      </c>
      <c r="N28" s="449">
        <v>1250000</v>
      </c>
      <c r="O28" s="449">
        <f t="shared" si="2"/>
        <v>3750000</v>
      </c>
    </row>
    <row r="29" spans="1:15" x14ac:dyDescent="0.25">
      <c r="A29" s="445">
        <v>22020302</v>
      </c>
      <c r="B29" s="454">
        <v>70160</v>
      </c>
      <c r="C29" s="455"/>
      <c r="D29" s="455" t="s">
        <v>155</v>
      </c>
      <c r="E29" s="454">
        <v>50610801</v>
      </c>
      <c r="F29" s="457" t="s">
        <v>174</v>
      </c>
      <c r="G29" s="449"/>
      <c r="H29" s="449">
        <v>350000</v>
      </c>
      <c r="I29" s="449"/>
      <c r="J29" s="450"/>
      <c r="K29" s="451"/>
      <c r="L29" s="449">
        <v>175000</v>
      </c>
      <c r="M29" s="449">
        <v>175000</v>
      </c>
      <c r="N29" s="449">
        <v>175000</v>
      </c>
      <c r="O29" s="449">
        <f t="shared" si="2"/>
        <v>525000</v>
      </c>
    </row>
    <row r="30" spans="1:15" x14ac:dyDescent="0.25">
      <c r="A30" s="445">
        <v>22020303</v>
      </c>
      <c r="B30" s="454">
        <v>70160</v>
      </c>
      <c r="C30" s="455"/>
      <c r="D30" s="455" t="s">
        <v>155</v>
      </c>
      <c r="E30" s="454">
        <v>50610801</v>
      </c>
      <c r="F30" s="457" t="s">
        <v>175</v>
      </c>
      <c r="G30" s="449"/>
      <c r="H30" s="449">
        <v>194000</v>
      </c>
      <c r="I30" s="449"/>
      <c r="J30" s="450"/>
      <c r="K30" s="451"/>
      <c r="L30" s="449">
        <v>97000</v>
      </c>
      <c r="M30" s="449">
        <v>97000</v>
      </c>
      <c r="N30" s="449">
        <v>97000</v>
      </c>
      <c r="O30" s="449">
        <f t="shared" si="2"/>
        <v>291000</v>
      </c>
    </row>
    <row r="31" spans="1:15" x14ac:dyDescent="0.25">
      <c r="A31" s="445">
        <v>22020304</v>
      </c>
      <c r="B31" s="454">
        <v>70160</v>
      </c>
      <c r="C31" s="455"/>
      <c r="D31" s="455" t="s">
        <v>155</v>
      </c>
      <c r="E31" s="454">
        <v>50610801</v>
      </c>
      <c r="F31" s="457" t="s">
        <v>892</v>
      </c>
      <c r="G31" s="449"/>
      <c r="H31" s="449">
        <v>290000</v>
      </c>
      <c r="I31" s="449"/>
      <c r="J31" s="450"/>
      <c r="K31" s="451"/>
      <c r="L31" s="449">
        <v>145000</v>
      </c>
      <c r="M31" s="449">
        <v>145000</v>
      </c>
      <c r="N31" s="449">
        <v>145000</v>
      </c>
      <c r="O31" s="449">
        <f t="shared" si="2"/>
        <v>435000</v>
      </c>
    </row>
    <row r="32" spans="1:15" x14ac:dyDescent="0.25">
      <c r="A32" s="445">
        <v>22020305</v>
      </c>
      <c r="B32" s="454">
        <v>70160</v>
      </c>
      <c r="C32" s="455"/>
      <c r="D32" s="455" t="s">
        <v>155</v>
      </c>
      <c r="E32" s="454">
        <v>50610801</v>
      </c>
      <c r="F32" s="457" t="s">
        <v>176</v>
      </c>
      <c r="G32" s="449"/>
      <c r="H32" s="449">
        <v>375000</v>
      </c>
      <c r="I32" s="449"/>
      <c r="J32" s="450"/>
      <c r="K32" s="451"/>
      <c r="L32" s="449">
        <v>187500</v>
      </c>
      <c r="M32" s="449">
        <v>187500</v>
      </c>
      <c r="N32" s="449">
        <v>187500</v>
      </c>
      <c r="O32" s="449">
        <f t="shared" si="2"/>
        <v>562500</v>
      </c>
    </row>
    <row r="33" spans="1:15" x14ac:dyDescent="0.25">
      <c r="A33" s="445">
        <v>22020308</v>
      </c>
      <c r="B33" s="454">
        <v>70160</v>
      </c>
      <c r="C33" s="455"/>
      <c r="D33" s="455" t="s">
        <v>155</v>
      </c>
      <c r="E33" s="454">
        <v>50610801</v>
      </c>
      <c r="F33" s="457" t="s">
        <v>894</v>
      </c>
      <c r="G33" s="449"/>
      <c r="H33" s="449">
        <v>15000000</v>
      </c>
      <c r="I33" s="449"/>
      <c r="J33" s="450"/>
      <c r="K33" s="451"/>
      <c r="L33" s="449">
        <v>750000</v>
      </c>
      <c r="M33" s="449">
        <v>750000</v>
      </c>
      <c r="N33" s="449">
        <v>750000</v>
      </c>
      <c r="O33" s="449">
        <f t="shared" si="2"/>
        <v>2250000</v>
      </c>
    </row>
    <row r="34" spans="1:15" x14ac:dyDescent="0.25">
      <c r="A34" s="445">
        <v>22020309</v>
      </c>
      <c r="B34" s="454">
        <v>70160</v>
      </c>
      <c r="C34" s="455"/>
      <c r="D34" s="455" t="s">
        <v>155</v>
      </c>
      <c r="E34" s="454">
        <v>50610801</v>
      </c>
      <c r="F34" s="457" t="s">
        <v>770</v>
      </c>
      <c r="G34" s="449"/>
      <c r="H34" s="449">
        <v>100000</v>
      </c>
      <c r="I34" s="449"/>
      <c r="J34" s="450"/>
      <c r="K34" s="451"/>
      <c r="L34" s="449">
        <v>50000</v>
      </c>
      <c r="M34" s="449">
        <v>50000</v>
      </c>
      <c r="N34" s="449">
        <v>50000</v>
      </c>
      <c r="O34" s="449">
        <f t="shared" si="2"/>
        <v>150000</v>
      </c>
    </row>
    <row r="35" spans="1:15" x14ac:dyDescent="0.25">
      <c r="A35" s="453">
        <v>220204</v>
      </c>
      <c r="B35" s="454"/>
      <c r="C35" s="455"/>
      <c r="D35" s="455"/>
      <c r="E35" s="454"/>
      <c r="F35" s="456" t="s">
        <v>177</v>
      </c>
      <c r="G35" s="449"/>
      <c r="H35" s="449">
        <v>5951000</v>
      </c>
      <c r="I35" s="449">
        <f>SUM(I36:I40)</f>
        <v>530000</v>
      </c>
      <c r="J35" s="450"/>
      <c r="K35" s="451"/>
      <c r="L35" s="449">
        <f>SUM(L36:L40)</f>
        <v>2975500</v>
      </c>
      <c r="M35" s="449">
        <v>2975500</v>
      </c>
      <c r="N35" s="449">
        <v>2975500</v>
      </c>
      <c r="O35" s="449">
        <f t="shared" si="2"/>
        <v>8926500</v>
      </c>
    </row>
    <row r="36" spans="1:15" ht="26.25" x14ac:dyDescent="0.25">
      <c r="A36" s="445">
        <v>22020401</v>
      </c>
      <c r="B36" s="454">
        <v>70160</v>
      </c>
      <c r="C36" s="455"/>
      <c r="D36" s="455" t="s">
        <v>155</v>
      </c>
      <c r="E36" s="454">
        <v>50610801</v>
      </c>
      <c r="F36" s="457" t="s">
        <v>178</v>
      </c>
      <c r="G36" s="449">
        <v>181000</v>
      </c>
      <c r="H36" s="449">
        <v>900000</v>
      </c>
      <c r="I36" s="449"/>
      <c r="J36" s="450"/>
      <c r="K36" s="451"/>
      <c r="L36" s="449">
        <v>450000</v>
      </c>
      <c r="M36" s="449">
        <v>450000</v>
      </c>
      <c r="N36" s="449">
        <v>450000</v>
      </c>
      <c r="O36" s="449">
        <f t="shared" si="2"/>
        <v>1350000</v>
      </c>
    </row>
    <row r="37" spans="1:15" x14ac:dyDescent="0.25">
      <c r="A37" s="445">
        <v>22020402</v>
      </c>
      <c r="B37" s="454">
        <v>70160</v>
      </c>
      <c r="C37" s="455"/>
      <c r="D37" s="455" t="s">
        <v>155</v>
      </c>
      <c r="E37" s="454">
        <v>50610801</v>
      </c>
      <c r="F37" s="457" t="s">
        <v>179</v>
      </c>
      <c r="G37" s="449">
        <v>45500</v>
      </c>
      <c r="H37" s="449">
        <v>1500000</v>
      </c>
      <c r="I37" s="449">
        <v>104000</v>
      </c>
      <c r="J37" s="450"/>
      <c r="K37" s="451"/>
      <c r="L37" s="449">
        <v>750000</v>
      </c>
      <c r="M37" s="449">
        <v>750000</v>
      </c>
      <c r="N37" s="449">
        <v>750000</v>
      </c>
      <c r="O37" s="449">
        <f t="shared" si="2"/>
        <v>2250000</v>
      </c>
    </row>
    <row r="38" spans="1:15" x14ac:dyDescent="0.25">
      <c r="A38" s="445">
        <v>22020404</v>
      </c>
      <c r="B38" s="454">
        <v>70160</v>
      </c>
      <c r="C38" s="455"/>
      <c r="D38" s="455" t="s">
        <v>155</v>
      </c>
      <c r="E38" s="454">
        <v>50610801</v>
      </c>
      <c r="F38" s="457" t="s">
        <v>181</v>
      </c>
      <c r="G38" s="449">
        <v>128000</v>
      </c>
      <c r="H38" s="449">
        <v>14000000</v>
      </c>
      <c r="I38" s="449">
        <v>77000</v>
      </c>
      <c r="J38" s="450"/>
      <c r="K38" s="451"/>
      <c r="L38" s="449">
        <v>700000</v>
      </c>
      <c r="M38" s="449">
        <v>700000</v>
      </c>
      <c r="N38" s="449">
        <v>700000</v>
      </c>
      <c r="O38" s="449">
        <f t="shared" si="2"/>
        <v>2100000</v>
      </c>
    </row>
    <row r="39" spans="1:15" x14ac:dyDescent="0.25">
      <c r="A39" s="445">
        <v>22020405</v>
      </c>
      <c r="B39" s="454">
        <v>70160</v>
      </c>
      <c r="C39" s="455"/>
      <c r="D39" s="455" t="s">
        <v>155</v>
      </c>
      <c r="E39" s="454">
        <v>50610801</v>
      </c>
      <c r="F39" s="457" t="s">
        <v>182</v>
      </c>
      <c r="G39" s="449">
        <v>7500</v>
      </c>
      <c r="H39" s="449">
        <v>1151000</v>
      </c>
      <c r="I39" s="449">
        <v>349000</v>
      </c>
      <c r="J39" s="450"/>
      <c r="K39" s="451"/>
      <c r="L39" s="449">
        <v>575500</v>
      </c>
      <c r="M39" s="449">
        <v>575500</v>
      </c>
      <c r="N39" s="449">
        <v>575500</v>
      </c>
      <c r="O39" s="449">
        <f t="shared" si="2"/>
        <v>1726500</v>
      </c>
    </row>
    <row r="40" spans="1:15" x14ac:dyDescent="0.25">
      <c r="A40" s="445">
        <v>22020406</v>
      </c>
      <c r="B40" s="454">
        <v>70160</v>
      </c>
      <c r="C40" s="455"/>
      <c r="D40" s="455" t="s">
        <v>155</v>
      </c>
      <c r="E40" s="454">
        <v>50610801</v>
      </c>
      <c r="F40" s="457" t="s">
        <v>183</v>
      </c>
      <c r="G40" s="449">
        <v>796000</v>
      </c>
      <c r="H40" s="449">
        <v>1000000</v>
      </c>
      <c r="I40" s="449"/>
      <c r="J40" s="450"/>
      <c r="K40" s="451"/>
      <c r="L40" s="449">
        <v>500000</v>
      </c>
      <c r="M40" s="449">
        <v>500000</v>
      </c>
      <c r="N40" s="449">
        <v>500000</v>
      </c>
      <c r="O40" s="449">
        <f t="shared" si="2"/>
        <v>1500000</v>
      </c>
    </row>
    <row r="41" spans="1:15" x14ac:dyDescent="0.25">
      <c r="A41" s="453">
        <v>220205</v>
      </c>
      <c r="B41" s="454"/>
      <c r="C41" s="455"/>
      <c r="D41" s="455"/>
      <c r="E41" s="454"/>
      <c r="F41" s="456" t="s">
        <v>184</v>
      </c>
      <c r="G41" s="449"/>
      <c r="H41" s="449">
        <v>128000000</v>
      </c>
      <c r="I41" s="449">
        <f>SUM(I42:I43)</f>
        <v>0</v>
      </c>
      <c r="J41" s="450"/>
      <c r="K41" s="451"/>
      <c r="L41" s="449">
        <f>SUM(L42:L43)</f>
        <v>90000000</v>
      </c>
      <c r="M41" s="449">
        <v>90000000</v>
      </c>
      <c r="N41" s="449">
        <v>90000000</v>
      </c>
      <c r="O41" s="449">
        <f t="shared" si="2"/>
        <v>270000000</v>
      </c>
    </row>
    <row r="42" spans="1:15" x14ac:dyDescent="0.25">
      <c r="A42" s="445">
        <v>22020501</v>
      </c>
      <c r="B42" s="454">
        <v>70160</v>
      </c>
      <c r="C42" s="455"/>
      <c r="D42" s="455" t="s">
        <v>155</v>
      </c>
      <c r="E42" s="454">
        <v>50610801</v>
      </c>
      <c r="F42" s="457" t="s">
        <v>185</v>
      </c>
      <c r="G42" s="449">
        <v>729000</v>
      </c>
      <c r="H42" s="449">
        <v>120000000</v>
      </c>
      <c r="I42" s="449"/>
      <c r="J42" s="450"/>
      <c r="K42" s="451"/>
      <c r="L42" s="449">
        <v>80000000</v>
      </c>
      <c r="M42" s="449">
        <v>80000000</v>
      </c>
      <c r="N42" s="449">
        <v>80000000</v>
      </c>
      <c r="O42" s="449">
        <f t="shared" si="2"/>
        <v>240000000</v>
      </c>
    </row>
    <row r="43" spans="1:15" x14ac:dyDescent="0.25">
      <c r="A43" s="445">
        <v>22020502</v>
      </c>
      <c r="B43" s="454">
        <v>70160</v>
      </c>
      <c r="C43" s="455"/>
      <c r="D43" s="455" t="s">
        <v>155</v>
      </c>
      <c r="E43" s="454">
        <v>50610801</v>
      </c>
      <c r="F43" s="457" t="s">
        <v>186</v>
      </c>
      <c r="G43" s="449"/>
      <c r="H43" s="449">
        <v>8000000</v>
      </c>
      <c r="I43" s="449"/>
      <c r="J43" s="450"/>
      <c r="K43" s="451"/>
      <c r="L43" s="449">
        <v>10000000</v>
      </c>
      <c r="M43" s="449">
        <v>10000000</v>
      </c>
      <c r="N43" s="449">
        <v>10000000</v>
      </c>
      <c r="O43" s="449">
        <f t="shared" si="2"/>
        <v>30000000</v>
      </c>
    </row>
    <row r="44" spans="1:15" x14ac:dyDescent="0.25">
      <c r="A44" s="453">
        <v>220206</v>
      </c>
      <c r="B44" s="454"/>
      <c r="C44" s="455"/>
      <c r="D44" s="455"/>
      <c r="E44" s="454"/>
      <c r="F44" s="456" t="s">
        <v>187</v>
      </c>
      <c r="G44" s="449"/>
      <c r="H44" s="449">
        <v>10500000</v>
      </c>
      <c r="I44" s="449">
        <f>SUM(I45:I47)</f>
        <v>505000</v>
      </c>
      <c r="J44" s="450"/>
      <c r="K44" s="451"/>
      <c r="L44" s="449">
        <f>SUM(L45:L47)</f>
        <v>7250000</v>
      </c>
      <c r="M44" s="449">
        <v>7250000</v>
      </c>
      <c r="N44" s="449">
        <v>7250000</v>
      </c>
      <c r="O44" s="449">
        <f t="shared" si="2"/>
        <v>21750000</v>
      </c>
    </row>
    <row r="45" spans="1:15" x14ac:dyDescent="0.25">
      <c r="A45" s="445">
        <v>22020601</v>
      </c>
      <c r="B45" s="454">
        <v>70160</v>
      </c>
      <c r="C45" s="455"/>
      <c r="D45" s="455" t="s">
        <v>155</v>
      </c>
      <c r="E45" s="454">
        <v>50610801</v>
      </c>
      <c r="F45" s="457" t="s">
        <v>188</v>
      </c>
      <c r="G45" s="449"/>
      <c r="H45" s="449">
        <v>5000000</v>
      </c>
      <c r="I45" s="449"/>
      <c r="J45" s="450"/>
      <c r="K45" s="451"/>
      <c r="L45" s="449">
        <v>4500000</v>
      </c>
      <c r="M45" s="449">
        <v>4500000</v>
      </c>
      <c r="N45" s="449">
        <v>4500000</v>
      </c>
      <c r="O45" s="449">
        <f t="shared" si="2"/>
        <v>13500000</v>
      </c>
    </row>
    <row r="46" spans="1:15" x14ac:dyDescent="0.25">
      <c r="A46" s="445">
        <v>22020602</v>
      </c>
      <c r="B46" s="454">
        <v>70160</v>
      </c>
      <c r="C46" s="455"/>
      <c r="D46" s="455" t="s">
        <v>155</v>
      </c>
      <c r="E46" s="454">
        <v>50610801</v>
      </c>
      <c r="F46" s="457" t="s">
        <v>781</v>
      </c>
      <c r="G46" s="449"/>
      <c r="H46" s="449">
        <v>5000000</v>
      </c>
      <c r="I46" s="449"/>
      <c r="J46" s="450"/>
      <c r="K46" s="451"/>
      <c r="L46" s="449">
        <v>2500000</v>
      </c>
      <c r="M46" s="449">
        <v>2500000</v>
      </c>
      <c r="N46" s="449">
        <v>2500000</v>
      </c>
      <c r="O46" s="449">
        <f t="shared" si="2"/>
        <v>7500000</v>
      </c>
    </row>
    <row r="47" spans="1:15" x14ac:dyDescent="0.25">
      <c r="A47" s="445">
        <v>22020605</v>
      </c>
      <c r="B47" s="454">
        <v>70160</v>
      </c>
      <c r="C47" s="455"/>
      <c r="D47" s="455" t="s">
        <v>155</v>
      </c>
      <c r="E47" s="454">
        <v>50610801</v>
      </c>
      <c r="F47" s="457" t="s">
        <v>189</v>
      </c>
      <c r="G47" s="449">
        <v>5000</v>
      </c>
      <c r="H47" s="449">
        <v>500000</v>
      </c>
      <c r="I47" s="449">
        <v>505000</v>
      </c>
      <c r="J47" s="450"/>
      <c r="K47" s="451"/>
      <c r="L47" s="449">
        <v>250000</v>
      </c>
      <c r="M47" s="449">
        <v>250000</v>
      </c>
      <c r="N47" s="449">
        <v>250000</v>
      </c>
      <c r="O47" s="449">
        <f t="shared" si="2"/>
        <v>750000</v>
      </c>
    </row>
    <row r="48" spans="1:15" x14ac:dyDescent="0.25">
      <c r="A48" s="453">
        <v>220208</v>
      </c>
      <c r="B48" s="454"/>
      <c r="C48" s="455"/>
      <c r="D48" s="455"/>
      <c r="E48" s="454"/>
      <c r="F48" s="456" t="s">
        <v>190</v>
      </c>
      <c r="G48" s="449"/>
      <c r="H48" s="449">
        <v>4200000</v>
      </c>
      <c r="I48" s="449">
        <f>SUM(I49:I50)</f>
        <v>417000</v>
      </c>
      <c r="J48" s="450"/>
      <c r="K48" s="451"/>
      <c r="L48" s="449">
        <f>SUM(L49:L50)</f>
        <v>5100000</v>
      </c>
      <c r="M48" s="449">
        <v>5100000</v>
      </c>
      <c r="N48" s="449">
        <v>5100000</v>
      </c>
      <c r="O48" s="449">
        <f t="shared" si="2"/>
        <v>15300000</v>
      </c>
    </row>
    <row r="49" spans="1:15" x14ac:dyDescent="0.25">
      <c r="A49" s="445">
        <v>22020801</v>
      </c>
      <c r="B49" s="454">
        <v>70160</v>
      </c>
      <c r="C49" s="455"/>
      <c r="D49" s="455" t="s">
        <v>155</v>
      </c>
      <c r="E49" s="454">
        <v>50610801</v>
      </c>
      <c r="F49" s="457" t="s">
        <v>191</v>
      </c>
      <c r="G49" s="449">
        <v>28000</v>
      </c>
      <c r="H49" s="449">
        <v>500000</v>
      </c>
      <c r="I49" s="449"/>
      <c r="J49" s="450"/>
      <c r="K49" s="451"/>
      <c r="L49" s="449">
        <v>1250000</v>
      </c>
      <c r="M49" s="449">
        <v>1250000</v>
      </c>
      <c r="N49" s="449">
        <v>1250000</v>
      </c>
      <c r="O49" s="449">
        <f t="shared" si="2"/>
        <v>3750000</v>
      </c>
    </row>
    <row r="50" spans="1:15" x14ac:dyDescent="0.25">
      <c r="A50" s="445">
        <v>22020803</v>
      </c>
      <c r="B50" s="454">
        <v>70160</v>
      </c>
      <c r="C50" s="455"/>
      <c r="D50" s="455" t="s">
        <v>155</v>
      </c>
      <c r="E50" s="454">
        <v>50610801</v>
      </c>
      <c r="F50" s="457" t="s">
        <v>192</v>
      </c>
      <c r="G50" s="449">
        <v>457500</v>
      </c>
      <c r="H50" s="449">
        <v>3700000</v>
      </c>
      <c r="I50" s="449">
        <v>417000</v>
      </c>
      <c r="J50" s="450"/>
      <c r="K50" s="451"/>
      <c r="L50" s="449">
        <v>3850000</v>
      </c>
      <c r="M50" s="449">
        <v>3850000</v>
      </c>
      <c r="N50" s="449">
        <v>3850000</v>
      </c>
      <c r="O50" s="449">
        <f t="shared" ref="O50:O72" si="3">SUM(L50:N50)</f>
        <v>11550000</v>
      </c>
    </row>
    <row r="51" spans="1:15" x14ac:dyDescent="0.25">
      <c r="A51" s="453">
        <v>220209</v>
      </c>
      <c r="B51" s="454"/>
      <c r="C51" s="455"/>
      <c r="D51" s="455"/>
      <c r="E51" s="454"/>
      <c r="F51" s="456" t="s">
        <v>724</v>
      </c>
      <c r="G51" s="449">
        <f>SUM(G52:G52)</f>
        <v>0</v>
      </c>
      <c r="H51" s="449" t="s">
        <v>1464</v>
      </c>
      <c r="I51" s="449">
        <f>SUM(I52:I52)</f>
        <v>0</v>
      </c>
      <c r="J51" s="450"/>
      <c r="K51" s="451"/>
      <c r="L51" s="449">
        <f>SUM(L52:L52)</f>
        <v>60000</v>
      </c>
      <c r="M51" s="449">
        <v>60000</v>
      </c>
      <c r="N51" s="449">
        <v>60000</v>
      </c>
      <c r="O51" s="449">
        <f t="shared" si="3"/>
        <v>180000</v>
      </c>
    </row>
    <row r="52" spans="1:15" x14ac:dyDescent="0.25">
      <c r="A52" s="445">
        <v>22020901</v>
      </c>
      <c r="B52" s="454">
        <v>70160</v>
      </c>
      <c r="C52" s="455"/>
      <c r="D52" s="455" t="s">
        <v>155</v>
      </c>
      <c r="E52" s="454">
        <v>50610801</v>
      </c>
      <c r="F52" s="457" t="s">
        <v>725</v>
      </c>
      <c r="G52" s="449"/>
      <c r="H52" s="449">
        <v>120000</v>
      </c>
      <c r="I52" s="449"/>
      <c r="J52" s="450"/>
      <c r="K52" s="451"/>
      <c r="L52" s="449">
        <v>60000</v>
      </c>
      <c r="M52" s="449">
        <v>60000</v>
      </c>
      <c r="N52" s="449">
        <v>60000</v>
      </c>
      <c r="O52" s="449">
        <f t="shared" si="3"/>
        <v>180000</v>
      </c>
    </row>
    <row r="53" spans="1:15" x14ac:dyDescent="0.25">
      <c r="A53" s="453">
        <v>220210</v>
      </c>
      <c r="B53" s="454"/>
      <c r="C53" s="455"/>
      <c r="D53" s="455"/>
      <c r="E53" s="454"/>
      <c r="F53" s="456" t="s">
        <v>193</v>
      </c>
      <c r="G53" s="449"/>
      <c r="H53" s="449">
        <v>291310000</v>
      </c>
      <c r="I53" s="449">
        <f>SUM(I54:I69)</f>
        <v>166173400</v>
      </c>
      <c r="J53" s="450"/>
      <c r="K53" s="451"/>
      <c r="L53" s="449">
        <f>SUM(L54:L69)</f>
        <v>311655000</v>
      </c>
      <c r="M53" s="449">
        <v>311655000</v>
      </c>
      <c r="N53" s="449">
        <v>311655000</v>
      </c>
      <c r="O53" s="449">
        <f t="shared" si="3"/>
        <v>934965000</v>
      </c>
    </row>
    <row r="54" spans="1:15" x14ac:dyDescent="0.25">
      <c r="A54" s="445">
        <v>22021001</v>
      </c>
      <c r="B54" s="454">
        <v>70160</v>
      </c>
      <c r="C54" s="455"/>
      <c r="D54" s="455" t="s">
        <v>155</v>
      </c>
      <c r="E54" s="454">
        <v>50610801</v>
      </c>
      <c r="F54" s="457" t="s">
        <v>194</v>
      </c>
      <c r="G54" s="449">
        <v>7900</v>
      </c>
      <c r="H54" s="449">
        <v>15000000</v>
      </c>
      <c r="I54" s="449">
        <v>200000</v>
      </c>
      <c r="J54" s="450"/>
      <c r="K54" s="451"/>
      <c r="L54" s="449">
        <v>15500000</v>
      </c>
      <c r="M54" s="449">
        <v>15500000</v>
      </c>
      <c r="N54" s="449">
        <v>15500000</v>
      </c>
      <c r="O54" s="449">
        <f t="shared" si="3"/>
        <v>46500000</v>
      </c>
    </row>
    <row r="55" spans="1:15" x14ac:dyDescent="0.25">
      <c r="A55" s="445">
        <v>22021002</v>
      </c>
      <c r="B55" s="454">
        <v>70160</v>
      </c>
      <c r="C55" s="455"/>
      <c r="D55" s="455" t="s">
        <v>155</v>
      </c>
      <c r="E55" s="454">
        <v>50610801</v>
      </c>
      <c r="F55" s="457" t="s">
        <v>195</v>
      </c>
      <c r="G55" s="449"/>
      <c r="H55" s="449">
        <v>5000000</v>
      </c>
      <c r="I55" s="449"/>
      <c r="J55" s="450"/>
      <c r="K55" s="451"/>
      <c r="L55" s="449">
        <v>2500000</v>
      </c>
      <c r="M55" s="449">
        <v>2500000</v>
      </c>
      <c r="N55" s="449">
        <v>2500000</v>
      </c>
      <c r="O55" s="449">
        <f t="shared" si="3"/>
        <v>7500000</v>
      </c>
    </row>
    <row r="56" spans="1:15" x14ac:dyDescent="0.25">
      <c r="A56" s="445">
        <v>22021003</v>
      </c>
      <c r="B56" s="454">
        <v>70160</v>
      </c>
      <c r="C56" s="455"/>
      <c r="D56" s="455" t="s">
        <v>155</v>
      </c>
      <c r="E56" s="454">
        <v>50610801</v>
      </c>
      <c r="F56" s="457" t="s">
        <v>196</v>
      </c>
      <c r="G56" s="449"/>
      <c r="H56" s="449">
        <v>3010000</v>
      </c>
      <c r="I56" s="449"/>
      <c r="J56" s="450"/>
      <c r="K56" s="451"/>
      <c r="L56" s="449">
        <v>1505000</v>
      </c>
      <c r="M56" s="449">
        <v>1505000</v>
      </c>
      <c r="N56" s="449">
        <v>1505000</v>
      </c>
      <c r="O56" s="449">
        <f t="shared" si="3"/>
        <v>4515000</v>
      </c>
    </row>
    <row r="57" spans="1:15" x14ac:dyDescent="0.25">
      <c r="A57" s="445">
        <v>22021004</v>
      </c>
      <c r="B57" s="454">
        <v>70160</v>
      </c>
      <c r="C57" s="455"/>
      <c r="D57" s="455" t="s">
        <v>155</v>
      </c>
      <c r="E57" s="454">
        <v>50610801</v>
      </c>
      <c r="F57" s="457" t="s">
        <v>197</v>
      </c>
      <c r="G57" s="449"/>
      <c r="H57" s="449">
        <v>600000</v>
      </c>
      <c r="I57" s="449"/>
      <c r="J57" s="450"/>
      <c r="K57" s="451"/>
      <c r="L57" s="449">
        <v>300000</v>
      </c>
      <c r="M57" s="449">
        <v>300000</v>
      </c>
      <c r="N57" s="449">
        <v>300000</v>
      </c>
      <c r="O57" s="449">
        <f t="shared" si="3"/>
        <v>900000</v>
      </c>
    </row>
    <row r="58" spans="1:15" x14ac:dyDescent="0.25">
      <c r="A58" s="445">
        <v>22021006</v>
      </c>
      <c r="B58" s="454">
        <v>70160</v>
      </c>
      <c r="C58" s="455"/>
      <c r="D58" s="455" t="s">
        <v>155</v>
      </c>
      <c r="E58" s="454">
        <v>50610801</v>
      </c>
      <c r="F58" s="457" t="s">
        <v>198</v>
      </c>
      <c r="G58" s="449">
        <v>19000</v>
      </c>
      <c r="H58" s="449">
        <v>400000</v>
      </c>
      <c r="I58" s="449"/>
      <c r="J58" s="450"/>
      <c r="K58" s="451"/>
      <c r="L58" s="449">
        <v>200000</v>
      </c>
      <c r="M58" s="449">
        <v>200000</v>
      </c>
      <c r="N58" s="449">
        <v>200000</v>
      </c>
      <c r="O58" s="449">
        <f t="shared" si="3"/>
        <v>600000</v>
      </c>
    </row>
    <row r="59" spans="1:15" x14ac:dyDescent="0.25">
      <c r="A59" s="445">
        <v>22021007</v>
      </c>
      <c r="B59" s="454">
        <v>70160</v>
      </c>
      <c r="C59" s="455"/>
      <c r="D59" s="455" t="s">
        <v>155</v>
      </c>
      <c r="E59" s="454">
        <v>50610801</v>
      </c>
      <c r="F59" s="457" t="s">
        <v>199</v>
      </c>
      <c r="G59" s="449">
        <v>1590000</v>
      </c>
      <c r="H59" s="449">
        <v>16000000</v>
      </c>
      <c r="I59" s="449">
        <v>89400</v>
      </c>
      <c r="J59" s="450"/>
      <c r="K59" s="451"/>
      <c r="L59" s="449">
        <v>16000000</v>
      </c>
      <c r="M59" s="449">
        <v>16000000</v>
      </c>
      <c r="N59" s="449">
        <v>16000000</v>
      </c>
      <c r="O59" s="449">
        <f t="shared" si="3"/>
        <v>48000000</v>
      </c>
    </row>
    <row r="60" spans="1:15" x14ac:dyDescent="0.25">
      <c r="A60" s="445">
        <v>22021008</v>
      </c>
      <c r="B60" s="454">
        <v>70160</v>
      </c>
      <c r="C60" s="455"/>
      <c r="D60" s="455" t="s">
        <v>155</v>
      </c>
      <c r="E60" s="454">
        <v>50610801</v>
      </c>
      <c r="F60" s="457" t="s">
        <v>200</v>
      </c>
      <c r="G60" s="449"/>
      <c r="H60" s="449">
        <v>600000</v>
      </c>
      <c r="I60" s="449"/>
      <c r="J60" s="450"/>
      <c r="K60" s="451"/>
      <c r="L60" s="449">
        <v>300000</v>
      </c>
      <c r="M60" s="449">
        <v>300000</v>
      </c>
      <c r="N60" s="449">
        <v>300000</v>
      </c>
      <c r="O60" s="449">
        <f t="shared" si="3"/>
        <v>900000</v>
      </c>
    </row>
    <row r="61" spans="1:15" x14ac:dyDescent="0.25">
      <c r="A61" s="445">
        <v>22021009</v>
      </c>
      <c r="B61" s="454"/>
      <c r="C61" s="455"/>
      <c r="D61" s="455" t="s">
        <v>155</v>
      </c>
      <c r="E61" s="454"/>
      <c r="F61" s="457" t="s">
        <v>1390</v>
      </c>
      <c r="G61" s="449">
        <v>28174000</v>
      </c>
      <c r="H61" s="449">
        <v>186900000</v>
      </c>
      <c r="I61" s="449">
        <v>165224000</v>
      </c>
      <c r="J61" s="450"/>
      <c r="K61" s="451"/>
      <c r="L61" s="449">
        <v>233450000</v>
      </c>
      <c r="M61" s="449">
        <v>233450000</v>
      </c>
      <c r="N61" s="449">
        <v>233450000</v>
      </c>
      <c r="O61" s="449">
        <f t="shared" si="3"/>
        <v>700350000</v>
      </c>
    </row>
    <row r="62" spans="1:15" x14ac:dyDescent="0.25">
      <c r="A62" s="445">
        <v>22021014</v>
      </c>
      <c r="B62" s="454">
        <v>70160</v>
      </c>
      <c r="C62" s="455"/>
      <c r="D62" s="455" t="s">
        <v>155</v>
      </c>
      <c r="E62" s="454">
        <v>50610801</v>
      </c>
      <c r="F62" s="457" t="s">
        <v>728</v>
      </c>
      <c r="G62" s="449">
        <v>300000</v>
      </c>
      <c r="H62" s="449">
        <v>1800000</v>
      </c>
      <c r="I62" s="449"/>
      <c r="J62" s="450"/>
      <c r="K62" s="451"/>
      <c r="L62" s="449">
        <v>900000</v>
      </c>
      <c r="M62" s="449">
        <v>900000</v>
      </c>
      <c r="N62" s="449">
        <v>900000</v>
      </c>
      <c r="O62" s="449">
        <f t="shared" si="3"/>
        <v>2700000</v>
      </c>
    </row>
    <row r="63" spans="1:15" x14ac:dyDescent="0.25">
      <c r="A63" s="445">
        <v>22021021</v>
      </c>
      <c r="B63" s="454">
        <v>70160</v>
      </c>
      <c r="C63" s="455"/>
      <c r="D63" s="455" t="s">
        <v>155</v>
      </c>
      <c r="E63" s="454">
        <v>50610801</v>
      </c>
      <c r="F63" s="457" t="s">
        <v>904</v>
      </c>
      <c r="G63" s="449">
        <v>3000000</v>
      </c>
      <c r="H63" s="449">
        <v>15000000</v>
      </c>
      <c r="I63" s="449"/>
      <c r="J63" s="450"/>
      <c r="K63" s="451"/>
      <c r="L63" s="449">
        <v>7500000</v>
      </c>
      <c r="M63" s="449">
        <v>7500000</v>
      </c>
      <c r="N63" s="449">
        <v>7500000</v>
      </c>
      <c r="O63" s="449">
        <f t="shared" si="3"/>
        <v>22500000</v>
      </c>
    </row>
    <row r="64" spans="1:15" x14ac:dyDescent="0.25">
      <c r="A64" s="445">
        <v>22021026</v>
      </c>
      <c r="B64" s="454">
        <v>70160</v>
      </c>
      <c r="C64" s="455"/>
      <c r="D64" s="455" t="s">
        <v>155</v>
      </c>
      <c r="E64" s="454">
        <v>50610801</v>
      </c>
      <c r="F64" s="457" t="s">
        <v>202</v>
      </c>
      <c r="G64" s="449"/>
      <c r="H64" s="449">
        <v>13000000</v>
      </c>
      <c r="I64" s="449">
        <v>660000</v>
      </c>
      <c r="J64" s="450"/>
      <c r="K64" s="451"/>
      <c r="L64" s="449">
        <v>6500000</v>
      </c>
      <c r="M64" s="449">
        <v>6500000</v>
      </c>
      <c r="N64" s="449">
        <v>6500000</v>
      </c>
      <c r="O64" s="449">
        <f t="shared" si="3"/>
        <v>19500000</v>
      </c>
    </row>
    <row r="65" spans="1:15" x14ac:dyDescent="0.25">
      <c r="A65" s="445">
        <v>22021027</v>
      </c>
      <c r="B65" s="454"/>
      <c r="C65" s="455"/>
      <c r="D65" s="455" t="s">
        <v>155</v>
      </c>
      <c r="E65" s="454"/>
      <c r="F65" s="457" t="s">
        <v>1465</v>
      </c>
      <c r="G65" s="449"/>
      <c r="H65" s="449"/>
      <c r="I65" s="449"/>
      <c r="J65" s="450"/>
      <c r="K65" s="451"/>
      <c r="L65" s="449"/>
      <c r="M65" s="449"/>
      <c r="N65" s="449"/>
      <c r="O65" s="449">
        <f t="shared" si="3"/>
        <v>0</v>
      </c>
    </row>
    <row r="66" spans="1:15" x14ac:dyDescent="0.25">
      <c r="A66" s="445">
        <v>22021028</v>
      </c>
      <c r="B66" s="454">
        <v>70160</v>
      </c>
      <c r="C66" s="455"/>
      <c r="D66" s="455" t="s">
        <v>155</v>
      </c>
      <c r="E66" s="454">
        <v>50610801</v>
      </c>
      <c r="F66" s="457" t="s">
        <v>907</v>
      </c>
      <c r="G66" s="449"/>
      <c r="H66" s="449">
        <v>13000000</v>
      </c>
      <c r="I66" s="449"/>
      <c r="J66" s="450"/>
      <c r="K66" s="451"/>
      <c r="L66" s="449">
        <v>6500000</v>
      </c>
      <c r="M66" s="449">
        <v>6500000</v>
      </c>
      <c r="N66" s="449">
        <v>6500000</v>
      </c>
      <c r="O66" s="449">
        <f t="shared" si="3"/>
        <v>19500000</v>
      </c>
    </row>
    <row r="67" spans="1:15" x14ac:dyDescent="0.25">
      <c r="A67" s="445">
        <v>22021033</v>
      </c>
      <c r="B67" s="454">
        <v>70160</v>
      </c>
      <c r="C67" s="455"/>
      <c r="D67" s="455" t="s">
        <v>155</v>
      </c>
      <c r="E67" s="454">
        <v>50610801</v>
      </c>
      <c r="F67" s="457" t="s">
        <v>909</v>
      </c>
      <c r="G67" s="449"/>
      <c r="H67" s="449">
        <v>15000000</v>
      </c>
      <c r="I67" s="449"/>
      <c r="J67" s="450"/>
      <c r="K67" s="451"/>
      <c r="L67" s="449">
        <v>7500000</v>
      </c>
      <c r="M67" s="449">
        <v>7500000</v>
      </c>
      <c r="N67" s="449">
        <v>7500000</v>
      </c>
      <c r="O67" s="449">
        <f t="shared" si="3"/>
        <v>22500000</v>
      </c>
    </row>
    <row r="68" spans="1:15" x14ac:dyDescent="0.25">
      <c r="A68" s="445">
        <v>22021036</v>
      </c>
      <c r="B68" s="454">
        <v>70160</v>
      </c>
      <c r="C68" s="455"/>
      <c r="D68" s="455" t="s">
        <v>155</v>
      </c>
      <c r="E68" s="454">
        <v>50610801</v>
      </c>
      <c r="F68" s="457" t="s">
        <v>1466</v>
      </c>
      <c r="G68" s="449"/>
      <c r="H68" s="449">
        <v>5000000</v>
      </c>
      <c r="I68" s="449"/>
      <c r="J68" s="450"/>
      <c r="K68" s="451"/>
      <c r="L68" s="449">
        <v>12500000</v>
      </c>
      <c r="M68" s="449">
        <v>12500000</v>
      </c>
      <c r="N68" s="449">
        <v>12500000</v>
      </c>
      <c r="O68" s="449">
        <f t="shared" si="3"/>
        <v>37500000</v>
      </c>
    </row>
    <row r="69" spans="1:15" x14ac:dyDescent="0.25">
      <c r="A69" s="445">
        <v>22021037</v>
      </c>
      <c r="B69" s="454">
        <v>70160</v>
      </c>
      <c r="C69" s="455"/>
      <c r="D69" s="455" t="s">
        <v>155</v>
      </c>
      <c r="E69" s="454">
        <v>50610801</v>
      </c>
      <c r="F69" s="457" t="s">
        <v>910</v>
      </c>
      <c r="G69" s="449"/>
      <c r="H69" s="449">
        <v>1000000</v>
      </c>
      <c r="I69" s="449"/>
      <c r="J69" s="450"/>
      <c r="K69" s="451"/>
      <c r="L69" s="449">
        <v>500000</v>
      </c>
      <c r="M69" s="449">
        <v>500000</v>
      </c>
      <c r="N69" s="449">
        <v>500000</v>
      </c>
      <c r="O69" s="449">
        <f t="shared" si="3"/>
        <v>1500000</v>
      </c>
    </row>
    <row r="70" spans="1:15" x14ac:dyDescent="0.25">
      <c r="A70" s="453">
        <v>2204</v>
      </c>
      <c r="B70" s="454"/>
      <c r="C70" s="455"/>
      <c r="D70" s="455" t="s">
        <v>155</v>
      </c>
      <c r="E70" s="454"/>
      <c r="F70" s="456" t="s">
        <v>730</v>
      </c>
      <c r="G70" s="449">
        <f>G71</f>
        <v>0</v>
      </c>
      <c r="H70" s="449">
        <v>10000000</v>
      </c>
      <c r="I70" s="449">
        <f>I71</f>
        <v>0</v>
      </c>
      <c r="J70" s="450"/>
      <c r="K70" s="451"/>
      <c r="L70" s="449">
        <v>5000000</v>
      </c>
      <c r="M70" s="449">
        <v>5000000</v>
      </c>
      <c r="N70" s="449">
        <v>5000000</v>
      </c>
      <c r="O70" s="449">
        <f t="shared" si="3"/>
        <v>15000000</v>
      </c>
    </row>
    <row r="71" spans="1:15" x14ac:dyDescent="0.25">
      <c r="A71" s="453">
        <v>220401</v>
      </c>
      <c r="B71" s="454"/>
      <c r="C71" s="455"/>
      <c r="D71" s="455" t="s">
        <v>155</v>
      </c>
      <c r="E71" s="454"/>
      <c r="F71" s="456" t="s">
        <v>731</v>
      </c>
      <c r="G71" s="449">
        <f>SUM(G72:G72)</f>
        <v>0</v>
      </c>
      <c r="H71" s="449"/>
      <c r="I71" s="449">
        <f>SUM(I72:I72)</f>
        <v>0</v>
      </c>
      <c r="J71" s="450"/>
      <c r="K71" s="451"/>
      <c r="L71" s="449">
        <v>5000000</v>
      </c>
      <c r="M71" s="449">
        <v>5000000</v>
      </c>
      <c r="N71" s="449">
        <v>5000000</v>
      </c>
      <c r="O71" s="449">
        <f t="shared" si="3"/>
        <v>15000000</v>
      </c>
    </row>
    <row r="72" spans="1:15" x14ac:dyDescent="0.25">
      <c r="A72" s="445">
        <v>22040109</v>
      </c>
      <c r="B72" s="454"/>
      <c r="C72" s="455"/>
      <c r="D72" s="455" t="s">
        <v>155</v>
      </c>
      <c r="E72" s="454"/>
      <c r="F72" s="457" t="s">
        <v>916</v>
      </c>
      <c r="G72" s="449"/>
      <c r="H72" s="449">
        <v>10000000</v>
      </c>
      <c r="I72" s="449"/>
      <c r="J72" s="450"/>
      <c r="K72" s="451"/>
      <c r="L72" s="449">
        <v>10000000</v>
      </c>
      <c r="M72" s="449">
        <v>10000000</v>
      </c>
      <c r="N72" s="449">
        <v>10000000</v>
      </c>
      <c r="O72" s="449">
        <f t="shared" si="3"/>
        <v>30000000</v>
      </c>
    </row>
    <row r="73" spans="1:15" x14ac:dyDescent="0.25">
      <c r="A73" s="453">
        <v>23</v>
      </c>
      <c r="B73" s="454"/>
      <c r="C73" s="455"/>
      <c r="D73" s="455"/>
      <c r="E73" s="454"/>
      <c r="F73" s="456" t="s">
        <v>203</v>
      </c>
      <c r="G73" s="449">
        <f>SUM(G74,G83,G86)</f>
        <v>0</v>
      </c>
      <c r="H73" s="449">
        <v>50770000</v>
      </c>
      <c r="I73" s="449">
        <f>SUM(I74,I83,I86)</f>
        <v>3940000</v>
      </c>
      <c r="J73" s="450"/>
      <c r="K73" s="451"/>
      <c r="L73" s="449">
        <f>SUM(L74,L83,L86)</f>
        <v>500000000</v>
      </c>
      <c r="M73" s="449">
        <f>SUM(M74,M83,M86)</f>
        <v>500000000</v>
      </c>
      <c r="N73" s="449">
        <f>SUM(N74,N83,N86)</f>
        <v>500000000</v>
      </c>
      <c r="O73" s="449">
        <f>SUM(L73:N73)</f>
        <v>1500000000</v>
      </c>
    </row>
    <row r="74" spans="1:15" x14ac:dyDescent="0.25">
      <c r="A74" s="453">
        <v>2301</v>
      </c>
      <c r="B74" s="454"/>
      <c r="C74" s="455"/>
      <c r="D74" s="455"/>
      <c r="E74" s="454"/>
      <c r="F74" s="456" t="s">
        <v>204</v>
      </c>
      <c r="G74" s="449">
        <f>G75</f>
        <v>0</v>
      </c>
      <c r="H74" s="449">
        <v>50770000</v>
      </c>
      <c r="I74" s="449">
        <f>I75</f>
        <v>3940000</v>
      </c>
      <c r="J74" s="450"/>
      <c r="K74" s="451"/>
      <c r="L74" s="449">
        <f>L75</f>
        <v>50000000</v>
      </c>
      <c r="M74" s="449">
        <f>M75</f>
        <v>50000000</v>
      </c>
      <c r="N74" s="449">
        <f>N75</f>
        <v>50000000</v>
      </c>
      <c r="O74" s="449">
        <f t="shared" ref="O74:O89" si="4">SUM(L74:N74)</f>
        <v>150000000</v>
      </c>
    </row>
    <row r="75" spans="1:15" x14ac:dyDescent="0.25">
      <c r="A75" s="453">
        <v>230101</v>
      </c>
      <c r="B75" s="454"/>
      <c r="C75" s="455"/>
      <c r="D75" s="455"/>
      <c r="E75" s="454"/>
      <c r="F75" s="456" t="s">
        <v>205</v>
      </c>
      <c r="G75" s="449">
        <f>SUM(G76:G82)</f>
        <v>0</v>
      </c>
      <c r="H75" s="449">
        <v>50770000</v>
      </c>
      <c r="I75" s="449">
        <f>SUM(I76:I82)</f>
        <v>3940000</v>
      </c>
      <c r="J75" s="450"/>
      <c r="K75" s="451"/>
      <c r="L75" s="449">
        <f>SUM(L76:L82)</f>
        <v>50000000</v>
      </c>
      <c r="M75" s="449">
        <f>SUM(M76:M82)</f>
        <v>50000000</v>
      </c>
      <c r="N75" s="449">
        <f>SUM(N76:N82)</f>
        <v>50000000</v>
      </c>
      <c r="O75" s="449">
        <f t="shared" si="4"/>
        <v>150000000</v>
      </c>
    </row>
    <row r="76" spans="1:15" x14ac:dyDescent="0.25">
      <c r="A76" s="445">
        <v>23010112</v>
      </c>
      <c r="B76" s="454">
        <v>70160</v>
      </c>
      <c r="C76" s="455" t="s">
        <v>1467</v>
      </c>
      <c r="D76" s="455" t="s">
        <v>206</v>
      </c>
      <c r="E76" s="454">
        <v>50610801</v>
      </c>
      <c r="F76" s="457" t="s">
        <v>739</v>
      </c>
      <c r="G76" s="449"/>
      <c r="H76" s="449">
        <v>10230000</v>
      </c>
      <c r="I76" s="449">
        <v>890000</v>
      </c>
      <c r="J76" s="450"/>
      <c r="K76" s="451"/>
      <c r="L76" s="449">
        <v>10000000</v>
      </c>
      <c r="M76" s="449">
        <v>10000000</v>
      </c>
      <c r="N76" s="449">
        <v>10000000</v>
      </c>
      <c r="O76" s="449">
        <f t="shared" si="4"/>
        <v>30000000</v>
      </c>
    </row>
    <row r="77" spans="1:15" x14ac:dyDescent="0.25">
      <c r="A77" s="445">
        <v>23010113</v>
      </c>
      <c r="B77" s="454">
        <v>70160</v>
      </c>
      <c r="C77" s="455" t="s">
        <v>1467</v>
      </c>
      <c r="D77" s="455" t="s">
        <v>206</v>
      </c>
      <c r="E77" s="454">
        <v>50610801</v>
      </c>
      <c r="F77" s="457" t="s">
        <v>740</v>
      </c>
      <c r="G77" s="449"/>
      <c r="H77" s="449">
        <v>5000000</v>
      </c>
      <c r="I77" s="449"/>
      <c r="J77" s="450"/>
      <c r="K77" s="451"/>
      <c r="L77" s="449">
        <v>5000000</v>
      </c>
      <c r="M77" s="449">
        <v>5000000</v>
      </c>
      <c r="N77" s="449">
        <v>5000000</v>
      </c>
      <c r="O77" s="449">
        <f t="shared" si="4"/>
        <v>15000000</v>
      </c>
    </row>
    <row r="78" spans="1:15" x14ac:dyDescent="0.25">
      <c r="A78" s="445">
        <v>23010114</v>
      </c>
      <c r="B78" s="454">
        <v>70160</v>
      </c>
      <c r="C78" s="455" t="s">
        <v>1467</v>
      </c>
      <c r="D78" s="455" t="s">
        <v>206</v>
      </c>
      <c r="E78" s="454">
        <v>50610801</v>
      </c>
      <c r="F78" s="457" t="s">
        <v>741</v>
      </c>
      <c r="G78" s="449"/>
      <c r="H78" s="449">
        <v>1000000</v>
      </c>
      <c r="I78" s="449"/>
      <c r="J78" s="450"/>
      <c r="K78" s="451"/>
      <c r="L78" s="449">
        <v>1000000</v>
      </c>
      <c r="M78" s="449">
        <v>1000000</v>
      </c>
      <c r="N78" s="449">
        <v>1000000</v>
      </c>
      <c r="O78" s="449">
        <f t="shared" si="4"/>
        <v>3000000</v>
      </c>
    </row>
    <row r="79" spans="1:15" x14ac:dyDescent="0.25">
      <c r="A79" s="445">
        <v>23010117</v>
      </c>
      <c r="B79" s="454">
        <v>70160</v>
      </c>
      <c r="C79" s="455" t="s">
        <v>1467</v>
      </c>
      <c r="D79" s="455" t="s">
        <v>206</v>
      </c>
      <c r="E79" s="454">
        <v>50610801</v>
      </c>
      <c r="F79" s="457" t="s">
        <v>743</v>
      </c>
      <c r="G79" s="449"/>
      <c r="H79" s="449">
        <v>150000</v>
      </c>
      <c r="I79" s="449"/>
      <c r="J79" s="450"/>
      <c r="K79" s="451"/>
      <c r="L79" s="449">
        <v>150000</v>
      </c>
      <c r="M79" s="449">
        <v>150000</v>
      </c>
      <c r="N79" s="449">
        <v>150000</v>
      </c>
      <c r="O79" s="449">
        <f t="shared" si="4"/>
        <v>450000</v>
      </c>
    </row>
    <row r="80" spans="1:15" x14ac:dyDescent="0.25">
      <c r="A80" s="445">
        <v>23010118</v>
      </c>
      <c r="B80" s="454">
        <v>70160</v>
      </c>
      <c r="C80" s="455" t="s">
        <v>1467</v>
      </c>
      <c r="D80" s="455" t="s">
        <v>206</v>
      </c>
      <c r="E80" s="454">
        <v>50610801</v>
      </c>
      <c r="F80" s="457" t="s">
        <v>744</v>
      </c>
      <c r="G80" s="449"/>
      <c r="H80" s="449">
        <v>120000</v>
      </c>
      <c r="I80" s="449"/>
      <c r="J80" s="450"/>
      <c r="K80" s="451"/>
      <c r="L80" s="449">
        <v>120000</v>
      </c>
      <c r="M80" s="449">
        <v>120000</v>
      </c>
      <c r="N80" s="449">
        <v>120000</v>
      </c>
      <c r="O80" s="449">
        <f t="shared" si="4"/>
        <v>360000</v>
      </c>
    </row>
    <row r="81" spans="1:15" x14ac:dyDescent="0.25">
      <c r="A81" s="445">
        <v>23010125</v>
      </c>
      <c r="B81" s="454">
        <v>70160</v>
      </c>
      <c r="C81" s="455" t="s">
        <v>1467</v>
      </c>
      <c r="D81" s="455" t="s">
        <v>206</v>
      </c>
      <c r="E81" s="454">
        <v>50610801</v>
      </c>
      <c r="F81" s="457" t="s">
        <v>1003</v>
      </c>
      <c r="G81" s="449"/>
      <c r="H81" s="449">
        <v>2000000</v>
      </c>
      <c r="I81" s="449"/>
      <c r="J81" s="450"/>
      <c r="K81" s="451"/>
      <c r="L81" s="449">
        <v>2000000</v>
      </c>
      <c r="M81" s="449">
        <v>2000000</v>
      </c>
      <c r="N81" s="449">
        <v>2000000</v>
      </c>
      <c r="O81" s="449">
        <f t="shared" si="4"/>
        <v>6000000</v>
      </c>
    </row>
    <row r="82" spans="1:15" x14ac:dyDescent="0.25">
      <c r="A82" s="445">
        <v>23010126</v>
      </c>
      <c r="B82" s="454">
        <v>70160</v>
      </c>
      <c r="C82" s="455" t="s">
        <v>1467</v>
      </c>
      <c r="D82" s="455" t="s">
        <v>206</v>
      </c>
      <c r="E82" s="454">
        <v>50610801</v>
      </c>
      <c r="F82" s="457" t="s">
        <v>1468</v>
      </c>
      <c r="G82" s="449"/>
      <c r="H82" s="449">
        <v>30770000</v>
      </c>
      <c r="I82" s="449">
        <v>3050000</v>
      </c>
      <c r="J82" s="450"/>
      <c r="K82" s="451"/>
      <c r="L82" s="449">
        <v>31730000</v>
      </c>
      <c r="M82" s="449">
        <v>31730000</v>
      </c>
      <c r="N82" s="449">
        <v>31730000</v>
      </c>
      <c r="O82" s="449">
        <f t="shared" si="4"/>
        <v>95190000</v>
      </c>
    </row>
    <row r="83" spans="1:15" x14ac:dyDescent="0.25">
      <c r="A83" s="453">
        <v>2302</v>
      </c>
      <c r="B83" s="454"/>
      <c r="C83" s="455"/>
      <c r="D83" s="455"/>
      <c r="E83" s="454"/>
      <c r="F83" s="461" t="s">
        <v>209</v>
      </c>
      <c r="G83" s="449">
        <f>G84</f>
        <v>0</v>
      </c>
      <c r="H83" s="449">
        <v>415000000</v>
      </c>
      <c r="I83" s="449">
        <f>I84</f>
        <v>0</v>
      </c>
      <c r="J83" s="450"/>
      <c r="K83" s="451"/>
      <c r="L83" s="449">
        <f>L84</f>
        <v>400000000</v>
      </c>
      <c r="M83" s="449">
        <f>M84</f>
        <v>400000000</v>
      </c>
      <c r="N83" s="449">
        <f>N84</f>
        <v>400000000</v>
      </c>
      <c r="O83" s="449">
        <f t="shared" si="4"/>
        <v>1200000000</v>
      </c>
    </row>
    <row r="84" spans="1:15" x14ac:dyDescent="0.25">
      <c r="A84" s="453">
        <v>230201</v>
      </c>
      <c r="B84" s="454"/>
      <c r="C84" s="455"/>
      <c r="D84" s="455"/>
      <c r="E84" s="454"/>
      <c r="F84" s="461" t="s">
        <v>210</v>
      </c>
      <c r="G84" s="449">
        <f>SUM(G85:G85)</f>
        <v>0</v>
      </c>
      <c r="H84" s="449">
        <v>415000000</v>
      </c>
      <c r="I84" s="449">
        <f>SUM(I85:I85)</f>
        <v>0</v>
      </c>
      <c r="J84" s="450"/>
      <c r="K84" s="451"/>
      <c r="L84" s="449">
        <f>SUM(L85:L85)</f>
        <v>400000000</v>
      </c>
      <c r="M84" s="449">
        <f>SUM(M85:M85)</f>
        <v>400000000</v>
      </c>
      <c r="N84" s="449">
        <f>SUM(N85:N85)</f>
        <v>400000000</v>
      </c>
      <c r="O84" s="449">
        <f t="shared" si="4"/>
        <v>1200000000</v>
      </c>
    </row>
    <row r="85" spans="1:15" x14ac:dyDescent="0.25">
      <c r="A85" s="445">
        <v>23020112</v>
      </c>
      <c r="B85" s="454">
        <v>70160</v>
      </c>
      <c r="C85" s="455" t="s">
        <v>1469</v>
      </c>
      <c r="D85" s="455" t="s">
        <v>206</v>
      </c>
      <c r="E85" s="454">
        <v>50610801</v>
      </c>
      <c r="F85" s="457" t="s">
        <v>1470</v>
      </c>
      <c r="G85" s="458"/>
      <c r="H85" s="458">
        <v>400000000</v>
      </c>
      <c r="I85" s="458"/>
      <c r="J85" s="459"/>
      <c r="K85" s="460"/>
      <c r="L85" s="458">
        <v>400000000</v>
      </c>
      <c r="M85" s="458">
        <v>400000000</v>
      </c>
      <c r="N85" s="458">
        <v>400000000</v>
      </c>
      <c r="O85" s="449">
        <f t="shared" si="4"/>
        <v>1200000000</v>
      </c>
    </row>
    <row r="86" spans="1:15" x14ac:dyDescent="0.25">
      <c r="A86" s="453">
        <v>2303</v>
      </c>
      <c r="B86" s="454"/>
      <c r="C86" s="455"/>
      <c r="D86" s="455"/>
      <c r="E86" s="454"/>
      <c r="F86" s="456" t="s">
        <v>212</v>
      </c>
      <c r="G86" s="449">
        <f>G87</f>
        <v>0</v>
      </c>
      <c r="H86" s="449">
        <v>34230000</v>
      </c>
      <c r="I86" s="449">
        <f>I87</f>
        <v>0</v>
      </c>
      <c r="J86" s="450"/>
      <c r="K86" s="451"/>
      <c r="L86" s="449">
        <f>L87</f>
        <v>50000000</v>
      </c>
      <c r="M86" s="449">
        <f>M87</f>
        <v>50000000</v>
      </c>
      <c r="N86" s="449">
        <f>N87</f>
        <v>50000000</v>
      </c>
      <c r="O86" s="449">
        <f t="shared" si="4"/>
        <v>150000000</v>
      </c>
    </row>
    <row r="87" spans="1:15" x14ac:dyDescent="0.25">
      <c r="A87" s="453">
        <v>230301</v>
      </c>
      <c r="B87" s="454"/>
      <c r="C87" s="455"/>
      <c r="D87" s="455"/>
      <c r="E87" s="454"/>
      <c r="F87" s="456" t="s">
        <v>213</v>
      </c>
      <c r="G87" s="449">
        <f>SUM(G88:G89)</f>
        <v>0</v>
      </c>
      <c r="H87" s="449">
        <v>34230000</v>
      </c>
      <c r="I87" s="449">
        <f>SUM(I88:I89)</f>
        <v>0</v>
      </c>
      <c r="J87" s="450"/>
      <c r="K87" s="451"/>
      <c r="L87" s="449">
        <f>SUM(L88:L89)</f>
        <v>50000000</v>
      </c>
      <c r="M87" s="449">
        <f>SUM(M88:M89)</f>
        <v>50000000</v>
      </c>
      <c r="N87" s="449">
        <f>SUM(N88:N89)</f>
        <v>50000000</v>
      </c>
      <c r="O87" s="449">
        <f t="shared" si="4"/>
        <v>150000000</v>
      </c>
    </row>
    <row r="88" spans="1:15" x14ac:dyDescent="0.25">
      <c r="A88" s="445">
        <v>23030104</v>
      </c>
      <c r="B88" s="454">
        <v>70160</v>
      </c>
      <c r="C88" s="455" t="s">
        <v>1471</v>
      </c>
      <c r="D88" s="455" t="s">
        <v>206</v>
      </c>
      <c r="E88" s="454">
        <v>50610801</v>
      </c>
      <c r="F88" s="448" t="s">
        <v>1018</v>
      </c>
      <c r="G88" s="458"/>
      <c r="H88" s="458">
        <v>2500000</v>
      </c>
      <c r="I88" s="458"/>
      <c r="J88" s="459"/>
      <c r="K88" s="460"/>
      <c r="L88" s="458">
        <v>2500000</v>
      </c>
      <c r="M88" s="458">
        <v>2500000</v>
      </c>
      <c r="N88" s="458">
        <v>2500000</v>
      </c>
      <c r="O88" s="449">
        <f t="shared" si="4"/>
        <v>7500000</v>
      </c>
    </row>
    <row r="89" spans="1:15" x14ac:dyDescent="0.25">
      <c r="A89" s="445">
        <v>23030111</v>
      </c>
      <c r="B89" s="454">
        <v>70160</v>
      </c>
      <c r="C89" s="455" t="s">
        <v>1471</v>
      </c>
      <c r="D89" s="455" t="s">
        <v>206</v>
      </c>
      <c r="E89" s="454">
        <v>50610801</v>
      </c>
      <c r="F89" s="448" t="s">
        <v>1472</v>
      </c>
      <c r="G89" s="458"/>
      <c r="H89" s="458">
        <v>31730000</v>
      </c>
      <c r="I89" s="458"/>
      <c r="J89" s="459"/>
      <c r="K89" s="460"/>
      <c r="L89" s="458">
        <v>47500000</v>
      </c>
      <c r="M89" s="458">
        <v>47500000</v>
      </c>
      <c r="N89" s="458">
        <v>47500000</v>
      </c>
      <c r="O89" s="449">
        <f t="shared" si="4"/>
        <v>142500000</v>
      </c>
    </row>
    <row r="90" spans="1:15" x14ac:dyDescent="0.25">
      <c r="A90" s="445"/>
      <c r="B90" s="462"/>
      <c r="C90" s="463"/>
      <c r="D90" s="463"/>
      <c r="E90" s="463"/>
      <c r="F90" s="464"/>
      <c r="G90" s="465"/>
      <c r="H90" s="465"/>
      <c r="I90" s="465"/>
      <c r="J90" s="466"/>
      <c r="K90" s="467"/>
      <c r="L90" s="448"/>
      <c r="M90" s="448"/>
      <c r="N90" s="448"/>
      <c r="O90" s="448"/>
    </row>
    <row r="91" spans="1:15" x14ac:dyDescent="0.25">
      <c r="A91" s="468"/>
      <c r="B91" s="468"/>
      <c r="C91" s="468"/>
      <c r="D91" s="468"/>
      <c r="E91" s="468"/>
      <c r="F91" s="469"/>
      <c r="G91" s="470"/>
      <c r="H91" s="471"/>
      <c r="I91" s="472"/>
      <c r="J91" s="473"/>
      <c r="K91" s="474"/>
      <c r="L91" s="475"/>
      <c r="M91" s="475"/>
      <c r="N91" s="475"/>
      <c r="O91" s="475"/>
    </row>
    <row r="92" spans="1:15" x14ac:dyDescent="0.25">
      <c r="A92" s="476"/>
      <c r="B92" s="476"/>
      <c r="C92" s="476"/>
      <c r="D92" s="476"/>
      <c r="E92" s="476"/>
      <c r="F92" s="477" t="s">
        <v>582</v>
      </c>
      <c r="G92" s="478"/>
      <c r="H92" s="479"/>
      <c r="I92" s="480"/>
      <c r="J92" s="473"/>
      <c r="K92" s="474"/>
      <c r="L92" s="479"/>
      <c r="M92" s="479"/>
      <c r="N92" s="479"/>
      <c r="O92" s="479"/>
    </row>
    <row r="93" spans="1:15" x14ac:dyDescent="0.25">
      <c r="A93" s="468"/>
      <c r="B93" s="468"/>
      <c r="C93" s="468"/>
      <c r="D93" s="468"/>
      <c r="E93" s="468"/>
      <c r="F93" s="481"/>
      <c r="G93" s="482"/>
      <c r="H93" s="483"/>
      <c r="I93" s="480"/>
      <c r="J93" s="473"/>
      <c r="K93" s="474"/>
      <c r="L93" s="475"/>
      <c r="M93" s="475"/>
      <c r="N93" s="475"/>
      <c r="O93" s="475"/>
    </row>
    <row r="94" spans="1:15" x14ac:dyDescent="0.25">
      <c r="A94" s="468"/>
      <c r="B94" s="468"/>
      <c r="C94" s="468"/>
      <c r="D94" s="468"/>
      <c r="E94" s="468"/>
      <c r="F94" s="484" t="s">
        <v>583</v>
      </c>
      <c r="G94" s="485">
        <f>G6</f>
        <v>0</v>
      </c>
      <c r="H94" s="486">
        <v>109665354</v>
      </c>
      <c r="I94" s="486">
        <f>I6</f>
        <v>0</v>
      </c>
      <c r="J94" s="487"/>
      <c r="K94" s="488"/>
      <c r="L94" s="486">
        <f>L6</f>
        <v>109665353.84</v>
      </c>
      <c r="M94" s="486">
        <f>M6</f>
        <v>109665353.84</v>
      </c>
      <c r="N94" s="486">
        <f>N6</f>
        <v>109665353.84</v>
      </c>
      <c r="O94" s="489">
        <f>SUM(L94:N94)</f>
        <v>328996061.51999998</v>
      </c>
    </row>
    <row r="95" spans="1:15" x14ac:dyDescent="0.25">
      <c r="A95" s="468"/>
      <c r="B95" s="468"/>
      <c r="C95" s="468"/>
      <c r="D95" s="468"/>
      <c r="E95" s="468"/>
      <c r="F95" s="484" t="s">
        <v>584</v>
      </c>
      <c r="G95" s="485">
        <f>G14</f>
        <v>0</v>
      </c>
      <c r="H95" s="486">
        <f>H14</f>
        <v>0</v>
      </c>
      <c r="I95" s="486">
        <f>I14</f>
        <v>172130200</v>
      </c>
      <c r="J95" s="487"/>
      <c r="K95" s="488"/>
      <c r="L95" s="486">
        <f>L14</f>
        <v>500000000</v>
      </c>
      <c r="M95" s="486">
        <f>M14</f>
        <v>500000000</v>
      </c>
      <c r="N95" s="486">
        <f>N14</f>
        <v>500000000</v>
      </c>
      <c r="O95" s="489">
        <f>SUM(L95:N95)</f>
        <v>1500000000</v>
      </c>
    </row>
    <row r="96" spans="1:15" x14ac:dyDescent="0.25">
      <c r="A96" s="468"/>
      <c r="B96" s="468"/>
      <c r="C96" s="468"/>
      <c r="D96" s="468"/>
      <c r="E96" s="468"/>
      <c r="F96" s="484" t="s">
        <v>203</v>
      </c>
      <c r="G96" s="485">
        <f>G73</f>
        <v>0</v>
      </c>
      <c r="H96" s="486">
        <f>H73</f>
        <v>50770000</v>
      </c>
      <c r="I96" s="486">
        <f>I73</f>
        <v>3940000</v>
      </c>
      <c r="J96" s="487"/>
      <c r="K96" s="488"/>
      <c r="L96" s="486">
        <f>L73</f>
        <v>500000000</v>
      </c>
      <c r="M96" s="486">
        <f>M73</f>
        <v>500000000</v>
      </c>
      <c r="N96" s="486">
        <f>N73</f>
        <v>500000000</v>
      </c>
      <c r="O96" s="489">
        <f>SUM(L96:N96)</f>
        <v>1500000000</v>
      </c>
    </row>
    <row r="97" spans="1:15" x14ac:dyDescent="0.25">
      <c r="A97" s="468"/>
      <c r="B97" s="468"/>
      <c r="C97" s="468"/>
      <c r="D97" s="468"/>
      <c r="E97" s="468"/>
      <c r="F97" s="484"/>
      <c r="G97" s="485"/>
      <c r="H97" s="486"/>
      <c r="I97" s="486"/>
      <c r="J97" s="487"/>
      <c r="K97" s="488"/>
      <c r="L97" s="486"/>
      <c r="M97" s="486"/>
      <c r="N97" s="486"/>
      <c r="O97" s="489">
        <f>SUM(L97:N97)</f>
        <v>0</v>
      </c>
    </row>
    <row r="98" spans="1:15" x14ac:dyDescent="0.25">
      <c r="A98" s="468"/>
      <c r="B98" s="468"/>
      <c r="C98" s="468"/>
      <c r="D98" s="468"/>
      <c r="E98" s="468"/>
      <c r="F98" s="484" t="s">
        <v>130</v>
      </c>
      <c r="G98" s="490">
        <f>SUM(G94:G96)</f>
        <v>0</v>
      </c>
      <c r="H98" s="489">
        <f>SUM(H94:H96)</f>
        <v>160435354</v>
      </c>
      <c r="I98" s="489">
        <f>SUM(I94:I96)</f>
        <v>176070200</v>
      </c>
      <c r="J98" s="491"/>
      <c r="K98" s="492"/>
      <c r="L98" s="489">
        <f>SUM(L94:L96)</f>
        <v>1109665353.8400002</v>
      </c>
      <c r="M98" s="489">
        <f>SUM(M94:M96)</f>
        <v>1109665353.8400002</v>
      </c>
      <c r="N98" s="489">
        <f>SUM(N94:N96)</f>
        <v>1109665353.8400002</v>
      </c>
      <c r="O98" s="489">
        <f>SUM(L98:N98)</f>
        <v>3328996061.5200005</v>
      </c>
    </row>
    <row r="101" spans="1:15" ht="20.25" customHeight="1" x14ac:dyDescent="0.3">
      <c r="A101" s="1369" t="s">
        <v>133</v>
      </c>
      <c r="B101" s="1370"/>
      <c r="C101" s="1370"/>
      <c r="D101" s="1370"/>
      <c r="E101" s="1370"/>
      <c r="F101" s="1370"/>
      <c r="G101" s="1370"/>
      <c r="H101" s="1370"/>
      <c r="I101" s="1370"/>
      <c r="J101" s="1370"/>
      <c r="K101" s="1370"/>
      <c r="L101" s="1370"/>
      <c r="M101" s="1370"/>
      <c r="N101" s="1370"/>
      <c r="O101" s="1371"/>
    </row>
    <row r="102" spans="1:15" ht="15.75" x14ac:dyDescent="0.25">
      <c r="A102" s="1318" t="s">
        <v>1473</v>
      </c>
      <c r="B102" s="1319"/>
      <c r="C102" s="1319"/>
      <c r="D102" s="1319"/>
      <c r="E102" s="1319"/>
      <c r="F102" s="1319"/>
      <c r="G102" s="1319"/>
      <c r="H102" s="1319"/>
      <c r="I102" s="1319"/>
      <c r="J102" s="1319"/>
      <c r="K102" s="1319"/>
      <c r="L102" s="1319"/>
      <c r="M102" s="1319"/>
      <c r="N102" s="1319"/>
      <c r="O102" s="1320"/>
    </row>
    <row r="103" spans="1:15" ht="64.5" x14ac:dyDescent="0.25">
      <c r="A103" s="441" t="s">
        <v>135</v>
      </c>
      <c r="B103" s="441" t="s">
        <v>136</v>
      </c>
      <c r="C103" s="441" t="s">
        <v>137</v>
      </c>
      <c r="D103" s="441" t="s">
        <v>138</v>
      </c>
      <c r="E103" s="441" t="s">
        <v>139</v>
      </c>
      <c r="F103" s="442" t="s">
        <v>140</v>
      </c>
      <c r="G103" s="441" t="s">
        <v>141</v>
      </c>
      <c r="H103" s="441" t="s">
        <v>142</v>
      </c>
      <c r="I103" s="441" t="s">
        <v>143</v>
      </c>
      <c r="J103" s="443" t="s">
        <v>1350</v>
      </c>
      <c r="K103" s="444" t="s">
        <v>1348</v>
      </c>
      <c r="L103" s="441" t="s">
        <v>144</v>
      </c>
      <c r="M103" s="441" t="s">
        <v>145</v>
      </c>
      <c r="N103" s="441" t="s">
        <v>146</v>
      </c>
      <c r="O103" s="441" t="s">
        <v>147</v>
      </c>
    </row>
    <row r="104" spans="1:15" x14ac:dyDescent="0.25">
      <c r="A104" s="495">
        <v>2</v>
      </c>
      <c r="B104" s="496"/>
      <c r="C104" s="497"/>
      <c r="D104" s="497"/>
      <c r="E104" s="496"/>
      <c r="F104" s="493" t="s">
        <v>153</v>
      </c>
      <c r="G104" s="503">
        <f>SUM(G105,G112)</f>
        <v>0</v>
      </c>
      <c r="H104" s="503">
        <f>SUM(H105,H112)</f>
        <v>0</v>
      </c>
      <c r="I104" s="503">
        <f>SUM(I105,I112)</f>
        <v>0</v>
      </c>
      <c r="J104" s="556"/>
      <c r="K104" s="557"/>
      <c r="L104" s="503">
        <f>SUM(L105,L112)</f>
        <v>1063383147</v>
      </c>
      <c r="M104" s="503">
        <f>SUM(M105,M112)</f>
        <v>613671676</v>
      </c>
      <c r="N104" s="503">
        <f>SUM(N105,N112)</f>
        <v>613671676</v>
      </c>
      <c r="O104" s="503">
        <f t="shared" ref="O104:O111" si="5">SUM(L104:N104)</f>
        <v>2290726499</v>
      </c>
    </row>
    <row r="105" spans="1:15" x14ac:dyDescent="0.25">
      <c r="A105" s="495">
        <v>21</v>
      </c>
      <c r="B105" s="496"/>
      <c r="C105" s="497"/>
      <c r="D105" s="497"/>
      <c r="E105" s="496"/>
      <c r="F105" s="498" t="s">
        <v>154</v>
      </c>
      <c r="G105" s="503">
        <f>SUM(G106,G108)</f>
        <v>0</v>
      </c>
      <c r="H105" s="503">
        <f>SUM(H106,H108)</f>
        <v>0</v>
      </c>
      <c r="I105" s="503">
        <f>SUM(I106,I108)</f>
        <v>0</v>
      </c>
      <c r="J105" s="556"/>
      <c r="K105" s="557"/>
      <c r="L105" s="503">
        <f>SUM(L106,L108)</f>
        <v>463383147</v>
      </c>
      <c r="M105" s="503">
        <f>SUM(M106,M108)</f>
        <v>13671676</v>
      </c>
      <c r="N105" s="503">
        <f>SUM(N106,N108)</f>
        <v>13671676</v>
      </c>
      <c r="O105" s="503">
        <f t="shared" si="5"/>
        <v>490726499</v>
      </c>
    </row>
    <row r="106" spans="1:15" x14ac:dyDescent="0.25">
      <c r="A106" s="499">
        <v>21010101</v>
      </c>
      <c r="B106" s="496"/>
      <c r="C106" s="497"/>
      <c r="D106" s="497" t="s">
        <v>155</v>
      </c>
      <c r="E106" s="496"/>
      <c r="F106" s="505" t="s">
        <v>156</v>
      </c>
      <c r="G106" s="506"/>
      <c r="H106" s="506"/>
      <c r="I106" s="506"/>
      <c r="J106" s="592"/>
      <c r="K106" s="593"/>
      <c r="L106" s="506">
        <v>449711471</v>
      </c>
      <c r="M106" s="506">
        <f>'[26]PERSONNEL CALCULATION'!I202</f>
        <v>0</v>
      </c>
      <c r="N106" s="506">
        <f>'[26]PERSONNEL CALCULATION'!I202</f>
        <v>0</v>
      </c>
      <c r="O106" s="503">
        <f t="shared" si="5"/>
        <v>449711471</v>
      </c>
    </row>
    <row r="107" spans="1:15" x14ac:dyDescent="0.25">
      <c r="A107" s="499">
        <v>21010102</v>
      </c>
      <c r="B107" s="496"/>
      <c r="C107" s="497"/>
      <c r="D107" s="497" t="s">
        <v>155</v>
      </c>
      <c r="E107" s="496"/>
      <c r="F107" s="505" t="s">
        <v>157</v>
      </c>
      <c r="G107" s="506">
        <f t="shared" ref="G107:I108" si="6">SUM(G108)</f>
        <v>0</v>
      </c>
      <c r="H107" s="506">
        <f t="shared" si="6"/>
        <v>0</v>
      </c>
      <c r="I107" s="506">
        <f t="shared" si="6"/>
        <v>0</v>
      </c>
      <c r="J107" s="592"/>
      <c r="K107" s="593"/>
      <c r="L107" s="506"/>
      <c r="M107" s="506"/>
      <c r="N107" s="506"/>
      <c r="O107" s="503">
        <f t="shared" si="5"/>
        <v>0</v>
      </c>
    </row>
    <row r="108" spans="1:15" x14ac:dyDescent="0.25">
      <c r="A108" s="495">
        <v>2102</v>
      </c>
      <c r="B108" s="496"/>
      <c r="C108" s="497"/>
      <c r="D108" s="497"/>
      <c r="E108" s="496"/>
      <c r="F108" s="498" t="s">
        <v>158</v>
      </c>
      <c r="G108" s="503">
        <f t="shared" si="6"/>
        <v>0</v>
      </c>
      <c r="H108" s="503">
        <f t="shared" si="6"/>
        <v>0</v>
      </c>
      <c r="I108" s="503">
        <f t="shared" si="6"/>
        <v>0</v>
      </c>
      <c r="J108" s="556"/>
      <c r="K108" s="557"/>
      <c r="L108" s="503">
        <f>SUM(L109)</f>
        <v>13671676</v>
      </c>
      <c r="M108" s="503">
        <f>SUM(M109)</f>
        <v>13671676</v>
      </c>
      <c r="N108" s="503">
        <f>SUM(N109)</f>
        <v>13671676</v>
      </c>
      <c r="O108" s="503">
        <f t="shared" si="5"/>
        <v>41015028</v>
      </c>
    </row>
    <row r="109" spans="1:15" x14ac:dyDescent="0.25">
      <c r="A109" s="495">
        <v>210201</v>
      </c>
      <c r="B109" s="496"/>
      <c r="C109" s="497"/>
      <c r="D109" s="497"/>
      <c r="E109" s="496"/>
      <c r="F109" s="498" t="s">
        <v>159</v>
      </c>
      <c r="G109" s="503">
        <f>SUM(G110:G111)</f>
        <v>0</v>
      </c>
      <c r="H109" s="503">
        <f>SUM(H110:H111)</f>
        <v>0</v>
      </c>
      <c r="I109" s="503">
        <f>SUM(I110:I111)</f>
        <v>0</v>
      </c>
      <c r="J109" s="556"/>
      <c r="K109" s="557"/>
      <c r="L109" s="503">
        <f>SUM(L110:L111)</f>
        <v>13671676</v>
      </c>
      <c r="M109" s="503">
        <f>SUM(M110:M111)</f>
        <v>13671676</v>
      </c>
      <c r="N109" s="503">
        <f>SUM(N110:N111)</f>
        <v>13671676</v>
      </c>
      <c r="O109" s="503">
        <f t="shared" si="5"/>
        <v>41015028</v>
      </c>
    </row>
    <row r="110" spans="1:15" x14ac:dyDescent="0.25">
      <c r="A110" s="499">
        <v>21020101</v>
      </c>
      <c r="B110" s="496"/>
      <c r="C110" s="497"/>
      <c r="D110" s="497" t="s">
        <v>155</v>
      </c>
      <c r="E110" s="496"/>
      <c r="F110" s="505" t="s">
        <v>160</v>
      </c>
      <c r="G110" s="506"/>
      <c r="H110" s="506"/>
      <c r="I110" s="506"/>
      <c r="J110" s="592"/>
      <c r="K110" s="593"/>
      <c r="L110" s="506">
        <v>4341676</v>
      </c>
      <c r="M110" s="506">
        <v>4341676</v>
      </c>
      <c r="N110" s="506">
        <v>4341676</v>
      </c>
      <c r="O110" s="503">
        <f t="shared" si="5"/>
        <v>13025028</v>
      </c>
    </row>
    <row r="111" spans="1:15" x14ac:dyDescent="0.25">
      <c r="A111" s="499">
        <v>21020102</v>
      </c>
      <c r="B111" s="496"/>
      <c r="C111" s="497"/>
      <c r="D111" s="497" t="s">
        <v>155</v>
      </c>
      <c r="E111" s="496"/>
      <c r="F111" s="505" t="s">
        <v>161</v>
      </c>
      <c r="G111" s="506"/>
      <c r="H111" s="506"/>
      <c r="I111" s="506"/>
      <c r="J111" s="592"/>
      <c r="K111" s="593"/>
      <c r="L111" s="506">
        <v>9330000</v>
      </c>
      <c r="M111" s="506">
        <v>9330000</v>
      </c>
      <c r="N111" s="506">
        <v>9330000</v>
      </c>
      <c r="O111" s="503">
        <f t="shared" si="5"/>
        <v>27990000</v>
      </c>
    </row>
    <row r="112" spans="1:15" x14ac:dyDescent="0.25">
      <c r="A112" s="495">
        <v>2202</v>
      </c>
      <c r="B112" s="496"/>
      <c r="C112" s="497"/>
      <c r="D112" s="497"/>
      <c r="E112" s="496"/>
      <c r="F112" s="498" t="s">
        <v>162</v>
      </c>
      <c r="G112" s="503">
        <f>G113+G116+G118+G120+G122+G125</f>
        <v>0</v>
      </c>
      <c r="H112" s="503">
        <f>H113+H116+H118+H120+H122+H125</f>
        <v>0</v>
      </c>
      <c r="I112" s="503">
        <f>I113+I116+I118+I120+I122+I125</f>
        <v>0</v>
      </c>
      <c r="J112" s="556"/>
      <c r="K112" s="557"/>
      <c r="L112" s="503">
        <f>L113+L116+L118+L120+L122+L125</f>
        <v>600000000</v>
      </c>
      <c r="M112" s="503">
        <f>M113+M116+M118+M120+M122+M125</f>
        <v>600000000</v>
      </c>
      <c r="N112" s="503">
        <f>N113+N116+N118+N120+N122+N125</f>
        <v>600000000</v>
      </c>
      <c r="O112" s="503">
        <f t="shared" ref="O112:O122" si="7">SUM(L112:N112)</f>
        <v>1800000000</v>
      </c>
    </row>
    <row r="113" spans="1:15" x14ac:dyDescent="0.25">
      <c r="A113" s="495">
        <v>220201</v>
      </c>
      <c r="B113" s="496"/>
      <c r="C113" s="497"/>
      <c r="D113" s="497"/>
      <c r="E113" s="496"/>
      <c r="F113" s="498" t="s">
        <v>163</v>
      </c>
      <c r="G113" s="503">
        <f>SUM(G114:G115)</f>
        <v>0</v>
      </c>
      <c r="H113" s="503">
        <f>SUM(H114:H115)</f>
        <v>0</v>
      </c>
      <c r="I113" s="503">
        <f>SUM(I114:I115)</f>
        <v>0</v>
      </c>
      <c r="J113" s="556"/>
      <c r="K113" s="557"/>
      <c r="L113" s="503">
        <f>SUM(L114:L115)</f>
        <v>9000000</v>
      </c>
      <c r="M113" s="503">
        <f>SUM(M114:M115)</f>
        <v>9000000</v>
      </c>
      <c r="N113" s="503">
        <f>SUM(N114:N115)</f>
        <v>9000000</v>
      </c>
      <c r="O113" s="503">
        <f t="shared" si="7"/>
        <v>27000000</v>
      </c>
    </row>
    <row r="114" spans="1:15" x14ac:dyDescent="0.25">
      <c r="A114" s="499">
        <v>22020101</v>
      </c>
      <c r="B114" s="496"/>
      <c r="C114" s="497"/>
      <c r="D114" s="497" t="s">
        <v>155</v>
      </c>
      <c r="E114" s="496"/>
      <c r="F114" s="505" t="s">
        <v>164</v>
      </c>
      <c r="G114" s="503"/>
      <c r="H114" s="503"/>
      <c r="I114" s="503"/>
      <c r="J114" s="556"/>
      <c r="K114" s="557"/>
      <c r="L114" s="503">
        <v>3000000</v>
      </c>
      <c r="M114" s="503">
        <v>3000000</v>
      </c>
      <c r="N114" s="503">
        <v>3000000</v>
      </c>
      <c r="O114" s="503">
        <f t="shared" si="7"/>
        <v>9000000</v>
      </c>
    </row>
    <row r="115" spans="1:15" x14ac:dyDescent="0.25">
      <c r="A115" s="499">
        <v>22020102</v>
      </c>
      <c r="B115" s="496"/>
      <c r="C115" s="497"/>
      <c r="D115" s="497" t="s">
        <v>155</v>
      </c>
      <c r="E115" s="496"/>
      <c r="F115" s="505" t="s">
        <v>165</v>
      </c>
      <c r="G115" s="503"/>
      <c r="H115" s="503"/>
      <c r="I115" s="503"/>
      <c r="J115" s="556"/>
      <c r="K115" s="557"/>
      <c r="L115" s="503">
        <v>6000000</v>
      </c>
      <c r="M115" s="503">
        <v>6000000</v>
      </c>
      <c r="N115" s="503">
        <v>6000000</v>
      </c>
      <c r="O115" s="503">
        <f t="shared" si="7"/>
        <v>18000000</v>
      </c>
    </row>
    <row r="116" spans="1:15" x14ac:dyDescent="0.25">
      <c r="A116" s="495">
        <v>220203</v>
      </c>
      <c r="B116" s="496"/>
      <c r="C116" s="497"/>
      <c r="D116" s="497"/>
      <c r="E116" s="496"/>
      <c r="F116" s="498" t="s">
        <v>172</v>
      </c>
      <c r="G116" s="503">
        <f>SUM(G117:G117)</f>
        <v>0</v>
      </c>
      <c r="H116" s="503">
        <f>SUM(H117:H117)</f>
        <v>0</v>
      </c>
      <c r="I116" s="503">
        <f>SUM(I117:I117)</f>
        <v>0</v>
      </c>
      <c r="J116" s="556"/>
      <c r="K116" s="557"/>
      <c r="L116" s="503">
        <f>SUM(L117:L117)</f>
        <v>3000000</v>
      </c>
      <c r="M116" s="503">
        <f>SUM(M117:M117)</f>
        <v>3000000</v>
      </c>
      <c r="N116" s="503">
        <f>SUM(N117:N117)</f>
        <v>3000000</v>
      </c>
      <c r="O116" s="503">
        <f t="shared" si="7"/>
        <v>9000000</v>
      </c>
    </row>
    <row r="117" spans="1:15" x14ac:dyDescent="0.25">
      <c r="A117" s="499">
        <v>22020301</v>
      </c>
      <c r="B117" s="496"/>
      <c r="C117" s="497"/>
      <c r="D117" s="497" t="s">
        <v>155</v>
      </c>
      <c r="E117" s="496"/>
      <c r="F117" s="505" t="s">
        <v>173</v>
      </c>
      <c r="G117" s="503"/>
      <c r="H117" s="503"/>
      <c r="I117" s="503"/>
      <c r="J117" s="556"/>
      <c r="K117" s="557"/>
      <c r="L117" s="503">
        <v>3000000</v>
      </c>
      <c r="M117" s="503">
        <v>3000000</v>
      </c>
      <c r="N117" s="503">
        <v>3000000</v>
      </c>
      <c r="O117" s="503">
        <f t="shared" si="7"/>
        <v>9000000</v>
      </c>
    </row>
    <row r="118" spans="1:15" x14ac:dyDescent="0.25">
      <c r="A118" s="495">
        <v>220204</v>
      </c>
      <c r="B118" s="496"/>
      <c r="C118" s="497"/>
      <c r="D118" s="497"/>
      <c r="E118" s="496"/>
      <c r="F118" s="498" t="s">
        <v>177</v>
      </c>
      <c r="G118" s="503">
        <f>SUM(G119:G119)</f>
        <v>0</v>
      </c>
      <c r="H118" s="503">
        <f>SUM(H119:H119)</f>
        <v>0</v>
      </c>
      <c r="I118" s="503">
        <f>SUM(I119:I119)</f>
        <v>0</v>
      </c>
      <c r="J118" s="556"/>
      <c r="K118" s="557"/>
      <c r="L118" s="503">
        <f>SUM(L119:L119)</f>
        <v>2000000</v>
      </c>
      <c r="M118" s="503">
        <f>SUM(M119:M119)</f>
        <v>2000000</v>
      </c>
      <c r="N118" s="503">
        <f>SUM(N119:N119)</f>
        <v>2000000</v>
      </c>
      <c r="O118" s="503">
        <f t="shared" si="7"/>
        <v>6000000</v>
      </c>
    </row>
    <row r="119" spans="1:15" ht="26.25" x14ac:dyDescent="0.25">
      <c r="A119" s="499">
        <v>22020401</v>
      </c>
      <c r="B119" s="496"/>
      <c r="C119" s="497"/>
      <c r="D119" s="497" t="s">
        <v>155</v>
      </c>
      <c r="E119" s="496"/>
      <c r="F119" s="505" t="s">
        <v>178</v>
      </c>
      <c r="G119" s="503"/>
      <c r="H119" s="503"/>
      <c r="I119" s="503"/>
      <c r="J119" s="556"/>
      <c r="K119" s="557"/>
      <c r="L119" s="503">
        <v>2000000</v>
      </c>
      <c r="M119" s="503">
        <v>2000000</v>
      </c>
      <c r="N119" s="503">
        <v>2000000</v>
      </c>
      <c r="O119" s="503">
        <f t="shared" si="7"/>
        <v>6000000</v>
      </c>
    </row>
    <row r="120" spans="1:15" x14ac:dyDescent="0.25">
      <c r="A120" s="495">
        <v>220205</v>
      </c>
      <c r="B120" s="496"/>
      <c r="C120" s="497"/>
      <c r="D120" s="497"/>
      <c r="E120" s="496"/>
      <c r="F120" s="498" t="s">
        <v>184</v>
      </c>
      <c r="G120" s="503">
        <f>SUM(G121:G121)</f>
        <v>0</v>
      </c>
      <c r="H120" s="503">
        <f>SUM(H121:H121)</f>
        <v>0</v>
      </c>
      <c r="I120" s="503">
        <f>SUM(I121:I121)</f>
        <v>0</v>
      </c>
      <c r="J120" s="556"/>
      <c r="K120" s="557"/>
      <c r="L120" s="503">
        <f>SUM(L121:L121)</f>
        <v>7000000</v>
      </c>
      <c r="M120" s="503">
        <f>SUM(M121:M121)</f>
        <v>7000000</v>
      </c>
      <c r="N120" s="503">
        <f>SUM(N121:N121)</f>
        <v>7000000</v>
      </c>
      <c r="O120" s="503">
        <f t="shared" si="7"/>
        <v>21000000</v>
      </c>
    </row>
    <row r="121" spans="1:15" x14ac:dyDescent="0.25">
      <c r="A121" s="499">
        <v>22020501</v>
      </c>
      <c r="B121" s="496"/>
      <c r="C121" s="497"/>
      <c r="D121" s="497" t="s">
        <v>155</v>
      </c>
      <c r="E121" s="496"/>
      <c r="F121" s="505" t="s">
        <v>185</v>
      </c>
      <c r="G121" s="503"/>
      <c r="H121" s="503"/>
      <c r="I121" s="503"/>
      <c r="J121" s="556"/>
      <c r="K121" s="557"/>
      <c r="L121" s="503">
        <v>7000000</v>
      </c>
      <c r="M121" s="503">
        <v>7000000</v>
      </c>
      <c r="N121" s="503">
        <v>7000000</v>
      </c>
      <c r="O121" s="503">
        <f t="shared" si="7"/>
        <v>21000000</v>
      </c>
    </row>
    <row r="122" spans="1:15" x14ac:dyDescent="0.25">
      <c r="A122" s="495">
        <v>220208</v>
      </c>
      <c r="B122" s="496"/>
      <c r="C122" s="497"/>
      <c r="D122" s="497"/>
      <c r="E122" s="496"/>
      <c r="F122" s="498" t="s">
        <v>190</v>
      </c>
      <c r="G122" s="503">
        <f>SUM(G123:G124)</f>
        <v>0</v>
      </c>
      <c r="H122" s="503">
        <f>SUM(H123:H124)</f>
        <v>0</v>
      </c>
      <c r="I122" s="503">
        <f>SUM(I123:I124)</f>
        <v>0</v>
      </c>
      <c r="J122" s="556"/>
      <c r="K122" s="557"/>
      <c r="L122" s="503">
        <f>SUM(L123:L124)</f>
        <v>1500000</v>
      </c>
      <c r="M122" s="503">
        <f>SUM(M123:M124)</f>
        <v>1500000</v>
      </c>
      <c r="N122" s="503">
        <f>SUM(N123:N124)</f>
        <v>1500000</v>
      </c>
      <c r="O122" s="503">
        <f t="shared" si="7"/>
        <v>4500000</v>
      </c>
    </row>
    <row r="123" spans="1:15" x14ac:dyDescent="0.25">
      <c r="A123" s="499">
        <v>22020803</v>
      </c>
      <c r="B123" s="496"/>
      <c r="C123" s="497"/>
      <c r="D123" s="497" t="s">
        <v>155</v>
      </c>
      <c r="E123" s="496"/>
      <c r="F123" s="505" t="s">
        <v>192</v>
      </c>
      <c r="G123" s="503"/>
      <c r="H123" s="503"/>
      <c r="I123" s="503"/>
      <c r="J123" s="556"/>
      <c r="K123" s="557"/>
      <c r="L123" s="503">
        <v>1500000</v>
      </c>
      <c r="M123" s="503">
        <v>1500000</v>
      </c>
      <c r="N123" s="503">
        <v>1500000</v>
      </c>
      <c r="O123" s="503">
        <f t="shared" ref="O123:O130" si="8">SUM(L123:N123)</f>
        <v>4500000</v>
      </c>
    </row>
    <row r="124" spans="1:15" x14ac:dyDescent="0.25">
      <c r="A124" s="499">
        <v>22020804</v>
      </c>
      <c r="B124" s="496"/>
      <c r="C124" s="497"/>
      <c r="D124" s="497" t="s">
        <v>155</v>
      </c>
      <c r="E124" s="496"/>
      <c r="F124" s="505" t="s">
        <v>1474</v>
      </c>
      <c r="G124" s="503"/>
      <c r="H124" s="503"/>
      <c r="I124" s="503"/>
      <c r="J124" s="556"/>
      <c r="K124" s="557"/>
      <c r="L124" s="503"/>
      <c r="M124" s="503"/>
      <c r="N124" s="503"/>
      <c r="O124" s="503">
        <f t="shared" si="8"/>
        <v>0</v>
      </c>
    </row>
    <row r="125" spans="1:15" x14ac:dyDescent="0.25">
      <c r="A125" s="495">
        <v>220210</v>
      </c>
      <c r="B125" s="496"/>
      <c r="C125" s="497"/>
      <c r="D125" s="497"/>
      <c r="E125" s="496"/>
      <c r="F125" s="498" t="s">
        <v>193</v>
      </c>
      <c r="G125" s="503">
        <f>SUM(G126:G130)</f>
        <v>0</v>
      </c>
      <c r="H125" s="503">
        <f>SUM(H126:H130)</f>
        <v>0</v>
      </c>
      <c r="I125" s="503">
        <f>SUM(I126:I130)</f>
        <v>0</v>
      </c>
      <c r="J125" s="556"/>
      <c r="K125" s="557"/>
      <c r="L125" s="503">
        <f>SUM(L126:L130)</f>
        <v>577500000</v>
      </c>
      <c r="M125" s="503">
        <f>SUM(M126:M130)</f>
        <v>577500000</v>
      </c>
      <c r="N125" s="503">
        <f>SUM(N126:N130)</f>
        <v>577500000</v>
      </c>
      <c r="O125" s="503">
        <f t="shared" si="8"/>
        <v>1732500000</v>
      </c>
    </row>
    <row r="126" spans="1:15" x14ac:dyDescent="0.25">
      <c r="A126" s="499">
        <v>22021001</v>
      </c>
      <c r="B126" s="496"/>
      <c r="C126" s="497"/>
      <c r="D126" s="497" t="s">
        <v>155</v>
      </c>
      <c r="E126" s="496"/>
      <c r="F126" s="505" t="s">
        <v>194</v>
      </c>
      <c r="G126" s="503"/>
      <c r="H126" s="503"/>
      <c r="I126" s="503"/>
      <c r="J126" s="556"/>
      <c r="K126" s="557"/>
      <c r="L126" s="503">
        <v>3000000</v>
      </c>
      <c r="M126" s="503">
        <v>3000000</v>
      </c>
      <c r="N126" s="503">
        <v>3000000</v>
      </c>
      <c r="O126" s="503">
        <f t="shared" si="8"/>
        <v>9000000</v>
      </c>
    </row>
    <row r="127" spans="1:15" x14ac:dyDescent="0.25">
      <c r="A127" s="499">
        <v>22021003</v>
      </c>
      <c r="B127" s="496"/>
      <c r="C127" s="497"/>
      <c r="D127" s="497" t="s">
        <v>155</v>
      </c>
      <c r="E127" s="496"/>
      <c r="F127" s="505" t="s">
        <v>196</v>
      </c>
      <c r="G127" s="503"/>
      <c r="H127" s="503"/>
      <c r="I127" s="503"/>
      <c r="J127" s="556"/>
      <c r="K127" s="557"/>
      <c r="L127" s="503">
        <v>3000000</v>
      </c>
      <c r="M127" s="503">
        <v>3000000</v>
      </c>
      <c r="N127" s="503">
        <v>3000000</v>
      </c>
      <c r="O127" s="503">
        <f t="shared" si="8"/>
        <v>9000000</v>
      </c>
    </row>
    <row r="128" spans="1:15" x14ac:dyDescent="0.25">
      <c r="A128" s="499">
        <v>22021007</v>
      </c>
      <c r="B128" s="496"/>
      <c r="C128" s="497"/>
      <c r="D128" s="497" t="s">
        <v>155</v>
      </c>
      <c r="E128" s="496"/>
      <c r="F128" s="505" t="s">
        <v>199</v>
      </c>
      <c r="G128" s="503"/>
      <c r="H128" s="503"/>
      <c r="I128" s="503"/>
      <c r="J128" s="556"/>
      <c r="K128" s="557"/>
      <c r="L128" s="503">
        <v>6500000</v>
      </c>
      <c r="M128" s="503">
        <v>6500000</v>
      </c>
      <c r="N128" s="503">
        <v>6500000</v>
      </c>
      <c r="O128" s="503">
        <f t="shared" si="8"/>
        <v>19500000</v>
      </c>
    </row>
    <row r="129" spans="1:15" x14ac:dyDescent="0.25">
      <c r="A129" s="499">
        <v>22021009</v>
      </c>
      <c r="B129" s="496"/>
      <c r="C129" s="497"/>
      <c r="D129" s="497" t="s">
        <v>155</v>
      </c>
      <c r="E129" s="496"/>
      <c r="F129" s="505" t="s">
        <v>1390</v>
      </c>
      <c r="G129" s="503"/>
      <c r="H129" s="503"/>
      <c r="I129" s="503"/>
      <c r="J129" s="556"/>
      <c r="K129" s="557"/>
      <c r="L129" s="503">
        <f>374000000+188000000</f>
        <v>562000000</v>
      </c>
      <c r="M129" s="503">
        <f t="shared" ref="M129:N129" si="9">374000000+188000000</f>
        <v>562000000</v>
      </c>
      <c r="N129" s="503">
        <f t="shared" si="9"/>
        <v>562000000</v>
      </c>
      <c r="O129" s="503">
        <f t="shared" si="8"/>
        <v>1686000000</v>
      </c>
    </row>
    <row r="130" spans="1:15" x14ac:dyDescent="0.25">
      <c r="A130" s="499">
        <v>22021024</v>
      </c>
      <c r="B130" s="496"/>
      <c r="C130" s="497"/>
      <c r="D130" s="497" t="s">
        <v>155</v>
      </c>
      <c r="E130" s="496"/>
      <c r="F130" s="505" t="s">
        <v>201</v>
      </c>
      <c r="G130" s="503"/>
      <c r="H130" s="503"/>
      <c r="I130" s="503"/>
      <c r="J130" s="556"/>
      <c r="K130" s="557"/>
      <c r="L130" s="503">
        <v>3000000</v>
      </c>
      <c r="M130" s="503">
        <v>3000000</v>
      </c>
      <c r="N130" s="503">
        <v>3000000</v>
      </c>
      <c r="O130" s="503">
        <f t="shared" si="8"/>
        <v>9000000</v>
      </c>
    </row>
    <row r="131" spans="1:15" x14ac:dyDescent="0.25">
      <c r="A131" s="507"/>
      <c r="B131" s="507"/>
      <c r="C131" s="507"/>
      <c r="D131" s="507"/>
      <c r="E131" s="507"/>
      <c r="F131" s="508"/>
      <c r="G131" s="509"/>
      <c r="H131" s="510"/>
      <c r="I131" s="511"/>
      <c r="J131" s="641"/>
      <c r="K131" s="642"/>
      <c r="L131" s="512"/>
      <c r="M131" s="512"/>
      <c r="N131" s="512"/>
      <c r="O131" s="512"/>
    </row>
    <row r="132" spans="1:15" x14ac:dyDescent="0.25">
      <c r="A132" s="507"/>
      <c r="B132" s="507"/>
      <c r="C132" s="507"/>
      <c r="D132" s="507"/>
      <c r="E132" s="507"/>
      <c r="F132" s="508"/>
      <c r="G132" s="509"/>
      <c r="H132" s="510"/>
      <c r="I132" s="511"/>
      <c r="J132" s="641"/>
      <c r="K132" s="642"/>
      <c r="L132" s="512"/>
      <c r="M132" s="512"/>
      <c r="N132" s="512"/>
      <c r="O132" s="512"/>
    </row>
    <row r="133" spans="1:15" x14ac:dyDescent="0.25">
      <c r="A133" s="513"/>
      <c r="B133" s="513"/>
      <c r="C133" s="513"/>
      <c r="D133" s="513"/>
      <c r="E133" s="513"/>
      <c r="F133" s="514" t="s">
        <v>582</v>
      </c>
      <c r="G133" s="513"/>
      <c r="H133" s="513"/>
      <c r="I133" s="511"/>
      <c r="J133" s="641"/>
      <c r="K133" s="642"/>
      <c r="L133" s="513"/>
      <c r="M133" s="513"/>
      <c r="N133" s="513"/>
      <c r="O133" s="513"/>
    </row>
    <row r="134" spans="1:15" x14ac:dyDescent="0.25">
      <c r="A134" s="507"/>
      <c r="B134" s="507"/>
      <c r="C134" s="507"/>
      <c r="D134" s="507"/>
      <c r="E134" s="507"/>
      <c r="F134" s="515"/>
      <c r="G134" s="509"/>
      <c r="H134" s="510"/>
      <c r="I134" s="511"/>
      <c r="J134" s="641"/>
      <c r="K134" s="642"/>
      <c r="L134" s="512"/>
      <c r="M134" s="512"/>
      <c r="N134" s="512"/>
      <c r="O134" s="512"/>
    </row>
    <row r="135" spans="1:15" x14ac:dyDescent="0.25">
      <c r="A135" s="507"/>
      <c r="B135" s="507"/>
      <c r="C135" s="507"/>
      <c r="D135" s="507"/>
      <c r="E135" s="507"/>
      <c r="F135" s="516" t="s">
        <v>583</v>
      </c>
      <c r="G135" s="517">
        <f>G105</f>
        <v>0</v>
      </c>
      <c r="H135" s="517">
        <f>H105</f>
        <v>0</v>
      </c>
      <c r="I135" s="517">
        <f>I105</f>
        <v>0</v>
      </c>
      <c r="J135" s="645"/>
      <c r="K135" s="646"/>
      <c r="L135" s="517">
        <f>L105</f>
        <v>463383147</v>
      </c>
      <c r="M135" s="517">
        <f>M105</f>
        <v>13671676</v>
      </c>
      <c r="N135" s="517">
        <f>N105</f>
        <v>13671676</v>
      </c>
      <c r="O135" s="518">
        <f>SUM(L135:N135)</f>
        <v>490726499</v>
      </c>
    </row>
    <row r="136" spans="1:15" x14ac:dyDescent="0.25">
      <c r="A136" s="507"/>
      <c r="B136" s="507"/>
      <c r="C136" s="507"/>
      <c r="D136" s="507"/>
      <c r="E136" s="507"/>
      <c r="F136" s="516" t="s">
        <v>584</v>
      </c>
      <c r="G136" s="517">
        <f>G112</f>
        <v>0</v>
      </c>
      <c r="H136" s="517">
        <f>H112</f>
        <v>0</v>
      </c>
      <c r="I136" s="517">
        <f>I112</f>
        <v>0</v>
      </c>
      <c r="J136" s="645"/>
      <c r="K136" s="646"/>
      <c r="L136" s="517">
        <f>L112</f>
        <v>600000000</v>
      </c>
      <c r="M136" s="517">
        <f>M112</f>
        <v>600000000</v>
      </c>
      <c r="N136" s="517">
        <f>N112</f>
        <v>600000000</v>
      </c>
      <c r="O136" s="518">
        <f>SUM(L136:N136)</f>
        <v>1800000000</v>
      </c>
    </row>
    <row r="137" spans="1:15" x14ac:dyDescent="0.25">
      <c r="A137" s="507"/>
      <c r="B137" s="507"/>
      <c r="C137" s="507"/>
      <c r="D137" s="507"/>
      <c r="E137" s="507"/>
      <c r="F137" s="516" t="s">
        <v>203</v>
      </c>
      <c r="G137" s="517"/>
      <c r="H137" s="517"/>
      <c r="I137" s="517"/>
      <c r="J137" s="645"/>
      <c r="K137" s="646"/>
      <c r="L137" s="517"/>
      <c r="M137" s="517"/>
      <c r="N137" s="517"/>
      <c r="O137" s="518">
        <f>SUM(L137:N137)</f>
        <v>0</v>
      </c>
    </row>
    <row r="138" spans="1:15" x14ac:dyDescent="0.25">
      <c r="A138" s="507"/>
      <c r="B138" s="507"/>
      <c r="C138" s="507"/>
      <c r="D138" s="507"/>
      <c r="E138" s="507"/>
      <c r="F138" s="516"/>
      <c r="G138" s="517"/>
      <c r="H138" s="517"/>
      <c r="I138" s="517"/>
      <c r="J138" s="645"/>
      <c r="K138" s="646"/>
      <c r="L138" s="517"/>
      <c r="M138" s="517"/>
      <c r="N138" s="517"/>
      <c r="O138" s="518">
        <f>SUM(L138:N138)</f>
        <v>0</v>
      </c>
    </row>
    <row r="139" spans="1:15" x14ac:dyDescent="0.25">
      <c r="A139" s="507"/>
      <c r="B139" s="507"/>
      <c r="C139" s="507"/>
      <c r="D139" s="507"/>
      <c r="E139" s="507"/>
      <c r="F139" s="516" t="s">
        <v>130</v>
      </c>
      <c r="G139" s="518">
        <f>SUM(G135:G137)</f>
        <v>0</v>
      </c>
      <c r="H139" s="518">
        <f>SUM(H135:H137)</f>
        <v>0</v>
      </c>
      <c r="I139" s="518">
        <f>SUM(I135:I137)</f>
        <v>0</v>
      </c>
      <c r="J139" s="647"/>
      <c r="K139" s="648"/>
      <c r="L139" s="518">
        <f>SUM(L135:L137)</f>
        <v>1063383147</v>
      </c>
      <c r="M139" s="518">
        <f>SUM(M135:M137)</f>
        <v>613671676</v>
      </c>
      <c r="N139" s="518">
        <f>SUM(N135:N137)</f>
        <v>613671676</v>
      </c>
      <c r="O139" s="518">
        <f>SUM(L139:N139)</f>
        <v>2290726499</v>
      </c>
    </row>
    <row r="142" spans="1:15" ht="15.75" x14ac:dyDescent="0.25">
      <c r="A142" s="1372" t="s">
        <v>133</v>
      </c>
      <c r="B142" s="1372"/>
      <c r="C142" s="1372"/>
      <c r="D142" s="1372"/>
      <c r="E142" s="1372"/>
      <c r="F142" s="1372"/>
      <c r="G142" s="1372"/>
      <c r="H142" s="1372"/>
      <c r="I142" s="1372"/>
      <c r="J142" s="1372"/>
      <c r="K142" s="1372"/>
      <c r="L142" s="1372"/>
      <c r="M142" s="1372"/>
      <c r="N142" s="1372"/>
      <c r="O142" s="1372"/>
    </row>
    <row r="143" spans="1:15" ht="15.75" x14ac:dyDescent="0.25">
      <c r="A143" s="1373" t="s">
        <v>1475</v>
      </c>
      <c r="B143" s="1374"/>
      <c r="C143" s="1374"/>
      <c r="D143" s="1374"/>
      <c r="E143" s="1374"/>
      <c r="F143" s="1374"/>
      <c r="G143" s="1374"/>
      <c r="H143" s="1374"/>
      <c r="I143" s="1374"/>
      <c r="J143" s="1374"/>
      <c r="K143" s="1374"/>
      <c r="L143" s="1374"/>
      <c r="M143" s="1374"/>
      <c r="N143" s="1374"/>
      <c r="O143" s="1375"/>
    </row>
    <row r="144" spans="1:15" ht="64.5" x14ac:dyDescent="0.25">
      <c r="A144" s="441" t="s">
        <v>135</v>
      </c>
      <c r="B144" s="441" t="s">
        <v>136</v>
      </c>
      <c r="C144" s="441" t="s">
        <v>137</v>
      </c>
      <c r="D144" s="441" t="s">
        <v>138</v>
      </c>
      <c r="E144" s="441" t="s">
        <v>139</v>
      </c>
      <c r="F144" s="442" t="s">
        <v>140</v>
      </c>
      <c r="G144" s="441" t="s">
        <v>141</v>
      </c>
      <c r="H144" s="441" t="s">
        <v>142</v>
      </c>
      <c r="I144" s="441" t="s">
        <v>143</v>
      </c>
      <c r="J144" s="443" t="s">
        <v>1350</v>
      </c>
      <c r="K144" s="444" t="s">
        <v>1348</v>
      </c>
      <c r="L144" s="441" t="s">
        <v>144</v>
      </c>
      <c r="M144" s="441" t="s">
        <v>145</v>
      </c>
      <c r="N144" s="441" t="s">
        <v>146</v>
      </c>
      <c r="O144" s="441" t="s">
        <v>147</v>
      </c>
    </row>
    <row r="145" spans="1:15" ht="15.75" x14ac:dyDescent="0.25">
      <c r="A145" s="520"/>
      <c r="B145" s="521"/>
      <c r="C145" s="521"/>
      <c r="D145" s="522"/>
      <c r="E145" s="521"/>
      <c r="F145" s="523"/>
      <c r="G145" s="524"/>
      <c r="H145" s="524"/>
      <c r="I145" s="524"/>
      <c r="J145" s="525"/>
      <c r="K145" s="526"/>
      <c r="L145" s="527"/>
      <c r="M145" s="527"/>
      <c r="N145" s="527"/>
      <c r="O145" s="527"/>
    </row>
    <row r="146" spans="1:15" ht="15.75" x14ac:dyDescent="0.25">
      <c r="A146" s="528">
        <v>2</v>
      </c>
      <c r="B146" s="529"/>
      <c r="C146" s="530"/>
      <c r="D146" s="530"/>
      <c r="E146" s="529"/>
      <c r="F146" s="519" t="s">
        <v>153</v>
      </c>
      <c r="G146" s="524">
        <f>SUM(G147,G154)</f>
        <v>16100000</v>
      </c>
      <c r="H146" s="524">
        <f>SUM(H147,H154)</f>
        <v>20000000</v>
      </c>
      <c r="I146" s="524">
        <f>SUM(I147,I154)</f>
        <v>1810000</v>
      </c>
      <c r="J146" s="525"/>
      <c r="K146" s="526"/>
      <c r="L146" s="524">
        <f>SUM(L147,L154)</f>
        <v>85062786</v>
      </c>
      <c r="M146" s="524">
        <f>SUM(M147,M154)</f>
        <v>85062786</v>
      </c>
      <c r="N146" s="524">
        <f>SUM(N147,N154)</f>
        <v>85062786</v>
      </c>
      <c r="O146" s="524">
        <f t="shared" ref="O146:O152" si="10">SUM(L146:N146)</f>
        <v>255188358</v>
      </c>
    </row>
    <row r="147" spans="1:15" ht="15.75" x14ac:dyDescent="0.25">
      <c r="A147" s="528">
        <v>21</v>
      </c>
      <c r="B147" s="529"/>
      <c r="C147" s="530"/>
      <c r="D147" s="530"/>
      <c r="E147" s="529"/>
      <c r="F147" s="531" t="s">
        <v>154</v>
      </c>
      <c r="G147" s="524">
        <f>SUM(G148,G150)</f>
        <v>0</v>
      </c>
      <c r="H147" s="524">
        <f>SUM(H148,H150)</f>
        <v>0</v>
      </c>
      <c r="I147" s="524">
        <f>SUM(I148,I150)</f>
        <v>0</v>
      </c>
      <c r="J147" s="525"/>
      <c r="K147" s="526"/>
      <c r="L147" s="524">
        <f>SUM(L148,L150)</f>
        <v>65062786</v>
      </c>
      <c r="M147" s="524">
        <f>SUM(M148,M150)</f>
        <v>65062786</v>
      </c>
      <c r="N147" s="524">
        <f>SUM(N148,N150)</f>
        <v>65062786</v>
      </c>
      <c r="O147" s="524">
        <f t="shared" si="10"/>
        <v>195188358</v>
      </c>
    </row>
    <row r="148" spans="1:15" ht="15.75" x14ac:dyDescent="0.25">
      <c r="A148" s="520">
        <v>21010101</v>
      </c>
      <c r="B148" s="529"/>
      <c r="C148" s="530"/>
      <c r="D148" s="530" t="s">
        <v>155</v>
      </c>
      <c r="E148" s="529"/>
      <c r="F148" s="532" t="s">
        <v>156</v>
      </c>
      <c r="G148" s="533"/>
      <c r="H148" s="533"/>
      <c r="I148" s="533"/>
      <c r="J148" s="534"/>
      <c r="K148" s="535"/>
      <c r="L148" s="536">
        <v>63952786</v>
      </c>
      <c r="M148" s="536">
        <v>63952786</v>
      </c>
      <c r="N148" s="536">
        <v>63952786</v>
      </c>
      <c r="O148" s="524">
        <f>SUM(L148:N148)</f>
        <v>191858358</v>
      </c>
    </row>
    <row r="149" spans="1:15" ht="15.75" x14ac:dyDescent="0.25">
      <c r="A149" s="520">
        <v>21010102</v>
      </c>
      <c r="B149" s="529"/>
      <c r="C149" s="530"/>
      <c r="D149" s="530" t="s">
        <v>155</v>
      </c>
      <c r="E149" s="529"/>
      <c r="F149" s="532" t="s">
        <v>157</v>
      </c>
      <c r="G149" s="533">
        <f t="shared" ref="G149:I150" si="11">SUM(G150)</f>
        <v>0</v>
      </c>
      <c r="H149" s="533">
        <f t="shared" si="11"/>
        <v>0</v>
      </c>
      <c r="I149" s="533">
        <f t="shared" si="11"/>
        <v>0</v>
      </c>
      <c r="J149" s="534"/>
      <c r="K149" s="535"/>
      <c r="L149" s="533"/>
      <c r="M149" s="533"/>
      <c r="N149" s="533"/>
      <c r="O149" s="524">
        <f t="shared" si="10"/>
        <v>0</v>
      </c>
    </row>
    <row r="150" spans="1:15" ht="15.75" x14ac:dyDescent="0.25">
      <c r="A150" s="528">
        <v>2102</v>
      </c>
      <c r="B150" s="529"/>
      <c r="C150" s="530"/>
      <c r="D150" s="530"/>
      <c r="E150" s="529"/>
      <c r="F150" s="531" t="s">
        <v>158</v>
      </c>
      <c r="G150" s="524">
        <f t="shared" si="11"/>
        <v>0</v>
      </c>
      <c r="H150" s="524">
        <f t="shared" si="11"/>
        <v>0</v>
      </c>
      <c r="I150" s="524">
        <f t="shared" si="11"/>
        <v>0</v>
      </c>
      <c r="J150" s="525"/>
      <c r="K150" s="526"/>
      <c r="L150" s="524">
        <f>SUM(L151)</f>
        <v>1110000</v>
      </c>
      <c r="M150" s="524">
        <f>SUM(M151)</f>
        <v>1110000</v>
      </c>
      <c r="N150" s="524">
        <f>SUM(N151)</f>
        <v>1110000</v>
      </c>
      <c r="O150" s="524">
        <f t="shared" si="10"/>
        <v>3330000</v>
      </c>
    </row>
    <row r="151" spans="1:15" ht="15.75" x14ac:dyDescent="0.25">
      <c r="A151" s="528">
        <v>210201</v>
      </c>
      <c r="B151" s="529"/>
      <c r="C151" s="530"/>
      <c r="D151" s="530"/>
      <c r="E151" s="529"/>
      <c r="F151" s="531" t="s">
        <v>159</v>
      </c>
      <c r="G151" s="524">
        <f>SUM(G152:G153)</f>
        <v>0</v>
      </c>
      <c r="H151" s="524">
        <f>SUM(H152:H153)</f>
        <v>0</v>
      </c>
      <c r="I151" s="524">
        <f>SUM(I152:I153)</f>
        <v>0</v>
      </c>
      <c r="J151" s="525"/>
      <c r="K151" s="526"/>
      <c r="L151" s="524">
        <f>SUM(L152:L153)</f>
        <v>1110000</v>
      </c>
      <c r="M151" s="524">
        <f>SUM(M152:M153)</f>
        <v>1110000</v>
      </c>
      <c r="N151" s="524">
        <f>SUM(N152:N153)</f>
        <v>1110000</v>
      </c>
      <c r="O151" s="524">
        <f t="shared" si="10"/>
        <v>3330000</v>
      </c>
    </row>
    <row r="152" spans="1:15" ht="15.75" x14ac:dyDescent="0.25">
      <c r="A152" s="520">
        <v>21020101</v>
      </c>
      <c r="B152" s="529"/>
      <c r="C152" s="530"/>
      <c r="D152" s="530" t="s">
        <v>155</v>
      </c>
      <c r="E152" s="529"/>
      <c r="F152" s="532" t="s">
        <v>160</v>
      </c>
      <c r="G152" s="533"/>
      <c r="H152" s="533"/>
      <c r="I152" s="533"/>
      <c r="J152" s="534"/>
      <c r="K152" s="535"/>
      <c r="L152" s="533">
        <f>'[27]PERSONNEL CALCULATION'!K185</f>
        <v>0</v>
      </c>
      <c r="M152" s="533">
        <f>'[27]PERSONNEL CALCULATION'!K185</f>
        <v>0</v>
      </c>
      <c r="N152" s="533">
        <f>'[27]PERSONNEL CALCULATION'!K185</f>
        <v>0</v>
      </c>
      <c r="O152" s="524">
        <f t="shared" si="10"/>
        <v>0</v>
      </c>
    </row>
    <row r="153" spans="1:15" ht="15.75" x14ac:dyDescent="0.25">
      <c r="A153" s="520">
        <v>21020102</v>
      </c>
      <c r="B153" s="529"/>
      <c r="C153" s="530"/>
      <c r="D153" s="530" t="s">
        <v>155</v>
      </c>
      <c r="E153" s="529"/>
      <c r="F153" s="532" t="s">
        <v>161</v>
      </c>
      <c r="G153" s="533"/>
      <c r="H153" s="533"/>
      <c r="I153" s="533"/>
      <c r="J153" s="534"/>
      <c r="K153" s="535"/>
      <c r="L153" s="536">
        <v>1110000</v>
      </c>
      <c r="M153" s="536">
        <v>1110000</v>
      </c>
      <c r="N153" s="536">
        <v>1110000</v>
      </c>
      <c r="O153" s="524">
        <f>SUM(L153:N153)</f>
        <v>3330000</v>
      </c>
    </row>
    <row r="154" spans="1:15" ht="15.75" x14ac:dyDescent="0.25">
      <c r="A154" s="528">
        <v>2202</v>
      </c>
      <c r="B154" s="529"/>
      <c r="C154" s="530"/>
      <c r="D154" s="530"/>
      <c r="E154" s="529"/>
      <c r="F154" s="531" t="s">
        <v>162</v>
      </c>
      <c r="G154" s="524">
        <v>16100000</v>
      </c>
      <c r="H154" s="524">
        <v>20000000</v>
      </c>
      <c r="I154" s="524">
        <f>I155+I163</f>
        <v>1810000</v>
      </c>
      <c r="J154" s="525"/>
      <c r="K154" s="526"/>
      <c r="L154" s="524">
        <v>20000000</v>
      </c>
      <c r="M154" s="524">
        <v>20000000</v>
      </c>
      <c r="N154" s="524">
        <v>20000000</v>
      </c>
      <c r="O154" s="524">
        <f>SUM(L154:N154)</f>
        <v>60000000</v>
      </c>
    </row>
    <row r="155" spans="1:15" ht="15.75" x14ac:dyDescent="0.25">
      <c r="A155" s="528">
        <v>220201</v>
      </c>
      <c r="B155" s="529"/>
      <c r="C155" s="530"/>
      <c r="D155" s="530"/>
      <c r="E155" s="529"/>
      <c r="F155" s="531" t="s">
        <v>163</v>
      </c>
      <c r="G155" s="524">
        <v>100000</v>
      </c>
      <c r="H155" s="524">
        <v>500000</v>
      </c>
      <c r="I155" s="524">
        <f>SUM(I156:I157)</f>
        <v>0</v>
      </c>
      <c r="J155" s="525"/>
      <c r="K155" s="526"/>
      <c r="L155" s="524"/>
      <c r="M155" s="524"/>
      <c r="N155" s="524"/>
      <c r="O155" s="524"/>
    </row>
    <row r="156" spans="1:15" ht="15.75" x14ac:dyDescent="0.25">
      <c r="A156" s="520">
        <v>22020101</v>
      </c>
      <c r="B156" s="529"/>
      <c r="C156" s="530"/>
      <c r="D156" s="530" t="s">
        <v>155</v>
      </c>
      <c r="E156" s="529"/>
      <c r="F156" s="532" t="s">
        <v>164</v>
      </c>
      <c r="G156" s="524">
        <v>100000</v>
      </c>
      <c r="H156" s="524"/>
      <c r="I156" s="524"/>
      <c r="J156" s="525"/>
      <c r="K156" s="526"/>
      <c r="L156" s="524"/>
      <c r="M156" s="524"/>
      <c r="N156" s="524"/>
      <c r="O156" s="524"/>
    </row>
    <row r="157" spans="1:15" ht="15.75" x14ac:dyDescent="0.25">
      <c r="A157" s="520">
        <v>22020102</v>
      </c>
      <c r="B157" s="529">
        <v>70610</v>
      </c>
      <c r="C157" s="530"/>
      <c r="D157" s="530" t="s">
        <v>155</v>
      </c>
      <c r="E157" s="529">
        <v>50610801</v>
      </c>
      <c r="F157" s="532" t="s">
        <v>165</v>
      </c>
      <c r="G157" s="524"/>
      <c r="H157" s="524">
        <v>500000</v>
      </c>
      <c r="I157" s="524"/>
      <c r="J157" s="525"/>
      <c r="K157" s="526"/>
      <c r="L157" s="524"/>
      <c r="M157" s="524"/>
      <c r="N157" s="524"/>
      <c r="O157" s="524"/>
    </row>
    <row r="158" spans="1:15" ht="15.75" x14ac:dyDescent="0.25">
      <c r="A158" s="528">
        <v>220203</v>
      </c>
      <c r="B158" s="529"/>
      <c r="C158" s="530"/>
      <c r="D158" s="530"/>
      <c r="E158" s="529"/>
      <c r="F158" s="531" t="s">
        <v>172</v>
      </c>
      <c r="G158" s="524"/>
      <c r="H158" s="524">
        <v>1500000</v>
      </c>
      <c r="I158" s="524">
        <f>SUM(I159:I160)</f>
        <v>0</v>
      </c>
      <c r="J158" s="525"/>
      <c r="K158" s="526"/>
      <c r="L158" s="524"/>
      <c r="M158" s="524"/>
      <c r="N158" s="524"/>
      <c r="O158" s="524"/>
    </row>
    <row r="159" spans="1:15" ht="15.75" x14ac:dyDescent="0.25">
      <c r="A159" s="520">
        <v>22020310</v>
      </c>
      <c r="B159" s="529">
        <v>70610</v>
      </c>
      <c r="C159" s="530"/>
      <c r="D159" s="530" t="s">
        <v>155</v>
      </c>
      <c r="E159" s="529">
        <v>50610801</v>
      </c>
      <c r="F159" s="532" t="s">
        <v>721</v>
      </c>
      <c r="G159" s="524"/>
      <c r="H159" s="524">
        <v>1500000</v>
      </c>
      <c r="I159" s="524"/>
      <c r="J159" s="525"/>
      <c r="K159" s="526"/>
      <c r="L159" s="524"/>
      <c r="M159" s="524"/>
      <c r="N159" s="524"/>
      <c r="O159" s="524"/>
    </row>
    <row r="160" spans="1:15" ht="15.75" x14ac:dyDescent="0.25">
      <c r="A160" s="520">
        <v>22020311</v>
      </c>
      <c r="B160" s="529"/>
      <c r="C160" s="530"/>
      <c r="D160" s="530" t="s">
        <v>155</v>
      </c>
      <c r="E160" s="529"/>
      <c r="F160" s="532" t="s">
        <v>1000</v>
      </c>
      <c r="G160" s="524"/>
      <c r="H160" s="524"/>
      <c r="I160" s="524"/>
      <c r="J160" s="525"/>
      <c r="K160" s="526"/>
      <c r="L160" s="524"/>
      <c r="M160" s="524"/>
      <c r="N160" s="524"/>
      <c r="O160" s="524">
        <f>SUM(L160:N160)</f>
        <v>0</v>
      </c>
    </row>
    <row r="161" spans="1:15" ht="15.75" x14ac:dyDescent="0.25">
      <c r="A161" s="528">
        <v>220204</v>
      </c>
      <c r="B161" s="529"/>
      <c r="C161" s="530"/>
      <c r="D161" s="530"/>
      <c r="E161" s="529"/>
      <c r="F161" s="531" t="s">
        <v>177</v>
      </c>
      <c r="G161" s="524">
        <f>SUM(G162:G162)</f>
        <v>0</v>
      </c>
      <c r="H161" s="524">
        <v>1000000</v>
      </c>
      <c r="I161" s="524">
        <f>SUM(I162:I162)</f>
        <v>0</v>
      </c>
      <c r="J161" s="525"/>
      <c r="K161" s="526"/>
      <c r="L161" s="524"/>
      <c r="M161" s="524"/>
      <c r="N161" s="524"/>
      <c r="O161" s="524"/>
    </row>
    <row r="162" spans="1:15" ht="15.75" x14ac:dyDescent="0.25">
      <c r="A162" s="520">
        <v>22020406</v>
      </c>
      <c r="B162" s="529">
        <v>70610</v>
      </c>
      <c r="C162" s="530"/>
      <c r="D162" s="530" t="s">
        <v>155</v>
      </c>
      <c r="E162" s="529">
        <v>50610801</v>
      </c>
      <c r="F162" s="532" t="s">
        <v>183</v>
      </c>
      <c r="G162" s="524"/>
      <c r="H162" s="524">
        <v>1000000</v>
      </c>
      <c r="I162" s="524"/>
      <c r="J162" s="525"/>
      <c r="K162" s="526"/>
      <c r="L162" s="524"/>
      <c r="M162" s="524"/>
      <c r="N162" s="524"/>
      <c r="O162" s="524"/>
    </row>
    <row r="163" spans="1:15" ht="15.75" x14ac:dyDescent="0.25">
      <c r="A163" s="528">
        <v>220210</v>
      </c>
      <c r="B163" s="529"/>
      <c r="C163" s="530"/>
      <c r="D163" s="530"/>
      <c r="E163" s="529"/>
      <c r="F163" s="531" t="s">
        <v>193</v>
      </c>
      <c r="G163" s="524">
        <v>16000000</v>
      </c>
      <c r="H163" s="524">
        <v>17000000</v>
      </c>
      <c r="I163" s="524">
        <f>SUM(I164:I166)</f>
        <v>1810000</v>
      </c>
      <c r="J163" s="525"/>
      <c r="K163" s="526"/>
      <c r="L163" s="524">
        <v>20000000</v>
      </c>
      <c r="M163" s="524">
        <v>20000000</v>
      </c>
      <c r="N163" s="524">
        <v>20000000</v>
      </c>
      <c r="O163" s="524">
        <f>SUM(L163:N163)</f>
        <v>60000000</v>
      </c>
    </row>
    <row r="164" spans="1:15" ht="15.75" x14ac:dyDescent="0.25">
      <c r="A164" s="520">
        <v>22021007</v>
      </c>
      <c r="B164" s="529">
        <v>70610</v>
      </c>
      <c r="C164" s="530"/>
      <c r="D164" s="530" t="s">
        <v>155</v>
      </c>
      <c r="E164" s="529">
        <v>50610801</v>
      </c>
      <c r="F164" s="532" t="s">
        <v>199</v>
      </c>
      <c r="G164" s="524"/>
      <c r="H164" s="524"/>
      <c r="I164" s="524"/>
      <c r="J164" s="525"/>
      <c r="K164" s="526"/>
      <c r="L164" s="524">
        <v>1500000</v>
      </c>
      <c r="M164" s="524">
        <v>1500000</v>
      </c>
      <c r="N164" s="524">
        <v>1500000</v>
      </c>
      <c r="O164" s="524">
        <f>SUM(L164:N164)</f>
        <v>4500000</v>
      </c>
    </row>
    <row r="165" spans="1:15" ht="15.75" x14ac:dyDescent="0.25">
      <c r="A165" s="520">
        <v>22021009</v>
      </c>
      <c r="B165" s="529">
        <v>70610</v>
      </c>
      <c r="C165" s="530"/>
      <c r="D165" s="530" t="s">
        <v>155</v>
      </c>
      <c r="E165" s="529">
        <v>50610801</v>
      </c>
      <c r="F165" s="532" t="s">
        <v>1390</v>
      </c>
      <c r="G165" s="524">
        <v>16000000</v>
      </c>
      <c r="H165" s="524">
        <v>17000000</v>
      </c>
      <c r="I165" s="524">
        <v>1810000</v>
      </c>
      <c r="J165" s="525"/>
      <c r="K165" s="526"/>
      <c r="L165" s="524">
        <v>18500000</v>
      </c>
      <c r="M165" s="524">
        <v>18500000</v>
      </c>
      <c r="N165" s="524">
        <v>18500000</v>
      </c>
      <c r="O165" s="524">
        <f>SUM(L165:N165)</f>
        <v>55500000</v>
      </c>
    </row>
    <row r="166" spans="1:15" ht="31.5" x14ac:dyDescent="0.25">
      <c r="A166" s="520">
        <v>22021042</v>
      </c>
      <c r="B166" s="529">
        <v>70610</v>
      </c>
      <c r="C166" s="530"/>
      <c r="D166" s="530" t="s">
        <v>155</v>
      </c>
      <c r="E166" s="529">
        <v>50610801</v>
      </c>
      <c r="F166" s="532" t="s">
        <v>1476</v>
      </c>
      <c r="G166" s="524">
        <v>2000000</v>
      </c>
      <c r="H166" s="524"/>
      <c r="I166" s="524"/>
      <c r="J166" s="525"/>
      <c r="K166" s="526"/>
      <c r="L166" s="524"/>
      <c r="M166" s="524"/>
      <c r="N166" s="524"/>
      <c r="O166" s="524"/>
    </row>
    <row r="167" spans="1:15" ht="15.75" x14ac:dyDescent="0.25">
      <c r="A167" s="537"/>
      <c r="B167" s="537"/>
      <c r="C167" s="537"/>
      <c r="D167" s="537"/>
      <c r="E167" s="537"/>
      <c r="F167" s="538" t="s">
        <v>582</v>
      </c>
      <c r="G167" s="539"/>
      <c r="H167" s="539"/>
      <c r="I167" s="540"/>
      <c r="J167" s="541"/>
      <c r="K167" s="542"/>
      <c r="L167" s="539"/>
      <c r="M167" s="539"/>
      <c r="N167" s="539"/>
      <c r="O167" s="539"/>
    </row>
    <row r="168" spans="1:15" ht="15.75" x14ac:dyDescent="0.25">
      <c r="A168" s="543"/>
      <c r="B168" s="543"/>
      <c r="C168" s="543"/>
      <c r="D168" s="543"/>
      <c r="E168" s="543"/>
      <c r="F168" s="544"/>
      <c r="G168" s="545"/>
      <c r="H168" s="546"/>
      <c r="I168" s="540"/>
      <c r="J168" s="541"/>
      <c r="K168" s="542"/>
      <c r="L168" s="547"/>
      <c r="M168" s="547"/>
      <c r="N168" s="547"/>
      <c r="O168" s="547"/>
    </row>
    <row r="169" spans="1:15" ht="15.75" x14ac:dyDescent="0.25">
      <c r="A169" s="543"/>
      <c r="B169" s="543"/>
      <c r="C169" s="543"/>
      <c r="D169" s="543"/>
      <c r="E169" s="543"/>
      <c r="F169" s="548" t="s">
        <v>583</v>
      </c>
      <c r="G169" s="549"/>
      <c r="H169" s="549">
        <f>H147</f>
        <v>0</v>
      </c>
      <c r="I169" s="549">
        <f>I147</f>
        <v>0</v>
      </c>
      <c r="J169" s="550"/>
      <c r="K169" s="551"/>
      <c r="L169" s="549">
        <f>L147</f>
        <v>65062786</v>
      </c>
      <c r="M169" s="549">
        <f>M147</f>
        <v>65062786</v>
      </c>
      <c r="N169" s="549">
        <f>N147</f>
        <v>65062786</v>
      </c>
      <c r="O169" s="552">
        <f>SUM(L169:N169)</f>
        <v>195188358</v>
      </c>
    </row>
    <row r="170" spans="1:15" ht="15.75" x14ac:dyDescent="0.25">
      <c r="A170" s="543"/>
      <c r="B170" s="543"/>
      <c r="C170" s="543"/>
      <c r="D170" s="543"/>
      <c r="E170" s="543"/>
      <c r="F170" s="548" t="s">
        <v>584</v>
      </c>
      <c r="G170" s="549">
        <f>G154</f>
        <v>16100000</v>
      </c>
      <c r="H170" s="549">
        <f>H154</f>
        <v>20000000</v>
      </c>
      <c r="I170" s="549">
        <f>I154</f>
        <v>1810000</v>
      </c>
      <c r="J170" s="550"/>
      <c r="K170" s="551"/>
      <c r="L170" s="549">
        <f>L154</f>
        <v>20000000</v>
      </c>
      <c r="M170" s="549">
        <f>M154</f>
        <v>20000000</v>
      </c>
      <c r="N170" s="549">
        <f>N154</f>
        <v>20000000</v>
      </c>
      <c r="O170" s="552">
        <f>SUM(L170:N170)</f>
        <v>60000000</v>
      </c>
    </row>
    <row r="171" spans="1:15" ht="15.75" x14ac:dyDescent="0.25">
      <c r="A171" s="543"/>
      <c r="B171" s="543"/>
      <c r="C171" s="543"/>
      <c r="D171" s="543"/>
      <c r="E171" s="543"/>
      <c r="F171" s="548" t="s">
        <v>203</v>
      </c>
      <c r="G171" s="549"/>
      <c r="H171" s="549"/>
      <c r="I171" s="549"/>
      <c r="J171" s="550"/>
      <c r="K171" s="551"/>
      <c r="L171" s="549"/>
      <c r="M171" s="549"/>
      <c r="N171" s="549"/>
      <c r="O171" s="552">
        <f>SUM(L171:N171)</f>
        <v>0</v>
      </c>
    </row>
    <row r="172" spans="1:15" ht="15.75" x14ac:dyDescent="0.25">
      <c r="A172" s="543"/>
      <c r="B172" s="543"/>
      <c r="C172" s="543"/>
      <c r="D172" s="543"/>
      <c r="E172" s="543"/>
      <c r="F172" s="548"/>
      <c r="G172" s="549"/>
      <c r="H172" s="549"/>
      <c r="I172" s="549"/>
      <c r="J172" s="550"/>
      <c r="K172" s="551"/>
      <c r="L172" s="549"/>
      <c r="M172" s="549"/>
      <c r="N172" s="549"/>
      <c r="O172" s="552">
        <f>SUM(L172:N172)</f>
        <v>0</v>
      </c>
    </row>
    <row r="173" spans="1:15" ht="15.75" x14ac:dyDescent="0.25">
      <c r="A173" s="543"/>
      <c r="B173" s="543"/>
      <c r="C173" s="543"/>
      <c r="D173" s="543"/>
      <c r="E173" s="543"/>
      <c r="F173" s="548" t="s">
        <v>130</v>
      </c>
      <c r="G173" s="552">
        <f>G146</f>
        <v>16100000</v>
      </c>
      <c r="H173" s="552">
        <f>SUM(H169:H171)</f>
        <v>20000000</v>
      </c>
      <c r="I173" s="552">
        <f>SUM(I169:I171)</f>
        <v>1810000</v>
      </c>
      <c r="J173" s="553">
        <v>0</v>
      </c>
      <c r="K173" s="554">
        <v>0</v>
      </c>
      <c r="L173" s="552">
        <f>SUM(L169:L171)</f>
        <v>85062786</v>
      </c>
      <c r="M173" s="552">
        <f>SUM(M169:M171)</f>
        <v>85062786</v>
      </c>
      <c r="N173" s="552">
        <f>SUM(N169:N171)</f>
        <v>85062786</v>
      </c>
      <c r="O173" s="552">
        <f>SUM(L173:N173)</f>
        <v>255188358</v>
      </c>
    </row>
    <row r="176" spans="1:15" ht="20.25" x14ac:dyDescent="0.3">
      <c r="A176" s="1352" t="s">
        <v>133</v>
      </c>
      <c r="B176" s="1352"/>
      <c r="C176" s="1352"/>
      <c r="D176" s="1352"/>
      <c r="E176" s="1352"/>
      <c r="F176" s="1352"/>
      <c r="G176" s="1352"/>
      <c r="H176" s="1352"/>
      <c r="I176" s="1352"/>
      <c r="J176" s="1352"/>
      <c r="K176" s="1352"/>
      <c r="L176" s="1352"/>
      <c r="M176" s="1352"/>
      <c r="N176" s="1352"/>
      <c r="O176" s="1352"/>
    </row>
    <row r="177" spans="1:15" ht="15.75" x14ac:dyDescent="0.25">
      <c r="A177" s="1282" t="s">
        <v>1477</v>
      </c>
      <c r="B177" s="1282"/>
      <c r="C177" s="1282"/>
      <c r="D177" s="1282"/>
      <c r="E177" s="1282"/>
      <c r="F177" s="1282"/>
      <c r="G177" s="1282"/>
      <c r="H177" s="1282"/>
      <c r="I177" s="1282"/>
      <c r="J177" s="1282"/>
      <c r="K177" s="1282"/>
      <c r="L177" s="1282"/>
      <c r="M177" s="1282"/>
      <c r="N177" s="1282"/>
      <c r="O177" s="1282"/>
    </row>
    <row r="178" spans="1:15" ht="64.5" x14ac:dyDescent="0.25">
      <c r="A178" s="441" t="s">
        <v>135</v>
      </c>
      <c r="B178" s="441" t="s">
        <v>136</v>
      </c>
      <c r="C178" s="441" t="s">
        <v>137</v>
      </c>
      <c r="D178" s="441" t="s">
        <v>138</v>
      </c>
      <c r="E178" s="441" t="s">
        <v>139</v>
      </c>
      <c r="F178" s="442" t="s">
        <v>140</v>
      </c>
      <c r="G178" s="441" t="s">
        <v>141</v>
      </c>
      <c r="H178" s="441" t="s">
        <v>142</v>
      </c>
      <c r="I178" s="441" t="s">
        <v>143</v>
      </c>
      <c r="J178" s="443" t="s">
        <v>1350</v>
      </c>
      <c r="K178" s="444" t="s">
        <v>1348</v>
      </c>
      <c r="L178" s="441" t="s">
        <v>144</v>
      </c>
      <c r="M178" s="441" t="s">
        <v>145</v>
      </c>
      <c r="N178" s="441" t="s">
        <v>146</v>
      </c>
      <c r="O178" s="441" t="s">
        <v>147</v>
      </c>
    </row>
    <row r="179" spans="1:15" x14ac:dyDescent="0.25">
      <c r="A179" s="445"/>
      <c r="B179" s="446"/>
      <c r="C179" s="446"/>
      <c r="D179" s="447"/>
      <c r="E179" s="446"/>
      <c r="F179" s="448"/>
      <c r="G179" s="555"/>
      <c r="H179" s="555"/>
      <c r="I179" s="555"/>
      <c r="J179" s="556"/>
      <c r="K179" s="557"/>
      <c r="L179" s="555"/>
      <c r="M179" s="558"/>
      <c r="N179" s="558"/>
      <c r="O179" s="558"/>
    </row>
    <row r="180" spans="1:15" x14ac:dyDescent="0.25">
      <c r="A180" s="453">
        <v>2</v>
      </c>
      <c r="B180" s="454"/>
      <c r="C180" s="455"/>
      <c r="D180" s="455"/>
      <c r="E180" s="454"/>
      <c r="F180" s="441" t="s">
        <v>153</v>
      </c>
      <c r="G180" s="449">
        <f>SUM(G181,G188,G224)</f>
        <v>297967834.63</v>
      </c>
      <c r="H180" s="449">
        <f>SUM(H181,H188,H224)</f>
        <v>1140207872</v>
      </c>
      <c r="I180" s="449">
        <f>SUM(I181,I188,I224)</f>
        <v>29202500</v>
      </c>
      <c r="J180" s="450"/>
      <c r="K180" s="451"/>
      <c r="L180" s="449">
        <v>1133349292</v>
      </c>
      <c r="M180" s="449">
        <f>SUM(M181,M188,M224)</f>
        <v>1127574150.8399999</v>
      </c>
      <c r="N180" s="449">
        <f>SUM(N181,N188,N224)</f>
        <v>1132574150.8399999</v>
      </c>
      <c r="O180" s="449">
        <f t="shared" ref="O180:O187" si="12">SUM(L180:N180)</f>
        <v>3393497593.6800003</v>
      </c>
    </row>
    <row r="181" spans="1:15" x14ac:dyDescent="0.25">
      <c r="A181" s="453">
        <v>21</v>
      </c>
      <c r="B181" s="454"/>
      <c r="C181" s="455"/>
      <c r="D181" s="455"/>
      <c r="E181" s="454"/>
      <c r="F181" s="456" t="s">
        <v>154</v>
      </c>
      <c r="G181" s="449">
        <v>218607084.63</v>
      </c>
      <c r="H181" s="449">
        <f>SUM(H182,H184)</f>
        <v>589907872</v>
      </c>
      <c r="I181" s="449">
        <f>SUM(I182,I184)</f>
        <v>0</v>
      </c>
      <c r="J181" s="450"/>
      <c r="K181" s="451"/>
      <c r="L181" s="449">
        <f>L182+L184</f>
        <v>572574150.83999991</v>
      </c>
      <c r="M181" s="449">
        <v>572574150.83999991</v>
      </c>
      <c r="N181" s="449">
        <v>572574150.83999991</v>
      </c>
      <c r="O181" s="449">
        <f t="shared" si="12"/>
        <v>1717722452.5199997</v>
      </c>
    </row>
    <row r="182" spans="1:15" x14ac:dyDescent="0.25">
      <c r="A182" s="445">
        <v>21010101</v>
      </c>
      <c r="B182" s="454"/>
      <c r="C182" s="455"/>
      <c r="D182" s="455" t="s">
        <v>155</v>
      </c>
      <c r="E182" s="454"/>
      <c r="F182" s="457" t="s">
        <v>156</v>
      </c>
      <c r="G182" s="458">
        <v>218607084.63</v>
      </c>
      <c r="H182" s="458">
        <v>459645630</v>
      </c>
      <c r="I182" s="458"/>
      <c r="J182" s="459"/>
      <c r="K182" s="460"/>
      <c r="L182" s="458">
        <v>460503796.83999997</v>
      </c>
      <c r="M182" s="458">
        <v>460503796.83999997</v>
      </c>
      <c r="N182" s="458">
        <v>460503796.83999997</v>
      </c>
      <c r="O182" s="449">
        <f t="shared" si="12"/>
        <v>1381511390.52</v>
      </c>
    </row>
    <row r="183" spans="1:15" x14ac:dyDescent="0.25">
      <c r="A183" s="445">
        <v>21010102</v>
      </c>
      <c r="B183" s="454"/>
      <c r="C183" s="455"/>
      <c r="D183" s="455" t="s">
        <v>155</v>
      </c>
      <c r="E183" s="454"/>
      <c r="F183" s="457" t="s">
        <v>157</v>
      </c>
      <c r="G183" s="458"/>
      <c r="H183" s="458">
        <f t="shared" ref="G183:I184" si="13">SUM(H184)</f>
        <v>130262242</v>
      </c>
      <c r="I183" s="458">
        <f t="shared" si="13"/>
        <v>0</v>
      </c>
      <c r="J183" s="459"/>
      <c r="K183" s="460"/>
      <c r="L183" s="458"/>
      <c r="M183" s="458"/>
      <c r="N183" s="458"/>
      <c r="O183" s="449">
        <f t="shared" si="12"/>
        <v>0</v>
      </c>
    </row>
    <row r="184" spans="1:15" x14ac:dyDescent="0.25">
      <c r="A184" s="453">
        <v>2102</v>
      </c>
      <c r="B184" s="454"/>
      <c r="C184" s="455"/>
      <c r="D184" s="455"/>
      <c r="E184" s="454"/>
      <c r="F184" s="456" t="s">
        <v>158</v>
      </c>
      <c r="G184" s="449">
        <f t="shared" si="13"/>
        <v>0</v>
      </c>
      <c r="H184" s="449">
        <f t="shared" si="13"/>
        <v>130262242</v>
      </c>
      <c r="I184" s="449">
        <f t="shared" si="13"/>
        <v>0</v>
      </c>
      <c r="J184" s="450"/>
      <c r="K184" s="451"/>
      <c r="L184" s="449">
        <f>SUM(L185)</f>
        <v>112070354</v>
      </c>
      <c r="M184" s="449">
        <v>112070354</v>
      </c>
      <c r="N184" s="449">
        <v>112070354</v>
      </c>
      <c r="O184" s="449">
        <f t="shared" si="12"/>
        <v>336211062</v>
      </c>
    </row>
    <row r="185" spans="1:15" x14ac:dyDescent="0.25">
      <c r="A185" s="453">
        <v>210201</v>
      </c>
      <c r="B185" s="454"/>
      <c r="C185" s="455"/>
      <c r="D185" s="455"/>
      <c r="E185" s="454"/>
      <c r="F185" s="456" t="s">
        <v>159</v>
      </c>
      <c r="G185" s="449">
        <f>SUM(G186:G187)</f>
        <v>0</v>
      </c>
      <c r="H185" s="449">
        <f>SUM(H186:H187)</f>
        <v>130262242</v>
      </c>
      <c r="I185" s="449">
        <f>SUM(I186:I187)</f>
        <v>0</v>
      </c>
      <c r="J185" s="450"/>
      <c r="K185" s="451"/>
      <c r="L185" s="449">
        <f>L186+L187</f>
        <v>112070354</v>
      </c>
      <c r="M185" s="449">
        <v>112070354</v>
      </c>
      <c r="N185" s="449">
        <v>112070354</v>
      </c>
      <c r="O185" s="449">
        <f t="shared" si="12"/>
        <v>336211062</v>
      </c>
    </row>
    <row r="186" spans="1:15" x14ac:dyDescent="0.25">
      <c r="A186" s="445">
        <v>21020101</v>
      </c>
      <c r="B186" s="454"/>
      <c r="C186" s="455"/>
      <c r="D186" s="455" t="s">
        <v>155</v>
      </c>
      <c r="E186" s="454"/>
      <c r="F186" s="457" t="s">
        <v>160</v>
      </c>
      <c r="G186" s="458"/>
      <c r="H186" s="458">
        <v>120426713</v>
      </c>
      <c r="I186" s="458"/>
      <c r="J186" s="459"/>
      <c r="K186" s="460"/>
      <c r="L186" s="458">
        <v>102425993</v>
      </c>
      <c r="M186" s="458">
        <v>102425993</v>
      </c>
      <c r="N186" s="458">
        <v>102425993</v>
      </c>
      <c r="O186" s="449">
        <f t="shared" si="12"/>
        <v>307277979</v>
      </c>
    </row>
    <row r="187" spans="1:15" x14ac:dyDescent="0.25">
      <c r="A187" s="445">
        <v>21020102</v>
      </c>
      <c r="B187" s="454"/>
      <c r="C187" s="455"/>
      <c r="D187" s="455" t="s">
        <v>155</v>
      </c>
      <c r="E187" s="454"/>
      <c r="F187" s="457" t="s">
        <v>161</v>
      </c>
      <c r="G187" s="458"/>
      <c r="H187" s="458">
        <v>9835529</v>
      </c>
      <c r="I187" s="458"/>
      <c r="J187" s="459"/>
      <c r="K187" s="460"/>
      <c r="L187" s="458">
        <v>9644361</v>
      </c>
      <c r="M187" s="458">
        <v>9644361</v>
      </c>
      <c r="N187" s="458">
        <v>9644361</v>
      </c>
      <c r="O187" s="449">
        <f t="shared" si="12"/>
        <v>28933083</v>
      </c>
    </row>
    <row r="188" spans="1:15" x14ac:dyDescent="0.25">
      <c r="A188" s="453">
        <v>2202</v>
      </c>
      <c r="B188" s="454"/>
      <c r="C188" s="455"/>
      <c r="D188" s="455"/>
      <c r="E188" s="454"/>
      <c r="F188" s="456" t="s">
        <v>162</v>
      </c>
      <c r="G188" s="449">
        <f>G189+G192+G196+G203+G207+G209+G211+G214</f>
        <v>69360750</v>
      </c>
      <c r="H188" s="449">
        <f>H189+H192+H196+H203+H207+H209+H211+H214</f>
        <v>350300000</v>
      </c>
      <c r="I188" s="449">
        <f>I189+I192+I196+I203+I207+I209+I211+I214</f>
        <v>29202500</v>
      </c>
      <c r="J188" s="450"/>
      <c r="K188" s="451"/>
      <c r="L188" s="449">
        <f>L189+L192+L196+L203+L207+L209+L211+L214</f>
        <v>350000000</v>
      </c>
      <c r="M188" s="449">
        <f>M189+M192+M196+M203+M207+M209+M211+M214</f>
        <v>350000000</v>
      </c>
      <c r="N188" s="449">
        <f>N189+N192+N196+N203+N207+N209+N211+N214</f>
        <v>350000000</v>
      </c>
      <c r="O188" s="449">
        <f t="shared" ref="O188:O212" si="14">SUM(L188:N188)</f>
        <v>1050000000</v>
      </c>
    </row>
    <row r="189" spans="1:15" x14ac:dyDescent="0.25">
      <c r="A189" s="453">
        <v>220201</v>
      </c>
      <c r="B189" s="454"/>
      <c r="C189" s="455"/>
      <c r="D189" s="455"/>
      <c r="E189" s="454"/>
      <c r="F189" s="456" t="s">
        <v>163</v>
      </c>
      <c r="G189" s="449">
        <f>SUM(G190:G191)</f>
        <v>1213000</v>
      </c>
      <c r="H189" s="449">
        <f>SUM(H190:H191)</f>
        <v>20000000</v>
      </c>
      <c r="I189" s="449">
        <f>SUM(I190:I191)</f>
        <v>1097000</v>
      </c>
      <c r="J189" s="450"/>
      <c r="K189" s="451"/>
      <c r="L189" s="449">
        <f>SUM(L190:L191)</f>
        <v>20000000</v>
      </c>
      <c r="M189" s="449">
        <f>SUM(M190:M191)</f>
        <v>20000000</v>
      </c>
      <c r="N189" s="449">
        <f>SUM(N190:N191)</f>
        <v>20000000</v>
      </c>
      <c r="O189" s="449">
        <f t="shared" si="14"/>
        <v>60000000</v>
      </c>
    </row>
    <row r="190" spans="1:15" x14ac:dyDescent="0.25">
      <c r="A190" s="445">
        <v>22020101</v>
      </c>
      <c r="B190" s="454">
        <v>70980</v>
      </c>
      <c r="C190" s="455"/>
      <c r="D190" s="455" t="s">
        <v>155</v>
      </c>
      <c r="E190" s="454">
        <v>50610801</v>
      </c>
      <c r="F190" s="457" t="s">
        <v>164</v>
      </c>
      <c r="G190" s="449"/>
      <c r="H190" s="449">
        <v>5000000</v>
      </c>
      <c r="I190" s="449"/>
      <c r="J190" s="450"/>
      <c r="K190" s="451"/>
      <c r="L190" s="449">
        <v>4000000</v>
      </c>
      <c r="M190" s="449">
        <v>5000000</v>
      </c>
      <c r="N190" s="449">
        <v>4500000</v>
      </c>
      <c r="O190" s="449"/>
    </row>
    <row r="191" spans="1:15" x14ac:dyDescent="0.25">
      <c r="A191" s="445">
        <v>22020102</v>
      </c>
      <c r="B191" s="454">
        <v>70160</v>
      </c>
      <c r="C191" s="455"/>
      <c r="D191" s="455" t="s">
        <v>155</v>
      </c>
      <c r="E191" s="454">
        <v>50610801</v>
      </c>
      <c r="F191" s="457" t="s">
        <v>165</v>
      </c>
      <c r="G191" s="449">
        <v>1213000</v>
      </c>
      <c r="H191" s="449">
        <v>15000000</v>
      </c>
      <c r="I191" s="449">
        <v>1097000</v>
      </c>
      <c r="J191" s="450"/>
      <c r="K191" s="451"/>
      <c r="L191" s="449">
        <v>16000000</v>
      </c>
      <c r="M191" s="449">
        <v>15000000</v>
      </c>
      <c r="N191" s="449">
        <v>15500000</v>
      </c>
      <c r="O191" s="449">
        <f t="shared" si="14"/>
        <v>46500000</v>
      </c>
    </row>
    <row r="192" spans="1:15" x14ac:dyDescent="0.25">
      <c r="A192" s="453">
        <v>220202</v>
      </c>
      <c r="B192" s="454"/>
      <c r="C192" s="455"/>
      <c r="D192" s="455"/>
      <c r="E192" s="454"/>
      <c r="F192" s="456" t="s">
        <v>166</v>
      </c>
      <c r="G192" s="449"/>
      <c r="H192" s="449">
        <f>SUM(H193:H195)</f>
        <v>4000000</v>
      </c>
      <c r="I192" s="449">
        <f>SUM(I193:I195)</f>
        <v>0</v>
      </c>
      <c r="J192" s="450"/>
      <c r="K192" s="451"/>
      <c r="L192" s="449">
        <f>SUM(L193:L195)</f>
        <v>4000000</v>
      </c>
      <c r="M192" s="449">
        <f>SUM(M193:M195)</f>
        <v>4000000</v>
      </c>
      <c r="N192" s="449">
        <f>SUM(N193:N195)</f>
        <v>4000000</v>
      </c>
      <c r="O192" s="449">
        <f t="shared" si="14"/>
        <v>12000000</v>
      </c>
    </row>
    <row r="193" spans="1:15" x14ac:dyDescent="0.25">
      <c r="A193" s="445">
        <v>22020201</v>
      </c>
      <c r="B193" s="454">
        <v>70160</v>
      </c>
      <c r="C193" s="455"/>
      <c r="D193" s="455" t="s">
        <v>155</v>
      </c>
      <c r="E193" s="454">
        <v>50610801</v>
      </c>
      <c r="F193" s="457" t="s">
        <v>167</v>
      </c>
      <c r="G193" s="449"/>
      <c r="H193" s="449">
        <v>3000000</v>
      </c>
      <c r="I193" s="449"/>
      <c r="J193" s="450"/>
      <c r="K193" s="451"/>
      <c r="L193" s="449">
        <v>3000000</v>
      </c>
      <c r="M193" s="449">
        <v>3000000</v>
      </c>
      <c r="N193" s="449">
        <v>3000000</v>
      </c>
      <c r="O193" s="449">
        <f t="shared" si="14"/>
        <v>9000000</v>
      </c>
    </row>
    <row r="194" spans="1:15" x14ac:dyDescent="0.25">
      <c r="A194" s="445">
        <v>22020202</v>
      </c>
      <c r="B194" s="454">
        <v>70160</v>
      </c>
      <c r="C194" s="455"/>
      <c r="D194" s="455" t="s">
        <v>155</v>
      </c>
      <c r="E194" s="454">
        <v>50610801</v>
      </c>
      <c r="F194" s="457" t="s">
        <v>168</v>
      </c>
      <c r="G194" s="449"/>
      <c r="H194" s="449">
        <v>500000</v>
      </c>
      <c r="I194" s="449"/>
      <c r="J194" s="450"/>
      <c r="K194" s="451"/>
      <c r="L194" s="449">
        <v>600000</v>
      </c>
      <c r="M194" s="449">
        <v>700000</v>
      </c>
      <c r="N194" s="449">
        <v>800000</v>
      </c>
      <c r="O194" s="449">
        <f t="shared" si="14"/>
        <v>2100000</v>
      </c>
    </row>
    <row r="195" spans="1:15" x14ac:dyDescent="0.25">
      <c r="A195" s="445">
        <v>22020203</v>
      </c>
      <c r="B195" s="454">
        <v>70160</v>
      </c>
      <c r="C195" s="455"/>
      <c r="D195" s="455" t="s">
        <v>155</v>
      </c>
      <c r="E195" s="454">
        <v>50610801</v>
      </c>
      <c r="F195" s="457" t="s">
        <v>169</v>
      </c>
      <c r="G195" s="449">
        <v>44000</v>
      </c>
      <c r="H195" s="449">
        <v>500000</v>
      </c>
      <c r="I195" s="449"/>
      <c r="J195" s="450"/>
      <c r="K195" s="451"/>
      <c r="L195" s="449">
        <v>400000</v>
      </c>
      <c r="M195" s="449">
        <v>300000</v>
      </c>
      <c r="N195" s="449">
        <v>200000</v>
      </c>
      <c r="O195" s="449">
        <f t="shared" si="14"/>
        <v>900000</v>
      </c>
    </row>
    <row r="196" spans="1:15" x14ac:dyDescent="0.25">
      <c r="A196" s="453">
        <v>220203</v>
      </c>
      <c r="B196" s="454"/>
      <c r="C196" s="455"/>
      <c r="D196" s="455"/>
      <c r="E196" s="454"/>
      <c r="F196" s="456" t="s">
        <v>172</v>
      </c>
      <c r="G196" s="449">
        <f>SUM(G197:G202)</f>
        <v>248000</v>
      </c>
      <c r="H196" s="449">
        <f>SUM(H197:H202)</f>
        <v>9100000</v>
      </c>
      <c r="I196" s="449">
        <f>SUM(I197:I202)</f>
        <v>1016000</v>
      </c>
      <c r="J196" s="450"/>
      <c r="K196" s="451"/>
      <c r="L196" s="449">
        <f>SUM(L197:L202)</f>
        <v>9100000</v>
      </c>
      <c r="M196" s="449">
        <f>SUM(M197:M202)</f>
        <v>9100000</v>
      </c>
      <c r="N196" s="449">
        <f>SUM(N197:N202)</f>
        <v>9100000</v>
      </c>
      <c r="O196" s="449">
        <f t="shared" si="14"/>
        <v>27300000</v>
      </c>
    </row>
    <row r="197" spans="1:15" x14ac:dyDescent="0.25">
      <c r="A197" s="445">
        <v>22020301</v>
      </c>
      <c r="B197" s="454">
        <v>70160</v>
      </c>
      <c r="C197" s="455"/>
      <c r="D197" s="455" t="s">
        <v>155</v>
      </c>
      <c r="E197" s="454">
        <v>50610801</v>
      </c>
      <c r="F197" s="457" t="s">
        <v>173</v>
      </c>
      <c r="G197" s="449">
        <v>248000</v>
      </c>
      <c r="H197" s="449">
        <v>5000000</v>
      </c>
      <c r="I197" s="449">
        <v>1016000</v>
      </c>
      <c r="J197" s="450"/>
      <c r="K197" s="451"/>
      <c r="L197" s="449">
        <v>5000000</v>
      </c>
      <c r="M197" s="449">
        <v>5000000</v>
      </c>
      <c r="N197" s="449">
        <v>5000000</v>
      </c>
      <c r="O197" s="449">
        <f t="shared" si="14"/>
        <v>15000000</v>
      </c>
    </row>
    <row r="198" spans="1:15" x14ac:dyDescent="0.25">
      <c r="A198" s="445">
        <v>22020302</v>
      </c>
      <c r="B198" s="454">
        <v>70160</v>
      </c>
      <c r="C198" s="455"/>
      <c r="D198" s="455" t="s">
        <v>155</v>
      </c>
      <c r="E198" s="454">
        <v>50610801</v>
      </c>
      <c r="F198" s="457" t="s">
        <v>174</v>
      </c>
      <c r="G198" s="449"/>
      <c r="H198" s="449">
        <v>500000</v>
      </c>
      <c r="I198" s="449"/>
      <c r="J198" s="450"/>
      <c r="K198" s="451"/>
      <c r="L198" s="449">
        <v>500000</v>
      </c>
      <c r="M198" s="449">
        <v>500000</v>
      </c>
      <c r="N198" s="449">
        <v>600000</v>
      </c>
      <c r="O198" s="449">
        <f t="shared" si="14"/>
        <v>1600000</v>
      </c>
    </row>
    <row r="199" spans="1:15" x14ac:dyDescent="0.25">
      <c r="A199" s="445">
        <v>22020303</v>
      </c>
      <c r="B199" s="454">
        <v>70160</v>
      </c>
      <c r="C199" s="455"/>
      <c r="D199" s="455" t="s">
        <v>155</v>
      </c>
      <c r="E199" s="454">
        <v>50610801</v>
      </c>
      <c r="F199" s="457" t="s">
        <v>175</v>
      </c>
      <c r="G199" s="449"/>
      <c r="H199" s="449">
        <v>500000</v>
      </c>
      <c r="I199" s="449"/>
      <c r="J199" s="450"/>
      <c r="K199" s="451"/>
      <c r="L199" s="449">
        <v>550000</v>
      </c>
      <c r="M199" s="449">
        <v>550000</v>
      </c>
      <c r="N199" s="449">
        <v>500000</v>
      </c>
      <c r="O199" s="449">
        <f t="shared" si="14"/>
        <v>1600000</v>
      </c>
    </row>
    <row r="200" spans="1:15" x14ac:dyDescent="0.25">
      <c r="A200" s="445">
        <v>22020304</v>
      </c>
      <c r="B200" s="454">
        <v>70160</v>
      </c>
      <c r="C200" s="455"/>
      <c r="D200" s="455" t="s">
        <v>155</v>
      </c>
      <c r="E200" s="454">
        <v>50610801</v>
      </c>
      <c r="F200" s="457" t="s">
        <v>892</v>
      </c>
      <c r="G200" s="449"/>
      <c r="H200" s="449">
        <v>600000</v>
      </c>
      <c r="I200" s="449"/>
      <c r="J200" s="450"/>
      <c r="K200" s="451"/>
      <c r="L200" s="449">
        <v>550000</v>
      </c>
      <c r="M200" s="449">
        <v>550000</v>
      </c>
      <c r="N200" s="449">
        <v>500000</v>
      </c>
      <c r="O200" s="449">
        <f t="shared" si="14"/>
        <v>1600000</v>
      </c>
    </row>
    <row r="201" spans="1:15" x14ac:dyDescent="0.25">
      <c r="A201" s="445">
        <v>22020305</v>
      </c>
      <c r="B201" s="454">
        <v>70160</v>
      </c>
      <c r="C201" s="455"/>
      <c r="D201" s="455" t="s">
        <v>155</v>
      </c>
      <c r="E201" s="454">
        <v>50610801</v>
      </c>
      <c r="F201" s="457" t="s">
        <v>176</v>
      </c>
      <c r="G201" s="449"/>
      <c r="H201" s="449">
        <v>2000000</v>
      </c>
      <c r="I201" s="449"/>
      <c r="J201" s="450"/>
      <c r="K201" s="451"/>
      <c r="L201" s="449">
        <v>2000000</v>
      </c>
      <c r="M201" s="449">
        <v>2000000</v>
      </c>
      <c r="N201" s="449">
        <v>2000000</v>
      </c>
      <c r="O201" s="449">
        <f t="shared" si="14"/>
        <v>6000000</v>
      </c>
    </row>
    <row r="202" spans="1:15" x14ac:dyDescent="0.25">
      <c r="A202" s="445">
        <v>22020310</v>
      </c>
      <c r="B202" s="454">
        <v>70160</v>
      </c>
      <c r="C202" s="455"/>
      <c r="D202" s="455" t="s">
        <v>155</v>
      </c>
      <c r="E202" s="454">
        <v>50610801</v>
      </c>
      <c r="F202" s="457" t="s">
        <v>721</v>
      </c>
      <c r="G202" s="449"/>
      <c r="H202" s="449">
        <v>500000</v>
      </c>
      <c r="I202" s="449"/>
      <c r="J202" s="450"/>
      <c r="K202" s="451"/>
      <c r="L202" s="449">
        <v>500000</v>
      </c>
      <c r="M202" s="449">
        <v>500000</v>
      </c>
      <c r="N202" s="449">
        <v>500000</v>
      </c>
      <c r="O202" s="449">
        <f t="shared" si="14"/>
        <v>1500000</v>
      </c>
    </row>
    <row r="203" spans="1:15" x14ac:dyDescent="0.25">
      <c r="A203" s="453">
        <v>220204</v>
      </c>
      <c r="B203" s="454"/>
      <c r="C203" s="455"/>
      <c r="D203" s="455"/>
      <c r="E203" s="454"/>
      <c r="F203" s="456" t="s">
        <v>177</v>
      </c>
      <c r="G203" s="449">
        <f>SUM(G204:G206)</f>
        <v>80000</v>
      </c>
      <c r="H203" s="449">
        <f>SUM(H204:H206)</f>
        <v>4700000</v>
      </c>
      <c r="I203" s="449">
        <f>SUM(I204:I206)</f>
        <v>1216500</v>
      </c>
      <c r="J203" s="450"/>
      <c r="K203" s="451"/>
      <c r="L203" s="449">
        <f>SUM(L204:L206)</f>
        <v>4700000</v>
      </c>
      <c r="M203" s="449">
        <f>SUM(M204:M206)</f>
        <v>4700000</v>
      </c>
      <c r="N203" s="449">
        <f>SUM(N204:N206)</f>
        <v>4700000</v>
      </c>
      <c r="O203" s="449">
        <f t="shared" si="14"/>
        <v>14100000</v>
      </c>
    </row>
    <row r="204" spans="1:15" ht="26.25" x14ac:dyDescent="0.25">
      <c r="A204" s="445">
        <v>22020401</v>
      </c>
      <c r="B204" s="454">
        <v>70160</v>
      </c>
      <c r="C204" s="455"/>
      <c r="D204" s="455" t="s">
        <v>155</v>
      </c>
      <c r="E204" s="454">
        <v>50610801</v>
      </c>
      <c r="F204" s="457" t="s">
        <v>178</v>
      </c>
      <c r="G204" s="449">
        <v>80000</v>
      </c>
      <c r="H204" s="449">
        <v>1200000</v>
      </c>
      <c r="I204" s="449">
        <v>935000</v>
      </c>
      <c r="J204" s="450"/>
      <c r="K204" s="451"/>
      <c r="L204" s="449">
        <v>1200000</v>
      </c>
      <c r="M204" s="449">
        <v>1000000</v>
      </c>
      <c r="N204" s="449">
        <v>1200000</v>
      </c>
      <c r="O204" s="449">
        <f t="shared" si="14"/>
        <v>3400000</v>
      </c>
    </row>
    <row r="205" spans="1:15" x14ac:dyDescent="0.25">
      <c r="A205" s="445">
        <v>22020405</v>
      </c>
      <c r="B205" s="454">
        <v>70160</v>
      </c>
      <c r="C205" s="455"/>
      <c r="D205" s="455" t="s">
        <v>155</v>
      </c>
      <c r="E205" s="454">
        <v>50610801</v>
      </c>
      <c r="F205" s="457" t="s">
        <v>182</v>
      </c>
      <c r="G205" s="449"/>
      <c r="H205" s="449">
        <v>2000000</v>
      </c>
      <c r="I205" s="449">
        <v>72500</v>
      </c>
      <c r="J205" s="450"/>
      <c r="K205" s="451"/>
      <c r="L205" s="449">
        <v>2000000</v>
      </c>
      <c r="M205" s="449">
        <v>2200000</v>
      </c>
      <c r="N205" s="449">
        <v>2000000</v>
      </c>
      <c r="O205" s="449">
        <f t="shared" si="14"/>
        <v>6200000</v>
      </c>
    </row>
    <row r="206" spans="1:15" x14ac:dyDescent="0.25">
      <c r="A206" s="445">
        <v>22020406</v>
      </c>
      <c r="B206" s="454">
        <v>70160</v>
      </c>
      <c r="C206" s="455"/>
      <c r="D206" s="455" t="s">
        <v>155</v>
      </c>
      <c r="E206" s="454">
        <v>50610801</v>
      </c>
      <c r="F206" s="457" t="s">
        <v>183</v>
      </c>
      <c r="G206" s="449"/>
      <c r="H206" s="449">
        <v>1500000</v>
      </c>
      <c r="I206" s="449">
        <v>209000</v>
      </c>
      <c r="J206" s="450"/>
      <c r="K206" s="451"/>
      <c r="L206" s="449">
        <v>1500000</v>
      </c>
      <c r="M206" s="449">
        <v>1500000</v>
      </c>
      <c r="N206" s="449">
        <v>1500000</v>
      </c>
      <c r="O206" s="449">
        <f t="shared" si="14"/>
        <v>4500000</v>
      </c>
    </row>
    <row r="207" spans="1:15" x14ac:dyDescent="0.25">
      <c r="A207" s="453">
        <v>220205</v>
      </c>
      <c r="B207" s="454"/>
      <c r="C207" s="455"/>
      <c r="D207" s="455"/>
      <c r="E207" s="454"/>
      <c r="F207" s="456" t="s">
        <v>184</v>
      </c>
      <c r="G207" s="449">
        <f>SUM(G208:G208)</f>
        <v>0</v>
      </c>
      <c r="H207" s="449">
        <f>SUM(H208:H208)</f>
        <v>126500000</v>
      </c>
      <c r="I207" s="449">
        <f>SUM(I208:I208)</f>
        <v>0</v>
      </c>
      <c r="J207" s="450"/>
      <c r="K207" s="451"/>
      <c r="L207" s="449">
        <f>SUM(L208:L208)</f>
        <v>126500000</v>
      </c>
      <c r="M207" s="449">
        <f>SUM(M208:M208)</f>
        <v>126500000</v>
      </c>
      <c r="N207" s="449">
        <f>SUM(N208:N208)</f>
        <v>126500000</v>
      </c>
      <c r="O207" s="449">
        <f t="shared" si="14"/>
        <v>379500000</v>
      </c>
    </row>
    <row r="208" spans="1:15" x14ac:dyDescent="0.25">
      <c r="A208" s="445">
        <v>22020501</v>
      </c>
      <c r="B208" s="454"/>
      <c r="C208" s="455"/>
      <c r="D208" s="455" t="s">
        <v>155</v>
      </c>
      <c r="E208" s="454"/>
      <c r="F208" s="457" t="s">
        <v>185</v>
      </c>
      <c r="G208" s="449"/>
      <c r="H208" s="449">
        <v>126500000</v>
      </c>
      <c r="I208" s="449"/>
      <c r="J208" s="450"/>
      <c r="K208" s="451"/>
      <c r="L208" s="449">
        <v>126500000</v>
      </c>
      <c r="M208" s="449">
        <v>126500000</v>
      </c>
      <c r="N208" s="449">
        <v>126500000</v>
      </c>
      <c r="O208" s="449">
        <f t="shared" si="14"/>
        <v>379500000</v>
      </c>
    </row>
    <row r="209" spans="1:15" x14ac:dyDescent="0.25">
      <c r="A209" s="453">
        <v>220206</v>
      </c>
      <c r="B209" s="454"/>
      <c r="C209" s="455"/>
      <c r="D209" s="455"/>
      <c r="E209" s="454"/>
      <c r="F209" s="456" t="s">
        <v>187</v>
      </c>
      <c r="G209" s="449"/>
      <c r="H209" s="449">
        <f>SUM(H210:H210)</f>
        <v>500000</v>
      </c>
      <c r="I209" s="449">
        <f>SUM(I210:I210)</f>
        <v>11000</v>
      </c>
      <c r="J209" s="450"/>
      <c r="K209" s="451"/>
      <c r="L209" s="449">
        <f>SUM(L210:L210)</f>
        <v>500000</v>
      </c>
      <c r="M209" s="449">
        <f>SUM(M210:M210)</f>
        <v>500000</v>
      </c>
      <c r="N209" s="449">
        <f>SUM(N210:N210)</f>
        <v>500000</v>
      </c>
      <c r="O209" s="449">
        <f t="shared" si="14"/>
        <v>1500000</v>
      </c>
    </row>
    <row r="210" spans="1:15" x14ac:dyDescent="0.25">
      <c r="A210" s="445">
        <v>22020605</v>
      </c>
      <c r="B210" s="454">
        <v>70160</v>
      </c>
      <c r="C210" s="455"/>
      <c r="D210" s="455" t="s">
        <v>155</v>
      </c>
      <c r="E210" s="454">
        <v>50610801</v>
      </c>
      <c r="F210" s="457" t="s">
        <v>189</v>
      </c>
      <c r="G210" s="449"/>
      <c r="H210" s="449">
        <v>500000</v>
      </c>
      <c r="I210" s="449">
        <v>11000</v>
      </c>
      <c r="J210" s="450"/>
      <c r="K210" s="451"/>
      <c r="L210" s="449">
        <v>500000</v>
      </c>
      <c r="M210" s="449">
        <v>500000</v>
      </c>
      <c r="N210" s="449">
        <v>500000</v>
      </c>
      <c r="O210" s="449">
        <f t="shared" si="14"/>
        <v>1500000</v>
      </c>
    </row>
    <row r="211" spans="1:15" x14ac:dyDescent="0.25">
      <c r="A211" s="453">
        <v>220208</v>
      </c>
      <c r="B211" s="454"/>
      <c r="C211" s="455"/>
      <c r="D211" s="455"/>
      <c r="E211" s="454"/>
      <c r="F211" s="456" t="s">
        <v>190</v>
      </c>
      <c r="G211" s="449">
        <f>SUM(G212:G213)</f>
        <v>0</v>
      </c>
      <c r="H211" s="449">
        <f>SUM(H212:H213)</f>
        <v>2500000</v>
      </c>
      <c r="I211" s="449">
        <f>SUM(I212:I213)</f>
        <v>50000</v>
      </c>
      <c r="J211" s="450"/>
      <c r="K211" s="451"/>
      <c r="L211" s="449">
        <f>SUM(L212:L213)</f>
        <v>2500000</v>
      </c>
      <c r="M211" s="449">
        <f>SUM(M212:M213)</f>
        <v>2500000</v>
      </c>
      <c r="N211" s="449">
        <f>SUM(N212:N213)</f>
        <v>2500000</v>
      </c>
      <c r="O211" s="449">
        <f t="shared" si="14"/>
        <v>7500000</v>
      </c>
    </row>
    <row r="212" spans="1:15" x14ac:dyDescent="0.25">
      <c r="A212" s="445">
        <v>22020801</v>
      </c>
      <c r="B212" s="454">
        <v>70160</v>
      </c>
      <c r="C212" s="455"/>
      <c r="D212" s="455" t="s">
        <v>155</v>
      </c>
      <c r="E212" s="454">
        <v>50610801</v>
      </c>
      <c r="F212" s="457" t="s">
        <v>191</v>
      </c>
      <c r="G212" s="449"/>
      <c r="H212" s="449">
        <v>1000000</v>
      </c>
      <c r="I212" s="449">
        <v>50000</v>
      </c>
      <c r="J212" s="450"/>
      <c r="K212" s="451"/>
      <c r="L212" s="449">
        <v>800000</v>
      </c>
      <c r="M212" s="449">
        <v>1000000</v>
      </c>
      <c r="N212" s="449">
        <v>1000000</v>
      </c>
      <c r="O212" s="449">
        <f t="shared" si="14"/>
        <v>2800000</v>
      </c>
    </row>
    <row r="213" spans="1:15" x14ac:dyDescent="0.25">
      <c r="A213" s="445">
        <v>22020803</v>
      </c>
      <c r="B213" s="454">
        <v>70160</v>
      </c>
      <c r="C213" s="455"/>
      <c r="D213" s="455" t="s">
        <v>155</v>
      </c>
      <c r="E213" s="454">
        <v>50610801</v>
      </c>
      <c r="F213" s="457" t="s">
        <v>192</v>
      </c>
      <c r="G213" s="449"/>
      <c r="H213" s="449">
        <v>1500000</v>
      </c>
      <c r="I213" s="449"/>
      <c r="J213" s="450"/>
      <c r="K213" s="451"/>
      <c r="L213" s="449">
        <v>1700000</v>
      </c>
      <c r="M213" s="449">
        <v>1500000</v>
      </c>
      <c r="N213" s="449">
        <v>1500000</v>
      </c>
      <c r="O213" s="449">
        <f t="shared" ref="O213:O223" si="15">SUM(L213:N213)</f>
        <v>4700000</v>
      </c>
    </row>
    <row r="214" spans="1:15" x14ac:dyDescent="0.25">
      <c r="A214" s="453">
        <v>220210</v>
      </c>
      <c r="B214" s="454"/>
      <c r="C214" s="455"/>
      <c r="D214" s="455"/>
      <c r="E214" s="454"/>
      <c r="F214" s="456" t="s">
        <v>193</v>
      </c>
      <c r="G214" s="449">
        <f>SUM(G215:G223)</f>
        <v>67819750</v>
      </c>
      <c r="H214" s="449">
        <f>SUM(H215:H223)</f>
        <v>183000000</v>
      </c>
      <c r="I214" s="449">
        <f>SUM(I215:I223)</f>
        <v>25812000</v>
      </c>
      <c r="J214" s="450"/>
      <c r="K214" s="451"/>
      <c r="L214" s="449">
        <f>SUM(L215:L223)</f>
        <v>182700000</v>
      </c>
      <c r="M214" s="449">
        <f>SUM(M215:M223)</f>
        <v>182700000</v>
      </c>
      <c r="N214" s="449">
        <f>SUM(N215:N223)</f>
        <v>182700000</v>
      </c>
      <c r="O214" s="449">
        <f t="shared" si="15"/>
        <v>548100000</v>
      </c>
    </row>
    <row r="215" spans="1:15" x14ac:dyDescent="0.25">
      <c r="A215" s="445">
        <v>22021001</v>
      </c>
      <c r="B215" s="454">
        <v>70160</v>
      </c>
      <c r="C215" s="455"/>
      <c r="D215" s="455" t="s">
        <v>155</v>
      </c>
      <c r="E215" s="454">
        <v>50610801</v>
      </c>
      <c r="F215" s="457" t="s">
        <v>194</v>
      </c>
      <c r="G215" s="449">
        <v>10000</v>
      </c>
      <c r="H215" s="449">
        <v>1000000</v>
      </c>
      <c r="I215" s="449"/>
      <c r="J215" s="450"/>
      <c r="K215" s="451"/>
      <c r="L215" s="449">
        <v>1200000</v>
      </c>
      <c r="M215" s="449">
        <v>1200000</v>
      </c>
      <c r="N215" s="449">
        <v>1200000</v>
      </c>
      <c r="O215" s="449">
        <f t="shared" si="15"/>
        <v>3600000</v>
      </c>
    </row>
    <row r="216" spans="1:15" x14ac:dyDescent="0.25">
      <c r="A216" s="445">
        <v>22021003</v>
      </c>
      <c r="B216" s="454">
        <v>70160</v>
      </c>
      <c r="C216" s="455"/>
      <c r="D216" s="455" t="s">
        <v>155</v>
      </c>
      <c r="E216" s="454">
        <v>50610801</v>
      </c>
      <c r="F216" s="457" t="s">
        <v>196</v>
      </c>
      <c r="G216" s="449"/>
      <c r="H216" s="449">
        <v>1500000</v>
      </c>
      <c r="I216" s="449"/>
      <c r="J216" s="450"/>
      <c r="K216" s="451"/>
      <c r="L216" s="449">
        <v>900000</v>
      </c>
      <c r="M216" s="449">
        <v>1000000</v>
      </c>
      <c r="N216" s="449">
        <v>1000000</v>
      </c>
      <c r="O216" s="449">
        <f t="shared" si="15"/>
        <v>2900000</v>
      </c>
    </row>
    <row r="217" spans="1:15" x14ac:dyDescent="0.25">
      <c r="A217" s="445">
        <v>22021004</v>
      </c>
      <c r="B217" s="454">
        <v>70160</v>
      </c>
      <c r="C217" s="455"/>
      <c r="D217" s="455" t="s">
        <v>155</v>
      </c>
      <c r="E217" s="454">
        <v>50610801</v>
      </c>
      <c r="F217" s="457" t="s">
        <v>197</v>
      </c>
      <c r="G217" s="449">
        <v>10600000</v>
      </c>
      <c r="H217" s="449">
        <v>50000000</v>
      </c>
      <c r="I217" s="449">
        <v>231000</v>
      </c>
      <c r="J217" s="450"/>
      <c r="K217" s="451"/>
      <c r="L217" s="449">
        <v>50000000</v>
      </c>
      <c r="M217" s="449">
        <v>50000000</v>
      </c>
      <c r="N217" s="449">
        <v>50000000</v>
      </c>
      <c r="O217" s="449">
        <f t="shared" si="15"/>
        <v>150000000</v>
      </c>
    </row>
    <row r="218" spans="1:15" x14ac:dyDescent="0.25">
      <c r="A218" s="445">
        <v>22021006</v>
      </c>
      <c r="B218" s="454">
        <v>70160</v>
      </c>
      <c r="C218" s="455"/>
      <c r="D218" s="455" t="s">
        <v>155</v>
      </c>
      <c r="E218" s="454">
        <v>50610801</v>
      </c>
      <c r="F218" s="457" t="s">
        <v>198</v>
      </c>
      <c r="G218" s="449"/>
      <c r="H218" s="449">
        <v>500000</v>
      </c>
      <c r="I218" s="449"/>
      <c r="J218" s="450"/>
      <c r="K218" s="451"/>
      <c r="L218" s="449">
        <v>600000</v>
      </c>
      <c r="M218" s="449">
        <v>500000</v>
      </c>
      <c r="N218" s="449">
        <v>500000</v>
      </c>
      <c r="O218" s="449">
        <f t="shared" si="15"/>
        <v>1600000</v>
      </c>
    </row>
    <row r="219" spans="1:15" x14ac:dyDescent="0.25">
      <c r="A219" s="445">
        <v>22021007</v>
      </c>
      <c r="B219" s="454">
        <v>70160</v>
      </c>
      <c r="C219" s="455"/>
      <c r="D219" s="455" t="s">
        <v>155</v>
      </c>
      <c r="E219" s="454">
        <v>50610801</v>
      </c>
      <c r="F219" s="457" t="s">
        <v>199</v>
      </c>
      <c r="G219" s="449">
        <v>27134000</v>
      </c>
      <c r="H219" s="449">
        <v>30000000</v>
      </c>
      <c r="I219" s="449">
        <v>7581000</v>
      </c>
      <c r="J219" s="450"/>
      <c r="K219" s="451"/>
      <c r="L219" s="449">
        <v>30000000</v>
      </c>
      <c r="M219" s="449">
        <v>30000000</v>
      </c>
      <c r="N219" s="449">
        <v>30000000</v>
      </c>
      <c r="O219" s="449">
        <f t="shared" si="15"/>
        <v>90000000</v>
      </c>
    </row>
    <row r="220" spans="1:15" x14ac:dyDescent="0.25">
      <c r="A220" s="445">
        <v>22021015</v>
      </c>
      <c r="B220" s="454">
        <v>70160</v>
      </c>
      <c r="C220" s="455"/>
      <c r="D220" s="455" t="s">
        <v>155</v>
      </c>
      <c r="E220" s="454">
        <v>50610801</v>
      </c>
      <c r="F220" s="457" t="s">
        <v>1478</v>
      </c>
      <c r="G220" s="449"/>
      <c r="H220" s="449">
        <v>5000000</v>
      </c>
      <c r="I220" s="449"/>
      <c r="J220" s="450"/>
      <c r="K220" s="451"/>
      <c r="L220" s="449">
        <v>5000000</v>
      </c>
      <c r="M220" s="449">
        <v>5000000</v>
      </c>
      <c r="N220" s="449">
        <v>5000000</v>
      </c>
      <c r="O220" s="449">
        <f t="shared" si="15"/>
        <v>15000000</v>
      </c>
    </row>
    <row r="221" spans="1:15" x14ac:dyDescent="0.25">
      <c r="A221" s="445">
        <v>22021021</v>
      </c>
      <c r="B221" s="454">
        <v>70160</v>
      </c>
      <c r="C221" s="455"/>
      <c r="D221" s="455" t="s">
        <v>155</v>
      </c>
      <c r="E221" s="454">
        <v>50610801</v>
      </c>
      <c r="F221" s="457" t="s">
        <v>904</v>
      </c>
      <c r="G221" s="449">
        <v>30075750</v>
      </c>
      <c r="H221" s="449">
        <v>60000000</v>
      </c>
      <c r="I221" s="449">
        <v>18000000</v>
      </c>
      <c r="J221" s="450"/>
      <c r="K221" s="451"/>
      <c r="L221" s="449">
        <v>61000000</v>
      </c>
      <c r="M221" s="449">
        <v>60500000</v>
      </c>
      <c r="N221" s="449">
        <v>60000000</v>
      </c>
      <c r="O221" s="449">
        <f t="shared" si="15"/>
        <v>181500000</v>
      </c>
    </row>
    <row r="222" spans="1:15" x14ac:dyDescent="0.25">
      <c r="A222" s="445">
        <v>22021024</v>
      </c>
      <c r="B222" s="454">
        <v>70160</v>
      </c>
      <c r="C222" s="455"/>
      <c r="D222" s="455" t="s">
        <v>155</v>
      </c>
      <c r="E222" s="454">
        <v>50610801</v>
      </c>
      <c r="F222" s="457" t="s">
        <v>201</v>
      </c>
      <c r="G222" s="449"/>
      <c r="H222" s="449">
        <v>5000000</v>
      </c>
      <c r="I222" s="449"/>
      <c r="J222" s="450"/>
      <c r="K222" s="451"/>
      <c r="L222" s="449">
        <v>4000000</v>
      </c>
      <c r="M222" s="449">
        <v>4500000</v>
      </c>
      <c r="N222" s="449">
        <v>5000000</v>
      </c>
      <c r="O222" s="449">
        <f t="shared" si="15"/>
        <v>13500000</v>
      </c>
    </row>
    <row r="223" spans="1:15" x14ac:dyDescent="0.25">
      <c r="A223" s="445">
        <v>22021036</v>
      </c>
      <c r="B223" s="454">
        <v>70160</v>
      </c>
      <c r="C223" s="455"/>
      <c r="D223" s="455" t="s">
        <v>155</v>
      </c>
      <c r="E223" s="454">
        <v>50610801</v>
      </c>
      <c r="F223" s="457" t="s">
        <v>1466</v>
      </c>
      <c r="G223" s="449"/>
      <c r="H223" s="449">
        <v>30000000</v>
      </c>
      <c r="I223" s="449"/>
      <c r="J223" s="450"/>
      <c r="K223" s="451"/>
      <c r="L223" s="449">
        <v>30000000</v>
      </c>
      <c r="M223" s="449">
        <v>30000000</v>
      </c>
      <c r="N223" s="449">
        <v>30000000</v>
      </c>
      <c r="O223" s="449">
        <f t="shared" si="15"/>
        <v>90000000</v>
      </c>
    </row>
    <row r="224" spans="1:15" x14ac:dyDescent="0.25">
      <c r="A224" s="453">
        <v>23</v>
      </c>
      <c r="B224" s="454"/>
      <c r="C224" s="455"/>
      <c r="D224" s="455"/>
      <c r="E224" s="454"/>
      <c r="F224" s="456" t="s">
        <v>203</v>
      </c>
      <c r="G224" s="449">
        <f>SUM(G225,G235,G238,G244)</f>
        <v>10000000</v>
      </c>
      <c r="H224" s="449">
        <f>SUM(H225,H235,H238,H244)</f>
        <v>200000000</v>
      </c>
      <c r="I224" s="449">
        <f>SUM(I225,I235,I238,I244)</f>
        <v>0</v>
      </c>
      <c r="J224" s="450"/>
      <c r="K224" s="451"/>
      <c r="L224" s="449">
        <f>SUM(L225,L235,L238,L244)</f>
        <v>200000000</v>
      </c>
      <c r="M224" s="449">
        <f>SUM(M225,M235,M238,M244)</f>
        <v>205000000</v>
      </c>
      <c r="N224" s="449">
        <f>SUM(N225,N235,N238,N244)</f>
        <v>210000000</v>
      </c>
      <c r="O224" s="449">
        <f>SUM(L224:N224)</f>
        <v>615000000</v>
      </c>
    </row>
    <row r="225" spans="1:15" x14ac:dyDescent="0.25">
      <c r="A225" s="453">
        <v>2301</v>
      </c>
      <c r="B225" s="454"/>
      <c r="C225" s="455"/>
      <c r="D225" s="455"/>
      <c r="E225" s="454"/>
      <c r="F225" s="456" t="s">
        <v>204</v>
      </c>
      <c r="G225" s="449">
        <f>G226</f>
        <v>0</v>
      </c>
      <c r="H225" s="449">
        <f>H226</f>
        <v>15000000</v>
      </c>
      <c r="I225" s="449">
        <f>I226</f>
        <v>0</v>
      </c>
      <c r="J225" s="450"/>
      <c r="K225" s="451"/>
      <c r="L225" s="449">
        <f>L226</f>
        <v>12000000</v>
      </c>
      <c r="M225" s="449">
        <f>M226</f>
        <v>2500000</v>
      </c>
      <c r="N225" s="449">
        <f>N226</f>
        <v>7000000</v>
      </c>
      <c r="O225" s="449">
        <f t="shared" ref="O225:O246" si="16">SUM(L225:N225)</f>
        <v>21500000</v>
      </c>
    </row>
    <row r="226" spans="1:15" x14ac:dyDescent="0.25">
      <c r="A226" s="453">
        <v>230101</v>
      </c>
      <c r="B226" s="454"/>
      <c r="C226" s="455"/>
      <c r="D226" s="455"/>
      <c r="E226" s="454"/>
      <c r="F226" s="456" t="s">
        <v>205</v>
      </c>
      <c r="G226" s="449">
        <f>SUM(G227:G234)</f>
        <v>0</v>
      </c>
      <c r="H226" s="449">
        <f>SUM(H227:H234)</f>
        <v>15000000</v>
      </c>
      <c r="I226" s="449">
        <f>SUM(I227:I234)</f>
        <v>0</v>
      </c>
      <c r="J226" s="450"/>
      <c r="K226" s="451"/>
      <c r="L226" s="449">
        <f>SUM(L227:L234)</f>
        <v>12000000</v>
      </c>
      <c r="M226" s="449">
        <f>SUM(M227:M234)</f>
        <v>2500000</v>
      </c>
      <c r="N226" s="449">
        <f>SUM(N227:N234)</f>
        <v>7000000</v>
      </c>
      <c r="O226" s="449">
        <f t="shared" si="16"/>
        <v>21500000</v>
      </c>
    </row>
    <row r="227" spans="1:15" x14ac:dyDescent="0.25">
      <c r="A227" s="445">
        <v>23010112</v>
      </c>
      <c r="B227" s="454">
        <v>70160</v>
      </c>
      <c r="C227" s="455" t="s">
        <v>1479</v>
      </c>
      <c r="D227" s="455" t="s">
        <v>206</v>
      </c>
      <c r="E227" s="454">
        <v>50610801</v>
      </c>
      <c r="F227" s="457" t="s">
        <v>739</v>
      </c>
      <c r="G227" s="449"/>
      <c r="H227" s="449">
        <v>5000000</v>
      </c>
      <c r="I227" s="449"/>
      <c r="J227" s="450"/>
      <c r="K227" s="451"/>
      <c r="L227" s="449">
        <v>2000000</v>
      </c>
      <c r="M227" s="449">
        <v>1500000</v>
      </c>
      <c r="N227" s="449">
        <v>2000000</v>
      </c>
      <c r="O227" s="449">
        <f t="shared" si="16"/>
        <v>5500000</v>
      </c>
    </row>
    <row r="228" spans="1:15" x14ac:dyDescent="0.25">
      <c r="A228" s="445">
        <v>23010113</v>
      </c>
      <c r="B228" s="454">
        <v>70160</v>
      </c>
      <c r="C228" s="455" t="s">
        <v>1480</v>
      </c>
      <c r="D228" s="455" t="s">
        <v>206</v>
      </c>
      <c r="E228" s="454">
        <v>50610801</v>
      </c>
      <c r="F228" s="457" t="s">
        <v>740</v>
      </c>
      <c r="G228" s="449"/>
      <c r="H228" s="449">
        <v>3000000</v>
      </c>
      <c r="I228" s="449"/>
      <c r="J228" s="450"/>
      <c r="K228" s="451"/>
      <c r="L228" s="449">
        <v>3000000</v>
      </c>
      <c r="M228" s="449"/>
      <c r="N228" s="449">
        <v>2000000</v>
      </c>
      <c r="O228" s="449">
        <f t="shared" si="16"/>
        <v>5000000</v>
      </c>
    </row>
    <row r="229" spans="1:15" x14ac:dyDescent="0.25">
      <c r="A229" s="445">
        <v>23010114</v>
      </c>
      <c r="B229" s="454">
        <v>70160</v>
      </c>
      <c r="C229" s="455" t="s">
        <v>1481</v>
      </c>
      <c r="D229" s="455" t="s">
        <v>206</v>
      </c>
      <c r="E229" s="454">
        <v>50610801</v>
      </c>
      <c r="F229" s="457" t="s">
        <v>741</v>
      </c>
      <c r="G229" s="449"/>
      <c r="H229" s="449">
        <v>1000000</v>
      </c>
      <c r="I229" s="449"/>
      <c r="J229" s="450"/>
      <c r="K229" s="451"/>
      <c r="L229" s="449">
        <v>1000000</v>
      </c>
      <c r="M229" s="449"/>
      <c r="N229" s="449">
        <v>1000000</v>
      </c>
      <c r="O229" s="449">
        <f t="shared" si="16"/>
        <v>2000000</v>
      </c>
    </row>
    <row r="230" spans="1:15" x14ac:dyDescent="0.25">
      <c r="A230" s="445">
        <v>23010115</v>
      </c>
      <c r="B230" s="454">
        <v>70160</v>
      </c>
      <c r="C230" s="455" t="s">
        <v>1482</v>
      </c>
      <c r="D230" s="455" t="s">
        <v>206</v>
      </c>
      <c r="E230" s="454">
        <v>50610801</v>
      </c>
      <c r="F230" s="457" t="s">
        <v>742</v>
      </c>
      <c r="G230" s="449"/>
      <c r="H230" s="449">
        <v>2000000</v>
      </c>
      <c r="I230" s="449"/>
      <c r="J230" s="450"/>
      <c r="K230" s="451"/>
      <c r="L230" s="449">
        <v>2000000</v>
      </c>
      <c r="M230" s="449"/>
      <c r="N230" s="449">
        <v>2000000</v>
      </c>
      <c r="O230" s="449">
        <f t="shared" si="16"/>
        <v>4000000</v>
      </c>
    </row>
    <row r="231" spans="1:15" x14ac:dyDescent="0.25">
      <c r="A231" s="445">
        <v>23010122</v>
      </c>
      <c r="B231" s="454">
        <v>70760</v>
      </c>
      <c r="C231" s="455" t="s">
        <v>1483</v>
      </c>
      <c r="D231" s="455" t="s">
        <v>206</v>
      </c>
      <c r="E231" s="454">
        <v>50610801</v>
      </c>
      <c r="F231" s="457" t="s">
        <v>1484</v>
      </c>
      <c r="G231" s="449"/>
      <c r="H231" s="449">
        <v>3000000</v>
      </c>
      <c r="I231" s="449"/>
      <c r="J231" s="450"/>
      <c r="K231" s="451"/>
      <c r="L231" s="449">
        <v>3000000</v>
      </c>
      <c r="M231" s="449"/>
      <c r="N231" s="449"/>
      <c r="O231" s="449">
        <f t="shared" si="16"/>
        <v>3000000</v>
      </c>
    </row>
    <row r="232" spans="1:15" x14ac:dyDescent="0.25">
      <c r="A232" s="445">
        <v>23010124</v>
      </c>
      <c r="B232" s="454">
        <v>70960</v>
      </c>
      <c r="C232" s="455" t="s">
        <v>1485</v>
      </c>
      <c r="D232" s="455" t="s">
        <v>206</v>
      </c>
      <c r="E232" s="454">
        <v>50610801</v>
      </c>
      <c r="F232" s="457" t="s">
        <v>748</v>
      </c>
      <c r="G232" s="449"/>
      <c r="H232" s="449">
        <v>500000</v>
      </c>
      <c r="I232" s="449"/>
      <c r="J232" s="450"/>
      <c r="K232" s="451"/>
      <c r="L232" s="449">
        <v>500000</v>
      </c>
      <c r="M232" s="449"/>
      <c r="N232" s="449"/>
      <c r="O232" s="449">
        <f t="shared" si="16"/>
        <v>500000</v>
      </c>
    </row>
    <row r="233" spans="1:15" x14ac:dyDescent="0.25">
      <c r="A233" s="445">
        <v>23010125</v>
      </c>
      <c r="B233" s="454">
        <v>70960</v>
      </c>
      <c r="C233" s="455" t="s">
        <v>1486</v>
      </c>
      <c r="D233" s="455" t="s">
        <v>206</v>
      </c>
      <c r="E233" s="454">
        <v>50610801</v>
      </c>
      <c r="F233" s="457" t="s">
        <v>1003</v>
      </c>
      <c r="G233" s="449"/>
      <c r="H233" s="449">
        <v>500000</v>
      </c>
      <c r="I233" s="449"/>
      <c r="J233" s="450"/>
      <c r="K233" s="451"/>
      <c r="L233" s="449">
        <v>500000</v>
      </c>
      <c r="M233" s="449"/>
      <c r="N233" s="449"/>
      <c r="O233" s="449">
        <f t="shared" si="16"/>
        <v>500000</v>
      </c>
    </row>
    <row r="234" spans="1:15" x14ac:dyDescent="0.25">
      <c r="A234" s="445">
        <v>23010130</v>
      </c>
      <c r="B234" s="454">
        <v>70960</v>
      </c>
      <c r="C234" s="455" t="s">
        <v>1487</v>
      </c>
      <c r="D234" s="455" t="s">
        <v>206</v>
      </c>
      <c r="E234" s="454">
        <v>50610801</v>
      </c>
      <c r="F234" s="457" t="s">
        <v>1488</v>
      </c>
      <c r="G234" s="449"/>
      <c r="H234" s="449"/>
      <c r="I234" s="449"/>
      <c r="J234" s="450"/>
      <c r="K234" s="451"/>
      <c r="L234" s="449"/>
      <c r="M234" s="449">
        <v>1000000</v>
      </c>
      <c r="N234" s="449"/>
      <c r="O234" s="449">
        <f t="shared" si="16"/>
        <v>1000000</v>
      </c>
    </row>
    <row r="235" spans="1:15" x14ac:dyDescent="0.25">
      <c r="A235" s="453">
        <v>2302</v>
      </c>
      <c r="B235" s="454"/>
      <c r="C235" s="455"/>
      <c r="D235" s="455"/>
      <c r="E235" s="454"/>
      <c r="F235" s="461" t="s">
        <v>209</v>
      </c>
      <c r="G235" s="449">
        <f>G236</f>
        <v>10000000</v>
      </c>
      <c r="H235" s="449">
        <f>H236</f>
        <v>77000000</v>
      </c>
      <c r="I235" s="449">
        <f>I236</f>
        <v>0</v>
      </c>
      <c r="J235" s="450"/>
      <c r="K235" s="451"/>
      <c r="L235" s="449">
        <f>L236</f>
        <v>160000000</v>
      </c>
      <c r="M235" s="449">
        <f>M236</f>
        <v>174000000</v>
      </c>
      <c r="N235" s="449">
        <f>N236</f>
        <v>180000000</v>
      </c>
      <c r="O235" s="449">
        <f t="shared" si="16"/>
        <v>514000000</v>
      </c>
    </row>
    <row r="236" spans="1:15" x14ac:dyDescent="0.25">
      <c r="A236" s="453">
        <v>230201</v>
      </c>
      <c r="B236" s="454"/>
      <c r="C236" s="455"/>
      <c r="D236" s="455"/>
      <c r="E236" s="454"/>
      <c r="F236" s="461" t="s">
        <v>210</v>
      </c>
      <c r="G236" s="449">
        <f>SUM(G237:G237)</f>
        <v>10000000</v>
      </c>
      <c r="H236" s="449">
        <f>SUM(H237:H237)</f>
        <v>77000000</v>
      </c>
      <c r="I236" s="449">
        <f>SUM(I237:I237)</f>
        <v>0</v>
      </c>
      <c r="J236" s="450"/>
      <c r="K236" s="451"/>
      <c r="L236" s="449">
        <f>SUM(L237:L237)</f>
        <v>160000000</v>
      </c>
      <c r="M236" s="449">
        <f>SUM(M237:M237)</f>
        <v>174000000</v>
      </c>
      <c r="N236" s="449">
        <f>SUM(N237:N237)</f>
        <v>180000000</v>
      </c>
      <c r="O236" s="449">
        <f t="shared" si="16"/>
        <v>514000000</v>
      </c>
    </row>
    <row r="237" spans="1:15" x14ac:dyDescent="0.25">
      <c r="A237" s="445">
        <v>23020101</v>
      </c>
      <c r="B237" s="454">
        <v>70433</v>
      </c>
      <c r="C237" s="455"/>
      <c r="D237" s="455" t="s">
        <v>206</v>
      </c>
      <c r="E237" s="454">
        <v>50610801</v>
      </c>
      <c r="F237" s="448" t="s">
        <v>750</v>
      </c>
      <c r="G237" s="449">
        <v>10000000</v>
      </c>
      <c r="H237" s="449">
        <v>77000000</v>
      </c>
      <c r="I237" s="449"/>
      <c r="J237" s="450"/>
      <c r="K237" s="451"/>
      <c r="L237" s="449">
        <v>160000000</v>
      </c>
      <c r="M237" s="449">
        <v>174000000</v>
      </c>
      <c r="N237" s="449">
        <v>180000000</v>
      </c>
      <c r="O237" s="449">
        <f t="shared" si="16"/>
        <v>514000000</v>
      </c>
    </row>
    <row r="238" spans="1:15" x14ac:dyDescent="0.25">
      <c r="A238" s="453">
        <v>2303</v>
      </c>
      <c r="B238" s="454"/>
      <c r="C238" s="455"/>
      <c r="D238" s="455"/>
      <c r="E238" s="454"/>
      <c r="F238" s="456" t="s">
        <v>212</v>
      </c>
      <c r="G238" s="449">
        <f>G239</f>
        <v>0</v>
      </c>
      <c r="H238" s="449">
        <f>H239</f>
        <v>106500000</v>
      </c>
      <c r="I238" s="449">
        <f>I239</f>
        <v>0</v>
      </c>
      <c r="J238" s="450"/>
      <c r="K238" s="451"/>
      <c r="L238" s="449">
        <f>L239</f>
        <v>26500000</v>
      </c>
      <c r="M238" s="449">
        <f>M239</f>
        <v>26500000</v>
      </c>
      <c r="N238" s="449">
        <f>N239</f>
        <v>22000000</v>
      </c>
      <c r="O238" s="449">
        <f t="shared" si="16"/>
        <v>75000000</v>
      </c>
    </row>
    <row r="239" spans="1:15" x14ac:dyDescent="0.25">
      <c r="A239" s="453">
        <v>230301</v>
      </c>
      <c r="B239" s="454"/>
      <c r="C239" s="455"/>
      <c r="D239" s="455"/>
      <c r="E239" s="454"/>
      <c r="F239" s="456" t="s">
        <v>213</v>
      </c>
      <c r="G239" s="449">
        <f>SUM(G240:G243)</f>
        <v>0</v>
      </c>
      <c r="H239" s="449">
        <f>SUM(H240:H243)</f>
        <v>106500000</v>
      </c>
      <c r="I239" s="449">
        <f>SUM(I240:I243)</f>
        <v>0</v>
      </c>
      <c r="J239" s="450"/>
      <c r="K239" s="451"/>
      <c r="L239" s="449">
        <f>SUM(L240:L243)</f>
        <v>26500000</v>
      </c>
      <c r="M239" s="449">
        <f>SUM(M240:M243)</f>
        <v>26500000</v>
      </c>
      <c r="N239" s="449">
        <f>SUM(N240:N243)</f>
        <v>22000000</v>
      </c>
      <c r="O239" s="449">
        <f t="shared" si="16"/>
        <v>75000000</v>
      </c>
    </row>
    <row r="240" spans="1:15" x14ac:dyDescent="0.25">
      <c r="A240" s="445">
        <v>23030105</v>
      </c>
      <c r="B240" s="454">
        <v>70760</v>
      </c>
      <c r="C240" s="455" t="s">
        <v>1489</v>
      </c>
      <c r="D240" s="455" t="s">
        <v>206</v>
      </c>
      <c r="E240" s="454">
        <v>50610801</v>
      </c>
      <c r="F240" s="448" t="s">
        <v>1490</v>
      </c>
      <c r="G240" s="458"/>
      <c r="H240" s="458">
        <v>15000000</v>
      </c>
      <c r="I240" s="458"/>
      <c r="J240" s="459"/>
      <c r="K240" s="460"/>
      <c r="L240" s="458"/>
      <c r="M240" s="458">
        <v>25000000</v>
      </c>
      <c r="N240" s="458"/>
      <c r="O240" s="449">
        <f t="shared" si="16"/>
        <v>25000000</v>
      </c>
    </row>
    <row r="241" spans="1:15" x14ac:dyDescent="0.25">
      <c r="A241" s="445">
        <v>23030106</v>
      </c>
      <c r="B241" s="454">
        <v>70980</v>
      </c>
      <c r="C241" s="455" t="s">
        <v>1491</v>
      </c>
      <c r="D241" s="455" t="s">
        <v>206</v>
      </c>
      <c r="E241" s="454">
        <v>50610801</v>
      </c>
      <c r="F241" s="448" t="s">
        <v>1492</v>
      </c>
      <c r="G241" s="458"/>
      <c r="H241" s="458">
        <v>25000000</v>
      </c>
      <c r="I241" s="458"/>
      <c r="J241" s="459"/>
      <c r="K241" s="460"/>
      <c r="L241" s="458">
        <v>15000000</v>
      </c>
      <c r="M241" s="458"/>
      <c r="N241" s="458">
        <v>10000000</v>
      </c>
      <c r="O241" s="449">
        <f t="shared" si="16"/>
        <v>25000000</v>
      </c>
    </row>
    <row r="242" spans="1:15" x14ac:dyDescent="0.25">
      <c r="A242" s="445">
        <v>23030121</v>
      </c>
      <c r="B242" s="454">
        <v>70160</v>
      </c>
      <c r="C242" s="455" t="s">
        <v>1493</v>
      </c>
      <c r="D242" s="455" t="s">
        <v>206</v>
      </c>
      <c r="E242" s="454">
        <v>50610801</v>
      </c>
      <c r="F242" s="448" t="s">
        <v>753</v>
      </c>
      <c r="G242" s="458"/>
      <c r="H242" s="458">
        <v>64500000</v>
      </c>
      <c r="I242" s="458"/>
      <c r="J242" s="459"/>
      <c r="K242" s="460"/>
      <c r="L242" s="458">
        <v>9500000</v>
      </c>
      <c r="M242" s="458"/>
      <c r="N242" s="458">
        <v>10000000</v>
      </c>
      <c r="O242" s="449">
        <f t="shared" si="16"/>
        <v>19500000</v>
      </c>
    </row>
    <row r="243" spans="1:15" x14ac:dyDescent="0.25">
      <c r="A243" s="445">
        <v>23030125</v>
      </c>
      <c r="B243" s="454">
        <v>70980</v>
      </c>
      <c r="C243" s="455" t="s">
        <v>1494</v>
      </c>
      <c r="D243" s="455" t="s">
        <v>206</v>
      </c>
      <c r="E243" s="454">
        <v>50610801</v>
      </c>
      <c r="F243" s="448" t="s">
        <v>1024</v>
      </c>
      <c r="G243" s="458"/>
      <c r="H243" s="458">
        <v>2000000</v>
      </c>
      <c r="I243" s="458"/>
      <c r="J243" s="459"/>
      <c r="K243" s="460"/>
      <c r="L243" s="458">
        <v>2000000</v>
      </c>
      <c r="M243" s="458">
        <v>1500000</v>
      </c>
      <c r="N243" s="458">
        <v>2000000</v>
      </c>
      <c r="O243" s="449">
        <f t="shared" si="16"/>
        <v>5500000</v>
      </c>
    </row>
    <row r="244" spans="1:15" x14ac:dyDescent="0.25">
      <c r="A244" s="453">
        <v>2305</v>
      </c>
      <c r="B244" s="454"/>
      <c r="C244" s="455"/>
      <c r="D244" s="455"/>
      <c r="E244" s="454"/>
      <c r="F244" s="456" t="s">
        <v>215</v>
      </c>
      <c r="G244" s="449">
        <f>G245</f>
        <v>0</v>
      </c>
      <c r="H244" s="449">
        <f>H245</f>
        <v>1500000</v>
      </c>
      <c r="I244" s="449">
        <f>I245</f>
        <v>0</v>
      </c>
      <c r="J244" s="450"/>
      <c r="K244" s="451"/>
      <c r="L244" s="449">
        <f>L245</f>
        <v>1500000</v>
      </c>
      <c r="M244" s="449">
        <f>M245</f>
        <v>2000000</v>
      </c>
      <c r="N244" s="449">
        <f>N245</f>
        <v>1000000</v>
      </c>
      <c r="O244" s="449">
        <f t="shared" si="16"/>
        <v>4500000</v>
      </c>
    </row>
    <row r="245" spans="1:15" x14ac:dyDescent="0.25">
      <c r="A245" s="453">
        <v>230501</v>
      </c>
      <c r="B245" s="454"/>
      <c r="C245" s="455"/>
      <c r="D245" s="455"/>
      <c r="E245" s="454"/>
      <c r="F245" s="456" t="s">
        <v>216</v>
      </c>
      <c r="G245" s="449"/>
      <c r="H245" s="449">
        <f>SUM(H246:H246)</f>
        <v>1500000</v>
      </c>
      <c r="I245" s="449">
        <f>SUM(I246:I246)</f>
        <v>0</v>
      </c>
      <c r="J245" s="450"/>
      <c r="K245" s="451"/>
      <c r="L245" s="449">
        <f>SUM(L246:L246)</f>
        <v>1500000</v>
      </c>
      <c r="M245" s="449">
        <f>SUM(M246:M246)</f>
        <v>2000000</v>
      </c>
      <c r="N245" s="449">
        <f>SUM(N246:N246)</f>
        <v>1000000</v>
      </c>
      <c r="O245" s="449">
        <f t="shared" si="16"/>
        <v>4500000</v>
      </c>
    </row>
    <row r="246" spans="1:15" x14ac:dyDescent="0.25">
      <c r="A246" s="445">
        <v>23050103</v>
      </c>
      <c r="B246" s="454">
        <v>71090</v>
      </c>
      <c r="C246" s="455" t="s">
        <v>1495</v>
      </c>
      <c r="D246" s="455" t="s">
        <v>206</v>
      </c>
      <c r="E246" s="454">
        <v>50610801</v>
      </c>
      <c r="F246" s="457" t="s">
        <v>218</v>
      </c>
      <c r="G246" s="559"/>
      <c r="H246" s="559">
        <v>1500000</v>
      </c>
      <c r="I246" s="559"/>
      <c r="J246" s="560"/>
      <c r="K246" s="561"/>
      <c r="L246" s="559">
        <v>1500000</v>
      </c>
      <c r="M246" s="559">
        <v>2000000</v>
      </c>
      <c r="N246" s="559">
        <v>1000000</v>
      </c>
      <c r="O246" s="449">
        <f t="shared" si="16"/>
        <v>4500000</v>
      </c>
    </row>
    <row r="247" spans="1:15" x14ac:dyDescent="0.25">
      <c r="A247" s="562"/>
      <c r="B247" s="562"/>
      <c r="C247" s="562"/>
      <c r="D247" s="562"/>
      <c r="E247" s="562"/>
      <c r="F247" s="563"/>
      <c r="G247" s="564"/>
      <c r="H247" s="564"/>
      <c r="I247" s="480"/>
      <c r="J247" s="565"/>
      <c r="K247" s="566"/>
      <c r="L247" s="564"/>
      <c r="M247" s="564"/>
      <c r="N247" s="564"/>
      <c r="O247" s="564"/>
    </row>
    <row r="248" spans="1:15" x14ac:dyDescent="0.25">
      <c r="A248" s="567"/>
      <c r="B248" s="567"/>
      <c r="C248" s="567"/>
      <c r="D248" s="567"/>
      <c r="E248" s="567"/>
      <c r="F248" s="568"/>
      <c r="G248" s="569"/>
      <c r="H248" s="570"/>
      <c r="I248" s="472"/>
      <c r="J248" s="565"/>
      <c r="K248" s="566"/>
      <c r="L248" s="569"/>
      <c r="M248" s="569"/>
      <c r="N248" s="569"/>
      <c r="O248" s="569"/>
    </row>
    <row r="249" spans="1:15" x14ac:dyDescent="0.25">
      <c r="A249" s="567"/>
      <c r="B249" s="567"/>
      <c r="C249" s="567"/>
      <c r="D249" s="567"/>
      <c r="E249" s="567"/>
      <c r="F249" s="453" t="s">
        <v>582</v>
      </c>
      <c r="G249" s="572"/>
      <c r="H249" s="572"/>
      <c r="I249" s="480"/>
      <c r="J249" s="565"/>
      <c r="K249" s="566"/>
      <c r="L249" s="572"/>
      <c r="M249" s="572"/>
      <c r="N249" s="572"/>
      <c r="O249" s="572"/>
    </row>
    <row r="250" spans="1:15" x14ac:dyDescent="0.25">
      <c r="A250" s="567"/>
      <c r="B250" s="567"/>
      <c r="C250" s="567"/>
      <c r="D250" s="567"/>
      <c r="E250" s="567"/>
      <c r="F250" s="573"/>
      <c r="G250" s="574"/>
      <c r="H250" s="575"/>
      <c r="I250" s="480"/>
      <c r="J250" s="565"/>
      <c r="K250" s="566"/>
      <c r="L250" s="574"/>
      <c r="M250" s="574"/>
      <c r="N250" s="574"/>
      <c r="O250" s="574"/>
    </row>
    <row r="251" spans="1:15" x14ac:dyDescent="0.25">
      <c r="A251" s="567"/>
      <c r="B251" s="567"/>
      <c r="C251" s="567"/>
      <c r="D251" s="567"/>
      <c r="E251" s="567"/>
      <c r="F251" s="576" t="s">
        <v>583</v>
      </c>
      <c r="G251" s="577">
        <f>G181</f>
        <v>218607084.63</v>
      </c>
      <c r="H251" s="577">
        <f>H181</f>
        <v>589907872</v>
      </c>
      <c r="I251" s="577">
        <f>I181</f>
        <v>0</v>
      </c>
      <c r="J251" s="578"/>
      <c r="K251" s="579"/>
      <c r="L251" s="577">
        <f>L181</f>
        <v>572574150.83999991</v>
      </c>
      <c r="M251" s="577">
        <f>M181</f>
        <v>572574150.83999991</v>
      </c>
      <c r="N251" s="577">
        <f>N181</f>
        <v>572574150.83999991</v>
      </c>
      <c r="O251" s="580">
        <f>SUM(L251:N251)</f>
        <v>1717722452.5199997</v>
      </c>
    </row>
    <row r="252" spans="1:15" x14ac:dyDescent="0.25">
      <c r="A252" s="567"/>
      <c r="B252" s="567"/>
      <c r="C252" s="567"/>
      <c r="D252" s="567"/>
      <c r="E252" s="567"/>
      <c r="F252" s="576" t="s">
        <v>584</v>
      </c>
      <c r="G252" s="577">
        <f>G188</f>
        <v>69360750</v>
      </c>
      <c r="H252" s="577">
        <f>H188</f>
        <v>350300000</v>
      </c>
      <c r="I252" s="577">
        <f>I188</f>
        <v>29202500</v>
      </c>
      <c r="J252" s="578"/>
      <c r="K252" s="579"/>
      <c r="L252" s="577">
        <f>L188</f>
        <v>350000000</v>
      </c>
      <c r="M252" s="577">
        <f>M188</f>
        <v>350000000</v>
      </c>
      <c r="N252" s="577">
        <f>N188</f>
        <v>350000000</v>
      </c>
      <c r="O252" s="580">
        <f>SUM(L252:N252)</f>
        <v>1050000000</v>
      </c>
    </row>
    <row r="253" spans="1:15" x14ac:dyDescent="0.25">
      <c r="A253" s="567"/>
      <c r="B253" s="567"/>
      <c r="C253" s="567"/>
      <c r="D253" s="567"/>
      <c r="E253" s="567"/>
      <c r="F253" s="576" t="s">
        <v>203</v>
      </c>
      <c r="G253" s="577">
        <f>G224</f>
        <v>10000000</v>
      </c>
      <c r="H253" s="577">
        <f>H224</f>
        <v>200000000</v>
      </c>
      <c r="I253" s="577">
        <f>I224</f>
        <v>0</v>
      </c>
      <c r="J253" s="578"/>
      <c r="K253" s="579"/>
      <c r="L253" s="577">
        <f>L224</f>
        <v>200000000</v>
      </c>
      <c r="M253" s="577">
        <f>M224</f>
        <v>205000000</v>
      </c>
      <c r="N253" s="577">
        <f>N224</f>
        <v>210000000</v>
      </c>
      <c r="O253" s="580">
        <f>SUM(L253:N253)</f>
        <v>615000000</v>
      </c>
    </row>
    <row r="254" spans="1:15" x14ac:dyDescent="0.25">
      <c r="A254" s="567"/>
      <c r="B254" s="567"/>
      <c r="C254" s="567"/>
      <c r="D254" s="567"/>
      <c r="E254" s="567"/>
      <c r="F254" s="576"/>
      <c r="G254" s="577"/>
      <c r="H254" s="577"/>
      <c r="I254" s="577"/>
      <c r="J254" s="578"/>
      <c r="K254" s="579"/>
      <c r="L254" s="577"/>
      <c r="M254" s="577"/>
      <c r="N254" s="577"/>
      <c r="O254" s="580">
        <f>SUM(L254:N254)</f>
        <v>0</v>
      </c>
    </row>
    <row r="255" spans="1:15" x14ac:dyDescent="0.25">
      <c r="A255" s="567"/>
      <c r="B255" s="567"/>
      <c r="C255" s="567"/>
      <c r="D255" s="567"/>
      <c r="E255" s="567"/>
      <c r="F255" s="576" t="s">
        <v>130</v>
      </c>
      <c r="G255" s="580">
        <f>SUM(G251:G253)</f>
        <v>297967834.63</v>
      </c>
      <c r="H255" s="580">
        <f>SUM(H251:H253)</f>
        <v>1140207872</v>
      </c>
      <c r="I255" s="580">
        <f>SUM(I251:I253)</f>
        <v>29202500</v>
      </c>
      <c r="J255" s="581"/>
      <c r="K255" s="582"/>
      <c r="L255" s="580">
        <f>SUM(L251:L253)</f>
        <v>1122574150.8399999</v>
      </c>
      <c r="M255" s="580">
        <f>SUM(M251:M253)</f>
        <v>1127574150.8399999</v>
      </c>
      <c r="N255" s="580">
        <f>SUM(N251:N253)</f>
        <v>1132574150.8399999</v>
      </c>
      <c r="O255" s="580">
        <f>SUM(L255:N255)</f>
        <v>3382722452.5199995</v>
      </c>
    </row>
    <row r="258" spans="1:15" ht="15.75" x14ac:dyDescent="0.25">
      <c r="A258" s="1372" t="s">
        <v>133</v>
      </c>
      <c r="B258" s="1372"/>
      <c r="C258" s="1372"/>
      <c r="D258" s="1372"/>
      <c r="E258" s="1372"/>
      <c r="F258" s="1372"/>
      <c r="G258" s="1372"/>
      <c r="H258" s="1372"/>
      <c r="I258" s="1372"/>
      <c r="J258" s="1372"/>
      <c r="K258" s="1372"/>
      <c r="L258" s="1372"/>
      <c r="M258" s="1372"/>
      <c r="N258" s="1372"/>
      <c r="O258" s="1372"/>
    </row>
    <row r="259" spans="1:15" ht="15.75" x14ac:dyDescent="0.25">
      <c r="A259" s="1282" t="s">
        <v>1496</v>
      </c>
      <c r="B259" s="1282"/>
      <c r="C259" s="1282"/>
      <c r="D259" s="1282"/>
      <c r="E259" s="1282"/>
      <c r="F259" s="1282"/>
      <c r="G259" s="1282"/>
      <c r="H259" s="1282"/>
      <c r="I259" s="1282"/>
      <c r="J259" s="1282"/>
      <c r="K259" s="1282"/>
      <c r="L259" s="1282"/>
      <c r="M259" s="1282"/>
      <c r="N259" s="1282"/>
      <c r="O259" s="1282"/>
    </row>
    <row r="260" spans="1:15" ht="64.5" x14ac:dyDescent="0.25">
      <c r="A260" s="441" t="s">
        <v>135</v>
      </c>
      <c r="B260" s="441" t="s">
        <v>136</v>
      </c>
      <c r="C260" s="441" t="s">
        <v>137</v>
      </c>
      <c r="D260" s="441" t="s">
        <v>138</v>
      </c>
      <c r="E260" s="441" t="s">
        <v>139</v>
      </c>
      <c r="F260" s="442" t="s">
        <v>140</v>
      </c>
      <c r="G260" s="441" t="s">
        <v>141</v>
      </c>
      <c r="H260" s="441" t="s">
        <v>142</v>
      </c>
      <c r="I260" s="441" t="s">
        <v>143</v>
      </c>
      <c r="J260" s="443" t="s">
        <v>1350</v>
      </c>
      <c r="K260" s="444" t="s">
        <v>1348</v>
      </c>
      <c r="L260" s="441" t="s">
        <v>144</v>
      </c>
      <c r="M260" s="441" t="s">
        <v>145</v>
      </c>
      <c r="N260" s="441" t="s">
        <v>146</v>
      </c>
      <c r="O260" s="441" t="s">
        <v>147</v>
      </c>
    </row>
    <row r="261" spans="1:15" x14ac:dyDescent="0.25">
      <c r="A261" s="445"/>
      <c r="B261" s="446"/>
      <c r="C261" s="446"/>
      <c r="D261" s="447"/>
      <c r="E261" s="446"/>
      <c r="F261" s="448"/>
      <c r="G261" s="555"/>
      <c r="H261" s="555"/>
      <c r="I261" s="555"/>
      <c r="J261" s="556"/>
      <c r="K261" s="557"/>
      <c r="L261" s="558"/>
      <c r="M261" s="558"/>
      <c r="N261" s="558"/>
      <c r="O261" s="558"/>
    </row>
    <row r="262" spans="1:15" x14ac:dyDescent="0.25">
      <c r="A262" s="453">
        <v>2</v>
      </c>
      <c r="B262" s="454"/>
      <c r="C262" s="455"/>
      <c r="D262" s="455"/>
      <c r="E262" s="454"/>
      <c r="F262" s="441" t="s">
        <v>153</v>
      </c>
      <c r="G262" s="449">
        <f>SUM(G263,G270)</f>
        <v>0</v>
      </c>
      <c r="H262" s="449">
        <f>SUM(H263,H270)</f>
        <v>175990851</v>
      </c>
      <c r="I262" s="449">
        <f>SUM(I263,I270)</f>
        <v>6956274</v>
      </c>
      <c r="J262" s="450"/>
      <c r="K262" s="451"/>
      <c r="L262" s="449">
        <f>SUM(L263,L270)</f>
        <v>230811047.84</v>
      </c>
      <c r="M262" s="449">
        <f>SUM(M263,M270)</f>
        <v>230811047.84</v>
      </c>
      <c r="N262" s="449">
        <f>SUM(N263,N270)</f>
        <v>230811047.84</v>
      </c>
      <c r="O262" s="449">
        <f t="shared" ref="O262:O269" si="17">SUM(L262:N262)</f>
        <v>692433143.51999998</v>
      </c>
    </row>
    <row r="263" spans="1:15" x14ac:dyDescent="0.25">
      <c r="A263" s="453">
        <v>21</v>
      </c>
      <c r="B263" s="454"/>
      <c r="C263" s="455"/>
      <c r="D263" s="455"/>
      <c r="E263" s="454"/>
      <c r="F263" s="456" t="s">
        <v>154</v>
      </c>
      <c r="G263" s="449">
        <f>SUM(G264,G266)</f>
        <v>0</v>
      </c>
      <c r="H263" s="449">
        <v>25990851</v>
      </c>
      <c r="I263" s="449">
        <f>SUM(I264,I266)</f>
        <v>0</v>
      </c>
      <c r="J263" s="450"/>
      <c r="K263" s="451"/>
      <c r="L263" s="449">
        <f>SUM(L264,L266)</f>
        <v>30811047.84</v>
      </c>
      <c r="M263" s="449">
        <f>SUM(M264,M266)</f>
        <v>30811047.84</v>
      </c>
      <c r="N263" s="449">
        <f>SUM(N264,N266)</f>
        <v>30811047.84</v>
      </c>
      <c r="O263" s="449">
        <f t="shared" si="17"/>
        <v>92433143.519999996</v>
      </c>
    </row>
    <row r="264" spans="1:15" x14ac:dyDescent="0.25">
      <c r="A264" s="445">
        <v>21010101</v>
      </c>
      <c r="B264" s="454"/>
      <c r="C264" s="455"/>
      <c r="D264" s="455" t="s">
        <v>155</v>
      </c>
      <c r="E264" s="454"/>
      <c r="F264" s="457" t="s">
        <v>156</v>
      </c>
      <c r="G264" s="458"/>
      <c r="H264" s="458">
        <v>17431613.84</v>
      </c>
      <c r="I264" s="458"/>
      <c r="J264" s="459">
        <v>0</v>
      </c>
      <c r="K264" s="460"/>
      <c r="L264" s="458">
        <v>22142610.84</v>
      </c>
      <c r="M264" s="458">
        <v>22142610.84</v>
      </c>
      <c r="N264" s="458">
        <v>22142610.84</v>
      </c>
      <c r="O264" s="449">
        <f t="shared" si="17"/>
        <v>66427832.519999996</v>
      </c>
    </row>
    <row r="265" spans="1:15" x14ac:dyDescent="0.25">
      <c r="A265" s="445">
        <v>21010102</v>
      </c>
      <c r="B265" s="454"/>
      <c r="C265" s="455"/>
      <c r="D265" s="455" t="s">
        <v>155</v>
      </c>
      <c r="E265" s="454"/>
      <c r="F265" s="457" t="s">
        <v>157</v>
      </c>
      <c r="G265" s="458">
        <f t="shared" ref="G265:I266" si="18">SUM(G266)</f>
        <v>0</v>
      </c>
      <c r="H265" s="458"/>
      <c r="I265" s="458">
        <f t="shared" si="18"/>
        <v>0</v>
      </c>
      <c r="J265" s="459"/>
      <c r="K265" s="460"/>
      <c r="L265" s="458"/>
      <c r="M265" s="458"/>
      <c r="N265" s="458"/>
      <c r="O265" s="449">
        <f t="shared" si="17"/>
        <v>0</v>
      </c>
    </row>
    <row r="266" spans="1:15" x14ac:dyDescent="0.25">
      <c r="A266" s="453">
        <v>2102</v>
      </c>
      <c r="B266" s="454"/>
      <c r="C266" s="455"/>
      <c r="D266" s="455"/>
      <c r="E266" s="454"/>
      <c r="F266" s="456" t="s">
        <v>158</v>
      </c>
      <c r="G266" s="449">
        <f t="shared" si="18"/>
        <v>0</v>
      </c>
      <c r="H266" s="449">
        <f t="shared" si="18"/>
        <v>8559237.1600000001</v>
      </c>
      <c r="I266" s="449">
        <f t="shared" si="18"/>
        <v>0</v>
      </c>
      <c r="J266" s="450"/>
      <c r="K266" s="451"/>
      <c r="L266" s="449">
        <f>SUM(L267)</f>
        <v>8668437</v>
      </c>
      <c r="M266" s="449">
        <f>SUM(M267)</f>
        <v>8668437</v>
      </c>
      <c r="N266" s="449">
        <f>SUM(N267)</f>
        <v>8668437</v>
      </c>
      <c r="O266" s="449">
        <f t="shared" si="17"/>
        <v>26005311</v>
      </c>
    </row>
    <row r="267" spans="1:15" x14ac:dyDescent="0.25">
      <c r="A267" s="453">
        <v>210201</v>
      </c>
      <c r="B267" s="454"/>
      <c r="C267" s="455"/>
      <c r="D267" s="455"/>
      <c r="E267" s="454"/>
      <c r="F267" s="456" t="s">
        <v>159</v>
      </c>
      <c r="G267" s="449">
        <f>SUM(G268:G269)</f>
        <v>0</v>
      </c>
      <c r="H267" s="449">
        <v>8559237.1600000001</v>
      </c>
      <c r="I267" s="449">
        <f>SUM(I268:I269)</f>
        <v>0</v>
      </c>
      <c r="J267" s="450"/>
      <c r="K267" s="451"/>
      <c r="L267" s="449">
        <f>SUM(L268:L269)</f>
        <v>8668437</v>
      </c>
      <c r="M267" s="449">
        <f>SUM(M268:M269)</f>
        <v>8668437</v>
      </c>
      <c r="N267" s="449">
        <f>SUM(N268:N269)</f>
        <v>8668437</v>
      </c>
      <c r="O267" s="449">
        <f t="shared" si="17"/>
        <v>26005311</v>
      </c>
    </row>
    <row r="268" spans="1:15" x14ac:dyDescent="0.25">
      <c r="A268" s="445">
        <v>21020101</v>
      </c>
      <c r="B268" s="454"/>
      <c r="C268" s="455"/>
      <c r="D268" s="455" t="s">
        <v>155</v>
      </c>
      <c r="E268" s="454"/>
      <c r="F268" s="457" t="s">
        <v>160</v>
      </c>
      <c r="G268" s="458"/>
      <c r="H268" s="458">
        <v>7914876</v>
      </c>
      <c r="I268" s="458"/>
      <c r="J268" s="459"/>
      <c r="K268" s="460"/>
      <c r="L268" s="458">
        <v>7934076</v>
      </c>
      <c r="M268" s="458">
        <v>7934076</v>
      </c>
      <c r="N268" s="458">
        <v>7934076</v>
      </c>
      <c r="O268" s="449">
        <f t="shared" si="17"/>
        <v>23802228</v>
      </c>
    </row>
    <row r="269" spans="1:15" x14ac:dyDescent="0.25">
      <c r="A269" s="445">
        <v>21020102</v>
      </c>
      <c r="B269" s="454"/>
      <c r="C269" s="455"/>
      <c r="D269" s="455" t="s">
        <v>155</v>
      </c>
      <c r="E269" s="454"/>
      <c r="F269" s="457" t="s">
        <v>161</v>
      </c>
      <c r="G269" s="458"/>
      <c r="H269" s="458">
        <v>644361.16</v>
      </c>
      <c r="I269" s="458"/>
      <c r="J269" s="459"/>
      <c r="K269" s="460"/>
      <c r="L269" s="458">
        <v>734361</v>
      </c>
      <c r="M269" s="458">
        <v>734361</v>
      </c>
      <c r="N269" s="458">
        <v>734361</v>
      </c>
      <c r="O269" s="449">
        <f t="shared" si="17"/>
        <v>2203083</v>
      </c>
    </row>
    <row r="270" spans="1:15" x14ac:dyDescent="0.25">
      <c r="A270" s="453">
        <v>2202</v>
      </c>
      <c r="B270" s="454"/>
      <c r="C270" s="455"/>
      <c r="D270" s="455"/>
      <c r="E270" s="454"/>
      <c r="F270" s="456" t="s">
        <v>162</v>
      </c>
      <c r="G270" s="449">
        <f>G271+G275+G279+G282+G288+G290+G292+G294</f>
        <v>0</v>
      </c>
      <c r="H270" s="449">
        <f>H271+H275+H279+H282+H288+H290+H292+H294</f>
        <v>150000000</v>
      </c>
      <c r="I270" s="449">
        <f>I271+I275+I279+I282+I288+I290+I292+I294</f>
        <v>6956274</v>
      </c>
      <c r="J270" s="450"/>
      <c r="K270" s="451"/>
      <c r="L270" s="449">
        <f>L271+L275+L279+L282+L288+L290+L292+L294</f>
        <v>200000000</v>
      </c>
      <c r="M270" s="449">
        <f>M271+M275+M279+M282+M288+M290+M292+M294</f>
        <v>200000000</v>
      </c>
      <c r="N270" s="449">
        <f>N271+N275+N279+N282+N288+N290+N292+N294</f>
        <v>200000000</v>
      </c>
      <c r="O270" s="449">
        <f t="shared" ref="O270:O292" si="19">SUM(L270:N270)</f>
        <v>600000000</v>
      </c>
    </row>
    <row r="271" spans="1:15" x14ac:dyDescent="0.25">
      <c r="A271" s="453">
        <v>220201</v>
      </c>
      <c r="B271" s="454"/>
      <c r="C271" s="455"/>
      <c r="D271" s="455"/>
      <c r="E271" s="454"/>
      <c r="F271" s="456" t="s">
        <v>163</v>
      </c>
      <c r="G271" s="449">
        <f>SUM(G272:G274)</f>
        <v>0</v>
      </c>
      <c r="H271" s="449">
        <f>SUM(H272:H274)</f>
        <v>140450000</v>
      </c>
      <c r="I271" s="449">
        <f>SUM(I272:I274)</f>
        <v>3346274</v>
      </c>
      <c r="J271" s="450"/>
      <c r="K271" s="451"/>
      <c r="L271" s="449">
        <f>SUM(L272:L274)</f>
        <v>175000000</v>
      </c>
      <c r="M271" s="449">
        <f>SUM(M272:M274)</f>
        <v>175000000</v>
      </c>
      <c r="N271" s="449">
        <f>SUM(N272:N274)</f>
        <v>175000000</v>
      </c>
      <c r="O271" s="449">
        <f t="shared" si="19"/>
        <v>525000000</v>
      </c>
    </row>
    <row r="272" spans="1:15" x14ac:dyDescent="0.25">
      <c r="A272" s="445">
        <v>22020101</v>
      </c>
      <c r="B272" s="454">
        <v>70161</v>
      </c>
      <c r="C272" s="455"/>
      <c r="D272" s="455" t="s">
        <v>155</v>
      </c>
      <c r="E272" s="454"/>
      <c r="F272" s="457" t="s">
        <v>164</v>
      </c>
      <c r="G272" s="449"/>
      <c r="H272" s="449">
        <v>10000000</v>
      </c>
      <c r="I272" s="449">
        <v>1596274</v>
      </c>
      <c r="J272" s="450"/>
      <c r="K272" s="451"/>
      <c r="L272" s="449">
        <v>10000000</v>
      </c>
      <c r="M272" s="449">
        <v>10000000</v>
      </c>
      <c r="N272" s="449">
        <v>10000000</v>
      </c>
      <c r="O272" s="449"/>
    </row>
    <row r="273" spans="1:15" x14ac:dyDescent="0.25">
      <c r="A273" s="445">
        <v>22020102</v>
      </c>
      <c r="B273" s="454">
        <v>70161</v>
      </c>
      <c r="C273" s="455"/>
      <c r="D273" s="455" t="s">
        <v>155</v>
      </c>
      <c r="E273" s="454"/>
      <c r="F273" s="457" t="s">
        <v>165</v>
      </c>
      <c r="G273" s="449"/>
      <c r="H273" s="449">
        <v>10450000</v>
      </c>
      <c r="I273" s="449">
        <v>1750000</v>
      </c>
      <c r="J273" s="450"/>
      <c r="K273" s="451"/>
      <c r="L273" s="449">
        <v>15000000</v>
      </c>
      <c r="M273" s="449">
        <v>15000000</v>
      </c>
      <c r="N273" s="449">
        <v>15000000</v>
      </c>
      <c r="O273" s="449">
        <f t="shared" si="19"/>
        <v>45000000</v>
      </c>
    </row>
    <row r="274" spans="1:15" x14ac:dyDescent="0.25">
      <c r="A274" s="445">
        <v>22020104</v>
      </c>
      <c r="B274" s="454"/>
      <c r="C274" s="455"/>
      <c r="D274" s="455" t="s">
        <v>155</v>
      </c>
      <c r="E274" s="454"/>
      <c r="F274" s="457" t="s">
        <v>891</v>
      </c>
      <c r="G274" s="449"/>
      <c r="H274" s="449">
        <v>120000000</v>
      </c>
      <c r="I274" s="449"/>
      <c r="J274" s="450"/>
      <c r="K274" s="451"/>
      <c r="L274" s="449">
        <v>150000000</v>
      </c>
      <c r="M274" s="449">
        <v>150000000</v>
      </c>
      <c r="N274" s="449">
        <v>150000000</v>
      </c>
      <c r="O274" s="449">
        <f t="shared" si="19"/>
        <v>450000000</v>
      </c>
    </row>
    <row r="275" spans="1:15" x14ac:dyDescent="0.25">
      <c r="A275" s="453">
        <v>220202</v>
      </c>
      <c r="B275" s="454"/>
      <c r="C275" s="455"/>
      <c r="D275" s="455"/>
      <c r="E275" s="454"/>
      <c r="F275" s="456" t="s">
        <v>166</v>
      </c>
      <c r="G275" s="449">
        <f>SUM(G276:G278)</f>
        <v>0</v>
      </c>
      <c r="H275" s="449">
        <f>SUM(H276:H278)</f>
        <v>250000</v>
      </c>
      <c r="I275" s="449">
        <f>SUM(I276:I278)</f>
        <v>5000</v>
      </c>
      <c r="J275" s="450"/>
      <c r="K275" s="451"/>
      <c r="L275" s="449">
        <f>SUM(L276:L278)</f>
        <v>800000</v>
      </c>
      <c r="M275" s="449">
        <f>SUM(M276:M278)</f>
        <v>800000</v>
      </c>
      <c r="N275" s="449">
        <f>SUM(N276:N278)</f>
        <v>800000</v>
      </c>
      <c r="O275" s="449">
        <f t="shared" si="19"/>
        <v>2400000</v>
      </c>
    </row>
    <row r="276" spans="1:15" x14ac:dyDescent="0.25">
      <c r="A276" s="445">
        <v>22020201</v>
      </c>
      <c r="B276" s="454">
        <v>70161</v>
      </c>
      <c r="C276" s="455"/>
      <c r="D276" s="455" t="s">
        <v>155</v>
      </c>
      <c r="E276" s="454"/>
      <c r="F276" s="457" t="s">
        <v>167</v>
      </c>
      <c r="G276" s="449"/>
      <c r="H276" s="449"/>
      <c r="I276" s="449"/>
      <c r="J276" s="450"/>
      <c r="K276" s="451"/>
      <c r="L276" s="449">
        <v>600000</v>
      </c>
      <c r="M276" s="449">
        <v>600000</v>
      </c>
      <c r="N276" s="449">
        <v>600000</v>
      </c>
      <c r="O276" s="449">
        <f t="shared" si="19"/>
        <v>1800000</v>
      </c>
    </row>
    <row r="277" spans="1:15" x14ac:dyDescent="0.25">
      <c r="A277" s="445">
        <v>22020205</v>
      </c>
      <c r="B277" s="454">
        <v>70161</v>
      </c>
      <c r="C277" s="455"/>
      <c r="D277" s="455" t="s">
        <v>155</v>
      </c>
      <c r="E277" s="454"/>
      <c r="F277" s="457" t="s">
        <v>170</v>
      </c>
      <c r="G277" s="449"/>
      <c r="H277" s="449"/>
      <c r="I277" s="449"/>
      <c r="J277" s="450"/>
      <c r="K277" s="451"/>
      <c r="L277" s="449">
        <v>100000</v>
      </c>
      <c r="M277" s="449">
        <v>100000</v>
      </c>
      <c r="N277" s="449">
        <v>100000</v>
      </c>
      <c r="O277" s="449">
        <f t="shared" si="19"/>
        <v>300000</v>
      </c>
    </row>
    <row r="278" spans="1:15" x14ac:dyDescent="0.25">
      <c r="A278" s="445">
        <v>22020206</v>
      </c>
      <c r="B278" s="454">
        <v>70161</v>
      </c>
      <c r="C278" s="455"/>
      <c r="D278" s="455" t="s">
        <v>155</v>
      </c>
      <c r="E278" s="454"/>
      <c r="F278" s="457" t="s">
        <v>171</v>
      </c>
      <c r="G278" s="449"/>
      <c r="H278" s="449">
        <v>250000</v>
      </c>
      <c r="I278" s="449">
        <v>5000</v>
      </c>
      <c r="J278" s="450"/>
      <c r="K278" s="451"/>
      <c r="L278" s="449">
        <v>100000</v>
      </c>
      <c r="M278" s="449">
        <v>100000</v>
      </c>
      <c r="N278" s="449">
        <v>100000</v>
      </c>
      <c r="O278" s="449">
        <f t="shared" si="19"/>
        <v>300000</v>
      </c>
    </row>
    <row r="279" spans="1:15" x14ac:dyDescent="0.25">
      <c r="A279" s="453">
        <v>220203</v>
      </c>
      <c r="B279" s="454"/>
      <c r="C279" s="455"/>
      <c r="D279" s="455"/>
      <c r="E279" s="454"/>
      <c r="F279" s="456" t="s">
        <v>172</v>
      </c>
      <c r="G279" s="449">
        <f>SUM(G280:G281)</f>
        <v>0</v>
      </c>
      <c r="H279" s="449">
        <f>SUM(H280:H281)</f>
        <v>1200000</v>
      </c>
      <c r="I279" s="449">
        <f>SUM(I280:I281)</f>
        <v>195000</v>
      </c>
      <c r="J279" s="450"/>
      <c r="K279" s="451"/>
      <c r="L279" s="449">
        <f>SUM(L280:L281)</f>
        <v>2000000</v>
      </c>
      <c r="M279" s="449">
        <f>SUM(M280:M281)</f>
        <v>2000000</v>
      </c>
      <c r="N279" s="449">
        <f>SUM(N280:N281)</f>
        <v>2000000</v>
      </c>
      <c r="O279" s="449">
        <f t="shared" si="19"/>
        <v>6000000</v>
      </c>
    </row>
    <row r="280" spans="1:15" x14ac:dyDescent="0.25">
      <c r="A280" s="445">
        <v>22020301</v>
      </c>
      <c r="B280" s="454">
        <v>70161</v>
      </c>
      <c r="C280" s="455"/>
      <c r="D280" s="455" t="s">
        <v>155</v>
      </c>
      <c r="E280" s="454"/>
      <c r="F280" s="457" t="s">
        <v>173</v>
      </c>
      <c r="G280" s="449"/>
      <c r="H280" s="449">
        <v>1000000</v>
      </c>
      <c r="I280" s="449">
        <v>195000</v>
      </c>
      <c r="J280" s="450"/>
      <c r="K280" s="451"/>
      <c r="L280" s="449">
        <v>1500000</v>
      </c>
      <c r="M280" s="449">
        <v>1500000</v>
      </c>
      <c r="N280" s="449">
        <v>1500000</v>
      </c>
      <c r="O280" s="449">
        <f t="shared" si="19"/>
        <v>4500000</v>
      </c>
    </row>
    <row r="281" spans="1:15" x14ac:dyDescent="0.25">
      <c r="A281" s="445">
        <v>22020305</v>
      </c>
      <c r="B281" s="454">
        <v>70161</v>
      </c>
      <c r="C281" s="455"/>
      <c r="D281" s="455" t="s">
        <v>155</v>
      </c>
      <c r="E281" s="454"/>
      <c r="F281" s="457" t="s">
        <v>176</v>
      </c>
      <c r="G281" s="449"/>
      <c r="H281" s="449">
        <v>200000</v>
      </c>
      <c r="I281" s="449"/>
      <c r="J281" s="450"/>
      <c r="K281" s="451"/>
      <c r="L281" s="449">
        <v>500000</v>
      </c>
      <c r="M281" s="449">
        <v>500000</v>
      </c>
      <c r="N281" s="449">
        <v>500000</v>
      </c>
      <c r="O281" s="449">
        <f t="shared" si="19"/>
        <v>1500000</v>
      </c>
    </row>
    <row r="282" spans="1:15" x14ac:dyDescent="0.25">
      <c r="A282" s="453">
        <v>220204</v>
      </c>
      <c r="B282" s="454"/>
      <c r="C282" s="455"/>
      <c r="D282" s="455"/>
      <c r="E282" s="454"/>
      <c r="F282" s="456" t="s">
        <v>177</v>
      </c>
      <c r="G282" s="449">
        <f>SUM(G283:G287)</f>
        <v>0</v>
      </c>
      <c r="H282" s="449">
        <f>SUM(H283:H287)</f>
        <v>5250000</v>
      </c>
      <c r="I282" s="449">
        <f>SUM(I283:I287)</f>
        <v>2690000</v>
      </c>
      <c r="J282" s="450"/>
      <c r="K282" s="451"/>
      <c r="L282" s="449">
        <f>SUM(L283:L287)</f>
        <v>18000000</v>
      </c>
      <c r="M282" s="449">
        <f>SUM(M283:M287)</f>
        <v>18000000</v>
      </c>
      <c r="N282" s="449">
        <f>SUM(N283:N287)</f>
        <v>18000000</v>
      </c>
      <c r="O282" s="449">
        <f t="shared" si="19"/>
        <v>54000000</v>
      </c>
    </row>
    <row r="283" spans="1:15" ht="26.25" x14ac:dyDescent="0.25">
      <c r="A283" s="445">
        <v>22020401</v>
      </c>
      <c r="B283" s="454">
        <v>70161</v>
      </c>
      <c r="C283" s="455"/>
      <c r="D283" s="455" t="s">
        <v>155</v>
      </c>
      <c r="E283" s="454"/>
      <c r="F283" s="457" t="s">
        <v>178</v>
      </c>
      <c r="G283" s="449"/>
      <c r="H283" s="449">
        <v>500000</v>
      </c>
      <c r="I283" s="449">
        <v>55000</v>
      </c>
      <c r="J283" s="450"/>
      <c r="K283" s="451"/>
      <c r="L283" s="449">
        <v>5000000</v>
      </c>
      <c r="M283" s="449">
        <v>5000000</v>
      </c>
      <c r="N283" s="449">
        <v>5000000</v>
      </c>
      <c r="O283" s="449">
        <f t="shared" si="19"/>
        <v>15000000</v>
      </c>
    </row>
    <row r="284" spans="1:15" x14ac:dyDescent="0.25">
      <c r="A284" s="445">
        <v>22020402</v>
      </c>
      <c r="B284" s="454">
        <v>70161</v>
      </c>
      <c r="C284" s="455"/>
      <c r="D284" s="455" t="s">
        <v>155</v>
      </c>
      <c r="E284" s="454"/>
      <c r="F284" s="457" t="s">
        <v>179</v>
      </c>
      <c r="G284" s="449"/>
      <c r="H284" s="449">
        <v>2750000</v>
      </c>
      <c r="I284" s="449">
        <v>2585000</v>
      </c>
      <c r="J284" s="450"/>
      <c r="K284" s="451"/>
      <c r="L284" s="449">
        <v>5000000</v>
      </c>
      <c r="M284" s="449">
        <v>5000000</v>
      </c>
      <c r="N284" s="449">
        <v>5000000</v>
      </c>
      <c r="O284" s="449">
        <f t="shared" si="19"/>
        <v>15000000</v>
      </c>
    </row>
    <row r="285" spans="1:15" x14ac:dyDescent="0.25">
      <c r="A285" s="445">
        <v>22020403</v>
      </c>
      <c r="B285" s="454">
        <v>70161</v>
      </c>
      <c r="C285" s="455"/>
      <c r="D285" s="455" t="s">
        <v>155</v>
      </c>
      <c r="E285" s="454"/>
      <c r="F285" s="457" t="s">
        <v>180</v>
      </c>
      <c r="G285" s="449"/>
      <c r="H285" s="449">
        <v>1000000</v>
      </c>
      <c r="I285" s="449"/>
      <c r="J285" s="450"/>
      <c r="K285" s="451"/>
      <c r="L285" s="449">
        <v>3000000</v>
      </c>
      <c r="M285" s="449">
        <v>3000000</v>
      </c>
      <c r="N285" s="449">
        <v>3000000</v>
      </c>
      <c r="O285" s="449">
        <f t="shared" si="19"/>
        <v>9000000</v>
      </c>
    </row>
    <row r="286" spans="1:15" x14ac:dyDescent="0.25">
      <c r="A286" s="445">
        <v>22020404</v>
      </c>
      <c r="B286" s="454">
        <v>70161</v>
      </c>
      <c r="C286" s="455"/>
      <c r="D286" s="455" t="s">
        <v>155</v>
      </c>
      <c r="E286" s="454"/>
      <c r="F286" s="457" t="s">
        <v>181</v>
      </c>
      <c r="G286" s="449"/>
      <c r="H286" s="449"/>
      <c r="I286" s="449"/>
      <c r="J286" s="450"/>
      <c r="K286" s="451"/>
      <c r="L286" s="449">
        <v>4000000</v>
      </c>
      <c r="M286" s="449">
        <v>4000000</v>
      </c>
      <c r="N286" s="449">
        <v>4000000</v>
      </c>
      <c r="O286" s="449">
        <f t="shared" si="19"/>
        <v>12000000</v>
      </c>
    </row>
    <row r="287" spans="1:15" x14ac:dyDescent="0.25">
      <c r="A287" s="445">
        <v>22020405</v>
      </c>
      <c r="B287" s="454">
        <v>70161</v>
      </c>
      <c r="C287" s="455"/>
      <c r="D287" s="455" t="s">
        <v>155</v>
      </c>
      <c r="E287" s="454"/>
      <c r="F287" s="457" t="s">
        <v>182</v>
      </c>
      <c r="G287" s="449"/>
      <c r="H287" s="449">
        <v>1000000</v>
      </c>
      <c r="I287" s="449">
        <v>50000</v>
      </c>
      <c r="J287" s="450"/>
      <c r="K287" s="451"/>
      <c r="L287" s="449">
        <v>1000000</v>
      </c>
      <c r="M287" s="449">
        <v>1000000</v>
      </c>
      <c r="N287" s="449">
        <v>1000000</v>
      </c>
      <c r="O287" s="449">
        <f t="shared" si="19"/>
        <v>3000000</v>
      </c>
    </row>
    <row r="288" spans="1:15" x14ac:dyDescent="0.25">
      <c r="A288" s="453">
        <v>220205</v>
      </c>
      <c r="B288" s="454"/>
      <c r="C288" s="455"/>
      <c r="D288" s="455"/>
      <c r="E288" s="454"/>
      <c r="F288" s="456" t="s">
        <v>184</v>
      </c>
      <c r="G288" s="449">
        <f>SUM(G289:G289)</f>
        <v>0</v>
      </c>
      <c r="H288" s="449">
        <f>SUM(H289:H289)</f>
        <v>0</v>
      </c>
      <c r="I288" s="449">
        <f>SUM(I289:I289)</f>
        <v>0</v>
      </c>
      <c r="J288" s="450"/>
      <c r="K288" s="451"/>
      <c r="L288" s="449">
        <f>SUM(L289:L289)</f>
        <v>200000</v>
      </c>
      <c r="M288" s="449">
        <f>SUM(M289:M289)</f>
        <v>200000</v>
      </c>
      <c r="N288" s="449">
        <f>SUM(N289:N289)</f>
        <v>200000</v>
      </c>
      <c r="O288" s="449">
        <f t="shared" si="19"/>
        <v>600000</v>
      </c>
    </row>
    <row r="289" spans="1:15" x14ac:dyDescent="0.25">
      <c r="A289" s="445">
        <v>22020501</v>
      </c>
      <c r="B289" s="454">
        <v>70161</v>
      </c>
      <c r="C289" s="455"/>
      <c r="D289" s="455" t="s">
        <v>155</v>
      </c>
      <c r="E289" s="454"/>
      <c r="F289" s="457" t="s">
        <v>185</v>
      </c>
      <c r="G289" s="449"/>
      <c r="H289" s="449"/>
      <c r="I289" s="449"/>
      <c r="J289" s="450"/>
      <c r="K289" s="451"/>
      <c r="L289" s="449">
        <v>200000</v>
      </c>
      <c r="M289" s="449">
        <v>200000</v>
      </c>
      <c r="N289" s="449">
        <v>200000</v>
      </c>
      <c r="O289" s="449">
        <f t="shared" si="19"/>
        <v>600000</v>
      </c>
    </row>
    <row r="290" spans="1:15" x14ac:dyDescent="0.25">
      <c r="A290" s="453">
        <v>220206</v>
      </c>
      <c r="B290" s="454"/>
      <c r="C290" s="455"/>
      <c r="D290" s="455"/>
      <c r="E290" s="454"/>
      <c r="F290" s="456" t="s">
        <v>187</v>
      </c>
      <c r="G290" s="449">
        <f>SUM(G291:G291)</f>
        <v>0</v>
      </c>
      <c r="H290" s="449">
        <f>SUM(H291:H291)</f>
        <v>0</v>
      </c>
      <c r="I290" s="449">
        <f>SUM(I291:I291)</f>
        <v>0</v>
      </c>
      <c r="J290" s="450"/>
      <c r="K290" s="451"/>
      <c r="L290" s="449">
        <f>SUM(L291:L291)</f>
        <v>500000</v>
      </c>
      <c r="M290" s="449">
        <f>SUM(M291:M291)</f>
        <v>500000</v>
      </c>
      <c r="N290" s="449">
        <f>SUM(N291:N291)</f>
        <v>500000</v>
      </c>
      <c r="O290" s="449">
        <f t="shared" si="19"/>
        <v>1500000</v>
      </c>
    </row>
    <row r="291" spans="1:15" x14ac:dyDescent="0.25">
      <c r="A291" s="445">
        <v>22020605</v>
      </c>
      <c r="B291" s="454">
        <v>70161</v>
      </c>
      <c r="C291" s="455"/>
      <c r="D291" s="455" t="s">
        <v>155</v>
      </c>
      <c r="E291" s="454"/>
      <c r="F291" s="457" t="s">
        <v>189</v>
      </c>
      <c r="G291" s="449"/>
      <c r="H291" s="449"/>
      <c r="I291" s="449"/>
      <c r="J291" s="450"/>
      <c r="K291" s="451"/>
      <c r="L291" s="449">
        <v>500000</v>
      </c>
      <c r="M291" s="449">
        <v>500000</v>
      </c>
      <c r="N291" s="449">
        <v>500000</v>
      </c>
      <c r="O291" s="449">
        <f t="shared" si="19"/>
        <v>1500000</v>
      </c>
    </row>
    <row r="292" spans="1:15" x14ac:dyDescent="0.25">
      <c r="A292" s="453">
        <v>220208</v>
      </c>
      <c r="B292" s="454"/>
      <c r="C292" s="455"/>
      <c r="D292" s="455"/>
      <c r="E292" s="454"/>
      <c r="F292" s="456" t="s">
        <v>190</v>
      </c>
      <c r="G292" s="449">
        <f>SUM(G293:G293)</f>
        <v>0</v>
      </c>
      <c r="H292" s="449">
        <f>SUM(H293:H293)</f>
        <v>500000</v>
      </c>
      <c r="I292" s="449">
        <f>SUM(I293:I293)</f>
        <v>159000</v>
      </c>
      <c r="J292" s="450"/>
      <c r="K292" s="451"/>
      <c r="L292" s="449">
        <f>SUM(L293:L293)</f>
        <v>1000000</v>
      </c>
      <c r="M292" s="449">
        <f>SUM(M293:M293)</f>
        <v>1000000</v>
      </c>
      <c r="N292" s="449">
        <f>SUM(N293:N293)</f>
        <v>1000000</v>
      </c>
      <c r="O292" s="449">
        <f t="shared" si="19"/>
        <v>3000000</v>
      </c>
    </row>
    <row r="293" spans="1:15" x14ac:dyDescent="0.25">
      <c r="A293" s="445">
        <v>22020803</v>
      </c>
      <c r="B293" s="454">
        <v>70161</v>
      </c>
      <c r="C293" s="455"/>
      <c r="D293" s="455" t="s">
        <v>155</v>
      </c>
      <c r="E293" s="454"/>
      <c r="F293" s="457" t="s">
        <v>192</v>
      </c>
      <c r="G293" s="449"/>
      <c r="H293" s="449">
        <v>500000</v>
      </c>
      <c r="I293" s="449">
        <v>159000</v>
      </c>
      <c r="J293" s="450"/>
      <c r="K293" s="451"/>
      <c r="L293" s="449">
        <v>1000000</v>
      </c>
      <c r="M293" s="449">
        <v>1000000</v>
      </c>
      <c r="N293" s="449">
        <v>1000000</v>
      </c>
      <c r="O293" s="449">
        <f t="shared" ref="O293:O300" si="20">SUM(L293:N293)</f>
        <v>3000000</v>
      </c>
    </row>
    <row r="294" spans="1:15" x14ac:dyDescent="0.25">
      <c r="A294" s="453">
        <v>220210</v>
      </c>
      <c r="B294" s="454"/>
      <c r="C294" s="455"/>
      <c r="D294" s="455"/>
      <c r="E294" s="454"/>
      <c r="F294" s="456" t="s">
        <v>193</v>
      </c>
      <c r="G294" s="449">
        <f>SUM(G295:G300)</f>
        <v>0</v>
      </c>
      <c r="H294" s="449">
        <f>SUM(H295:H300)</f>
        <v>2350000</v>
      </c>
      <c r="I294" s="449">
        <f>SUM(I295:I300)</f>
        <v>561000</v>
      </c>
      <c r="J294" s="450"/>
      <c r="K294" s="451"/>
      <c r="L294" s="449">
        <f>SUM(L295:L300)</f>
        <v>2500000</v>
      </c>
      <c r="M294" s="449">
        <f>SUM(M295:M300)</f>
        <v>2500000</v>
      </c>
      <c r="N294" s="449">
        <f>SUM(N295:N300)</f>
        <v>2500000</v>
      </c>
      <c r="O294" s="449">
        <f t="shared" si="20"/>
        <v>7500000</v>
      </c>
    </row>
    <row r="295" spans="1:15" x14ac:dyDescent="0.25">
      <c r="A295" s="445">
        <v>22021001</v>
      </c>
      <c r="B295" s="454">
        <v>70161</v>
      </c>
      <c r="C295" s="455"/>
      <c r="D295" s="455" t="s">
        <v>155</v>
      </c>
      <c r="E295" s="454"/>
      <c r="F295" s="457" t="s">
        <v>194</v>
      </c>
      <c r="G295" s="449"/>
      <c r="H295" s="449">
        <v>500000</v>
      </c>
      <c r="I295" s="449">
        <v>140000</v>
      </c>
      <c r="J295" s="450"/>
      <c r="K295" s="451"/>
      <c r="L295" s="449"/>
      <c r="M295" s="449"/>
      <c r="N295" s="449"/>
      <c r="O295" s="449">
        <f t="shared" si="20"/>
        <v>0</v>
      </c>
    </row>
    <row r="296" spans="1:15" x14ac:dyDescent="0.25">
      <c r="A296" s="445">
        <v>22021003</v>
      </c>
      <c r="B296" s="454">
        <v>70161</v>
      </c>
      <c r="C296" s="455"/>
      <c r="D296" s="455" t="s">
        <v>155</v>
      </c>
      <c r="E296" s="454"/>
      <c r="F296" s="457" t="s">
        <v>196</v>
      </c>
      <c r="G296" s="449"/>
      <c r="H296" s="449">
        <v>200000</v>
      </c>
      <c r="I296" s="449">
        <v>80000</v>
      </c>
      <c r="J296" s="450"/>
      <c r="K296" s="451"/>
      <c r="L296" s="449"/>
      <c r="M296" s="449"/>
      <c r="N296" s="449"/>
      <c r="O296" s="449">
        <f t="shared" si="20"/>
        <v>0</v>
      </c>
    </row>
    <row r="297" spans="1:15" x14ac:dyDescent="0.25">
      <c r="A297" s="445">
        <v>22021007</v>
      </c>
      <c r="B297" s="454">
        <v>70161</v>
      </c>
      <c r="C297" s="455"/>
      <c r="D297" s="455" t="s">
        <v>155</v>
      </c>
      <c r="E297" s="454"/>
      <c r="F297" s="457" t="s">
        <v>199</v>
      </c>
      <c r="G297" s="449"/>
      <c r="H297" s="449">
        <v>1000000</v>
      </c>
      <c r="I297" s="449">
        <v>336000</v>
      </c>
      <c r="J297" s="450"/>
      <c r="K297" s="451"/>
      <c r="L297" s="449">
        <v>2000000</v>
      </c>
      <c r="M297" s="449">
        <v>2000000</v>
      </c>
      <c r="N297" s="449">
        <v>2000000</v>
      </c>
      <c r="O297" s="449">
        <f t="shared" si="20"/>
        <v>6000000</v>
      </c>
    </row>
    <row r="298" spans="1:15" x14ac:dyDescent="0.25">
      <c r="A298" s="445">
        <v>22021008</v>
      </c>
      <c r="B298" s="454">
        <v>70161</v>
      </c>
      <c r="C298" s="455"/>
      <c r="D298" s="455" t="s">
        <v>155</v>
      </c>
      <c r="E298" s="454"/>
      <c r="F298" s="457" t="s">
        <v>200</v>
      </c>
      <c r="G298" s="449"/>
      <c r="H298" s="449">
        <v>50000</v>
      </c>
      <c r="I298" s="449">
        <v>5000</v>
      </c>
      <c r="J298" s="450"/>
      <c r="K298" s="451"/>
      <c r="L298" s="449"/>
      <c r="M298" s="449"/>
      <c r="N298" s="449"/>
      <c r="O298" s="449">
        <f t="shared" si="20"/>
        <v>0</v>
      </c>
    </row>
    <row r="299" spans="1:15" x14ac:dyDescent="0.25">
      <c r="A299" s="445">
        <v>22021014</v>
      </c>
      <c r="B299" s="454">
        <v>70161</v>
      </c>
      <c r="C299" s="455"/>
      <c r="D299" s="455" t="s">
        <v>155</v>
      </c>
      <c r="E299" s="454"/>
      <c r="F299" s="457" t="s">
        <v>728</v>
      </c>
      <c r="G299" s="449"/>
      <c r="H299" s="449">
        <v>100000</v>
      </c>
      <c r="I299" s="449"/>
      <c r="J299" s="450"/>
      <c r="K299" s="451"/>
      <c r="L299" s="449">
        <v>500000</v>
      </c>
      <c r="M299" s="449">
        <v>500000</v>
      </c>
      <c r="N299" s="449">
        <v>500000</v>
      </c>
      <c r="O299" s="449">
        <f t="shared" si="20"/>
        <v>1500000</v>
      </c>
    </row>
    <row r="300" spans="1:15" x14ac:dyDescent="0.25">
      <c r="A300" s="445">
        <v>22021038</v>
      </c>
      <c r="B300" s="454">
        <v>70161</v>
      </c>
      <c r="C300" s="455"/>
      <c r="D300" s="455" t="s">
        <v>155</v>
      </c>
      <c r="E300" s="454"/>
      <c r="F300" s="457" t="s">
        <v>911</v>
      </c>
      <c r="G300" s="449"/>
      <c r="H300" s="449">
        <v>500000</v>
      </c>
      <c r="I300" s="449"/>
      <c r="J300" s="450"/>
      <c r="K300" s="451"/>
      <c r="L300" s="449"/>
      <c r="M300" s="449"/>
      <c r="N300" s="449"/>
      <c r="O300" s="449">
        <f t="shared" si="20"/>
        <v>0</v>
      </c>
    </row>
    <row r="301" spans="1:15" x14ac:dyDescent="0.25">
      <c r="A301" s="468"/>
      <c r="B301" s="468"/>
      <c r="C301" s="468"/>
      <c r="D301" s="468"/>
      <c r="E301" s="468"/>
      <c r="F301" s="469"/>
      <c r="G301" s="583"/>
      <c r="H301" s="471"/>
      <c r="I301" s="472"/>
      <c r="J301" s="473"/>
      <c r="K301" s="474"/>
      <c r="L301" s="584"/>
      <c r="M301" s="584"/>
      <c r="N301" s="584"/>
      <c r="O301" s="584"/>
    </row>
    <row r="302" spans="1:15" x14ac:dyDescent="0.25">
      <c r="A302" s="468"/>
      <c r="B302" s="468"/>
      <c r="C302" s="468"/>
      <c r="D302" s="468"/>
      <c r="E302" s="468"/>
      <c r="F302" s="469"/>
      <c r="G302" s="583"/>
      <c r="H302" s="471"/>
      <c r="I302" s="472"/>
      <c r="J302" s="473"/>
      <c r="K302" s="474"/>
      <c r="L302" s="584"/>
      <c r="M302" s="584"/>
      <c r="N302" s="584"/>
      <c r="O302" s="584"/>
    </row>
    <row r="303" spans="1:15" x14ac:dyDescent="0.25">
      <c r="A303" s="476"/>
      <c r="B303" s="476"/>
      <c r="C303" s="476"/>
      <c r="D303" s="476"/>
      <c r="E303" s="476"/>
      <c r="F303" s="477" t="s">
        <v>582</v>
      </c>
      <c r="G303" s="479"/>
      <c r="H303" s="479"/>
      <c r="I303" s="480"/>
      <c r="J303" s="473"/>
      <c r="K303" s="474"/>
      <c r="L303" s="479"/>
      <c r="M303" s="479"/>
      <c r="N303" s="479"/>
      <c r="O303" s="479"/>
    </row>
    <row r="304" spans="1:15" x14ac:dyDescent="0.25">
      <c r="A304" s="468"/>
      <c r="B304" s="468"/>
      <c r="C304" s="468"/>
      <c r="D304" s="468"/>
      <c r="E304" s="468"/>
      <c r="F304" s="481"/>
      <c r="G304" s="585"/>
      <c r="H304" s="483"/>
      <c r="I304" s="480"/>
      <c r="J304" s="473"/>
      <c r="K304" s="474"/>
      <c r="L304" s="475"/>
      <c r="M304" s="475"/>
      <c r="N304" s="475"/>
      <c r="O304" s="475"/>
    </row>
    <row r="305" spans="1:15" x14ac:dyDescent="0.25">
      <c r="A305" s="468"/>
      <c r="B305" s="468"/>
      <c r="C305" s="468"/>
      <c r="D305" s="468"/>
      <c r="E305" s="468"/>
      <c r="F305" s="484" t="s">
        <v>583</v>
      </c>
      <c r="G305" s="486">
        <f>G263</f>
        <v>0</v>
      </c>
      <c r="H305" s="486">
        <f>H263</f>
        <v>25990851</v>
      </c>
      <c r="I305" s="486">
        <f>I263</f>
        <v>0</v>
      </c>
      <c r="J305" s="487"/>
      <c r="K305" s="488"/>
      <c r="L305" s="486">
        <f>L263</f>
        <v>30811047.84</v>
      </c>
      <c r="M305" s="486">
        <f>M263</f>
        <v>30811047.84</v>
      </c>
      <c r="N305" s="486">
        <f>N263</f>
        <v>30811047.84</v>
      </c>
      <c r="O305" s="489">
        <f>SUM(L305:N305)</f>
        <v>92433143.519999996</v>
      </c>
    </row>
    <row r="306" spans="1:15" x14ac:dyDescent="0.25">
      <c r="A306" s="468"/>
      <c r="B306" s="468"/>
      <c r="C306" s="468"/>
      <c r="D306" s="468"/>
      <c r="E306" s="468"/>
      <c r="F306" s="484" t="s">
        <v>584</v>
      </c>
      <c r="G306" s="486">
        <f>G270</f>
        <v>0</v>
      </c>
      <c r="H306" s="486">
        <f>H270</f>
        <v>150000000</v>
      </c>
      <c r="I306" s="486">
        <f>I270</f>
        <v>6956274</v>
      </c>
      <c r="J306" s="487"/>
      <c r="K306" s="488"/>
      <c r="L306" s="486">
        <f>L270</f>
        <v>200000000</v>
      </c>
      <c r="M306" s="486">
        <f>M270</f>
        <v>200000000</v>
      </c>
      <c r="N306" s="486">
        <f>N270</f>
        <v>200000000</v>
      </c>
      <c r="O306" s="489">
        <f>SUM(L306:N306)</f>
        <v>600000000</v>
      </c>
    </row>
    <row r="307" spans="1:15" x14ac:dyDescent="0.25">
      <c r="A307" s="468"/>
      <c r="B307" s="468"/>
      <c r="C307" s="468"/>
      <c r="D307" s="468"/>
      <c r="E307" s="468"/>
      <c r="F307" s="484" t="s">
        <v>203</v>
      </c>
      <c r="G307" s="486"/>
      <c r="H307" s="486"/>
      <c r="I307" s="486"/>
      <c r="J307" s="487"/>
      <c r="K307" s="488"/>
      <c r="L307" s="486"/>
      <c r="M307" s="486"/>
      <c r="N307" s="486"/>
      <c r="O307" s="489"/>
    </row>
    <row r="308" spans="1:15" x14ac:dyDescent="0.25">
      <c r="A308" s="468"/>
      <c r="B308" s="468"/>
      <c r="C308" s="468"/>
      <c r="D308" s="468"/>
      <c r="E308" s="468"/>
      <c r="F308" s="484"/>
      <c r="G308" s="486"/>
      <c r="H308" s="486"/>
      <c r="I308" s="486"/>
      <c r="J308" s="487"/>
      <c r="K308" s="488"/>
      <c r="L308" s="486"/>
      <c r="M308" s="486"/>
      <c r="N308" s="486"/>
      <c r="O308" s="489">
        <f>SUM(L308:N308)</f>
        <v>0</v>
      </c>
    </row>
    <row r="309" spans="1:15" x14ac:dyDescent="0.25">
      <c r="A309" s="468"/>
      <c r="B309" s="468"/>
      <c r="C309" s="468"/>
      <c r="D309" s="468"/>
      <c r="E309" s="468"/>
      <c r="F309" s="484" t="s">
        <v>130</v>
      </c>
      <c r="G309" s="489">
        <f>SUM(G305:G307)</f>
        <v>0</v>
      </c>
      <c r="H309" s="489">
        <f>SUM(H305:H307)</f>
        <v>175990851</v>
      </c>
      <c r="I309" s="489">
        <f>SUM(I305:I307)</f>
        <v>6956274</v>
      </c>
      <c r="J309" s="491"/>
      <c r="K309" s="492"/>
      <c r="L309" s="489">
        <f>SUM(L305:L307)</f>
        <v>230811047.84</v>
      </c>
      <c r="M309" s="489">
        <f>SUM(M305:M307)</f>
        <v>230811047.84</v>
      </c>
      <c r="N309" s="489">
        <f>SUM(N305:N307)</f>
        <v>230811047.84</v>
      </c>
      <c r="O309" s="489">
        <f>SUM(L309:N309)</f>
        <v>692433143.51999998</v>
      </c>
    </row>
    <row r="311" spans="1:15" ht="21" x14ac:dyDescent="0.35">
      <c r="A311" s="1376" t="s">
        <v>133</v>
      </c>
      <c r="B311" s="1376"/>
      <c r="C311" s="1376"/>
      <c r="D311" s="1376"/>
      <c r="E311" s="1376"/>
      <c r="F311" s="1376"/>
      <c r="G311" s="1376"/>
      <c r="H311" s="1377"/>
      <c r="I311" s="1377"/>
      <c r="J311" s="1377"/>
      <c r="K311" s="1377"/>
      <c r="L311" s="1378"/>
      <c r="M311" s="1376"/>
      <c r="N311" s="1376"/>
      <c r="O311" s="1376"/>
    </row>
    <row r="312" spans="1:15" ht="15.75" x14ac:dyDescent="0.25">
      <c r="A312" s="1282" t="s">
        <v>1497</v>
      </c>
      <c r="B312" s="1282"/>
      <c r="C312" s="1282"/>
      <c r="D312" s="1282"/>
      <c r="E312" s="1282"/>
      <c r="F312" s="1282"/>
      <c r="G312" s="1282"/>
      <c r="H312" s="1367"/>
      <c r="I312" s="1367"/>
      <c r="J312" s="1367"/>
      <c r="K312" s="1367"/>
      <c r="L312" s="1368"/>
      <c r="M312" s="1282"/>
      <c r="N312" s="1282"/>
      <c r="O312" s="1282"/>
    </row>
    <row r="313" spans="1:15" ht="64.5" x14ac:dyDescent="0.25">
      <c r="A313" s="441" t="s">
        <v>135</v>
      </c>
      <c r="B313" s="441" t="s">
        <v>136</v>
      </c>
      <c r="C313" s="441" t="s">
        <v>137</v>
      </c>
      <c r="D313" s="441" t="s">
        <v>138</v>
      </c>
      <c r="E313" s="441" t="s">
        <v>139</v>
      </c>
      <c r="F313" s="442" t="s">
        <v>140</v>
      </c>
      <c r="G313" s="441" t="s">
        <v>141</v>
      </c>
      <c r="H313" s="441" t="s">
        <v>142</v>
      </c>
      <c r="I313" s="441" t="s">
        <v>143</v>
      </c>
      <c r="J313" s="443" t="s">
        <v>1350</v>
      </c>
      <c r="K313" s="444" t="s">
        <v>1348</v>
      </c>
      <c r="L313" s="441" t="s">
        <v>144</v>
      </c>
      <c r="M313" s="441" t="s">
        <v>145</v>
      </c>
      <c r="N313" s="441" t="s">
        <v>146</v>
      </c>
      <c r="O313" s="441" t="s">
        <v>147</v>
      </c>
    </row>
    <row r="314" spans="1:15" x14ac:dyDescent="0.25">
      <c r="A314" s="453">
        <v>1</v>
      </c>
      <c r="B314" s="454"/>
      <c r="C314" s="1157"/>
      <c r="D314" s="455"/>
      <c r="E314" s="454"/>
      <c r="F314" s="442" t="s">
        <v>148</v>
      </c>
      <c r="G314" s="610">
        <f>SUM(G315)</f>
        <v>8500000</v>
      </c>
      <c r="H314" s="580">
        <f>SUM(H315)</f>
        <v>11000000</v>
      </c>
      <c r="I314" s="580">
        <f>SUM(I315)</f>
        <v>7000000</v>
      </c>
      <c r="J314" s="581"/>
      <c r="K314" s="582"/>
      <c r="L314" s="657">
        <f>SUM(L315)</f>
        <v>10000000</v>
      </c>
      <c r="M314" s="610">
        <f>SUM(M315)</f>
        <v>10500000</v>
      </c>
      <c r="N314" s="610">
        <f>SUM(N315)</f>
        <v>11000000</v>
      </c>
      <c r="O314" s="610">
        <f>SUM(L314:N314)</f>
        <v>31500000</v>
      </c>
    </row>
    <row r="315" spans="1:15" x14ac:dyDescent="0.25">
      <c r="A315" s="453">
        <v>12</v>
      </c>
      <c r="B315" s="454"/>
      <c r="C315" s="1157"/>
      <c r="D315" s="455"/>
      <c r="E315" s="454"/>
      <c r="F315" s="456" t="s">
        <v>704</v>
      </c>
      <c r="G315" s="610">
        <f>G316</f>
        <v>8500000</v>
      </c>
      <c r="H315" s="580">
        <f>H316</f>
        <v>11000000</v>
      </c>
      <c r="I315" s="580">
        <f>I316</f>
        <v>7000000</v>
      </c>
      <c r="J315" s="581"/>
      <c r="K315" s="582"/>
      <c r="L315" s="657">
        <f>L316</f>
        <v>10000000</v>
      </c>
      <c r="M315" s="610">
        <f>M316</f>
        <v>10500000</v>
      </c>
      <c r="N315" s="610">
        <f>N316</f>
        <v>11000000</v>
      </c>
      <c r="O315" s="610">
        <f>SUM(L315:N315)</f>
        <v>31500000</v>
      </c>
    </row>
    <row r="316" spans="1:15" x14ac:dyDescent="0.25">
      <c r="A316" s="442">
        <v>1202</v>
      </c>
      <c r="B316" s="576"/>
      <c r="C316" s="1158"/>
      <c r="D316" s="455"/>
      <c r="E316" s="576"/>
      <c r="F316" s="456" t="s">
        <v>705</v>
      </c>
      <c r="G316" s="610">
        <f>SUM(G317)</f>
        <v>8500000</v>
      </c>
      <c r="H316" s="580">
        <f>SUM(H317)</f>
        <v>11000000</v>
      </c>
      <c r="I316" s="580">
        <f>SUM(I317)</f>
        <v>7000000</v>
      </c>
      <c r="J316" s="581"/>
      <c r="K316" s="582"/>
      <c r="L316" s="657">
        <f>SUM(L317)</f>
        <v>10000000</v>
      </c>
      <c r="M316" s="610">
        <f>SUM(M317)</f>
        <v>10500000</v>
      </c>
      <c r="N316" s="610">
        <f>SUM(N317)</f>
        <v>11000000</v>
      </c>
      <c r="O316" s="610">
        <f>SUM(L316:N316)</f>
        <v>31500000</v>
      </c>
    </row>
    <row r="317" spans="1:15" x14ac:dyDescent="0.25">
      <c r="A317" s="442">
        <v>120201</v>
      </c>
      <c r="B317" s="576"/>
      <c r="C317" s="1158"/>
      <c r="D317" s="455"/>
      <c r="E317" s="576"/>
      <c r="F317" s="456" t="s">
        <v>861</v>
      </c>
      <c r="G317" s="610">
        <f>SUM(G318:G318)</f>
        <v>8500000</v>
      </c>
      <c r="H317" s="580">
        <f>SUM(H318:H318)</f>
        <v>11000000</v>
      </c>
      <c r="I317" s="580">
        <f>SUM(I318:I318)</f>
        <v>7000000</v>
      </c>
      <c r="J317" s="581"/>
      <c r="K317" s="582"/>
      <c r="L317" s="657">
        <f>SUM(L318:L318)</f>
        <v>10000000</v>
      </c>
      <c r="M317" s="610">
        <f>SUM(M318:M318)</f>
        <v>10500000</v>
      </c>
      <c r="N317" s="610">
        <f>SUM(N318:N318)</f>
        <v>11000000</v>
      </c>
      <c r="O317" s="610">
        <f>SUM(L317:N317)</f>
        <v>31500000</v>
      </c>
    </row>
    <row r="318" spans="1:15" x14ac:dyDescent="0.25">
      <c r="A318" s="445">
        <v>12020134</v>
      </c>
      <c r="B318" s="445">
        <v>120201</v>
      </c>
      <c r="C318" s="1159"/>
      <c r="D318" s="445"/>
      <c r="E318" s="445">
        <v>50610801</v>
      </c>
      <c r="F318" s="457" t="s">
        <v>1498</v>
      </c>
      <c r="G318" s="452">
        <v>8500000</v>
      </c>
      <c r="H318" s="577">
        <v>11000000</v>
      </c>
      <c r="I318" s="1160">
        <v>7000000</v>
      </c>
      <c r="J318" s="1161"/>
      <c r="K318" s="1162"/>
      <c r="L318" s="1163">
        <v>10000000</v>
      </c>
      <c r="M318" s="452">
        <v>10500000</v>
      </c>
      <c r="N318" s="452">
        <v>11000000</v>
      </c>
      <c r="O318" s="610">
        <f>SUM(L318:N318)</f>
        <v>31500000</v>
      </c>
    </row>
    <row r="319" spans="1:15" x14ac:dyDescent="0.25">
      <c r="A319" s="445"/>
      <c r="B319" s="446"/>
      <c r="C319" s="1159"/>
      <c r="D319" s="447"/>
      <c r="E319" s="446"/>
      <c r="F319" s="448"/>
      <c r="G319" s="449"/>
      <c r="H319" s="1164"/>
      <c r="I319" s="1164"/>
      <c r="J319" s="1165"/>
      <c r="K319" s="1166"/>
      <c r="L319" s="656"/>
      <c r="M319" s="452"/>
      <c r="N319" s="452"/>
      <c r="O319" s="452"/>
    </row>
    <row r="320" spans="1:15" x14ac:dyDescent="0.25">
      <c r="A320" s="453">
        <v>2</v>
      </c>
      <c r="B320" s="454"/>
      <c r="C320" s="586"/>
      <c r="D320" s="455"/>
      <c r="E320" s="454"/>
      <c r="F320" s="441" t="s">
        <v>153</v>
      </c>
      <c r="G320" s="449">
        <f>SUM(G321,G328,G378)</f>
        <v>708138400</v>
      </c>
      <c r="H320" s="1164">
        <f>SUM(H321,H328,H378)</f>
        <v>4715911995.8400002</v>
      </c>
      <c r="I320" s="1164">
        <f>SUM(I321,I328,I378)</f>
        <v>1536172081.29</v>
      </c>
      <c r="J320" s="1165"/>
      <c r="K320" s="1166"/>
      <c r="L320" s="656">
        <f>SUM(L321,L328,L378)</f>
        <v>5486050536</v>
      </c>
      <c r="M320" s="449">
        <f>SUM(M321,M328,M378)</f>
        <v>6536050536</v>
      </c>
      <c r="N320" s="449">
        <f>SUM(N321,N328,N378)</f>
        <v>6586050536</v>
      </c>
      <c r="O320" s="449">
        <f t="shared" ref="O320:O327" si="21">SUM(L320:N320)</f>
        <v>18608151608</v>
      </c>
    </row>
    <row r="321" spans="1:15" x14ac:dyDescent="0.25">
      <c r="A321" s="453">
        <v>21</v>
      </c>
      <c r="B321" s="454"/>
      <c r="C321" s="586"/>
      <c r="D321" s="455"/>
      <c r="E321" s="454"/>
      <c r="F321" s="456" t="s">
        <v>154</v>
      </c>
      <c r="G321" s="449">
        <f>SUM(G322,G324)</f>
        <v>0</v>
      </c>
      <c r="H321" s="1164">
        <f>SUM(H322,H324)</f>
        <v>515911995.83999997</v>
      </c>
      <c r="I321" s="1164">
        <f>SUM(I322,I324)</f>
        <v>241040588.92000002</v>
      </c>
      <c r="J321" s="1165"/>
      <c r="K321" s="1166"/>
      <c r="L321" s="656">
        <f>SUM(L322,L324)</f>
        <v>486050536</v>
      </c>
      <c r="M321" s="449">
        <f>SUM(M322,M324)</f>
        <v>486050536</v>
      </c>
      <c r="N321" s="449">
        <f>SUM(N322,N324)</f>
        <v>486050536</v>
      </c>
      <c r="O321" s="449">
        <f t="shared" si="21"/>
        <v>1458151608</v>
      </c>
    </row>
    <row r="322" spans="1:15" x14ac:dyDescent="0.25">
      <c r="A322" s="445">
        <v>21010101</v>
      </c>
      <c r="B322" s="445">
        <v>70980</v>
      </c>
      <c r="C322" s="586"/>
      <c r="D322" s="455" t="s">
        <v>155</v>
      </c>
      <c r="E322" s="445">
        <v>50610801</v>
      </c>
      <c r="F322" s="457" t="s">
        <v>156</v>
      </c>
      <c r="G322" s="458"/>
      <c r="H322" s="1164">
        <v>494722758.83999997</v>
      </c>
      <c r="I322" s="1160">
        <v>234651031.62</v>
      </c>
      <c r="J322" s="1161"/>
      <c r="K322" s="1162"/>
      <c r="L322" s="1167">
        <v>465911299</v>
      </c>
      <c r="M322" s="1167">
        <v>465911299</v>
      </c>
      <c r="N322" s="1167">
        <v>465911299</v>
      </c>
      <c r="O322" s="449">
        <f t="shared" si="21"/>
        <v>1397733897</v>
      </c>
    </row>
    <row r="323" spans="1:15" x14ac:dyDescent="0.25">
      <c r="A323" s="445">
        <v>21010102</v>
      </c>
      <c r="B323" s="454"/>
      <c r="C323" s="586"/>
      <c r="D323" s="455" t="s">
        <v>155</v>
      </c>
      <c r="E323" s="454"/>
      <c r="F323" s="457" t="s">
        <v>157</v>
      </c>
      <c r="G323" s="458">
        <f t="shared" ref="G323:I324" si="22">SUM(G324)</f>
        <v>0</v>
      </c>
      <c r="H323" s="1160">
        <f t="shared" si="22"/>
        <v>21189237</v>
      </c>
      <c r="I323" s="1160">
        <f t="shared" si="22"/>
        <v>6389557.2999999998</v>
      </c>
      <c r="J323" s="1161"/>
      <c r="K323" s="1162"/>
      <c r="L323" s="1167"/>
      <c r="M323" s="458"/>
      <c r="N323" s="458"/>
      <c r="O323" s="449">
        <f t="shared" si="21"/>
        <v>0</v>
      </c>
    </row>
    <row r="324" spans="1:15" x14ac:dyDescent="0.25">
      <c r="A324" s="453">
        <v>2102</v>
      </c>
      <c r="B324" s="454"/>
      <c r="C324" s="586"/>
      <c r="D324" s="455"/>
      <c r="E324" s="454"/>
      <c r="F324" s="456" t="s">
        <v>158</v>
      </c>
      <c r="G324" s="449">
        <f t="shared" si="22"/>
        <v>0</v>
      </c>
      <c r="H324" s="1164">
        <f t="shared" si="22"/>
        <v>21189237</v>
      </c>
      <c r="I324" s="1164">
        <f t="shared" si="22"/>
        <v>6389557.2999999998</v>
      </c>
      <c r="J324" s="1165"/>
      <c r="K324" s="1166"/>
      <c r="L324" s="656">
        <f>SUM(L325)</f>
        <v>20139237</v>
      </c>
      <c r="M324" s="449">
        <f>SUM(M325)</f>
        <v>20139237</v>
      </c>
      <c r="N324" s="449">
        <f>SUM(N325)</f>
        <v>20139237</v>
      </c>
      <c r="O324" s="449">
        <f t="shared" si="21"/>
        <v>60417711</v>
      </c>
    </row>
    <row r="325" spans="1:15" x14ac:dyDescent="0.25">
      <c r="A325" s="453">
        <v>210201</v>
      </c>
      <c r="B325" s="454"/>
      <c r="C325" s="586"/>
      <c r="D325" s="455"/>
      <c r="E325" s="454"/>
      <c r="F325" s="456" t="s">
        <v>159</v>
      </c>
      <c r="G325" s="449">
        <f>SUM(G326:G327)</f>
        <v>0</v>
      </c>
      <c r="H325" s="1164">
        <f>SUM(H326:H327)</f>
        <v>21189237</v>
      </c>
      <c r="I325" s="1164">
        <f>SUM(I327:I327)</f>
        <v>6389557.2999999998</v>
      </c>
      <c r="J325" s="1165"/>
      <c r="K325" s="1166"/>
      <c r="L325" s="656">
        <f>SUM(L326:L327)</f>
        <v>20139237</v>
      </c>
      <c r="M325" s="449">
        <f>SUM(M326:M327)</f>
        <v>20139237</v>
      </c>
      <c r="N325" s="449">
        <f>SUM(N326:N327)</f>
        <v>20139237</v>
      </c>
      <c r="O325" s="449">
        <f t="shared" si="21"/>
        <v>60417711</v>
      </c>
    </row>
    <row r="326" spans="1:15" x14ac:dyDescent="0.25">
      <c r="A326" s="445">
        <v>21020101</v>
      </c>
      <c r="B326" s="445">
        <v>70980</v>
      </c>
      <c r="C326" s="586"/>
      <c r="D326" s="455" t="s">
        <v>155</v>
      </c>
      <c r="E326" s="445">
        <v>50610801</v>
      </c>
      <c r="F326" s="457" t="s">
        <v>160</v>
      </c>
      <c r="G326" s="458"/>
      <c r="H326" s="1160">
        <v>7914876</v>
      </c>
      <c r="I326" s="1168">
        <v>3675067.36</v>
      </c>
      <c r="J326" s="1169"/>
      <c r="K326" s="1170"/>
      <c r="L326" s="1167">
        <v>7914876</v>
      </c>
      <c r="M326" s="1167">
        <v>7914876</v>
      </c>
      <c r="N326" s="1167">
        <v>7914876</v>
      </c>
      <c r="O326" s="449">
        <f t="shared" si="21"/>
        <v>23744628</v>
      </c>
    </row>
    <row r="327" spans="1:15" x14ac:dyDescent="0.25">
      <c r="A327" s="445">
        <v>21020102</v>
      </c>
      <c r="B327" s="445">
        <v>70980</v>
      </c>
      <c r="C327" s="586"/>
      <c r="D327" s="455" t="s">
        <v>155</v>
      </c>
      <c r="E327" s="445">
        <v>50610801</v>
      </c>
      <c r="F327" s="457" t="s">
        <v>161</v>
      </c>
      <c r="G327" s="458"/>
      <c r="H327" s="1160">
        <v>13274361</v>
      </c>
      <c r="I327" s="1160">
        <v>6389557.2999999998</v>
      </c>
      <c r="J327" s="1161"/>
      <c r="K327" s="1162"/>
      <c r="L327" s="1167">
        <v>12224361</v>
      </c>
      <c r="M327" s="1167">
        <v>12224361</v>
      </c>
      <c r="N327" s="1167">
        <v>12224361</v>
      </c>
      <c r="O327" s="449">
        <f t="shared" si="21"/>
        <v>36673083</v>
      </c>
    </row>
    <row r="328" spans="1:15" x14ac:dyDescent="0.25">
      <c r="A328" s="453">
        <v>2202</v>
      </c>
      <c r="B328" s="454"/>
      <c r="C328" s="586"/>
      <c r="D328" s="455"/>
      <c r="E328" s="454"/>
      <c r="F328" s="456" t="s">
        <v>162</v>
      </c>
      <c r="G328" s="449">
        <f>G329+G332+G335+G343+G348+G350+G352+G355+G358+G360+G374</f>
        <v>402754983</v>
      </c>
      <c r="H328" s="1164">
        <f>H329+H332+H335+H343+H348+H350+H352+H355+H358+H360+H374</f>
        <v>1200000000</v>
      </c>
      <c r="I328" s="1164">
        <f>I329+I332+I335+I343+I348+I350+I352+I355+I358+I360+I374</f>
        <v>807811938</v>
      </c>
      <c r="J328" s="1165"/>
      <c r="K328" s="1166"/>
      <c r="L328" s="656">
        <f>L329+L332+L335+L343+L348+L350+L352+L355+L358+L360+L374</f>
        <v>1000000000</v>
      </c>
      <c r="M328" s="449">
        <v>1000000000</v>
      </c>
      <c r="N328" s="449">
        <v>1000000000</v>
      </c>
      <c r="O328" s="449">
        <f t="shared" ref="O328:O356" si="23">SUM(L328:N328)</f>
        <v>3000000000</v>
      </c>
    </row>
    <row r="329" spans="1:15" x14ac:dyDescent="0.25">
      <c r="A329" s="453">
        <v>220201</v>
      </c>
      <c r="B329" s="454"/>
      <c r="C329" s="586"/>
      <c r="D329" s="455"/>
      <c r="E329" s="454"/>
      <c r="F329" s="456" t="s">
        <v>163</v>
      </c>
      <c r="G329" s="449">
        <f>SUM(G330:G331)</f>
        <v>8502000</v>
      </c>
      <c r="H329" s="1164">
        <f>SUM(H330:H331)</f>
        <v>185000000</v>
      </c>
      <c r="I329" s="1164">
        <f>SUM(I330:I331)</f>
        <v>4522000</v>
      </c>
      <c r="J329" s="1165"/>
      <c r="K329" s="1166"/>
      <c r="L329" s="656">
        <f>SUM(L330:L331)</f>
        <v>125000000</v>
      </c>
      <c r="M329" s="449">
        <v>125000000</v>
      </c>
      <c r="N329" s="449">
        <v>125000000</v>
      </c>
      <c r="O329" s="449">
        <f t="shared" si="23"/>
        <v>375000000</v>
      </c>
    </row>
    <row r="330" spans="1:15" x14ac:dyDescent="0.25">
      <c r="A330" s="445">
        <v>22020101</v>
      </c>
      <c r="B330" s="445">
        <v>70980</v>
      </c>
      <c r="C330" s="586"/>
      <c r="D330" s="455" t="s">
        <v>155</v>
      </c>
      <c r="E330" s="445">
        <v>50610801</v>
      </c>
      <c r="F330" s="457" t="s">
        <v>164</v>
      </c>
      <c r="G330" s="449">
        <v>2174000</v>
      </c>
      <c r="H330" s="1164">
        <v>35000000</v>
      </c>
      <c r="I330" s="1164">
        <v>320000</v>
      </c>
      <c r="J330" s="1165"/>
      <c r="K330" s="1166"/>
      <c r="L330" s="656">
        <v>25000000</v>
      </c>
      <c r="M330" s="449">
        <v>25000000</v>
      </c>
      <c r="N330" s="449">
        <v>25000000</v>
      </c>
      <c r="O330" s="449">
        <f t="shared" si="23"/>
        <v>75000000</v>
      </c>
    </row>
    <row r="331" spans="1:15" x14ac:dyDescent="0.25">
      <c r="A331" s="445">
        <v>22020102</v>
      </c>
      <c r="B331" s="445">
        <v>70980</v>
      </c>
      <c r="C331" s="586"/>
      <c r="D331" s="455" t="s">
        <v>155</v>
      </c>
      <c r="E331" s="445">
        <v>50610801</v>
      </c>
      <c r="F331" s="457" t="s">
        <v>165</v>
      </c>
      <c r="G331" s="449">
        <v>6328000</v>
      </c>
      <c r="H331" s="1164">
        <v>150000000</v>
      </c>
      <c r="I331" s="1164">
        <v>4202000</v>
      </c>
      <c r="J331" s="1165"/>
      <c r="K331" s="1166"/>
      <c r="L331" s="656">
        <v>100000000</v>
      </c>
      <c r="M331" s="449">
        <v>100000000</v>
      </c>
      <c r="N331" s="449">
        <v>100000000</v>
      </c>
      <c r="O331" s="449">
        <f t="shared" si="23"/>
        <v>300000000</v>
      </c>
    </row>
    <row r="332" spans="1:15" x14ac:dyDescent="0.25">
      <c r="A332" s="453">
        <v>220202</v>
      </c>
      <c r="B332" s="454"/>
      <c r="C332" s="586"/>
      <c r="D332" s="455"/>
      <c r="E332" s="454"/>
      <c r="F332" s="456" t="s">
        <v>166</v>
      </c>
      <c r="G332" s="449">
        <f>SUM(G333:G334)</f>
        <v>0</v>
      </c>
      <c r="H332" s="1164">
        <f>SUM(H333:H334)</f>
        <v>17000000</v>
      </c>
      <c r="I332" s="1164">
        <f>SUM(I333:I334)</f>
        <v>0</v>
      </c>
      <c r="J332" s="1165"/>
      <c r="K332" s="1166"/>
      <c r="L332" s="656">
        <f>SUM(L333:L334)</f>
        <v>46000000</v>
      </c>
      <c r="M332" s="656">
        <v>46000000</v>
      </c>
      <c r="N332" s="656">
        <v>46000000</v>
      </c>
      <c r="O332" s="449">
        <f t="shared" si="23"/>
        <v>138000000</v>
      </c>
    </row>
    <row r="333" spans="1:15" x14ac:dyDescent="0.25">
      <c r="A333" s="445">
        <v>22020203</v>
      </c>
      <c r="B333" s="454"/>
      <c r="C333" s="586"/>
      <c r="D333" s="455" t="s">
        <v>155</v>
      </c>
      <c r="E333" s="454"/>
      <c r="F333" s="457" t="s">
        <v>169</v>
      </c>
      <c r="G333" s="449"/>
      <c r="H333" s="1164">
        <v>13000000</v>
      </c>
      <c r="I333" s="1164"/>
      <c r="J333" s="1165"/>
      <c r="K333" s="1166"/>
      <c r="L333" s="656">
        <v>46000000</v>
      </c>
      <c r="M333" s="656">
        <v>46000000</v>
      </c>
      <c r="N333" s="656">
        <v>46000000</v>
      </c>
      <c r="O333" s="449">
        <f t="shared" si="23"/>
        <v>138000000</v>
      </c>
    </row>
    <row r="334" spans="1:15" x14ac:dyDescent="0.25">
      <c r="A334" s="445">
        <v>22020208</v>
      </c>
      <c r="B334" s="454"/>
      <c r="C334" s="586"/>
      <c r="D334" s="455" t="s">
        <v>155</v>
      </c>
      <c r="E334" s="454"/>
      <c r="F334" s="457" t="s">
        <v>720</v>
      </c>
      <c r="G334" s="449"/>
      <c r="H334" s="1164">
        <v>4000000</v>
      </c>
      <c r="I334" s="1164"/>
      <c r="J334" s="1165"/>
      <c r="K334" s="1166"/>
      <c r="L334" s="656" t="s">
        <v>1333</v>
      </c>
      <c r="M334" s="449" t="s">
        <v>1333</v>
      </c>
      <c r="N334" s="449" t="s">
        <v>1333</v>
      </c>
      <c r="O334" s="449">
        <f t="shared" si="23"/>
        <v>0</v>
      </c>
    </row>
    <row r="335" spans="1:15" x14ac:dyDescent="0.25">
      <c r="A335" s="453">
        <v>220203</v>
      </c>
      <c r="B335" s="454"/>
      <c r="C335" s="586"/>
      <c r="D335" s="455"/>
      <c r="E335" s="454"/>
      <c r="F335" s="456" t="s">
        <v>172</v>
      </c>
      <c r="G335" s="449">
        <f>SUM(G336:G342)</f>
        <v>7640287</v>
      </c>
      <c r="H335" s="1164"/>
      <c r="I335" s="1164">
        <f>SUM(I336:I342)</f>
        <v>0</v>
      </c>
      <c r="J335" s="1165"/>
      <c r="K335" s="1166"/>
      <c r="L335" s="656">
        <f>SUM(L336:L342)</f>
        <v>214400000</v>
      </c>
      <c r="M335" s="449">
        <v>214400000</v>
      </c>
      <c r="N335" s="449">
        <v>214400000</v>
      </c>
      <c r="O335" s="449">
        <f t="shared" si="23"/>
        <v>643200000</v>
      </c>
    </row>
    <row r="336" spans="1:15" x14ac:dyDescent="0.25">
      <c r="A336" s="445">
        <v>22020301</v>
      </c>
      <c r="B336" s="445">
        <v>70980</v>
      </c>
      <c r="C336" s="586"/>
      <c r="D336" s="455" t="s">
        <v>155</v>
      </c>
      <c r="E336" s="445">
        <v>50610801</v>
      </c>
      <c r="F336" s="457" t="s">
        <v>173</v>
      </c>
      <c r="G336" s="449">
        <v>1700000</v>
      </c>
      <c r="H336" s="1164">
        <v>6000000</v>
      </c>
      <c r="I336" s="1164"/>
      <c r="J336" s="1165"/>
      <c r="K336" s="1166"/>
      <c r="L336" s="656">
        <v>6000000</v>
      </c>
      <c r="M336" s="449">
        <v>6000000</v>
      </c>
      <c r="N336" s="449">
        <v>6000000</v>
      </c>
      <c r="O336" s="449">
        <f t="shared" si="23"/>
        <v>18000000</v>
      </c>
    </row>
    <row r="337" spans="1:15" x14ac:dyDescent="0.25">
      <c r="A337" s="445">
        <v>22020302</v>
      </c>
      <c r="B337" s="454"/>
      <c r="C337" s="586"/>
      <c r="D337" s="455" t="s">
        <v>155</v>
      </c>
      <c r="E337" s="454"/>
      <c r="F337" s="457" t="s">
        <v>174</v>
      </c>
      <c r="G337" s="449">
        <v>5940287</v>
      </c>
      <c r="H337" s="449"/>
      <c r="I337" s="1164"/>
      <c r="J337" s="1165"/>
      <c r="K337" s="1166"/>
      <c r="L337" s="449"/>
      <c r="M337" s="449"/>
      <c r="N337" s="449"/>
      <c r="O337" s="449">
        <f t="shared" si="23"/>
        <v>0</v>
      </c>
    </row>
    <row r="338" spans="1:15" x14ac:dyDescent="0.25">
      <c r="A338" s="445">
        <v>22020303</v>
      </c>
      <c r="B338" s="445">
        <v>70980</v>
      </c>
      <c r="C338" s="586"/>
      <c r="D338" s="455" t="s">
        <v>155</v>
      </c>
      <c r="E338" s="445">
        <v>50610801</v>
      </c>
      <c r="F338" s="457" t="s">
        <v>175</v>
      </c>
      <c r="G338" s="449"/>
      <c r="H338" s="1164">
        <v>300000</v>
      </c>
      <c r="I338" s="1164"/>
      <c r="J338" s="1165"/>
      <c r="K338" s="1166"/>
      <c r="L338" s="656">
        <v>300000</v>
      </c>
      <c r="M338" s="449">
        <v>300000</v>
      </c>
      <c r="N338" s="449">
        <v>300000</v>
      </c>
      <c r="O338" s="449">
        <f t="shared" si="23"/>
        <v>900000</v>
      </c>
    </row>
    <row r="339" spans="1:15" x14ac:dyDescent="0.25">
      <c r="A339" s="445">
        <v>22020304</v>
      </c>
      <c r="B339" s="445">
        <v>70980</v>
      </c>
      <c r="C339" s="586"/>
      <c r="D339" s="455" t="s">
        <v>155</v>
      </c>
      <c r="E339" s="445">
        <v>50610801</v>
      </c>
      <c r="F339" s="457" t="s">
        <v>892</v>
      </c>
      <c r="G339" s="449"/>
      <c r="H339" s="1164">
        <v>150000</v>
      </c>
      <c r="I339" s="1164"/>
      <c r="J339" s="1165"/>
      <c r="K339" s="1166"/>
      <c r="L339" s="656">
        <v>100000</v>
      </c>
      <c r="M339" s="449">
        <v>100000</v>
      </c>
      <c r="N339" s="449">
        <v>100000</v>
      </c>
      <c r="O339" s="449">
        <f t="shared" si="23"/>
        <v>300000</v>
      </c>
    </row>
    <row r="340" spans="1:15" x14ac:dyDescent="0.25">
      <c r="A340" s="445">
        <v>22020305</v>
      </c>
      <c r="B340" s="445">
        <v>70980</v>
      </c>
      <c r="C340" s="586"/>
      <c r="D340" s="455" t="s">
        <v>155</v>
      </c>
      <c r="E340" s="445">
        <v>50610801</v>
      </c>
      <c r="F340" s="457" t="s">
        <v>176</v>
      </c>
      <c r="G340" s="449"/>
      <c r="H340" s="1164">
        <v>3000000</v>
      </c>
      <c r="I340" s="1164"/>
      <c r="J340" s="1165"/>
      <c r="K340" s="1166"/>
      <c r="L340" s="656">
        <v>2000000</v>
      </c>
      <c r="M340" s="449">
        <v>2000000</v>
      </c>
      <c r="N340" s="449">
        <v>2000000</v>
      </c>
      <c r="O340" s="449">
        <f t="shared" si="23"/>
        <v>6000000</v>
      </c>
    </row>
    <row r="341" spans="1:15" x14ac:dyDescent="0.25">
      <c r="A341" s="445">
        <v>22020309</v>
      </c>
      <c r="B341" s="445">
        <v>70980</v>
      </c>
      <c r="C341" s="586"/>
      <c r="D341" s="455" t="s">
        <v>155</v>
      </c>
      <c r="E341" s="445">
        <v>50610801</v>
      </c>
      <c r="F341" s="457" t="s">
        <v>770</v>
      </c>
      <c r="G341" s="449"/>
      <c r="H341" s="1164">
        <v>25000000</v>
      </c>
      <c r="I341" s="1164"/>
      <c r="J341" s="1165"/>
      <c r="K341" s="1166"/>
      <c r="L341" s="656">
        <v>156000000</v>
      </c>
      <c r="M341" s="449">
        <v>156000000</v>
      </c>
      <c r="N341" s="449">
        <v>156000000</v>
      </c>
      <c r="O341" s="449">
        <f t="shared" si="23"/>
        <v>468000000</v>
      </c>
    </row>
    <row r="342" spans="1:15" x14ac:dyDescent="0.25">
      <c r="A342" s="445">
        <v>22020310</v>
      </c>
      <c r="B342" s="445">
        <v>70980</v>
      </c>
      <c r="C342" s="586"/>
      <c r="D342" s="455" t="s">
        <v>155</v>
      </c>
      <c r="E342" s="445">
        <v>50610801</v>
      </c>
      <c r="F342" s="457" t="s">
        <v>721</v>
      </c>
      <c r="G342" s="449"/>
      <c r="H342" s="1164">
        <v>29000000</v>
      </c>
      <c r="I342" s="1164"/>
      <c r="J342" s="1165"/>
      <c r="K342" s="1166"/>
      <c r="L342" s="656">
        <v>50000000</v>
      </c>
      <c r="M342" s="449">
        <v>50000000</v>
      </c>
      <c r="N342" s="449">
        <v>50000000</v>
      </c>
      <c r="O342" s="449">
        <f t="shared" si="23"/>
        <v>150000000</v>
      </c>
    </row>
    <row r="343" spans="1:15" x14ac:dyDescent="0.25">
      <c r="A343" s="453">
        <v>220204</v>
      </c>
      <c r="B343" s="454"/>
      <c r="C343" s="586"/>
      <c r="D343" s="455"/>
      <c r="E343" s="454"/>
      <c r="F343" s="456" t="s">
        <v>177</v>
      </c>
      <c r="G343" s="449">
        <f>SUM(G344:G347)</f>
        <v>32832482</v>
      </c>
      <c r="H343" s="1164">
        <f>SUM(H344:H347)</f>
        <v>12400000</v>
      </c>
      <c r="I343" s="1164">
        <f>SUM(I344:I347)</f>
        <v>1683000</v>
      </c>
      <c r="J343" s="1165"/>
      <c r="K343" s="1166"/>
      <c r="L343" s="656">
        <f>SUM(L344:L347)</f>
        <v>10000000</v>
      </c>
      <c r="M343" s="449">
        <v>10000000</v>
      </c>
      <c r="N343" s="449">
        <v>10000000</v>
      </c>
      <c r="O343" s="449">
        <f t="shared" si="23"/>
        <v>30000000</v>
      </c>
    </row>
    <row r="344" spans="1:15" ht="26.25" x14ac:dyDescent="0.25">
      <c r="A344" s="445">
        <v>22020401</v>
      </c>
      <c r="B344" s="454"/>
      <c r="C344" s="586"/>
      <c r="D344" s="455" t="s">
        <v>155</v>
      </c>
      <c r="E344" s="454"/>
      <c r="F344" s="457" t="s">
        <v>178</v>
      </c>
      <c r="G344" s="449">
        <v>1683500</v>
      </c>
      <c r="H344" s="1164">
        <v>2000000</v>
      </c>
      <c r="I344" s="1164">
        <v>1683000</v>
      </c>
      <c r="J344" s="1165"/>
      <c r="K344" s="1166"/>
      <c r="L344" s="656">
        <v>2000000</v>
      </c>
      <c r="M344" s="449">
        <v>2000000</v>
      </c>
      <c r="N344" s="449">
        <v>2000000</v>
      </c>
      <c r="O344" s="449">
        <f t="shared" si="23"/>
        <v>6000000</v>
      </c>
    </row>
    <row r="345" spans="1:15" x14ac:dyDescent="0.25">
      <c r="A345" s="445">
        <v>22020402</v>
      </c>
      <c r="B345" s="454"/>
      <c r="C345" s="586"/>
      <c r="D345" s="455" t="s">
        <v>155</v>
      </c>
      <c r="E345" s="454"/>
      <c r="F345" s="457" t="s">
        <v>179</v>
      </c>
      <c r="G345" s="449">
        <v>10000000</v>
      </c>
      <c r="H345" s="449"/>
      <c r="I345" s="1164"/>
      <c r="J345" s="1165"/>
      <c r="K345" s="1166"/>
      <c r="L345" s="449"/>
      <c r="M345" s="449"/>
      <c r="N345" s="449"/>
      <c r="O345" s="449">
        <f t="shared" si="23"/>
        <v>0</v>
      </c>
    </row>
    <row r="346" spans="1:15" x14ac:dyDescent="0.25">
      <c r="A346" s="445">
        <v>22020404</v>
      </c>
      <c r="B346" s="445">
        <v>70980</v>
      </c>
      <c r="C346" s="586"/>
      <c r="D346" s="455" t="s">
        <v>155</v>
      </c>
      <c r="E346" s="445">
        <v>50610801</v>
      </c>
      <c r="F346" s="457" t="s">
        <v>181</v>
      </c>
      <c r="G346" s="449">
        <v>21148982</v>
      </c>
      <c r="H346" s="1164">
        <v>2400000</v>
      </c>
      <c r="I346" s="1164"/>
      <c r="J346" s="1165"/>
      <c r="K346" s="1166"/>
      <c r="L346" s="656"/>
      <c r="M346" s="449"/>
      <c r="N346" s="449"/>
      <c r="O346" s="449">
        <f t="shared" si="23"/>
        <v>0</v>
      </c>
    </row>
    <row r="347" spans="1:15" x14ac:dyDescent="0.25">
      <c r="A347" s="445">
        <v>22020405</v>
      </c>
      <c r="B347" s="445">
        <v>70980</v>
      </c>
      <c r="C347" s="586"/>
      <c r="D347" s="455" t="s">
        <v>155</v>
      </c>
      <c r="E347" s="445">
        <v>50610801</v>
      </c>
      <c r="F347" s="457" t="s">
        <v>182</v>
      </c>
      <c r="G347" s="449"/>
      <c r="H347" s="1164">
        <v>8000000</v>
      </c>
      <c r="I347" s="1164"/>
      <c r="J347" s="1165"/>
      <c r="K347" s="1166"/>
      <c r="L347" s="656">
        <v>8000000</v>
      </c>
      <c r="M347" s="449">
        <v>8000000</v>
      </c>
      <c r="N347" s="449">
        <v>8000000</v>
      </c>
      <c r="O347" s="449">
        <f t="shared" si="23"/>
        <v>24000000</v>
      </c>
    </row>
    <row r="348" spans="1:15" x14ac:dyDescent="0.25">
      <c r="A348" s="453">
        <v>220205</v>
      </c>
      <c r="B348" s="454"/>
      <c r="C348" s="586"/>
      <c r="D348" s="455"/>
      <c r="E348" s="454"/>
      <c r="F348" s="456" t="s">
        <v>184</v>
      </c>
      <c r="G348" s="449">
        <f>SUM(G349:G349)</f>
        <v>1027500</v>
      </c>
      <c r="H348" s="449">
        <f>SUM(H349:H349)</f>
        <v>6000000</v>
      </c>
      <c r="I348" s="1164">
        <f>SUM(I349:I349)</f>
        <v>0</v>
      </c>
      <c r="J348" s="1165"/>
      <c r="K348" s="1166"/>
      <c r="L348" s="656">
        <f>SUM(L349:L349)</f>
        <v>2000000</v>
      </c>
      <c r="M348" s="449">
        <v>2000000</v>
      </c>
      <c r="N348" s="449">
        <v>2000000</v>
      </c>
      <c r="O348" s="449">
        <f t="shared" si="23"/>
        <v>6000000</v>
      </c>
    </row>
    <row r="349" spans="1:15" x14ac:dyDescent="0.25">
      <c r="A349" s="445">
        <v>22020501</v>
      </c>
      <c r="B349" s="445">
        <v>70980</v>
      </c>
      <c r="C349" s="586"/>
      <c r="D349" s="455" t="s">
        <v>155</v>
      </c>
      <c r="E349" s="445">
        <v>50610801</v>
      </c>
      <c r="F349" s="457" t="s">
        <v>185</v>
      </c>
      <c r="G349" s="449">
        <v>1027500</v>
      </c>
      <c r="H349" s="1164">
        <v>6000000</v>
      </c>
      <c r="I349" s="1164"/>
      <c r="J349" s="1165"/>
      <c r="K349" s="1166"/>
      <c r="L349" s="656">
        <v>2000000</v>
      </c>
      <c r="M349" s="449">
        <v>2000000</v>
      </c>
      <c r="N349" s="449">
        <v>2000000</v>
      </c>
      <c r="O349" s="449">
        <f t="shared" si="23"/>
        <v>6000000</v>
      </c>
    </row>
    <row r="350" spans="1:15" x14ac:dyDescent="0.25">
      <c r="A350" s="453">
        <v>220206</v>
      </c>
      <c r="B350" s="454"/>
      <c r="C350" s="586"/>
      <c r="D350" s="455"/>
      <c r="E350" s="454"/>
      <c r="F350" s="456" t="s">
        <v>187</v>
      </c>
      <c r="G350" s="449">
        <f>SUM(G351:G351)</f>
        <v>0</v>
      </c>
      <c r="H350" s="449">
        <f>SUM(H351:H351)</f>
        <v>100000000</v>
      </c>
      <c r="I350" s="1164">
        <f>SUM(I351:I351)</f>
        <v>0</v>
      </c>
      <c r="J350" s="1165"/>
      <c r="K350" s="1166"/>
      <c r="L350" s="656">
        <f>SUM(L351:L351)</f>
        <v>10000000</v>
      </c>
      <c r="M350" s="449">
        <v>10000000</v>
      </c>
      <c r="N350" s="449">
        <v>10000000</v>
      </c>
      <c r="O350" s="449">
        <f t="shared" si="23"/>
        <v>30000000</v>
      </c>
    </row>
    <row r="351" spans="1:15" ht="26.25" x14ac:dyDescent="0.25">
      <c r="A351" s="445">
        <v>22020605</v>
      </c>
      <c r="B351" s="454"/>
      <c r="C351" s="586" t="s">
        <v>1499</v>
      </c>
      <c r="D351" s="455" t="s">
        <v>155</v>
      </c>
      <c r="E351" s="454"/>
      <c r="F351" s="457" t="s">
        <v>1500</v>
      </c>
      <c r="G351" s="449"/>
      <c r="H351" s="1164">
        <v>100000000</v>
      </c>
      <c r="I351" s="1164"/>
      <c r="J351" s="1165">
        <v>10000000</v>
      </c>
      <c r="K351" s="1166"/>
      <c r="L351" s="656">
        <v>10000000</v>
      </c>
      <c r="M351" s="449">
        <v>10000000</v>
      </c>
      <c r="N351" s="449">
        <v>10000000</v>
      </c>
      <c r="O351" s="449">
        <f t="shared" si="23"/>
        <v>30000000</v>
      </c>
    </row>
    <row r="352" spans="1:15" x14ac:dyDescent="0.25">
      <c r="A352" s="453">
        <v>220207</v>
      </c>
      <c r="B352" s="454"/>
      <c r="C352" s="586"/>
      <c r="D352" s="455"/>
      <c r="E352" s="454"/>
      <c r="F352" s="456" t="s">
        <v>771</v>
      </c>
      <c r="G352" s="449">
        <f>SUM(G353:G354)</f>
        <v>28285714</v>
      </c>
      <c r="H352" s="1164">
        <f>SUM(H353:H354)</f>
        <v>10000000</v>
      </c>
      <c r="I352" s="1164">
        <f>SUM(I353:I354)</f>
        <v>0</v>
      </c>
      <c r="J352" s="1165"/>
      <c r="K352" s="1166"/>
      <c r="L352" s="656">
        <f>SUM(L353:L354)</f>
        <v>15000000</v>
      </c>
      <c r="M352" s="449">
        <v>15000000</v>
      </c>
      <c r="N352" s="449">
        <v>15000000</v>
      </c>
      <c r="O352" s="449">
        <f t="shared" si="23"/>
        <v>45000000</v>
      </c>
    </row>
    <row r="353" spans="1:15" x14ac:dyDescent="0.25">
      <c r="A353" s="445">
        <v>22020701</v>
      </c>
      <c r="B353" s="445">
        <v>70980</v>
      </c>
      <c r="C353" s="586"/>
      <c r="D353" s="455" t="s">
        <v>155</v>
      </c>
      <c r="E353" s="445">
        <v>50610801</v>
      </c>
      <c r="F353" s="457" t="s">
        <v>722</v>
      </c>
      <c r="G353" s="449">
        <v>28285714</v>
      </c>
      <c r="H353" s="1164">
        <v>4000000</v>
      </c>
      <c r="I353" s="1164"/>
      <c r="J353" s="1165"/>
      <c r="K353" s="1166"/>
      <c r="L353" s="656"/>
      <c r="M353" s="449"/>
      <c r="N353" s="449"/>
      <c r="O353" s="449">
        <f t="shared" si="23"/>
        <v>0</v>
      </c>
    </row>
    <row r="354" spans="1:15" x14ac:dyDescent="0.25">
      <c r="A354" s="445">
        <v>22020702</v>
      </c>
      <c r="B354" s="445">
        <v>70980</v>
      </c>
      <c r="C354" s="586"/>
      <c r="D354" s="455" t="s">
        <v>155</v>
      </c>
      <c r="E354" s="445">
        <v>50610801</v>
      </c>
      <c r="F354" s="457" t="s">
        <v>975</v>
      </c>
      <c r="G354" s="449"/>
      <c r="H354" s="1164">
        <v>6000000</v>
      </c>
      <c r="I354" s="1164"/>
      <c r="J354" s="1165"/>
      <c r="K354" s="1166"/>
      <c r="L354" s="656">
        <v>15000000</v>
      </c>
      <c r="M354" s="449">
        <v>15000000</v>
      </c>
      <c r="N354" s="449">
        <v>15000000</v>
      </c>
      <c r="O354" s="449">
        <f t="shared" si="23"/>
        <v>45000000</v>
      </c>
    </row>
    <row r="355" spans="1:15" x14ac:dyDescent="0.25">
      <c r="A355" s="453">
        <v>220208</v>
      </c>
      <c r="B355" s="454"/>
      <c r="C355" s="586"/>
      <c r="D355" s="455"/>
      <c r="E355" s="454"/>
      <c r="F355" s="456" t="s">
        <v>190</v>
      </c>
      <c r="G355" s="449">
        <f>SUM(G356:G357)</f>
        <v>0</v>
      </c>
      <c r="H355" s="1164">
        <f>SUM(H356:H357)</f>
        <v>16000000</v>
      </c>
      <c r="I355" s="1164">
        <f>SUM(I356:I357)</f>
        <v>0</v>
      </c>
      <c r="J355" s="1165"/>
      <c r="K355" s="1166"/>
      <c r="L355" s="656">
        <f>SUM(L356:L357)</f>
        <v>13000000</v>
      </c>
      <c r="M355" s="449">
        <v>13000000</v>
      </c>
      <c r="N355" s="449">
        <v>13000000</v>
      </c>
      <c r="O355" s="449">
        <f t="shared" si="23"/>
        <v>39000000</v>
      </c>
    </row>
    <row r="356" spans="1:15" x14ac:dyDescent="0.25">
      <c r="A356" s="445">
        <v>22020801</v>
      </c>
      <c r="B356" s="445">
        <v>70980</v>
      </c>
      <c r="C356" s="586"/>
      <c r="D356" s="455" t="s">
        <v>155</v>
      </c>
      <c r="E356" s="445">
        <v>50610801</v>
      </c>
      <c r="F356" s="457" t="s">
        <v>191</v>
      </c>
      <c r="G356" s="449"/>
      <c r="H356" s="1164">
        <v>4000000</v>
      </c>
      <c r="I356" s="1164"/>
      <c r="J356" s="1165"/>
      <c r="K356" s="1166"/>
      <c r="L356" s="656">
        <v>3000000</v>
      </c>
      <c r="M356" s="449">
        <v>3000000</v>
      </c>
      <c r="N356" s="449">
        <v>3000000</v>
      </c>
      <c r="O356" s="449">
        <f t="shared" si="23"/>
        <v>9000000</v>
      </c>
    </row>
    <row r="357" spans="1:15" x14ac:dyDescent="0.25">
      <c r="A357" s="445">
        <v>22020803</v>
      </c>
      <c r="B357" s="445">
        <v>70980</v>
      </c>
      <c r="C357" s="586"/>
      <c r="D357" s="455" t="s">
        <v>155</v>
      </c>
      <c r="E357" s="445">
        <v>50610801</v>
      </c>
      <c r="F357" s="457" t="s">
        <v>192</v>
      </c>
      <c r="G357" s="449"/>
      <c r="H357" s="1164">
        <v>12000000</v>
      </c>
      <c r="I357" s="1164"/>
      <c r="J357" s="1165"/>
      <c r="K357" s="1166"/>
      <c r="L357" s="656">
        <v>10000000</v>
      </c>
      <c r="M357" s="449">
        <v>10000000</v>
      </c>
      <c r="N357" s="449">
        <v>10000000</v>
      </c>
      <c r="O357" s="449">
        <f t="shared" ref="O357:O376" si="24">SUM(L357:N357)</f>
        <v>30000000</v>
      </c>
    </row>
    <row r="358" spans="1:15" x14ac:dyDescent="0.25">
      <c r="A358" s="453">
        <v>220209</v>
      </c>
      <c r="B358" s="454"/>
      <c r="C358" s="586"/>
      <c r="D358" s="455"/>
      <c r="E358" s="454"/>
      <c r="F358" s="456" t="s">
        <v>724</v>
      </c>
      <c r="G358" s="449">
        <f>SUM(G359:G359)</f>
        <v>0</v>
      </c>
      <c r="H358" s="1164">
        <f>SUM(H359:H359)</f>
        <v>2500000</v>
      </c>
      <c r="I358" s="1164">
        <f>SUM(I359:I359)</f>
        <v>0</v>
      </c>
      <c r="J358" s="1165"/>
      <c r="K358" s="1166"/>
      <c r="L358" s="656">
        <f>SUM(L359:L359)</f>
        <v>4000000</v>
      </c>
      <c r="M358" s="449">
        <v>4000000</v>
      </c>
      <c r="N358" s="449">
        <v>4000000</v>
      </c>
      <c r="O358" s="449">
        <f t="shared" si="24"/>
        <v>12000000</v>
      </c>
    </row>
    <row r="359" spans="1:15" x14ac:dyDescent="0.25">
      <c r="A359" s="445">
        <v>22020901</v>
      </c>
      <c r="B359" s="445">
        <v>70980</v>
      </c>
      <c r="C359" s="586"/>
      <c r="D359" s="455" t="s">
        <v>155</v>
      </c>
      <c r="E359" s="445">
        <v>50610801</v>
      </c>
      <c r="F359" s="457" t="s">
        <v>725</v>
      </c>
      <c r="G359" s="449"/>
      <c r="H359" s="1164">
        <v>2500000</v>
      </c>
      <c r="I359" s="1164"/>
      <c r="J359" s="1165"/>
      <c r="K359" s="1166"/>
      <c r="L359" s="656">
        <v>4000000</v>
      </c>
      <c r="M359" s="449">
        <v>4000000</v>
      </c>
      <c r="N359" s="449">
        <v>4000000</v>
      </c>
      <c r="O359" s="449">
        <f t="shared" si="24"/>
        <v>12000000</v>
      </c>
    </row>
    <row r="360" spans="1:15" x14ac:dyDescent="0.25">
      <c r="A360" s="453">
        <v>220210</v>
      </c>
      <c r="B360" s="454"/>
      <c r="C360" s="586"/>
      <c r="D360" s="455"/>
      <c r="E360" s="454"/>
      <c r="F360" s="456" t="s">
        <v>193</v>
      </c>
      <c r="G360" s="449">
        <f>SUM(G361:G373)</f>
        <v>91467000</v>
      </c>
      <c r="H360" s="1164">
        <f>SUM(H361:H373)</f>
        <v>442100000</v>
      </c>
      <c r="I360" s="1164">
        <f>SUM(I361:I373)</f>
        <v>120606938</v>
      </c>
      <c r="J360" s="1165"/>
      <c r="K360" s="1166"/>
      <c r="L360" s="656">
        <f>SUM(L361:L373)</f>
        <v>260600000</v>
      </c>
      <c r="M360" s="449">
        <v>260600000</v>
      </c>
      <c r="N360" s="449">
        <v>260600000</v>
      </c>
      <c r="O360" s="449">
        <f t="shared" si="24"/>
        <v>781800000</v>
      </c>
    </row>
    <row r="361" spans="1:15" x14ac:dyDescent="0.25">
      <c r="A361" s="445">
        <v>22021002</v>
      </c>
      <c r="B361" s="445">
        <v>70980</v>
      </c>
      <c r="C361" s="586"/>
      <c r="D361" s="455" t="s">
        <v>155</v>
      </c>
      <c r="E361" s="445">
        <v>50610801</v>
      </c>
      <c r="F361" s="457" t="s">
        <v>195</v>
      </c>
      <c r="G361" s="449">
        <v>2130000</v>
      </c>
      <c r="H361" s="1164">
        <v>24000000</v>
      </c>
      <c r="I361" s="1164"/>
      <c r="J361" s="1165"/>
      <c r="K361" s="1166"/>
      <c r="L361" s="656">
        <v>10000000</v>
      </c>
      <c r="M361" s="449">
        <v>10000000</v>
      </c>
      <c r="N361" s="449">
        <v>10000000</v>
      </c>
      <c r="O361" s="449">
        <f t="shared" si="24"/>
        <v>30000000</v>
      </c>
    </row>
    <row r="362" spans="1:15" x14ac:dyDescent="0.25">
      <c r="A362" s="445">
        <v>22021003</v>
      </c>
      <c r="B362" s="445">
        <v>70980</v>
      </c>
      <c r="C362" s="586"/>
      <c r="D362" s="455" t="s">
        <v>155</v>
      </c>
      <c r="E362" s="445">
        <v>50610801</v>
      </c>
      <c r="F362" s="457" t="s">
        <v>196</v>
      </c>
      <c r="G362" s="449"/>
      <c r="H362" s="1164">
        <v>100000000</v>
      </c>
      <c r="I362" s="1164"/>
      <c r="J362" s="1165"/>
      <c r="K362" s="1166"/>
      <c r="L362" s="656">
        <v>8000000</v>
      </c>
      <c r="M362" s="449">
        <v>8000000</v>
      </c>
      <c r="N362" s="449">
        <v>8000000</v>
      </c>
      <c r="O362" s="449">
        <f t="shared" si="24"/>
        <v>24000000</v>
      </c>
    </row>
    <row r="363" spans="1:15" x14ac:dyDescent="0.25">
      <c r="A363" s="445">
        <v>22021004</v>
      </c>
      <c r="B363" s="454"/>
      <c r="C363" s="586"/>
      <c r="D363" s="455" t="s">
        <v>155</v>
      </c>
      <c r="E363" s="454"/>
      <c r="F363" s="457" t="s">
        <v>197</v>
      </c>
      <c r="G363" s="449">
        <v>3500000</v>
      </c>
      <c r="H363" s="449"/>
      <c r="I363" s="1164"/>
      <c r="J363" s="1165"/>
      <c r="K363" s="1166"/>
      <c r="L363" s="449"/>
      <c r="M363" s="449"/>
      <c r="N363" s="449"/>
      <c r="O363" s="449">
        <f t="shared" si="24"/>
        <v>0</v>
      </c>
    </row>
    <row r="364" spans="1:15" x14ac:dyDescent="0.25">
      <c r="A364" s="445">
        <v>22021007</v>
      </c>
      <c r="B364" s="445">
        <v>70980</v>
      </c>
      <c r="C364" s="586"/>
      <c r="D364" s="455" t="s">
        <v>155</v>
      </c>
      <c r="E364" s="445">
        <v>50610801</v>
      </c>
      <c r="F364" s="457" t="s">
        <v>199</v>
      </c>
      <c r="G364" s="449">
        <v>770000</v>
      </c>
      <c r="H364" s="1164">
        <v>10000000</v>
      </c>
      <c r="I364" s="1164">
        <v>1650000</v>
      </c>
      <c r="J364" s="1165"/>
      <c r="K364" s="1166"/>
      <c r="L364" s="656">
        <v>10000000</v>
      </c>
      <c r="M364" s="449">
        <v>10000000</v>
      </c>
      <c r="N364" s="449">
        <v>10000000</v>
      </c>
      <c r="O364" s="449">
        <f t="shared" si="24"/>
        <v>30000000</v>
      </c>
    </row>
    <row r="365" spans="1:15" x14ac:dyDescent="0.25">
      <c r="A365" s="445">
        <v>22021008</v>
      </c>
      <c r="B365" s="445">
        <v>70980</v>
      </c>
      <c r="C365" s="586"/>
      <c r="D365" s="455" t="s">
        <v>155</v>
      </c>
      <c r="E365" s="445">
        <v>50610801</v>
      </c>
      <c r="F365" s="457" t="s">
        <v>200</v>
      </c>
      <c r="G365" s="449">
        <v>20770000</v>
      </c>
      <c r="H365" s="1164">
        <v>15000000</v>
      </c>
      <c r="I365" s="1164"/>
      <c r="J365" s="1165"/>
      <c r="K365" s="1166"/>
      <c r="L365" s="656"/>
      <c r="M365" s="449"/>
      <c r="N365" s="449"/>
      <c r="O365" s="449">
        <f t="shared" si="24"/>
        <v>0</v>
      </c>
    </row>
    <row r="366" spans="1:15" x14ac:dyDescent="0.25">
      <c r="A366" s="445">
        <v>22021009</v>
      </c>
      <c r="B366" s="445">
        <v>70980</v>
      </c>
      <c r="C366" s="586"/>
      <c r="D366" s="455" t="s">
        <v>155</v>
      </c>
      <c r="E366" s="445">
        <v>50610801</v>
      </c>
      <c r="F366" s="457" t="s">
        <v>1390</v>
      </c>
      <c r="G366" s="449"/>
      <c r="H366" s="1164">
        <v>12000000</v>
      </c>
      <c r="I366" s="1164">
        <v>12554388</v>
      </c>
      <c r="J366" s="1165"/>
      <c r="K366" s="1166"/>
      <c r="L366" s="656">
        <v>10000000</v>
      </c>
      <c r="M366" s="449">
        <v>10000000</v>
      </c>
      <c r="N366" s="449">
        <v>10000000</v>
      </c>
      <c r="O366" s="449">
        <f t="shared" si="24"/>
        <v>30000000</v>
      </c>
    </row>
    <row r="367" spans="1:15" x14ac:dyDescent="0.25">
      <c r="A367" s="445">
        <v>22021014</v>
      </c>
      <c r="B367" s="454"/>
      <c r="C367" s="586"/>
      <c r="D367" s="455" t="s">
        <v>155</v>
      </c>
      <c r="E367" s="454"/>
      <c r="F367" s="457" t="s">
        <v>728</v>
      </c>
      <c r="G367" s="449"/>
      <c r="H367" s="1164">
        <v>5000000</v>
      </c>
      <c r="I367" s="1164"/>
      <c r="J367" s="1165"/>
      <c r="K367" s="1166"/>
      <c r="L367" s="656">
        <v>2000000</v>
      </c>
      <c r="M367" s="449">
        <v>2000000</v>
      </c>
      <c r="N367" s="449">
        <v>2000000</v>
      </c>
      <c r="O367" s="449">
        <f t="shared" si="24"/>
        <v>6000000</v>
      </c>
    </row>
    <row r="368" spans="1:15" x14ac:dyDescent="0.25">
      <c r="A368" s="445">
        <v>22021021</v>
      </c>
      <c r="B368" s="445">
        <v>70980</v>
      </c>
      <c r="C368" s="586"/>
      <c r="D368" s="455" t="s">
        <v>155</v>
      </c>
      <c r="E368" s="445">
        <v>50610801</v>
      </c>
      <c r="F368" s="457" t="s">
        <v>904</v>
      </c>
      <c r="G368" s="449">
        <v>15000000</v>
      </c>
      <c r="H368" s="1164">
        <v>20000000</v>
      </c>
      <c r="I368" s="1164">
        <v>10000000</v>
      </c>
      <c r="J368" s="1165"/>
      <c r="K368" s="1166"/>
      <c r="L368" s="656">
        <v>10000000</v>
      </c>
      <c r="M368" s="449">
        <v>10000000</v>
      </c>
      <c r="N368" s="449">
        <v>10000000</v>
      </c>
      <c r="O368" s="449">
        <f t="shared" si="24"/>
        <v>30000000</v>
      </c>
    </row>
    <row r="369" spans="1:15" ht="39" x14ac:dyDescent="0.25">
      <c r="A369" s="445">
        <v>22021023</v>
      </c>
      <c r="B369" s="445">
        <v>70980</v>
      </c>
      <c r="C369" s="1171" t="s">
        <v>1501</v>
      </c>
      <c r="D369" s="455" t="s">
        <v>155</v>
      </c>
      <c r="E369" s="445">
        <v>50610801</v>
      </c>
      <c r="F369" s="457" t="s">
        <v>1502</v>
      </c>
      <c r="G369" s="449">
        <v>46847000</v>
      </c>
      <c r="H369" s="1164">
        <v>128000000</v>
      </c>
      <c r="I369" s="1164">
        <v>96052550</v>
      </c>
      <c r="J369" s="1165"/>
      <c r="K369" s="1166"/>
      <c r="L369" s="656">
        <v>130000000</v>
      </c>
      <c r="M369" s="449">
        <v>130000000</v>
      </c>
      <c r="N369" s="449">
        <v>130000000</v>
      </c>
      <c r="O369" s="449">
        <f t="shared" si="24"/>
        <v>390000000</v>
      </c>
    </row>
    <row r="370" spans="1:15" x14ac:dyDescent="0.25">
      <c r="A370" s="445">
        <v>22021024</v>
      </c>
      <c r="B370" s="445">
        <v>70980</v>
      </c>
      <c r="C370" s="586"/>
      <c r="D370" s="455" t="s">
        <v>155</v>
      </c>
      <c r="E370" s="445">
        <v>50610801</v>
      </c>
      <c r="F370" s="457" t="s">
        <v>201</v>
      </c>
      <c r="G370" s="449">
        <v>2000000</v>
      </c>
      <c r="H370" s="1164">
        <v>18000000</v>
      </c>
      <c r="I370" s="1164"/>
      <c r="J370" s="1165"/>
      <c r="K370" s="1166"/>
      <c r="L370" s="656">
        <v>10000000</v>
      </c>
      <c r="M370" s="449">
        <v>10000000</v>
      </c>
      <c r="N370" s="449">
        <v>10000000</v>
      </c>
      <c r="O370" s="449">
        <f t="shared" si="24"/>
        <v>30000000</v>
      </c>
    </row>
    <row r="371" spans="1:15" x14ac:dyDescent="0.25">
      <c r="A371" s="445">
        <v>22021033</v>
      </c>
      <c r="B371" s="445">
        <v>70980</v>
      </c>
      <c r="C371" s="586"/>
      <c r="D371" s="455" t="s">
        <v>155</v>
      </c>
      <c r="E371" s="445">
        <v>50610801</v>
      </c>
      <c r="F371" s="457" t="s">
        <v>909</v>
      </c>
      <c r="G371" s="449"/>
      <c r="H371" s="1164">
        <v>56000000</v>
      </c>
      <c r="I371" s="1164">
        <v>350000</v>
      </c>
      <c r="J371" s="1165"/>
      <c r="K371" s="1166"/>
      <c r="L371" s="656">
        <v>36000000</v>
      </c>
      <c r="M371" s="449">
        <v>36000000</v>
      </c>
      <c r="N371" s="449">
        <v>36000000</v>
      </c>
      <c r="O371" s="449">
        <f t="shared" si="24"/>
        <v>108000000</v>
      </c>
    </row>
    <row r="372" spans="1:15" x14ac:dyDescent="0.25">
      <c r="A372" s="445">
        <v>22021040</v>
      </c>
      <c r="B372" s="445">
        <v>70980</v>
      </c>
      <c r="C372" s="586"/>
      <c r="D372" s="455" t="s">
        <v>155</v>
      </c>
      <c r="E372" s="445">
        <v>50610801</v>
      </c>
      <c r="F372" s="457" t="s">
        <v>1503</v>
      </c>
      <c r="G372" s="449"/>
      <c r="H372" s="1164">
        <v>18100000</v>
      </c>
      <c r="I372" s="1164"/>
      <c r="J372" s="1165"/>
      <c r="K372" s="1166"/>
      <c r="L372" s="656">
        <v>22000000</v>
      </c>
      <c r="M372" s="449">
        <v>22000000</v>
      </c>
      <c r="N372" s="449">
        <v>22000000</v>
      </c>
      <c r="O372" s="449">
        <f t="shared" si="24"/>
        <v>66000000</v>
      </c>
    </row>
    <row r="373" spans="1:15" x14ac:dyDescent="0.25">
      <c r="A373" s="445">
        <v>22021042</v>
      </c>
      <c r="B373" s="445">
        <v>70980</v>
      </c>
      <c r="C373" s="586"/>
      <c r="D373" s="455" t="s">
        <v>155</v>
      </c>
      <c r="E373" s="445">
        <v>50610801</v>
      </c>
      <c r="F373" s="457" t="s">
        <v>1476</v>
      </c>
      <c r="G373" s="449">
        <v>450000</v>
      </c>
      <c r="H373" s="1164">
        <v>36000000</v>
      </c>
      <c r="I373" s="1164"/>
      <c r="J373" s="1165"/>
      <c r="K373" s="1166"/>
      <c r="L373" s="656">
        <v>12600000</v>
      </c>
      <c r="M373" s="449">
        <v>12600000</v>
      </c>
      <c r="N373" s="449">
        <v>12600000</v>
      </c>
      <c r="O373" s="449">
        <f t="shared" si="24"/>
        <v>37800000</v>
      </c>
    </row>
    <row r="374" spans="1:15" ht="26.25" x14ac:dyDescent="0.25">
      <c r="A374" s="453">
        <v>2205</v>
      </c>
      <c r="B374" s="454"/>
      <c r="C374" s="586"/>
      <c r="D374" s="455"/>
      <c r="E374" s="454"/>
      <c r="F374" s="456" t="s">
        <v>1504</v>
      </c>
      <c r="G374" s="449">
        <f>G375</f>
        <v>233000000</v>
      </c>
      <c r="H374" s="1164">
        <f>H375</f>
        <v>409000000</v>
      </c>
      <c r="I374" s="1164">
        <f>I375</f>
        <v>681000000</v>
      </c>
      <c r="J374" s="1165"/>
      <c r="K374" s="1166"/>
      <c r="L374" s="656">
        <f>L375</f>
        <v>300000000</v>
      </c>
      <c r="M374" s="449">
        <v>300000000</v>
      </c>
      <c r="N374" s="449">
        <v>300000000</v>
      </c>
      <c r="O374" s="449">
        <f t="shared" si="24"/>
        <v>900000000</v>
      </c>
    </row>
    <row r="375" spans="1:15" ht="26.25" x14ac:dyDescent="0.25">
      <c r="A375" s="453">
        <v>220501</v>
      </c>
      <c r="B375" s="454"/>
      <c r="C375" s="586"/>
      <c r="D375" s="455"/>
      <c r="E375" s="454"/>
      <c r="F375" s="456" t="s">
        <v>1505</v>
      </c>
      <c r="G375" s="449">
        <f>SUM(G376:G376)</f>
        <v>233000000</v>
      </c>
      <c r="H375" s="1164">
        <f>SUM(H376:H376)</f>
        <v>409000000</v>
      </c>
      <c r="I375" s="1164">
        <f>SUM(I376:I376)</f>
        <v>681000000</v>
      </c>
      <c r="J375" s="1165"/>
      <c r="K375" s="1166"/>
      <c r="L375" s="656">
        <f>SUM(L376:L376)</f>
        <v>300000000</v>
      </c>
      <c r="M375" s="449">
        <v>300000000</v>
      </c>
      <c r="N375" s="449">
        <v>300000000</v>
      </c>
      <c r="O375" s="449">
        <f t="shared" si="24"/>
        <v>900000000</v>
      </c>
    </row>
    <row r="376" spans="1:15" x14ac:dyDescent="0.25">
      <c r="A376" s="445">
        <v>22050103</v>
      </c>
      <c r="B376" s="454"/>
      <c r="C376" s="586"/>
      <c r="D376" s="455" t="s">
        <v>155</v>
      </c>
      <c r="E376" s="454"/>
      <c r="F376" s="457" t="s">
        <v>1506</v>
      </c>
      <c r="G376" s="449">
        <v>233000000</v>
      </c>
      <c r="H376" s="1164">
        <v>409000000</v>
      </c>
      <c r="I376" s="1164">
        <v>681000000</v>
      </c>
      <c r="J376" s="1165"/>
      <c r="K376" s="1166"/>
      <c r="L376" s="656">
        <v>300000000</v>
      </c>
      <c r="M376" s="449">
        <v>300000000</v>
      </c>
      <c r="N376" s="449">
        <v>300000000</v>
      </c>
      <c r="O376" s="449">
        <f t="shared" si="24"/>
        <v>900000000</v>
      </c>
    </row>
    <row r="377" spans="1:15" x14ac:dyDescent="0.25">
      <c r="A377" s="445"/>
      <c r="B377" s="454"/>
      <c r="C377" s="586"/>
      <c r="D377" s="455"/>
      <c r="E377" s="454"/>
      <c r="F377" s="457"/>
      <c r="G377" s="449"/>
      <c r="H377" s="1164"/>
      <c r="I377" s="1164"/>
      <c r="J377" s="1165"/>
      <c r="K377" s="1166"/>
      <c r="L377" s="656"/>
      <c r="M377" s="449"/>
      <c r="N377" s="449"/>
      <c r="O377" s="449"/>
    </row>
    <row r="378" spans="1:15" x14ac:dyDescent="0.25">
      <c r="A378" s="453">
        <v>23</v>
      </c>
      <c r="B378" s="454"/>
      <c r="C378" s="586"/>
      <c r="D378" s="455"/>
      <c r="E378" s="454"/>
      <c r="F378" s="456" t="s">
        <v>203</v>
      </c>
      <c r="G378" s="449">
        <f>SUM(G379,G386,G392,G398)</f>
        <v>305383417</v>
      </c>
      <c r="H378" s="1164">
        <f>SUM(H379,H386,H392,H398)</f>
        <v>3000000000</v>
      </c>
      <c r="I378" s="1164">
        <f>SUM(I379,I386,I392,I398)</f>
        <v>487319554.37</v>
      </c>
      <c r="J378" s="1165"/>
      <c r="K378" s="1166"/>
      <c r="L378" s="656">
        <f>SUM(L379,L386,L392,L398)</f>
        <v>4000000000</v>
      </c>
      <c r="M378" s="449">
        <f>SUM(M379,M386,M392,M398)</f>
        <v>5050000000</v>
      </c>
      <c r="N378" s="449">
        <f>SUM(N379,N386,N392,N398)</f>
        <v>5100000000</v>
      </c>
      <c r="O378" s="449">
        <f>SUM(L378:N378)</f>
        <v>14150000000</v>
      </c>
    </row>
    <row r="379" spans="1:15" x14ac:dyDescent="0.25">
      <c r="A379" s="453">
        <v>2301</v>
      </c>
      <c r="B379" s="454"/>
      <c r="C379" s="586"/>
      <c r="D379" s="455"/>
      <c r="E379" s="454"/>
      <c r="F379" s="456" t="s">
        <v>204</v>
      </c>
      <c r="G379" s="449">
        <f>G380</f>
        <v>83910000</v>
      </c>
      <c r="H379" s="1164">
        <f>H380</f>
        <v>238000000</v>
      </c>
      <c r="I379" s="1164">
        <f>I380</f>
        <v>8768760</v>
      </c>
      <c r="J379" s="1165"/>
      <c r="K379" s="1166"/>
      <c r="L379" s="656">
        <f>L380</f>
        <v>167000000</v>
      </c>
      <c r="M379" s="449">
        <f>M380</f>
        <v>115000000</v>
      </c>
      <c r="N379" s="449">
        <f>N380</f>
        <v>114000000</v>
      </c>
      <c r="O379" s="449">
        <f t="shared" ref="O379:O402" si="25">SUM(L379:N379)</f>
        <v>396000000</v>
      </c>
    </row>
    <row r="380" spans="1:15" x14ac:dyDescent="0.25">
      <c r="A380" s="453">
        <v>230101</v>
      </c>
      <c r="B380" s="454"/>
      <c r="C380" s="586"/>
      <c r="D380" s="455"/>
      <c r="E380" s="454"/>
      <c r="F380" s="456" t="s">
        <v>205</v>
      </c>
      <c r="G380" s="449">
        <f>SUM(G381:G385)</f>
        <v>83910000</v>
      </c>
      <c r="H380" s="1164">
        <f>SUM(H381:H385)</f>
        <v>238000000</v>
      </c>
      <c r="I380" s="1164">
        <f>SUM(I381:I385)</f>
        <v>8768760</v>
      </c>
      <c r="J380" s="1165"/>
      <c r="K380" s="1166"/>
      <c r="L380" s="656">
        <f>SUM(L381:L385)</f>
        <v>167000000</v>
      </c>
      <c r="M380" s="449">
        <f>SUM(M381:M385)</f>
        <v>115000000</v>
      </c>
      <c r="N380" s="449">
        <f>SUM(N381:N385)</f>
        <v>114000000</v>
      </c>
      <c r="O380" s="449">
        <f t="shared" si="25"/>
        <v>396000000</v>
      </c>
    </row>
    <row r="381" spans="1:15" ht="102.75" x14ac:dyDescent="0.25">
      <c r="A381" s="445">
        <v>23010112</v>
      </c>
      <c r="B381" s="445">
        <v>70980</v>
      </c>
      <c r="C381" s="1172" t="s">
        <v>1507</v>
      </c>
      <c r="D381" s="455" t="s">
        <v>206</v>
      </c>
      <c r="E381" s="445">
        <v>50610801</v>
      </c>
      <c r="F381" s="457" t="s">
        <v>739</v>
      </c>
      <c r="G381" s="449">
        <v>65680000</v>
      </c>
      <c r="H381" s="1164">
        <v>60000000</v>
      </c>
      <c r="I381" s="1164">
        <v>8768760</v>
      </c>
      <c r="J381" s="1165"/>
      <c r="K381" s="1166"/>
      <c r="L381" s="656">
        <v>15000000</v>
      </c>
      <c r="M381" s="449">
        <v>15000000</v>
      </c>
      <c r="N381" s="449">
        <v>15000000</v>
      </c>
      <c r="O381" s="449">
        <f t="shared" si="25"/>
        <v>45000000</v>
      </c>
    </row>
    <row r="382" spans="1:15" ht="77.25" x14ac:dyDescent="0.25">
      <c r="A382" s="445">
        <v>23010119</v>
      </c>
      <c r="B382" s="445">
        <v>70980</v>
      </c>
      <c r="C382" s="1173" t="s">
        <v>1508</v>
      </c>
      <c r="D382" s="455" t="s">
        <v>206</v>
      </c>
      <c r="E382" s="445">
        <v>50610801</v>
      </c>
      <c r="F382" s="457" t="s">
        <v>745</v>
      </c>
      <c r="G382" s="449"/>
      <c r="H382" s="1164">
        <v>65000000</v>
      </c>
      <c r="I382" s="1164"/>
      <c r="J382" s="1165"/>
      <c r="K382" s="1166"/>
      <c r="L382" s="656">
        <v>50000000</v>
      </c>
      <c r="M382" s="449"/>
      <c r="N382" s="449"/>
      <c r="O382" s="449">
        <f t="shared" si="25"/>
        <v>50000000</v>
      </c>
    </row>
    <row r="383" spans="1:15" ht="39" x14ac:dyDescent="0.25">
      <c r="A383" s="445">
        <v>23010124</v>
      </c>
      <c r="B383" s="445">
        <v>70980</v>
      </c>
      <c r="C383" s="1174" t="s">
        <v>1509</v>
      </c>
      <c r="D383" s="455" t="s">
        <v>206</v>
      </c>
      <c r="E383" s="445">
        <v>50610801</v>
      </c>
      <c r="F383" s="457" t="s">
        <v>748</v>
      </c>
      <c r="G383" s="449">
        <v>18230000</v>
      </c>
      <c r="H383" s="1164">
        <v>50000000</v>
      </c>
      <c r="I383" s="1164"/>
      <c r="J383" s="1165"/>
      <c r="K383" s="1166"/>
      <c r="L383" s="656">
        <v>60000000</v>
      </c>
      <c r="M383" s="449">
        <v>60000000</v>
      </c>
      <c r="N383" s="449">
        <v>60000000</v>
      </c>
      <c r="O383" s="449">
        <f t="shared" si="25"/>
        <v>180000000</v>
      </c>
    </row>
    <row r="384" spans="1:15" x14ac:dyDescent="0.25">
      <c r="A384" s="445">
        <v>23010125</v>
      </c>
      <c r="B384" s="445">
        <v>70980</v>
      </c>
      <c r="C384" s="586" t="s">
        <v>1510</v>
      </c>
      <c r="D384" s="455" t="s">
        <v>206</v>
      </c>
      <c r="E384" s="445">
        <v>50610801</v>
      </c>
      <c r="F384" s="457" t="s">
        <v>1003</v>
      </c>
      <c r="G384" s="449"/>
      <c r="H384" s="1164">
        <v>42000000</v>
      </c>
      <c r="I384" s="1164"/>
      <c r="J384" s="1165"/>
      <c r="K384" s="1166"/>
      <c r="L384" s="656">
        <v>22000000</v>
      </c>
      <c r="M384" s="449">
        <v>20000000</v>
      </c>
      <c r="N384" s="449">
        <v>19000000</v>
      </c>
      <c r="O384" s="449">
        <f t="shared" si="25"/>
        <v>61000000</v>
      </c>
    </row>
    <row r="385" spans="1:15" x14ac:dyDescent="0.25">
      <c r="A385" s="445">
        <v>23010126</v>
      </c>
      <c r="B385" s="445">
        <v>70980</v>
      </c>
      <c r="C385" s="586" t="s">
        <v>1511</v>
      </c>
      <c r="D385" s="455" t="s">
        <v>206</v>
      </c>
      <c r="E385" s="445">
        <v>50610801</v>
      </c>
      <c r="F385" s="457" t="s">
        <v>1468</v>
      </c>
      <c r="G385" s="449"/>
      <c r="H385" s="1164">
        <v>21000000</v>
      </c>
      <c r="I385" s="1164"/>
      <c r="J385" s="1165"/>
      <c r="K385" s="1166"/>
      <c r="L385" s="656">
        <v>20000000</v>
      </c>
      <c r="M385" s="449">
        <v>20000000</v>
      </c>
      <c r="N385" s="449">
        <v>20000000</v>
      </c>
      <c r="O385" s="449">
        <f t="shared" si="25"/>
        <v>60000000</v>
      </c>
    </row>
    <row r="386" spans="1:15" x14ac:dyDescent="0.25">
      <c r="A386" s="1175">
        <v>2302</v>
      </c>
      <c r="B386" s="587"/>
      <c r="C386" s="1176"/>
      <c r="D386" s="587"/>
      <c r="E386" s="587"/>
      <c r="F386" s="1177" t="s">
        <v>209</v>
      </c>
      <c r="G386" s="449">
        <f>G387</f>
        <v>114414765</v>
      </c>
      <c r="H386" s="1164">
        <f>H387</f>
        <v>1765000000</v>
      </c>
      <c r="I386" s="1164">
        <f>I387</f>
        <v>455500000</v>
      </c>
      <c r="J386" s="1165"/>
      <c r="K386" s="1166"/>
      <c r="L386" s="656">
        <f>L387</f>
        <v>2630000000</v>
      </c>
      <c r="M386" s="449">
        <f>M387</f>
        <v>3120000000</v>
      </c>
      <c r="N386" s="449">
        <f>N387</f>
        <v>3170000000</v>
      </c>
      <c r="O386" s="449">
        <f t="shared" si="25"/>
        <v>8920000000</v>
      </c>
    </row>
    <row r="387" spans="1:15" x14ac:dyDescent="0.25">
      <c r="A387" s="1175">
        <v>230201</v>
      </c>
      <c r="B387" s="587"/>
      <c r="C387" s="1176"/>
      <c r="D387" s="587"/>
      <c r="E387" s="587"/>
      <c r="F387" s="1177" t="s">
        <v>210</v>
      </c>
      <c r="G387" s="449">
        <f>SUM(G388:G391)</f>
        <v>114414765</v>
      </c>
      <c r="H387" s="1164">
        <f>SUM(H388:H391)</f>
        <v>1765000000</v>
      </c>
      <c r="I387" s="1164">
        <f>SUM(I388:I391)</f>
        <v>455500000</v>
      </c>
      <c r="J387" s="1165"/>
      <c r="K387" s="1166"/>
      <c r="L387" s="656">
        <f>SUM(L388:L391)</f>
        <v>2630000000</v>
      </c>
      <c r="M387" s="449">
        <f>SUM(M388:M391)</f>
        <v>3120000000</v>
      </c>
      <c r="N387" s="449">
        <f>SUM(N388:N391)</f>
        <v>3170000000</v>
      </c>
      <c r="O387" s="449">
        <f t="shared" si="25"/>
        <v>8920000000</v>
      </c>
    </row>
    <row r="388" spans="1:15" ht="51" x14ac:dyDescent="0.25">
      <c r="A388" s="1178">
        <v>23020107</v>
      </c>
      <c r="B388" s="1178">
        <v>70980</v>
      </c>
      <c r="C388" s="1179" t="s">
        <v>1512</v>
      </c>
      <c r="D388" s="587" t="s">
        <v>206</v>
      </c>
      <c r="E388" s="1180">
        <v>50610801</v>
      </c>
      <c r="F388" s="1181" t="s">
        <v>1513</v>
      </c>
      <c r="G388" s="1182">
        <v>114414761</v>
      </c>
      <c r="H388" s="1183">
        <v>1250000000</v>
      </c>
      <c r="I388" s="1160">
        <v>455500000</v>
      </c>
      <c r="J388" s="1161"/>
      <c r="K388" s="1162"/>
      <c r="L388" s="1182">
        <v>2165000000</v>
      </c>
      <c r="M388" s="559">
        <v>2500000000</v>
      </c>
      <c r="N388" s="559">
        <v>2500000000</v>
      </c>
      <c r="O388" s="449">
        <f t="shared" si="25"/>
        <v>7165000000</v>
      </c>
    </row>
    <row r="389" spans="1:15" x14ac:dyDescent="0.25">
      <c r="A389" s="445">
        <v>23020112</v>
      </c>
      <c r="B389" s="454"/>
      <c r="C389" s="586"/>
      <c r="D389" s="455" t="s">
        <v>206</v>
      </c>
      <c r="E389" s="454"/>
      <c r="F389" s="457" t="s">
        <v>1470</v>
      </c>
      <c r="G389" s="458"/>
      <c r="H389" s="458"/>
      <c r="I389" s="458"/>
      <c r="J389" s="459"/>
      <c r="K389" s="460"/>
      <c r="L389" s="458">
        <v>15000000</v>
      </c>
      <c r="M389" s="458">
        <v>20000000</v>
      </c>
      <c r="N389" s="458">
        <v>20000000</v>
      </c>
      <c r="O389" s="449">
        <f t="shared" si="25"/>
        <v>55000000</v>
      </c>
    </row>
    <row r="390" spans="1:15" ht="64.5" x14ac:dyDescent="0.25">
      <c r="A390" s="445">
        <v>23020118</v>
      </c>
      <c r="B390" s="445">
        <v>70980</v>
      </c>
      <c r="C390" s="1184" t="s">
        <v>1514</v>
      </c>
      <c r="D390" s="455" t="s">
        <v>206</v>
      </c>
      <c r="E390" s="445">
        <v>50600000</v>
      </c>
      <c r="F390" s="457" t="s">
        <v>978</v>
      </c>
      <c r="G390" s="458">
        <v>4</v>
      </c>
      <c r="H390" s="1160">
        <v>500000000</v>
      </c>
      <c r="I390" s="1160"/>
      <c r="J390" s="1161"/>
      <c r="K390" s="1162"/>
      <c r="L390" s="1167">
        <v>350000000</v>
      </c>
      <c r="M390" s="458">
        <v>550000000</v>
      </c>
      <c r="N390" s="458">
        <v>600000000</v>
      </c>
      <c r="O390" s="449">
        <f t="shared" si="25"/>
        <v>1500000000</v>
      </c>
    </row>
    <row r="391" spans="1:15" x14ac:dyDescent="0.25">
      <c r="A391" s="445"/>
      <c r="B391" s="445">
        <v>70980</v>
      </c>
      <c r="C391" s="586" t="s">
        <v>1515</v>
      </c>
      <c r="D391" s="455" t="s">
        <v>206</v>
      </c>
      <c r="E391" s="445">
        <v>50610801</v>
      </c>
      <c r="F391" s="448" t="s">
        <v>1016</v>
      </c>
      <c r="G391" s="458"/>
      <c r="H391" s="1160">
        <v>15000000</v>
      </c>
      <c r="I391" s="1160"/>
      <c r="J391" s="1161"/>
      <c r="K391" s="1162"/>
      <c r="L391" s="1167">
        <v>100000000</v>
      </c>
      <c r="M391" s="458">
        <v>50000000</v>
      </c>
      <c r="N391" s="458">
        <v>50000000</v>
      </c>
      <c r="O391" s="449">
        <f t="shared" si="25"/>
        <v>200000000</v>
      </c>
    </row>
    <row r="392" spans="1:15" x14ac:dyDescent="0.25">
      <c r="A392" s="453">
        <v>2303</v>
      </c>
      <c r="B392" s="454"/>
      <c r="C392" s="586"/>
      <c r="D392" s="455"/>
      <c r="E392" s="454"/>
      <c r="F392" s="456" t="s">
        <v>212</v>
      </c>
      <c r="G392" s="449">
        <f>G393</f>
        <v>107058652</v>
      </c>
      <c r="H392" s="1164">
        <f>H393</f>
        <v>830000000</v>
      </c>
      <c r="I392" s="1164">
        <f>I393</f>
        <v>23050794.370000001</v>
      </c>
      <c r="J392" s="1165"/>
      <c r="K392" s="1166"/>
      <c r="L392" s="656">
        <f>L393</f>
        <v>1153000000</v>
      </c>
      <c r="M392" s="449">
        <f>M393</f>
        <v>1645000000</v>
      </c>
      <c r="N392" s="449">
        <f>N393</f>
        <v>1646000000</v>
      </c>
      <c r="O392" s="449">
        <f t="shared" si="25"/>
        <v>4444000000</v>
      </c>
    </row>
    <row r="393" spans="1:15" x14ac:dyDescent="0.25">
      <c r="A393" s="453">
        <v>230301</v>
      </c>
      <c r="B393" s="454"/>
      <c r="C393" s="586"/>
      <c r="D393" s="455"/>
      <c r="E393" s="454"/>
      <c r="F393" s="456" t="s">
        <v>213</v>
      </c>
      <c r="G393" s="449">
        <f>SUM(G394:G397)</f>
        <v>107058652</v>
      </c>
      <c r="H393" s="1164">
        <f>SUM(H394:H397)</f>
        <v>830000000</v>
      </c>
      <c r="I393" s="1164">
        <f>SUM(I394:I397)</f>
        <v>23050794.370000001</v>
      </c>
      <c r="J393" s="1165"/>
      <c r="K393" s="1166"/>
      <c r="L393" s="656">
        <f>SUM(L394:L397)</f>
        <v>1153000000</v>
      </c>
      <c r="M393" s="449">
        <f>SUM(M394:M397)</f>
        <v>1645000000</v>
      </c>
      <c r="N393" s="449">
        <f>SUM(N394:N397)</f>
        <v>1646000000</v>
      </c>
      <c r="O393" s="449">
        <f t="shared" si="25"/>
        <v>4444000000</v>
      </c>
    </row>
    <row r="394" spans="1:15" ht="64.5" x14ac:dyDescent="0.25">
      <c r="A394" s="445">
        <v>23030106</v>
      </c>
      <c r="B394" s="445">
        <v>70980</v>
      </c>
      <c r="C394" s="1171" t="s">
        <v>1516</v>
      </c>
      <c r="D394" s="455" t="s">
        <v>206</v>
      </c>
      <c r="E394" s="445">
        <v>50610801</v>
      </c>
      <c r="F394" s="448" t="s">
        <v>1492</v>
      </c>
      <c r="G394" s="458">
        <v>107058652</v>
      </c>
      <c r="H394" s="1160">
        <v>720000000</v>
      </c>
      <c r="I394" s="1160">
        <v>23050794.370000001</v>
      </c>
      <c r="J394" s="1161"/>
      <c r="K394" s="1162"/>
      <c r="L394" s="1167">
        <v>1070000000</v>
      </c>
      <c r="M394" s="458">
        <v>1550000000</v>
      </c>
      <c r="N394" s="458">
        <v>1526000000</v>
      </c>
      <c r="O394" s="449">
        <f t="shared" si="25"/>
        <v>4146000000</v>
      </c>
    </row>
    <row r="395" spans="1:15" x14ac:dyDescent="0.25">
      <c r="A395" s="445">
        <v>23030110</v>
      </c>
      <c r="B395" s="445">
        <v>70980</v>
      </c>
      <c r="C395" s="1185" t="s">
        <v>1517</v>
      </c>
      <c r="D395" s="455" t="s">
        <v>206</v>
      </c>
      <c r="E395" s="445">
        <v>50610801</v>
      </c>
      <c r="F395" s="448" t="s">
        <v>1518</v>
      </c>
      <c r="G395" s="458"/>
      <c r="H395" s="1160">
        <v>45000000</v>
      </c>
      <c r="I395" s="1160"/>
      <c r="J395" s="1161"/>
      <c r="K395" s="1162"/>
      <c r="L395" s="1167">
        <v>60000000</v>
      </c>
      <c r="M395" s="458">
        <v>22000000</v>
      </c>
      <c r="N395" s="458">
        <v>45000000</v>
      </c>
      <c r="O395" s="449">
        <f t="shared" si="25"/>
        <v>127000000</v>
      </c>
    </row>
    <row r="396" spans="1:15" x14ac:dyDescent="0.25">
      <c r="A396" s="445">
        <v>23030118</v>
      </c>
      <c r="B396" s="445">
        <v>70980</v>
      </c>
      <c r="C396" s="1186" t="s">
        <v>1519</v>
      </c>
      <c r="D396" s="455" t="s">
        <v>206</v>
      </c>
      <c r="E396" s="445">
        <v>50610801</v>
      </c>
      <c r="F396" s="448" t="s">
        <v>1021</v>
      </c>
      <c r="G396" s="458"/>
      <c r="H396" s="1160">
        <v>30000000</v>
      </c>
      <c r="I396" s="1160"/>
      <c r="J396" s="1161"/>
      <c r="K396" s="1162"/>
      <c r="L396" s="1167">
        <v>13000000</v>
      </c>
      <c r="M396" s="458">
        <v>50000000</v>
      </c>
      <c r="N396" s="458">
        <v>50000000</v>
      </c>
      <c r="O396" s="449">
        <f t="shared" si="25"/>
        <v>113000000</v>
      </c>
    </row>
    <row r="397" spans="1:15" x14ac:dyDescent="0.25">
      <c r="A397" s="445">
        <v>23030127</v>
      </c>
      <c r="B397" s="445">
        <v>70980</v>
      </c>
      <c r="C397" s="586" t="s">
        <v>1520</v>
      </c>
      <c r="D397" s="455" t="s">
        <v>206</v>
      </c>
      <c r="E397" s="445">
        <v>50610801</v>
      </c>
      <c r="F397" s="448" t="s">
        <v>754</v>
      </c>
      <c r="G397" s="458"/>
      <c r="H397" s="1160">
        <v>35000000</v>
      </c>
      <c r="I397" s="1160"/>
      <c r="J397" s="1161"/>
      <c r="K397" s="1162"/>
      <c r="L397" s="1167">
        <v>10000000</v>
      </c>
      <c r="M397" s="458">
        <v>23000000</v>
      </c>
      <c r="N397" s="458">
        <v>25000000</v>
      </c>
      <c r="O397" s="449">
        <f t="shared" si="25"/>
        <v>58000000</v>
      </c>
    </row>
    <row r="398" spans="1:15" x14ac:dyDescent="0.25">
      <c r="A398" s="453">
        <v>2305</v>
      </c>
      <c r="B398" s="454"/>
      <c r="C398" s="586"/>
      <c r="D398" s="455"/>
      <c r="E398" s="454"/>
      <c r="F398" s="456" t="s">
        <v>215</v>
      </c>
      <c r="G398" s="449">
        <f>G399</f>
        <v>0</v>
      </c>
      <c r="H398" s="1164">
        <f>H399</f>
        <v>167000000</v>
      </c>
      <c r="I398" s="1164">
        <f>I399</f>
        <v>0</v>
      </c>
      <c r="J398" s="1165"/>
      <c r="K398" s="1166"/>
      <c r="L398" s="656">
        <f>L399</f>
        <v>50000000</v>
      </c>
      <c r="M398" s="449">
        <f>M399</f>
        <v>170000000</v>
      </c>
      <c r="N398" s="449">
        <f>N399</f>
        <v>170000000</v>
      </c>
      <c r="O398" s="449">
        <f t="shared" si="25"/>
        <v>390000000</v>
      </c>
    </row>
    <row r="399" spans="1:15" x14ac:dyDescent="0.25">
      <c r="A399" s="453">
        <v>230501</v>
      </c>
      <c r="B399" s="454"/>
      <c r="C399" s="586"/>
      <c r="D399" s="455"/>
      <c r="E399" s="454"/>
      <c r="F399" s="456" t="s">
        <v>216</v>
      </c>
      <c r="G399" s="449">
        <f>SUM(G400:G402)</f>
        <v>0</v>
      </c>
      <c r="H399" s="1164">
        <f>SUM(H400:H402)</f>
        <v>167000000</v>
      </c>
      <c r="I399" s="1164">
        <f>SUM(I400:I402)</f>
        <v>0</v>
      </c>
      <c r="J399" s="1165"/>
      <c r="K399" s="1166"/>
      <c r="L399" s="656">
        <f>SUM(L400:L402)</f>
        <v>50000000</v>
      </c>
      <c r="M399" s="449">
        <f>SUM(M400:M402)</f>
        <v>170000000</v>
      </c>
      <c r="N399" s="449">
        <f>SUM(N400:N402)</f>
        <v>170000000</v>
      </c>
      <c r="O399" s="449">
        <f t="shared" si="25"/>
        <v>390000000</v>
      </c>
    </row>
    <row r="400" spans="1:15" ht="15.75" thickBot="1" x14ac:dyDescent="0.3">
      <c r="A400" s="445">
        <v>23050101</v>
      </c>
      <c r="B400" s="445">
        <v>70980</v>
      </c>
      <c r="C400" s="1187" t="s">
        <v>1521</v>
      </c>
      <c r="D400" s="455" t="s">
        <v>206</v>
      </c>
      <c r="E400" s="445">
        <v>50610801</v>
      </c>
      <c r="F400" s="457" t="s">
        <v>217</v>
      </c>
      <c r="G400" s="559"/>
      <c r="H400" s="1183">
        <v>97000000</v>
      </c>
      <c r="I400" s="1183"/>
      <c r="J400" s="1188"/>
      <c r="K400" s="1189"/>
      <c r="L400" s="1182">
        <v>10000000</v>
      </c>
      <c r="M400" s="559">
        <v>50000000</v>
      </c>
      <c r="N400" s="559">
        <v>50000000</v>
      </c>
      <c r="O400" s="449">
        <f t="shared" si="25"/>
        <v>110000000</v>
      </c>
    </row>
    <row r="401" spans="1:15" x14ac:dyDescent="0.25">
      <c r="A401" s="445">
        <v>23050103</v>
      </c>
      <c r="B401" s="445">
        <v>70980</v>
      </c>
      <c r="C401" s="1190" t="s">
        <v>1522</v>
      </c>
      <c r="D401" s="455" t="s">
        <v>206</v>
      </c>
      <c r="E401" s="445">
        <v>50610801</v>
      </c>
      <c r="F401" s="457" t="s">
        <v>218</v>
      </c>
      <c r="G401" s="559"/>
      <c r="H401" s="1183">
        <v>50000000</v>
      </c>
      <c r="I401" s="1183"/>
      <c r="J401" s="1188"/>
      <c r="K401" s="1189"/>
      <c r="L401" s="1182">
        <v>20000000</v>
      </c>
      <c r="M401" s="559">
        <v>100000000</v>
      </c>
      <c r="N401" s="559">
        <v>100000000</v>
      </c>
      <c r="O401" s="449">
        <f t="shared" si="25"/>
        <v>220000000</v>
      </c>
    </row>
    <row r="402" spans="1:15" x14ac:dyDescent="0.25">
      <c r="A402" s="445">
        <v>23050104</v>
      </c>
      <c r="B402" s="445">
        <v>70980</v>
      </c>
      <c r="C402" s="1190" t="s">
        <v>1523</v>
      </c>
      <c r="D402" s="455" t="s">
        <v>206</v>
      </c>
      <c r="E402" s="445">
        <v>50610801</v>
      </c>
      <c r="F402" s="457" t="s">
        <v>219</v>
      </c>
      <c r="G402" s="559"/>
      <c r="H402" s="1183">
        <v>20000000</v>
      </c>
      <c r="I402" s="1183"/>
      <c r="J402" s="1188"/>
      <c r="K402" s="1189"/>
      <c r="L402" s="1182">
        <v>20000000</v>
      </c>
      <c r="M402" s="559">
        <v>20000000</v>
      </c>
      <c r="N402" s="559">
        <v>20000000</v>
      </c>
      <c r="O402" s="449">
        <f t="shared" si="25"/>
        <v>60000000</v>
      </c>
    </row>
    <row r="403" spans="1:15" x14ac:dyDescent="0.25">
      <c r="A403" s="445"/>
      <c r="B403" s="1148"/>
      <c r="C403" s="1149"/>
      <c r="D403" s="1150"/>
      <c r="E403" s="1150"/>
      <c r="F403" s="1151"/>
      <c r="G403" s="1152"/>
      <c r="H403" s="1152"/>
      <c r="I403" s="1152"/>
      <c r="J403" s="1153"/>
      <c r="K403" s="1154"/>
      <c r="L403" s="452"/>
      <c r="M403" s="452"/>
      <c r="N403" s="452"/>
      <c r="O403" s="452"/>
    </row>
    <row r="404" spans="1:15" x14ac:dyDescent="0.25">
      <c r="A404" s="1155"/>
      <c r="B404" s="1155"/>
      <c r="C404" s="1191"/>
      <c r="D404" s="1155"/>
      <c r="E404" s="1155"/>
      <c r="F404" s="477" t="s">
        <v>582</v>
      </c>
      <c r="G404" s="1192"/>
      <c r="H404" s="1193"/>
      <c r="I404" s="1194"/>
      <c r="J404" s="1195"/>
      <c r="K404" s="1196"/>
      <c r="L404" s="1197"/>
      <c r="M404" s="1192"/>
      <c r="N404" s="1192"/>
      <c r="O404" s="1192"/>
    </row>
    <row r="405" spans="1:15" x14ac:dyDescent="0.25">
      <c r="A405" s="1156"/>
      <c r="B405" s="1156"/>
      <c r="C405" s="1198"/>
      <c r="D405" s="1156"/>
      <c r="E405" s="1156"/>
      <c r="F405" s="484"/>
      <c r="G405" s="1199"/>
      <c r="H405" s="1200"/>
      <c r="I405" s="1194"/>
      <c r="J405" s="1195"/>
      <c r="K405" s="1196"/>
      <c r="L405" s="1201"/>
      <c r="M405" s="1202"/>
      <c r="N405" s="1202"/>
      <c r="O405" s="1202"/>
    </row>
    <row r="406" spans="1:15" x14ac:dyDescent="0.25">
      <c r="A406" s="1156"/>
      <c r="B406" s="1156"/>
      <c r="C406" s="1198"/>
      <c r="D406" s="1156"/>
      <c r="E406" s="1156"/>
      <c r="F406" s="484" t="s">
        <v>583</v>
      </c>
      <c r="G406" s="486">
        <v>523036859.65999997</v>
      </c>
      <c r="H406" s="486">
        <f>H321</f>
        <v>515911995.83999997</v>
      </c>
      <c r="I406" s="486">
        <f>I321</f>
        <v>241040588.92000002</v>
      </c>
      <c r="J406" s="487"/>
      <c r="K406" s="488"/>
      <c r="L406" s="1201">
        <f>L321</f>
        <v>486050536</v>
      </c>
      <c r="M406" s="486">
        <f>M321</f>
        <v>486050536</v>
      </c>
      <c r="N406" s="486">
        <f>N321</f>
        <v>486050536</v>
      </c>
      <c r="O406" s="489">
        <f>SUM(L406:N406)</f>
        <v>1458151608</v>
      </c>
    </row>
    <row r="407" spans="1:15" x14ac:dyDescent="0.25">
      <c r="A407" s="1156"/>
      <c r="B407" s="1156"/>
      <c r="C407" s="1198"/>
      <c r="D407" s="1156"/>
      <c r="E407" s="1156"/>
      <c r="F407" s="484" t="s">
        <v>584</v>
      </c>
      <c r="G407" s="486">
        <f>G328</f>
        <v>402754983</v>
      </c>
      <c r="H407" s="486">
        <f>H328</f>
        <v>1200000000</v>
      </c>
      <c r="I407" s="486">
        <f>I328</f>
        <v>807811938</v>
      </c>
      <c r="J407" s="487"/>
      <c r="K407" s="488"/>
      <c r="L407" s="1201">
        <f>L328</f>
        <v>1000000000</v>
      </c>
      <c r="M407" s="486">
        <f>M328</f>
        <v>1000000000</v>
      </c>
      <c r="N407" s="486">
        <f>N328</f>
        <v>1000000000</v>
      </c>
      <c r="O407" s="489">
        <f>SUM(L407:N407)</f>
        <v>3000000000</v>
      </c>
    </row>
    <row r="408" spans="1:15" x14ac:dyDescent="0.25">
      <c r="A408" s="1156"/>
      <c r="B408" s="1156"/>
      <c r="C408" s="1198"/>
      <c r="D408" s="1156"/>
      <c r="E408" s="1156"/>
      <c r="F408" s="484" t="s">
        <v>203</v>
      </c>
      <c r="G408" s="486">
        <f>G378</f>
        <v>305383417</v>
      </c>
      <c r="H408" s="486">
        <f>H378</f>
        <v>3000000000</v>
      </c>
      <c r="I408" s="486">
        <f>I378</f>
        <v>487319554.37</v>
      </c>
      <c r="J408" s="487"/>
      <c r="K408" s="488"/>
      <c r="L408" s="1201">
        <f>L378</f>
        <v>4000000000</v>
      </c>
      <c r="M408" s="486">
        <f>M378</f>
        <v>5050000000</v>
      </c>
      <c r="N408" s="486">
        <f>N378</f>
        <v>5100000000</v>
      </c>
      <c r="O408" s="489">
        <f>SUM(L408:N408)</f>
        <v>14150000000</v>
      </c>
    </row>
    <row r="409" spans="1:15" x14ac:dyDescent="0.25">
      <c r="A409" s="1156"/>
      <c r="B409" s="1156"/>
      <c r="C409" s="1198"/>
      <c r="D409" s="1156"/>
      <c r="E409" s="1156"/>
      <c r="F409" s="484"/>
      <c r="G409" s="486"/>
      <c r="H409" s="486"/>
      <c r="I409" s="486"/>
      <c r="J409" s="487"/>
      <c r="K409" s="488"/>
      <c r="L409" s="1201"/>
      <c r="M409" s="486"/>
      <c r="N409" s="486"/>
      <c r="O409" s="489">
        <f>SUM(L409:N409)</f>
        <v>0</v>
      </c>
    </row>
    <row r="410" spans="1:15" x14ac:dyDescent="0.25">
      <c r="A410" s="1156"/>
      <c r="B410" s="1156"/>
      <c r="C410" s="1198"/>
      <c r="D410" s="1156"/>
      <c r="E410" s="1156"/>
      <c r="F410" s="484" t="s">
        <v>130</v>
      </c>
      <c r="G410" s="489">
        <f>SUM(G406:G408)</f>
        <v>1231175259.6599998</v>
      </c>
      <c r="H410" s="489">
        <f>SUM(H406:H408)</f>
        <v>4715911995.8400002</v>
      </c>
      <c r="I410" s="489">
        <f>SUM(I406:I408)</f>
        <v>1536172081.29</v>
      </c>
      <c r="J410" s="491">
        <f>SUM(J314:J409)</f>
        <v>10000000</v>
      </c>
      <c r="K410" s="492"/>
      <c r="L410" s="1203">
        <f>SUM(L406:L408)</f>
        <v>5486050536</v>
      </c>
      <c r="M410" s="489">
        <f>SUM(M406:M408)</f>
        <v>6536050536</v>
      </c>
      <c r="N410" s="489">
        <f>SUM(N406:N408)</f>
        <v>6586050536</v>
      </c>
      <c r="O410" s="489">
        <f>SUM(L410:N410)</f>
        <v>18608151608</v>
      </c>
    </row>
    <row r="413" spans="1:15" ht="20.25" x14ac:dyDescent="0.3">
      <c r="A413" s="1352" t="s">
        <v>133</v>
      </c>
      <c r="B413" s="1352"/>
      <c r="C413" s="1352"/>
      <c r="D413" s="1352"/>
      <c r="E413" s="1352"/>
      <c r="F413" s="1352"/>
      <c r="G413" s="1352"/>
      <c r="H413" s="1352"/>
      <c r="I413" s="1352"/>
      <c r="J413" s="1352"/>
      <c r="K413" s="1352"/>
      <c r="L413" s="1352"/>
      <c r="M413" s="1352"/>
      <c r="N413" s="1352"/>
      <c r="O413" s="1352"/>
    </row>
    <row r="414" spans="1:15" ht="15.75" x14ac:dyDescent="0.25">
      <c r="A414" s="1282" t="s">
        <v>1524</v>
      </c>
      <c r="B414" s="1282"/>
      <c r="C414" s="1282"/>
      <c r="D414" s="1282"/>
      <c r="E414" s="1282"/>
      <c r="F414" s="1282"/>
      <c r="G414" s="1282"/>
      <c r="H414" s="1282"/>
      <c r="I414" s="1282"/>
      <c r="J414" s="1282"/>
      <c r="K414" s="1282"/>
      <c r="L414" s="1282"/>
      <c r="M414" s="1282"/>
      <c r="N414" s="1282"/>
      <c r="O414" s="1282"/>
    </row>
    <row r="415" spans="1:15" ht="64.5" x14ac:dyDescent="0.25">
      <c r="A415" s="441" t="s">
        <v>135</v>
      </c>
      <c r="B415" s="441" t="s">
        <v>136</v>
      </c>
      <c r="C415" s="441" t="s">
        <v>137</v>
      </c>
      <c r="D415" s="441" t="s">
        <v>138</v>
      </c>
      <c r="E415" s="441" t="s">
        <v>139</v>
      </c>
      <c r="F415" s="442" t="s">
        <v>140</v>
      </c>
      <c r="G415" s="441" t="s">
        <v>141</v>
      </c>
      <c r="H415" s="441" t="s">
        <v>142</v>
      </c>
      <c r="I415" s="441" t="s">
        <v>143</v>
      </c>
      <c r="J415" s="443" t="s">
        <v>1350</v>
      </c>
      <c r="K415" s="444" t="s">
        <v>1348</v>
      </c>
      <c r="L415" s="441" t="s">
        <v>144</v>
      </c>
      <c r="M415" s="441" t="s">
        <v>145</v>
      </c>
      <c r="N415" s="441" t="s">
        <v>146</v>
      </c>
      <c r="O415" s="441" t="s">
        <v>147</v>
      </c>
    </row>
    <row r="416" spans="1:15" x14ac:dyDescent="0.25">
      <c r="A416" s="445"/>
      <c r="B416" s="446"/>
      <c r="C416" s="446"/>
      <c r="D416" s="447"/>
      <c r="E416" s="446"/>
      <c r="F416" s="448"/>
      <c r="G416" s="555"/>
      <c r="H416" s="555"/>
      <c r="I416" s="555"/>
      <c r="J416" s="556"/>
      <c r="K416" s="557"/>
      <c r="L416" s="558"/>
      <c r="M416" s="558"/>
      <c r="N416" s="558"/>
      <c r="O416" s="558"/>
    </row>
    <row r="417" spans="1:15" x14ac:dyDescent="0.25">
      <c r="A417" s="453">
        <v>2</v>
      </c>
      <c r="B417" s="454"/>
      <c r="C417" s="455"/>
      <c r="D417" s="455"/>
      <c r="E417" s="454"/>
      <c r="F417" s="441" t="s">
        <v>153</v>
      </c>
      <c r="G417" s="555">
        <f>SUM(G418,G425)</f>
        <v>0</v>
      </c>
      <c r="H417" s="449">
        <f>SUM(H418,H425)</f>
        <v>324899450</v>
      </c>
      <c r="I417" s="449">
        <f>SUM(I418,I425)</f>
        <v>0</v>
      </c>
      <c r="J417" s="450"/>
      <c r="K417" s="451"/>
      <c r="L417" s="449">
        <f>SUM(L418,L425)</f>
        <v>605731767</v>
      </c>
      <c r="M417" s="449">
        <f>SUM(M418,M425)</f>
        <v>605731767</v>
      </c>
      <c r="N417" s="449">
        <f>SUM(N418,N425)</f>
        <v>605731767</v>
      </c>
      <c r="O417" s="449">
        <f t="shared" ref="O417:O424" si="26">SUM(L417:N417)</f>
        <v>1817195301</v>
      </c>
    </row>
    <row r="418" spans="1:15" x14ac:dyDescent="0.25">
      <c r="A418" s="453">
        <v>21</v>
      </c>
      <c r="B418" s="454"/>
      <c r="C418" s="455"/>
      <c r="D418" s="455"/>
      <c r="E418" s="454"/>
      <c r="F418" s="456" t="s">
        <v>154</v>
      </c>
      <c r="G418" s="555">
        <f>SUM(G419,G421)</f>
        <v>0</v>
      </c>
      <c r="H418" s="449">
        <f>SUM(H419,H421)</f>
        <v>304899450</v>
      </c>
      <c r="I418" s="449">
        <f>SUM(I419,I421)</f>
        <v>0</v>
      </c>
      <c r="J418" s="450"/>
      <c r="K418" s="451"/>
      <c r="L418" s="449">
        <f>SUM(L419,L421)</f>
        <v>585731767</v>
      </c>
      <c r="M418" s="449">
        <f>SUM(M419,M421)</f>
        <v>585731767</v>
      </c>
      <c r="N418" s="449">
        <f>SUM(N419,N421)</f>
        <v>585731767</v>
      </c>
      <c r="O418" s="449">
        <f t="shared" si="26"/>
        <v>1757195301</v>
      </c>
    </row>
    <row r="419" spans="1:15" x14ac:dyDescent="0.25">
      <c r="A419" s="445">
        <v>21010101</v>
      </c>
      <c r="B419" s="454"/>
      <c r="C419" s="455"/>
      <c r="D419" s="455" t="s">
        <v>155</v>
      </c>
      <c r="E419" s="454"/>
      <c r="F419" s="457" t="s">
        <v>156</v>
      </c>
      <c r="G419" s="588"/>
      <c r="H419" s="458">
        <v>291270213</v>
      </c>
      <c r="I419" s="458"/>
      <c r="J419" s="459"/>
      <c r="K419" s="460"/>
      <c r="L419" s="458">
        <v>574571767</v>
      </c>
      <c r="M419" s="458">
        <v>574571767</v>
      </c>
      <c r="N419" s="458">
        <v>574571767</v>
      </c>
      <c r="O419" s="449">
        <f t="shared" si="26"/>
        <v>1723715301</v>
      </c>
    </row>
    <row r="420" spans="1:15" x14ac:dyDescent="0.25">
      <c r="A420" s="445">
        <v>21010102</v>
      </c>
      <c r="B420" s="454"/>
      <c r="C420" s="455"/>
      <c r="D420" s="455" t="s">
        <v>155</v>
      </c>
      <c r="E420" s="454"/>
      <c r="F420" s="457" t="s">
        <v>157</v>
      </c>
      <c r="G420" s="588">
        <f t="shared" ref="G420:I421" si="27">SUM(G421)</f>
        <v>0</v>
      </c>
      <c r="H420" s="458">
        <f t="shared" si="27"/>
        <v>13629237</v>
      </c>
      <c r="I420" s="458">
        <f t="shared" si="27"/>
        <v>0</v>
      </c>
      <c r="J420" s="459"/>
      <c r="K420" s="460"/>
      <c r="L420" s="458"/>
      <c r="M420" s="458"/>
      <c r="N420" s="458"/>
      <c r="O420" s="449">
        <f t="shared" si="26"/>
        <v>0</v>
      </c>
    </row>
    <row r="421" spans="1:15" x14ac:dyDescent="0.25">
      <c r="A421" s="453">
        <v>2102</v>
      </c>
      <c r="B421" s="454"/>
      <c r="C421" s="455"/>
      <c r="D421" s="455"/>
      <c r="E421" s="454"/>
      <c r="F421" s="456" t="s">
        <v>158</v>
      </c>
      <c r="G421" s="555">
        <f t="shared" si="27"/>
        <v>0</v>
      </c>
      <c r="H421" s="449">
        <f t="shared" si="27"/>
        <v>13629237</v>
      </c>
      <c r="I421" s="449">
        <f t="shared" si="27"/>
        <v>0</v>
      </c>
      <c r="J421" s="450"/>
      <c r="K421" s="451"/>
      <c r="L421" s="449">
        <f>SUM(L422)</f>
        <v>11160000</v>
      </c>
      <c r="M421" s="449">
        <f>SUM(M422)</f>
        <v>11160000</v>
      </c>
      <c r="N421" s="449">
        <f>SUM(N422)</f>
        <v>11160000</v>
      </c>
      <c r="O421" s="449">
        <f t="shared" si="26"/>
        <v>33480000</v>
      </c>
    </row>
    <row r="422" spans="1:15" x14ac:dyDescent="0.25">
      <c r="A422" s="453">
        <v>210201</v>
      </c>
      <c r="B422" s="454"/>
      <c r="C422" s="455"/>
      <c r="D422" s="455"/>
      <c r="E422" s="454"/>
      <c r="F422" s="456" t="s">
        <v>159</v>
      </c>
      <c r="G422" s="555">
        <f>SUM(G423:G424)</f>
        <v>0</v>
      </c>
      <c r="H422" s="449">
        <f>SUM(H423:H424)</f>
        <v>13629237</v>
      </c>
      <c r="I422" s="449">
        <f>SUM(I423:I424)</f>
        <v>0</v>
      </c>
      <c r="J422" s="450"/>
      <c r="K422" s="451"/>
      <c r="L422" s="449">
        <f>SUM(L423:L424)</f>
        <v>11160000</v>
      </c>
      <c r="M422" s="449">
        <f>SUM(M423:M424)</f>
        <v>11160000</v>
      </c>
      <c r="N422" s="449">
        <f>SUM(N423:N424)</f>
        <v>11160000</v>
      </c>
      <c r="O422" s="449">
        <f t="shared" si="26"/>
        <v>33480000</v>
      </c>
    </row>
    <row r="423" spans="1:15" x14ac:dyDescent="0.25">
      <c r="A423" s="445">
        <v>21020101</v>
      </c>
      <c r="B423" s="454"/>
      <c r="C423" s="455"/>
      <c r="D423" s="455" t="s">
        <v>155</v>
      </c>
      <c r="E423" s="454"/>
      <c r="F423" s="457" t="s">
        <v>160</v>
      </c>
      <c r="G423" s="588"/>
      <c r="H423" s="458">
        <v>7914876</v>
      </c>
      <c r="I423" s="458"/>
      <c r="J423" s="459"/>
      <c r="K423" s="460"/>
      <c r="L423" s="458">
        <f>'[28]PERSONNEL CALCULATION'!K513</f>
        <v>0</v>
      </c>
      <c r="M423" s="458">
        <f>'[28]PERSONNEL CALCULATION'!K513</f>
        <v>0</v>
      </c>
      <c r="N423" s="458">
        <f>'[28]PERSONNEL CALCULATION'!K513</f>
        <v>0</v>
      </c>
      <c r="O423" s="449">
        <f t="shared" si="26"/>
        <v>0</v>
      </c>
    </row>
    <row r="424" spans="1:15" x14ac:dyDescent="0.25">
      <c r="A424" s="445">
        <v>21020102</v>
      </c>
      <c r="B424" s="454"/>
      <c r="C424" s="455"/>
      <c r="D424" s="455" t="s">
        <v>155</v>
      </c>
      <c r="E424" s="454"/>
      <c r="F424" s="457" t="s">
        <v>161</v>
      </c>
      <c r="G424" s="588"/>
      <c r="H424" s="458">
        <v>5714361</v>
      </c>
      <c r="I424" s="458"/>
      <c r="J424" s="459"/>
      <c r="K424" s="460"/>
      <c r="L424" s="458">
        <v>11160000</v>
      </c>
      <c r="M424" s="458">
        <v>11160000</v>
      </c>
      <c r="N424" s="458">
        <v>11160000</v>
      </c>
      <c r="O424" s="449">
        <f t="shared" si="26"/>
        <v>33480000</v>
      </c>
    </row>
    <row r="425" spans="1:15" x14ac:dyDescent="0.25">
      <c r="A425" s="453">
        <v>2202</v>
      </c>
      <c r="B425" s="454"/>
      <c r="C425" s="455"/>
      <c r="D425" s="455"/>
      <c r="E425" s="454"/>
      <c r="F425" s="456" t="s">
        <v>162</v>
      </c>
      <c r="G425" s="555">
        <f>G426+G429+G432+G435+G438+G440+G442+G444</f>
        <v>0</v>
      </c>
      <c r="H425" s="449">
        <f>H426+H429+H432+H435+H438+H440+H442+H444</f>
        <v>20000000</v>
      </c>
      <c r="I425" s="449">
        <f>I426+I429+I432+I435+I438+I440+I442+I444</f>
        <v>0</v>
      </c>
      <c r="J425" s="450"/>
      <c r="K425" s="451"/>
      <c r="L425" s="449">
        <f>L426+L429+L432+L435+L438+L440+L442+L444</f>
        <v>20000000</v>
      </c>
      <c r="M425" s="449">
        <f>M426+M429+M432+M435+M438+M440+M442+M444</f>
        <v>20000000</v>
      </c>
      <c r="N425" s="449">
        <f>N426+N429+N432+N435+N438+N440+N442+N444</f>
        <v>20000000</v>
      </c>
      <c r="O425" s="449">
        <f t="shared" ref="O425:O445" si="28">SUM(L425:N425)</f>
        <v>60000000</v>
      </c>
    </row>
    <row r="426" spans="1:15" x14ac:dyDescent="0.25">
      <c r="A426" s="453">
        <v>220201</v>
      </c>
      <c r="B426" s="454"/>
      <c r="C426" s="455"/>
      <c r="D426" s="455"/>
      <c r="E426" s="454"/>
      <c r="F426" s="456" t="s">
        <v>163</v>
      </c>
      <c r="G426" s="555">
        <f>SUM(G427:G428)</f>
        <v>0</v>
      </c>
      <c r="H426" s="449">
        <f>SUM(H427:H428)</f>
        <v>6000000</v>
      </c>
      <c r="I426" s="449">
        <f>SUM(I427:I428)</f>
        <v>0</v>
      </c>
      <c r="J426" s="450"/>
      <c r="K426" s="451"/>
      <c r="L426" s="449">
        <v>6000000</v>
      </c>
      <c r="M426" s="449">
        <v>6000000</v>
      </c>
      <c r="N426" s="449">
        <v>6000000</v>
      </c>
      <c r="O426" s="449">
        <f t="shared" si="28"/>
        <v>18000000</v>
      </c>
    </row>
    <row r="427" spans="1:15" x14ac:dyDescent="0.25">
      <c r="A427" s="445">
        <v>22020101</v>
      </c>
      <c r="B427" s="454">
        <v>70980</v>
      </c>
      <c r="C427" s="455"/>
      <c r="D427" s="455" t="s">
        <v>155</v>
      </c>
      <c r="E427" s="454">
        <v>50610801</v>
      </c>
      <c r="F427" s="457" t="s">
        <v>164</v>
      </c>
      <c r="G427" s="555"/>
      <c r="H427" s="458">
        <v>4000000</v>
      </c>
      <c r="I427" s="449"/>
      <c r="J427" s="450"/>
      <c r="K427" s="451"/>
      <c r="L427" s="449">
        <v>4000000</v>
      </c>
      <c r="M427" s="449">
        <v>4000000</v>
      </c>
      <c r="N427" s="449">
        <v>4000000</v>
      </c>
      <c r="O427" s="449"/>
    </row>
    <row r="428" spans="1:15" x14ac:dyDescent="0.25">
      <c r="A428" s="445">
        <v>22020102</v>
      </c>
      <c r="B428" s="454">
        <v>70980</v>
      </c>
      <c r="C428" s="455"/>
      <c r="D428" s="455" t="s">
        <v>155</v>
      </c>
      <c r="E428" s="454">
        <v>50610801</v>
      </c>
      <c r="F428" s="457" t="s">
        <v>165</v>
      </c>
      <c r="G428" s="555"/>
      <c r="H428" s="458">
        <v>2000000</v>
      </c>
      <c r="I428" s="449"/>
      <c r="J428" s="450"/>
      <c r="K428" s="451"/>
      <c r="L428" s="449">
        <v>2000000</v>
      </c>
      <c r="M428" s="449">
        <v>2000000</v>
      </c>
      <c r="N428" s="449">
        <v>2000000</v>
      </c>
      <c r="O428" s="449">
        <f t="shared" si="28"/>
        <v>6000000</v>
      </c>
    </row>
    <row r="429" spans="1:15" x14ac:dyDescent="0.25">
      <c r="A429" s="453">
        <v>220202</v>
      </c>
      <c r="B429" s="454"/>
      <c r="C429" s="455"/>
      <c r="D429" s="455"/>
      <c r="E429" s="454"/>
      <c r="F429" s="456" t="s">
        <v>166</v>
      </c>
      <c r="G429" s="555">
        <f>SUM(G430:G431)</f>
        <v>0</v>
      </c>
      <c r="H429" s="449">
        <f>SUM(H430:H431)</f>
        <v>2950000</v>
      </c>
      <c r="I429" s="449">
        <f>SUM(I430:I431)</f>
        <v>0</v>
      </c>
      <c r="J429" s="450"/>
      <c r="K429" s="451"/>
      <c r="L429" s="449">
        <v>2950000</v>
      </c>
      <c r="M429" s="449">
        <v>2950000</v>
      </c>
      <c r="N429" s="449">
        <v>2950000</v>
      </c>
      <c r="O429" s="449">
        <f t="shared" si="28"/>
        <v>8850000</v>
      </c>
    </row>
    <row r="430" spans="1:15" x14ac:dyDescent="0.25">
      <c r="A430" s="445">
        <v>22020203</v>
      </c>
      <c r="B430" s="454">
        <v>70980</v>
      </c>
      <c r="C430" s="455"/>
      <c r="D430" s="455" t="s">
        <v>155</v>
      </c>
      <c r="E430" s="454">
        <v>50610801</v>
      </c>
      <c r="F430" s="457" t="s">
        <v>169</v>
      </c>
      <c r="G430" s="555"/>
      <c r="H430" s="458">
        <v>1950000</v>
      </c>
      <c r="I430" s="449"/>
      <c r="J430" s="450"/>
      <c r="K430" s="451"/>
      <c r="L430" s="449">
        <v>1950000</v>
      </c>
      <c r="M430" s="449">
        <v>1950000</v>
      </c>
      <c r="N430" s="449">
        <v>1950000</v>
      </c>
      <c r="O430" s="449">
        <f t="shared" si="28"/>
        <v>5850000</v>
      </c>
    </row>
    <row r="431" spans="1:15" x14ac:dyDescent="0.25">
      <c r="A431" s="445">
        <v>22020209</v>
      </c>
      <c r="B431" s="454">
        <v>70980</v>
      </c>
      <c r="C431" s="455"/>
      <c r="D431" s="455" t="s">
        <v>155</v>
      </c>
      <c r="E431" s="454">
        <v>50610801</v>
      </c>
      <c r="F431" s="457" t="s">
        <v>818</v>
      </c>
      <c r="G431" s="555"/>
      <c r="H431" s="458">
        <v>1000000</v>
      </c>
      <c r="I431" s="449"/>
      <c r="J431" s="450"/>
      <c r="K431" s="451"/>
      <c r="L431" s="449">
        <v>1000000</v>
      </c>
      <c r="M431" s="449">
        <v>1000000</v>
      </c>
      <c r="N431" s="449">
        <v>1000000</v>
      </c>
      <c r="O431" s="449">
        <f t="shared" si="28"/>
        <v>3000000</v>
      </c>
    </row>
    <row r="432" spans="1:15" x14ac:dyDescent="0.25">
      <c r="A432" s="453">
        <v>220203</v>
      </c>
      <c r="B432" s="454"/>
      <c r="C432" s="455"/>
      <c r="D432" s="455"/>
      <c r="E432" s="454"/>
      <c r="F432" s="456" t="s">
        <v>172</v>
      </c>
      <c r="G432" s="555">
        <f>SUM(G433:G434)</f>
        <v>0</v>
      </c>
      <c r="H432" s="449">
        <f>SUM(H433:H434)</f>
        <v>4000000</v>
      </c>
      <c r="I432" s="449">
        <f>SUM(I433:I434)</f>
        <v>0</v>
      </c>
      <c r="J432" s="450"/>
      <c r="K432" s="451"/>
      <c r="L432" s="449">
        <v>4000000</v>
      </c>
      <c r="M432" s="449">
        <v>4000000</v>
      </c>
      <c r="N432" s="449">
        <v>4000000</v>
      </c>
      <c r="O432" s="449">
        <f t="shared" si="28"/>
        <v>12000000</v>
      </c>
    </row>
    <row r="433" spans="1:15" x14ac:dyDescent="0.25">
      <c r="A433" s="445">
        <v>22020301</v>
      </c>
      <c r="B433" s="454">
        <v>70980</v>
      </c>
      <c r="C433" s="455"/>
      <c r="D433" s="455" t="s">
        <v>155</v>
      </c>
      <c r="E433" s="454">
        <v>50610801</v>
      </c>
      <c r="F433" s="457" t="s">
        <v>173</v>
      </c>
      <c r="G433" s="555"/>
      <c r="H433" s="458">
        <v>2000000</v>
      </c>
      <c r="I433" s="449"/>
      <c r="J433" s="450"/>
      <c r="K433" s="451"/>
      <c r="L433" s="449">
        <v>2000000</v>
      </c>
      <c r="M433" s="449">
        <v>2000000</v>
      </c>
      <c r="N433" s="449">
        <v>2000000</v>
      </c>
      <c r="O433" s="449">
        <f t="shared" si="28"/>
        <v>6000000</v>
      </c>
    </row>
    <row r="434" spans="1:15" x14ac:dyDescent="0.25">
      <c r="A434" s="445">
        <v>22020305</v>
      </c>
      <c r="B434" s="454">
        <v>70980</v>
      </c>
      <c r="C434" s="455"/>
      <c r="D434" s="455" t="s">
        <v>155</v>
      </c>
      <c r="E434" s="454">
        <v>50610801</v>
      </c>
      <c r="F434" s="457" t="s">
        <v>176</v>
      </c>
      <c r="G434" s="555"/>
      <c r="H434" s="458">
        <v>2000000</v>
      </c>
      <c r="I434" s="449"/>
      <c r="J434" s="450"/>
      <c r="K434" s="451"/>
      <c r="L434" s="449">
        <v>2000000</v>
      </c>
      <c r="M434" s="449">
        <v>2000000</v>
      </c>
      <c r="N434" s="449">
        <v>2000000</v>
      </c>
      <c r="O434" s="449">
        <f t="shared" si="28"/>
        <v>6000000</v>
      </c>
    </row>
    <row r="435" spans="1:15" x14ac:dyDescent="0.25">
      <c r="A435" s="453">
        <v>220204</v>
      </c>
      <c r="B435" s="454"/>
      <c r="C435" s="455"/>
      <c r="D435" s="455"/>
      <c r="E435" s="454"/>
      <c r="F435" s="456" t="s">
        <v>177</v>
      </c>
      <c r="G435" s="555">
        <f>SUM(G436:G437)</f>
        <v>0</v>
      </c>
      <c r="H435" s="449">
        <f>SUM(H436:H437)</f>
        <v>850000</v>
      </c>
      <c r="I435" s="449">
        <f>SUM(I436:I437)</f>
        <v>0</v>
      </c>
      <c r="J435" s="450"/>
      <c r="K435" s="451"/>
      <c r="L435" s="449">
        <v>850000</v>
      </c>
      <c r="M435" s="449">
        <v>850000</v>
      </c>
      <c r="N435" s="449">
        <v>850000</v>
      </c>
      <c r="O435" s="449">
        <f t="shared" si="28"/>
        <v>2550000</v>
      </c>
    </row>
    <row r="436" spans="1:15" x14ac:dyDescent="0.25">
      <c r="A436" s="445">
        <v>22020404</v>
      </c>
      <c r="B436" s="454">
        <v>70980</v>
      </c>
      <c r="C436" s="455"/>
      <c r="D436" s="455" t="s">
        <v>155</v>
      </c>
      <c r="E436" s="454">
        <v>50610801</v>
      </c>
      <c r="F436" s="457" t="s">
        <v>181</v>
      </c>
      <c r="G436" s="555"/>
      <c r="H436" s="458">
        <v>500000</v>
      </c>
      <c r="I436" s="449"/>
      <c r="J436" s="450"/>
      <c r="K436" s="451"/>
      <c r="L436" s="449">
        <v>500000</v>
      </c>
      <c r="M436" s="449">
        <v>500000</v>
      </c>
      <c r="N436" s="449">
        <v>500000</v>
      </c>
      <c r="O436" s="449">
        <f t="shared" si="28"/>
        <v>1500000</v>
      </c>
    </row>
    <row r="437" spans="1:15" x14ac:dyDescent="0.25">
      <c r="A437" s="445">
        <v>22020406</v>
      </c>
      <c r="B437" s="454">
        <v>70980</v>
      </c>
      <c r="C437" s="455"/>
      <c r="D437" s="455" t="s">
        <v>155</v>
      </c>
      <c r="E437" s="454">
        <v>50610801</v>
      </c>
      <c r="F437" s="457" t="s">
        <v>183</v>
      </c>
      <c r="G437" s="555"/>
      <c r="H437" s="458">
        <v>350000</v>
      </c>
      <c r="I437" s="449"/>
      <c r="J437" s="450"/>
      <c r="K437" s="451"/>
      <c r="L437" s="449">
        <v>350000</v>
      </c>
      <c r="M437" s="449">
        <v>350000</v>
      </c>
      <c r="N437" s="449">
        <v>350000</v>
      </c>
      <c r="O437" s="449">
        <f t="shared" si="28"/>
        <v>1050000</v>
      </c>
    </row>
    <row r="438" spans="1:15" x14ac:dyDescent="0.25">
      <c r="A438" s="453">
        <v>220205</v>
      </c>
      <c r="B438" s="454"/>
      <c r="C438" s="455"/>
      <c r="D438" s="455"/>
      <c r="E438" s="454"/>
      <c r="F438" s="456" t="s">
        <v>184</v>
      </c>
      <c r="G438" s="555">
        <f>SUM(G439:G439)</f>
        <v>0</v>
      </c>
      <c r="H438" s="449">
        <f>SUM(H439:H439)</f>
        <v>4000000</v>
      </c>
      <c r="I438" s="449">
        <f>SUM(I439:I439)</f>
        <v>0</v>
      </c>
      <c r="J438" s="450"/>
      <c r="K438" s="451"/>
      <c r="L438" s="449">
        <v>4000000</v>
      </c>
      <c r="M438" s="449">
        <v>4000000</v>
      </c>
      <c r="N438" s="449">
        <v>4000000</v>
      </c>
      <c r="O438" s="449">
        <f t="shared" si="28"/>
        <v>12000000</v>
      </c>
    </row>
    <row r="439" spans="1:15" x14ac:dyDescent="0.25">
      <c r="A439" s="445">
        <v>22020501</v>
      </c>
      <c r="B439" s="454">
        <v>70980</v>
      </c>
      <c r="C439" s="455"/>
      <c r="D439" s="455" t="s">
        <v>155</v>
      </c>
      <c r="E439" s="454"/>
      <c r="F439" s="457" t="s">
        <v>185</v>
      </c>
      <c r="G439" s="555"/>
      <c r="H439" s="458">
        <v>4000000</v>
      </c>
      <c r="I439" s="449"/>
      <c r="J439" s="450"/>
      <c r="K439" s="451"/>
      <c r="L439" s="449">
        <v>4000000</v>
      </c>
      <c r="M439" s="449">
        <v>4000000</v>
      </c>
      <c r="N439" s="449">
        <v>4000000</v>
      </c>
      <c r="O439" s="449">
        <f t="shared" si="28"/>
        <v>12000000</v>
      </c>
    </row>
    <row r="440" spans="1:15" x14ac:dyDescent="0.25">
      <c r="A440" s="453">
        <v>220206</v>
      </c>
      <c r="B440" s="454"/>
      <c r="C440" s="455"/>
      <c r="D440" s="455"/>
      <c r="E440" s="454"/>
      <c r="F440" s="456" t="s">
        <v>187</v>
      </c>
      <c r="G440" s="555">
        <f>SUM(G441:G441)</f>
        <v>0</v>
      </c>
      <c r="H440" s="449">
        <f>SUM(H441:H441)</f>
        <v>1000000</v>
      </c>
      <c r="I440" s="449">
        <f>SUM(I441:I441)</f>
        <v>0</v>
      </c>
      <c r="J440" s="450"/>
      <c r="K440" s="451"/>
      <c r="L440" s="449">
        <v>1000000</v>
      </c>
      <c r="M440" s="449">
        <v>1000000</v>
      </c>
      <c r="N440" s="449">
        <v>1000000</v>
      </c>
      <c r="O440" s="449">
        <f t="shared" si="28"/>
        <v>3000000</v>
      </c>
    </row>
    <row r="441" spans="1:15" x14ac:dyDescent="0.25">
      <c r="A441" s="445">
        <v>22020605</v>
      </c>
      <c r="B441" s="454">
        <v>70980</v>
      </c>
      <c r="C441" s="455"/>
      <c r="D441" s="455" t="s">
        <v>155</v>
      </c>
      <c r="E441" s="454">
        <v>50610801</v>
      </c>
      <c r="F441" s="457" t="s">
        <v>189</v>
      </c>
      <c r="G441" s="555"/>
      <c r="H441" s="458">
        <v>1000000</v>
      </c>
      <c r="I441" s="449"/>
      <c r="J441" s="450"/>
      <c r="K441" s="451"/>
      <c r="L441" s="449">
        <v>1000000</v>
      </c>
      <c r="M441" s="449">
        <v>1000000</v>
      </c>
      <c r="N441" s="449">
        <v>1000000</v>
      </c>
      <c r="O441" s="449">
        <f t="shared" si="28"/>
        <v>3000000</v>
      </c>
    </row>
    <row r="442" spans="1:15" x14ac:dyDescent="0.25">
      <c r="A442" s="453">
        <v>220207</v>
      </c>
      <c r="B442" s="454"/>
      <c r="C442" s="455"/>
      <c r="D442" s="455"/>
      <c r="E442" s="454"/>
      <c r="F442" s="456" t="s">
        <v>771</v>
      </c>
      <c r="G442" s="555">
        <f>SUM(G443:G443)</f>
        <v>0</v>
      </c>
      <c r="H442" s="449">
        <f>SUM(H443:H443)</f>
        <v>0</v>
      </c>
      <c r="I442" s="449">
        <f>SUM(I443:I443)</f>
        <v>0</v>
      </c>
      <c r="J442" s="450"/>
      <c r="K442" s="451"/>
      <c r="L442" s="449">
        <v>0</v>
      </c>
      <c r="M442" s="449">
        <v>0</v>
      </c>
      <c r="N442" s="449">
        <v>0</v>
      </c>
      <c r="O442" s="449">
        <f t="shared" si="28"/>
        <v>0</v>
      </c>
    </row>
    <row r="443" spans="1:15" x14ac:dyDescent="0.25">
      <c r="A443" s="445">
        <v>22020709</v>
      </c>
      <c r="B443" s="454"/>
      <c r="C443" s="455"/>
      <c r="D443" s="455" t="s">
        <v>155</v>
      </c>
      <c r="E443" s="454">
        <v>50610801</v>
      </c>
      <c r="F443" s="457" t="s">
        <v>1207</v>
      </c>
      <c r="G443" s="555"/>
      <c r="H443" s="449"/>
      <c r="I443" s="449"/>
      <c r="J443" s="450"/>
      <c r="K443" s="451"/>
      <c r="L443" s="449"/>
      <c r="M443" s="449"/>
      <c r="N443" s="449"/>
      <c r="O443" s="449">
        <f t="shared" si="28"/>
        <v>0</v>
      </c>
    </row>
    <row r="444" spans="1:15" x14ac:dyDescent="0.25">
      <c r="A444" s="453">
        <v>220208</v>
      </c>
      <c r="B444" s="454"/>
      <c r="C444" s="455"/>
      <c r="D444" s="455"/>
      <c r="E444" s="454"/>
      <c r="F444" s="456" t="s">
        <v>190</v>
      </c>
      <c r="G444" s="555">
        <f>SUM(G445:G447)</f>
        <v>0</v>
      </c>
      <c r="H444" s="449">
        <f>SUM(H445:H447)</f>
        <v>1200000</v>
      </c>
      <c r="I444" s="449">
        <f>SUM(I445:I447)</f>
        <v>0</v>
      </c>
      <c r="J444" s="450"/>
      <c r="K444" s="451"/>
      <c r="L444" s="449">
        <v>1200000</v>
      </c>
      <c r="M444" s="449">
        <v>1200000</v>
      </c>
      <c r="N444" s="449">
        <v>1200000</v>
      </c>
      <c r="O444" s="449">
        <f t="shared" si="28"/>
        <v>3600000</v>
      </c>
    </row>
    <row r="445" spans="1:15" x14ac:dyDescent="0.25">
      <c r="A445" s="445">
        <v>22020801</v>
      </c>
      <c r="B445" s="454">
        <v>70980</v>
      </c>
      <c r="C445" s="455"/>
      <c r="D445" s="455" t="s">
        <v>155</v>
      </c>
      <c r="E445" s="454">
        <v>50610801</v>
      </c>
      <c r="F445" s="457" t="s">
        <v>191</v>
      </c>
      <c r="G445" s="555"/>
      <c r="H445" s="458">
        <v>650000</v>
      </c>
      <c r="I445" s="449"/>
      <c r="J445" s="450"/>
      <c r="K445" s="451"/>
      <c r="L445" s="449">
        <v>650000</v>
      </c>
      <c r="M445" s="449">
        <v>650000</v>
      </c>
      <c r="N445" s="449">
        <v>650000</v>
      </c>
      <c r="O445" s="449">
        <f t="shared" si="28"/>
        <v>1950000</v>
      </c>
    </row>
    <row r="446" spans="1:15" x14ac:dyDescent="0.25">
      <c r="A446" s="445">
        <v>22020803</v>
      </c>
      <c r="B446" s="454">
        <v>70980</v>
      </c>
      <c r="C446" s="455"/>
      <c r="D446" s="455" t="s">
        <v>155</v>
      </c>
      <c r="E446" s="454">
        <v>50610801</v>
      </c>
      <c r="F446" s="457" t="s">
        <v>192</v>
      </c>
      <c r="G446" s="555"/>
      <c r="H446" s="458">
        <v>550000</v>
      </c>
      <c r="I446" s="449"/>
      <c r="J446" s="450"/>
      <c r="K446" s="451"/>
      <c r="L446" s="449">
        <v>550000</v>
      </c>
      <c r="M446" s="449">
        <v>550000</v>
      </c>
      <c r="N446" s="449">
        <v>550000</v>
      </c>
      <c r="O446" s="449">
        <f>SUM(L446:N446)</f>
        <v>1650000</v>
      </c>
    </row>
    <row r="447" spans="1:15" x14ac:dyDescent="0.25">
      <c r="A447" s="445">
        <v>22020804</v>
      </c>
      <c r="B447" s="454">
        <v>70980</v>
      </c>
      <c r="C447" s="455"/>
      <c r="D447" s="455" t="s">
        <v>155</v>
      </c>
      <c r="E447" s="454">
        <v>50610801</v>
      </c>
      <c r="F447" s="457" t="s">
        <v>1474</v>
      </c>
      <c r="G447" s="555"/>
      <c r="H447" s="449"/>
      <c r="I447" s="449"/>
      <c r="J447" s="450"/>
      <c r="K447" s="451"/>
      <c r="L447" s="449"/>
      <c r="M447" s="449"/>
      <c r="N447" s="449"/>
      <c r="O447" s="449">
        <f>SUM(L447:N447)</f>
        <v>0</v>
      </c>
    </row>
    <row r="448" spans="1:15" x14ac:dyDescent="0.25">
      <c r="A448" s="478"/>
      <c r="B448" s="478"/>
      <c r="C448" s="478"/>
      <c r="D448" s="478"/>
      <c r="E448" s="478"/>
      <c r="F448" s="477" t="s">
        <v>582</v>
      </c>
      <c r="G448" s="478"/>
      <c r="H448" s="479"/>
      <c r="I448" s="480"/>
      <c r="J448" s="473"/>
      <c r="K448" s="474"/>
      <c r="L448" s="479"/>
      <c r="M448" s="479"/>
      <c r="N448" s="479"/>
      <c r="O448" s="479"/>
    </row>
    <row r="449" spans="1:15" x14ac:dyDescent="0.25">
      <c r="A449" s="589"/>
      <c r="B449" s="589"/>
      <c r="C449" s="589"/>
      <c r="D449" s="589"/>
      <c r="E449" s="589"/>
      <c r="F449" s="481"/>
      <c r="G449" s="482"/>
      <c r="H449" s="483"/>
      <c r="I449" s="480"/>
      <c r="J449" s="473"/>
      <c r="K449" s="474"/>
      <c r="L449" s="475"/>
      <c r="M449" s="475"/>
      <c r="N449" s="475"/>
      <c r="O449" s="475"/>
    </row>
    <row r="450" spans="1:15" x14ac:dyDescent="0.25">
      <c r="A450" s="589"/>
      <c r="B450" s="589"/>
      <c r="C450" s="589"/>
      <c r="D450" s="589"/>
      <c r="E450" s="589"/>
      <c r="F450" s="484" t="s">
        <v>583</v>
      </c>
      <c r="G450" s="485">
        <f>G418</f>
        <v>0</v>
      </c>
      <c r="H450" s="486">
        <f>H418</f>
        <v>304899450</v>
      </c>
      <c r="I450" s="486">
        <f>I418</f>
        <v>0</v>
      </c>
      <c r="J450" s="487"/>
      <c r="K450" s="488"/>
      <c r="L450" s="486">
        <f>L418</f>
        <v>585731767</v>
      </c>
      <c r="M450" s="486">
        <f>M418</f>
        <v>585731767</v>
      </c>
      <c r="N450" s="486">
        <f>N418</f>
        <v>585731767</v>
      </c>
      <c r="O450" s="489">
        <f>SUM(L450:N450)</f>
        <v>1757195301</v>
      </c>
    </row>
    <row r="451" spans="1:15" x14ac:dyDescent="0.25">
      <c r="A451" s="589"/>
      <c r="B451" s="589"/>
      <c r="C451" s="589"/>
      <c r="D451" s="589"/>
      <c r="E451" s="589"/>
      <c r="F451" s="484" t="s">
        <v>584</v>
      </c>
      <c r="G451" s="485">
        <f>G425</f>
        <v>0</v>
      </c>
      <c r="H451" s="486">
        <f>H425</f>
        <v>20000000</v>
      </c>
      <c r="I451" s="486">
        <f>I425</f>
        <v>0</v>
      </c>
      <c r="J451" s="487"/>
      <c r="K451" s="488"/>
      <c r="L451" s="486">
        <f>L425</f>
        <v>20000000</v>
      </c>
      <c r="M451" s="486">
        <f>M425</f>
        <v>20000000</v>
      </c>
      <c r="N451" s="486">
        <f>N425</f>
        <v>20000000</v>
      </c>
      <c r="O451" s="489">
        <f>SUM(L451:N451)</f>
        <v>60000000</v>
      </c>
    </row>
    <row r="452" spans="1:15" x14ac:dyDescent="0.25">
      <c r="A452" s="589"/>
      <c r="B452" s="589"/>
      <c r="C452" s="589"/>
      <c r="D452" s="589"/>
      <c r="E452" s="589"/>
      <c r="F452" s="484" t="s">
        <v>203</v>
      </c>
      <c r="G452" s="485"/>
      <c r="H452" s="486"/>
      <c r="I452" s="486"/>
      <c r="J452" s="487"/>
      <c r="K452" s="488"/>
      <c r="L452" s="486"/>
      <c r="M452" s="486"/>
      <c r="N452" s="486"/>
      <c r="O452" s="489"/>
    </row>
    <row r="453" spans="1:15" x14ac:dyDescent="0.25">
      <c r="A453" s="589"/>
      <c r="B453" s="589"/>
      <c r="C453" s="589"/>
      <c r="D453" s="589"/>
      <c r="E453" s="589"/>
      <c r="F453" s="484"/>
      <c r="G453" s="485"/>
      <c r="H453" s="486"/>
      <c r="I453" s="486"/>
      <c r="J453" s="487"/>
      <c r="K453" s="488"/>
      <c r="L453" s="486"/>
      <c r="M453" s="486"/>
      <c r="N453" s="486"/>
      <c r="O453" s="489">
        <f>SUM(L453:N453)</f>
        <v>0</v>
      </c>
    </row>
    <row r="454" spans="1:15" x14ac:dyDescent="0.25">
      <c r="A454" s="589"/>
      <c r="B454" s="589"/>
      <c r="C454" s="589"/>
      <c r="D454" s="589"/>
      <c r="E454" s="589"/>
      <c r="F454" s="484" t="s">
        <v>130</v>
      </c>
      <c r="G454" s="490">
        <f>SUM(G450:G452)</f>
        <v>0</v>
      </c>
      <c r="H454" s="489">
        <f>SUM(H450:H452)</f>
        <v>324899450</v>
      </c>
      <c r="I454" s="489">
        <f>SUM(I450:I452)</f>
        <v>0</v>
      </c>
      <c r="J454" s="491"/>
      <c r="K454" s="492"/>
      <c r="L454" s="489">
        <f>SUM(L450:L452)</f>
        <v>605731767</v>
      </c>
      <c r="M454" s="489">
        <f>SUM(M450:M452)</f>
        <v>605731767</v>
      </c>
      <c r="N454" s="489">
        <f>SUM(N450:N452)</f>
        <v>605731767</v>
      </c>
      <c r="O454" s="489">
        <f>SUM(L454:N454)</f>
        <v>1817195301</v>
      </c>
    </row>
    <row r="456" spans="1:15" ht="20.25" x14ac:dyDescent="0.3">
      <c r="A456" s="1361" t="s">
        <v>133</v>
      </c>
      <c r="B456" s="1361"/>
      <c r="C456" s="1361"/>
      <c r="D456" s="1361"/>
      <c r="E456" s="1361"/>
      <c r="F456" s="1361"/>
      <c r="G456" s="1361"/>
      <c r="H456" s="1361"/>
      <c r="I456" s="1361"/>
      <c r="J456" s="1361"/>
      <c r="K456" s="1361"/>
      <c r="L456" s="1361"/>
      <c r="M456" s="1361"/>
      <c r="N456" s="1361"/>
      <c r="O456" s="1361"/>
    </row>
    <row r="457" spans="1:15" ht="15.75" x14ac:dyDescent="0.25">
      <c r="A457" s="1293" t="s">
        <v>1525</v>
      </c>
      <c r="B457" s="1293"/>
      <c r="C457" s="1293"/>
      <c r="D457" s="1293"/>
      <c r="E457" s="1293"/>
      <c r="F457" s="1293"/>
      <c r="G457" s="1293"/>
      <c r="H457" s="1293"/>
      <c r="I457" s="1293"/>
      <c r="J457" s="1293"/>
      <c r="K457" s="1293"/>
      <c r="L457" s="1293"/>
      <c r="M457" s="1293"/>
      <c r="N457" s="1293"/>
      <c r="O457" s="1293"/>
    </row>
    <row r="458" spans="1:15" ht="64.5" x14ac:dyDescent="0.25">
      <c r="A458" s="441" t="s">
        <v>135</v>
      </c>
      <c r="B458" s="441" t="s">
        <v>136</v>
      </c>
      <c r="C458" s="441" t="s">
        <v>137</v>
      </c>
      <c r="D458" s="441" t="s">
        <v>138</v>
      </c>
      <c r="E458" s="441" t="s">
        <v>139</v>
      </c>
      <c r="F458" s="442" t="s">
        <v>140</v>
      </c>
      <c r="G458" s="441" t="s">
        <v>141</v>
      </c>
      <c r="H458" s="441" t="s">
        <v>142</v>
      </c>
      <c r="I458" s="441" t="s">
        <v>143</v>
      </c>
      <c r="J458" s="443" t="s">
        <v>1350</v>
      </c>
      <c r="K458" s="444" t="s">
        <v>1348</v>
      </c>
      <c r="L458" s="441" t="s">
        <v>144</v>
      </c>
      <c r="M458" s="441" t="s">
        <v>145</v>
      </c>
      <c r="N458" s="441" t="s">
        <v>146</v>
      </c>
      <c r="O458" s="441" t="s">
        <v>147</v>
      </c>
    </row>
    <row r="459" spans="1:15" x14ac:dyDescent="0.25">
      <c r="A459" s="499"/>
      <c r="B459" s="500"/>
      <c r="C459" s="500"/>
      <c r="D459" s="501"/>
      <c r="E459" s="500"/>
      <c r="F459" s="502"/>
      <c r="G459" s="503"/>
      <c r="H459" s="503"/>
      <c r="I459" s="503"/>
      <c r="J459" s="556"/>
      <c r="K459" s="557"/>
      <c r="L459" s="504"/>
      <c r="M459" s="504"/>
      <c r="N459" s="504"/>
      <c r="O459" s="504"/>
    </row>
    <row r="460" spans="1:15" x14ac:dyDescent="0.25">
      <c r="A460" s="495">
        <v>2</v>
      </c>
      <c r="B460" s="496"/>
      <c r="C460" s="497"/>
      <c r="D460" s="497"/>
      <c r="E460" s="496"/>
      <c r="F460" s="493" t="s">
        <v>153</v>
      </c>
      <c r="G460" s="503">
        <f>SUM(G461,G467)</f>
        <v>0</v>
      </c>
      <c r="H460" s="590">
        <f>SUM(H461,H467)</f>
        <v>63005983</v>
      </c>
      <c r="I460" s="503">
        <f>SUM(I461,I467)</f>
        <v>0</v>
      </c>
      <c r="J460" s="556"/>
      <c r="K460" s="557"/>
      <c r="L460" s="590">
        <f>SUM(L461,L467)</f>
        <v>67728554</v>
      </c>
      <c r="M460" s="590">
        <f>SUM(M461,M467)</f>
        <v>67728554</v>
      </c>
      <c r="N460" s="590">
        <f>SUM(N461,N467)</f>
        <v>67728554</v>
      </c>
      <c r="O460" s="590">
        <f t="shared" ref="O460:O466" si="29">SUM(L460:N460)</f>
        <v>203185662</v>
      </c>
    </row>
    <row r="461" spans="1:15" x14ac:dyDescent="0.25">
      <c r="A461" s="495">
        <v>21</v>
      </c>
      <c r="B461" s="496"/>
      <c r="C461" s="497"/>
      <c r="D461" s="497"/>
      <c r="E461" s="496"/>
      <c r="F461" s="498" t="s">
        <v>154</v>
      </c>
      <c r="G461" s="503">
        <f>SUM(G462,G463)</f>
        <v>0</v>
      </c>
      <c r="H461" s="590">
        <f>SUM(H462,H463)</f>
        <v>43005983</v>
      </c>
      <c r="I461" s="503">
        <f>SUM(I462,I463)</f>
        <v>0</v>
      </c>
      <c r="J461" s="556"/>
      <c r="K461" s="557"/>
      <c r="L461" s="590">
        <f>SUM(L462,L463)</f>
        <v>47728554</v>
      </c>
      <c r="M461" s="590">
        <f>SUM(M462,M463)</f>
        <v>47728554</v>
      </c>
      <c r="N461" s="590">
        <f>SUM(N462,N463)</f>
        <v>47728554</v>
      </c>
      <c r="O461" s="590">
        <f t="shared" si="29"/>
        <v>143185662</v>
      </c>
    </row>
    <row r="462" spans="1:15" x14ac:dyDescent="0.25">
      <c r="A462" s="499">
        <v>21010101</v>
      </c>
      <c r="B462" s="496">
        <v>70131</v>
      </c>
      <c r="C462" s="497"/>
      <c r="D462" s="497" t="s">
        <v>155</v>
      </c>
      <c r="E462" s="496">
        <v>50610806</v>
      </c>
      <c r="F462" s="505" t="s">
        <v>156</v>
      </c>
      <c r="G462" s="506"/>
      <c r="H462" s="591">
        <v>41625983</v>
      </c>
      <c r="I462" s="506"/>
      <c r="J462" s="592"/>
      <c r="K462" s="593"/>
      <c r="L462" s="591">
        <v>46258554</v>
      </c>
      <c r="M462" s="591">
        <v>46258554</v>
      </c>
      <c r="N462" s="591">
        <v>46258554</v>
      </c>
      <c r="O462" s="590">
        <f t="shared" si="29"/>
        <v>138775662</v>
      </c>
    </row>
    <row r="463" spans="1:15" x14ac:dyDescent="0.25">
      <c r="A463" s="495">
        <v>2102</v>
      </c>
      <c r="B463" s="496"/>
      <c r="C463" s="497"/>
      <c r="D463" s="497"/>
      <c r="E463" s="496"/>
      <c r="F463" s="498" t="s">
        <v>158</v>
      </c>
      <c r="G463" s="503">
        <f>SUM(G464)</f>
        <v>0</v>
      </c>
      <c r="H463" s="590">
        <f>SUM(H464)</f>
        <v>1380000</v>
      </c>
      <c r="I463" s="503">
        <f>SUM(I464)</f>
        <v>0</v>
      </c>
      <c r="J463" s="556"/>
      <c r="K463" s="557"/>
      <c r="L463" s="590">
        <f>SUM(L464)</f>
        <v>1470000</v>
      </c>
      <c r="M463" s="590">
        <f>SUM(M464)</f>
        <v>1470000</v>
      </c>
      <c r="N463" s="590">
        <f>SUM(N464)</f>
        <v>1470000</v>
      </c>
      <c r="O463" s="590">
        <f t="shared" si="29"/>
        <v>4410000</v>
      </c>
    </row>
    <row r="464" spans="1:15" x14ac:dyDescent="0.25">
      <c r="A464" s="495">
        <v>210201</v>
      </c>
      <c r="B464" s="496"/>
      <c r="C464" s="497"/>
      <c r="D464" s="497"/>
      <c r="E464" s="496"/>
      <c r="F464" s="498" t="s">
        <v>159</v>
      </c>
      <c r="G464" s="503">
        <f>SUM(G465:G466)</f>
        <v>0</v>
      </c>
      <c r="H464" s="590">
        <f>SUM(H465:H466)</f>
        <v>1380000</v>
      </c>
      <c r="I464" s="503">
        <f>SUM(I465:I466)</f>
        <v>0</v>
      </c>
      <c r="J464" s="556"/>
      <c r="K464" s="557"/>
      <c r="L464" s="590">
        <f>SUM(L465:L466)</f>
        <v>1470000</v>
      </c>
      <c r="M464" s="590">
        <f>SUM(M465:M466)</f>
        <v>1470000</v>
      </c>
      <c r="N464" s="590">
        <f>SUM(N465:N466)</f>
        <v>1470000</v>
      </c>
      <c r="O464" s="590">
        <f t="shared" si="29"/>
        <v>4410000</v>
      </c>
    </row>
    <row r="465" spans="1:15" x14ac:dyDescent="0.25">
      <c r="A465" s="499">
        <v>21020101</v>
      </c>
      <c r="B465" s="496"/>
      <c r="C465" s="497"/>
      <c r="D465" s="497" t="s">
        <v>155</v>
      </c>
      <c r="E465" s="496"/>
      <c r="F465" s="505" t="s">
        <v>160</v>
      </c>
      <c r="G465" s="506"/>
      <c r="H465" s="591"/>
      <c r="I465" s="506"/>
      <c r="J465" s="592"/>
      <c r="K465" s="593"/>
      <c r="L465" s="591">
        <f>'[29]PERSONNEL CALCULATION'!K503</f>
        <v>0</v>
      </c>
      <c r="M465" s="591">
        <f>'[29]PERSONNEL CALCULATION'!K503</f>
        <v>0</v>
      </c>
      <c r="N465" s="591">
        <f>'[29]PERSONNEL CALCULATION'!K503</f>
        <v>0</v>
      </c>
      <c r="O465" s="590">
        <f t="shared" si="29"/>
        <v>0</v>
      </c>
    </row>
    <row r="466" spans="1:15" x14ac:dyDescent="0.25">
      <c r="A466" s="499">
        <v>21020102</v>
      </c>
      <c r="B466" s="496">
        <v>70131</v>
      </c>
      <c r="C466" s="497"/>
      <c r="D466" s="497" t="s">
        <v>155</v>
      </c>
      <c r="E466" s="496">
        <v>50610806</v>
      </c>
      <c r="F466" s="505" t="s">
        <v>161</v>
      </c>
      <c r="G466" s="506"/>
      <c r="H466" s="591">
        <v>1380000</v>
      </c>
      <c r="I466" s="506"/>
      <c r="J466" s="592"/>
      <c r="K466" s="593"/>
      <c r="L466" s="591">
        <v>1470000</v>
      </c>
      <c r="M466" s="591">
        <v>1470000</v>
      </c>
      <c r="N466" s="591">
        <v>1470000</v>
      </c>
      <c r="O466" s="590">
        <f t="shared" si="29"/>
        <v>4410000</v>
      </c>
    </row>
    <row r="467" spans="1:15" x14ac:dyDescent="0.25">
      <c r="A467" s="495">
        <v>2202</v>
      </c>
      <c r="B467" s="496"/>
      <c r="C467" s="497"/>
      <c r="D467" s="497"/>
      <c r="E467" s="496"/>
      <c r="F467" s="498" t="s">
        <v>162</v>
      </c>
      <c r="G467" s="503">
        <f>G468+G471+G474+G479</f>
        <v>0</v>
      </c>
      <c r="H467" s="590">
        <f>H468+H471+H474+H479</f>
        <v>20000000</v>
      </c>
      <c r="I467" s="503">
        <f>I468+I471+I474+I479</f>
        <v>0</v>
      </c>
      <c r="J467" s="556"/>
      <c r="K467" s="557"/>
      <c r="L467" s="590">
        <f>L468+L471+L474+L479</f>
        <v>20000000</v>
      </c>
      <c r="M467" s="590">
        <f>M468+M471+M474+M479</f>
        <v>20000000</v>
      </c>
      <c r="N467" s="590">
        <f>N468+N471+N474+N479</f>
        <v>20000000</v>
      </c>
      <c r="O467" s="590">
        <f t="shared" ref="O467:O483" si="30">SUM(L467:N467)</f>
        <v>60000000</v>
      </c>
    </row>
    <row r="468" spans="1:15" x14ac:dyDescent="0.25">
      <c r="A468" s="495">
        <v>220201</v>
      </c>
      <c r="B468" s="496"/>
      <c r="C468" s="497"/>
      <c r="D468" s="497"/>
      <c r="E468" s="496"/>
      <c r="F468" s="498" t="s">
        <v>163</v>
      </c>
      <c r="G468" s="503">
        <f>SUM(G469:G470)</f>
        <v>0</v>
      </c>
      <c r="H468" s="590">
        <f>SUM(H469:H470)</f>
        <v>12000000</v>
      </c>
      <c r="I468" s="503">
        <f>SUM(I469:I470)</f>
        <v>0</v>
      </c>
      <c r="J468" s="556"/>
      <c r="K468" s="557"/>
      <c r="L468" s="590">
        <f>SUM(L469:L470)</f>
        <v>12000000</v>
      </c>
      <c r="M468" s="590">
        <f>SUM(M469:M470)</f>
        <v>12000000</v>
      </c>
      <c r="N468" s="590">
        <f>SUM(N469:N470)</f>
        <v>12000000</v>
      </c>
      <c r="O468" s="590">
        <f t="shared" si="30"/>
        <v>36000000</v>
      </c>
    </row>
    <row r="469" spans="1:15" x14ac:dyDescent="0.25">
      <c r="A469" s="499">
        <v>22020101</v>
      </c>
      <c r="B469" s="496">
        <v>70131</v>
      </c>
      <c r="C469" s="497"/>
      <c r="D469" s="497" t="s">
        <v>155</v>
      </c>
      <c r="E469" s="496">
        <v>50610806</v>
      </c>
      <c r="F469" s="505" t="s">
        <v>164</v>
      </c>
      <c r="G469" s="503"/>
      <c r="H469" s="590">
        <v>8000000</v>
      </c>
      <c r="I469" s="503"/>
      <c r="J469" s="556"/>
      <c r="K469" s="557"/>
      <c r="L469" s="590">
        <v>8000000</v>
      </c>
      <c r="M469" s="590">
        <v>8000000</v>
      </c>
      <c r="N469" s="590">
        <v>8000000</v>
      </c>
      <c r="O469" s="590">
        <f t="shared" si="30"/>
        <v>24000000</v>
      </c>
    </row>
    <row r="470" spans="1:15" x14ac:dyDescent="0.25">
      <c r="A470" s="499">
        <v>22020102</v>
      </c>
      <c r="B470" s="496">
        <v>70131</v>
      </c>
      <c r="C470" s="497"/>
      <c r="D470" s="497" t="s">
        <v>155</v>
      </c>
      <c r="E470" s="496">
        <v>50610806</v>
      </c>
      <c r="F470" s="505" t="s">
        <v>165</v>
      </c>
      <c r="G470" s="503"/>
      <c r="H470" s="590">
        <v>4000000</v>
      </c>
      <c r="I470" s="503"/>
      <c r="J470" s="556"/>
      <c r="K470" s="557"/>
      <c r="L470" s="590">
        <v>4000000</v>
      </c>
      <c r="M470" s="590">
        <v>4000000</v>
      </c>
      <c r="N470" s="590">
        <v>4000000</v>
      </c>
      <c r="O470" s="590">
        <f t="shared" si="30"/>
        <v>12000000</v>
      </c>
    </row>
    <row r="471" spans="1:15" x14ac:dyDescent="0.25">
      <c r="A471" s="495">
        <v>220202</v>
      </c>
      <c r="B471" s="496"/>
      <c r="C471" s="497"/>
      <c r="D471" s="497"/>
      <c r="E471" s="496"/>
      <c r="F471" s="498" t="s">
        <v>166</v>
      </c>
      <c r="G471" s="503">
        <f>SUM(G472:G473)</f>
        <v>0</v>
      </c>
      <c r="H471" s="590">
        <f>SUM(H472:H473)</f>
        <v>2000000</v>
      </c>
      <c r="I471" s="503">
        <f>SUM(I472:I473)</f>
        <v>0</v>
      </c>
      <c r="J471" s="556"/>
      <c r="K471" s="557"/>
      <c r="L471" s="590">
        <f>SUM(L472:L473)</f>
        <v>2000000</v>
      </c>
      <c r="M471" s="590">
        <f>SUM(M472:M473)</f>
        <v>2000000</v>
      </c>
      <c r="N471" s="590">
        <f>SUM(N472:N473)</f>
        <v>2000000</v>
      </c>
      <c r="O471" s="590">
        <f t="shared" si="30"/>
        <v>6000000</v>
      </c>
    </row>
    <row r="472" spans="1:15" x14ac:dyDescent="0.25">
      <c r="A472" s="499">
        <v>22020201</v>
      </c>
      <c r="B472" s="496">
        <v>70131</v>
      </c>
      <c r="C472" s="497"/>
      <c r="D472" s="497" t="s">
        <v>155</v>
      </c>
      <c r="E472" s="496">
        <v>50610806</v>
      </c>
      <c r="F472" s="505" t="s">
        <v>167</v>
      </c>
      <c r="G472" s="503"/>
      <c r="H472" s="590">
        <v>1000000</v>
      </c>
      <c r="I472" s="503"/>
      <c r="J472" s="556"/>
      <c r="K472" s="557"/>
      <c r="L472" s="590">
        <v>1000000</v>
      </c>
      <c r="M472" s="590">
        <v>1000000</v>
      </c>
      <c r="N472" s="590">
        <v>1000000</v>
      </c>
      <c r="O472" s="590">
        <f t="shared" si="30"/>
        <v>3000000</v>
      </c>
    </row>
    <row r="473" spans="1:15" x14ac:dyDescent="0.25">
      <c r="A473" s="499">
        <v>22020203</v>
      </c>
      <c r="B473" s="496">
        <v>70131</v>
      </c>
      <c r="C473" s="497"/>
      <c r="D473" s="497" t="s">
        <v>155</v>
      </c>
      <c r="E473" s="496">
        <v>50610806</v>
      </c>
      <c r="F473" s="505" t="s">
        <v>169</v>
      </c>
      <c r="G473" s="503"/>
      <c r="H473" s="590">
        <v>1000000</v>
      </c>
      <c r="I473" s="503"/>
      <c r="J473" s="556"/>
      <c r="K473" s="557"/>
      <c r="L473" s="590">
        <v>1000000</v>
      </c>
      <c r="M473" s="590">
        <v>1000000</v>
      </c>
      <c r="N473" s="590">
        <v>1000000</v>
      </c>
      <c r="O473" s="590">
        <f t="shared" si="30"/>
        <v>3000000</v>
      </c>
    </row>
    <row r="474" spans="1:15" x14ac:dyDescent="0.25">
      <c r="A474" s="495">
        <v>220203</v>
      </c>
      <c r="B474" s="496"/>
      <c r="C474" s="497"/>
      <c r="D474" s="497"/>
      <c r="E474" s="496"/>
      <c r="F474" s="498" t="s">
        <v>172</v>
      </c>
      <c r="G474" s="503">
        <f>SUM(G475:G478)</f>
        <v>0</v>
      </c>
      <c r="H474" s="590">
        <f>SUM(H475:H478)</f>
        <v>4000000</v>
      </c>
      <c r="I474" s="503">
        <f>SUM(I475:I478)</f>
        <v>0</v>
      </c>
      <c r="J474" s="556"/>
      <c r="K474" s="557"/>
      <c r="L474" s="590">
        <f>SUM(L475:L478)</f>
        <v>4000000</v>
      </c>
      <c r="M474" s="590">
        <f>SUM(M475:M478)</f>
        <v>4000000</v>
      </c>
      <c r="N474" s="590">
        <f>SUM(N475:N478)</f>
        <v>4000000</v>
      </c>
      <c r="O474" s="590">
        <f t="shared" si="30"/>
        <v>12000000</v>
      </c>
    </row>
    <row r="475" spans="1:15" x14ac:dyDescent="0.25">
      <c r="A475" s="499">
        <v>22020301</v>
      </c>
      <c r="B475" s="496">
        <v>70131</v>
      </c>
      <c r="C475" s="497"/>
      <c r="D475" s="497" t="s">
        <v>155</v>
      </c>
      <c r="E475" s="496">
        <v>50610806</v>
      </c>
      <c r="F475" s="505" t="s">
        <v>173</v>
      </c>
      <c r="G475" s="503"/>
      <c r="H475" s="590">
        <v>3000000</v>
      </c>
      <c r="I475" s="503"/>
      <c r="J475" s="556"/>
      <c r="K475" s="557"/>
      <c r="L475" s="590">
        <v>3000000</v>
      </c>
      <c r="M475" s="590">
        <v>3000000</v>
      </c>
      <c r="N475" s="590">
        <v>3000000</v>
      </c>
      <c r="O475" s="590">
        <f t="shared" si="30"/>
        <v>9000000</v>
      </c>
    </row>
    <row r="476" spans="1:15" x14ac:dyDescent="0.25">
      <c r="A476" s="499">
        <v>22020302</v>
      </c>
      <c r="B476" s="496">
        <v>70131</v>
      </c>
      <c r="C476" s="497"/>
      <c r="D476" s="497" t="s">
        <v>155</v>
      </c>
      <c r="E476" s="496">
        <v>50610806</v>
      </c>
      <c r="F476" s="505" t="s">
        <v>174</v>
      </c>
      <c r="G476" s="503"/>
      <c r="H476" s="590">
        <v>800000</v>
      </c>
      <c r="I476" s="503"/>
      <c r="J476" s="556"/>
      <c r="K476" s="557"/>
      <c r="L476" s="590">
        <v>800000</v>
      </c>
      <c r="M476" s="590">
        <v>800000</v>
      </c>
      <c r="N476" s="590">
        <v>800000</v>
      </c>
      <c r="O476" s="590">
        <f t="shared" si="30"/>
        <v>2400000</v>
      </c>
    </row>
    <row r="477" spans="1:15" x14ac:dyDescent="0.25">
      <c r="A477" s="499">
        <v>22020303</v>
      </c>
      <c r="B477" s="496">
        <v>70131</v>
      </c>
      <c r="C477" s="497"/>
      <c r="D477" s="497" t="s">
        <v>155</v>
      </c>
      <c r="E477" s="496">
        <v>50610806</v>
      </c>
      <c r="F477" s="505" t="s">
        <v>175</v>
      </c>
      <c r="G477" s="503"/>
      <c r="H477" s="590">
        <v>100000</v>
      </c>
      <c r="I477" s="503"/>
      <c r="J477" s="556"/>
      <c r="K477" s="557"/>
      <c r="L477" s="590">
        <v>100000</v>
      </c>
      <c r="M477" s="590">
        <v>100000</v>
      </c>
      <c r="N477" s="590">
        <v>100000</v>
      </c>
      <c r="O477" s="590">
        <f t="shared" si="30"/>
        <v>300000</v>
      </c>
    </row>
    <row r="478" spans="1:15" x14ac:dyDescent="0.25">
      <c r="A478" s="499">
        <v>22020306</v>
      </c>
      <c r="B478" s="496">
        <v>70131</v>
      </c>
      <c r="C478" s="497"/>
      <c r="D478" s="497" t="s">
        <v>155</v>
      </c>
      <c r="E478" s="496">
        <v>50610806</v>
      </c>
      <c r="F478" s="505" t="s">
        <v>802</v>
      </c>
      <c r="G478" s="503"/>
      <c r="H478" s="590">
        <v>100000</v>
      </c>
      <c r="I478" s="503"/>
      <c r="J478" s="556"/>
      <c r="K478" s="557"/>
      <c r="L478" s="590">
        <v>100000</v>
      </c>
      <c r="M478" s="590">
        <v>100000</v>
      </c>
      <c r="N478" s="590">
        <v>100000</v>
      </c>
      <c r="O478" s="590">
        <f t="shared" si="30"/>
        <v>300000</v>
      </c>
    </row>
    <row r="479" spans="1:15" x14ac:dyDescent="0.25">
      <c r="A479" s="495">
        <v>220204</v>
      </c>
      <c r="B479" s="496"/>
      <c r="C479" s="497"/>
      <c r="D479" s="497"/>
      <c r="E479" s="496"/>
      <c r="F479" s="498" t="s">
        <v>177</v>
      </c>
      <c r="G479" s="503">
        <f>SUM(G480:G483)</f>
        <v>0</v>
      </c>
      <c r="H479" s="590">
        <f>SUM(H480:H483)</f>
        <v>2000000</v>
      </c>
      <c r="I479" s="503">
        <f>SUM(I480:I483)</f>
        <v>0</v>
      </c>
      <c r="J479" s="556"/>
      <c r="K479" s="557"/>
      <c r="L479" s="590">
        <f>SUM(L480:L483)</f>
        <v>2000000</v>
      </c>
      <c r="M479" s="590">
        <f>SUM(M480:M483)</f>
        <v>2000000</v>
      </c>
      <c r="N479" s="590">
        <f>SUM(N480:N483)</f>
        <v>2000000</v>
      </c>
      <c r="O479" s="590">
        <f t="shared" si="30"/>
        <v>6000000</v>
      </c>
    </row>
    <row r="480" spans="1:15" ht="26.25" x14ac:dyDescent="0.25">
      <c r="A480" s="499">
        <v>22020401</v>
      </c>
      <c r="B480" s="496">
        <v>70131</v>
      </c>
      <c r="C480" s="497"/>
      <c r="D480" s="497" t="s">
        <v>155</v>
      </c>
      <c r="E480" s="496">
        <v>50610806</v>
      </c>
      <c r="F480" s="505" t="s">
        <v>178</v>
      </c>
      <c r="G480" s="503"/>
      <c r="H480" s="590">
        <v>500000</v>
      </c>
      <c r="I480" s="503"/>
      <c r="J480" s="556"/>
      <c r="K480" s="557"/>
      <c r="L480" s="590">
        <v>500000</v>
      </c>
      <c r="M480" s="590">
        <v>500000</v>
      </c>
      <c r="N480" s="590">
        <v>500000</v>
      </c>
      <c r="O480" s="590">
        <f t="shared" si="30"/>
        <v>1500000</v>
      </c>
    </row>
    <row r="481" spans="1:15" x14ac:dyDescent="0.25">
      <c r="A481" s="499">
        <v>22020402</v>
      </c>
      <c r="B481" s="496">
        <v>70131</v>
      </c>
      <c r="C481" s="497"/>
      <c r="D481" s="497" t="s">
        <v>155</v>
      </c>
      <c r="E481" s="496">
        <v>50610806</v>
      </c>
      <c r="F481" s="505" t="s">
        <v>179</v>
      </c>
      <c r="G481" s="503"/>
      <c r="H481" s="590">
        <v>500000</v>
      </c>
      <c r="I481" s="503"/>
      <c r="J481" s="556"/>
      <c r="K481" s="557"/>
      <c r="L481" s="590">
        <v>500000</v>
      </c>
      <c r="M481" s="590">
        <v>500000</v>
      </c>
      <c r="N481" s="590">
        <v>500000</v>
      </c>
      <c r="O481" s="590">
        <f t="shared" si="30"/>
        <v>1500000</v>
      </c>
    </row>
    <row r="482" spans="1:15" x14ac:dyDescent="0.25">
      <c r="A482" s="499">
        <v>22020403</v>
      </c>
      <c r="B482" s="496">
        <v>70131</v>
      </c>
      <c r="C482" s="497"/>
      <c r="D482" s="497" t="s">
        <v>155</v>
      </c>
      <c r="E482" s="496">
        <v>50610806</v>
      </c>
      <c r="F482" s="505" t="s">
        <v>180</v>
      </c>
      <c r="G482" s="503"/>
      <c r="H482" s="590">
        <v>500000</v>
      </c>
      <c r="I482" s="503"/>
      <c r="J482" s="556"/>
      <c r="K482" s="557"/>
      <c r="L482" s="590">
        <v>500000</v>
      </c>
      <c r="M482" s="590">
        <v>500000</v>
      </c>
      <c r="N482" s="590">
        <v>500000</v>
      </c>
      <c r="O482" s="590">
        <f t="shared" si="30"/>
        <v>1500000</v>
      </c>
    </row>
    <row r="483" spans="1:15" x14ac:dyDescent="0.25">
      <c r="A483" s="499">
        <v>22020405</v>
      </c>
      <c r="B483" s="496">
        <v>70131</v>
      </c>
      <c r="C483" s="497"/>
      <c r="D483" s="497" t="s">
        <v>155</v>
      </c>
      <c r="E483" s="496">
        <v>50610806</v>
      </c>
      <c r="F483" s="505" t="s">
        <v>182</v>
      </c>
      <c r="G483" s="503"/>
      <c r="H483" s="590">
        <v>500000</v>
      </c>
      <c r="I483" s="503"/>
      <c r="J483" s="556"/>
      <c r="K483" s="557"/>
      <c r="L483" s="590">
        <v>500000</v>
      </c>
      <c r="M483" s="590">
        <v>500000</v>
      </c>
      <c r="N483" s="590">
        <v>500000</v>
      </c>
      <c r="O483" s="590">
        <f t="shared" si="30"/>
        <v>1500000</v>
      </c>
    </row>
    <row r="484" spans="1:15" x14ac:dyDescent="0.25">
      <c r="A484" s="567"/>
      <c r="B484" s="567"/>
      <c r="C484" s="567"/>
      <c r="D484" s="567"/>
      <c r="E484" s="567"/>
      <c r="F484" s="568"/>
      <c r="G484" s="594"/>
      <c r="H484" s="570"/>
      <c r="I484" s="571"/>
      <c r="J484" s="466"/>
      <c r="K484" s="467"/>
      <c r="L484" s="569"/>
      <c r="M484" s="569"/>
      <c r="N484" s="569"/>
      <c r="O484" s="569"/>
    </row>
    <row r="485" spans="1:15" x14ac:dyDescent="0.25">
      <c r="A485" s="567"/>
      <c r="B485" s="567"/>
      <c r="C485" s="567"/>
      <c r="D485" s="567"/>
      <c r="E485" s="567"/>
      <c r="F485" s="453" t="s">
        <v>582</v>
      </c>
      <c r="G485" s="595"/>
      <c r="H485" s="572"/>
      <c r="I485" s="465"/>
      <c r="J485" s="466"/>
      <c r="K485" s="467"/>
      <c r="L485" s="572"/>
      <c r="M485" s="572"/>
      <c r="N485" s="572"/>
      <c r="O485" s="572"/>
    </row>
    <row r="486" spans="1:15" x14ac:dyDescent="0.25">
      <c r="A486" s="567"/>
      <c r="B486" s="567"/>
      <c r="C486" s="567"/>
      <c r="D486" s="567"/>
      <c r="E486" s="567"/>
      <c r="F486" s="573"/>
      <c r="G486" s="596"/>
      <c r="H486" s="575"/>
      <c r="I486" s="465"/>
      <c r="J486" s="466"/>
      <c r="K486" s="467"/>
      <c r="L486" s="574"/>
      <c r="M486" s="574"/>
      <c r="N486" s="574"/>
      <c r="O486" s="574"/>
    </row>
    <row r="487" spans="1:15" x14ac:dyDescent="0.25">
      <c r="A487" s="567"/>
      <c r="B487" s="567"/>
      <c r="C487" s="567"/>
      <c r="D487" s="567"/>
      <c r="E487" s="567"/>
      <c r="F487" s="576" t="s">
        <v>583</v>
      </c>
      <c r="G487" s="597">
        <f>G461</f>
        <v>0</v>
      </c>
      <c r="H487" s="577">
        <f>H461</f>
        <v>43005983</v>
      </c>
      <c r="I487" s="597">
        <f>I461</f>
        <v>0</v>
      </c>
      <c r="J487" s="598"/>
      <c r="K487" s="599"/>
      <c r="L487" s="577">
        <f>L461</f>
        <v>47728554</v>
      </c>
      <c r="M487" s="577">
        <f>M461</f>
        <v>47728554</v>
      </c>
      <c r="N487" s="577">
        <f>N461</f>
        <v>47728554</v>
      </c>
      <c r="O487" s="580">
        <f>SUM(L487:N487)</f>
        <v>143185662</v>
      </c>
    </row>
    <row r="488" spans="1:15" x14ac:dyDescent="0.25">
      <c r="A488" s="567"/>
      <c r="B488" s="567"/>
      <c r="C488" s="567"/>
      <c r="D488" s="567"/>
      <c r="E488" s="567"/>
      <c r="F488" s="576" t="s">
        <v>584</v>
      </c>
      <c r="G488" s="597">
        <f>G467</f>
        <v>0</v>
      </c>
      <c r="H488" s="577">
        <f>H467</f>
        <v>20000000</v>
      </c>
      <c r="I488" s="597">
        <f>I467</f>
        <v>0</v>
      </c>
      <c r="J488" s="598"/>
      <c r="K488" s="599"/>
      <c r="L488" s="577">
        <f>L467</f>
        <v>20000000</v>
      </c>
      <c r="M488" s="577">
        <f>M467</f>
        <v>20000000</v>
      </c>
      <c r="N488" s="577">
        <f>N467</f>
        <v>20000000</v>
      </c>
      <c r="O488" s="580">
        <f>SUM(L488:N488)</f>
        <v>60000000</v>
      </c>
    </row>
    <row r="489" spans="1:15" x14ac:dyDescent="0.25">
      <c r="A489" s="567"/>
      <c r="B489" s="567"/>
      <c r="C489" s="567"/>
      <c r="D489" s="567"/>
      <c r="E489" s="567"/>
      <c r="F489" s="576" t="s">
        <v>203</v>
      </c>
      <c r="G489" s="597"/>
      <c r="H489" s="577"/>
      <c r="I489" s="597"/>
      <c r="J489" s="598"/>
      <c r="K489" s="599"/>
      <c r="L489" s="577"/>
      <c r="M489" s="577"/>
      <c r="N489" s="577"/>
      <c r="O489" s="580"/>
    </row>
    <row r="490" spans="1:15" x14ac:dyDescent="0.25">
      <c r="A490" s="567"/>
      <c r="B490" s="567"/>
      <c r="C490" s="567"/>
      <c r="D490" s="567"/>
      <c r="E490" s="567"/>
      <c r="F490" s="576"/>
      <c r="G490" s="597"/>
      <c r="H490" s="577"/>
      <c r="I490" s="597"/>
      <c r="J490" s="598"/>
      <c r="K490" s="599"/>
      <c r="L490" s="577"/>
      <c r="M490" s="577"/>
      <c r="N490" s="577"/>
      <c r="O490" s="580">
        <f>SUM(L490:N490)</f>
        <v>0</v>
      </c>
    </row>
    <row r="491" spans="1:15" x14ac:dyDescent="0.25">
      <c r="A491" s="567"/>
      <c r="B491" s="567"/>
      <c r="C491" s="567"/>
      <c r="D491" s="567"/>
      <c r="E491" s="567"/>
      <c r="F491" s="576" t="s">
        <v>130</v>
      </c>
      <c r="G491" s="600">
        <f>SUM(G487:G489)</f>
        <v>0</v>
      </c>
      <c r="H491" s="580">
        <f>SUM(H487:H489)</f>
        <v>63005983</v>
      </c>
      <c r="I491" s="600">
        <f>SUM(I487:I489)</f>
        <v>0</v>
      </c>
      <c r="J491" s="601"/>
      <c r="K491" s="602"/>
      <c r="L491" s="580">
        <f>SUM(L487:L489)</f>
        <v>67728554</v>
      </c>
      <c r="M491" s="580">
        <f>SUM(M487:M489)</f>
        <v>67728554</v>
      </c>
      <c r="N491" s="580">
        <f>SUM(N487:N489)</f>
        <v>67728554</v>
      </c>
      <c r="O491" s="580">
        <f>SUM(L491:N491)</f>
        <v>203185662</v>
      </c>
    </row>
    <row r="493" spans="1:15" ht="20.25" x14ac:dyDescent="0.3">
      <c r="A493" s="1352" t="s">
        <v>133</v>
      </c>
      <c r="B493" s="1352"/>
      <c r="C493" s="1352"/>
      <c r="D493" s="1352"/>
      <c r="E493" s="1352"/>
      <c r="F493" s="1352"/>
      <c r="G493" s="1352"/>
      <c r="H493" s="1352"/>
      <c r="I493" s="1352"/>
      <c r="J493" s="1352"/>
      <c r="K493" s="1352"/>
      <c r="L493" s="1352"/>
      <c r="M493" s="1352"/>
      <c r="N493" s="1352"/>
      <c r="O493" s="1352"/>
    </row>
    <row r="494" spans="1:15" ht="15.75" x14ac:dyDescent="0.25">
      <c r="A494" s="1282" t="s">
        <v>1526</v>
      </c>
      <c r="B494" s="1282"/>
      <c r="C494" s="1282"/>
      <c r="D494" s="1282"/>
      <c r="E494" s="1282"/>
      <c r="F494" s="1282"/>
      <c r="G494" s="1282"/>
      <c r="H494" s="1282"/>
      <c r="I494" s="1282"/>
      <c r="J494" s="1282"/>
      <c r="K494" s="1282"/>
      <c r="L494" s="1282"/>
      <c r="M494" s="1282"/>
      <c r="N494" s="1282"/>
      <c r="O494" s="1282"/>
    </row>
    <row r="495" spans="1:15" ht="64.5" x14ac:dyDescent="0.25">
      <c r="A495" s="441" t="s">
        <v>135</v>
      </c>
      <c r="B495" s="441" t="s">
        <v>136</v>
      </c>
      <c r="C495" s="441" t="s">
        <v>137</v>
      </c>
      <c r="D495" s="441" t="s">
        <v>138</v>
      </c>
      <c r="E495" s="441" t="s">
        <v>139</v>
      </c>
      <c r="F495" s="442" t="s">
        <v>140</v>
      </c>
      <c r="G495" s="441" t="s">
        <v>141</v>
      </c>
      <c r="H495" s="441" t="s">
        <v>142</v>
      </c>
      <c r="I495" s="441" t="s">
        <v>143</v>
      </c>
      <c r="J495" s="443" t="s">
        <v>1350</v>
      </c>
      <c r="K495" s="444" t="s">
        <v>1348</v>
      </c>
      <c r="L495" s="441" t="s">
        <v>144</v>
      </c>
      <c r="M495" s="441" t="s">
        <v>145</v>
      </c>
      <c r="N495" s="441" t="s">
        <v>146</v>
      </c>
      <c r="O495" s="441" t="s">
        <v>147</v>
      </c>
    </row>
    <row r="496" spans="1:15" x14ac:dyDescent="0.25">
      <c r="A496" s="445"/>
      <c r="B496" s="446"/>
      <c r="C496" s="446"/>
      <c r="D496" s="447"/>
      <c r="E496" s="446"/>
      <c r="F496" s="448"/>
      <c r="G496" s="449"/>
      <c r="H496" s="449"/>
      <c r="I496" s="449"/>
      <c r="J496" s="450"/>
      <c r="K496" s="451"/>
      <c r="L496" s="452"/>
      <c r="M496" s="452"/>
      <c r="N496" s="452"/>
      <c r="O496" s="452"/>
    </row>
    <row r="497" spans="1:15" x14ac:dyDescent="0.25">
      <c r="A497" s="453">
        <v>2</v>
      </c>
      <c r="B497" s="454"/>
      <c r="C497" s="455"/>
      <c r="D497" s="455"/>
      <c r="E497" s="454"/>
      <c r="F497" s="441" t="s">
        <v>153</v>
      </c>
      <c r="G497" s="449"/>
      <c r="H497" s="449">
        <v>36154980</v>
      </c>
      <c r="I497" s="449">
        <f>SUM(I498,I505)</f>
        <v>0</v>
      </c>
      <c r="J497" s="450"/>
      <c r="K497" s="451"/>
      <c r="L497" s="449">
        <f>SUM(L498,L505)</f>
        <v>40595105</v>
      </c>
      <c r="M497" s="449">
        <f>SUM(M498,M505)</f>
        <v>40595105</v>
      </c>
      <c r="N497" s="449">
        <f>SUM(N498,N505)</f>
        <v>40595105</v>
      </c>
      <c r="O497" s="449">
        <f t="shared" ref="O497:O504" si="31">SUM(L497:N497)</f>
        <v>121785315</v>
      </c>
    </row>
    <row r="498" spans="1:15" x14ac:dyDescent="0.25">
      <c r="A498" s="453">
        <v>21</v>
      </c>
      <c r="B498" s="454"/>
      <c r="C498" s="455"/>
      <c r="D498" s="455"/>
      <c r="E498" s="454"/>
      <c r="F498" s="456" t="s">
        <v>154</v>
      </c>
      <c r="G498" s="449"/>
      <c r="H498" s="449">
        <v>31154980</v>
      </c>
      <c r="I498" s="449">
        <f>SUM(I499,I501)</f>
        <v>0</v>
      </c>
      <c r="J498" s="450"/>
      <c r="K498" s="451"/>
      <c r="L498" s="449">
        <f>SUM(L499,L501)</f>
        <v>35595105</v>
      </c>
      <c r="M498" s="449">
        <f>SUM(M499,M501)</f>
        <v>35595105</v>
      </c>
      <c r="N498" s="449">
        <f>SUM(N499,N501)</f>
        <v>35595105</v>
      </c>
      <c r="O498" s="449">
        <f t="shared" si="31"/>
        <v>106785315</v>
      </c>
    </row>
    <row r="499" spans="1:15" x14ac:dyDescent="0.25">
      <c r="A499" s="445">
        <v>21010101</v>
      </c>
      <c r="B499" s="454">
        <v>70131</v>
      </c>
      <c r="C499" s="455"/>
      <c r="D499" s="455" t="s">
        <v>155</v>
      </c>
      <c r="E499" s="454">
        <v>50610801</v>
      </c>
      <c r="F499" s="457" t="s">
        <v>156</v>
      </c>
      <c r="G499" s="458"/>
      <c r="H499" s="458">
        <v>30194980</v>
      </c>
      <c r="I499" s="458"/>
      <c r="J499" s="459"/>
      <c r="K499" s="460"/>
      <c r="L499" s="458">
        <v>34605105</v>
      </c>
      <c r="M499" s="458">
        <v>34605105</v>
      </c>
      <c r="N499" s="458">
        <v>34605105</v>
      </c>
      <c r="O499" s="449">
        <f t="shared" si="31"/>
        <v>103815315</v>
      </c>
    </row>
    <row r="500" spans="1:15" x14ac:dyDescent="0.25">
      <c r="A500" s="445">
        <v>21010102</v>
      </c>
      <c r="B500" s="454"/>
      <c r="C500" s="455"/>
      <c r="D500" s="455" t="s">
        <v>155</v>
      </c>
      <c r="E500" s="454"/>
      <c r="F500" s="457" t="s">
        <v>157</v>
      </c>
      <c r="G500" s="458"/>
      <c r="H500" s="458">
        <v>960000</v>
      </c>
      <c r="I500" s="458">
        <f>SUM(I501)</f>
        <v>0</v>
      </c>
      <c r="J500" s="459"/>
      <c r="K500" s="460"/>
      <c r="L500" s="458"/>
      <c r="M500" s="458"/>
      <c r="N500" s="458"/>
      <c r="O500" s="449">
        <f t="shared" si="31"/>
        <v>0</v>
      </c>
    </row>
    <row r="501" spans="1:15" x14ac:dyDescent="0.25">
      <c r="A501" s="453">
        <v>2102</v>
      </c>
      <c r="B501" s="454"/>
      <c r="C501" s="455"/>
      <c r="D501" s="455"/>
      <c r="E501" s="454"/>
      <c r="F501" s="456" t="s">
        <v>158</v>
      </c>
      <c r="G501" s="449"/>
      <c r="H501" s="449">
        <v>960000</v>
      </c>
      <c r="I501" s="449">
        <f>SUM(I502)</f>
        <v>0</v>
      </c>
      <c r="J501" s="450"/>
      <c r="K501" s="451"/>
      <c r="L501" s="449">
        <f>SUM(L502)</f>
        <v>990000</v>
      </c>
      <c r="M501" s="449">
        <f>SUM(M502)</f>
        <v>990000</v>
      </c>
      <c r="N501" s="449">
        <f>SUM(N502)</f>
        <v>990000</v>
      </c>
      <c r="O501" s="449">
        <f t="shared" si="31"/>
        <v>2970000</v>
      </c>
    </row>
    <row r="502" spans="1:15" x14ac:dyDescent="0.25">
      <c r="A502" s="453">
        <v>210201</v>
      </c>
      <c r="B502" s="454"/>
      <c r="C502" s="455"/>
      <c r="D502" s="455"/>
      <c r="E502" s="454"/>
      <c r="F502" s="456" t="s">
        <v>159</v>
      </c>
      <c r="G502" s="449"/>
      <c r="H502" s="449">
        <v>960000</v>
      </c>
      <c r="I502" s="449">
        <f>SUM(I503:I504)</f>
        <v>0</v>
      </c>
      <c r="J502" s="450"/>
      <c r="K502" s="451"/>
      <c r="L502" s="449">
        <f>SUM(L503:L504)</f>
        <v>990000</v>
      </c>
      <c r="M502" s="449">
        <f>SUM(M503:M504)</f>
        <v>990000</v>
      </c>
      <c r="N502" s="449">
        <f>SUM(N503:N504)</f>
        <v>990000</v>
      </c>
      <c r="O502" s="449">
        <f t="shared" si="31"/>
        <v>2970000</v>
      </c>
    </row>
    <row r="503" spans="1:15" x14ac:dyDescent="0.25">
      <c r="A503" s="445">
        <v>21020101</v>
      </c>
      <c r="B503" s="454"/>
      <c r="C503" s="455"/>
      <c r="D503" s="455" t="s">
        <v>155</v>
      </c>
      <c r="E503" s="454"/>
      <c r="F503" s="457" t="s">
        <v>160</v>
      </c>
      <c r="G503" s="458"/>
      <c r="H503" s="458"/>
      <c r="I503" s="458"/>
      <c r="J503" s="459"/>
      <c r="K503" s="460"/>
      <c r="L503" s="458">
        <f>'[30]PERSONNEL CALCULATION'!K523</f>
        <v>0</v>
      </c>
      <c r="M503" s="458">
        <f>'[30]PERSONNEL CALCULATION'!K523</f>
        <v>0</v>
      </c>
      <c r="N503" s="458">
        <f>'[30]PERSONNEL CALCULATION'!K523</f>
        <v>0</v>
      </c>
      <c r="O503" s="449">
        <f t="shared" si="31"/>
        <v>0</v>
      </c>
    </row>
    <row r="504" spans="1:15" x14ac:dyDescent="0.25">
      <c r="A504" s="445">
        <v>21020102</v>
      </c>
      <c r="B504" s="454">
        <v>70131</v>
      </c>
      <c r="C504" s="455"/>
      <c r="D504" s="455" t="s">
        <v>155</v>
      </c>
      <c r="E504" s="454">
        <v>50610801</v>
      </c>
      <c r="F504" s="457" t="s">
        <v>161</v>
      </c>
      <c r="G504" s="458"/>
      <c r="H504" s="458">
        <v>960000</v>
      </c>
      <c r="I504" s="458"/>
      <c r="J504" s="459"/>
      <c r="K504" s="460"/>
      <c r="L504" s="458">
        <v>990000</v>
      </c>
      <c r="M504" s="458">
        <v>990000</v>
      </c>
      <c r="N504" s="458">
        <v>990000</v>
      </c>
      <c r="O504" s="449">
        <f t="shared" si="31"/>
        <v>2970000</v>
      </c>
    </row>
    <row r="505" spans="1:15" x14ac:dyDescent="0.25">
      <c r="A505" s="453">
        <v>2202</v>
      </c>
      <c r="B505" s="454"/>
      <c r="C505" s="455"/>
      <c r="D505" s="455"/>
      <c r="E505" s="454"/>
      <c r="F505" s="456" t="s">
        <v>162</v>
      </c>
      <c r="G505" s="449"/>
      <c r="H505" s="449">
        <v>5000000</v>
      </c>
      <c r="I505" s="449">
        <f>I506+I509</f>
        <v>0</v>
      </c>
      <c r="J505" s="450"/>
      <c r="K505" s="451"/>
      <c r="L505" s="449">
        <f>L506+L509</f>
        <v>5000000</v>
      </c>
      <c r="M505" s="449">
        <f>M506+M509</f>
        <v>5000000</v>
      </c>
      <c r="N505" s="449">
        <f>N506+N509</f>
        <v>5000000</v>
      </c>
      <c r="O505" s="449">
        <f t="shared" ref="O505:O512" si="32">SUM(L505:N505)</f>
        <v>15000000</v>
      </c>
    </row>
    <row r="506" spans="1:15" x14ac:dyDescent="0.25">
      <c r="A506" s="453">
        <v>220201</v>
      </c>
      <c r="B506" s="454"/>
      <c r="C506" s="455"/>
      <c r="D506" s="455"/>
      <c r="E506" s="454"/>
      <c r="F506" s="456" t="s">
        <v>163</v>
      </c>
      <c r="G506" s="449"/>
      <c r="H506" s="449">
        <v>2000000</v>
      </c>
      <c r="I506" s="449">
        <f>SUM(I507:I508)</f>
        <v>0</v>
      </c>
      <c r="J506" s="450"/>
      <c r="K506" s="451"/>
      <c r="L506" s="449">
        <f>SUM(L507:L508)</f>
        <v>2000000</v>
      </c>
      <c r="M506" s="449">
        <f>SUM(M507:M508)</f>
        <v>2000000</v>
      </c>
      <c r="N506" s="449">
        <f>SUM(N507:N508)</f>
        <v>2000000</v>
      </c>
      <c r="O506" s="449">
        <f t="shared" si="32"/>
        <v>6000000</v>
      </c>
    </row>
    <row r="507" spans="1:15" x14ac:dyDescent="0.25">
      <c r="A507" s="445">
        <v>22020101</v>
      </c>
      <c r="B507" s="454">
        <v>70980</v>
      </c>
      <c r="C507" s="455"/>
      <c r="D507" s="455" t="s">
        <v>155</v>
      </c>
      <c r="E507" s="454">
        <v>50610801</v>
      </c>
      <c r="F507" s="457" t="s">
        <v>164</v>
      </c>
      <c r="G507" s="449"/>
      <c r="H507" s="449">
        <v>1500000</v>
      </c>
      <c r="I507" s="449"/>
      <c r="J507" s="450"/>
      <c r="K507" s="451"/>
      <c r="L507" s="449">
        <v>1500000</v>
      </c>
      <c r="M507" s="449">
        <v>1500000</v>
      </c>
      <c r="N507" s="449">
        <v>1500000</v>
      </c>
      <c r="O507" s="449">
        <f t="shared" si="32"/>
        <v>4500000</v>
      </c>
    </row>
    <row r="508" spans="1:15" x14ac:dyDescent="0.25">
      <c r="A508" s="445">
        <v>22020102</v>
      </c>
      <c r="B508" s="454">
        <v>70980</v>
      </c>
      <c r="C508" s="455"/>
      <c r="D508" s="455" t="s">
        <v>155</v>
      </c>
      <c r="E508" s="454">
        <v>50610801</v>
      </c>
      <c r="F508" s="457" t="s">
        <v>165</v>
      </c>
      <c r="G508" s="449"/>
      <c r="H508" s="449">
        <v>500000</v>
      </c>
      <c r="I508" s="449"/>
      <c r="J508" s="450"/>
      <c r="K508" s="451"/>
      <c r="L508" s="449">
        <v>500000</v>
      </c>
      <c r="M508" s="449">
        <v>500000</v>
      </c>
      <c r="N508" s="449">
        <v>500000</v>
      </c>
      <c r="O508" s="449">
        <f t="shared" si="32"/>
        <v>1500000</v>
      </c>
    </row>
    <row r="509" spans="1:15" x14ac:dyDescent="0.25">
      <c r="A509" s="453">
        <v>220203</v>
      </c>
      <c r="B509" s="454"/>
      <c r="C509" s="455"/>
      <c r="D509" s="455"/>
      <c r="E509" s="454"/>
      <c r="F509" s="456" t="s">
        <v>172</v>
      </c>
      <c r="G509" s="449"/>
      <c r="H509" s="449">
        <v>3000000</v>
      </c>
      <c r="I509" s="449">
        <f>SUM(I510:I512)</f>
        <v>0</v>
      </c>
      <c r="J509" s="450"/>
      <c r="K509" s="451"/>
      <c r="L509" s="449">
        <f>SUM(L510:L512)</f>
        <v>3000000</v>
      </c>
      <c r="M509" s="449">
        <f>SUM(M510:M512)</f>
        <v>3000000</v>
      </c>
      <c r="N509" s="449">
        <f>SUM(N510:N512)</f>
        <v>3000000</v>
      </c>
      <c r="O509" s="449">
        <f t="shared" si="32"/>
        <v>9000000</v>
      </c>
    </row>
    <row r="510" spans="1:15" x14ac:dyDescent="0.25">
      <c r="A510" s="445">
        <v>22020301</v>
      </c>
      <c r="B510" s="454">
        <v>70980</v>
      </c>
      <c r="C510" s="455"/>
      <c r="D510" s="455" t="s">
        <v>155</v>
      </c>
      <c r="E510" s="454">
        <v>50610801</v>
      </c>
      <c r="F510" s="457" t="s">
        <v>173</v>
      </c>
      <c r="G510" s="449"/>
      <c r="H510" s="449">
        <v>2100000</v>
      </c>
      <c r="I510" s="449"/>
      <c r="J510" s="450"/>
      <c r="K510" s="451"/>
      <c r="L510" s="449">
        <v>2100000</v>
      </c>
      <c r="M510" s="449">
        <v>2100000</v>
      </c>
      <c r="N510" s="449">
        <v>2100000</v>
      </c>
      <c r="O510" s="449">
        <f t="shared" si="32"/>
        <v>6300000</v>
      </c>
    </row>
    <row r="511" spans="1:15" x14ac:dyDescent="0.25">
      <c r="A511" s="445">
        <v>22020302</v>
      </c>
      <c r="B511" s="454">
        <v>70980</v>
      </c>
      <c r="C511" s="455"/>
      <c r="D511" s="455" t="s">
        <v>155</v>
      </c>
      <c r="E511" s="454">
        <v>50610801</v>
      </c>
      <c r="F511" s="457" t="s">
        <v>174</v>
      </c>
      <c r="G511" s="449"/>
      <c r="H511" s="449">
        <v>300000</v>
      </c>
      <c r="I511" s="449"/>
      <c r="J511" s="450"/>
      <c r="K511" s="451"/>
      <c r="L511" s="449">
        <v>300000</v>
      </c>
      <c r="M511" s="449">
        <v>300000</v>
      </c>
      <c r="N511" s="449">
        <v>300000</v>
      </c>
      <c r="O511" s="449">
        <f t="shared" si="32"/>
        <v>900000</v>
      </c>
    </row>
    <row r="512" spans="1:15" x14ac:dyDescent="0.25">
      <c r="A512" s="445">
        <v>22020305</v>
      </c>
      <c r="B512" s="454">
        <v>70980</v>
      </c>
      <c r="C512" s="455"/>
      <c r="D512" s="455" t="s">
        <v>155</v>
      </c>
      <c r="E512" s="454">
        <v>50610801</v>
      </c>
      <c r="F512" s="457" t="s">
        <v>176</v>
      </c>
      <c r="G512" s="449"/>
      <c r="H512" s="449">
        <v>600000</v>
      </c>
      <c r="I512" s="449"/>
      <c r="J512" s="450"/>
      <c r="K512" s="451"/>
      <c r="L512" s="449">
        <v>600000</v>
      </c>
      <c r="M512" s="449">
        <v>600000</v>
      </c>
      <c r="N512" s="449">
        <v>600000</v>
      </c>
      <c r="O512" s="449">
        <f t="shared" si="32"/>
        <v>1800000</v>
      </c>
    </row>
    <row r="513" spans="1:15" x14ac:dyDescent="0.25">
      <c r="A513" s="478"/>
      <c r="B513" s="478"/>
      <c r="C513" s="478"/>
      <c r="D513" s="478"/>
      <c r="E513" s="478"/>
      <c r="F513" s="477" t="s">
        <v>582</v>
      </c>
      <c r="G513" s="479"/>
      <c r="H513" s="479"/>
      <c r="I513" s="480"/>
      <c r="J513" s="473"/>
      <c r="K513" s="474"/>
      <c r="L513" s="479"/>
      <c r="M513" s="479"/>
      <c r="N513" s="479"/>
      <c r="O513" s="479"/>
    </row>
    <row r="514" spans="1:15" x14ac:dyDescent="0.25">
      <c r="A514" s="589"/>
      <c r="B514" s="589"/>
      <c r="C514" s="589"/>
      <c r="D514" s="589"/>
      <c r="E514" s="589"/>
      <c r="F514" s="481"/>
      <c r="G514" s="585"/>
      <c r="H514" s="483"/>
      <c r="I514" s="480"/>
      <c r="J514" s="473"/>
      <c r="K514" s="474"/>
      <c r="L514" s="475"/>
      <c r="M514" s="475"/>
      <c r="N514" s="475"/>
      <c r="O514" s="475"/>
    </row>
    <row r="515" spans="1:15" x14ac:dyDescent="0.25">
      <c r="A515" s="589"/>
      <c r="B515" s="589"/>
      <c r="C515" s="589"/>
      <c r="D515" s="589"/>
      <c r="E515" s="589"/>
      <c r="F515" s="484" t="s">
        <v>583</v>
      </c>
      <c r="G515" s="486"/>
      <c r="H515" s="486">
        <f>H498</f>
        <v>31154980</v>
      </c>
      <c r="I515" s="486">
        <f>I498</f>
        <v>0</v>
      </c>
      <c r="J515" s="487"/>
      <c r="K515" s="488"/>
      <c r="L515" s="486">
        <f>L498</f>
        <v>35595105</v>
      </c>
      <c r="M515" s="486">
        <f>M498</f>
        <v>35595105</v>
      </c>
      <c r="N515" s="486">
        <f>N498</f>
        <v>35595105</v>
      </c>
      <c r="O515" s="489">
        <f>SUM(L515:N515)</f>
        <v>106785315</v>
      </c>
    </row>
    <row r="516" spans="1:15" x14ac:dyDescent="0.25">
      <c r="A516" s="589"/>
      <c r="B516" s="589"/>
      <c r="C516" s="589"/>
      <c r="D516" s="589"/>
      <c r="E516" s="589"/>
      <c r="F516" s="484" t="s">
        <v>584</v>
      </c>
      <c r="G516" s="486"/>
      <c r="H516" s="486">
        <f>H505</f>
        <v>5000000</v>
      </c>
      <c r="I516" s="486">
        <f>I505</f>
        <v>0</v>
      </c>
      <c r="J516" s="487"/>
      <c r="K516" s="488"/>
      <c r="L516" s="486">
        <f>L505</f>
        <v>5000000</v>
      </c>
      <c r="M516" s="486">
        <f>M505</f>
        <v>5000000</v>
      </c>
      <c r="N516" s="486">
        <f>N505</f>
        <v>5000000</v>
      </c>
      <c r="O516" s="489">
        <f>SUM(L516:N516)</f>
        <v>15000000</v>
      </c>
    </row>
    <row r="517" spans="1:15" x14ac:dyDescent="0.25">
      <c r="A517" s="589"/>
      <c r="B517" s="589"/>
      <c r="C517" s="589"/>
      <c r="D517" s="589"/>
      <c r="E517" s="589"/>
      <c r="F517" s="484" t="s">
        <v>203</v>
      </c>
      <c r="G517" s="486"/>
      <c r="H517" s="486"/>
      <c r="I517" s="486"/>
      <c r="J517" s="487"/>
      <c r="K517" s="488"/>
      <c r="L517" s="486"/>
      <c r="M517" s="486"/>
      <c r="N517" s="486"/>
      <c r="O517" s="489"/>
    </row>
    <row r="518" spans="1:15" x14ac:dyDescent="0.25">
      <c r="A518" s="589"/>
      <c r="B518" s="589"/>
      <c r="C518" s="589"/>
      <c r="D518" s="589"/>
      <c r="E518" s="589"/>
      <c r="F518" s="484"/>
      <c r="G518" s="486"/>
      <c r="H518" s="486"/>
      <c r="I518" s="486"/>
      <c r="J518" s="487"/>
      <c r="K518" s="488"/>
      <c r="L518" s="486"/>
      <c r="M518" s="486"/>
      <c r="N518" s="486"/>
      <c r="O518" s="489">
        <f>SUM(L518:N518)</f>
        <v>0</v>
      </c>
    </row>
    <row r="519" spans="1:15" x14ac:dyDescent="0.25">
      <c r="A519" s="589"/>
      <c r="B519" s="589"/>
      <c r="C519" s="589"/>
      <c r="D519" s="589"/>
      <c r="E519" s="589"/>
      <c r="F519" s="484" t="s">
        <v>130</v>
      </c>
      <c r="G519" s="489"/>
      <c r="H519" s="489">
        <f>SUM(H515:H517)</f>
        <v>36154980</v>
      </c>
      <c r="I519" s="489">
        <f>SUM(I515:I517)</f>
        <v>0</v>
      </c>
      <c r="J519" s="491"/>
      <c r="K519" s="492"/>
      <c r="L519" s="489">
        <f>SUM(L515:L517)</f>
        <v>40595105</v>
      </c>
      <c r="M519" s="489">
        <f>SUM(M515:M517)</f>
        <v>40595105</v>
      </c>
      <c r="N519" s="489">
        <f>SUM(N515:N517)</f>
        <v>40595105</v>
      </c>
      <c r="O519" s="489">
        <f>SUM(L519:N519)</f>
        <v>121785315</v>
      </c>
    </row>
    <row r="521" spans="1:15" ht="20.25" x14ac:dyDescent="0.3">
      <c r="A521" s="1352" t="s">
        <v>133</v>
      </c>
      <c r="B521" s="1352"/>
      <c r="C521" s="1352"/>
      <c r="D521" s="1352"/>
      <c r="E521" s="1352"/>
      <c r="F521" s="1352"/>
      <c r="G521" s="1352"/>
      <c r="H521" s="1352"/>
      <c r="I521" s="1352"/>
      <c r="J521" s="1352"/>
      <c r="K521" s="1352"/>
      <c r="L521" s="1352"/>
      <c r="M521" s="1352"/>
      <c r="N521" s="1352"/>
      <c r="O521" s="1352"/>
    </row>
    <row r="522" spans="1:15" ht="15.75" x14ac:dyDescent="0.25">
      <c r="A522" s="1282" t="s">
        <v>1527</v>
      </c>
      <c r="B522" s="1282"/>
      <c r="C522" s="1282"/>
      <c r="D522" s="1282"/>
      <c r="E522" s="1282"/>
      <c r="F522" s="1282"/>
      <c r="G522" s="1282"/>
      <c r="H522" s="1282"/>
      <c r="I522" s="1282"/>
      <c r="J522" s="1282"/>
      <c r="K522" s="1282"/>
      <c r="L522" s="1282"/>
      <c r="M522" s="1282"/>
      <c r="N522" s="1282"/>
      <c r="O522" s="1282"/>
    </row>
    <row r="523" spans="1:15" ht="64.5" x14ac:dyDescent="0.25">
      <c r="A523" s="441" t="s">
        <v>135</v>
      </c>
      <c r="B523" s="441" t="s">
        <v>136</v>
      </c>
      <c r="C523" s="441" t="s">
        <v>137</v>
      </c>
      <c r="D523" s="441" t="s">
        <v>138</v>
      </c>
      <c r="E523" s="441" t="s">
        <v>139</v>
      </c>
      <c r="F523" s="442" t="s">
        <v>140</v>
      </c>
      <c r="G523" s="441" t="s">
        <v>141</v>
      </c>
      <c r="H523" s="441" t="s">
        <v>142</v>
      </c>
      <c r="I523" s="441" t="s">
        <v>143</v>
      </c>
      <c r="J523" s="443" t="s">
        <v>1350</v>
      </c>
      <c r="K523" s="444" t="s">
        <v>1348</v>
      </c>
      <c r="L523" s="441" t="s">
        <v>144</v>
      </c>
      <c r="M523" s="441" t="s">
        <v>145</v>
      </c>
      <c r="N523" s="441" t="s">
        <v>146</v>
      </c>
      <c r="O523" s="441" t="s">
        <v>147</v>
      </c>
    </row>
    <row r="524" spans="1:15" x14ac:dyDescent="0.25">
      <c r="A524" s="445"/>
      <c r="B524" s="446"/>
      <c r="C524" s="446"/>
      <c r="D524" s="447"/>
      <c r="E524" s="446"/>
      <c r="F524" s="448"/>
      <c r="G524" s="555">
        <f>SUM(G525,G533)</f>
        <v>0</v>
      </c>
      <c r="H524" s="555">
        <f>SUM(H525,H533)</f>
        <v>0</v>
      </c>
      <c r="I524" s="555">
        <f>SUM(I525,I533)</f>
        <v>0</v>
      </c>
      <c r="J524" s="556"/>
      <c r="K524" s="557"/>
      <c r="L524" s="558"/>
      <c r="M524" s="558"/>
      <c r="N524" s="558"/>
      <c r="O524" s="558"/>
    </row>
    <row r="525" spans="1:15" x14ac:dyDescent="0.25">
      <c r="A525" s="453">
        <v>2</v>
      </c>
      <c r="B525" s="454"/>
      <c r="C525" s="455"/>
      <c r="D525" s="455"/>
      <c r="E525" s="454"/>
      <c r="F525" s="441" t="s">
        <v>153</v>
      </c>
      <c r="G525" s="449"/>
      <c r="H525" s="449"/>
      <c r="I525" s="449">
        <f>SUM(I526,I534)</f>
        <v>0</v>
      </c>
      <c r="J525" s="450"/>
      <c r="K525" s="451"/>
      <c r="L525" s="449">
        <f>SUM(L526,L534)</f>
        <v>77929113</v>
      </c>
      <c r="M525" s="449">
        <f>SUM(M526,M534)</f>
        <v>77929113</v>
      </c>
      <c r="N525" s="449">
        <f>SUM(N526,N534)</f>
        <v>77929113</v>
      </c>
      <c r="O525" s="449">
        <f t="shared" ref="O525:O532" si="33">SUM(L525:N525)</f>
        <v>233787339</v>
      </c>
    </row>
    <row r="526" spans="1:15" x14ac:dyDescent="0.25">
      <c r="A526" s="453">
        <v>21</v>
      </c>
      <c r="B526" s="454"/>
      <c r="C526" s="455"/>
      <c r="D526" s="455"/>
      <c r="E526" s="454"/>
      <c r="F526" s="456" t="s">
        <v>154</v>
      </c>
      <c r="G526" s="536">
        <v>28275336</v>
      </c>
      <c r="H526" s="536">
        <v>27335243</v>
      </c>
      <c r="I526" s="449">
        <f>SUM(I527,I529)</f>
        <v>0</v>
      </c>
      <c r="J526" s="450"/>
      <c r="K526" s="451"/>
      <c r="L526" s="449">
        <f>SUM(L527,L529)</f>
        <v>27929113</v>
      </c>
      <c r="M526" s="449">
        <f>SUM(M527,M529)</f>
        <v>27929113</v>
      </c>
      <c r="N526" s="449">
        <f>SUM(N527,N529)</f>
        <v>27929113</v>
      </c>
      <c r="O526" s="449">
        <f t="shared" si="33"/>
        <v>83787339</v>
      </c>
    </row>
    <row r="527" spans="1:15" x14ac:dyDescent="0.25">
      <c r="A527" s="445">
        <v>21010101</v>
      </c>
      <c r="B527" s="454"/>
      <c r="C527" s="455"/>
      <c r="D527" s="455" t="s">
        <v>155</v>
      </c>
      <c r="E527" s="454"/>
      <c r="F527" s="457" t="s">
        <v>156</v>
      </c>
      <c r="G527" s="536">
        <v>27495336</v>
      </c>
      <c r="H527" s="536">
        <v>26585243</v>
      </c>
      <c r="I527" s="458"/>
      <c r="J527" s="459"/>
      <c r="K527" s="460"/>
      <c r="L527" s="458">
        <v>27179113</v>
      </c>
      <c r="M527" s="458">
        <v>27179113</v>
      </c>
      <c r="N527" s="458">
        <v>27179113</v>
      </c>
      <c r="O527" s="449">
        <f t="shared" si="33"/>
        <v>81537339</v>
      </c>
    </row>
    <row r="528" spans="1:15" x14ac:dyDescent="0.25">
      <c r="A528" s="445">
        <v>21010102</v>
      </c>
      <c r="B528" s="454"/>
      <c r="C528" s="455"/>
      <c r="D528" s="455" t="s">
        <v>155</v>
      </c>
      <c r="E528" s="454"/>
      <c r="F528" s="457" t="s">
        <v>157</v>
      </c>
      <c r="G528" s="458">
        <f t="shared" ref="G528:I529" si="34">SUM(G529)</f>
        <v>0</v>
      </c>
      <c r="H528" s="458">
        <f t="shared" si="34"/>
        <v>0</v>
      </c>
      <c r="I528" s="458">
        <f t="shared" si="34"/>
        <v>0</v>
      </c>
      <c r="J528" s="459"/>
      <c r="K528" s="460"/>
      <c r="L528" s="458"/>
      <c r="M528" s="458"/>
      <c r="N528" s="458"/>
      <c r="O528" s="449">
        <f t="shared" si="33"/>
        <v>0</v>
      </c>
    </row>
    <row r="529" spans="1:15" x14ac:dyDescent="0.25">
      <c r="A529" s="453">
        <v>2102</v>
      </c>
      <c r="B529" s="454"/>
      <c r="C529" s="455"/>
      <c r="D529" s="455"/>
      <c r="E529" s="454"/>
      <c r="F529" s="456" t="s">
        <v>158</v>
      </c>
      <c r="G529" s="449">
        <f t="shared" si="34"/>
        <v>0</v>
      </c>
      <c r="H529" s="449">
        <f t="shared" si="34"/>
        <v>0</v>
      </c>
      <c r="I529" s="449">
        <f t="shared" si="34"/>
        <v>0</v>
      </c>
      <c r="J529" s="450"/>
      <c r="K529" s="451"/>
      <c r="L529" s="449">
        <f>SUM(L530)</f>
        <v>750000</v>
      </c>
      <c r="M529" s="449">
        <v>750000</v>
      </c>
      <c r="N529" s="449">
        <v>750000</v>
      </c>
      <c r="O529" s="449">
        <f t="shared" si="33"/>
        <v>2250000</v>
      </c>
    </row>
    <row r="530" spans="1:15" x14ac:dyDescent="0.25">
      <c r="A530" s="453">
        <v>210201</v>
      </c>
      <c r="B530" s="454"/>
      <c r="C530" s="455"/>
      <c r="D530" s="455"/>
      <c r="E530" s="454"/>
      <c r="F530" s="456" t="s">
        <v>159</v>
      </c>
      <c r="G530" s="449">
        <f>SUM(G531:G532)</f>
        <v>0</v>
      </c>
      <c r="H530" s="449">
        <f>SUM(H531:H532)</f>
        <v>0</v>
      </c>
      <c r="I530" s="449">
        <f>SUM(I531:I532)</f>
        <v>0</v>
      </c>
      <c r="J530" s="450"/>
      <c r="K530" s="451"/>
      <c r="L530" s="449">
        <f>SUM(L531:L532)</f>
        <v>750000</v>
      </c>
      <c r="M530" s="449">
        <f>SUM(M531:M532)</f>
        <v>0</v>
      </c>
      <c r="N530" s="449">
        <f>SUM(N531:N532)</f>
        <v>0</v>
      </c>
      <c r="O530" s="449">
        <f t="shared" si="33"/>
        <v>750000</v>
      </c>
    </row>
    <row r="531" spans="1:15" x14ac:dyDescent="0.25">
      <c r="A531" s="445">
        <v>21020101</v>
      </c>
      <c r="B531" s="454"/>
      <c r="C531" s="455"/>
      <c r="D531" s="455" t="s">
        <v>155</v>
      </c>
      <c r="E531" s="454"/>
      <c r="F531" s="457" t="s">
        <v>160</v>
      </c>
      <c r="G531" s="458"/>
      <c r="H531" s="458"/>
      <c r="I531" s="458"/>
      <c r="J531" s="459"/>
      <c r="K531" s="460"/>
      <c r="L531" s="458">
        <f>'[31]PERSONNEL CALCULATION'!K610</f>
        <v>0</v>
      </c>
      <c r="M531" s="458">
        <f>'[31]PERSONNEL CALCULATION'!K610</f>
        <v>0</v>
      </c>
      <c r="N531" s="458">
        <f>'[31]PERSONNEL CALCULATION'!K610</f>
        <v>0</v>
      </c>
      <c r="O531" s="449">
        <f t="shared" si="33"/>
        <v>0</v>
      </c>
    </row>
    <row r="532" spans="1:15" x14ac:dyDescent="0.25">
      <c r="A532" s="445">
        <v>21020102</v>
      </c>
      <c r="B532" s="454"/>
      <c r="C532" s="455"/>
      <c r="D532" s="455" t="s">
        <v>155</v>
      </c>
      <c r="E532" s="454"/>
      <c r="F532" s="457" t="s">
        <v>161</v>
      </c>
      <c r="G532" s="458"/>
      <c r="H532" s="458"/>
      <c r="I532" s="458"/>
      <c r="J532" s="459"/>
      <c r="K532" s="460"/>
      <c r="L532" s="458">
        <v>750000</v>
      </c>
      <c r="M532" s="458">
        <f>'[31]PERSONNEL CALCULATION'!J610</f>
        <v>0</v>
      </c>
      <c r="N532" s="458">
        <f>'[31]PERSONNEL CALCULATION'!J610</f>
        <v>0</v>
      </c>
      <c r="O532" s="449">
        <f t="shared" si="33"/>
        <v>750000</v>
      </c>
    </row>
    <row r="533" spans="1:15" x14ac:dyDescent="0.25">
      <c r="A533" s="445">
        <v>22010205</v>
      </c>
      <c r="B533" s="454"/>
      <c r="C533" s="455"/>
      <c r="D533" s="455" t="s">
        <v>155</v>
      </c>
      <c r="E533" s="454"/>
      <c r="F533" s="457" t="s">
        <v>1463</v>
      </c>
      <c r="G533" s="449"/>
      <c r="H533" s="449"/>
      <c r="I533" s="449"/>
      <c r="J533" s="450"/>
      <c r="K533" s="451"/>
      <c r="L533" s="449"/>
      <c r="M533" s="449"/>
      <c r="N533" s="449"/>
      <c r="O533" s="449"/>
    </row>
    <row r="534" spans="1:15" x14ac:dyDescent="0.25">
      <c r="A534" s="453">
        <v>2202</v>
      </c>
      <c r="B534" s="454"/>
      <c r="C534" s="455"/>
      <c r="D534" s="455"/>
      <c r="E534" s="454"/>
      <c r="F534" s="456" t="s">
        <v>162</v>
      </c>
      <c r="G534" s="449"/>
      <c r="H534" s="449">
        <v>80000000</v>
      </c>
      <c r="I534" s="449">
        <f>I535+I538+I543+I546</f>
        <v>0</v>
      </c>
      <c r="J534" s="450"/>
      <c r="K534" s="451"/>
      <c r="L534" s="449">
        <f>L535+L538+L543+L546</f>
        <v>50000000</v>
      </c>
      <c r="M534" s="449">
        <f>M535+M538+M543+M546</f>
        <v>50000000</v>
      </c>
      <c r="N534" s="449">
        <f>N535+N538+N543+N546</f>
        <v>50000000</v>
      </c>
      <c r="O534" s="449">
        <f t="shared" ref="O534:O547" si="35">SUM(L534:N534)</f>
        <v>150000000</v>
      </c>
    </row>
    <row r="535" spans="1:15" x14ac:dyDescent="0.25">
      <c r="A535" s="453">
        <v>220201</v>
      </c>
      <c r="B535" s="454"/>
      <c r="C535" s="455"/>
      <c r="D535" s="455"/>
      <c r="E535" s="454"/>
      <c r="F535" s="456" t="s">
        <v>163</v>
      </c>
      <c r="G535" s="449"/>
      <c r="H535" s="449">
        <v>5000000</v>
      </c>
      <c r="I535" s="449">
        <f>SUM(I536:I537)</f>
        <v>0</v>
      </c>
      <c r="J535" s="450"/>
      <c r="K535" s="451"/>
      <c r="L535" s="449">
        <v>5000000</v>
      </c>
      <c r="M535" s="449">
        <v>5000000</v>
      </c>
      <c r="N535" s="449">
        <v>5000000</v>
      </c>
      <c r="O535" s="449">
        <f t="shared" si="35"/>
        <v>15000000</v>
      </c>
    </row>
    <row r="536" spans="1:15" x14ac:dyDescent="0.25">
      <c r="A536" s="445">
        <v>22020101</v>
      </c>
      <c r="B536" s="454">
        <v>70160</v>
      </c>
      <c r="C536" s="455"/>
      <c r="D536" s="455" t="s">
        <v>155</v>
      </c>
      <c r="E536" s="454" t="s">
        <v>1528</v>
      </c>
      <c r="F536" s="457" t="s">
        <v>164</v>
      </c>
      <c r="G536" s="449"/>
      <c r="H536" s="449">
        <v>2000000</v>
      </c>
      <c r="I536" s="449"/>
      <c r="J536" s="450"/>
      <c r="K536" s="451"/>
      <c r="L536" s="449">
        <v>2000000</v>
      </c>
      <c r="M536" s="449">
        <v>2000000</v>
      </c>
      <c r="N536" s="449">
        <v>2000000</v>
      </c>
      <c r="O536" s="449"/>
    </row>
    <row r="537" spans="1:15" x14ac:dyDescent="0.25">
      <c r="A537" s="445">
        <v>22020102</v>
      </c>
      <c r="B537" s="454">
        <v>70160</v>
      </c>
      <c r="C537" s="455"/>
      <c r="D537" s="455" t="s">
        <v>155</v>
      </c>
      <c r="E537" s="454"/>
      <c r="F537" s="457" t="s">
        <v>165</v>
      </c>
      <c r="G537" s="449"/>
      <c r="H537" s="449">
        <v>3000000</v>
      </c>
      <c r="I537" s="449"/>
      <c r="J537" s="450"/>
      <c r="K537" s="451"/>
      <c r="L537" s="449">
        <v>3000000</v>
      </c>
      <c r="M537" s="449">
        <v>3000000</v>
      </c>
      <c r="N537" s="449">
        <v>3000000</v>
      </c>
      <c r="O537" s="449">
        <f t="shared" si="35"/>
        <v>9000000</v>
      </c>
    </row>
    <row r="538" spans="1:15" x14ac:dyDescent="0.25">
      <c r="A538" s="453">
        <v>220203</v>
      </c>
      <c r="B538" s="454">
        <v>70160</v>
      </c>
      <c r="C538" s="455"/>
      <c r="D538" s="455"/>
      <c r="E538" s="454"/>
      <c r="F538" s="456" t="s">
        <v>172</v>
      </c>
      <c r="G538" s="449"/>
      <c r="H538" s="449">
        <v>4000000</v>
      </c>
      <c r="I538" s="449"/>
      <c r="J538" s="450"/>
      <c r="K538" s="451"/>
      <c r="L538" s="449">
        <v>4000000</v>
      </c>
      <c r="M538" s="449">
        <v>4000000</v>
      </c>
      <c r="N538" s="449">
        <v>4000000</v>
      </c>
      <c r="O538" s="449">
        <f t="shared" si="35"/>
        <v>12000000</v>
      </c>
    </row>
    <row r="539" spans="1:15" x14ac:dyDescent="0.25">
      <c r="A539" s="445">
        <v>22020301</v>
      </c>
      <c r="B539" s="454">
        <v>70160</v>
      </c>
      <c r="C539" s="455"/>
      <c r="D539" s="455" t="s">
        <v>155</v>
      </c>
      <c r="E539" s="454"/>
      <c r="F539" s="457" t="s">
        <v>173</v>
      </c>
      <c r="G539" s="449"/>
      <c r="H539" s="449">
        <v>1000000</v>
      </c>
      <c r="I539" s="449">
        <v>910000</v>
      </c>
      <c r="J539" s="450"/>
      <c r="K539" s="451"/>
      <c r="L539" s="449">
        <v>1000000</v>
      </c>
      <c r="M539" s="449">
        <v>1000000</v>
      </c>
      <c r="N539" s="449">
        <v>1000000</v>
      </c>
      <c r="O539" s="449">
        <f t="shared" si="35"/>
        <v>3000000</v>
      </c>
    </row>
    <row r="540" spans="1:15" x14ac:dyDescent="0.25">
      <c r="A540" s="445">
        <v>22020303</v>
      </c>
      <c r="B540" s="454">
        <v>70160</v>
      </c>
      <c r="C540" s="455"/>
      <c r="D540" s="455" t="s">
        <v>155</v>
      </c>
      <c r="E540" s="454"/>
      <c r="F540" s="457" t="s">
        <v>175</v>
      </c>
      <c r="G540" s="449"/>
      <c r="H540" s="449">
        <v>200000</v>
      </c>
      <c r="I540" s="449"/>
      <c r="J540" s="450"/>
      <c r="K540" s="451"/>
      <c r="L540" s="449">
        <v>200000</v>
      </c>
      <c r="M540" s="449">
        <v>200000</v>
      </c>
      <c r="N540" s="449">
        <v>200000</v>
      </c>
      <c r="O540" s="449">
        <f t="shared" si="35"/>
        <v>600000</v>
      </c>
    </row>
    <row r="541" spans="1:15" x14ac:dyDescent="0.25">
      <c r="A541" s="445">
        <v>22020305</v>
      </c>
      <c r="B541" s="454">
        <v>70160</v>
      </c>
      <c r="C541" s="455"/>
      <c r="D541" s="455" t="s">
        <v>155</v>
      </c>
      <c r="E541" s="454"/>
      <c r="F541" s="457" t="s">
        <v>176</v>
      </c>
      <c r="G541" s="449"/>
      <c r="H541" s="449">
        <v>800000</v>
      </c>
      <c r="I541" s="449"/>
      <c r="J541" s="450"/>
      <c r="K541" s="451"/>
      <c r="L541" s="449">
        <v>800000</v>
      </c>
      <c r="M541" s="449">
        <v>800000</v>
      </c>
      <c r="N541" s="449">
        <v>800000</v>
      </c>
      <c r="O541" s="449">
        <f t="shared" si="35"/>
        <v>2400000</v>
      </c>
    </row>
    <row r="542" spans="1:15" x14ac:dyDescent="0.25">
      <c r="A542" s="445">
        <v>22020310</v>
      </c>
      <c r="B542" s="454">
        <v>70160</v>
      </c>
      <c r="C542" s="455"/>
      <c r="D542" s="455" t="s">
        <v>155</v>
      </c>
      <c r="E542" s="454"/>
      <c r="F542" s="457" t="s">
        <v>721</v>
      </c>
      <c r="G542" s="449"/>
      <c r="H542" s="449">
        <v>2000000</v>
      </c>
      <c r="I542" s="449"/>
      <c r="J542" s="450"/>
      <c r="K542" s="451"/>
      <c r="L542" s="449">
        <v>2000000</v>
      </c>
      <c r="M542" s="449">
        <v>2000000</v>
      </c>
      <c r="N542" s="449">
        <v>2000000</v>
      </c>
      <c r="O542" s="449">
        <f t="shared" si="35"/>
        <v>6000000</v>
      </c>
    </row>
    <row r="543" spans="1:15" x14ac:dyDescent="0.25">
      <c r="A543" s="453">
        <v>220204</v>
      </c>
      <c r="B543" s="454">
        <v>70160</v>
      </c>
      <c r="C543" s="455"/>
      <c r="D543" s="455"/>
      <c r="E543" s="454"/>
      <c r="F543" s="456" t="s">
        <v>177</v>
      </c>
      <c r="G543" s="449"/>
      <c r="H543" s="449">
        <v>1000000</v>
      </c>
      <c r="I543" s="449">
        <f>SUM(I544:I545)</f>
        <v>0</v>
      </c>
      <c r="J543" s="450"/>
      <c r="K543" s="451"/>
      <c r="L543" s="449">
        <v>1000000</v>
      </c>
      <c r="M543" s="449">
        <v>1000000</v>
      </c>
      <c r="N543" s="449">
        <v>1000000</v>
      </c>
      <c r="O543" s="449">
        <f t="shared" si="35"/>
        <v>3000000</v>
      </c>
    </row>
    <row r="544" spans="1:15" ht="26.25" x14ac:dyDescent="0.25">
      <c r="A544" s="445">
        <v>22020401</v>
      </c>
      <c r="B544" s="454">
        <v>70160</v>
      </c>
      <c r="C544" s="455"/>
      <c r="D544" s="455" t="s">
        <v>155</v>
      </c>
      <c r="E544" s="454"/>
      <c r="F544" s="457" t="s">
        <v>178</v>
      </c>
      <c r="G544" s="449"/>
      <c r="H544" s="449">
        <v>700000</v>
      </c>
      <c r="I544" s="449"/>
      <c r="J544" s="450"/>
      <c r="K544" s="451"/>
      <c r="L544" s="449">
        <v>700000</v>
      </c>
      <c r="M544" s="449">
        <v>700000</v>
      </c>
      <c r="N544" s="449">
        <v>700000</v>
      </c>
      <c r="O544" s="449">
        <f t="shared" si="35"/>
        <v>2100000</v>
      </c>
    </row>
    <row r="545" spans="1:15" x14ac:dyDescent="0.25">
      <c r="A545" s="445">
        <v>22020402</v>
      </c>
      <c r="B545" s="454">
        <v>70160</v>
      </c>
      <c r="C545" s="455"/>
      <c r="D545" s="455" t="s">
        <v>155</v>
      </c>
      <c r="E545" s="454"/>
      <c r="F545" s="457" t="s">
        <v>179</v>
      </c>
      <c r="G545" s="449"/>
      <c r="H545" s="449">
        <v>300000</v>
      </c>
      <c r="I545" s="449"/>
      <c r="J545" s="450"/>
      <c r="K545" s="451"/>
      <c r="L545" s="449">
        <v>300000</v>
      </c>
      <c r="M545" s="449">
        <v>300000</v>
      </c>
      <c r="N545" s="449">
        <v>300000</v>
      </c>
      <c r="O545" s="449">
        <f t="shared" si="35"/>
        <v>900000</v>
      </c>
    </row>
    <row r="546" spans="1:15" x14ac:dyDescent="0.25">
      <c r="A546" s="453">
        <v>220205</v>
      </c>
      <c r="B546" s="454">
        <v>70160</v>
      </c>
      <c r="C546" s="455"/>
      <c r="D546" s="455"/>
      <c r="E546" s="454"/>
      <c r="F546" s="456" t="s">
        <v>184</v>
      </c>
      <c r="G546" s="449"/>
      <c r="H546" s="449">
        <v>70000000</v>
      </c>
      <c r="I546" s="449"/>
      <c r="J546" s="450"/>
      <c r="K546" s="451"/>
      <c r="L546" s="449">
        <v>40000000</v>
      </c>
      <c r="M546" s="449">
        <v>40000000</v>
      </c>
      <c r="N546" s="449">
        <v>40000000</v>
      </c>
      <c r="O546" s="449">
        <f t="shared" si="35"/>
        <v>120000000</v>
      </c>
    </row>
    <row r="547" spans="1:15" x14ac:dyDescent="0.25">
      <c r="A547" s="445">
        <v>22020501</v>
      </c>
      <c r="B547" s="454">
        <v>70160</v>
      </c>
      <c r="C547" s="455"/>
      <c r="D547" s="455" t="s">
        <v>155</v>
      </c>
      <c r="E547" s="454"/>
      <c r="F547" s="457" t="s">
        <v>185</v>
      </c>
      <c r="G547" s="449"/>
      <c r="H547" s="449">
        <v>70000000</v>
      </c>
      <c r="I547" s="449">
        <v>2820000</v>
      </c>
      <c r="J547" s="450"/>
      <c r="K547" s="451"/>
      <c r="L547" s="449">
        <v>40000000</v>
      </c>
      <c r="M547" s="449">
        <v>40000000</v>
      </c>
      <c r="N547" s="449">
        <v>40000000</v>
      </c>
      <c r="O547" s="449">
        <f t="shared" si="35"/>
        <v>120000000</v>
      </c>
    </row>
    <row r="548" spans="1:15" x14ac:dyDescent="0.25">
      <c r="A548" s="476"/>
      <c r="B548" s="476"/>
      <c r="C548" s="476"/>
      <c r="D548" s="476"/>
      <c r="E548" s="476"/>
      <c r="F548" s="477" t="s">
        <v>582</v>
      </c>
      <c r="G548" s="479"/>
      <c r="H548" s="479"/>
      <c r="I548" s="480"/>
      <c r="J548" s="473"/>
      <c r="K548" s="474"/>
      <c r="L548" s="479"/>
      <c r="M548" s="479"/>
      <c r="N548" s="479"/>
      <c r="O548" s="479"/>
    </row>
    <row r="549" spans="1:15" x14ac:dyDescent="0.25">
      <c r="A549" s="468"/>
      <c r="B549" s="468"/>
      <c r="C549" s="468"/>
      <c r="D549" s="468"/>
      <c r="E549" s="468"/>
      <c r="F549" s="481"/>
      <c r="G549" s="585"/>
      <c r="H549" s="483"/>
      <c r="I549" s="480"/>
      <c r="J549" s="473"/>
      <c r="K549" s="474"/>
      <c r="L549" s="475"/>
      <c r="M549" s="475"/>
      <c r="N549" s="475"/>
      <c r="O549" s="475"/>
    </row>
    <row r="550" spans="1:15" x14ac:dyDescent="0.25">
      <c r="A550" s="468"/>
      <c r="B550" s="468"/>
      <c r="C550" s="468"/>
      <c r="D550" s="468"/>
      <c r="E550" s="468"/>
      <c r="F550" s="484" t="s">
        <v>583</v>
      </c>
      <c r="G550" s="486">
        <f>G526</f>
        <v>28275336</v>
      </c>
      <c r="H550" s="486">
        <f>H526</f>
        <v>27335243</v>
      </c>
      <c r="I550" s="486">
        <f>I526</f>
        <v>0</v>
      </c>
      <c r="J550" s="487"/>
      <c r="K550" s="488"/>
      <c r="L550" s="486">
        <f>L526</f>
        <v>27929113</v>
      </c>
      <c r="M550" s="486">
        <f>M526</f>
        <v>27929113</v>
      </c>
      <c r="N550" s="486">
        <f>N526</f>
        <v>27929113</v>
      </c>
      <c r="O550" s="489">
        <f>SUM(L550:N550)</f>
        <v>83787339</v>
      </c>
    </row>
    <row r="551" spans="1:15" x14ac:dyDescent="0.25">
      <c r="A551" s="468"/>
      <c r="B551" s="468"/>
      <c r="C551" s="468"/>
      <c r="D551" s="468"/>
      <c r="E551" s="468"/>
      <c r="F551" s="484" t="s">
        <v>584</v>
      </c>
      <c r="G551" s="486">
        <f>G534</f>
        <v>0</v>
      </c>
      <c r="H551" s="486">
        <f>H534</f>
        <v>80000000</v>
      </c>
      <c r="I551" s="486">
        <f>I534</f>
        <v>0</v>
      </c>
      <c r="J551" s="487"/>
      <c r="K551" s="488"/>
      <c r="L551" s="486">
        <f>L534</f>
        <v>50000000</v>
      </c>
      <c r="M551" s="486">
        <f>M534</f>
        <v>50000000</v>
      </c>
      <c r="N551" s="486">
        <f>N534</f>
        <v>50000000</v>
      </c>
      <c r="O551" s="489">
        <f>SUM(L551:N551)</f>
        <v>150000000</v>
      </c>
    </row>
    <row r="552" spans="1:15" x14ac:dyDescent="0.25">
      <c r="A552" s="468"/>
      <c r="B552" s="468"/>
      <c r="C552" s="468"/>
      <c r="D552" s="468"/>
      <c r="E552" s="468"/>
      <c r="F552" s="484" t="s">
        <v>203</v>
      </c>
      <c r="G552" s="486"/>
      <c r="H552" s="486"/>
      <c r="I552" s="486"/>
      <c r="J552" s="487"/>
      <c r="K552" s="488"/>
      <c r="L552" s="486"/>
      <c r="M552" s="486"/>
      <c r="N552" s="486"/>
      <c r="O552" s="489"/>
    </row>
    <row r="553" spans="1:15" x14ac:dyDescent="0.25">
      <c r="A553" s="468"/>
      <c r="B553" s="468"/>
      <c r="C553" s="468"/>
      <c r="D553" s="468"/>
      <c r="E553" s="468"/>
      <c r="F553" s="484"/>
      <c r="G553" s="486"/>
      <c r="H553" s="486"/>
      <c r="I553" s="486"/>
      <c r="J553" s="487"/>
      <c r="K553" s="488"/>
      <c r="L553" s="486"/>
      <c r="M553" s="486"/>
      <c r="N553" s="486"/>
      <c r="O553" s="489">
        <f>SUM(L553:N553)</f>
        <v>0</v>
      </c>
    </row>
    <row r="554" spans="1:15" x14ac:dyDescent="0.25">
      <c r="A554" s="468"/>
      <c r="B554" s="468"/>
      <c r="C554" s="468"/>
      <c r="D554" s="468"/>
      <c r="E554" s="468"/>
      <c r="F554" s="484" t="s">
        <v>130</v>
      </c>
      <c r="G554" s="489">
        <f>SUM(G550:G552)</f>
        <v>28275336</v>
      </c>
      <c r="H554" s="489">
        <f>SUM(H550:H552)</f>
        <v>107335243</v>
      </c>
      <c r="I554" s="489">
        <f>SUM(I550:I552)</f>
        <v>0</v>
      </c>
      <c r="J554" s="491"/>
      <c r="K554" s="492"/>
      <c r="L554" s="489">
        <f>SUM(L550:L552)</f>
        <v>77929113</v>
      </c>
      <c r="M554" s="489">
        <f>SUM(M550:M552)</f>
        <v>77929113</v>
      </c>
      <c r="N554" s="489">
        <f>SUM(N550:N552)</f>
        <v>77929113</v>
      </c>
      <c r="O554" s="489">
        <f>SUM(L554:N554)</f>
        <v>233787339</v>
      </c>
    </row>
    <row r="555" spans="1:15" x14ac:dyDescent="0.25">
      <c r="A555" s="603"/>
      <c r="B555" s="603"/>
      <c r="C555" s="603"/>
      <c r="D555" s="603"/>
      <c r="E555" s="603"/>
      <c r="F555" s="604"/>
      <c r="G555" s="605"/>
      <c r="H555" s="605"/>
      <c r="I555" s="605"/>
      <c r="J555" s="606"/>
      <c r="K555" s="607"/>
      <c r="L555" s="605"/>
      <c r="M555" s="605"/>
      <c r="N555" s="605"/>
      <c r="O555" s="605"/>
    </row>
    <row r="556" spans="1:15" ht="21" x14ac:dyDescent="0.35">
      <c r="A556" s="1362" t="s">
        <v>133</v>
      </c>
      <c r="B556" s="1362"/>
      <c r="C556" s="1362"/>
      <c r="D556" s="1362"/>
      <c r="E556" s="1362"/>
      <c r="F556" s="1362"/>
      <c r="G556" s="1362"/>
      <c r="H556" s="1362"/>
      <c r="I556" s="1362"/>
      <c r="J556" s="1362"/>
      <c r="K556" s="1362"/>
      <c r="L556" s="1362"/>
      <c r="M556" s="1362"/>
      <c r="N556" s="1362"/>
      <c r="O556" s="1362"/>
    </row>
    <row r="557" spans="1:15" ht="15.75" x14ac:dyDescent="0.25">
      <c r="A557" s="1363" t="s">
        <v>1529</v>
      </c>
      <c r="B557" s="1363"/>
      <c r="C557" s="1363"/>
      <c r="D557" s="1363"/>
      <c r="E557" s="1363"/>
      <c r="F557" s="1363"/>
      <c r="G557" s="1363"/>
      <c r="H557" s="1363"/>
      <c r="I557" s="1363"/>
      <c r="J557" s="1363"/>
      <c r="K557" s="1363"/>
      <c r="L557" s="1363"/>
      <c r="M557" s="1363"/>
      <c r="N557" s="1363"/>
      <c r="O557" s="1363"/>
    </row>
    <row r="558" spans="1:15" ht="64.5" x14ac:dyDescent="0.25">
      <c r="A558" s="441" t="s">
        <v>135</v>
      </c>
      <c r="B558" s="441" t="s">
        <v>136</v>
      </c>
      <c r="C558" s="441" t="s">
        <v>137</v>
      </c>
      <c r="D558" s="441" t="s">
        <v>138</v>
      </c>
      <c r="E558" s="441" t="s">
        <v>139</v>
      </c>
      <c r="F558" s="442" t="s">
        <v>140</v>
      </c>
      <c r="G558" s="441" t="s">
        <v>141</v>
      </c>
      <c r="H558" s="441" t="s">
        <v>142</v>
      </c>
      <c r="I558" s="441" t="s">
        <v>143</v>
      </c>
      <c r="J558" s="443" t="s">
        <v>1350</v>
      </c>
      <c r="K558" s="444" t="s">
        <v>1348</v>
      </c>
      <c r="L558" s="441" t="s">
        <v>144</v>
      </c>
      <c r="M558" s="441" t="s">
        <v>145</v>
      </c>
      <c r="N558" s="441" t="s">
        <v>146</v>
      </c>
      <c r="O558" s="441" t="s">
        <v>147</v>
      </c>
    </row>
    <row r="559" spans="1:15" x14ac:dyDescent="0.25">
      <c r="A559" s="453">
        <v>2202</v>
      </c>
      <c r="B559" s="454"/>
      <c r="C559" s="455"/>
      <c r="D559" s="455"/>
      <c r="E559" s="454"/>
      <c r="F559" s="456" t="s">
        <v>162</v>
      </c>
      <c r="G559" s="449">
        <f>G560+G563+G570+G576+G578+G580</f>
        <v>0</v>
      </c>
      <c r="H559" s="449">
        <f t="shared" ref="H559:I559" si="36">H560+H563+H570+H576+H578+H580</f>
        <v>60000000</v>
      </c>
      <c r="I559" s="449">
        <f t="shared" si="36"/>
        <v>0</v>
      </c>
      <c r="J559" s="450"/>
      <c r="K559" s="451"/>
      <c r="L559" s="449">
        <f t="shared" ref="L559:N559" si="37">L560+L563+L570+L576+L578+L580</f>
        <v>40000000</v>
      </c>
      <c r="M559" s="449">
        <f t="shared" si="37"/>
        <v>40000000</v>
      </c>
      <c r="N559" s="449">
        <f t="shared" si="37"/>
        <v>40000000</v>
      </c>
      <c r="O559" s="449">
        <f t="shared" ref="O559:O579" si="38">SUM(L559:N559)</f>
        <v>120000000</v>
      </c>
    </row>
    <row r="560" spans="1:15" x14ac:dyDescent="0.25">
      <c r="A560" s="453">
        <v>220201</v>
      </c>
      <c r="B560" s="454"/>
      <c r="C560" s="455"/>
      <c r="D560" s="455"/>
      <c r="E560" s="454"/>
      <c r="F560" s="456" t="s">
        <v>163</v>
      </c>
      <c r="G560" s="449">
        <f>SUM(G561:G562)</f>
        <v>0</v>
      </c>
      <c r="H560" s="449">
        <f>SUM(H561:H562)</f>
        <v>42800000</v>
      </c>
      <c r="I560" s="449">
        <f>SUM(I561:I562)</f>
        <v>0</v>
      </c>
      <c r="J560" s="450"/>
      <c r="K560" s="451"/>
      <c r="L560" s="449">
        <f>SUM(L561:L562)</f>
        <v>29000000</v>
      </c>
      <c r="M560" s="449">
        <f>SUM(M561:M562)</f>
        <v>29000000</v>
      </c>
      <c r="N560" s="449">
        <f>SUM(N561:N562)</f>
        <v>29000000</v>
      </c>
      <c r="O560" s="449">
        <f t="shared" si="38"/>
        <v>87000000</v>
      </c>
    </row>
    <row r="561" spans="1:15" x14ac:dyDescent="0.25">
      <c r="A561" s="445">
        <v>22020101</v>
      </c>
      <c r="B561" s="454"/>
      <c r="C561" s="455"/>
      <c r="D561" s="455" t="s">
        <v>155</v>
      </c>
      <c r="E561" s="454"/>
      <c r="F561" s="457" t="s">
        <v>164</v>
      </c>
      <c r="G561" s="449"/>
      <c r="H561" s="449">
        <v>5000000</v>
      </c>
      <c r="I561" s="449"/>
      <c r="J561" s="450"/>
      <c r="K561" s="451"/>
      <c r="L561" s="449">
        <v>5000000</v>
      </c>
      <c r="M561" s="449">
        <v>5000000</v>
      </c>
      <c r="N561" s="449">
        <v>5000000</v>
      </c>
      <c r="O561" s="449"/>
    </row>
    <row r="562" spans="1:15" x14ac:dyDescent="0.25">
      <c r="A562" s="445">
        <v>22020102</v>
      </c>
      <c r="B562" s="454"/>
      <c r="C562" s="455"/>
      <c r="D562" s="455" t="s">
        <v>155</v>
      </c>
      <c r="E562" s="454"/>
      <c r="F562" s="457" t="s">
        <v>165</v>
      </c>
      <c r="G562" s="449"/>
      <c r="H562" s="449">
        <v>37800000</v>
      </c>
      <c r="I562" s="449"/>
      <c r="J562" s="450"/>
      <c r="K562" s="451"/>
      <c r="L562" s="449">
        <v>24000000</v>
      </c>
      <c r="M562" s="449">
        <v>24000000</v>
      </c>
      <c r="N562" s="449">
        <v>24000000</v>
      </c>
      <c r="O562" s="449">
        <f t="shared" si="38"/>
        <v>72000000</v>
      </c>
    </row>
    <row r="563" spans="1:15" x14ac:dyDescent="0.25">
      <c r="A563" s="453">
        <v>220203</v>
      </c>
      <c r="B563" s="454"/>
      <c r="C563" s="455"/>
      <c r="D563" s="455"/>
      <c r="E563" s="454"/>
      <c r="F563" s="456" t="s">
        <v>172</v>
      </c>
      <c r="G563" s="449">
        <f>SUM(G564:G569)</f>
        <v>0</v>
      </c>
      <c r="H563" s="449">
        <f>SUM(H564:H569)</f>
        <v>2500000</v>
      </c>
      <c r="I563" s="449">
        <f>SUM(I564:I569)</f>
        <v>0</v>
      </c>
      <c r="J563" s="450"/>
      <c r="K563" s="451"/>
      <c r="L563" s="449">
        <f>SUM(L564:L569)</f>
        <v>3400000</v>
      </c>
      <c r="M563" s="449">
        <f>SUM(M564:M569)</f>
        <v>3400000</v>
      </c>
      <c r="N563" s="449">
        <f>SUM(N564:N569)</f>
        <v>3400000</v>
      </c>
      <c r="O563" s="449">
        <f t="shared" si="38"/>
        <v>10200000</v>
      </c>
    </row>
    <row r="564" spans="1:15" x14ac:dyDescent="0.25">
      <c r="A564" s="445">
        <v>22020301</v>
      </c>
      <c r="B564" s="454"/>
      <c r="C564" s="455"/>
      <c r="D564" s="455" t="s">
        <v>155</v>
      </c>
      <c r="E564" s="454"/>
      <c r="F564" s="457" t="s">
        <v>173</v>
      </c>
      <c r="G564" s="449"/>
      <c r="H564" s="449">
        <v>2360000</v>
      </c>
      <c r="I564" s="449"/>
      <c r="J564" s="450"/>
      <c r="K564" s="451"/>
      <c r="L564" s="449">
        <v>1000000</v>
      </c>
      <c r="M564" s="449">
        <v>1000000</v>
      </c>
      <c r="N564" s="449">
        <v>1000000</v>
      </c>
      <c r="O564" s="449">
        <f t="shared" si="38"/>
        <v>3000000</v>
      </c>
    </row>
    <row r="565" spans="1:15" x14ac:dyDescent="0.25">
      <c r="A565" s="445">
        <v>22020302</v>
      </c>
      <c r="B565" s="454"/>
      <c r="C565" s="455"/>
      <c r="D565" s="455" t="s">
        <v>155</v>
      </c>
      <c r="E565" s="454"/>
      <c r="F565" s="457" t="s">
        <v>174</v>
      </c>
      <c r="G565" s="449"/>
      <c r="H565" s="449">
        <v>80000</v>
      </c>
      <c r="I565" s="449"/>
      <c r="J565" s="450"/>
      <c r="K565" s="451"/>
      <c r="L565" s="449">
        <v>100000</v>
      </c>
      <c r="M565" s="449">
        <v>100000</v>
      </c>
      <c r="N565" s="449">
        <v>100000</v>
      </c>
      <c r="O565" s="449">
        <f t="shared" si="38"/>
        <v>300000</v>
      </c>
    </row>
    <row r="566" spans="1:15" x14ac:dyDescent="0.25">
      <c r="A566" s="445">
        <v>22020303</v>
      </c>
      <c r="B566" s="454"/>
      <c r="C566" s="455"/>
      <c r="D566" s="455" t="s">
        <v>155</v>
      </c>
      <c r="E566" s="454"/>
      <c r="F566" s="457" t="s">
        <v>175</v>
      </c>
      <c r="G566" s="449"/>
      <c r="H566" s="449">
        <v>60000</v>
      </c>
      <c r="I566" s="449"/>
      <c r="J566" s="450"/>
      <c r="K566" s="451"/>
      <c r="L566" s="449">
        <v>100000</v>
      </c>
      <c r="M566" s="449">
        <v>100000</v>
      </c>
      <c r="N566" s="449">
        <v>100000</v>
      </c>
      <c r="O566" s="449">
        <f t="shared" si="38"/>
        <v>300000</v>
      </c>
    </row>
    <row r="567" spans="1:15" x14ac:dyDescent="0.25">
      <c r="A567" s="445">
        <v>22020304</v>
      </c>
      <c r="B567" s="454"/>
      <c r="C567" s="455"/>
      <c r="D567" s="455" t="s">
        <v>155</v>
      </c>
      <c r="E567" s="454"/>
      <c r="F567" s="457" t="s">
        <v>892</v>
      </c>
      <c r="G567" s="449"/>
      <c r="H567" s="449"/>
      <c r="I567" s="449"/>
      <c r="J567" s="450"/>
      <c r="K567" s="451"/>
      <c r="L567" s="449"/>
      <c r="M567" s="449"/>
      <c r="N567" s="449"/>
      <c r="O567" s="449">
        <f t="shared" si="38"/>
        <v>0</v>
      </c>
    </row>
    <row r="568" spans="1:15" x14ac:dyDescent="0.25">
      <c r="A568" s="445">
        <v>22020305</v>
      </c>
      <c r="B568" s="454"/>
      <c r="C568" s="455"/>
      <c r="D568" s="455" t="s">
        <v>155</v>
      </c>
      <c r="E568" s="454"/>
      <c r="F568" s="457" t="s">
        <v>176</v>
      </c>
      <c r="G568" s="1204"/>
      <c r="H568" s="449"/>
      <c r="I568" s="449"/>
      <c r="J568" s="450"/>
      <c r="K568" s="451"/>
      <c r="L568" s="449">
        <v>1000000</v>
      </c>
      <c r="M568" s="449">
        <v>1000000</v>
      </c>
      <c r="N568" s="449">
        <v>1000000</v>
      </c>
      <c r="O568" s="449">
        <f t="shared" si="38"/>
        <v>3000000</v>
      </c>
    </row>
    <row r="569" spans="1:15" x14ac:dyDescent="0.25">
      <c r="A569" s="445">
        <v>22020310</v>
      </c>
      <c r="B569" s="454"/>
      <c r="C569" s="455"/>
      <c r="D569" s="455" t="s">
        <v>155</v>
      </c>
      <c r="E569" s="454"/>
      <c r="F569" s="457" t="s">
        <v>721</v>
      </c>
      <c r="G569" s="449"/>
      <c r="H569" s="449"/>
      <c r="I569" s="449"/>
      <c r="J569" s="450"/>
      <c r="K569" s="451"/>
      <c r="L569" s="449">
        <v>1200000</v>
      </c>
      <c r="M569" s="449">
        <v>1200000</v>
      </c>
      <c r="N569" s="449">
        <v>1200000</v>
      </c>
      <c r="O569" s="449">
        <f t="shared" si="38"/>
        <v>3600000</v>
      </c>
    </row>
    <row r="570" spans="1:15" x14ac:dyDescent="0.25">
      <c r="A570" s="453">
        <v>220204</v>
      </c>
      <c r="B570" s="454"/>
      <c r="C570" s="455"/>
      <c r="D570" s="455"/>
      <c r="E570" s="454"/>
      <c r="F570" s="456" t="s">
        <v>177</v>
      </c>
      <c r="G570" s="449">
        <f>SUM(G571:G575)</f>
        <v>0</v>
      </c>
      <c r="H570" s="449">
        <f>SUM(H571:H575)</f>
        <v>1700000</v>
      </c>
      <c r="I570" s="449">
        <f>SUM(I571:I575)</f>
        <v>0</v>
      </c>
      <c r="J570" s="450"/>
      <c r="K570" s="451"/>
      <c r="L570" s="449">
        <f>SUM(L571:L575)</f>
        <v>700000</v>
      </c>
      <c r="M570" s="449">
        <f>SUM(M571:M575)</f>
        <v>700000</v>
      </c>
      <c r="N570" s="449">
        <f>SUM(N571:N575)</f>
        <v>700000</v>
      </c>
      <c r="O570" s="449">
        <f t="shared" si="38"/>
        <v>2100000</v>
      </c>
    </row>
    <row r="571" spans="1:15" ht="26.25" x14ac:dyDescent="0.25">
      <c r="A571" s="445">
        <v>22020401</v>
      </c>
      <c r="B571" s="454"/>
      <c r="C571" s="455"/>
      <c r="D571" s="455" t="s">
        <v>155</v>
      </c>
      <c r="E571" s="454"/>
      <c r="F571" s="457" t="s">
        <v>178</v>
      </c>
      <c r="G571" s="449"/>
      <c r="H571" s="449">
        <v>500000</v>
      </c>
      <c r="I571" s="449"/>
      <c r="J571" s="450"/>
      <c r="K571" s="451"/>
      <c r="L571" s="449"/>
      <c r="M571" s="449"/>
      <c r="N571" s="449"/>
      <c r="O571" s="449">
        <f t="shared" si="38"/>
        <v>0</v>
      </c>
    </row>
    <row r="572" spans="1:15" x14ac:dyDescent="0.25">
      <c r="A572" s="445">
        <v>22020402</v>
      </c>
      <c r="B572" s="454"/>
      <c r="C572" s="455"/>
      <c r="D572" s="455" t="s">
        <v>155</v>
      </c>
      <c r="E572" s="454"/>
      <c r="F572" s="457" t="s">
        <v>179</v>
      </c>
      <c r="G572" s="449"/>
      <c r="H572" s="449"/>
      <c r="I572" s="449"/>
      <c r="J572" s="450"/>
      <c r="K572" s="451"/>
      <c r="L572" s="449">
        <v>200000</v>
      </c>
      <c r="M572" s="449">
        <v>200000</v>
      </c>
      <c r="N572" s="449">
        <v>200000</v>
      </c>
      <c r="O572" s="449">
        <f t="shared" si="38"/>
        <v>600000</v>
      </c>
    </row>
    <row r="573" spans="1:15" x14ac:dyDescent="0.25">
      <c r="A573" s="445">
        <v>22020404</v>
      </c>
      <c r="B573" s="454"/>
      <c r="C573" s="455"/>
      <c r="D573" s="455" t="s">
        <v>155</v>
      </c>
      <c r="E573" s="454"/>
      <c r="F573" s="457" t="s">
        <v>181</v>
      </c>
      <c r="G573" s="449"/>
      <c r="H573" s="449"/>
      <c r="I573" s="449"/>
      <c r="J573" s="450"/>
      <c r="K573" s="451"/>
      <c r="L573" s="449">
        <v>500000</v>
      </c>
      <c r="M573" s="449">
        <v>500000</v>
      </c>
      <c r="N573" s="449">
        <v>500000</v>
      </c>
      <c r="O573" s="449">
        <f t="shared" si="38"/>
        <v>1500000</v>
      </c>
    </row>
    <row r="574" spans="1:15" x14ac:dyDescent="0.25">
      <c r="A574" s="445">
        <v>22020405</v>
      </c>
      <c r="B574" s="454"/>
      <c r="C574" s="455"/>
      <c r="D574" s="455" t="s">
        <v>155</v>
      </c>
      <c r="E574" s="454"/>
      <c r="F574" s="457" t="s">
        <v>182</v>
      </c>
      <c r="G574" s="449"/>
      <c r="H574" s="449">
        <v>700000</v>
      </c>
      <c r="I574" s="449"/>
      <c r="J574" s="450"/>
      <c r="K574" s="451"/>
      <c r="L574" s="449"/>
      <c r="M574" s="449"/>
      <c r="N574" s="449"/>
      <c r="O574" s="449">
        <f t="shared" si="38"/>
        <v>0</v>
      </c>
    </row>
    <row r="575" spans="1:15" x14ac:dyDescent="0.25">
      <c r="A575" s="445">
        <v>22020406</v>
      </c>
      <c r="B575" s="454"/>
      <c r="C575" s="455"/>
      <c r="D575" s="455" t="s">
        <v>155</v>
      </c>
      <c r="E575" s="454"/>
      <c r="F575" s="457" t="s">
        <v>183</v>
      </c>
      <c r="G575" s="449"/>
      <c r="H575" s="449">
        <v>500000</v>
      </c>
      <c r="I575" s="449"/>
      <c r="J575" s="450"/>
      <c r="K575" s="451"/>
      <c r="L575" s="449"/>
      <c r="M575" s="449"/>
      <c r="N575" s="449"/>
      <c r="O575" s="449">
        <f t="shared" si="38"/>
        <v>0</v>
      </c>
    </row>
    <row r="576" spans="1:15" x14ac:dyDescent="0.25">
      <c r="A576" s="453">
        <v>220205</v>
      </c>
      <c r="B576" s="454"/>
      <c r="C576" s="455"/>
      <c r="D576" s="455"/>
      <c r="E576" s="454"/>
      <c r="F576" s="456" t="s">
        <v>184</v>
      </c>
      <c r="G576" s="449">
        <f>SUM(G577:G577)</f>
        <v>0</v>
      </c>
      <c r="H576" s="449">
        <f>SUM(H577:H577)</f>
        <v>12000000</v>
      </c>
      <c r="I576" s="449">
        <f>SUM(I577:I577)</f>
        <v>0</v>
      </c>
      <c r="J576" s="450"/>
      <c r="K576" s="451"/>
      <c r="L576" s="449">
        <f>SUM(L577:L577)</f>
        <v>0</v>
      </c>
      <c r="M576" s="449">
        <f>SUM(M577:M577)</f>
        <v>0</v>
      </c>
      <c r="N576" s="449">
        <f>SUM(N577:N577)</f>
        <v>0</v>
      </c>
      <c r="O576" s="449">
        <f t="shared" si="38"/>
        <v>0</v>
      </c>
    </row>
    <row r="577" spans="1:15" x14ac:dyDescent="0.25">
      <c r="A577" s="445">
        <v>22020501</v>
      </c>
      <c r="B577" s="454"/>
      <c r="C577" s="455"/>
      <c r="D577" s="455" t="s">
        <v>155</v>
      </c>
      <c r="E577" s="454"/>
      <c r="F577" s="457" t="s">
        <v>185</v>
      </c>
      <c r="G577" s="449"/>
      <c r="H577" s="449">
        <v>12000000</v>
      </c>
      <c r="I577" s="449"/>
      <c r="J577" s="450"/>
      <c r="K577" s="451"/>
      <c r="L577" s="449"/>
      <c r="M577" s="449"/>
      <c r="N577" s="449"/>
      <c r="O577" s="449">
        <f t="shared" si="38"/>
        <v>0</v>
      </c>
    </row>
    <row r="578" spans="1:15" x14ac:dyDescent="0.25">
      <c r="A578" s="453">
        <v>220206</v>
      </c>
      <c r="B578" s="454"/>
      <c r="C578" s="455"/>
      <c r="D578" s="455"/>
      <c r="E578" s="454"/>
      <c r="F578" s="456" t="s">
        <v>187</v>
      </c>
      <c r="G578" s="449">
        <f>SUM(G579:G579)</f>
        <v>0</v>
      </c>
      <c r="H578" s="449">
        <f>SUM(H579:H579)</f>
        <v>0</v>
      </c>
      <c r="I578" s="449">
        <f>SUM(I579:I579)</f>
        <v>0</v>
      </c>
      <c r="J578" s="450"/>
      <c r="K578" s="451"/>
      <c r="L578" s="449">
        <f>SUM(L579:L579)</f>
        <v>100000</v>
      </c>
      <c r="M578" s="449">
        <f>SUM(M579:M579)</f>
        <v>100000</v>
      </c>
      <c r="N578" s="449">
        <f>SUM(N579:N579)</f>
        <v>100000</v>
      </c>
      <c r="O578" s="449">
        <f t="shared" si="38"/>
        <v>300000</v>
      </c>
    </row>
    <row r="579" spans="1:15" x14ac:dyDescent="0.25">
      <c r="A579" s="445">
        <v>22020605</v>
      </c>
      <c r="B579" s="454"/>
      <c r="C579" s="455"/>
      <c r="D579" s="455" t="s">
        <v>155</v>
      </c>
      <c r="E579" s="454"/>
      <c r="F579" s="457" t="s">
        <v>189</v>
      </c>
      <c r="G579" s="449"/>
      <c r="H579" s="449"/>
      <c r="I579" s="449"/>
      <c r="J579" s="450"/>
      <c r="K579" s="451"/>
      <c r="L579" s="449">
        <v>100000</v>
      </c>
      <c r="M579" s="449">
        <v>100000</v>
      </c>
      <c r="N579" s="449">
        <v>100000</v>
      </c>
      <c r="O579" s="449">
        <f t="shared" si="38"/>
        <v>300000</v>
      </c>
    </row>
    <row r="580" spans="1:15" x14ac:dyDescent="0.25">
      <c r="A580" s="453">
        <v>220210</v>
      </c>
      <c r="B580" s="454"/>
      <c r="C580" s="455"/>
      <c r="D580" s="455"/>
      <c r="E580" s="454"/>
      <c r="F580" s="456" t="s">
        <v>193</v>
      </c>
      <c r="G580" s="449">
        <f>SUM(G581:G583)</f>
        <v>0</v>
      </c>
      <c r="H580" s="449">
        <f>SUM(H581:H583)</f>
        <v>1000000</v>
      </c>
      <c r="I580" s="449">
        <f>SUM(I581:I583)</f>
        <v>0</v>
      </c>
      <c r="J580" s="450"/>
      <c r="K580" s="451"/>
      <c r="L580" s="449">
        <f>SUM(L581:L583)</f>
        <v>6800000</v>
      </c>
      <c r="M580" s="449">
        <f>SUM(M581:M583)</f>
        <v>6800000</v>
      </c>
      <c r="N580" s="449">
        <f>SUM(N581:N583)</f>
        <v>6800000</v>
      </c>
      <c r="O580" s="449">
        <f t="shared" ref="O580:O583" si="39">SUM(L580:N580)</f>
        <v>20400000</v>
      </c>
    </row>
    <row r="581" spans="1:15" x14ac:dyDescent="0.25">
      <c r="A581" s="445">
        <v>22021001</v>
      </c>
      <c r="B581" s="454"/>
      <c r="C581" s="455"/>
      <c r="D581" s="455" t="s">
        <v>155</v>
      </c>
      <c r="E581" s="454"/>
      <c r="F581" s="457" t="s">
        <v>194</v>
      </c>
      <c r="G581" s="449"/>
      <c r="H581" s="449">
        <v>400000</v>
      </c>
      <c r="I581" s="449"/>
      <c r="J581" s="450"/>
      <c r="K581" s="451"/>
      <c r="L581" s="449">
        <v>800000</v>
      </c>
      <c r="M581" s="449">
        <v>800000</v>
      </c>
      <c r="N581" s="449">
        <v>800000</v>
      </c>
      <c r="O581" s="449">
        <f t="shared" si="39"/>
        <v>2400000</v>
      </c>
    </row>
    <row r="582" spans="1:15" x14ac:dyDescent="0.25">
      <c r="A582" s="445">
        <v>22021002</v>
      </c>
      <c r="B582" s="454"/>
      <c r="C582" s="455"/>
      <c r="D582" s="455" t="s">
        <v>155</v>
      </c>
      <c r="E582" s="454"/>
      <c r="F582" s="457" t="s">
        <v>195</v>
      </c>
      <c r="G582" s="449"/>
      <c r="H582" s="449"/>
      <c r="I582" s="449"/>
      <c r="J582" s="450"/>
      <c r="K582" s="451"/>
      <c r="L582" s="449">
        <v>5000000</v>
      </c>
      <c r="M582" s="449">
        <v>5000000</v>
      </c>
      <c r="N582" s="449">
        <v>5000000</v>
      </c>
      <c r="O582" s="449">
        <f t="shared" si="39"/>
        <v>15000000</v>
      </c>
    </row>
    <row r="583" spans="1:15" x14ac:dyDescent="0.25">
      <c r="A583" s="445">
        <v>22021003</v>
      </c>
      <c r="B583" s="454"/>
      <c r="C583" s="455"/>
      <c r="D583" s="455" t="s">
        <v>155</v>
      </c>
      <c r="E583" s="454"/>
      <c r="F583" s="457" t="s">
        <v>196</v>
      </c>
      <c r="G583" s="449"/>
      <c r="H583" s="449">
        <v>600000</v>
      </c>
      <c r="I583" s="449"/>
      <c r="J583" s="450"/>
      <c r="K583" s="451"/>
      <c r="L583" s="449">
        <v>1000000</v>
      </c>
      <c r="M583" s="449">
        <v>1000000</v>
      </c>
      <c r="N583" s="449">
        <v>1000000</v>
      </c>
      <c r="O583" s="449">
        <f t="shared" si="39"/>
        <v>3000000</v>
      </c>
    </row>
    <row r="584" spans="1:15" x14ac:dyDescent="0.25">
      <c r="A584" s="1155"/>
      <c r="B584" s="1155"/>
      <c r="C584" s="1155"/>
      <c r="D584" s="1155"/>
      <c r="E584" s="1205"/>
      <c r="F584" s="514" t="s">
        <v>582</v>
      </c>
      <c r="G584" s="1206"/>
      <c r="H584" s="1206"/>
      <c r="I584" s="1207"/>
      <c r="J584" s="1208"/>
      <c r="K584" s="1209"/>
      <c r="L584" s="1206"/>
      <c r="M584" s="1206"/>
      <c r="N584" s="1206"/>
      <c r="O584" s="1206"/>
    </row>
    <row r="585" spans="1:15" x14ac:dyDescent="0.25">
      <c r="A585" s="1156"/>
      <c r="B585" s="1156"/>
      <c r="C585" s="1156"/>
      <c r="D585" s="1156"/>
      <c r="E585" s="1210"/>
      <c r="F585" s="637"/>
      <c r="G585" s="638"/>
      <c r="H585" s="1211"/>
      <c r="I585" s="1207"/>
      <c r="J585" s="1153"/>
      <c r="K585" s="1154"/>
      <c r="L585" s="638"/>
      <c r="M585" s="638"/>
      <c r="N585" s="638"/>
      <c r="O585" s="638"/>
    </row>
    <row r="586" spans="1:15" x14ac:dyDescent="0.25">
      <c r="A586" s="1156"/>
      <c r="B586" s="1156"/>
      <c r="C586" s="1156"/>
      <c r="D586" s="1156"/>
      <c r="E586" s="1212"/>
      <c r="F586" s="516" t="s">
        <v>583</v>
      </c>
      <c r="G586" s="631"/>
      <c r="H586" s="631"/>
      <c r="I586" s="631"/>
      <c r="J586" s="487"/>
      <c r="K586" s="488"/>
      <c r="L586" s="631"/>
      <c r="M586" s="631"/>
      <c r="N586" s="631"/>
      <c r="O586" s="632">
        <f>SUM(L586:N586)</f>
        <v>0</v>
      </c>
    </row>
    <row r="587" spans="1:15" x14ac:dyDescent="0.25">
      <c r="A587" s="1156"/>
      <c r="B587" s="1156"/>
      <c r="C587" s="1156"/>
      <c r="D587" s="1156"/>
      <c r="E587" s="1212"/>
      <c r="F587" s="516" t="s">
        <v>584</v>
      </c>
      <c r="G587" s="631">
        <f>G559</f>
        <v>0</v>
      </c>
      <c r="H587" s="631">
        <f>H559</f>
        <v>60000000</v>
      </c>
      <c r="I587" s="631">
        <f>I559</f>
        <v>0</v>
      </c>
      <c r="J587" s="487"/>
      <c r="K587" s="488"/>
      <c r="L587" s="631">
        <f>L559</f>
        <v>40000000</v>
      </c>
      <c r="M587" s="631">
        <f>M559</f>
        <v>40000000</v>
      </c>
      <c r="N587" s="631">
        <f>N559</f>
        <v>40000000</v>
      </c>
      <c r="O587" s="632">
        <f t="shared" ref="O587:O590" si="40">SUM(L587:N587)</f>
        <v>120000000</v>
      </c>
    </row>
    <row r="588" spans="1:15" x14ac:dyDescent="0.25">
      <c r="A588" s="1156"/>
      <c r="B588" s="1156"/>
      <c r="C588" s="1156"/>
      <c r="D588" s="1156"/>
      <c r="E588" s="1212"/>
      <c r="F588" s="516" t="s">
        <v>203</v>
      </c>
      <c r="G588" s="631"/>
      <c r="H588" s="631"/>
      <c r="I588" s="631"/>
      <c r="J588" s="487"/>
      <c r="K588" s="488"/>
      <c r="L588" s="631"/>
      <c r="M588" s="631"/>
      <c r="N588" s="631"/>
      <c r="O588" s="632">
        <f t="shared" si="40"/>
        <v>0</v>
      </c>
    </row>
    <row r="589" spans="1:15" x14ac:dyDescent="0.25">
      <c r="A589" s="1156"/>
      <c r="B589" s="1156"/>
      <c r="C589" s="1156"/>
      <c r="D589" s="1156"/>
      <c r="E589" s="1212"/>
      <c r="F589" s="516"/>
      <c r="G589" s="631"/>
      <c r="H589" s="631"/>
      <c r="I589" s="631"/>
      <c r="J589" s="487"/>
      <c r="K589" s="488"/>
      <c r="L589" s="631"/>
      <c r="M589" s="631"/>
      <c r="N589" s="631"/>
      <c r="O589" s="632">
        <f t="shared" si="40"/>
        <v>0</v>
      </c>
    </row>
    <row r="590" spans="1:15" x14ac:dyDescent="0.25">
      <c r="A590" s="1156"/>
      <c r="B590" s="1156"/>
      <c r="C590" s="1156"/>
      <c r="D590" s="1156"/>
      <c r="E590" s="1212"/>
      <c r="F590" s="516" t="s">
        <v>130</v>
      </c>
      <c r="G590" s="632">
        <f t="shared" ref="G590:I590" si="41">SUM(G586:G588)</f>
        <v>0</v>
      </c>
      <c r="H590" s="632">
        <f t="shared" si="41"/>
        <v>60000000</v>
      </c>
      <c r="I590" s="632">
        <f t="shared" si="41"/>
        <v>0</v>
      </c>
      <c r="J590" s="491"/>
      <c r="K590" s="492"/>
      <c r="L590" s="632">
        <f>SUM(L586:L588)</f>
        <v>40000000</v>
      </c>
      <c r="M590" s="632">
        <f t="shared" ref="M590:N590" si="42">SUM(M586:M588)</f>
        <v>40000000</v>
      </c>
      <c r="N590" s="632">
        <f t="shared" si="42"/>
        <v>40000000</v>
      </c>
      <c r="O590" s="632">
        <f t="shared" si="40"/>
        <v>120000000</v>
      </c>
    </row>
    <row r="592" spans="1:15" ht="23.25" customHeight="1" x14ac:dyDescent="0.35">
      <c r="A592" s="1364" t="s">
        <v>133</v>
      </c>
      <c r="B592" s="1365"/>
      <c r="C592" s="1365"/>
      <c r="D592" s="1365"/>
      <c r="E592" s="1365"/>
      <c r="F592" s="1365"/>
      <c r="G592" s="1365"/>
      <c r="H592" s="1365"/>
      <c r="I592" s="1365"/>
      <c r="J592" s="1365"/>
      <c r="K592" s="1365"/>
      <c r="L592" s="1365"/>
      <c r="M592" s="1365"/>
      <c r="N592" s="1365"/>
      <c r="O592" s="1366"/>
    </row>
    <row r="593" spans="1:15" ht="15.75" x14ac:dyDescent="0.25">
      <c r="A593" s="1349" t="s">
        <v>1530</v>
      </c>
      <c r="B593" s="1350"/>
      <c r="C593" s="1350"/>
      <c r="D593" s="1350"/>
      <c r="E593" s="1350"/>
      <c r="F593" s="1350"/>
      <c r="G593" s="1350"/>
      <c r="H593" s="1350"/>
      <c r="I593" s="1350"/>
      <c r="J593" s="1350"/>
      <c r="K593" s="1350"/>
      <c r="L593" s="1350"/>
      <c r="M593" s="1350"/>
      <c r="N593" s="1350"/>
      <c r="O593" s="1351"/>
    </row>
    <row r="594" spans="1:15" ht="64.5" x14ac:dyDescent="0.25">
      <c r="A594" s="441" t="s">
        <v>135</v>
      </c>
      <c r="B594" s="441" t="s">
        <v>136</v>
      </c>
      <c r="C594" s="441" t="s">
        <v>137</v>
      </c>
      <c r="D594" s="441" t="s">
        <v>138</v>
      </c>
      <c r="E594" s="441" t="s">
        <v>139</v>
      </c>
      <c r="F594" s="442" t="s">
        <v>140</v>
      </c>
      <c r="G594" s="441" t="s">
        <v>141</v>
      </c>
      <c r="H594" s="441" t="s">
        <v>142</v>
      </c>
      <c r="I594" s="441" t="s">
        <v>143</v>
      </c>
      <c r="J594" s="443" t="s">
        <v>1350</v>
      </c>
      <c r="K594" s="444" t="s">
        <v>1348</v>
      </c>
      <c r="L594" s="441" t="s">
        <v>144</v>
      </c>
      <c r="M594" s="441" t="s">
        <v>145</v>
      </c>
      <c r="N594" s="441" t="s">
        <v>146</v>
      </c>
      <c r="O594" s="441" t="s">
        <v>147</v>
      </c>
    </row>
    <row r="595" spans="1:15" x14ac:dyDescent="0.25">
      <c r="A595" s="453">
        <v>2</v>
      </c>
      <c r="B595" s="454"/>
      <c r="C595" s="455"/>
      <c r="D595" s="455"/>
      <c r="E595" s="454"/>
      <c r="F595" s="441" t="s">
        <v>153</v>
      </c>
      <c r="G595" s="555">
        <f>SUM(G596,G601)</f>
        <v>0</v>
      </c>
      <c r="H595" s="449">
        <f>SUM(H596,H601)</f>
        <v>29700000</v>
      </c>
      <c r="I595" s="449">
        <f>SUM(I596,I601)</f>
        <v>1000000</v>
      </c>
      <c r="J595" s="450"/>
      <c r="K595" s="451"/>
      <c r="L595" s="449">
        <f>SUM(L596,L601)</f>
        <v>38905776</v>
      </c>
      <c r="M595" s="449">
        <f>SUM(M596,M601)</f>
        <v>38905776</v>
      </c>
      <c r="N595" s="449">
        <f>SUM(N596,N601)</f>
        <v>38665776</v>
      </c>
      <c r="O595" s="449">
        <f t="shared" ref="O595:O600" si="43">SUM(L595:N595)</f>
        <v>116477328</v>
      </c>
    </row>
    <row r="596" spans="1:15" x14ac:dyDescent="0.25">
      <c r="A596" s="453">
        <v>21</v>
      </c>
      <c r="B596" s="454"/>
      <c r="C596" s="455"/>
      <c r="D596" s="455"/>
      <c r="E596" s="454"/>
      <c r="F596" s="456" t="s">
        <v>154</v>
      </c>
      <c r="G596" s="555">
        <f>SUM(G597,G598)</f>
        <v>0</v>
      </c>
      <c r="H596" s="449">
        <f>SUM(H597,H598)</f>
        <v>0</v>
      </c>
      <c r="I596" s="449">
        <f>SUM(I597,I598)</f>
        <v>0</v>
      </c>
      <c r="J596" s="450"/>
      <c r="K596" s="451"/>
      <c r="L596" s="449">
        <f>SUM(L597,L598)</f>
        <v>8905776</v>
      </c>
      <c r="M596" s="449">
        <f>SUM(M597,M598)</f>
        <v>8905776</v>
      </c>
      <c r="N596" s="449">
        <f>SUM(N597,N598)</f>
        <v>8665776</v>
      </c>
      <c r="O596" s="449">
        <f t="shared" si="43"/>
        <v>26477328</v>
      </c>
    </row>
    <row r="597" spans="1:15" x14ac:dyDescent="0.25">
      <c r="A597" s="445">
        <v>21010101</v>
      </c>
      <c r="B597" s="454"/>
      <c r="C597" s="455"/>
      <c r="D597" s="455" t="s">
        <v>155</v>
      </c>
      <c r="E597" s="454"/>
      <c r="F597" s="457" t="s">
        <v>156</v>
      </c>
      <c r="G597" s="588"/>
      <c r="H597" s="458"/>
      <c r="I597" s="458"/>
      <c r="J597" s="459"/>
      <c r="K597" s="460"/>
      <c r="L597" s="458">
        <v>8665776</v>
      </c>
      <c r="M597" s="458">
        <v>8665776</v>
      </c>
      <c r="N597" s="458">
        <v>8665776</v>
      </c>
      <c r="O597" s="449">
        <f t="shared" si="43"/>
        <v>25997328</v>
      </c>
    </row>
    <row r="598" spans="1:15" x14ac:dyDescent="0.25">
      <c r="A598" s="453">
        <v>2102</v>
      </c>
      <c r="B598" s="454"/>
      <c r="C598" s="455"/>
      <c r="D598" s="455"/>
      <c r="E598" s="454"/>
      <c r="F598" s="456" t="s">
        <v>158</v>
      </c>
      <c r="G598" s="555">
        <f>SUM(G599)</f>
        <v>0</v>
      </c>
      <c r="H598" s="449">
        <f>SUM(H599)</f>
        <v>0</v>
      </c>
      <c r="I598" s="449">
        <f>SUM(I599)</f>
        <v>0</v>
      </c>
      <c r="J598" s="450"/>
      <c r="K598" s="451"/>
      <c r="L598" s="449">
        <f>SUM(L599)</f>
        <v>240000</v>
      </c>
      <c r="M598" s="449">
        <f>SUM(M599)</f>
        <v>240000</v>
      </c>
      <c r="N598" s="449">
        <f>SUM(N599)</f>
        <v>0</v>
      </c>
      <c r="O598" s="449">
        <f t="shared" si="43"/>
        <v>480000</v>
      </c>
    </row>
    <row r="599" spans="1:15" x14ac:dyDescent="0.25">
      <c r="A599" s="453">
        <v>210201</v>
      </c>
      <c r="B599" s="454"/>
      <c r="C599" s="455"/>
      <c r="D599" s="455"/>
      <c r="E599" s="454"/>
      <c r="F599" s="456" t="s">
        <v>159</v>
      </c>
      <c r="G599" s="555">
        <f>SUM(G600:G600)</f>
        <v>0</v>
      </c>
      <c r="H599" s="449">
        <f>SUM(H600:H600)</f>
        <v>0</v>
      </c>
      <c r="I599" s="449">
        <f>SUM(I600:I600)</f>
        <v>0</v>
      </c>
      <c r="J599" s="450"/>
      <c r="K599" s="451"/>
      <c r="L599" s="449">
        <f>SUM(L600:L600)</f>
        <v>240000</v>
      </c>
      <c r="M599" s="449">
        <f>SUM(M600:M600)</f>
        <v>240000</v>
      </c>
      <c r="N599" s="449">
        <f>SUM(N600:N600)</f>
        <v>0</v>
      </c>
      <c r="O599" s="449">
        <f t="shared" si="43"/>
        <v>480000</v>
      </c>
    </row>
    <row r="600" spans="1:15" x14ac:dyDescent="0.25">
      <c r="A600" s="445">
        <v>21020102</v>
      </c>
      <c r="B600" s="454"/>
      <c r="C600" s="455"/>
      <c r="D600" s="455" t="s">
        <v>155</v>
      </c>
      <c r="E600" s="454"/>
      <c r="F600" s="457" t="s">
        <v>161</v>
      </c>
      <c r="G600" s="588"/>
      <c r="H600" s="458"/>
      <c r="I600" s="458"/>
      <c r="J600" s="459"/>
      <c r="K600" s="460"/>
      <c r="L600" s="458">
        <v>240000</v>
      </c>
      <c r="M600" s="458">
        <v>240000</v>
      </c>
      <c r="N600" s="458">
        <f>'[32]PERSONNEL CALCULATION'!J585</f>
        <v>0</v>
      </c>
      <c r="O600" s="449">
        <f t="shared" si="43"/>
        <v>480000</v>
      </c>
    </row>
    <row r="601" spans="1:15" x14ac:dyDescent="0.25">
      <c r="A601" s="453">
        <v>2202</v>
      </c>
      <c r="B601" s="454"/>
      <c r="C601" s="455"/>
      <c r="D601" s="455"/>
      <c r="E601" s="454"/>
      <c r="F601" s="456" t="s">
        <v>162</v>
      </c>
      <c r="G601" s="555">
        <f>G602+G606+G611+G617+G623+G626+G629+G633+G635</f>
        <v>0</v>
      </c>
      <c r="H601" s="449">
        <f>H602+H606+H611+H617+H623+H626+H629+H633+H635</f>
        <v>29700000</v>
      </c>
      <c r="I601" s="449">
        <f>I602+I606+I611+I617+I623+I626+I629+I633+I635</f>
        <v>1000000</v>
      </c>
      <c r="J601" s="450"/>
      <c r="K601" s="451"/>
      <c r="L601" s="449">
        <f>L602+L606+L611+L617+L623+L626+L629+L633+L635</f>
        <v>30000000</v>
      </c>
      <c r="M601" s="449">
        <f>M602+M606+M611+M617+M623+M626+M629+M633+M635</f>
        <v>30000000</v>
      </c>
      <c r="N601" s="449">
        <f>N602+N606+N611+N617+N623+N626+N629+N633+N635</f>
        <v>30000000</v>
      </c>
      <c r="O601" s="449">
        <f t="shared" ref="O601:O630" si="44">SUM(L601:N601)</f>
        <v>90000000</v>
      </c>
    </row>
    <row r="602" spans="1:15" x14ac:dyDescent="0.25">
      <c r="A602" s="453">
        <v>220201</v>
      </c>
      <c r="B602" s="454"/>
      <c r="C602" s="455"/>
      <c r="D602" s="455"/>
      <c r="E602" s="454"/>
      <c r="F602" s="456" t="s">
        <v>163</v>
      </c>
      <c r="G602" s="555">
        <f>SUM(G603:G605)</f>
        <v>0</v>
      </c>
      <c r="H602" s="449">
        <f>SUM(H603:H605)</f>
        <v>10000000</v>
      </c>
      <c r="I602" s="449">
        <f>SUM(I603:I605)</f>
        <v>217500</v>
      </c>
      <c r="J602" s="450"/>
      <c r="K602" s="451"/>
      <c r="L602" s="449">
        <f>SUM(L603:L605)</f>
        <v>10500000</v>
      </c>
      <c r="M602" s="449">
        <f>SUM(M603:M605)</f>
        <v>10500000</v>
      </c>
      <c r="N602" s="449">
        <f>SUM(N603:N605)</f>
        <v>10500000</v>
      </c>
      <c r="O602" s="449">
        <f t="shared" si="44"/>
        <v>31500000</v>
      </c>
    </row>
    <row r="603" spans="1:15" x14ac:dyDescent="0.25">
      <c r="A603" s="445">
        <v>22020101</v>
      </c>
      <c r="B603" s="454">
        <v>70980</v>
      </c>
      <c r="C603" s="455"/>
      <c r="D603" s="455" t="s">
        <v>155</v>
      </c>
      <c r="E603" s="454">
        <v>50610801</v>
      </c>
      <c r="F603" s="457" t="s">
        <v>164</v>
      </c>
      <c r="G603" s="555"/>
      <c r="H603" s="449">
        <v>5000000</v>
      </c>
      <c r="I603" s="449">
        <v>217500</v>
      </c>
      <c r="J603" s="450"/>
      <c r="K603" s="451"/>
      <c r="L603" s="449">
        <v>5000000</v>
      </c>
      <c r="M603" s="449">
        <v>5000000</v>
      </c>
      <c r="N603" s="449">
        <v>5000000</v>
      </c>
      <c r="O603" s="449"/>
    </row>
    <row r="604" spans="1:15" x14ac:dyDescent="0.25">
      <c r="A604" s="445">
        <v>22020102</v>
      </c>
      <c r="B604" s="454">
        <v>70980</v>
      </c>
      <c r="C604" s="455"/>
      <c r="D604" s="455" t="s">
        <v>155</v>
      </c>
      <c r="E604" s="454">
        <v>50610801</v>
      </c>
      <c r="F604" s="457" t="s">
        <v>165</v>
      </c>
      <c r="G604" s="555"/>
      <c r="H604" s="449">
        <v>5000000</v>
      </c>
      <c r="I604" s="449"/>
      <c r="J604" s="450"/>
      <c r="K604" s="451"/>
      <c r="L604" s="449">
        <v>500000</v>
      </c>
      <c r="M604" s="449">
        <v>500000</v>
      </c>
      <c r="N604" s="449">
        <v>500000</v>
      </c>
      <c r="O604" s="449">
        <f t="shared" si="44"/>
        <v>1500000</v>
      </c>
    </row>
    <row r="605" spans="1:15" x14ac:dyDescent="0.25">
      <c r="A605" s="445">
        <v>22020103</v>
      </c>
      <c r="B605" s="454">
        <v>70980</v>
      </c>
      <c r="C605" s="455"/>
      <c r="D605" s="455" t="s">
        <v>155</v>
      </c>
      <c r="E605" s="454">
        <v>50610801</v>
      </c>
      <c r="F605" s="457" t="s">
        <v>974</v>
      </c>
      <c r="G605" s="555"/>
      <c r="H605" s="449"/>
      <c r="I605" s="449"/>
      <c r="J605" s="450"/>
      <c r="K605" s="451"/>
      <c r="L605" s="449">
        <v>5000000</v>
      </c>
      <c r="M605" s="449">
        <v>5000000</v>
      </c>
      <c r="N605" s="449">
        <v>5000000</v>
      </c>
      <c r="O605" s="449">
        <f t="shared" si="44"/>
        <v>15000000</v>
      </c>
    </row>
    <row r="606" spans="1:15" x14ac:dyDescent="0.25">
      <c r="A606" s="453">
        <v>220202</v>
      </c>
      <c r="B606" s="454"/>
      <c r="C606" s="455"/>
      <c r="D606" s="455"/>
      <c r="E606" s="454"/>
      <c r="F606" s="456" t="s">
        <v>166</v>
      </c>
      <c r="G606" s="555">
        <f>SUM(G607:G610)</f>
        <v>0</v>
      </c>
      <c r="H606" s="449">
        <f>SUM(H607:H610)</f>
        <v>5896000</v>
      </c>
      <c r="I606" s="449">
        <f>SUM(I607:I610)</f>
        <v>0</v>
      </c>
      <c r="J606" s="450"/>
      <c r="K606" s="451"/>
      <c r="L606" s="449">
        <f>SUM(L607:L610)</f>
        <v>200000</v>
      </c>
      <c r="M606" s="449">
        <f>SUM(M607:M610)</f>
        <v>200000</v>
      </c>
      <c r="N606" s="449">
        <f>SUM(N607:N610)</f>
        <v>200000</v>
      </c>
      <c r="O606" s="449">
        <f t="shared" si="44"/>
        <v>600000</v>
      </c>
    </row>
    <row r="607" spans="1:15" x14ac:dyDescent="0.25">
      <c r="A607" s="445">
        <v>22020201</v>
      </c>
      <c r="B607" s="454">
        <v>70980</v>
      </c>
      <c r="C607" s="455"/>
      <c r="D607" s="455" t="s">
        <v>155</v>
      </c>
      <c r="E607" s="454">
        <v>50610801</v>
      </c>
      <c r="F607" s="457" t="s">
        <v>167</v>
      </c>
      <c r="G607" s="555"/>
      <c r="H607" s="449">
        <v>3000000</v>
      </c>
      <c r="I607" s="449"/>
      <c r="J607" s="450"/>
      <c r="K607" s="451"/>
      <c r="L607" s="449"/>
      <c r="M607" s="449"/>
      <c r="N607" s="449"/>
      <c r="O607" s="449">
        <f t="shared" si="44"/>
        <v>0</v>
      </c>
    </row>
    <row r="608" spans="1:15" x14ac:dyDescent="0.25">
      <c r="A608" s="445">
        <v>22020202</v>
      </c>
      <c r="B608" s="454">
        <v>70980</v>
      </c>
      <c r="C608" s="455"/>
      <c r="D608" s="455" t="s">
        <v>155</v>
      </c>
      <c r="E608" s="454">
        <v>50610801</v>
      </c>
      <c r="F608" s="457" t="s">
        <v>168</v>
      </c>
      <c r="G608" s="555"/>
      <c r="H608" s="449">
        <v>800000</v>
      </c>
      <c r="I608" s="449"/>
      <c r="J608" s="450"/>
      <c r="K608" s="451"/>
      <c r="L608" s="449"/>
      <c r="M608" s="449"/>
      <c r="N608" s="449"/>
      <c r="O608" s="449">
        <f t="shared" si="44"/>
        <v>0</v>
      </c>
    </row>
    <row r="609" spans="1:15" x14ac:dyDescent="0.25">
      <c r="A609" s="445">
        <v>22020203</v>
      </c>
      <c r="B609" s="454">
        <v>70980</v>
      </c>
      <c r="C609" s="455"/>
      <c r="D609" s="455" t="s">
        <v>155</v>
      </c>
      <c r="E609" s="454">
        <v>50610801</v>
      </c>
      <c r="F609" s="457" t="s">
        <v>169</v>
      </c>
      <c r="G609" s="555"/>
      <c r="H609" s="449">
        <v>96000</v>
      </c>
      <c r="I609" s="449"/>
      <c r="J609" s="450"/>
      <c r="K609" s="451"/>
      <c r="L609" s="449">
        <v>200000</v>
      </c>
      <c r="M609" s="449">
        <v>200000</v>
      </c>
      <c r="N609" s="449">
        <v>200000</v>
      </c>
      <c r="O609" s="449">
        <f t="shared" si="44"/>
        <v>600000</v>
      </c>
    </row>
    <row r="610" spans="1:15" x14ac:dyDescent="0.25">
      <c r="A610" s="445">
        <v>22020204</v>
      </c>
      <c r="B610" s="454">
        <v>70980</v>
      </c>
      <c r="C610" s="455"/>
      <c r="D610" s="455" t="s">
        <v>155</v>
      </c>
      <c r="E610" s="454">
        <v>50610801</v>
      </c>
      <c r="F610" s="457" t="s">
        <v>805</v>
      </c>
      <c r="G610" s="555"/>
      <c r="H610" s="449">
        <v>2000000</v>
      </c>
      <c r="I610" s="449"/>
      <c r="J610" s="450"/>
      <c r="K610" s="451"/>
      <c r="L610" s="449"/>
      <c r="M610" s="449"/>
      <c r="N610" s="449"/>
      <c r="O610" s="449">
        <f t="shared" si="44"/>
        <v>0</v>
      </c>
    </row>
    <row r="611" spans="1:15" x14ac:dyDescent="0.25">
      <c r="A611" s="453">
        <v>220203</v>
      </c>
      <c r="B611" s="454"/>
      <c r="C611" s="455"/>
      <c r="D611" s="455"/>
      <c r="E611" s="454"/>
      <c r="F611" s="456" t="s">
        <v>172</v>
      </c>
      <c r="G611" s="555">
        <f>SUM(G612:G616)</f>
        <v>0</v>
      </c>
      <c r="H611" s="449">
        <f>SUM(H612:H616)</f>
        <v>9000000</v>
      </c>
      <c r="I611" s="449">
        <f>SUM(I612:I616)</f>
        <v>81000</v>
      </c>
      <c r="J611" s="450"/>
      <c r="K611" s="451"/>
      <c r="L611" s="449">
        <f>SUM(L612:L616)</f>
        <v>6300000</v>
      </c>
      <c r="M611" s="449">
        <f>SUM(M612:M616)</f>
        <v>6300000</v>
      </c>
      <c r="N611" s="449">
        <f>SUM(N612:N616)</f>
        <v>6300000</v>
      </c>
      <c r="O611" s="449">
        <f t="shared" si="44"/>
        <v>18900000</v>
      </c>
    </row>
    <row r="612" spans="1:15" x14ac:dyDescent="0.25">
      <c r="A612" s="445">
        <v>22020301</v>
      </c>
      <c r="B612" s="454">
        <v>70980</v>
      </c>
      <c r="C612" s="455"/>
      <c r="D612" s="455" t="s">
        <v>155</v>
      </c>
      <c r="E612" s="454">
        <v>50610801</v>
      </c>
      <c r="F612" s="457" t="s">
        <v>173</v>
      </c>
      <c r="G612" s="555"/>
      <c r="H612" s="449">
        <v>1000000</v>
      </c>
      <c r="I612" s="449">
        <v>81000</v>
      </c>
      <c r="J612" s="450"/>
      <c r="K612" s="451"/>
      <c r="L612" s="449">
        <v>2000000</v>
      </c>
      <c r="M612" s="449">
        <v>2000000</v>
      </c>
      <c r="N612" s="449">
        <v>2000000</v>
      </c>
      <c r="O612" s="449">
        <f t="shared" si="44"/>
        <v>6000000</v>
      </c>
    </row>
    <row r="613" spans="1:15" x14ac:dyDescent="0.25">
      <c r="A613" s="445">
        <v>22020302</v>
      </c>
      <c r="B613" s="454">
        <v>70980</v>
      </c>
      <c r="C613" s="455"/>
      <c r="D613" s="455" t="s">
        <v>155</v>
      </c>
      <c r="E613" s="454">
        <v>50610801</v>
      </c>
      <c r="F613" s="457" t="s">
        <v>174</v>
      </c>
      <c r="G613" s="555"/>
      <c r="H613" s="449">
        <v>3000000</v>
      </c>
      <c r="I613" s="449"/>
      <c r="J613" s="450"/>
      <c r="K613" s="451"/>
      <c r="L613" s="449">
        <v>1800000</v>
      </c>
      <c r="M613" s="449">
        <v>1800000</v>
      </c>
      <c r="N613" s="449">
        <v>1800000</v>
      </c>
      <c r="O613" s="449">
        <f t="shared" si="44"/>
        <v>5400000</v>
      </c>
    </row>
    <row r="614" spans="1:15" x14ac:dyDescent="0.25">
      <c r="A614" s="445">
        <v>22020305</v>
      </c>
      <c r="B614" s="454">
        <v>70980</v>
      </c>
      <c r="C614" s="455"/>
      <c r="D614" s="455" t="s">
        <v>155</v>
      </c>
      <c r="E614" s="454">
        <v>50610801</v>
      </c>
      <c r="F614" s="457" t="s">
        <v>176</v>
      </c>
      <c r="G614" s="555"/>
      <c r="H614" s="449">
        <v>2500000</v>
      </c>
      <c r="I614" s="449"/>
      <c r="J614" s="450"/>
      <c r="K614" s="451"/>
      <c r="L614" s="449"/>
      <c r="M614" s="449"/>
      <c r="N614" s="449"/>
      <c r="O614" s="449">
        <f t="shared" si="44"/>
        <v>0</v>
      </c>
    </row>
    <row r="615" spans="1:15" x14ac:dyDescent="0.25">
      <c r="A615" s="445">
        <v>22020306</v>
      </c>
      <c r="B615" s="454">
        <v>70980</v>
      </c>
      <c r="C615" s="455"/>
      <c r="D615" s="455" t="s">
        <v>155</v>
      </c>
      <c r="E615" s="454">
        <v>50610801</v>
      </c>
      <c r="F615" s="457" t="s">
        <v>802</v>
      </c>
      <c r="G615" s="555"/>
      <c r="H615" s="449">
        <v>2000000</v>
      </c>
      <c r="I615" s="449"/>
      <c r="J615" s="450"/>
      <c r="K615" s="451"/>
      <c r="L615" s="449">
        <v>2000000</v>
      </c>
      <c r="M615" s="449">
        <v>2000000</v>
      </c>
      <c r="N615" s="449">
        <v>2000000</v>
      </c>
      <c r="O615" s="449">
        <f t="shared" si="44"/>
        <v>6000000</v>
      </c>
    </row>
    <row r="616" spans="1:15" x14ac:dyDescent="0.25">
      <c r="A616" s="445">
        <v>22020310</v>
      </c>
      <c r="B616" s="454">
        <v>70980</v>
      </c>
      <c r="C616" s="455"/>
      <c r="D616" s="455" t="s">
        <v>155</v>
      </c>
      <c r="E616" s="454">
        <v>50610801</v>
      </c>
      <c r="F616" s="457" t="s">
        <v>721</v>
      </c>
      <c r="G616" s="555"/>
      <c r="H616" s="449">
        <v>500000</v>
      </c>
      <c r="I616" s="449"/>
      <c r="J616" s="450"/>
      <c r="K616" s="451"/>
      <c r="L616" s="449">
        <v>500000</v>
      </c>
      <c r="M616" s="449">
        <v>500000</v>
      </c>
      <c r="N616" s="449">
        <v>500000</v>
      </c>
      <c r="O616" s="449">
        <f t="shared" si="44"/>
        <v>1500000</v>
      </c>
    </row>
    <row r="617" spans="1:15" x14ac:dyDescent="0.25">
      <c r="A617" s="453">
        <v>220204</v>
      </c>
      <c r="B617" s="454"/>
      <c r="C617" s="455"/>
      <c r="D617" s="455"/>
      <c r="E617" s="454"/>
      <c r="F617" s="456" t="s">
        <v>177</v>
      </c>
      <c r="G617" s="555">
        <f>SUM(G618:G622)</f>
        <v>0</v>
      </c>
      <c r="H617" s="449">
        <f>SUM(H618:H622)</f>
        <v>2650000</v>
      </c>
      <c r="I617" s="449">
        <f>SUM(I618:I622)</f>
        <v>579625</v>
      </c>
      <c r="J617" s="450"/>
      <c r="K617" s="451"/>
      <c r="L617" s="449">
        <f>SUM(L618:L622)</f>
        <v>1500000</v>
      </c>
      <c r="M617" s="449">
        <f>SUM(M618:M622)</f>
        <v>1500000</v>
      </c>
      <c r="N617" s="449">
        <f>SUM(N618:N622)</f>
        <v>1500000</v>
      </c>
      <c r="O617" s="449">
        <f t="shared" si="44"/>
        <v>4500000</v>
      </c>
    </row>
    <row r="618" spans="1:15" x14ac:dyDescent="0.25">
      <c r="A618" s="445">
        <v>22020402</v>
      </c>
      <c r="B618" s="454">
        <v>70980</v>
      </c>
      <c r="C618" s="455"/>
      <c r="D618" s="455" t="s">
        <v>155</v>
      </c>
      <c r="E618" s="454">
        <v>50610801</v>
      </c>
      <c r="F618" s="457" t="s">
        <v>179</v>
      </c>
      <c r="G618" s="555"/>
      <c r="H618" s="449">
        <v>150000</v>
      </c>
      <c r="I618" s="449">
        <v>379625</v>
      </c>
      <c r="J618" s="450"/>
      <c r="K618" s="451"/>
      <c r="L618" s="449">
        <v>1000000</v>
      </c>
      <c r="M618" s="449">
        <v>1000000</v>
      </c>
      <c r="N618" s="449">
        <v>1000000</v>
      </c>
      <c r="O618" s="449">
        <f t="shared" si="44"/>
        <v>3000000</v>
      </c>
    </row>
    <row r="619" spans="1:15" x14ac:dyDescent="0.25">
      <c r="A619" s="445">
        <v>22020403</v>
      </c>
      <c r="B619" s="454">
        <v>70980</v>
      </c>
      <c r="C619" s="455"/>
      <c r="D619" s="455" t="s">
        <v>155</v>
      </c>
      <c r="E619" s="454">
        <v>50610801</v>
      </c>
      <c r="F619" s="457" t="s">
        <v>180</v>
      </c>
      <c r="G619" s="555"/>
      <c r="H619" s="449">
        <v>1500000</v>
      </c>
      <c r="I619" s="449"/>
      <c r="J619" s="450"/>
      <c r="K619" s="451"/>
      <c r="L619" s="449"/>
      <c r="M619" s="449"/>
      <c r="N619" s="449"/>
      <c r="O619" s="449">
        <f t="shared" si="44"/>
        <v>0</v>
      </c>
    </row>
    <row r="620" spans="1:15" x14ac:dyDescent="0.25">
      <c r="A620" s="445">
        <v>22020404</v>
      </c>
      <c r="B620" s="454">
        <v>70980</v>
      </c>
      <c r="C620" s="455"/>
      <c r="D620" s="455" t="s">
        <v>155</v>
      </c>
      <c r="E620" s="454">
        <v>50610801</v>
      </c>
      <c r="F620" s="457" t="s">
        <v>181</v>
      </c>
      <c r="G620" s="555"/>
      <c r="H620" s="449">
        <v>500000</v>
      </c>
      <c r="I620" s="449"/>
      <c r="J620" s="450"/>
      <c r="K620" s="451"/>
      <c r="L620" s="449"/>
      <c r="M620" s="449"/>
      <c r="N620" s="449"/>
      <c r="O620" s="449">
        <f t="shared" si="44"/>
        <v>0</v>
      </c>
    </row>
    <row r="621" spans="1:15" x14ac:dyDescent="0.25">
      <c r="A621" s="445">
        <v>22020405</v>
      </c>
      <c r="B621" s="454">
        <v>70980</v>
      </c>
      <c r="C621" s="455"/>
      <c r="D621" s="455" t="s">
        <v>155</v>
      </c>
      <c r="E621" s="454">
        <v>50610801</v>
      </c>
      <c r="F621" s="457" t="s">
        <v>182</v>
      </c>
      <c r="G621" s="555"/>
      <c r="H621" s="449"/>
      <c r="I621" s="449">
        <v>200000</v>
      </c>
      <c r="J621" s="450"/>
      <c r="K621" s="451"/>
      <c r="L621" s="449">
        <v>500000</v>
      </c>
      <c r="M621" s="449">
        <v>500000</v>
      </c>
      <c r="N621" s="449">
        <v>500000</v>
      </c>
      <c r="O621" s="449">
        <f t="shared" si="44"/>
        <v>1500000</v>
      </c>
    </row>
    <row r="622" spans="1:15" x14ac:dyDescent="0.25">
      <c r="A622" s="445">
        <v>22020406</v>
      </c>
      <c r="B622" s="454">
        <v>70980</v>
      </c>
      <c r="C622" s="455"/>
      <c r="D622" s="455" t="s">
        <v>155</v>
      </c>
      <c r="E622" s="454">
        <v>50610801</v>
      </c>
      <c r="F622" s="457" t="s">
        <v>183</v>
      </c>
      <c r="G622" s="555"/>
      <c r="H622" s="449">
        <v>500000</v>
      </c>
      <c r="I622" s="449"/>
      <c r="J622" s="450"/>
      <c r="K622" s="451"/>
      <c r="L622" s="449"/>
      <c r="M622" s="449"/>
      <c r="N622" s="449"/>
      <c r="O622" s="449">
        <f t="shared" si="44"/>
        <v>0</v>
      </c>
    </row>
    <row r="623" spans="1:15" x14ac:dyDescent="0.25">
      <c r="A623" s="453">
        <v>220205</v>
      </c>
      <c r="B623" s="454">
        <v>70980</v>
      </c>
      <c r="C623" s="455"/>
      <c r="D623" s="455"/>
      <c r="E623" s="454"/>
      <c r="F623" s="456" t="s">
        <v>184</v>
      </c>
      <c r="G623" s="555">
        <f>SUM(G624:G624)</f>
        <v>0</v>
      </c>
      <c r="H623" s="449">
        <f>SUM(H624:H624)</f>
        <v>500000</v>
      </c>
      <c r="I623" s="449">
        <f>SUM(I624:I624)</f>
        <v>0</v>
      </c>
      <c r="J623" s="450"/>
      <c r="K623" s="451"/>
      <c r="L623" s="449">
        <f>SUM(L624:L624)</f>
        <v>4000000</v>
      </c>
      <c r="M623" s="449">
        <f>SUM(M624:M624)</f>
        <v>4000000</v>
      </c>
      <c r="N623" s="449">
        <f>SUM(N624:N624)</f>
        <v>4000000</v>
      </c>
      <c r="O623" s="449">
        <f t="shared" si="44"/>
        <v>12000000</v>
      </c>
    </row>
    <row r="624" spans="1:15" x14ac:dyDescent="0.25">
      <c r="A624" s="445">
        <v>22020501</v>
      </c>
      <c r="B624" s="454">
        <v>70980</v>
      </c>
      <c r="C624" s="455"/>
      <c r="D624" s="455" t="s">
        <v>155</v>
      </c>
      <c r="E624" s="454">
        <v>50610801</v>
      </c>
      <c r="F624" s="457" t="s">
        <v>185</v>
      </c>
      <c r="G624" s="555"/>
      <c r="H624" s="449">
        <v>500000</v>
      </c>
      <c r="I624" s="449"/>
      <c r="J624" s="450"/>
      <c r="K624" s="451"/>
      <c r="L624" s="449">
        <v>4000000</v>
      </c>
      <c r="M624" s="449">
        <v>4000000</v>
      </c>
      <c r="N624" s="449">
        <v>4000000</v>
      </c>
      <c r="O624" s="449">
        <f t="shared" si="44"/>
        <v>12000000</v>
      </c>
    </row>
    <row r="625" spans="1:15" x14ac:dyDescent="0.25">
      <c r="A625" s="445">
        <v>22020605</v>
      </c>
      <c r="B625" s="454">
        <v>70980</v>
      </c>
      <c r="C625" s="455"/>
      <c r="D625" s="455" t="s">
        <v>155</v>
      </c>
      <c r="E625" s="454">
        <v>50610801</v>
      </c>
      <c r="F625" s="457" t="s">
        <v>189</v>
      </c>
      <c r="G625" s="555"/>
      <c r="H625" s="449">
        <v>300000</v>
      </c>
      <c r="I625" s="449"/>
      <c r="J625" s="450"/>
      <c r="K625" s="451"/>
      <c r="L625" s="449"/>
      <c r="M625" s="449"/>
      <c r="N625" s="449"/>
      <c r="O625" s="449">
        <f t="shared" si="44"/>
        <v>0</v>
      </c>
    </row>
    <row r="626" spans="1:15" x14ac:dyDescent="0.25">
      <c r="A626" s="453">
        <v>220207</v>
      </c>
      <c r="B626" s="454"/>
      <c r="C626" s="455"/>
      <c r="D626" s="455"/>
      <c r="E626" s="454"/>
      <c r="F626" s="456" t="s">
        <v>771</v>
      </c>
      <c r="G626" s="555">
        <f>SUM(G627:G628)</f>
        <v>0</v>
      </c>
      <c r="H626" s="449">
        <f>SUM(H627:H628)</f>
        <v>54000</v>
      </c>
      <c r="I626" s="449">
        <f>SUM(I627:I628)</f>
        <v>0</v>
      </c>
      <c r="J626" s="450"/>
      <c r="K626" s="451"/>
      <c r="L626" s="449">
        <f>SUM(L627:L628)</f>
        <v>500000</v>
      </c>
      <c r="M626" s="449">
        <f>SUM(M627:M628)</f>
        <v>500000</v>
      </c>
      <c r="N626" s="449">
        <f>SUM(N627:N628)</f>
        <v>500000</v>
      </c>
      <c r="O626" s="449">
        <f t="shared" si="44"/>
        <v>1500000</v>
      </c>
    </row>
    <row r="627" spans="1:15" x14ac:dyDescent="0.25">
      <c r="A627" s="445">
        <v>22020701</v>
      </c>
      <c r="B627" s="454">
        <v>70980</v>
      </c>
      <c r="C627" s="455"/>
      <c r="D627" s="455" t="s">
        <v>155</v>
      </c>
      <c r="E627" s="454">
        <v>50610801</v>
      </c>
      <c r="F627" s="457" t="s">
        <v>722</v>
      </c>
      <c r="G627" s="555"/>
      <c r="H627" s="449">
        <v>54000</v>
      </c>
      <c r="I627" s="449"/>
      <c r="J627" s="450"/>
      <c r="K627" s="451"/>
      <c r="L627" s="449"/>
      <c r="M627" s="449"/>
      <c r="N627" s="449"/>
      <c r="O627" s="449">
        <f t="shared" si="44"/>
        <v>0</v>
      </c>
    </row>
    <row r="628" spans="1:15" x14ac:dyDescent="0.25">
      <c r="A628" s="445">
        <v>22020702</v>
      </c>
      <c r="B628" s="454">
        <v>70980</v>
      </c>
      <c r="C628" s="455"/>
      <c r="D628" s="455" t="s">
        <v>155</v>
      </c>
      <c r="E628" s="454">
        <v>50610801</v>
      </c>
      <c r="F628" s="457" t="s">
        <v>975</v>
      </c>
      <c r="G628" s="555"/>
      <c r="H628" s="449"/>
      <c r="I628" s="449"/>
      <c r="J628" s="450"/>
      <c r="K628" s="451"/>
      <c r="L628" s="449">
        <v>500000</v>
      </c>
      <c r="M628" s="449">
        <v>500000</v>
      </c>
      <c r="N628" s="449">
        <v>500000</v>
      </c>
      <c r="O628" s="449">
        <f t="shared" si="44"/>
        <v>1500000</v>
      </c>
    </row>
    <row r="629" spans="1:15" x14ac:dyDescent="0.25">
      <c r="A629" s="453">
        <v>220208</v>
      </c>
      <c r="B629" s="454"/>
      <c r="C629" s="455"/>
      <c r="D629" s="455"/>
      <c r="E629" s="454"/>
      <c r="F629" s="456" t="s">
        <v>190</v>
      </c>
      <c r="G629" s="555">
        <f>SUM(G630:G632)</f>
        <v>0</v>
      </c>
      <c r="H629" s="449">
        <f>SUM(H630:H632)</f>
        <v>0</v>
      </c>
      <c r="I629" s="449">
        <f>SUM(I630:I632)</f>
        <v>121875</v>
      </c>
      <c r="J629" s="450"/>
      <c r="K629" s="451"/>
      <c r="L629" s="449">
        <f>SUM(L630:L632)</f>
        <v>2000000</v>
      </c>
      <c r="M629" s="449">
        <f>SUM(M630:M632)</f>
        <v>2000000</v>
      </c>
      <c r="N629" s="449">
        <f>SUM(N630:N632)</f>
        <v>2000000</v>
      </c>
      <c r="O629" s="449">
        <f t="shared" si="44"/>
        <v>6000000</v>
      </c>
    </row>
    <row r="630" spans="1:15" x14ac:dyDescent="0.25">
      <c r="A630" s="445">
        <v>22020801</v>
      </c>
      <c r="B630" s="454">
        <v>70980</v>
      </c>
      <c r="C630" s="455"/>
      <c r="D630" s="455" t="s">
        <v>155</v>
      </c>
      <c r="E630" s="454">
        <v>50610801</v>
      </c>
      <c r="F630" s="457" t="s">
        <v>191</v>
      </c>
      <c r="G630" s="555"/>
      <c r="H630" s="449"/>
      <c r="I630" s="449"/>
      <c r="J630" s="450"/>
      <c r="K630" s="451"/>
      <c r="L630" s="449">
        <v>1000000</v>
      </c>
      <c r="M630" s="449">
        <v>1000000</v>
      </c>
      <c r="N630" s="449">
        <v>1000000</v>
      </c>
      <c r="O630" s="449">
        <f t="shared" si="44"/>
        <v>3000000</v>
      </c>
    </row>
    <row r="631" spans="1:15" x14ac:dyDescent="0.25">
      <c r="A631" s="445">
        <v>22020802</v>
      </c>
      <c r="B631" s="454">
        <v>70980</v>
      </c>
      <c r="C631" s="455"/>
      <c r="D631" s="455" t="s">
        <v>155</v>
      </c>
      <c r="E631" s="454">
        <v>50610801</v>
      </c>
      <c r="F631" s="457" t="s">
        <v>1002</v>
      </c>
      <c r="G631" s="555"/>
      <c r="H631" s="449"/>
      <c r="I631" s="449">
        <v>121875</v>
      </c>
      <c r="J631" s="450"/>
      <c r="K631" s="451"/>
      <c r="L631" s="449"/>
      <c r="M631" s="449"/>
      <c r="N631" s="449"/>
      <c r="O631" s="449">
        <f t="shared" ref="O631:O640" si="45">SUM(L631:N631)</f>
        <v>0</v>
      </c>
    </row>
    <row r="632" spans="1:15" x14ac:dyDescent="0.25">
      <c r="A632" s="445">
        <v>22020803</v>
      </c>
      <c r="B632" s="454">
        <v>70980</v>
      </c>
      <c r="C632" s="455"/>
      <c r="D632" s="455" t="s">
        <v>155</v>
      </c>
      <c r="E632" s="454">
        <v>50610801</v>
      </c>
      <c r="F632" s="457" t="s">
        <v>192</v>
      </c>
      <c r="G632" s="555"/>
      <c r="H632" s="449"/>
      <c r="I632" s="449"/>
      <c r="J632" s="450"/>
      <c r="K632" s="451"/>
      <c r="L632" s="449">
        <v>1000000</v>
      </c>
      <c r="M632" s="449">
        <v>1000000</v>
      </c>
      <c r="N632" s="449">
        <v>1000000</v>
      </c>
      <c r="O632" s="449">
        <f t="shared" si="45"/>
        <v>3000000</v>
      </c>
    </row>
    <row r="633" spans="1:15" x14ac:dyDescent="0.25">
      <c r="A633" s="453">
        <v>220209</v>
      </c>
      <c r="B633" s="454"/>
      <c r="C633" s="455"/>
      <c r="D633" s="455"/>
      <c r="E633" s="454"/>
      <c r="F633" s="456" t="s">
        <v>724</v>
      </c>
      <c r="G633" s="555">
        <f>SUM(G634:G634)</f>
        <v>0</v>
      </c>
      <c r="H633" s="449">
        <f>SUM(H634:H634)</f>
        <v>600000</v>
      </c>
      <c r="I633" s="449">
        <f>SUM(I634:I634)</f>
        <v>0</v>
      </c>
      <c r="J633" s="450"/>
      <c r="K633" s="451"/>
      <c r="L633" s="449">
        <f>SUM(L634:L634)</f>
        <v>1500000</v>
      </c>
      <c r="M633" s="449">
        <f>SUM(M634:M634)</f>
        <v>1500000</v>
      </c>
      <c r="N633" s="449">
        <f>SUM(N634:N634)</f>
        <v>1500000</v>
      </c>
      <c r="O633" s="449">
        <f t="shared" si="45"/>
        <v>4500000</v>
      </c>
    </row>
    <row r="634" spans="1:15" x14ac:dyDescent="0.25">
      <c r="A634" s="445">
        <v>22020901</v>
      </c>
      <c r="B634" s="454">
        <v>70980</v>
      </c>
      <c r="C634" s="455"/>
      <c r="D634" s="455" t="s">
        <v>155</v>
      </c>
      <c r="E634" s="454">
        <v>50610801</v>
      </c>
      <c r="F634" s="457" t="s">
        <v>725</v>
      </c>
      <c r="G634" s="555"/>
      <c r="H634" s="449">
        <v>600000</v>
      </c>
      <c r="I634" s="449"/>
      <c r="J634" s="450"/>
      <c r="K634" s="451"/>
      <c r="L634" s="449">
        <v>1500000</v>
      </c>
      <c r="M634" s="449">
        <v>1500000</v>
      </c>
      <c r="N634" s="449">
        <v>1500000</v>
      </c>
      <c r="O634" s="449">
        <f t="shared" si="45"/>
        <v>4500000</v>
      </c>
    </row>
    <row r="635" spans="1:15" x14ac:dyDescent="0.25">
      <c r="A635" s="453">
        <v>220210</v>
      </c>
      <c r="B635" s="454"/>
      <c r="C635" s="455"/>
      <c r="D635" s="455"/>
      <c r="E635" s="454"/>
      <c r="F635" s="456" t="s">
        <v>193</v>
      </c>
      <c r="G635" s="555">
        <f>SUM(G636:G640)</f>
        <v>0</v>
      </c>
      <c r="H635" s="449">
        <f>SUM(H636:H640)</f>
        <v>1000000</v>
      </c>
      <c r="I635" s="449">
        <f>SUM(I636:I640)</f>
        <v>0</v>
      </c>
      <c r="J635" s="450"/>
      <c r="K635" s="451"/>
      <c r="L635" s="449">
        <f>SUM(L636:L640)</f>
        <v>3500000</v>
      </c>
      <c r="M635" s="449">
        <f>SUM(M636:M640)</f>
        <v>3500000</v>
      </c>
      <c r="N635" s="449">
        <f>SUM(N636:N640)</f>
        <v>3500000</v>
      </c>
      <c r="O635" s="449">
        <f t="shared" si="45"/>
        <v>10500000</v>
      </c>
    </row>
    <row r="636" spans="1:15" x14ac:dyDescent="0.25">
      <c r="A636" s="445">
        <v>22021001</v>
      </c>
      <c r="B636" s="454">
        <v>70980</v>
      </c>
      <c r="C636" s="455"/>
      <c r="D636" s="455" t="s">
        <v>155</v>
      </c>
      <c r="E636" s="454">
        <v>50610801</v>
      </c>
      <c r="F636" s="457" t="s">
        <v>194</v>
      </c>
      <c r="G636" s="555"/>
      <c r="H636" s="449">
        <v>1000000</v>
      </c>
      <c r="I636" s="449"/>
      <c r="J636" s="450"/>
      <c r="K636" s="451"/>
      <c r="L636" s="449">
        <v>500000</v>
      </c>
      <c r="M636" s="449">
        <v>500000</v>
      </c>
      <c r="N636" s="449">
        <v>500000</v>
      </c>
      <c r="O636" s="449">
        <f t="shared" si="45"/>
        <v>1500000</v>
      </c>
    </row>
    <row r="637" spans="1:15" x14ac:dyDescent="0.25">
      <c r="A637" s="445">
        <v>22021002</v>
      </c>
      <c r="B637" s="454">
        <v>70980</v>
      </c>
      <c r="C637" s="455"/>
      <c r="D637" s="455" t="s">
        <v>155</v>
      </c>
      <c r="E637" s="454">
        <v>50610801</v>
      </c>
      <c r="F637" s="457" t="s">
        <v>195</v>
      </c>
      <c r="G637" s="555"/>
      <c r="H637" s="449"/>
      <c r="I637" s="449"/>
      <c r="J637" s="450"/>
      <c r="K637" s="451"/>
      <c r="L637" s="449">
        <v>1000000</v>
      </c>
      <c r="M637" s="449">
        <v>1000000</v>
      </c>
      <c r="N637" s="449">
        <v>1000000</v>
      </c>
      <c r="O637" s="449">
        <f t="shared" si="45"/>
        <v>3000000</v>
      </c>
    </row>
    <row r="638" spans="1:15" x14ac:dyDescent="0.25">
      <c r="A638" s="445">
        <v>22021003</v>
      </c>
      <c r="B638" s="454">
        <v>70980</v>
      </c>
      <c r="C638" s="455"/>
      <c r="D638" s="455" t="s">
        <v>155</v>
      </c>
      <c r="E638" s="454">
        <v>50610801</v>
      </c>
      <c r="F638" s="457" t="s">
        <v>196</v>
      </c>
      <c r="G638" s="555"/>
      <c r="H638" s="449"/>
      <c r="I638" s="449"/>
      <c r="J638" s="450"/>
      <c r="K638" s="451"/>
      <c r="L638" s="449">
        <v>500000</v>
      </c>
      <c r="M638" s="449">
        <v>500000</v>
      </c>
      <c r="N638" s="449">
        <v>500000</v>
      </c>
      <c r="O638" s="449">
        <f t="shared" si="45"/>
        <v>1500000</v>
      </c>
    </row>
    <row r="639" spans="1:15" x14ac:dyDescent="0.25">
      <c r="A639" s="445">
        <v>22021007</v>
      </c>
      <c r="B639" s="454">
        <v>70980</v>
      </c>
      <c r="C639" s="455"/>
      <c r="D639" s="455" t="s">
        <v>155</v>
      </c>
      <c r="E639" s="454">
        <v>50610801</v>
      </c>
      <c r="F639" s="457" t="s">
        <v>199</v>
      </c>
      <c r="G639" s="555"/>
      <c r="H639" s="449"/>
      <c r="I639" s="449"/>
      <c r="J639" s="450"/>
      <c r="K639" s="451"/>
      <c r="L639" s="449">
        <v>500000</v>
      </c>
      <c r="M639" s="449">
        <v>500000</v>
      </c>
      <c r="N639" s="449">
        <v>500000</v>
      </c>
      <c r="O639" s="449">
        <f t="shared" si="45"/>
        <v>1500000</v>
      </c>
    </row>
    <row r="640" spans="1:15" x14ac:dyDescent="0.25">
      <c r="A640" s="445">
        <v>22021024</v>
      </c>
      <c r="B640" s="454">
        <v>70980</v>
      </c>
      <c r="C640" s="455"/>
      <c r="D640" s="455" t="s">
        <v>155</v>
      </c>
      <c r="E640" s="454">
        <v>50610801</v>
      </c>
      <c r="F640" s="457" t="s">
        <v>201</v>
      </c>
      <c r="G640" s="555"/>
      <c r="H640" s="449"/>
      <c r="I640" s="449"/>
      <c r="J640" s="450"/>
      <c r="K640" s="451"/>
      <c r="L640" s="449">
        <v>1000000</v>
      </c>
      <c r="M640" s="449">
        <v>1000000</v>
      </c>
      <c r="N640" s="449">
        <v>1000000</v>
      </c>
      <c r="O640" s="449">
        <f t="shared" si="45"/>
        <v>3000000</v>
      </c>
    </row>
    <row r="641" spans="1:15" x14ac:dyDescent="0.25">
      <c r="A641" s="608"/>
      <c r="B641" s="608"/>
      <c r="C641" s="608"/>
      <c r="D641" s="608"/>
      <c r="E641" s="608"/>
      <c r="F641" s="484" t="s">
        <v>583</v>
      </c>
      <c r="G641" s="485">
        <f>G596</f>
        <v>0</v>
      </c>
      <c r="H641" s="486">
        <f>H596</f>
        <v>0</v>
      </c>
      <c r="I641" s="486">
        <f>I596</f>
        <v>0</v>
      </c>
      <c r="J641" s="487"/>
      <c r="K641" s="488"/>
      <c r="L641" s="486">
        <f>L596</f>
        <v>8905776</v>
      </c>
      <c r="M641" s="486">
        <f>M596</f>
        <v>8905776</v>
      </c>
      <c r="N641" s="486">
        <f>N596</f>
        <v>8665776</v>
      </c>
      <c r="O641" s="489">
        <f>SUM(L641:N641)</f>
        <v>26477328</v>
      </c>
    </row>
    <row r="642" spans="1:15" x14ac:dyDescent="0.25">
      <c r="A642" s="608"/>
      <c r="B642" s="608"/>
      <c r="C642" s="608"/>
      <c r="D642" s="608"/>
      <c r="E642" s="608"/>
      <c r="F642" s="484" t="s">
        <v>584</v>
      </c>
      <c r="G642" s="485">
        <f>G601</f>
        <v>0</v>
      </c>
      <c r="H642" s="486">
        <f>H601</f>
        <v>29700000</v>
      </c>
      <c r="I642" s="486">
        <f>I601</f>
        <v>1000000</v>
      </c>
      <c r="J642" s="487"/>
      <c r="K642" s="488"/>
      <c r="L642" s="486">
        <f>L601</f>
        <v>30000000</v>
      </c>
      <c r="M642" s="486">
        <f>M601</f>
        <v>30000000</v>
      </c>
      <c r="N642" s="486">
        <f>N601</f>
        <v>30000000</v>
      </c>
      <c r="O642" s="489">
        <f>SUM(L642:N642)</f>
        <v>90000000</v>
      </c>
    </row>
    <row r="643" spans="1:15" x14ac:dyDescent="0.25">
      <c r="A643" s="608"/>
      <c r="B643" s="608"/>
      <c r="C643" s="608"/>
      <c r="D643" s="608"/>
      <c r="E643" s="608"/>
      <c r="F643" s="484" t="s">
        <v>203</v>
      </c>
      <c r="G643" s="485"/>
      <c r="H643" s="486"/>
      <c r="I643" s="486"/>
      <c r="J643" s="487"/>
      <c r="K643" s="488"/>
      <c r="L643" s="486"/>
      <c r="M643" s="486"/>
      <c r="N643" s="486"/>
      <c r="O643" s="489"/>
    </row>
    <row r="644" spans="1:15" x14ac:dyDescent="0.25">
      <c r="A644" s="608"/>
      <c r="B644" s="608"/>
      <c r="C644" s="608"/>
      <c r="D644" s="608"/>
      <c r="E644" s="608"/>
      <c r="F644" s="484"/>
      <c r="G644" s="485"/>
      <c r="H644" s="486"/>
      <c r="I644" s="486"/>
      <c r="J644" s="487"/>
      <c r="K644" s="488"/>
      <c r="L644" s="486"/>
      <c r="M644" s="486"/>
      <c r="N644" s="486"/>
      <c r="O644" s="489">
        <f>SUM(L644:N644)</f>
        <v>0</v>
      </c>
    </row>
    <row r="645" spans="1:15" x14ac:dyDescent="0.25">
      <c r="A645" s="608"/>
      <c r="B645" s="608"/>
      <c r="C645" s="608"/>
      <c r="D645" s="608"/>
      <c r="E645" s="608"/>
      <c r="F645" s="484" t="s">
        <v>130</v>
      </c>
      <c r="G645" s="490">
        <f>SUM(G641:G643)</f>
        <v>0</v>
      </c>
      <c r="H645" s="489">
        <f>SUM(H641:H643)</f>
        <v>29700000</v>
      </c>
      <c r="I645" s="489">
        <f>SUM(I641:I643)</f>
        <v>1000000</v>
      </c>
      <c r="J645" s="491"/>
      <c r="K645" s="492"/>
      <c r="L645" s="489">
        <f>SUM(L641:L643)</f>
        <v>38905776</v>
      </c>
      <c r="M645" s="489">
        <f>SUM(M641:M643)</f>
        <v>38905776</v>
      </c>
      <c r="N645" s="489">
        <f>SUM(N641:N643)</f>
        <v>38665776</v>
      </c>
      <c r="O645" s="489">
        <f>SUM(L645:N645)</f>
        <v>116477328</v>
      </c>
    </row>
    <row r="647" spans="1:15" ht="20.25" customHeight="1" x14ac:dyDescent="0.3">
      <c r="A647" s="1353" t="s">
        <v>133</v>
      </c>
      <c r="B647" s="1354"/>
      <c r="C647" s="1354"/>
      <c r="D647" s="1354"/>
      <c r="E647" s="1354"/>
      <c r="F647" s="1354"/>
      <c r="G647" s="1354"/>
      <c r="H647" s="1354"/>
      <c r="I647" s="1354"/>
      <c r="J647" s="1354"/>
      <c r="K647" s="1354"/>
      <c r="L647" s="1354"/>
      <c r="M647" s="1354"/>
      <c r="N647" s="1354"/>
      <c r="O647" s="1355"/>
    </row>
    <row r="648" spans="1:15" ht="15.75" x14ac:dyDescent="0.25">
      <c r="A648" s="1349" t="s">
        <v>1531</v>
      </c>
      <c r="B648" s="1350"/>
      <c r="C648" s="1350"/>
      <c r="D648" s="1350"/>
      <c r="E648" s="1350"/>
      <c r="F648" s="1350"/>
      <c r="G648" s="1350"/>
      <c r="H648" s="1350"/>
      <c r="I648" s="1350"/>
      <c r="J648" s="1350"/>
      <c r="K648" s="1350"/>
      <c r="L648" s="1350"/>
      <c r="M648" s="1350"/>
      <c r="N648" s="1350"/>
      <c r="O648" s="1351"/>
    </row>
    <row r="649" spans="1:15" ht="64.5" x14ac:dyDescent="0.25">
      <c r="A649" s="441" t="s">
        <v>135</v>
      </c>
      <c r="B649" s="441" t="s">
        <v>136</v>
      </c>
      <c r="C649" s="441" t="s">
        <v>137</v>
      </c>
      <c r="D649" s="441" t="s">
        <v>138</v>
      </c>
      <c r="E649" s="441" t="s">
        <v>139</v>
      </c>
      <c r="F649" s="442" t="s">
        <v>140</v>
      </c>
      <c r="G649" s="441" t="s">
        <v>141</v>
      </c>
      <c r="H649" s="441" t="s">
        <v>142</v>
      </c>
      <c r="I649" s="441" t="s">
        <v>143</v>
      </c>
      <c r="J649" s="443" t="s">
        <v>1350</v>
      </c>
      <c r="K649" s="444" t="s">
        <v>1348</v>
      </c>
      <c r="L649" s="441" t="s">
        <v>144</v>
      </c>
      <c r="M649" s="441" t="s">
        <v>145</v>
      </c>
      <c r="N649" s="441" t="s">
        <v>146</v>
      </c>
      <c r="O649" s="441" t="s">
        <v>147</v>
      </c>
    </row>
    <row r="650" spans="1:15" x14ac:dyDescent="0.25">
      <c r="A650" s="453">
        <v>2</v>
      </c>
      <c r="B650" s="454"/>
      <c r="C650" s="455"/>
      <c r="D650" s="455"/>
      <c r="E650" s="454"/>
      <c r="F650" s="441" t="s">
        <v>153</v>
      </c>
      <c r="G650" s="555">
        <f>SUM(G651,G658,G695)</f>
        <v>0</v>
      </c>
      <c r="H650" s="449">
        <f>SUM(H651,H658,H695)</f>
        <v>12502816502.84</v>
      </c>
      <c r="I650" s="449">
        <f>SUM(I651,I658,I695)</f>
        <v>4282103847.8099999</v>
      </c>
      <c r="J650" s="450"/>
      <c r="K650" s="451"/>
      <c r="L650" s="449">
        <f>SUM(L651,L658,L695)</f>
        <v>9101392534</v>
      </c>
      <c r="M650" s="449">
        <f>SUM(M651,M658,M695)</f>
        <v>9101392534</v>
      </c>
      <c r="N650" s="449">
        <f>SUM(N651,N658,N695)</f>
        <v>9101392534</v>
      </c>
      <c r="O650" s="449">
        <f t="shared" ref="O650:O657" si="46">SUM(L650:N650)</f>
        <v>27304177602</v>
      </c>
    </row>
    <row r="651" spans="1:15" x14ac:dyDescent="0.25">
      <c r="A651" s="453">
        <v>21</v>
      </c>
      <c r="B651" s="454"/>
      <c r="C651" s="455"/>
      <c r="D651" s="455"/>
      <c r="E651" s="454"/>
      <c r="F651" s="456" t="s">
        <v>154</v>
      </c>
      <c r="G651" s="555">
        <f>SUM(G652,G654)</f>
        <v>0</v>
      </c>
      <c r="H651" s="449">
        <f>SUM(H652,H654)</f>
        <v>12093166502.84</v>
      </c>
      <c r="I651" s="449">
        <f>SUM(I652,I654)</f>
        <v>4229718803.8099999</v>
      </c>
      <c r="J651" s="450"/>
      <c r="K651" s="451"/>
      <c r="L651" s="449">
        <f>SUM(L652,L654)</f>
        <v>8701392534</v>
      </c>
      <c r="M651" s="449">
        <f>SUM(M652,M654)</f>
        <v>8701392534</v>
      </c>
      <c r="N651" s="449">
        <f>SUM(N652,N654)</f>
        <v>8701392534</v>
      </c>
      <c r="O651" s="449">
        <f t="shared" si="46"/>
        <v>26104177602</v>
      </c>
    </row>
    <row r="652" spans="1:15" x14ac:dyDescent="0.25">
      <c r="A652" s="445">
        <v>21010101</v>
      </c>
      <c r="B652" s="454">
        <v>70922</v>
      </c>
      <c r="C652" s="455"/>
      <c r="D652" s="455" t="s">
        <v>155</v>
      </c>
      <c r="E652" s="454">
        <v>50610801</v>
      </c>
      <c r="F652" s="457" t="s">
        <v>156</v>
      </c>
      <c r="G652" s="588"/>
      <c r="H652" s="458">
        <v>9476846281.8400002</v>
      </c>
      <c r="I652" s="458">
        <v>4229718803.8099999</v>
      </c>
      <c r="J652" s="459"/>
      <c r="K652" s="460"/>
      <c r="L652" s="458">
        <v>7721340287</v>
      </c>
      <c r="M652" s="458">
        <v>7721340287</v>
      </c>
      <c r="N652" s="458">
        <v>7721340287</v>
      </c>
      <c r="O652" s="449">
        <f t="shared" si="46"/>
        <v>23164020861</v>
      </c>
    </row>
    <row r="653" spans="1:15" x14ac:dyDescent="0.25">
      <c r="A653" s="445">
        <v>21010102</v>
      </c>
      <c r="B653" s="454">
        <v>70922</v>
      </c>
      <c r="C653" s="455"/>
      <c r="D653" s="455" t="s">
        <v>155</v>
      </c>
      <c r="E653" s="454">
        <v>50610801</v>
      </c>
      <c r="F653" s="457" t="s">
        <v>157</v>
      </c>
      <c r="G653" s="588">
        <f t="shared" ref="G653:I654" si="47">SUM(G654)</f>
        <v>0</v>
      </c>
      <c r="H653" s="458">
        <f t="shared" si="47"/>
        <v>2616320221</v>
      </c>
      <c r="I653" s="458">
        <f t="shared" si="47"/>
        <v>0</v>
      </c>
      <c r="J653" s="459"/>
      <c r="K653" s="460"/>
      <c r="L653" s="458"/>
      <c r="M653" s="458"/>
      <c r="N653" s="458"/>
      <c r="O653" s="449">
        <f t="shared" si="46"/>
        <v>0</v>
      </c>
    </row>
    <row r="654" spans="1:15" x14ac:dyDescent="0.25">
      <c r="A654" s="453">
        <v>2102</v>
      </c>
      <c r="B654" s="454"/>
      <c r="C654" s="455"/>
      <c r="D654" s="455"/>
      <c r="E654" s="454"/>
      <c r="F654" s="456" t="s">
        <v>158</v>
      </c>
      <c r="G654" s="555">
        <f t="shared" si="47"/>
        <v>0</v>
      </c>
      <c r="H654" s="449">
        <f t="shared" si="47"/>
        <v>2616320221</v>
      </c>
      <c r="I654" s="449">
        <f t="shared" si="47"/>
        <v>0</v>
      </c>
      <c r="J654" s="450"/>
      <c r="K654" s="451"/>
      <c r="L654" s="449">
        <f>SUM(L655)</f>
        <v>980052247</v>
      </c>
      <c r="M654" s="449">
        <f>SUM(M655)</f>
        <v>980052247</v>
      </c>
      <c r="N654" s="449">
        <f>SUM(N655)</f>
        <v>980052247</v>
      </c>
      <c r="O654" s="449">
        <f t="shared" si="46"/>
        <v>2940156741</v>
      </c>
    </row>
    <row r="655" spans="1:15" x14ac:dyDescent="0.25">
      <c r="A655" s="453">
        <v>210201</v>
      </c>
      <c r="B655" s="454"/>
      <c r="C655" s="455"/>
      <c r="D655" s="455"/>
      <c r="E655" s="454"/>
      <c r="F655" s="456" t="s">
        <v>159</v>
      </c>
      <c r="G655" s="555">
        <f>SUM(G656:G657)</f>
        <v>0</v>
      </c>
      <c r="H655" s="449">
        <f>SUM(H656:H657)</f>
        <v>2616320221</v>
      </c>
      <c r="I655" s="449">
        <f>SUM(I656:I657)</f>
        <v>0</v>
      </c>
      <c r="J655" s="450"/>
      <c r="K655" s="451"/>
      <c r="L655" s="449">
        <f>SUM(L656:L657)</f>
        <v>980052247</v>
      </c>
      <c r="M655" s="449">
        <f>SUM(M656:M657)</f>
        <v>980052247</v>
      </c>
      <c r="N655" s="449">
        <f>SUM(N656:N657)</f>
        <v>980052247</v>
      </c>
      <c r="O655" s="449">
        <f t="shared" si="46"/>
        <v>2940156741</v>
      </c>
    </row>
    <row r="656" spans="1:15" x14ac:dyDescent="0.25">
      <c r="A656" s="445">
        <v>21020101</v>
      </c>
      <c r="B656" s="454">
        <v>70922</v>
      </c>
      <c r="C656" s="455"/>
      <c r="D656" s="455" t="s">
        <v>155</v>
      </c>
      <c r="E656" s="454">
        <v>50610801</v>
      </c>
      <c r="F656" s="457" t="s">
        <v>160</v>
      </c>
      <c r="G656" s="588"/>
      <c r="H656" s="458">
        <v>2370335860</v>
      </c>
      <c r="I656" s="458"/>
      <c r="J656" s="459"/>
      <c r="K656" s="460"/>
      <c r="L656" s="458">
        <v>812217886</v>
      </c>
      <c r="M656" s="458">
        <v>812217886</v>
      </c>
      <c r="N656" s="458">
        <v>812217886</v>
      </c>
      <c r="O656" s="449">
        <f t="shared" si="46"/>
        <v>2436653658</v>
      </c>
    </row>
    <row r="657" spans="1:15" x14ac:dyDescent="0.25">
      <c r="A657" s="445">
        <v>21020102</v>
      </c>
      <c r="B657" s="454">
        <v>70922</v>
      </c>
      <c r="C657" s="455"/>
      <c r="D657" s="455" t="s">
        <v>155</v>
      </c>
      <c r="E657" s="454">
        <v>50610801</v>
      </c>
      <c r="F657" s="457" t="s">
        <v>161</v>
      </c>
      <c r="G657" s="588"/>
      <c r="H657" s="458">
        <v>245984361</v>
      </c>
      <c r="I657" s="458"/>
      <c r="J657" s="459"/>
      <c r="K657" s="460"/>
      <c r="L657" s="458">
        <v>167834361</v>
      </c>
      <c r="M657" s="458">
        <v>167834361</v>
      </c>
      <c r="N657" s="458">
        <v>167834361</v>
      </c>
      <c r="O657" s="449">
        <f t="shared" si="46"/>
        <v>503503083</v>
      </c>
    </row>
    <row r="658" spans="1:15" x14ac:dyDescent="0.25">
      <c r="A658" s="453">
        <v>2202</v>
      </c>
      <c r="B658" s="454"/>
      <c r="C658" s="455"/>
      <c r="D658" s="455"/>
      <c r="E658" s="454"/>
      <c r="F658" s="456" t="s">
        <v>162</v>
      </c>
      <c r="G658" s="555">
        <f>G659+G662+G666+G672+G678+G680+G683</f>
        <v>0</v>
      </c>
      <c r="H658" s="449">
        <f>H659+H662+H666+H672+H678+H680+H683+H686</f>
        <v>130000000</v>
      </c>
      <c r="I658" s="449">
        <f>I659+I662+I666+I672+I678+I680+I683+44</f>
        <v>2385044</v>
      </c>
      <c r="J658" s="450"/>
      <c r="K658" s="451"/>
      <c r="L658" s="449">
        <f>L659+L662+L666+L672+L678+L680+L683+L686</f>
        <v>150000000</v>
      </c>
      <c r="M658" s="449">
        <f>M659+M662+M666+M672+M678+M680+M683+M686</f>
        <v>150000000</v>
      </c>
      <c r="N658" s="449">
        <f>N659+N662+N666+N672+N678+N680+N683+N686</f>
        <v>150000000</v>
      </c>
      <c r="O658" s="449">
        <f t="shared" ref="O658:O684" si="48">SUM(L658:N658)</f>
        <v>450000000</v>
      </c>
    </row>
    <row r="659" spans="1:15" x14ac:dyDescent="0.25">
      <c r="A659" s="453">
        <v>220201</v>
      </c>
      <c r="B659" s="454"/>
      <c r="C659" s="455"/>
      <c r="D659" s="455"/>
      <c r="E659" s="454"/>
      <c r="F659" s="456" t="s">
        <v>163</v>
      </c>
      <c r="G659" s="555">
        <f>SUM(G660:G661)</f>
        <v>0</v>
      </c>
      <c r="H659" s="449">
        <f>SUM(H660:H661)</f>
        <v>12300000</v>
      </c>
      <c r="I659" s="449">
        <f>SUM(I660:I661)</f>
        <v>0</v>
      </c>
      <c r="J659" s="450"/>
      <c r="K659" s="451"/>
      <c r="L659" s="449">
        <f>SUM(L660:L661)</f>
        <v>13080000</v>
      </c>
      <c r="M659" s="449">
        <f>SUM(M660:M661)</f>
        <v>13080000</v>
      </c>
      <c r="N659" s="449">
        <f>SUM(N660:N661)</f>
        <v>13080000</v>
      </c>
      <c r="O659" s="449">
        <f t="shared" si="48"/>
        <v>39240000</v>
      </c>
    </row>
    <row r="660" spans="1:15" x14ac:dyDescent="0.25">
      <c r="A660" s="445">
        <v>22020101</v>
      </c>
      <c r="B660" s="454">
        <v>70922</v>
      </c>
      <c r="C660" s="455"/>
      <c r="D660" s="455" t="s">
        <v>155</v>
      </c>
      <c r="E660" s="454">
        <v>50610801</v>
      </c>
      <c r="F660" s="457" t="s">
        <v>164</v>
      </c>
      <c r="G660" s="555"/>
      <c r="H660" s="449">
        <v>12300000</v>
      </c>
      <c r="I660" s="449"/>
      <c r="J660" s="450"/>
      <c r="K660" s="451"/>
      <c r="L660" s="449">
        <v>11300000</v>
      </c>
      <c r="M660" s="449">
        <v>11300000</v>
      </c>
      <c r="N660" s="449">
        <v>11300000</v>
      </c>
      <c r="O660" s="449"/>
    </row>
    <row r="661" spans="1:15" x14ac:dyDescent="0.25">
      <c r="A661" s="445">
        <v>22020102</v>
      </c>
      <c r="B661" s="454">
        <v>70922</v>
      </c>
      <c r="C661" s="455"/>
      <c r="D661" s="455" t="s">
        <v>155</v>
      </c>
      <c r="E661" s="454">
        <v>50610801</v>
      </c>
      <c r="F661" s="457" t="s">
        <v>165</v>
      </c>
      <c r="G661" s="555"/>
      <c r="H661" s="449"/>
      <c r="I661" s="449"/>
      <c r="J661" s="450"/>
      <c r="K661" s="451"/>
      <c r="L661" s="449">
        <v>1780000</v>
      </c>
      <c r="M661" s="449">
        <v>1780000</v>
      </c>
      <c r="N661" s="449">
        <v>1780000</v>
      </c>
      <c r="O661" s="449">
        <f t="shared" si="48"/>
        <v>5340000</v>
      </c>
    </row>
    <row r="662" spans="1:15" x14ac:dyDescent="0.25">
      <c r="A662" s="453">
        <v>220202</v>
      </c>
      <c r="B662" s="454"/>
      <c r="C662" s="455"/>
      <c r="D662" s="455"/>
      <c r="E662" s="454"/>
      <c r="F662" s="456" t="s">
        <v>166</v>
      </c>
      <c r="G662" s="555">
        <f>SUM(G663:G665)</f>
        <v>0</v>
      </c>
      <c r="H662" s="449">
        <f>SUM(H663:H665)</f>
        <v>4200000</v>
      </c>
      <c r="I662" s="449">
        <f>SUM(I663:I665)</f>
        <v>0</v>
      </c>
      <c r="J662" s="450"/>
      <c r="K662" s="451"/>
      <c r="L662" s="449">
        <f>SUM(L663:L665)</f>
        <v>2420000</v>
      </c>
      <c r="M662" s="449">
        <f>SUM(M663:M665)</f>
        <v>2420000</v>
      </c>
      <c r="N662" s="449">
        <f>SUM(N663:N665)</f>
        <v>2420000</v>
      </c>
      <c r="O662" s="449">
        <f t="shared" si="48"/>
        <v>7260000</v>
      </c>
    </row>
    <row r="663" spans="1:15" x14ac:dyDescent="0.25">
      <c r="A663" s="445">
        <v>22020201</v>
      </c>
      <c r="B663" s="454">
        <v>70922</v>
      </c>
      <c r="C663" s="455"/>
      <c r="D663" s="455" t="s">
        <v>155</v>
      </c>
      <c r="E663" s="454">
        <v>50610801</v>
      </c>
      <c r="F663" s="457" t="s">
        <v>167</v>
      </c>
      <c r="G663" s="555"/>
      <c r="H663" s="449">
        <v>800000</v>
      </c>
      <c r="I663" s="449"/>
      <c r="J663" s="450"/>
      <c r="K663" s="451"/>
      <c r="L663" s="449">
        <v>800000</v>
      </c>
      <c r="M663" s="449">
        <v>800000</v>
      </c>
      <c r="N663" s="449">
        <v>800000</v>
      </c>
      <c r="O663" s="449">
        <f t="shared" si="48"/>
        <v>2400000</v>
      </c>
    </row>
    <row r="664" spans="1:15" x14ac:dyDescent="0.25">
      <c r="A664" s="445">
        <v>22020202</v>
      </c>
      <c r="B664" s="454">
        <v>70922</v>
      </c>
      <c r="C664" s="455"/>
      <c r="D664" s="455" t="s">
        <v>155</v>
      </c>
      <c r="E664" s="454">
        <v>50610801</v>
      </c>
      <c r="F664" s="457" t="s">
        <v>168</v>
      </c>
      <c r="G664" s="555"/>
      <c r="H664" s="449">
        <v>620000</v>
      </c>
      <c r="I664" s="449"/>
      <c r="J664" s="450"/>
      <c r="K664" s="451"/>
      <c r="L664" s="449">
        <v>620000</v>
      </c>
      <c r="M664" s="449">
        <v>620000</v>
      </c>
      <c r="N664" s="449">
        <v>620000</v>
      </c>
      <c r="O664" s="449">
        <f t="shared" si="48"/>
        <v>1860000</v>
      </c>
    </row>
    <row r="665" spans="1:15" x14ac:dyDescent="0.25">
      <c r="A665" s="445">
        <v>22020203</v>
      </c>
      <c r="B665" s="454">
        <v>70922</v>
      </c>
      <c r="C665" s="455"/>
      <c r="D665" s="455" t="s">
        <v>155</v>
      </c>
      <c r="E665" s="454">
        <v>50610801</v>
      </c>
      <c r="F665" s="457" t="s">
        <v>169</v>
      </c>
      <c r="G665" s="555"/>
      <c r="H665" s="449">
        <v>2780000</v>
      </c>
      <c r="I665" s="449"/>
      <c r="J665" s="450"/>
      <c r="K665" s="451"/>
      <c r="L665" s="449">
        <v>1000000</v>
      </c>
      <c r="M665" s="449">
        <v>1000000</v>
      </c>
      <c r="N665" s="449">
        <v>1000000</v>
      </c>
      <c r="O665" s="449">
        <f t="shared" si="48"/>
        <v>3000000</v>
      </c>
    </row>
    <row r="666" spans="1:15" x14ac:dyDescent="0.25">
      <c r="A666" s="453">
        <v>220203</v>
      </c>
      <c r="B666" s="454"/>
      <c r="C666" s="455"/>
      <c r="D666" s="455"/>
      <c r="E666" s="454"/>
      <c r="F666" s="456" t="s">
        <v>172</v>
      </c>
      <c r="G666" s="555">
        <f>SUM(G667:G671)</f>
        <v>0</v>
      </c>
      <c r="H666" s="449">
        <f>SUM(H667:H671)</f>
        <v>49850000</v>
      </c>
      <c r="I666" s="449">
        <f>SUM(I667:I671)</f>
        <v>1260000</v>
      </c>
      <c r="J666" s="450"/>
      <c r="K666" s="451"/>
      <c r="L666" s="449">
        <f>SUM(L667:L671)</f>
        <v>69850000</v>
      </c>
      <c r="M666" s="449">
        <f>SUM(M667:M671)</f>
        <v>69850000</v>
      </c>
      <c r="N666" s="449">
        <f>SUM(N667:N671)</f>
        <v>69850000</v>
      </c>
      <c r="O666" s="449">
        <f t="shared" si="48"/>
        <v>209550000</v>
      </c>
    </row>
    <row r="667" spans="1:15" x14ac:dyDescent="0.25">
      <c r="A667" s="445">
        <v>22020301</v>
      </c>
      <c r="B667" s="454">
        <v>70922</v>
      </c>
      <c r="C667" s="455"/>
      <c r="D667" s="455" t="s">
        <v>155</v>
      </c>
      <c r="E667" s="454">
        <v>50610801</v>
      </c>
      <c r="F667" s="457" t="s">
        <v>173</v>
      </c>
      <c r="G667" s="555"/>
      <c r="H667" s="449">
        <v>7000000</v>
      </c>
      <c r="I667" s="449">
        <v>1260000</v>
      </c>
      <c r="J667" s="450"/>
      <c r="K667" s="451"/>
      <c r="L667" s="449">
        <v>7000000</v>
      </c>
      <c r="M667" s="449">
        <v>7000000</v>
      </c>
      <c r="N667" s="449">
        <v>7000000</v>
      </c>
      <c r="O667" s="449">
        <f t="shared" si="48"/>
        <v>21000000</v>
      </c>
    </row>
    <row r="668" spans="1:15" x14ac:dyDescent="0.25">
      <c r="A668" s="445">
        <v>22020304</v>
      </c>
      <c r="B668" s="454">
        <v>70922</v>
      </c>
      <c r="C668" s="455"/>
      <c r="D668" s="455" t="s">
        <v>155</v>
      </c>
      <c r="E668" s="454">
        <v>50610801</v>
      </c>
      <c r="F668" s="457" t="s">
        <v>892</v>
      </c>
      <c r="G668" s="555"/>
      <c r="H668" s="449">
        <v>600000</v>
      </c>
      <c r="I668" s="449"/>
      <c r="J668" s="450"/>
      <c r="K668" s="451"/>
      <c r="L668" s="449">
        <v>600000</v>
      </c>
      <c r="M668" s="449">
        <v>600000</v>
      </c>
      <c r="N668" s="449">
        <v>600000</v>
      </c>
      <c r="O668" s="449">
        <f t="shared" si="48"/>
        <v>1800000</v>
      </c>
    </row>
    <row r="669" spans="1:15" x14ac:dyDescent="0.25">
      <c r="A669" s="445">
        <v>22020305</v>
      </c>
      <c r="B669" s="454">
        <v>70922</v>
      </c>
      <c r="C669" s="455"/>
      <c r="D669" s="455" t="s">
        <v>155</v>
      </c>
      <c r="E669" s="454">
        <v>50610801</v>
      </c>
      <c r="F669" s="457" t="s">
        <v>176</v>
      </c>
      <c r="G669" s="555"/>
      <c r="H669" s="449">
        <v>10000000</v>
      </c>
      <c r="I669" s="449"/>
      <c r="J669" s="450"/>
      <c r="K669" s="451"/>
      <c r="L669" s="449">
        <v>10000000</v>
      </c>
      <c r="M669" s="449">
        <v>10000000</v>
      </c>
      <c r="N669" s="449">
        <v>10000000</v>
      </c>
      <c r="O669" s="449">
        <f t="shared" si="48"/>
        <v>30000000</v>
      </c>
    </row>
    <row r="670" spans="1:15" x14ac:dyDescent="0.25">
      <c r="A670" s="445">
        <v>22020307</v>
      </c>
      <c r="B670" s="454">
        <v>70922</v>
      </c>
      <c r="C670" s="455"/>
      <c r="D670" s="455" t="s">
        <v>155</v>
      </c>
      <c r="E670" s="454">
        <v>50610801</v>
      </c>
      <c r="F670" s="457" t="s">
        <v>893</v>
      </c>
      <c r="G670" s="555"/>
      <c r="H670" s="449">
        <v>9250000</v>
      </c>
      <c r="I670" s="449"/>
      <c r="J670" s="450"/>
      <c r="K670" s="451"/>
      <c r="L670" s="449">
        <v>9250000</v>
      </c>
      <c r="M670" s="449">
        <v>9250000</v>
      </c>
      <c r="N670" s="449">
        <v>9250000</v>
      </c>
      <c r="O670" s="449">
        <f t="shared" si="48"/>
        <v>27750000</v>
      </c>
    </row>
    <row r="671" spans="1:15" x14ac:dyDescent="0.25">
      <c r="A671" s="445">
        <v>22020310</v>
      </c>
      <c r="B671" s="454">
        <v>70922</v>
      </c>
      <c r="C671" s="455"/>
      <c r="D671" s="455" t="s">
        <v>155</v>
      </c>
      <c r="E671" s="454">
        <v>50610801</v>
      </c>
      <c r="F671" s="457" t="s">
        <v>721</v>
      </c>
      <c r="G671" s="555"/>
      <c r="H671" s="449">
        <v>23000000</v>
      </c>
      <c r="I671" s="449"/>
      <c r="J671" s="450"/>
      <c r="K671" s="451"/>
      <c r="L671" s="449">
        <v>43000000</v>
      </c>
      <c r="M671" s="449">
        <v>43000000</v>
      </c>
      <c r="N671" s="449">
        <v>43000000</v>
      </c>
      <c r="O671" s="449">
        <f t="shared" si="48"/>
        <v>129000000</v>
      </c>
    </row>
    <row r="672" spans="1:15" x14ac:dyDescent="0.25">
      <c r="A672" s="453">
        <v>220204</v>
      </c>
      <c r="B672" s="454"/>
      <c r="C672" s="455"/>
      <c r="D672" s="455"/>
      <c r="E672" s="454"/>
      <c r="F672" s="456" t="s">
        <v>177</v>
      </c>
      <c r="G672" s="555">
        <f>SUM(G673:G677)</f>
        <v>0</v>
      </c>
      <c r="H672" s="449">
        <f>SUM(H673:H677)</f>
        <v>8150000</v>
      </c>
      <c r="I672" s="449">
        <f>SUM(I673:I677)</f>
        <v>105000</v>
      </c>
      <c r="J672" s="450"/>
      <c r="K672" s="451"/>
      <c r="L672" s="449">
        <f>SUM(L673:L677)</f>
        <v>8150000</v>
      </c>
      <c r="M672" s="449">
        <f>SUM(M673:M677)</f>
        <v>8150000</v>
      </c>
      <c r="N672" s="449">
        <f>SUM(N673:N677)</f>
        <v>8150000</v>
      </c>
      <c r="O672" s="449">
        <f t="shared" si="48"/>
        <v>24450000</v>
      </c>
    </row>
    <row r="673" spans="1:15" ht="26.25" x14ac:dyDescent="0.25">
      <c r="A673" s="445">
        <v>22020401</v>
      </c>
      <c r="B673" s="454">
        <v>70922</v>
      </c>
      <c r="C673" s="455"/>
      <c r="D673" s="455" t="s">
        <v>155</v>
      </c>
      <c r="E673" s="454">
        <v>50610801</v>
      </c>
      <c r="F673" s="457" t="s">
        <v>178</v>
      </c>
      <c r="G673" s="555"/>
      <c r="H673" s="449">
        <v>1100000</v>
      </c>
      <c r="I673" s="449"/>
      <c r="J673" s="450"/>
      <c r="K673" s="451"/>
      <c r="L673" s="449">
        <v>1100000</v>
      </c>
      <c r="M673" s="449">
        <v>1100000</v>
      </c>
      <c r="N673" s="449">
        <v>1100000</v>
      </c>
      <c r="O673" s="449">
        <f t="shared" si="48"/>
        <v>3300000</v>
      </c>
    </row>
    <row r="674" spans="1:15" x14ac:dyDescent="0.25">
      <c r="A674" s="445">
        <v>22020402</v>
      </c>
      <c r="B674" s="454">
        <v>70922</v>
      </c>
      <c r="C674" s="455"/>
      <c r="D674" s="455" t="s">
        <v>155</v>
      </c>
      <c r="E674" s="454">
        <v>50610801</v>
      </c>
      <c r="F674" s="457" t="s">
        <v>179</v>
      </c>
      <c r="G674" s="555"/>
      <c r="H674" s="449">
        <v>1900000</v>
      </c>
      <c r="I674" s="449"/>
      <c r="J674" s="450"/>
      <c r="K674" s="451"/>
      <c r="L674" s="449">
        <v>1900000</v>
      </c>
      <c r="M674" s="449">
        <v>1900000</v>
      </c>
      <c r="N674" s="449">
        <v>1900000</v>
      </c>
      <c r="O674" s="449">
        <f t="shared" si="48"/>
        <v>5700000</v>
      </c>
    </row>
    <row r="675" spans="1:15" x14ac:dyDescent="0.25">
      <c r="A675" s="445">
        <v>22020403</v>
      </c>
      <c r="B675" s="454">
        <v>70922</v>
      </c>
      <c r="C675" s="455"/>
      <c r="D675" s="455" t="s">
        <v>155</v>
      </c>
      <c r="E675" s="454">
        <v>50610801</v>
      </c>
      <c r="F675" s="457" t="s">
        <v>180</v>
      </c>
      <c r="G675" s="555"/>
      <c r="H675" s="449">
        <v>3500000</v>
      </c>
      <c r="I675" s="449"/>
      <c r="J675" s="450"/>
      <c r="K675" s="451"/>
      <c r="L675" s="449">
        <v>3500000</v>
      </c>
      <c r="M675" s="449">
        <v>3500000</v>
      </c>
      <c r="N675" s="449">
        <v>3500000</v>
      </c>
      <c r="O675" s="449">
        <f t="shared" si="48"/>
        <v>10500000</v>
      </c>
    </row>
    <row r="676" spans="1:15" x14ac:dyDescent="0.25">
      <c r="A676" s="445">
        <v>22020404</v>
      </c>
      <c r="B676" s="454">
        <v>70922</v>
      </c>
      <c r="C676" s="455"/>
      <c r="D676" s="455" t="s">
        <v>155</v>
      </c>
      <c r="E676" s="454">
        <v>50610801</v>
      </c>
      <c r="F676" s="457" t="s">
        <v>181</v>
      </c>
      <c r="G676" s="555"/>
      <c r="H676" s="449">
        <v>500000</v>
      </c>
      <c r="I676" s="449"/>
      <c r="J676" s="450"/>
      <c r="K676" s="451"/>
      <c r="L676" s="449">
        <v>500000</v>
      </c>
      <c r="M676" s="449">
        <v>500000</v>
      </c>
      <c r="N676" s="449">
        <v>500000</v>
      </c>
      <c r="O676" s="449">
        <f t="shared" si="48"/>
        <v>1500000</v>
      </c>
    </row>
    <row r="677" spans="1:15" x14ac:dyDescent="0.25">
      <c r="A677" s="445">
        <v>22020405</v>
      </c>
      <c r="B677" s="454">
        <v>70922</v>
      </c>
      <c r="C677" s="455"/>
      <c r="D677" s="455" t="s">
        <v>155</v>
      </c>
      <c r="E677" s="454">
        <v>50610801</v>
      </c>
      <c r="F677" s="457" t="s">
        <v>182</v>
      </c>
      <c r="G677" s="555"/>
      <c r="H677" s="449">
        <v>1150000</v>
      </c>
      <c r="I677" s="449">
        <v>105000</v>
      </c>
      <c r="J677" s="450"/>
      <c r="K677" s="451"/>
      <c r="L677" s="449">
        <v>1150000</v>
      </c>
      <c r="M677" s="449">
        <v>1150000</v>
      </c>
      <c r="N677" s="449">
        <v>1150000</v>
      </c>
      <c r="O677" s="449">
        <f t="shared" si="48"/>
        <v>3450000</v>
      </c>
    </row>
    <row r="678" spans="1:15" x14ac:dyDescent="0.25">
      <c r="A678" s="453">
        <v>220205</v>
      </c>
      <c r="B678" s="454"/>
      <c r="C678" s="455"/>
      <c r="D678" s="455"/>
      <c r="E678" s="454"/>
      <c r="F678" s="456" t="s">
        <v>184</v>
      </c>
      <c r="G678" s="555">
        <f>SUM(G679:G679)</f>
        <v>0</v>
      </c>
      <c r="H678" s="449">
        <f>SUM(H679:H679)</f>
        <v>30000000</v>
      </c>
      <c r="I678" s="449">
        <f>SUM(I679:I679)</f>
        <v>0</v>
      </c>
      <c r="J678" s="450"/>
      <c r="K678" s="451"/>
      <c r="L678" s="449">
        <f>SUM(L679:L679)</f>
        <v>30000000</v>
      </c>
      <c r="M678" s="449">
        <f>SUM(M679:M679)</f>
        <v>30000000</v>
      </c>
      <c r="N678" s="449">
        <f>SUM(N679:N679)</f>
        <v>30000000</v>
      </c>
      <c r="O678" s="449">
        <f t="shared" si="48"/>
        <v>90000000</v>
      </c>
    </row>
    <row r="679" spans="1:15" x14ac:dyDescent="0.25">
      <c r="A679" s="445">
        <v>22020501</v>
      </c>
      <c r="B679" s="454">
        <v>70922</v>
      </c>
      <c r="C679" s="455"/>
      <c r="D679" s="455" t="s">
        <v>155</v>
      </c>
      <c r="E679" s="454">
        <v>50610801</v>
      </c>
      <c r="F679" s="457" t="s">
        <v>185</v>
      </c>
      <c r="G679" s="555"/>
      <c r="H679" s="449">
        <v>30000000</v>
      </c>
      <c r="I679" s="449"/>
      <c r="J679" s="450"/>
      <c r="K679" s="451"/>
      <c r="L679" s="449">
        <v>30000000</v>
      </c>
      <c r="M679" s="449">
        <v>30000000</v>
      </c>
      <c r="N679" s="449">
        <v>30000000</v>
      </c>
      <c r="O679" s="449">
        <f t="shared" si="48"/>
        <v>90000000</v>
      </c>
    </row>
    <row r="680" spans="1:15" x14ac:dyDescent="0.25">
      <c r="A680" s="453">
        <v>220206</v>
      </c>
      <c r="B680" s="454"/>
      <c r="C680" s="455"/>
      <c r="D680" s="455"/>
      <c r="E680" s="454"/>
      <c r="F680" s="456" t="s">
        <v>187</v>
      </c>
      <c r="G680" s="555">
        <f>SUM(G681:G682)</f>
        <v>0</v>
      </c>
      <c r="H680" s="449">
        <f>SUM(H681:H682)</f>
        <v>4000000</v>
      </c>
      <c r="I680" s="449">
        <f>SUM(I681:I682)</f>
        <v>0</v>
      </c>
      <c r="J680" s="450"/>
      <c r="K680" s="451"/>
      <c r="L680" s="449">
        <f>SUM(L681:L682)</f>
        <v>5000000</v>
      </c>
      <c r="M680" s="449">
        <f>SUM(M681:M682)</f>
        <v>5000000</v>
      </c>
      <c r="N680" s="449">
        <f>SUM(N681:N682)</f>
        <v>5000000</v>
      </c>
      <c r="O680" s="449">
        <f t="shared" si="48"/>
        <v>15000000</v>
      </c>
    </row>
    <row r="681" spans="1:15" x14ac:dyDescent="0.25">
      <c r="A681" s="445">
        <v>22020601</v>
      </c>
      <c r="B681" s="454">
        <v>70922</v>
      </c>
      <c r="C681" s="455"/>
      <c r="D681" s="455" t="s">
        <v>155</v>
      </c>
      <c r="E681" s="454">
        <v>50610801</v>
      </c>
      <c r="F681" s="457" t="s">
        <v>188</v>
      </c>
      <c r="G681" s="555"/>
      <c r="H681" s="449">
        <v>4000000</v>
      </c>
      <c r="I681" s="449"/>
      <c r="J681" s="450"/>
      <c r="K681" s="451"/>
      <c r="L681" s="449">
        <v>4000000</v>
      </c>
      <c r="M681" s="449">
        <v>4000000</v>
      </c>
      <c r="N681" s="449">
        <v>4000000</v>
      </c>
      <c r="O681" s="449">
        <f t="shared" si="48"/>
        <v>12000000</v>
      </c>
    </row>
    <row r="682" spans="1:15" x14ac:dyDescent="0.25">
      <c r="A682" s="445">
        <v>22020605</v>
      </c>
      <c r="B682" s="454">
        <v>70922</v>
      </c>
      <c r="C682" s="455"/>
      <c r="D682" s="455" t="s">
        <v>155</v>
      </c>
      <c r="E682" s="454">
        <v>50610801</v>
      </c>
      <c r="F682" s="457" t="s">
        <v>189</v>
      </c>
      <c r="G682" s="555"/>
      <c r="H682" s="449"/>
      <c r="I682" s="449"/>
      <c r="J682" s="450"/>
      <c r="K682" s="451"/>
      <c r="L682" s="449">
        <v>1000000</v>
      </c>
      <c r="M682" s="449">
        <v>1000000</v>
      </c>
      <c r="N682" s="449">
        <v>1000000</v>
      </c>
      <c r="O682" s="449">
        <f t="shared" si="48"/>
        <v>3000000</v>
      </c>
    </row>
    <row r="683" spans="1:15" x14ac:dyDescent="0.25">
      <c r="A683" s="453">
        <v>220208</v>
      </c>
      <c r="B683" s="454"/>
      <c r="C683" s="455"/>
      <c r="D683" s="455"/>
      <c r="E683" s="454"/>
      <c r="F683" s="456" t="s">
        <v>190</v>
      </c>
      <c r="G683" s="555">
        <f>SUM(G684:G685)</f>
        <v>0</v>
      </c>
      <c r="H683" s="449">
        <f>SUM(H684:H685)</f>
        <v>5000000</v>
      </c>
      <c r="I683" s="449">
        <f>SUM(I684:I685)</f>
        <v>1020000</v>
      </c>
      <c r="J683" s="450"/>
      <c r="K683" s="451"/>
      <c r="L683" s="449">
        <f>SUM(L684:L685)</f>
        <v>4000000</v>
      </c>
      <c r="M683" s="449">
        <f>SUM(M684:M685)</f>
        <v>4000000</v>
      </c>
      <c r="N683" s="449">
        <f>SUM(N684:N685)</f>
        <v>4000000</v>
      </c>
      <c r="O683" s="449">
        <f t="shared" si="48"/>
        <v>12000000</v>
      </c>
    </row>
    <row r="684" spans="1:15" x14ac:dyDescent="0.25">
      <c r="A684" s="445">
        <v>22020801</v>
      </c>
      <c r="B684" s="454">
        <v>70922</v>
      </c>
      <c r="C684" s="455"/>
      <c r="D684" s="455" t="s">
        <v>155</v>
      </c>
      <c r="E684" s="454">
        <v>50610801</v>
      </c>
      <c r="F684" s="457" t="s">
        <v>191</v>
      </c>
      <c r="G684" s="555"/>
      <c r="H684" s="449">
        <v>650000</v>
      </c>
      <c r="I684" s="449"/>
      <c r="J684" s="450"/>
      <c r="K684" s="451"/>
      <c r="L684" s="449">
        <v>650000</v>
      </c>
      <c r="M684" s="449">
        <v>650000</v>
      </c>
      <c r="N684" s="449">
        <v>650000</v>
      </c>
      <c r="O684" s="449">
        <f t="shared" si="48"/>
        <v>1950000</v>
      </c>
    </row>
    <row r="685" spans="1:15" x14ac:dyDescent="0.25">
      <c r="A685" s="445">
        <v>22020803</v>
      </c>
      <c r="B685" s="454">
        <v>70922</v>
      </c>
      <c r="C685" s="455"/>
      <c r="D685" s="455" t="s">
        <v>155</v>
      </c>
      <c r="E685" s="454">
        <v>50610801</v>
      </c>
      <c r="F685" s="457" t="s">
        <v>192</v>
      </c>
      <c r="G685" s="555"/>
      <c r="H685" s="449">
        <v>4350000</v>
      </c>
      <c r="I685" s="449">
        <v>1020000</v>
      </c>
      <c r="J685" s="450"/>
      <c r="K685" s="451"/>
      <c r="L685" s="449">
        <v>3350000</v>
      </c>
      <c r="M685" s="449">
        <v>3350000</v>
      </c>
      <c r="N685" s="449">
        <v>3350000</v>
      </c>
      <c r="O685" s="449">
        <f t="shared" ref="O685:O693" si="49">SUM(L685:N685)</f>
        <v>10050000</v>
      </c>
    </row>
    <row r="686" spans="1:15" x14ac:dyDescent="0.25">
      <c r="A686" s="453">
        <v>220210</v>
      </c>
      <c r="B686" s="454"/>
      <c r="C686" s="455"/>
      <c r="D686" s="455"/>
      <c r="E686" s="454"/>
      <c r="F686" s="456" t="s">
        <v>193</v>
      </c>
      <c r="G686" s="555">
        <f>SUM(G687:G693)</f>
        <v>0</v>
      </c>
      <c r="H686" s="449">
        <f>SUM(H687:H693)</f>
        <v>16500000</v>
      </c>
      <c r="I686" s="449">
        <f>SUM(I687:I693)</f>
        <v>0</v>
      </c>
      <c r="J686" s="450"/>
      <c r="K686" s="451"/>
      <c r="L686" s="449">
        <f>SUM(L687:L693)</f>
        <v>17500000</v>
      </c>
      <c r="M686" s="449">
        <f>SUM(M687:M693)</f>
        <v>17500000</v>
      </c>
      <c r="N686" s="449">
        <f>SUM(N687:N693)</f>
        <v>17500000</v>
      </c>
      <c r="O686" s="449">
        <f t="shared" si="49"/>
        <v>52500000</v>
      </c>
    </row>
    <row r="687" spans="1:15" x14ac:dyDescent="0.25">
      <c r="A687" s="445">
        <v>22021001</v>
      </c>
      <c r="B687" s="454">
        <v>70922</v>
      </c>
      <c r="C687" s="455"/>
      <c r="D687" s="455" t="s">
        <v>155</v>
      </c>
      <c r="E687" s="454">
        <v>50610801</v>
      </c>
      <c r="F687" s="457" t="s">
        <v>194</v>
      </c>
      <c r="G687" s="555"/>
      <c r="H687" s="449"/>
      <c r="I687" s="449"/>
      <c r="J687" s="450"/>
      <c r="K687" s="451"/>
      <c r="L687" s="449">
        <v>1000000</v>
      </c>
      <c r="M687" s="449">
        <v>1000000</v>
      </c>
      <c r="N687" s="449">
        <v>1000000</v>
      </c>
      <c r="O687" s="449">
        <f t="shared" si="49"/>
        <v>3000000</v>
      </c>
    </row>
    <row r="688" spans="1:15" x14ac:dyDescent="0.25">
      <c r="A688" s="445">
        <v>22021002</v>
      </c>
      <c r="B688" s="454">
        <v>70922</v>
      </c>
      <c r="C688" s="455"/>
      <c r="D688" s="455" t="s">
        <v>155</v>
      </c>
      <c r="E688" s="454">
        <v>50610801</v>
      </c>
      <c r="F688" s="457" t="s">
        <v>195</v>
      </c>
      <c r="G688" s="555"/>
      <c r="H688" s="449"/>
      <c r="I688" s="449"/>
      <c r="J688" s="450"/>
      <c r="K688" s="451"/>
      <c r="L688" s="449">
        <v>2000000</v>
      </c>
      <c r="M688" s="449">
        <v>2000000</v>
      </c>
      <c r="N688" s="449">
        <v>2000000</v>
      </c>
      <c r="O688" s="449">
        <f t="shared" si="49"/>
        <v>6000000</v>
      </c>
    </row>
    <row r="689" spans="1:15" x14ac:dyDescent="0.25">
      <c r="A689" s="445">
        <v>22021003</v>
      </c>
      <c r="B689" s="454">
        <v>70922</v>
      </c>
      <c r="C689" s="455"/>
      <c r="D689" s="455" t="s">
        <v>155</v>
      </c>
      <c r="E689" s="454">
        <v>50610801</v>
      </c>
      <c r="F689" s="457" t="s">
        <v>196</v>
      </c>
      <c r="G689" s="555"/>
      <c r="H689" s="449">
        <v>3500000</v>
      </c>
      <c r="I689" s="449"/>
      <c r="J689" s="450"/>
      <c r="K689" s="451"/>
      <c r="L689" s="449">
        <v>1500000</v>
      </c>
      <c r="M689" s="449">
        <v>1500000</v>
      </c>
      <c r="N689" s="449">
        <v>1500000</v>
      </c>
      <c r="O689" s="449">
        <f t="shared" si="49"/>
        <v>4500000</v>
      </c>
    </row>
    <row r="690" spans="1:15" x14ac:dyDescent="0.25">
      <c r="A690" s="445">
        <v>22021006</v>
      </c>
      <c r="B690" s="454">
        <v>70922</v>
      </c>
      <c r="C690" s="455"/>
      <c r="D690" s="455" t="s">
        <v>155</v>
      </c>
      <c r="E690" s="454">
        <v>50610801</v>
      </c>
      <c r="F690" s="457" t="s">
        <v>198</v>
      </c>
      <c r="G690" s="555"/>
      <c r="H690" s="449">
        <v>350000</v>
      </c>
      <c r="I690" s="449"/>
      <c r="J690" s="450"/>
      <c r="K690" s="451"/>
      <c r="L690" s="449">
        <v>350000</v>
      </c>
      <c r="M690" s="449">
        <v>350000</v>
      </c>
      <c r="N690" s="449">
        <v>350000</v>
      </c>
      <c r="O690" s="449">
        <f t="shared" si="49"/>
        <v>1050000</v>
      </c>
    </row>
    <row r="691" spans="1:15" x14ac:dyDescent="0.25">
      <c r="A691" s="445">
        <v>22021011</v>
      </c>
      <c r="B691" s="454">
        <v>70922</v>
      </c>
      <c r="C691" s="455"/>
      <c r="D691" s="455" t="s">
        <v>155</v>
      </c>
      <c r="E691" s="454">
        <v>50610801</v>
      </c>
      <c r="F691" s="457" t="s">
        <v>903</v>
      </c>
      <c r="G691" s="555"/>
      <c r="H691" s="449">
        <v>4350000</v>
      </c>
      <c r="I691" s="449"/>
      <c r="J691" s="450"/>
      <c r="K691" s="451"/>
      <c r="L691" s="449">
        <v>4350000</v>
      </c>
      <c r="M691" s="449">
        <v>4350000</v>
      </c>
      <c r="N691" s="449">
        <v>4350000</v>
      </c>
      <c r="O691" s="449">
        <f t="shared" si="49"/>
        <v>13050000</v>
      </c>
    </row>
    <row r="692" spans="1:15" x14ac:dyDescent="0.25">
      <c r="A692" s="445">
        <v>22021012</v>
      </c>
      <c r="B692" s="454">
        <v>70922</v>
      </c>
      <c r="C692" s="455"/>
      <c r="D692" s="455" t="s">
        <v>155</v>
      </c>
      <c r="E692" s="454">
        <v>50610801</v>
      </c>
      <c r="F692" s="457" t="s">
        <v>1532</v>
      </c>
      <c r="G692" s="555"/>
      <c r="H692" s="449">
        <v>4300000</v>
      </c>
      <c r="I692" s="449"/>
      <c r="J692" s="450"/>
      <c r="K692" s="451"/>
      <c r="L692" s="449">
        <v>4300000</v>
      </c>
      <c r="M692" s="449">
        <v>4300000</v>
      </c>
      <c r="N692" s="449">
        <v>4300000</v>
      </c>
      <c r="O692" s="449">
        <f t="shared" si="49"/>
        <v>12900000</v>
      </c>
    </row>
    <row r="693" spans="1:15" x14ac:dyDescent="0.25">
      <c r="A693" s="445">
        <v>22021013</v>
      </c>
      <c r="B693" s="454">
        <v>70922</v>
      </c>
      <c r="C693" s="455"/>
      <c r="D693" s="455" t="s">
        <v>155</v>
      </c>
      <c r="E693" s="454">
        <v>50610801</v>
      </c>
      <c r="F693" s="457" t="s">
        <v>727</v>
      </c>
      <c r="G693" s="555"/>
      <c r="H693" s="449">
        <v>4000000</v>
      </c>
      <c r="I693" s="449"/>
      <c r="J693" s="450"/>
      <c r="K693" s="451"/>
      <c r="L693" s="449">
        <v>4000000</v>
      </c>
      <c r="M693" s="449">
        <v>4000000</v>
      </c>
      <c r="N693" s="449">
        <v>4000000</v>
      </c>
      <c r="O693" s="449">
        <f t="shared" si="49"/>
        <v>12000000</v>
      </c>
    </row>
    <row r="694" spans="1:15" x14ac:dyDescent="0.25">
      <c r="A694" s="445"/>
      <c r="B694" s="454"/>
      <c r="C694" s="455"/>
      <c r="D694" s="455"/>
      <c r="E694" s="454"/>
      <c r="F694" s="457"/>
      <c r="G694" s="555"/>
      <c r="H694" s="449"/>
      <c r="I694" s="449"/>
      <c r="J694" s="450"/>
      <c r="K694" s="451"/>
      <c r="L694" s="449"/>
      <c r="M694" s="449"/>
      <c r="N694" s="449"/>
      <c r="O694" s="449"/>
    </row>
    <row r="695" spans="1:15" x14ac:dyDescent="0.25">
      <c r="A695" s="453">
        <v>23</v>
      </c>
      <c r="B695" s="454"/>
      <c r="C695" s="455"/>
      <c r="D695" s="455"/>
      <c r="E695" s="454"/>
      <c r="F695" s="456" t="s">
        <v>203</v>
      </c>
      <c r="G695" s="555">
        <f>SUM(G696)</f>
        <v>0</v>
      </c>
      <c r="H695" s="449">
        <f>SUM(H696)</f>
        <v>279650000</v>
      </c>
      <c r="I695" s="449">
        <f>SUM(I696)</f>
        <v>50000000</v>
      </c>
      <c r="J695" s="450"/>
      <c r="K695" s="451"/>
      <c r="L695" s="449">
        <f>SUM(L696)</f>
        <v>250000000</v>
      </c>
      <c r="M695" s="449">
        <f>SUM(M696)</f>
        <v>250000000</v>
      </c>
      <c r="N695" s="449">
        <f>SUM(N696)</f>
        <v>250000000</v>
      </c>
      <c r="O695" s="449">
        <f>SUM(L695:N695)</f>
        <v>750000000</v>
      </c>
    </row>
    <row r="696" spans="1:15" x14ac:dyDescent="0.25">
      <c r="A696" s="453">
        <v>2301</v>
      </c>
      <c r="B696" s="454"/>
      <c r="C696" s="455"/>
      <c r="D696" s="455"/>
      <c r="E696" s="454"/>
      <c r="F696" s="456" t="s">
        <v>204</v>
      </c>
      <c r="G696" s="555">
        <f>G697</f>
        <v>0</v>
      </c>
      <c r="H696" s="449">
        <f>H697</f>
        <v>279650000</v>
      </c>
      <c r="I696" s="449">
        <f>I697</f>
        <v>50000000</v>
      </c>
      <c r="J696" s="450"/>
      <c r="K696" s="451"/>
      <c r="L696" s="449">
        <f>L697</f>
        <v>250000000</v>
      </c>
      <c r="M696" s="449">
        <f>M697</f>
        <v>250000000</v>
      </c>
      <c r="N696" s="449">
        <f>N697</f>
        <v>250000000</v>
      </c>
      <c r="O696" s="449">
        <f t="shared" ref="O696:O705" si="50">SUM(L696:N696)</f>
        <v>750000000</v>
      </c>
    </row>
    <row r="697" spans="1:15" x14ac:dyDescent="0.25">
      <c r="A697" s="453">
        <v>230101</v>
      </c>
      <c r="B697" s="454"/>
      <c r="C697" s="455"/>
      <c r="D697" s="455"/>
      <c r="E697" s="454"/>
      <c r="F697" s="456" t="s">
        <v>205</v>
      </c>
      <c r="G697" s="555">
        <f>SUM(G698:G705)</f>
        <v>0</v>
      </c>
      <c r="H697" s="449">
        <f>SUM(H698:H705)</f>
        <v>279650000</v>
      </c>
      <c r="I697" s="449">
        <f>SUM(I698:I705)</f>
        <v>50000000</v>
      </c>
      <c r="J697" s="450"/>
      <c r="K697" s="451"/>
      <c r="L697" s="449">
        <f>SUM(L698:L705)</f>
        <v>250000000</v>
      </c>
      <c r="M697" s="449">
        <f>SUM(M698:M705)</f>
        <v>250000000</v>
      </c>
      <c r="N697" s="449">
        <f>SUM(N698:N705)</f>
        <v>250000000</v>
      </c>
      <c r="O697" s="449">
        <f t="shared" si="50"/>
        <v>750000000</v>
      </c>
    </row>
    <row r="698" spans="1:15" x14ac:dyDescent="0.25">
      <c r="A698" s="445">
        <v>23010112</v>
      </c>
      <c r="B698" s="454">
        <v>70922</v>
      </c>
      <c r="C698" s="455"/>
      <c r="D698" s="455" t="s">
        <v>206</v>
      </c>
      <c r="E698" s="454">
        <v>50610801</v>
      </c>
      <c r="F698" s="457" t="s">
        <v>739</v>
      </c>
      <c r="G698" s="555"/>
      <c r="H698" s="449">
        <v>28070000</v>
      </c>
      <c r="I698" s="449"/>
      <c r="J698" s="450"/>
      <c r="K698" s="451"/>
      <c r="L698" s="449">
        <v>28070000</v>
      </c>
      <c r="M698" s="449">
        <v>28070000</v>
      </c>
      <c r="N698" s="449">
        <v>28070000</v>
      </c>
      <c r="O698" s="449">
        <f t="shared" si="50"/>
        <v>84210000</v>
      </c>
    </row>
    <row r="699" spans="1:15" x14ac:dyDescent="0.25">
      <c r="A699" s="445">
        <v>23010113</v>
      </c>
      <c r="B699" s="454">
        <v>70922</v>
      </c>
      <c r="C699" s="455"/>
      <c r="D699" s="455" t="s">
        <v>206</v>
      </c>
      <c r="E699" s="454">
        <v>50610801</v>
      </c>
      <c r="F699" s="457" t="s">
        <v>740</v>
      </c>
      <c r="G699" s="555"/>
      <c r="H699" s="449">
        <v>5500000</v>
      </c>
      <c r="I699" s="449"/>
      <c r="J699" s="450"/>
      <c r="K699" s="451"/>
      <c r="L699" s="449">
        <v>5500000</v>
      </c>
      <c r="M699" s="449">
        <v>5500000</v>
      </c>
      <c r="N699" s="449">
        <v>5500000</v>
      </c>
      <c r="O699" s="449">
        <f t="shared" si="50"/>
        <v>16500000</v>
      </c>
    </row>
    <row r="700" spans="1:15" x14ac:dyDescent="0.25">
      <c r="A700" s="445">
        <v>23010114</v>
      </c>
      <c r="B700" s="454">
        <v>70922</v>
      </c>
      <c r="C700" s="455"/>
      <c r="D700" s="455" t="s">
        <v>206</v>
      </c>
      <c r="E700" s="454">
        <v>50610801</v>
      </c>
      <c r="F700" s="457" t="s">
        <v>741</v>
      </c>
      <c r="G700" s="555"/>
      <c r="H700" s="449">
        <v>1600000</v>
      </c>
      <c r="I700" s="449"/>
      <c r="J700" s="450"/>
      <c r="K700" s="451"/>
      <c r="L700" s="449">
        <v>1600000</v>
      </c>
      <c r="M700" s="449">
        <v>1600000</v>
      </c>
      <c r="N700" s="449">
        <v>1600000</v>
      </c>
      <c r="O700" s="449">
        <f t="shared" si="50"/>
        <v>4800000</v>
      </c>
    </row>
    <row r="701" spans="1:15" x14ac:dyDescent="0.25">
      <c r="A701" s="445">
        <v>23010115</v>
      </c>
      <c r="B701" s="454">
        <v>70922</v>
      </c>
      <c r="C701" s="455"/>
      <c r="D701" s="455" t="s">
        <v>206</v>
      </c>
      <c r="E701" s="454">
        <v>50610801</v>
      </c>
      <c r="F701" s="457" t="s">
        <v>742</v>
      </c>
      <c r="G701" s="555"/>
      <c r="H701" s="449">
        <v>480000</v>
      </c>
      <c r="I701" s="449"/>
      <c r="J701" s="450"/>
      <c r="K701" s="451"/>
      <c r="L701" s="449">
        <v>480000</v>
      </c>
      <c r="M701" s="449">
        <v>480000</v>
      </c>
      <c r="N701" s="449">
        <v>480000</v>
      </c>
      <c r="O701" s="449">
        <f t="shared" si="50"/>
        <v>1440000</v>
      </c>
    </row>
    <row r="702" spans="1:15" x14ac:dyDescent="0.25">
      <c r="A702" s="445">
        <v>23010117</v>
      </c>
      <c r="B702" s="454">
        <v>70922</v>
      </c>
      <c r="C702" s="455"/>
      <c r="D702" s="455" t="s">
        <v>206</v>
      </c>
      <c r="E702" s="454">
        <v>50610801</v>
      </c>
      <c r="F702" s="457" t="s">
        <v>743</v>
      </c>
      <c r="G702" s="555"/>
      <c r="H702" s="449"/>
      <c r="I702" s="449"/>
      <c r="J702" s="450"/>
      <c r="K702" s="451"/>
      <c r="L702" s="449">
        <v>250000</v>
      </c>
      <c r="M702" s="449">
        <v>250000</v>
      </c>
      <c r="N702" s="449">
        <v>250000</v>
      </c>
      <c r="O702" s="449">
        <f>SUM(L702:N702)</f>
        <v>750000</v>
      </c>
    </row>
    <row r="703" spans="1:15" x14ac:dyDescent="0.25">
      <c r="A703" s="445">
        <v>23010118</v>
      </c>
      <c r="B703" s="454">
        <v>70922</v>
      </c>
      <c r="C703" s="455"/>
      <c r="D703" s="455" t="s">
        <v>206</v>
      </c>
      <c r="E703" s="454">
        <v>50610801</v>
      </c>
      <c r="F703" s="457" t="s">
        <v>744</v>
      </c>
      <c r="G703" s="555"/>
      <c r="H703" s="449"/>
      <c r="I703" s="449"/>
      <c r="J703" s="450"/>
      <c r="K703" s="451"/>
      <c r="L703" s="449">
        <v>100000</v>
      </c>
      <c r="M703" s="449">
        <v>100000</v>
      </c>
      <c r="N703" s="449">
        <v>100000</v>
      </c>
      <c r="O703" s="449">
        <f t="shared" si="50"/>
        <v>300000</v>
      </c>
    </row>
    <row r="704" spans="1:15" x14ac:dyDescent="0.25">
      <c r="A704" s="445">
        <v>23010120</v>
      </c>
      <c r="B704" s="454">
        <v>70922</v>
      </c>
      <c r="C704" s="455"/>
      <c r="D704" s="455" t="s">
        <v>206</v>
      </c>
      <c r="E704" s="454">
        <v>50610801</v>
      </c>
      <c r="F704" s="457" t="s">
        <v>1533</v>
      </c>
      <c r="G704" s="555"/>
      <c r="H704" s="449">
        <v>244000000</v>
      </c>
      <c r="I704" s="449">
        <v>50000000</v>
      </c>
      <c r="J704" s="450"/>
      <c r="K704" s="451"/>
      <c r="L704" s="449"/>
      <c r="M704" s="449"/>
      <c r="N704" s="449"/>
      <c r="O704" s="449">
        <f t="shared" si="50"/>
        <v>0</v>
      </c>
    </row>
    <row r="705" spans="1:15" ht="26.25" x14ac:dyDescent="0.25">
      <c r="A705" s="445">
        <v>23010124</v>
      </c>
      <c r="B705" s="454">
        <v>70922</v>
      </c>
      <c r="C705" s="455"/>
      <c r="D705" s="455" t="s">
        <v>206</v>
      </c>
      <c r="E705" s="454">
        <v>50610801</v>
      </c>
      <c r="F705" s="457" t="s">
        <v>1534</v>
      </c>
      <c r="G705" s="555"/>
      <c r="H705" s="449"/>
      <c r="I705" s="449"/>
      <c r="J705" s="450"/>
      <c r="K705" s="451"/>
      <c r="L705" s="449">
        <v>214000000</v>
      </c>
      <c r="M705" s="449">
        <v>214000000</v>
      </c>
      <c r="N705" s="449">
        <v>214000000</v>
      </c>
      <c r="O705" s="449">
        <f t="shared" si="50"/>
        <v>642000000</v>
      </c>
    </row>
    <row r="706" spans="1:15" x14ac:dyDescent="0.25">
      <c r="A706" s="478"/>
      <c r="B706" s="478"/>
      <c r="C706" s="478"/>
      <c r="D706" s="478"/>
      <c r="E706" s="478"/>
      <c r="F706" s="477" t="s">
        <v>582</v>
      </c>
      <c r="G706" s="478"/>
      <c r="H706" s="479"/>
      <c r="I706" s="480"/>
      <c r="J706" s="473"/>
      <c r="K706" s="474"/>
      <c r="L706" s="479"/>
      <c r="M706" s="479"/>
      <c r="N706" s="479"/>
      <c r="O706" s="479"/>
    </row>
    <row r="707" spans="1:15" x14ac:dyDescent="0.25">
      <c r="A707" s="589"/>
      <c r="B707" s="589"/>
      <c r="C707" s="589"/>
      <c r="D707" s="589"/>
      <c r="E707" s="589"/>
      <c r="F707" s="481"/>
      <c r="G707" s="482"/>
      <c r="H707" s="483"/>
      <c r="I707" s="480"/>
      <c r="J707" s="473"/>
      <c r="K707" s="474"/>
      <c r="L707" s="475"/>
      <c r="M707" s="475"/>
      <c r="N707" s="475"/>
      <c r="O707" s="475"/>
    </row>
    <row r="708" spans="1:15" x14ac:dyDescent="0.25">
      <c r="A708" s="589"/>
      <c r="B708" s="589"/>
      <c r="C708" s="589"/>
      <c r="D708" s="589"/>
      <c r="E708" s="589"/>
      <c r="F708" s="484" t="s">
        <v>583</v>
      </c>
      <c r="G708" s="485">
        <f>G651</f>
        <v>0</v>
      </c>
      <c r="H708" s="486">
        <f>H651</f>
        <v>12093166502.84</v>
      </c>
      <c r="I708" s="486">
        <f>I651</f>
        <v>4229718803.8099999</v>
      </c>
      <c r="J708" s="487"/>
      <c r="K708" s="488"/>
      <c r="L708" s="486">
        <f>L651</f>
        <v>8701392534</v>
      </c>
      <c r="M708" s="486">
        <f>M651</f>
        <v>8701392534</v>
      </c>
      <c r="N708" s="486">
        <f>N651</f>
        <v>8701392534</v>
      </c>
      <c r="O708" s="489">
        <f>SUM(L708:N708)</f>
        <v>26104177602</v>
      </c>
    </row>
    <row r="709" spans="1:15" x14ac:dyDescent="0.25">
      <c r="A709" s="589"/>
      <c r="B709" s="589"/>
      <c r="C709" s="589"/>
      <c r="D709" s="589"/>
      <c r="E709" s="589"/>
      <c r="F709" s="484" t="s">
        <v>584</v>
      </c>
      <c r="G709" s="485">
        <f>G658</f>
        <v>0</v>
      </c>
      <c r="H709" s="486">
        <f>H658</f>
        <v>130000000</v>
      </c>
      <c r="I709" s="486">
        <f>I658</f>
        <v>2385044</v>
      </c>
      <c r="J709" s="487"/>
      <c r="K709" s="488"/>
      <c r="L709" s="486">
        <f>L658</f>
        <v>150000000</v>
      </c>
      <c r="M709" s="486">
        <f>M658</f>
        <v>150000000</v>
      </c>
      <c r="N709" s="486">
        <f>N658</f>
        <v>150000000</v>
      </c>
      <c r="O709" s="489">
        <f>SUM(L709:N709)</f>
        <v>450000000</v>
      </c>
    </row>
    <row r="710" spans="1:15" x14ac:dyDescent="0.25">
      <c r="A710" s="589"/>
      <c r="B710" s="589"/>
      <c r="C710" s="589"/>
      <c r="D710" s="589"/>
      <c r="E710" s="589"/>
      <c r="F710" s="484" t="s">
        <v>203</v>
      </c>
      <c r="G710" s="485">
        <f>G695</f>
        <v>0</v>
      </c>
      <c r="H710" s="486">
        <f>H695</f>
        <v>279650000</v>
      </c>
      <c r="I710" s="486">
        <f>I695</f>
        <v>50000000</v>
      </c>
      <c r="J710" s="487"/>
      <c r="K710" s="488"/>
      <c r="L710" s="486">
        <f>L695</f>
        <v>250000000</v>
      </c>
      <c r="M710" s="486">
        <f>M695</f>
        <v>250000000</v>
      </c>
      <c r="N710" s="486">
        <f>N695</f>
        <v>250000000</v>
      </c>
      <c r="O710" s="489">
        <f>SUM(L710:N710)</f>
        <v>750000000</v>
      </c>
    </row>
    <row r="711" spans="1:15" x14ac:dyDescent="0.25">
      <c r="A711" s="589"/>
      <c r="B711" s="589"/>
      <c r="C711" s="589"/>
      <c r="D711" s="589"/>
      <c r="E711" s="589"/>
      <c r="F711" s="484"/>
      <c r="G711" s="485"/>
      <c r="H711" s="486"/>
      <c r="I711" s="486"/>
      <c r="J711" s="487"/>
      <c r="K711" s="488"/>
      <c r="L711" s="486"/>
      <c r="M711" s="486"/>
      <c r="N711" s="486"/>
      <c r="O711" s="489">
        <f>SUM(L711:N711)</f>
        <v>0</v>
      </c>
    </row>
    <row r="712" spans="1:15" x14ac:dyDescent="0.25">
      <c r="A712" s="589"/>
      <c r="B712" s="589"/>
      <c r="C712" s="589"/>
      <c r="D712" s="589"/>
      <c r="E712" s="589"/>
      <c r="F712" s="484" t="s">
        <v>130</v>
      </c>
      <c r="G712" s="490">
        <f>SUM(G708:G710)</f>
        <v>0</v>
      </c>
      <c r="H712" s="489">
        <f>SUM(H708:H710)</f>
        <v>12502816502.84</v>
      </c>
      <c r="I712" s="489">
        <f>SUM(I708:I710)</f>
        <v>4282103847.8099999</v>
      </c>
      <c r="J712" s="491"/>
      <c r="K712" s="492"/>
      <c r="L712" s="489">
        <f>SUM(L708:L710)</f>
        <v>9101392534</v>
      </c>
      <c r="M712" s="489">
        <f>SUM(M708:M710)</f>
        <v>9101392534</v>
      </c>
      <c r="N712" s="489">
        <f>SUM(N708:N710)</f>
        <v>9101392534</v>
      </c>
      <c r="O712" s="489">
        <f>SUM(L712:N712)</f>
        <v>27304177602</v>
      </c>
    </row>
    <row r="714" spans="1:15" ht="20.25" customHeight="1" x14ac:dyDescent="0.3">
      <c r="A714" s="1353" t="s">
        <v>133</v>
      </c>
      <c r="B714" s="1354"/>
      <c r="C714" s="1354"/>
      <c r="D714" s="1354"/>
      <c r="E714" s="1354"/>
      <c r="F714" s="1354"/>
      <c r="G714" s="1354"/>
      <c r="H714" s="1354"/>
      <c r="I714" s="1354"/>
      <c r="J714" s="1354"/>
      <c r="K714" s="1354"/>
      <c r="L714" s="1354"/>
      <c r="M714" s="1354"/>
      <c r="N714" s="1354"/>
      <c r="O714" s="1355"/>
    </row>
    <row r="715" spans="1:15" ht="15.75" x14ac:dyDescent="0.25">
      <c r="A715" s="1349" t="s">
        <v>1535</v>
      </c>
      <c r="B715" s="1350"/>
      <c r="C715" s="1350"/>
      <c r="D715" s="1350"/>
      <c r="E715" s="1350"/>
      <c r="F715" s="1350"/>
      <c r="G715" s="1350"/>
      <c r="H715" s="1350"/>
      <c r="I715" s="1350"/>
      <c r="J715" s="1350"/>
      <c r="K715" s="1350"/>
      <c r="L715" s="1350"/>
      <c r="M715" s="1350"/>
      <c r="N715" s="1350"/>
      <c r="O715" s="1351"/>
    </row>
    <row r="716" spans="1:15" ht="64.5" x14ac:dyDescent="0.25">
      <c r="A716" s="441" t="s">
        <v>135</v>
      </c>
      <c r="B716" s="441" t="s">
        <v>136</v>
      </c>
      <c r="C716" s="441" t="s">
        <v>137</v>
      </c>
      <c r="D716" s="441" t="s">
        <v>138</v>
      </c>
      <c r="E716" s="441" t="s">
        <v>139</v>
      </c>
      <c r="F716" s="442" t="s">
        <v>140</v>
      </c>
      <c r="G716" s="441" t="s">
        <v>141</v>
      </c>
      <c r="H716" s="441" t="s">
        <v>142</v>
      </c>
      <c r="I716" s="441" t="s">
        <v>143</v>
      </c>
      <c r="J716" s="443" t="s">
        <v>1350</v>
      </c>
      <c r="K716" s="444" t="s">
        <v>1348</v>
      </c>
      <c r="L716" s="441" t="s">
        <v>144</v>
      </c>
      <c r="M716" s="441" t="s">
        <v>145</v>
      </c>
      <c r="N716" s="441" t="s">
        <v>146</v>
      </c>
      <c r="O716" s="441" t="s">
        <v>147</v>
      </c>
    </row>
    <row r="717" spans="1:15" x14ac:dyDescent="0.25">
      <c r="A717" s="453">
        <v>2</v>
      </c>
      <c r="B717" s="454"/>
      <c r="C717" s="455"/>
      <c r="D717" s="455"/>
      <c r="E717" s="454"/>
      <c r="F717" s="441" t="s">
        <v>153</v>
      </c>
      <c r="G717" s="449">
        <f>SUM(G718)</f>
        <v>0</v>
      </c>
      <c r="H717" s="449">
        <f>SUM(H718)</f>
        <v>30000000</v>
      </c>
      <c r="I717" s="449">
        <f>SUM(I718)</f>
        <v>0</v>
      </c>
      <c r="J717" s="450"/>
      <c r="K717" s="451"/>
      <c r="L717" s="449">
        <f>SUM(L718)</f>
        <v>30000000</v>
      </c>
      <c r="M717" s="449">
        <f>SUM(M718)</f>
        <v>30000000</v>
      </c>
      <c r="N717" s="449">
        <f>SUM(N718)</f>
        <v>30000000</v>
      </c>
      <c r="O717" s="449">
        <f>SUM(L717:N717)</f>
        <v>90000000</v>
      </c>
    </row>
    <row r="718" spans="1:15" x14ac:dyDescent="0.25">
      <c r="A718" s="453">
        <v>2202</v>
      </c>
      <c r="B718" s="454"/>
      <c r="C718" s="455"/>
      <c r="D718" s="455"/>
      <c r="E718" s="454"/>
      <c r="F718" s="456" t="s">
        <v>162</v>
      </c>
      <c r="G718" s="449">
        <f>G719+G724+G728+G735+G741+G744+G749+G752</f>
        <v>0</v>
      </c>
      <c r="H718" s="449">
        <f>H719+H724+H728+H735+H741+H744+H749+H752</f>
        <v>30000000</v>
      </c>
      <c r="I718" s="449">
        <f>I719+I724+I728+I735+I741+I744+I749+I752</f>
        <v>0</v>
      </c>
      <c r="J718" s="450"/>
      <c r="K718" s="451"/>
      <c r="L718" s="449">
        <f t="shared" ref="L718:N719" si="51">L719+L724+L728+L735+L741+L744+L749+L752</f>
        <v>30000000</v>
      </c>
      <c r="M718" s="449">
        <f t="shared" si="51"/>
        <v>30000000</v>
      </c>
      <c r="N718" s="449">
        <f t="shared" si="51"/>
        <v>30000000</v>
      </c>
      <c r="O718" s="449">
        <f t="shared" ref="O718:O745" si="52">SUM(L718:N718)</f>
        <v>90000000</v>
      </c>
    </row>
    <row r="719" spans="1:15" x14ac:dyDescent="0.25">
      <c r="A719" s="453">
        <v>220201</v>
      </c>
      <c r="B719" s="454"/>
      <c r="C719" s="455"/>
      <c r="D719" s="455"/>
      <c r="E719" s="454"/>
      <c r="F719" s="456" t="s">
        <v>163</v>
      </c>
      <c r="G719" s="449">
        <f>SUM(G720:G723)</f>
        <v>0</v>
      </c>
      <c r="H719" s="449">
        <f>SUM(H720:H723)</f>
        <v>12000000</v>
      </c>
      <c r="I719" s="449">
        <f>SUM(I720:I723)</f>
        <v>0</v>
      </c>
      <c r="J719" s="450"/>
      <c r="K719" s="451"/>
      <c r="L719" s="449">
        <f t="shared" si="51"/>
        <v>30000000</v>
      </c>
      <c r="M719" s="449">
        <f t="shared" si="51"/>
        <v>30000000</v>
      </c>
      <c r="N719" s="449">
        <f t="shared" si="51"/>
        <v>30000000</v>
      </c>
      <c r="O719" s="449">
        <f t="shared" si="52"/>
        <v>90000000</v>
      </c>
    </row>
    <row r="720" spans="1:15" x14ac:dyDescent="0.25">
      <c r="A720" s="445">
        <v>22020101</v>
      </c>
      <c r="B720" s="454">
        <v>70980</v>
      </c>
      <c r="C720" s="455"/>
      <c r="D720" s="455" t="s">
        <v>155</v>
      </c>
      <c r="E720" s="454"/>
      <c r="F720" s="457" t="s">
        <v>164</v>
      </c>
      <c r="G720" s="449"/>
      <c r="H720" s="449">
        <v>3000000</v>
      </c>
      <c r="I720" s="449"/>
      <c r="J720" s="450"/>
      <c r="K720" s="451"/>
      <c r="L720" s="449">
        <f>SUM(L721:L724)</f>
        <v>12000000</v>
      </c>
      <c r="M720" s="449">
        <f>SUM(M721:M724)</f>
        <v>12000000</v>
      </c>
      <c r="N720" s="449">
        <f>SUM(N721:N724)</f>
        <v>12000000</v>
      </c>
      <c r="O720" s="449"/>
    </row>
    <row r="721" spans="1:15" x14ac:dyDescent="0.25">
      <c r="A721" s="445">
        <v>22020102</v>
      </c>
      <c r="B721" s="454">
        <v>70980</v>
      </c>
      <c r="C721" s="455"/>
      <c r="D721" s="455" t="s">
        <v>155</v>
      </c>
      <c r="E721" s="454"/>
      <c r="F721" s="457" t="s">
        <v>165</v>
      </c>
      <c r="G721" s="449"/>
      <c r="H721" s="449">
        <v>9000000</v>
      </c>
      <c r="I721" s="449"/>
      <c r="J721" s="450"/>
      <c r="K721" s="451"/>
      <c r="L721" s="449">
        <v>3000000</v>
      </c>
      <c r="M721" s="449">
        <v>3000000</v>
      </c>
      <c r="N721" s="449">
        <v>3000000</v>
      </c>
      <c r="O721" s="449">
        <f t="shared" si="52"/>
        <v>9000000</v>
      </c>
    </row>
    <row r="722" spans="1:15" x14ac:dyDescent="0.25">
      <c r="A722" s="445">
        <v>22020103</v>
      </c>
      <c r="B722" s="454">
        <v>70980</v>
      </c>
      <c r="C722" s="455"/>
      <c r="D722" s="455" t="s">
        <v>155</v>
      </c>
      <c r="E722" s="454"/>
      <c r="F722" s="457" t="s">
        <v>974</v>
      </c>
      <c r="G722" s="449"/>
      <c r="H722" s="449"/>
      <c r="I722" s="449"/>
      <c r="J722" s="450"/>
      <c r="K722" s="451"/>
      <c r="L722" s="449">
        <v>9000000</v>
      </c>
      <c r="M722" s="449">
        <v>9000000</v>
      </c>
      <c r="N722" s="449">
        <v>9000000</v>
      </c>
      <c r="O722" s="449">
        <f t="shared" si="52"/>
        <v>27000000</v>
      </c>
    </row>
    <row r="723" spans="1:15" x14ac:dyDescent="0.25">
      <c r="A723" s="445">
        <v>22020104</v>
      </c>
      <c r="B723" s="454"/>
      <c r="C723" s="455"/>
      <c r="D723" s="455" t="s">
        <v>155</v>
      </c>
      <c r="E723" s="454"/>
      <c r="F723" s="457" t="s">
        <v>891</v>
      </c>
      <c r="G723" s="449"/>
      <c r="H723" s="449"/>
      <c r="I723" s="449"/>
      <c r="J723" s="450"/>
      <c r="K723" s="451"/>
      <c r="L723" s="449"/>
      <c r="M723" s="449"/>
      <c r="N723" s="449"/>
      <c r="O723" s="449">
        <f t="shared" si="52"/>
        <v>0</v>
      </c>
    </row>
    <row r="724" spans="1:15" x14ac:dyDescent="0.25">
      <c r="A724" s="453">
        <v>220202</v>
      </c>
      <c r="B724" s="454"/>
      <c r="C724" s="455"/>
      <c r="D724" s="455"/>
      <c r="E724" s="454"/>
      <c r="F724" s="456" t="s">
        <v>166</v>
      </c>
      <c r="G724" s="449">
        <f>SUM(G725:G727)</f>
        <v>0</v>
      </c>
      <c r="H724" s="449">
        <f>SUM(H725:H727)</f>
        <v>2000000</v>
      </c>
      <c r="I724" s="449">
        <f>SUM(I725:I727)</f>
        <v>0</v>
      </c>
      <c r="J724" s="450"/>
      <c r="K724" s="451"/>
      <c r="L724" s="449"/>
      <c r="M724" s="449"/>
      <c r="N724" s="449"/>
      <c r="O724" s="449">
        <f t="shared" si="52"/>
        <v>0</v>
      </c>
    </row>
    <row r="725" spans="1:15" x14ac:dyDescent="0.25">
      <c r="A725" s="445">
        <v>22020201</v>
      </c>
      <c r="B725" s="454">
        <v>70980</v>
      </c>
      <c r="C725" s="455"/>
      <c r="D725" s="455" t="s">
        <v>155</v>
      </c>
      <c r="E725" s="454"/>
      <c r="F725" s="457" t="s">
        <v>167</v>
      </c>
      <c r="G725" s="449"/>
      <c r="H725" s="449">
        <v>1000000</v>
      </c>
      <c r="I725" s="449"/>
      <c r="J725" s="450"/>
      <c r="K725" s="451"/>
      <c r="L725" s="449">
        <f>SUM(L726:L728)</f>
        <v>2000000</v>
      </c>
      <c r="M725" s="449">
        <f>SUM(M726:M728)</f>
        <v>2000000</v>
      </c>
      <c r="N725" s="449">
        <f>SUM(N726:N728)</f>
        <v>2000000</v>
      </c>
      <c r="O725" s="449">
        <f t="shared" si="52"/>
        <v>6000000</v>
      </c>
    </row>
    <row r="726" spans="1:15" x14ac:dyDescent="0.25">
      <c r="A726" s="445">
        <v>22020202</v>
      </c>
      <c r="B726" s="454">
        <v>70980</v>
      </c>
      <c r="C726" s="455"/>
      <c r="D726" s="455" t="s">
        <v>155</v>
      </c>
      <c r="E726" s="454"/>
      <c r="F726" s="457" t="s">
        <v>168</v>
      </c>
      <c r="G726" s="449"/>
      <c r="H726" s="449">
        <v>1000000</v>
      </c>
      <c r="I726" s="449"/>
      <c r="J726" s="450"/>
      <c r="K726" s="451"/>
      <c r="L726" s="449">
        <v>1000000</v>
      </c>
      <c r="M726" s="449">
        <v>1000000</v>
      </c>
      <c r="N726" s="449">
        <v>1000000</v>
      </c>
      <c r="O726" s="449">
        <f t="shared" si="52"/>
        <v>3000000</v>
      </c>
    </row>
    <row r="727" spans="1:15" x14ac:dyDescent="0.25">
      <c r="A727" s="445">
        <v>22020203</v>
      </c>
      <c r="B727" s="454"/>
      <c r="C727" s="455"/>
      <c r="D727" s="455" t="s">
        <v>155</v>
      </c>
      <c r="E727" s="454"/>
      <c r="F727" s="457" t="s">
        <v>169</v>
      </c>
      <c r="G727" s="449"/>
      <c r="H727" s="449"/>
      <c r="I727" s="449"/>
      <c r="J727" s="450"/>
      <c r="K727" s="451"/>
      <c r="L727" s="449">
        <v>1000000</v>
      </c>
      <c r="M727" s="449">
        <v>1000000</v>
      </c>
      <c r="N727" s="449">
        <v>1000000</v>
      </c>
      <c r="O727" s="449">
        <f t="shared" si="52"/>
        <v>3000000</v>
      </c>
    </row>
    <row r="728" spans="1:15" x14ac:dyDescent="0.25">
      <c r="A728" s="453">
        <v>220203</v>
      </c>
      <c r="B728" s="454"/>
      <c r="C728" s="455"/>
      <c r="D728" s="455"/>
      <c r="E728" s="454"/>
      <c r="F728" s="456" t="s">
        <v>172</v>
      </c>
      <c r="G728" s="449">
        <f>SUM(G729:G734)</f>
        <v>0</v>
      </c>
      <c r="H728" s="449">
        <f>SUM(H729:H734)</f>
        <v>5500000</v>
      </c>
      <c r="I728" s="449">
        <f>SUM(I729:I734)</f>
        <v>0</v>
      </c>
      <c r="J728" s="450"/>
      <c r="K728" s="451"/>
      <c r="L728" s="449"/>
      <c r="M728" s="449"/>
      <c r="N728" s="449"/>
      <c r="O728" s="449">
        <f t="shared" si="52"/>
        <v>0</v>
      </c>
    </row>
    <row r="729" spans="1:15" x14ac:dyDescent="0.25">
      <c r="A729" s="445">
        <v>22020301</v>
      </c>
      <c r="B729" s="454">
        <v>70980</v>
      </c>
      <c r="C729" s="455"/>
      <c r="D729" s="455" t="s">
        <v>155</v>
      </c>
      <c r="E729" s="454"/>
      <c r="F729" s="457" t="s">
        <v>173</v>
      </c>
      <c r="G729" s="449"/>
      <c r="H729" s="449">
        <v>3500000</v>
      </c>
      <c r="I729" s="449"/>
      <c r="J729" s="450"/>
      <c r="K729" s="451"/>
      <c r="L729" s="449">
        <f>SUM(L730:L735)</f>
        <v>5500000</v>
      </c>
      <c r="M729" s="449">
        <f>SUM(M730:M735)</f>
        <v>5500000</v>
      </c>
      <c r="N729" s="449">
        <f>SUM(N730:N735)</f>
        <v>5500000</v>
      </c>
      <c r="O729" s="449">
        <f t="shared" si="52"/>
        <v>16500000</v>
      </c>
    </row>
    <row r="730" spans="1:15" x14ac:dyDescent="0.25">
      <c r="A730" s="445">
        <v>22020302</v>
      </c>
      <c r="B730" s="454">
        <v>70980</v>
      </c>
      <c r="C730" s="455"/>
      <c r="D730" s="455" t="s">
        <v>155</v>
      </c>
      <c r="E730" s="454"/>
      <c r="F730" s="457" t="s">
        <v>174</v>
      </c>
      <c r="G730" s="449"/>
      <c r="H730" s="449">
        <v>1000000</v>
      </c>
      <c r="I730" s="449"/>
      <c r="J730" s="450"/>
      <c r="K730" s="451"/>
      <c r="L730" s="449">
        <v>3500000</v>
      </c>
      <c r="M730" s="449">
        <v>3500000</v>
      </c>
      <c r="N730" s="449">
        <v>3500000</v>
      </c>
      <c r="O730" s="449">
        <f t="shared" si="52"/>
        <v>10500000</v>
      </c>
    </row>
    <row r="731" spans="1:15" x14ac:dyDescent="0.25">
      <c r="A731" s="445">
        <v>22020303</v>
      </c>
      <c r="B731" s="454">
        <v>70980</v>
      </c>
      <c r="C731" s="455"/>
      <c r="D731" s="455" t="s">
        <v>155</v>
      </c>
      <c r="E731" s="454"/>
      <c r="F731" s="457" t="s">
        <v>175</v>
      </c>
      <c r="G731" s="449"/>
      <c r="H731" s="449">
        <v>500000</v>
      </c>
      <c r="I731" s="449"/>
      <c r="J731" s="450"/>
      <c r="K731" s="451"/>
      <c r="L731" s="449">
        <v>1000000</v>
      </c>
      <c r="M731" s="449">
        <v>1000000</v>
      </c>
      <c r="N731" s="449">
        <v>1000000</v>
      </c>
      <c r="O731" s="449">
        <f t="shared" si="52"/>
        <v>3000000</v>
      </c>
    </row>
    <row r="732" spans="1:15" x14ac:dyDescent="0.25">
      <c r="A732" s="445">
        <v>22020304</v>
      </c>
      <c r="B732" s="454">
        <v>70980</v>
      </c>
      <c r="C732" s="455"/>
      <c r="D732" s="455" t="s">
        <v>155</v>
      </c>
      <c r="E732" s="454"/>
      <c r="F732" s="457" t="s">
        <v>892</v>
      </c>
      <c r="G732" s="449"/>
      <c r="H732" s="449"/>
      <c r="I732" s="449"/>
      <c r="J732" s="450"/>
      <c r="K732" s="451"/>
      <c r="L732" s="449">
        <v>250000</v>
      </c>
      <c r="M732" s="449">
        <v>250000</v>
      </c>
      <c r="N732" s="449">
        <v>250000</v>
      </c>
      <c r="O732" s="449">
        <f t="shared" si="52"/>
        <v>750000</v>
      </c>
    </row>
    <row r="733" spans="1:15" x14ac:dyDescent="0.25">
      <c r="A733" s="445">
        <v>22020307</v>
      </c>
      <c r="B733" s="454">
        <v>70980</v>
      </c>
      <c r="C733" s="455"/>
      <c r="D733" s="455" t="s">
        <v>155</v>
      </c>
      <c r="E733" s="454"/>
      <c r="F733" s="457" t="s">
        <v>893</v>
      </c>
      <c r="G733" s="449"/>
      <c r="H733" s="449">
        <v>500000</v>
      </c>
      <c r="I733" s="449"/>
      <c r="J733" s="450"/>
      <c r="K733" s="451"/>
      <c r="L733" s="449">
        <v>500000</v>
      </c>
      <c r="M733" s="449">
        <v>500000</v>
      </c>
      <c r="N733" s="449">
        <v>500000</v>
      </c>
      <c r="O733" s="449">
        <f t="shared" si="52"/>
        <v>1500000</v>
      </c>
    </row>
    <row r="734" spans="1:15" x14ac:dyDescent="0.25">
      <c r="A734" s="445">
        <v>22020308</v>
      </c>
      <c r="B734" s="454">
        <v>70980</v>
      </c>
      <c r="C734" s="455"/>
      <c r="D734" s="455" t="s">
        <v>155</v>
      </c>
      <c r="E734" s="454"/>
      <c r="F734" s="457" t="s">
        <v>894</v>
      </c>
      <c r="G734" s="449"/>
      <c r="H734" s="449"/>
      <c r="I734" s="449"/>
      <c r="J734" s="450"/>
      <c r="K734" s="451"/>
      <c r="L734" s="449">
        <v>250000</v>
      </c>
      <c r="M734" s="449">
        <v>250000</v>
      </c>
      <c r="N734" s="449">
        <v>250000</v>
      </c>
      <c r="O734" s="449">
        <f t="shared" si="52"/>
        <v>750000</v>
      </c>
    </row>
    <row r="735" spans="1:15" x14ac:dyDescent="0.25">
      <c r="A735" s="453">
        <v>220204</v>
      </c>
      <c r="B735" s="454"/>
      <c r="C735" s="455"/>
      <c r="D735" s="455"/>
      <c r="E735" s="454"/>
      <c r="F735" s="456" t="s">
        <v>177</v>
      </c>
      <c r="G735" s="449">
        <f>SUM(G736:G740)</f>
        <v>0</v>
      </c>
      <c r="H735" s="449">
        <f>SUM(H736:H740)</f>
        <v>3000000</v>
      </c>
      <c r="I735" s="449">
        <f>SUM(I736:I740)</f>
        <v>0</v>
      </c>
      <c r="J735" s="450"/>
      <c r="K735" s="451"/>
      <c r="L735" s="449"/>
      <c r="M735" s="449"/>
      <c r="N735" s="449"/>
      <c r="O735" s="449">
        <f t="shared" si="52"/>
        <v>0</v>
      </c>
    </row>
    <row r="736" spans="1:15" ht="26.25" x14ac:dyDescent="0.25">
      <c r="A736" s="445">
        <v>22020401</v>
      </c>
      <c r="B736" s="454">
        <v>70980</v>
      </c>
      <c r="C736" s="455"/>
      <c r="D736" s="455" t="s">
        <v>155</v>
      </c>
      <c r="E736" s="454"/>
      <c r="F736" s="457" t="s">
        <v>178</v>
      </c>
      <c r="G736" s="449"/>
      <c r="H736" s="449">
        <v>1000000</v>
      </c>
      <c r="I736" s="449"/>
      <c r="J736" s="450"/>
      <c r="K736" s="451"/>
      <c r="L736" s="449">
        <f>SUM(L737:L741)</f>
        <v>3000000</v>
      </c>
      <c r="M736" s="449">
        <f>SUM(M737:M741)</f>
        <v>3000000</v>
      </c>
      <c r="N736" s="449">
        <f>SUM(N737:N741)</f>
        <v>3000000</v>
      </c>
      <c r="O736" s="449">
        <f t="shared" si="52"/>
        <v>9000000</v>
      </c>
    </row>
    <row r="737" spans="1:15" x14ac:dyDescent="0.25">
      <c r="A737" s="445">
        <v>22020402</v>
      </c>
      <c r="B737" s="454">
        <v>70980</v>
      </c>
      <c r="C737" s="455"/>
      <c r="D737" s="455" t="s">
        <v>155</v>
      </c>
      <c r="E737" s="454"/>
      <c r="F737" s="457" t="s">
        <v>179</v>
      </c>
      <c r="G737" s="449"/>
      <c r="H737" s="449">
        <v>1000000</v>
      </c>
      <c r="I737" s="449"/>
      <c r="J737" s="450"/>
      <c r="K737" s="451"/>
      <c r="L737" s="449">
        <v>1000000</v>
      </c>
      <c r="M737" s="449">
        <v>1000000</v>
      </c>
      <c r="N737" s="449">
        <v>1000000</v>
      </c>
      <c r="O737" s="449">
        <f t="shared" si="52"/>
        <v>3000000</v>
      </c>
    </row>
    <row r="738" spans="1:15" x14ac:dyDescent="0.25">
      <c r="A738" s="445">
        <v>22020403</v>
      </c>
      <c r="B738" s="454">
        <v>70980</v>
      </c>
      <c r="C738" s="455"/>
      <c r="D738" s="455" t="s">
        <v>155</v>
      </c>
      <c r="E738" s="454"/>
      <c r="F738" s="457" t="s">
        <v>180</v>
      </c>
      <c r="G738" s="449"/>
      <c r="H738" s="449"/>
      <c r="I738" s="449"/>
      <c r="J738" s="450"/>
      <c r="K738" s="451"/>
      <c r="L738" s="449">
        <v>1000000</v>
      </c>
      <c r="M738" s="449">
        <v>1000000</v>
      </c>
      <c r="N738" s="449">
        <v>1000000</v>
      </c>
      <c r="O738" s="449">
        <f t="shared" si="52"/>
        <v>3000000</v>
      </c>
    </row>
    <row r="739" spans="1:15" x14ac:dyDescent="0.25">
      <c r="A739" s="445">
        <v>22020404</v>
      </c>
      <c r="B739" s="454">
        <v>70980</v>
      </c>
      <c r="C739" s="455"/>
      <c r="D739" s="455" t="s">
        <v>155</v>
      </c>
      <c r="E739" s="454"/>
      <c r="F739" s="457" t="s">
        <v>181</v>
      </c>
      <c r="G739" s="449"/>
      <c r="H739" s="449">
        <v>1000000</v>
      </c>
      <c r="I739" s="449"/>
      <c r="J739" s="450"/>
      <c r="K739" s="451"/>
      <c r="L739" s="449"/>
      <c r="M739" s="449"/>
      <c r="N739" s="449"/>
      <c r="O739" s="449">
        <f t="shared" si="52"/>
        <v>0</v>
      </c>
    </row>
    <row r="740" spans="1:15" x14ac:dyDescent="0.25">
      <c r="A740" s="445">
        <v>22020405</v>
      </c>
      <c r="B740" s="454">
        <v>70980</v>
      </c>
      <c r="C740" s="455"/>
      <c r="D740" s="455" t="s">
        <v>155</v>
      </c>
      <c r="E740" s="454"/>
      <c r="F740" s="457" t="s">
        <v>182</v>
      </c>
      <c r="G740" s="449"/>
      <c r="H740" s="449"/>
      <c r="I740" s="449"/>
      <c r="J740" s="450"/>
      <c r="K740" s="451"/>
      <c r="L740" s="449">
        <v>1000000</v>
      </c>
      <c r="M740" s="449">
        <v>1000000</v>
      </c>
      <c r="N740" s="449">
        <v>1000000</v>
      </c>
      <c r="O740" s="449">
        <f t="shared" si="52"/>
        <v>3000000</v>
      </c>
    </row>
    <row r="741" spans="1:15" x14ac:dyDescent="0.25">
      <c r="A741" s="453">
        <v>220205</v>
      </c>
      <c r="B741" s="454"/>
      <c r="C741" s="455"/>
      <c r="D741" s="455"/>
      <c r="E741" s="454"/>
      <c r="F741" s="456" t="s">
        <v>184</v>
      </c>
      <c r="G741" s="449">
        <f>SUM(G742:G743)</f>
        <v>0</v>
      </c>
      <c r="H741" s="449">
        <f>SUM(H742:H743)</f>
        <v>2000000</v>
      </c>
      <c r="I741" s="449">
        <f>SUM(I742:I743)</f>
        <v>0</v>
      </c>
      <c r="J741" s="450"/>
      <c r="K741" s="451"/>
      <c r="L741" s="449"/>
      <c r="M741" s="449"/>
      <c r="N741" s="449"/>
      <c r="O741" s="449">
        <f t="shared" si="52"/>
        <v>0</v>
      </c>
    </row>
    <row r="742" spans="1:15" x14ac:dyDescent="0.25">
      <c r="A742" s="445">
        <v>22020501</v>
      </c>
      <c r="B742" s="454">
        <v>70980</v>
      </c>
      <c r="C742" s="455"/>
      <c r="D742" s="455" t="s">
        <v>155</v>
      </c>
      <c r="E742" s="454"/>
      <c r="F742" s="457" t="s">
        <v>185</v>
      </c>
      <c r="G742" s="449"/>
      <c r="H742" s="449">
        <v>2000000</v>
      </c>
      <c r="I742" s="449"/>
      <c r="J742" s="450"/>
      <c r="K742" s="451"/>
      <c r="L742" s="449">
        <f>SUM(L743:L743)</f>
        <v>2000000</v>
      </c>
      <c r="M742" s="449">
        <f>SUM(M743:M743)</f>
        <v>2000000</v>
      </c>
      <c r="N742" s="449">
        <f>SUM(N743:N743)</f>
        <v>2000000</v>
      </c>
      <c r="O742" s="449">
        <f t="shared" si="52"/>
        <v>6000000</v>
      </c>
    </row>
    <row r="743" spans="1:15" x14ac:dyDescent="0.25">
      <c r="A743" s="445">
        <v>22020502</v>
      </c>
      <c r="B743" s="454">
        <v>70980</v>
      </c>
      <c r="C743" s="455"/>
      <c r="D743" s="455" t="s">
        <v>155</v>
      </c>
      <c r="E743" s="454"/>
      <c r="F743" s="457" t="s">
        <v>186</v>
      </c>
      <c r="G743" s="449"/>
      <c r="H743" s="449"/>
      <c r="I743" s="449"/>
      <c r="J743" s="450"/>
      <c r="K743" s="451"/>
      <c r="L743" s="449">
        <v>2000000</v>
      </c>
      <c r="M743" s="449">
        <v>2000000</v>
      </c>
      <c r="N743" s="449">
        <v>2000000</v>
      </c>
      <c r="O743" s="449">
        <f t="shared" si="52"/>
        <v>6000000</v>
      </c>
    </row>
    <row r="744" spans="1:15" x14ac:dyDescent="0.25">
      <c r="A744" s="453">
        <v>220208</v>
      </c>
      <c r="B744" s="454"/>
      <c r="C744" s="455"/>
      <c r="D744" s="455"/>
      <c r="E744" s="454"/>
      <c r="F744" s="456" t="s">
        <v>190</v>
      </c>
      <c r="G744" s="449">
        <f>SUM(G745:G748)</f>
        <v>0</v>
      </c>
      <c r="H744" s="449">
        <f>SUM(H745:H748)</f>
        <v>2000000</v>
      </c>
      <c r="I744" s="449">
        <f>SUM(I745:I748)</f>
        <v>0</v>
      </c>
      <c r="J744" s="450"/>
      <c r="K744" s="451"/>
      <c r="L744" s="449"/>
      <c r="M744" s="449"/>
      <c r="N744" s="449"/>
      <c r="O744" s="449">
        <f t="shared" si="52"/>
        <v>0</v>
      </c>
    </row>
    <row r="745" spans="1:15" x14ac:dyDescent="0.25">
      <c r="A745" s="445">
        <v>22020801</v>
      </c>
      <c r="B745" s="454">
        <v>70980</v>
      </c>
      <c r="C745" s="455"/>
      <c r="D745" s="455" t="s">
        <v>155</v>
      </c>
      <c r="E745" s="454"/>
      <c r="F745" s="457" t="s">
        <v>191</v>
      </c>
      <c r="G745" s="449"/>
      <c r="H745" s="449">
        <v>1000000</v>
      </c>
      <c r="I745" s="449"/>
      <c r="J745" s="450"/>
      <c r="K745" s="451"/>
      <c r="L745" s="449">
        <f>SUM(L746:L749)</f>
        <v>2000000</v>
      </c>
      <c r="M745" s="449">
        <f>SUM(M746:M749)</f>
        <v>2000000</v>
      </c>
      <c r="N745" s="449">
        <f>SUM(N746:N749)</f>
        <v>2000000</v>
      </c>
      <c r="O745" s="449">
        <f t="shared" si="52"/>
        <v>6000000</v>
      </c>
    </row>
    <row r="746" spans="1:15" x14ac:dyDescent="0.25">
      <c r="A746" s="445">
        <v>22020802</v>
      </c>
      <c r="B746" s="454">
        <v>70980</v>
      </c>
      <c r="C746" s="455"/>
      <c r="D746" s="455" t="s">
        <v>155</v>
      </c>
      <c r="E746" s="454"/>
      <c r="F746" s="457" t="s">
        <v>1002</v>
      </c>
      <c r="G746" s="449"/>
      <c r="H746" s="449"/>
      <c r="I746" s="449"/>
      <c r="J746" s="450"/>
      <c r="K746" s="451"/>
      <c r="L746" s="449">
        <v>1000000</v>
      </c>
      <c r="M746" s="449">
        <v>1000000</v>
      </c>
      <c r="N746" s="449">
        <v>1000000</v>
      </c>
      <c r="O746" s="449">
        <f t="shared" ref="O746:O758" si="53">SUM(L746:N746)</f>
        <v>3000000</v>
      </c>
    </row>
    <row r="747" spans="1:15" x14ac:dyDescent="0.25">
      <c r="A747" s="445">
        <v>22020803</v>
      </c>
      <c r="B747" s="454">
        <v>70980</v>
      </c>
      <c r="C747" s="455"/>
      <c r="D747" s="455" t="s">
        <v>155</v>
      </c>
      <c r="E747" s="454"/>
      <c r="F747" s="457" t="s">
        <v>192</v>
      </c>
      <c r="G747" s="449"/>
      <c r="H747" s="449">
        <v>1000000</v>
      </c>
      <c r="I747" s="449"/>
      <c r="J747" s="450"/>
      <c r="K747" s="451"/>
      <c r="L747" s="449"/>
      <c r="M747" s="449"/>
      <c r="N747" s="449"/>
      <c r="O747" s="449">
        <f t="shared" si="53"/>
        <v>0</v>
      </c>
    </row>
    <row r="748" spans="1:15" x14ac:dyDescent="0.25">
      <c r="A748" s="445">
        <v>22020804</v>
      </c>
      <c r="B748" s="454">
        <v>70980</v>
      </c>
      <c r="C748" s="455"/>
      <c r="D748" s="455" t="s">
        <v>155</v>
      </c>
      <c r="E748" s="454"/>
      <c r="F748" s="457" t="s">
        <v>1474</v>
      </c>
      <c r="G748" s="449"/>
      <c r="H748" s="449"/>
      <c r="I748" s="449"/>
      <c r="J748" s="450"/>
      <c r="K748" s="451"/>
      <c r="L748" s="449">
        <v>1000000</v>
      </c>
      <c r="M748" s="449">
        <v>1000000</v>
      </c>
      <c r="N748" s="449">
        <v>1000000</v>
      </c>
      <c r="O748" s="449">
        <f t="shared" si="53"/>
        <v>3000000</v>
      </c>
    </row>
    <row r="749" spans="1:15" x14ac:dyDescent="0.25">
      <c r="A749" s="453">
        <v>220209</v>
      </c>
      <c r="B749" s="454"/>
      <c r="C749" s="455"/>
      <c r="D749" s="455"/>
      <c r="E749" s="454"/>
      <c r="F749" s="456" t="s">
        <v>724</v>
      </c>
      <c r="G749" s="449">
        <f>SUM(G750:G751)</f>
        <v>0</v>
      </c>
      <c r="H749" s="449">
        <f>SUM(H750:H751)</f>
        <v>1000000</v>
      </c>
      <c r="I749" s="449">
        <f>SUM(I750:I751)</f>
        <v>0</v>
      </c>
      <c r="J749" s="450"/>
      <c r="K749" s="451"/>
      <c r="L749" s="449"/>
      <c r="M749" s="449"/>
      <c r="N749" s="449"/>
      <c r="O749" s="449">
        <f t="shared" si="53"/>
        <v>0</v>
      </c>
    </row>
    <row r="750" spans="1:15" x14ac:dyDescent="0.25">
      <c r="A750" s="445">
        <v>22020901</v>
      </c>
      <c r="B750" s="454">
        <v>70980</v>
      </c>
      <c r="C750" s="455"/>
      <c r="D750" s="455" t="s">
        <v>155</v>
      </c>
      <c r="E750" s="454"/>
      <c r="F750" s="457" t="s">
        <v>725</v>
      </c>
      <c r="G750" s="449"/>
      <c r="H750" s="449">
        <v>1000000</v>
      </c>
      <c r="I750" s="449"/>
      <c r="J750" s="450"/>
      <c r="K750" s="451"/>
      <c r="L750" s="449">
        <f>SUM(L751:L752)</f>
        <v>1000000</v>
      </c>
      <c r="M750" s="449">
        <f>SUM(M751:M752)</f>
        <v>1000000</v>
      </c>
      <c r="N750" s="449">
        <f>SUM(N751:N752)</f>
        <v>1000000</v>
      </c>
      <c r="O750" s="449">
        <f t="shared" si="53"/>
        <v>3000000</v>
      </c>
    </row>
    <row r="751" spans="1:15" x14ac:dyDescent="0.25">
      <c r="A751" s="445">
        <v>22020902</v>
      </c>
      <c r="B751" s="454">
        <v>70980</v>
      </c>
      <c r="C751" s="455"/>
      <c r="D751" s="455" t="s">
        <v>155</v>
      </c>
      <c r="E751" s="454"/>
      <c r="F751" s="457" t="s">
        <v>726</v>
      </c>
      <c r="G751" s="449"/>
      <c r="H751" s="449"/>
      <c r="I751" s="449"/>
      <c r="J751" s="450"/>
      <c r="K751" s="451"/>
      <c r="L751" s="449">
        <v>1000000</v>
      </c>
      <c r="M751" s="449">
        <v>1000000</v>
      </c>
      <c r="N751" s="449">
        <v>1000000</v>
      </c>
      <c r="O751" s="449">
        <f t="shared" si="53"/>
        <v>3000000</v>
      </c>
    </row>
    <row r="752" spans="1:15" x14ac:dyDescent="0.25">
      <c r="A752" s="453">
        <v>220210</v>
      </c>
      <c r="B752" s="454"/>
      <c r="C752" s="455"/>
      <c r="D752" s="455"/>
      <c r="E752" s="454"/>
      <c r="F752" s="456" t="s">
        <v>193</v>
      </c>
      <c r="G752" s="449">
        <f>SUM(G753:G758)</f>
        <v>0</v>
      </c>
      <c r="H752" s="449">
        <f>SUM(H753:H758)</f>
        <v>2500000</v>
      </c>
      <c r="I752" s="449">
        <f>SUM(I753:I758)</f>
        <v>0</v>
      </c>
      <c r="J752" s="450"/>
      <c r="K752" s="451"/>
      <c r="L752" s="449"/>
      <c r="M752" s="449"/>
      <c r="N752" s="449"/>
      <c r="O752" s="449">
        <f t="shared" si="53"/>
        <v>0</v>
      </c>
    </row>
    <row r="753" spans="1:15" x14ac:dyDescent="0.25">
      <c r="A753" s="445">
        <v>22021001</v>
      </c>
      <c r="B753" s="454">
        <v>70980</v>
      </c>
      <c r="C753" s="455"/>
      <c r="D753" s="455" t="s">
        <v>155</v>
      </c>
      <c r="E753" s="454"/>
      <c r="F753" s="457" t="s">
        <v>194</v>
      </c>
      <c r="G753" s="449"/>
      <c r="H753" s="449"/>
      <c r="I753" s="449"/>
      <c r="J753" s="450"/>
      <c r="K753" s="451"/>
      <c r="L753" s="449">
        <f>SUM(L754:L758)</f>
        <v>2500000</v>
      </c>
      <c r="M753" s="449">
        <f>SUM(M754:M758)</f>
        <v>2500000</v>
      </c>
      <c r="N753" s="449">
        <f>SUM(N754:N758)</f>
        <v>2500000</v>
      </c>
      <c r="O753" s="449">
        <f t="shared" si="53"/>
        <v>7500000</v>
      </c>
    </row>
    <row r="754" spans="1:15" x14ac:dyDescent="0.25">
      <c r="A754" s="445">
        <v>22021002</v>
      </c>
      <c r="B754" s="454">
        <v>70980</v>
      </c>
      <c r="C754" s="455"/>
      <c r="D754" s="455" t="s">
        <v>155</v>
      </c>
      <c r="E754" s="454"/>
      <c r="F754" s="457" t="s">
        <v>195</v>
      </c>
      <c r="G754" s="449"/>
      <c r="H754" s="449">
        <v>1000000</v>
      </c>
      <c r="I754" s="449"/>
      <c r="J754" s="450"/>
      <c r="K754" s="451"/>
      <c r="L754" s="449"/>
      <c r="M754" s="449"/>
      <c r="N754" s="449"/>
      <c r="O754" s="449">
        <f t="shared" si="53"/>
        <v>0</v>
      </c>
    </row>
    <row r="755" spans="1:15" x14ac:dyDescent="0.25">
      <c r="A755" s="445">
        <v>22021003</v>
      </c>
      <c r="B755" s="454">
        <v>70980</v>
      </c>
      <c r="C755" s="455"/>
      <c r="D755" s="455" t="s">
        <v>155</v>
      </c>
      <c r="E755" s="454"/>
      <c r="F755" s="457" t="s">
        <v>196</v>
      </c>
      <c r="G755" s="449"/>
      <c r="H755" s="449">
        <v>1000000</v>
      </c>
      <c r="I755" s="449"/>
      <c r="J755" s="450"/>
      <c r="K755" s="451"/>
      <c r="L755" s="449">
        <v>1000000</v>
      </c>
      <c r="M755" s="449">
        <v>1000000</v>
      </c>
      <c r="N755" s="449">
        <v>1000000</v>
      </c>
      <c r="O755" s="449">
        <f t="shared" si="53"/>
        <v>3000000</v>
      </c>
    </row>
    <row r="756" spans="1:15" x14ac:dyDescent="0.25">
      <c r="A756" s="445">
        <v>22021004</v>
      </c>
      <c r="B756" s="454">
        <v>70980</v>
      </c>
      <c r="C756" s="455"/>
      <c r="D756" s="455" t="s">
        <v>155</v>
      </c>
      <c r="E756" s="454"/>
      <c r="F756" s="457" t="s">
        <v>197</v>
      </c>
      <c r="G756" s="449"/>
      <c r="H756" s="449"/>
      <c r="I756" s="449"/>
      <c r="J756" s="450"/>
      <c r="K756" s="451"/>
      <c r="L756" s="449">
        <v>1000000</v>
      </c>
      <c r="M756" s="449">
        <v>1000000</v>
      </c>
      <c r="N756" s="449">
        <v>1000000</v>
      </c>
      <c r="O756" s="449">
        <f t="shared" si="53"/>
        <v>3000000</v>
      </c>
    </row>
    <row r="757" spans="1:15" x14ac:dyDescent="0.25">
      <c r="A757" s="445">
        <v>22021009</v>
      </c>
      <c r="B757" s="454">
        <v>70980</v>
      </c>
      <c r="C757" s="455"/>
      <c r="D757" s="455" t="s">
        <v>155</v>
      </c>
      <c r="E757" s="454"/>
      <c r="F757" s="457" t="s">
        <v>1390</v>
      </c>
      <c r="G757" s="449"/>
      <c r="H757" s="449">
        <v>500000</v>
      </c>
      <c r="I757" s="449"/>
      <c r="J757" s="450"/>
      <c r="K757" s="451"/>
      <c r="L757" s="449"/>
      <c r="M757" s="449"/>
      <c r="N757" s="449"/>
      <c r="O757" s="449">
        <f t="shared" si="53"/>
        <v>0</v>
      </c>
    </row>
    <row r="758" spans="1:15" x14ac:dyDescent="0.25">
      <c r="A758" s="445">
        <v>22021010</v>
      </c>
      <c r="B758" s="454">
        <v>70980</v>
      </c>
      <c r="C758" s="455"/>
      <c r="D758" s="455" t="s">
        <v>155</v>
      </c>
      <c r="E758" s="454"/>
      <c r="F758" s="457" t="s">
        <v>902</v>
      </c>
      <c r="G758" s="449"/>
      <c r="H758" s="449"/>
      <c r="I758" s="449"/>
      <c r="J758" s="450"/>
      <c r="K758" s="451"/>
      <c r="L758" s="449">
        <v>500000</v>
      </c>
      <c r="M758" s="449">
        <v>500000</v>
      </c>
      <c r="N758" s="449">
        <v>500000</v>
      </c>
      <c r="O758" s="449">
        <f t="shared" si="53"/>
        <v>1500000</v>
      </c>
    </row>
    <row r="759" spans="1:15" x14ac:dyDescent="0.25">
      <c r="A759" s="476"/>
      <c r="B759" s="476"/>
      <c r="C759" s="476"/>
      <c r="D759" s="476"/>
      <c r="E759" s="476"/>
      <c r="F759" s="477" t="s">
        <v>582</v>
      </c>
      <c r="G759" s="479"/>
      <c r="H759" s="479"/>
      <c r="I759" s="480"/>
      <c r="J759" s="473"/>
      <c r="K759" s="474"/>
      <c r="L759" s="479"/>
      <c r="M759" s="479"/>
      <c r="N759" s="479"/>
      <c r="O759" s="479"/>
    </row>
    <row r="760" spans="1:15" x14ac:dyDescent="0.25">
      <c r="A760" s="468"/>
      <c r="B760" s="468"/>
      <c r="C760" s="468"/>
      <c r="D760" s="468"/>
      <c r="E760" s="468"/>
      <c r="F760" s="481"/>
      <c r="G760" s="585"/>
      <c r="H760" s="483"/>
      <c r="I760" s="480"/>
      <c r="J760" s="473"/>
      <c r="K760" s="474"/>
      <c r="L760" s="475"/>
      <c r="M760" s="475"/>
      <c r="N760" s="475"/>
      <c r="O760" s="475"/>
    </row>
    <row r="761" spans="1:15" x14ac:dyDescent="0.25">
      <c r="A761" s="468"/>
      <c r="B761" s="468"/>
      <c r="C761" s="468"/>
      <c r="D761" s="468"/>
      <c r="E761" s="468"/>
      <c r="F761" s="484" t="s">
        <v>583</v>
      </c>
      <c r="G761" s="486"/>
      <c r="H761" s="486"/>
      <c r="I761" s="486"/>
      <c r="J761" s="487"/>
      <c r="K761" s="488"/>
      <c r="L761" s="486"/>
      <c r="M761" s="486"/>
      <c r="N761" s="486"/>
      <c r="O761" s="489"/>
    </row>
    <row r="762" spans="1:15" x14ac:dyDescent="0.25">
      <c r="A762" s="468"/>
      <c r="B762" s="468"/>
      <c r="C762" s="468"/>
      <c r="D762" s="468"/>
      <c r="E762" s="468"/>
      <c r="F762" s="484" t="s">
        <v>584</v>
      </c>
      <c r="G762" s="486">
        <f>G718</f>
        <v>0</v>
      </c>
      <c r="H762" s="486">
        <f>H718</f>
        <v>30000000</v>
      </c>
      <c r="I762" s="486">
        <f>I718</f>
        <v>0</v>
      </c>
      <c r="J762" s="487"/>
      <c r="K762" s="488"/>
      <c r="L762" s="486">
        <f>L718</f>
        <v>30000000</v>
      </c>
      <c r="M762" s="486">
        <f>M718</f>
        <v>30000000</v>
      </c>
      <c r="N762" s="486">
        <f>N718</f>
        <v>30000000</v>
      </c>
      <c r="O762" s="489">
        <f>SUM(L762:N762)</f>
        <v>90000000</v>
      </c>
    </row>
    <row r="763" spans="1:15" x14ac:dyDescent="0.25">
      <c r="A763" s="468"/>
      <c r="B763" s="468"/>
      <c r="C763" s="468"/>
      <c r="D763" s="468"/>
      <c r="E763" s="468"/>
      <c r="F763" s="484" t="s">
        <v>203</v>
      </c>
      <c r="G763" s="486"/>
      <c r="H763" s="486"/>
      <c r="I763" s="486"/>
      <c r="J763" s="487"/>
      <c r="K763" s="488"/>
      <c r="L763" s="486"/>
      <c r="M763" s="486"/>
      <c r="N763" s="486"/>
      <c r="O763" s="489"/>
    </row>
    <row r="764" spans="1:15" x14ac:dyDescent="0.25">
      <c r="A764" s="468"/>
      <c r="B764" s="468"/>
      <c r="C764" s="468"/>
      <c r="D764" s="468"/>
      <c r="E764" s="468"/>
      <c r="F764" s="484"/>
      <c r="G764" s="486"/>
      <c r="H764" s="486"/>
      <c r="I764" s="486"/>
      <c r="J764" s="487"/>
      <c r="K764" s="488"/>
      <c r="L764" s="486"/>
      <c r="M764" s="486"/>
      <c r="N764" s="486"/>
      <c r="O764" s="489">
        <f>SUM(L764:N764)</f>
        <v>0</v>
      </c>
    </row>
    <row r="765" spans="1:15" x14ac:dyDescent="0.25">
      <c r="A765" s="468"/>
      <c r="B765" s="468"/>
      <c r="C765" s="468"/>
      <c r="D765" s="468"/>
      <c r="E765" s="468"/>
      <c r="F765" s="484" t="s">
        <v>130</v>
      </c>
      <c r="G765" s="489">
        <f>SUM(G761:G763)</f>
        <v>0</v>
      </c>
      <c r="H765" s="489">
        <f>SUM(H761:H763)</f>
        <v>30000000</v>
      </c>
      <c r="I765" s="489">
        <f>SUM(I761:I763)</f>
        <v>0</v>
      </c>
      <c r="J765" s="491"/>
      <c r="K765" s="492"/>
      <c r="L765" s="489">
        <f>SUM(L761:L763)</f>
        <v>30000000</v>
      </c>
      <c r="M765" s="489">
        <f>SUM(M761:M763)</f>
        <v>30000000</v>
      </c>
      <c r="N765" s="489">
        <f>SUM(N761:N763)</f>
        <v>30000000</v>
      </c>
      <c r="O765" s="489">
        <f>SUM(L765:N765)</f>
        <v>90000000</v>
      </c>
    </row>
    <row r="767" spans="1:15" ht="20.25" x14ac:dyDescent="0.3">
      <c r="A767" s="1353" t="s">
        <v>133</v>
      </c>
      <c r="B767" s="1354"/>
      <c r="C767" s="1354"/>
      <c r="D767" s="1354"/>
      <c r="E767" s="1354"/>
      <c r="F767" s="1354"/>
      <c r="G767" s="1354"/>
      <c r="H767" s="1354"/>
      <c r="I767" s="1354"/>
      <c r="J767" s="1354"/>
      <c r="K767" s="1354"/>
      <c r="L767" s="1354"/>
      <c r="M767" s="1354"/>
      <c r="N767" s="1354"/>
      <c r="O767" s="1355"/>
    </row>
    <row r="768" spans="1:15" ht="15.75" x14ac:dyDescent="0.25">
      <c r="A768" s="1349" t="s">
        <v>1536</v>
      </c>
      <c r="B768" s="1350"/>
      <c r="C768" s="1350"/>
      <c r="D768" s="1350"/>
      <c r="E768" s="1350"/>
      <c r="F768" s="1350"/>
      <c r="G768" s="1350"/>
      <c r="H768" s="1350"/>
      <c r="I768" s="1350"/>
      <c r="J768" s="1350"/>
      <c r="K768" s="1350"/>
      <c r="L768" s="1350"/>
      <c r="M768" s="1350"/>
      <c r="N768" s="1350"/>
      <c r="O768" s="1351"/>
    </row>
    <row r="769" spans="1:15" ht="64.5" x14ac:dyDescent="0.25">
      <c r="A769" s="441" t="s">
        <v>135</v>
      </c>
      <c r="B769" s="441" t="s">
        <v>136</v>
      </c>
      <c r="C769" s="441" t="s">
        <v>137</v>
      </c>
      <c r="D769" s="441" t="s">
        <v>138</v>
      </c>
      <c r="E769" s="441" t="s">
        <v>139</v>
      </c>
      <c r="F769" s="442" t="s">
        <v>140</v>
      </c>
      <c r="G769" s="441" t="s">
        <v>141</v>
      </c>
      <c r="H769" s="441" t="s">
        <v>142</v>
      </c>
      <c r="I769" s="441" t="s">
        <v>143</v>
      </c>
      <c r="J769" s="443" t="s">
        <v>1350</v>
      </c>
      <c r="K769" s="444" t="s">
        <v>1348</v>
      </c>
      <c r="L769" s="441" t="s">
        <v>144</v>
      </c>
      <c r="M769" s="441" t="s">
        <v>145</v>
      </c>
      <c r="N769" s="441" t="s">
        <v>146</v>
      </c>
      <c r="O769" s="441" t="s">
        <v>147</v>
      </c>
    </row>
    <row r="770" spans="1:15" x14ac:dyDescent="0.25">
      <c r="A770" s="453">
        <v>2</v>
      </c>
      <c r="B770" s="454"/>
      <c r="C770" s="455"/>
      <c r="D770" s="455"/>
      <c r="E770" s="454"/>
      <c r="F770" s="441" t="s">
        <v>153</v>
      </c>
      <c r="G770" s="1213">
        <f>SUM(G771,G778)</f>
        <v>11666000</v>
      </c>
      <c r="H770" s="1213">
        <f>SUM(H771,H778)</f>
        <v>959117265</v>
      </c>
      <c r="I770" s="1213" t="s">
        <v>1333</v>
      </c>
      <c r="J770" s="1214"/>
      <c r="K770" s="1215"/>
      <c r="L770" s="1213">
        <v>954917265</v>
      </c>
      <c r="M770" s="1213">
        <v>954917265</v>
      </c>
      <c r="N770" s="1213">
        <v>954917265</v>
      </c>
      <c r="O770" s="1213">
        <f t="shared" ref="O770:O777" si="54">SUM(L770:N770)</f>
        <v>2864751795</v>
      </c>
    </row>
    <row r="771" spans="1:15" x14ac:dyDescent="0.25">
      <c r="A771" s="453">
        <v>21</v>
      </c>
      <c r="B771" s="454"/>
      <c r="C771" s="455"/>
      <c r="D771" s="455"/>
      <c r="E771" s="454"/>
      <c r="F771" s="456" t="s">
        <v>154</v>
      </c>
      <c r="G771" s="1213">
        <f>SUM(G772,G774)</f>
        <v>0</v>
      </c>
      <c r="H771" s="1213">
        <v>54917265</v>
      </c>
      <c r="I771" s="1213">
        <f>SUM(I772,I774)</f>
        <v>0</v>
      </c>
      <c r="J771" s="1214"/>
      <c r="K771" s="1215"/>
      <c r="L771" s="1213">
        <f>L772+L774</f>
        <v>54917265</v>
      </c>
      <c r="M771" s="1213">
        <v>54917265</v>
      </c>
      <c r="N771" s="1213">
        <v>54917265</v>
      </c>
      <c r="O771" s="1213">
        <f t="shared" si="54"/>
        <v>164751795</v>
      </c>
    </row>
    <row r="772" spans="1:15" x14ac:dyDescent="0.25">
      <c r="A772" s="445">
        <v>21010101</v>
      </c>
      <c r="B772" s="454"/>
      <c r="C772" s="455"/>
      <c r="D772" s="455" t="s">
        <v>155</v>
      </c>
      <c r="E772" s="454"/>
      <c r="F772" s="457" t="s">
        <v>156</v>
      </c>
      <c r="G772" s="1216"/>
      <c r="H772" s="1216">
        <v>53687265</v>
      </c>
      <c r="I772" s="1216"/>
      <c r="J772" s="1217"/>
      <c r="K772" s="1218"/>
      <c r="L772" s="1216">
        <v>53687265</v>
      </c>
      <c r="M772" s="1216">
        <f>'[33]PERSONNEL CALCULATION'!I840</f>
        <v>0</v>
      </c>
      <c r="N772" s="1216">
        <f>'[33]PERSONNEL CALCULATION'!I840</f>
        <v>0</v>
      </c>
      <c r="O772" s="1213">
        <f t="shared" si="54"/>
        <v>53687265</v>
      </c>
    </row>
    <row r="773" spans="1:15" x14ac:dyDescent="0.25">
      <c r="A773" s="445">
        <v>21010102</v>
      </c>
      <c r="B773" s="454"/>
      <c r="C773" s="455"/>
      <c r="D773" s="455" t="s">
        <v>155</v>
      </c>
      <c r="E773" s="454"/>
      <c r="F773" s="457" t="s">
        <v>157</v>
      </c>
      <c r="G773" s="1216">
        <f t="shared" ref="G773:I774" si="55">SUM(G774)</f>
        <v>0</v>
      </c>
      <c r="H773" s="1216"/>
      <c r="I773" s="1216">
        <f t="shared" si="55"/>
        <v>0</v>
      </c>
      <c r="J773" s="1217"/>
      <c r="K773" s="1218"/>
      <c r="L773" s="1216"/>
      <c r="M773" s="1216"/>
      <c r="N773" s="1216"/>
      <c r="O773" s="1213">
        <f t="shared" si="54"/>
        <v>0</v>
      </c>
    </row>
    <row r="774" spans="1:15" x14ac:dyDescent="0.25">
      <c r="A774" s="453">
        <v>2102</v>
      </c>
      <c r="B774" s="454"/>
      <c r="C774" s="455"/>
      <c r="D774" s="455"/>
      <c r="E774" s="454"/>
      <c r="F774" s="456" t="s">
        <v>158</v>
      </c>
      <c r="G774" s="1213">
        <f t="shared" si="55"/>
        <v>0</v>
      </c>
      <c r="H774" s="1213">
        <v>9579237</v>
      </c>
      <c r="I774" s="1213">
        <f t="shared" si="55"/>
        <v>0</v>
      </c>
      <c r="J774" s="1214"/>
      <c r="K774" s="1215"/>
      <c r="L774" s="1213">
        <f>L775</f>
        <v>1230000</v>
      </c>
      <c r="M774" s="1213">
        <v>9579237</v>
      </c>
      <c r="N774" s="1213">
        <v>9579237</v>
      </c>
      <c r="O774" s="1213">
        <f t="shared" si="54"/>
        <v>20388474</v>
      </c>
    </row>
    <row r="775" spans="1:15" x14ac:dyDescent="0.25">
      <c r="A775" s="453">
        <v>210201</v>
      </c>
      <c r="B775" s="454"/>
      <c r="C775" s="455"/>
      <c r="D775" s="455"/>
      <c r="E775" s="454"/>
      <c r="F775" s="456" t="s">
        <v>159</v>
      </c>
      <c r="G775" s="1213">
        <f>SUM(G776:G777)</f>
        <v>0</v>
      </c>
      <c r="H775" s="1213">
        <v>9579237</v>
      </c>
      <c r="I775" s="1213">
        <f>SUM(I776:I777)</f>
        <v>0</v>
      </c>
      <c r="J775" s="1214"/>
      <c r="K775" s="1215"/>
      <c r="L775" s="1213">
        <f>L776+L777</f>
        <v>1230000</v>
      </c>
      <c r="M775" s="1213">
        <f>M776+M777</f>
        <v>1230000</v>
      </c>
      <c r="N775" s="1213">
        <f>N776+N777</f>
        <v>1230000</v>
      </c>
      <c r="O775" s="1213">
        <f t="shared" si="54"/>
        <v>3690000</v>
      </c>
    </row>
    <row r="776" spans="1:15" x14ac:dyDescent="0.25">
      <c r="A776" s="445">
        <v>21020101</v>
      </c>
      <c r="B776" s="454"/>
      <c r="C776" s="455"/>
      <c r="D776" s="455" t="s">
        <v>155</v>
      </c>
      <c r="E776" s="454"/>
      <c r="F776" s="457" t="s">
        <v>160</v>
      </c>
      <c r="G776" s="1216"/>
      <c r="H776" s="1216">
        <v>7914876</v>
      </c>
      <c r="I776" s="1216"/>
      <c r="J776" s="1217"/>
      <c r="K776" s="1218"/>
      <c r="L776" s="1216"/>
      <c r="M776" s="1216"/>
      <c r="N776" s="1216"/>
      <c r="O776" s="1213">
        <f t="shared" si="54"/>
        <v>0</v>
      </c>
    </row>
    <row r="777" spans="1:15" x14ac:dyDescent="0.25">
      <c r="A777" s="445">
        <v>21020102</v>
      </c>
      <c r="B777" s="454"/>
      <c r="C777" s="455"/>
      <c r="D777" s="455" t="s">
        <v>155</v>
      </c>
      <c r="E777" s="454"/>
      <c r="F777" s="457" t="s">
        <v>161</v>
      </c>
      <c r="G777" s="1216"/>
      <c r="H777" s="1216">
        <v>1664361</v>
      </c>
      <c r="I777" s="1216"/>
      <c r="J777" s="1217"/>
      <c r="K777" s="1218"/>
      <c r="L777" s="1216">
        <v>1230000</v>
      </c>
      <c r="M777" s="1216">
        <v>1230000</v>
      </c>
      <c r="N777" s="1216">
        <v>1230000</v>
      </c>
      <c r="O777" s="1213">
        <f t="shared" si="54"/>
        <v>3690000</v>
      </c>
    </row>
    <row r="778" spans="1:15" x14ac:dyDescent="0.25">
      <c r="A778" s="453">
        <v>2202</v>
      </c>
      <c r="B778" s="454"/>
      <c r="C778" s="455"/>
      <c r="D778" s="455"/>
      <c r="E778" s="454"/>
      <c r="F778" s="456" t="s">
        <v>162</v>
      </c>
      <c r="G778" s="1213">
        <f>SUM(G779,G783,G789,G792,G799,G801,G804)</f>
        <v>11666000</v>
      </c>
      <c r="H778" s="1213">
        <f>SUM(H779,H783,H789,H792,H799,H801,H804)</f>
        <v>904200000</v>
      </c>
      <c r="I778" s="1213">
        <f>SUM(I779,I783,I789,I792,I799,I801,I804)</f>
        <v>0</v>
      </c>
      <c r="J778" s="1214"/>
      <c r="K778" s="1215"/>
      <c r="L778" s="1213">
        <f>SUM(L779,L783,L789,L792,L799,L801,L804)</f>
        <v>400000000</v>
      </c>
      <c r="M778" s="1213">
        <v>400000000</v>
      </c>
      <c r="N778" s="1213">
        <v>400000000</v>
      </c>
      <c r="O778" s="1213">
        <f t="shared" ref="O778:O828" si="56">SUM(L778:N778)</f>
        <v>1200000000</v>
      </c>
    </row>
    <row r="779" spans="1:15" x14ac:dyDescent="0.25">
      <c r="A779" s="453">
        <v>220201</v>
      </c>
      <c r="B779" s="454"/>
      <c r="C779" s="455"/>
      <c r="D779" s="455"/>
      <c r="E779" s="454"/>
      <c r="F779" s="456" t="s">
        <v>163</v>
      </c>
      <c r="G779" s="1213"/>
      <c r="H779" s="1213">
        <f>SUM(H780:H788)</f>
        <v>21200000</v>
      </c>
      <c r="I779" s="1213"/>
      <c r="J779" s="1214"/>
      <c r="K779" s="1215"/>
      <c r="L779" s="1213">
        <f>SUM(L780:L782)</f>
        <v>20000000</v>
      </c>
      <c r="M779" s="1213">
        <v>20000000</v>
      </c>
      <c r="N779" s="1213">
        <v>20000000</v>
      </c>
      <c r="O779" s="1213">
        <f t="shared" si="56"/>
        <v>60000000</v>
      </c>
    </row>
    <row r="780" spans="1:15" x14ac:dyDescent="0.25">
      <c r="A780" s="445">
        <v>22020101</v>
      </c>
      <c r="B780" s="454"/>
      <c r="C780" s="455"/>
      <c r="D780" s="455" t="s">
        <v>155</v>
      </c>
      <c r="E780" s="454" t="s">
        <v>1528</v>
      </c>
      <c r="F780" s="457" t="s">
        <v>164</v>
      </c>
      <c r="G780" s="1216"/>
      <c r="H780" s="1216">
        <v>3000000</v>
      </c>
      <c r="I780" s="1216">
        <v>2203000</v>
      </c>
      <c r="J780" s="1217"/>
      <c r="K780" s="1218"/>
      <c r="L780" s="1216">
        <v>3000000</v>
      </c>
      <c r="M780" s="1216">
        <v>3000000</v>
      </c>
      <c r="N780" s="1216">
        <v>3000000</v>
      </c>
      <c r="O780" s="1213">
        <f t="shared" si="56"/>
        <v>9000000</v>
      </c>
    </row>
    <row r="781" spans="1:15" x14ac:dyDescent="0.25">
      <c r="A781" s="445">
        <v>22020102</v>
      </c>
      <c r="B781" s="454"/>
      <c r="C781" s="455"/>
      <c r="D781" s="455" t="s">
        <v>155</v>
      </c>
      <c r="E781" s="454" t="s">
        <v>1528</v>
      </c>
      <c r="F781" s="457" t="s">
        <v>165</v>
      </c>
      <c r="G781" s="1216"/>
      <c r="H781" s="1216">
        <v>7000000</v>
      </c>
      <c r="I781" s="1216"/>
      <c r="J781" s="1217"/>
      <c r="K781" s="1218"/>
      <c r="L781" s="1216">
        <v>7000000</v>
      </c>
      <c r="M781" s="1216">
        <v>7000000</v>
      </c>
      <c r="N781" s="1216">
        <v>7000000</v>
      </c>
      <c r="O781" s="1213">
        <f t="shared" si="56"/>
        <v>21000000</v>
      </c>
    </row>
    <row r="782" spans="1:15" x14ac:dyDescent="0.25">
      <c r="A782" s="445">
        <v>22020104</v>
      </c>
      <c r="B782" s="454"/>
      <c r="C782" s="455"/>
      <c r="D782" s="455" t="s">
        <v>155</v>
      </c>
      <c r="E782" s="454" t="s">
        <v>1528</v>
      </c>
      <c r="F782" s="457" t="s">
        <v>891</v>
      </c>
      <c r="G782" s="1216"/>
      <c r="H782" s="1216">
        <v>7000000</v>
      </c>
      <c r="I782" s="1216"/>
      <c r="J782" s="1217"/>
      <c r="K782" s="1218"/>
      <c r="L782" s="1216">
        <v>10000000</v>
      </c>
      <c r="M782" s="1216">
        <v>10000000</v>
      </c>
      <c r="N782" s="1216">
        <v>10000000</v>
      </c>
      <c r="O782" s="1213">
        <f t="shared" si="56"/>
        <v>30000000</v>
      </c>
    </row>
    <row r="783" spans="1:15" x14ac:dyDescent="0.25">
      <c r="A783" s="453">
        <v>220202</v>
      </c>
      <c r="B783" s="454"/>
      <c r="C783" s="455"/>
      <c r="D783" s="455"/>
      <c r="E783" s="454" t="s">
        <v>1528</v>
      </c>
      <c r="F783" s="456" t="s">
        <v>166</v>
      </c>
      <c r="G783" s="1213"/>
      <c r="H783" s="1213">
        <f>SUM(H784:H788)</f>
        <v>2100000</v>
      </c>
      <c r="I783" s="1213"/>
      <c r="J783" s="1214"/>
      <c r="K783" s="1215"/>
      <c r="L783" s="1213">
        <v>4000000</v>
      </c>
      <c r="M783" s="1213">
        <v>4000000</v>
      </c>
      <c r="N783" s="1213">
        <v>4000000</v>
      </c>
      <c r="O783" s="1213">
        <f t="shared" si="56"/>
        <v>12000000</v>
      </c>
    </row>
    <row r="784" spans="1:15" x14ac:dyDescent="0.25">
      <c r="A784" s="445">
        <v>22020201</v>
      </c>
      <c r="B784" s="454"/>
      <c r="C784" s="455"/>
      <c r="D784" s="455" t="s">
        <v>155</v>
      </c>
      <c r="E784" s="454" t="s">
        <v>1528</v>
      </c>
      <c r="F784" s="457" t="s">
        <v>167</v>
      </c>
      <c r="G784" s="1216"/>
      <c r="H784" s="1216">
        <v>1000000</v>
      </c>
      <c r="I784" s="1216"/>
      <c r="J784" s="1217"/>
      <c r="K784" s="1218"/>
      <c r="L784" s="1216">
        <v>2000000</v>
      </c>
      <c r="M784" s="1216">
        <v>2000000</v>
      </c>
      <c r="N784" s="1216">
        <v>2000000</v>
      </c>
      <c r="O784" s="1213">
        <f t="shared" si="56"/>
        <v>6000000</v>
      </c>
    </row>
    <row r="785" spans="1:15" x14ac:dyDescent="0.25">
      <c r="A785" s="445">
        <v>22020202</v>
      </c>
      <c r="B785" s="454"/>
      <c r="C785" s="455"/>
      <c r="D785" s="455" t="s">
        <v>155</v>
      </c>
      <c r="E785" s="454" t="s">
        <v>1528</v>
      </c>
      <c r="F785" s="457" t="s">
        <v>168</v>
      </c>
      <c r="G785" s="1216"/>
      <c r="H785" s="1216"/>
      <c r="I785" s="1216"/>
      <c r="J785" s="1217"/>
      <c r="K785" s="1218"/>
      <c r="L785" s="1216"/>
      <c r="M785" s="1216"/>
      <c r="N785" s="1216"/>
      <c r="O785" s="1213">
        <f t="shared" si="56"/>
        <v>0</v>
      </c>
    </row>
    <row r="786" spans="1:15" x14ac:dyDescent="0.25">
      <c r="A786" s="445">
        <v>22020203</v>
      </c>
      <c r="B786" s="454"/>
      <c r="C786" s="455"/>
      <c r="D786" s="455" t="s">
        <v>155</v>
      </c>
      <c r="E786" s="454" t="s">
        <v>1528</v>
      </c>
      <c r="F786" s="457" t="s">
        <v>169</v>
      </c>
      <c r="G786" s="1216"/>
      <c r="H786" s="1216">
        <v>1000000</v>
      </c>
      <c r="I786" s="1216"/>
      <c r="J786" s="1217"/>
      <c r="K786" s="1218"/>
      <c r="L786" s="1216">
        <v>1900000</v>
      </c>
      <c r="M786" s="1216">
        <v>1900000</v>
      </c>
      <c r="N786" s="1216">
        <v>1900000</v>
      </c>
      <c r="O786" s="1213">
        <f t="shared" si="56"/>
        <v>5700000</v>
      </c>
    </row>
    <row r="787" spans="1:15" x14ac:dyDescent="0.25">
      <c r="A787" s="445">
        <v>22020204</v>
      </c>
      <c r="B787" s="454"/>
      <c r="C787" s="455"/>
      <c r="D787" s="455" t="s">
        <v>155</v>
      </c>
      <c r="E787" s="454" t="s">
        <v>1528</v>
      </c>
      <c r="F787" s="457" t="s">
        <v>805</v>
      </c>
      <c r="G787" s="1216"/>
      <c r="H787" s="1216"/>
      <c r="I787" s="1216"/>
      <c r="J787" s="1217"/>
      <c r="K787" s="1218"/>
      <c r="L787" s="1216"/>
      <c r="M787" s="1216"/>
      <c r="N787" s="1216"/>
      <c r="O787" s="1213">
        <f t="shared" si="56"/>
        <v>0</v>
      </c>
    </row>
    <row r="788" spans="1:15" x14ac:dyDescent="0.25">
      <c r="A788" s="445">
        <v>22020205</v>
      </c>
      <c r="B788" s="454"/>
      <c r="C788" s="455"/>
      <c r="D788" s="455" t="s">
        <v>155</v>
      </c>
      <c r="E788" s="454" t="s">
        <v>1528</v>
      </c>
      <c r="F788" s="457" t="s">
        <v>170</v>
      </c>
      <c r="G788" s="1216"/>
      <c r="H788" s="1216">
        <v>100000</v>
      </c>
      <c r="I788" s="1216"/>
      <c r="J788" s="1217"/>
      <c r="K788" s="1218"/>
      <c r="L788" s="1216">
        <v>100000</v>
      </c>
      <c r="M788" s="1216">
        <v>100000</v>
      </c>
      <c r="N788" s="1216">
        <v>100000</v>
      </c>
      <c r="O788" s="1213">
        <f t="shared" si="56"/>
        <v>300000</v>
      </c>
    </row>
    <row r="789" spans="1:15" x14ac:dyDescent="0.25">
      <c r="A789" s="453">
        <v>220203</v>
      </c>
      <c r="B789" s="454"/>
      <c r="C789" s="455"/>
      <c r="D789" s="455"/>
      <c r="E789" s="454" t="s">
        <v>1528</v>
      </c>
      <c r="F789" s="456" t="s">
        <v>172</v>
      </c>
      <c r="G789" s="1213">
        <f>SUM(G790:G791)</f>
        <v>1016000</v>
      </c>
      <c r="H789" s="1213">
        <f>SUM(H790:H791)</f>
        <v>2000000</v>
      </c>
      <c r="I789" s="1213"/>
      <c r="J789" s="1214"/>
      <c r="K789" s="1215"/>
      <c r="L789" s="1213">
        <v>2000000</v>
      </c>
      <c r="M789" s="1213">
        <v>2000000</v>
      </c>
      <c r="N789" s="1213">
        <v>2000000</v>
      </c>
      <c r="O789" s="1213">
        <f t="shared" si="56"/>
        <v>6000000</v>
      </c>
    </row>
    <row r="790" spans="1:15" x14ac:dyDescent="0.25">
      <c r="A790" s="445">
        <v>22020301</v>
      </c>
      <c r="B790" s="454"/>
      <c r="C790" s="455"/>
      <c r="D790" s="455" t="s">
        <v>155</v>
      </c>
      <c r="E790" s="454" t="s">
        <v>1528</v>
      </c>
      <c r="F790" s="457" t="s">
        <v>173</v>
      </c>
      <c r="G790" s="1216">
        <v>1016000</v>
      </c>
      <c r="H790" s="1216">
        <v>1000000</v>
      </c>
      <c r="I790" s="1216"/>
      <c r="J790" s="1217"/>
      <c r="K790" s="1218"/>
      <c r="L790" s="1216">
        <v>1000000</v>
      </c>
      <c r="M790" s="1216">
        <v>1000000</v>
      </c>
      <c r="N790" s="1216">
        <v>1000000</v>
      </c>
      <c r="O790" s="1213">
        <f t="shared" si="56"/>
        <v>3000000</v>
      </c>
    </row>
    <row r="791" spans="1:15" x14ac:dyDescent="0.25">
      <c r="A791" s="445">
        <v>22020305</v>
      </c>
      <c r="B791" s="454"/>
      <c r="C791" s="455"/>
      <c r="D791" s="455" t="s">
        <v>155</v>
      </c>
      <c r="E791" s="454" t="s">
        <v>1528</v>
      </c>
      <c r="F791" s="457" t="s">
        <v>176</v>
      </c>
      <c r="G791" s="1216"/>
      <c r="H791" s="1216">
        <v>1000000</v>
      </c>
      <c r="I791" s="1216"/>
      <c r="J791" s="1217"/>
      <c r="K791" s="1218"/>
      <c r="L791" s="1216">
        <v>1000000</v>
      </c>
      <c r="M791" s="1216">
        <v>1000000</v>
      </c>
      <c r="N791" s="1216">
        <v>1000000</v>
      </c>
      <c r="O791" s="1213">
        <f t="shared" si="56"/>
        <v>3000000</v>
      </c>
    </row>
    <row r="792" spans="1:15" x14ac:dyDescent="0.25">
      <c r="A792" s="453">
        <v>220204</v>
      </c>
      <c r="B792" s="454"/>
      <c r="C792" s="455"/>
      <c r="D792" s="455"/>
      <c r="E792" s="454" t="s">
        <v>1528</v>
      </c>
      <c r="F792" s="456" t="s">
        <v>177</v>
      </c>
      <c r="G792" s="1213">
        <f>SUM(G793:G798)</f>
        <v>0</v>
      </c>
      <c r="H792" s="1213">
        <f>SUM(H793:H798)</f>
        <v>4000000</v>
      </c>
      <c r="I792" s="1213"/>
      <c r="J792" s="1214"/>
      <c r="K792" s="1215"/>
      <c r="L792" s="1213">
        <v>4000000</v>
      </c>
      <c r="M792" s="1213">
        <v>4000000</v>
      </c>
      <c r="N792" s="1213">
        <v>4000000</v>
      </c>
      <c r="O792" s="1213">
        <f t="shared" si="56"/>
        <v>12000000</v>
      </c>
    </row>
    <row r="793" spans="1:15" ht="26.25" x14ac:dyDescent="0.25">
      <c r="A793" s="445">
        <v>22020401</v>
      </c>
      <c r="B793" s="454"/>
      <c r="C793" s="455"/>
      <c r="D793" s="455" t="s">
        <v>155</v>
      </c>
      <c r="E793" s="454" t="s">
        <v>1528</v>
      </c>
      <c r="F793" s="457" t="s">
        <v>178</v>
      </c>
      <c r="G793" s="1219"/>
      <c r="H793" s="1219"/>
      <c r="I793" s="1219"/>
      <c r="J793" s="1220"/>
      <c r="K793" s="1221"/>
      <c r="L793" s="1219"/>
      <c r="M793" s="1219"/>
      <c r="N793" s="1219"/>
      <c r="O793" s="1213">
        <f t="shared" si="56"/>
        <v>0</v>
      </c>
    </row>
    <row r="794" spans="1:15" x14ac:dyDescent="0.25">
      <c r="A794" s="445">
        <v>22020402</v>
      </c>
      <c r="B794" s="454"/>
      <c r="C794" s="455"/>
      <c r="D794" s="455" t="s">
        <v>155</v>
      </c>
      <c r="E794" s="454" t="s">
        <v>1528</v>
      </c>
      <c r="F794" s="457" t="s">
        <v>179</v>
      </c>
      <c r="G794" s="1216"/>
      <c r="H794" s="1216">
        <v>1000000</v>
      </c>
      <c r="I794" s="1216"/>
      <c r="J794" s="1217"/>
      <c r="K794" s="1218"/>
      <c r="L794" s="1216">
        <v>1000000</v>
      </c>
      <c r="M794" s="1216">
        <v>1000000</v>
      </c>
      <c r="N794" s="1216">
        <v>1000000</v>
      </c>
      <c r="O794" s="1213">
        <f t="shared" si="56"/>
        <v>3000000</v>
      </c>
    </row>
    <row r="795" spans="1:15" x14ac:dyDescent="0.25">
      <c r="A795" s="445">
        <v>22020403</v>
      </c>
      <c r="B795" s="454"/>
      <c r="C795" s="455"/>
      <c r="D795" s="455" t="s">
        <v>155</v>
      </c>
      <c r="E795" s="454" t="s">
        <v>1528</v>
      </c>
      <c r="F795" s="457" t="s">
        <v>180</v>
      </c>
      <c r="G795" s="1216"/>
      <c r="H795" s="1216"/>
      <c r="I795" s="1216"/>
      <c r="J795" s="1217"/>
      <c r="K795" s="1218"/>
      <c r="L795" s="1216"/>
      <c r="M795" s="1216"/>
      <c r="N795" s="1216"/>
      <c r="O795" s="1213">
        <f t="shared" si="56"/>
        <v>0</v>
      </c>
    </row>
    <row r="796" spans="1:15" x14ac:dyDescent="0.25">
      <c r="A796" s="445">
        <v>22020404</v>
      </c>
      <c r="B796" s="454"/>
      <c r="C796" s="455"/>
      <c r="D796" s="455" t="s">
        <v>155</v>
      </c>
      <c r="E796" s="454" t="s">
        <v>1528</v>
      </c>
      <c r="F796" s="457" t="s">
        <v>181</v>
      </c>
      <c r="G796" s="1216"/>
      <c r="H796" s="1216">
        <v>2000000</v>
      </c>
      <c r="I796" s="1216"/>
      <c r="J796" s="1217"/>
      <c r="K796" s="1218"/>
      <c r="L796" s="1216">
        <v>2000000</v>
      </c>
      <c r="M796" s="1216">
        <v>2000000</v>
      </c>
      <c r="N796" s="1216">
        <v>2000000</v>
      </c>
      <c r="O796" s="1213">
        <f t="shared" si="56"/>
        <v>6000000</v>
      </c>
    </row>
    <row r="797" spans="1:15" x14ac:dyDescent="0.25">
      <c r="A797" s="445">
        <v>22020405</v>
      </c>
      <c r="B797" s="454"/>
      <c r="C797" s="455"/>
      <c r="D797" s="455" t="s">
        <v>155</v>
      </c>
      <c r="E797" s="454" t="s">
        <v>1528</v>
      </c>
      <c r="F797" s="457" t="s">
        <v>182</v>
      </c>
      <c r="G797" s="1216"/>
      <c r="H797" s="1216">
        <v>1000000</v>
      </c>
      <c r="I797" s="1216"/>
      <c r="J797" s="1217"/>
      <c r="K797" s="1218"/>
      <c r="L797" s="1216">
        <v>1000000</v>
      </c>
      <c r="M797" s="1216">
        <v>1000000</v>
      </c>
      <c r="N797" s="1216">
        <v>1000000</v>
      </c>
      <c r="O797" s="1213">
        <f t="shared" si="56"/>
        <v>3000000</v>
      </c>
    </row>
    <row r="798" spans="1:15" x14ac:dyDescent="0.25">
      <c r="A798" s="445">
        <v>22020414</v>
      </c>
      <c r="B798" s="454"/>
      <c r="C798" s="455"/>
      <c r="D798" s="455" t="s">
        <v>155</v>
      </c>
      <c r="E798" s="454" t="s">
        <v>1528</v>
      </c>
      <c r="F798" s="457" t="s">
        <v>1537</v>
      </c>
      <c r="G798" s="1216"/>
      <c r="H798" s="1216"/>
      <c r="I798" s="1216"/>
      <c r="J798" s="1217"/>
      <c r="K798" s="1218"/>
      <c r="L798" s="1216"/>
      <c r="M798" s="1216"/>
      <c r="N798" s="1216"/>
      <c r="O798" s="1213">
        <f t="shared" si="56"/>
        <v>0</v>
      </c>
    </row>
    <row r="799" spans="1:15" x14ac:dyDescent="0.25">
      <c r="A799" s="453">
        <v>220205</v>
      </c>
      <c r="B799" s="454"/>
      <c r="C799" s="455"/>
      <c r="D799" s="455"/>
      <c r="E799" s="454" t="s">
        <v>1528</v>
      </c>
      <c r="F799" s="456" t="s">
        <v>184</v>
      </c>
      <c r="G799" s="1213">
        <f>SUM(G800:G800)</f>
        <v>0</v>
      </c>
      <c r="H799" s="1213">
        <f>SUM(H800:H800)</f>
        <v>10000000</v>
      </c>
      <c r="I799" s="1213"/>
      <c r="J799" s="1214"/>
      <c r="K799" s="1215"/>
      <c r="L799" s="1213">
        <f>SUM(L800)</f>
        <v>7000000</v>
      </c>
      <c r="M799" s="1213">
        <v>7000000</v>
      </c>
      <c r="N799" s="1213">
        <v>7000000</v>
      </c>
      <c r="O799" s="1213">
        <f t="shared" si="56"/>
        <v>21000000</v>
      </c>
    </row>
    <row r="800" spans="1:15" x14ac:dyDescent="0.25">
      <c r="A800" s="445">
        <v>22020501</v>
      </c>
      <c r="B800" s="454"/>
      <c r="C800" s="455"/>
      <c r="D800" s="455" t="s">
        <v>155</v>
      </c>
      <c r="E800" s="454" t="s">
        <v>1528</v>
      </c>
      <c r="F800" s="457" t="s">
        <v>185</v>
      </c>
      <c r="G800" s="1216"/>
      <c r="H800" s="1216">
        <v>10000000</v>
      </c>
      <c r="I800" s="1216"/>
      <c r="J800" s="1217"/>
      <c r="K800" s="1218"/>
      <c r="L800" s="1216">
        <v>7000000</v>
      </c>
      <c r="M800" s="1216">
        <v>7000000</v>
      </c>
      <c r="N800" s="1216">
        <v>7000000</v>
      </c>
      <c r="O800" s="1213">
        <f t="shared" si="56"/>
        <v>21000000</v>
      </c>
    </row>
    <row r="801" spans="1:15" x14ac:dyDescent="0.25">
      <c r="A801" s="453">
        <v>220207</v>
      </c>
      <c r="B801" s="454"/>
      <c r="C801" s="455"/>
      <c r="D801" s="455"/>
      <c r="E801" s="454" t="s">
        <v>1528</v>
      </c>
      <c r="F801" s="456" t="s">
        <v>771</v>
      </c>
      <c r="G801" s="1213">
        <f>SUM(G802:G802)</f>
        <v>0</v>
      </c>
      <c r="H801" s="1213">
        <f>SUM(H802:H802)</f>
        <v>5000000</v>
      </c>
      <c r="I801" s="1213"/>
      <c r="J801" s="1214"/>
      <c r="K801" s="1215"/>
      <c r="L801" s="1213">
        <v>5000000</v>
      </c>
      <c r="M801" s="1213">
        <v>5000000</v>
      </c>
      <c r="N801" s="1213">
        <v>5000000</v>
      </c>
      <c r="O801" s="1213">
        <f t="shared" si="56"/>
        <v>15000000</v>
      </c>
    </row>
    <row r="802" spans="1:15" x14ac:dyDescent="0.25">
      <c r="A802" s="445">
        <v>22020703</v>
      </c>
      <c r="B802" s="454"/>
      <c r="C802" s="455"/>
      <c r="D802" s="455" t="s">
        <v>155</v>
      </c>
      <c r="E802" s="454" t="s">
        <v>1528</v>
      </c>
      <c r="F802" s="457" t="s">
        <v>868</v>
      </c>
      <c r="G802" s="1216"/>
      <c r="H802" s="1216">
        <v>5000000</v>
      </c>
      <c r="I802" s="1216"/>
      <c r="J802" s="1217"/>
      <c r="K802" s="1218"/>
      <c r="L802" s="1216">
        <v>5000000</v>
      </c>
      <c r="M802" s="1216">
        <v>5000000</v>
      </c>
      <c r="N802" s="1216">
        <v>5000000</v>
      </c>
      <c r="O802" s="1213">
        <f t="shared" si="56"/>
        <v>15000000</v>
      </c>
    </row>
    <row r="803" spans="1:15" x14ac:dyDescent="0.25">
      <c r="A803" s="445">
        <v>22020806</v>
      </c>
      <c r="B803" s="454"/>
      <c r="C803" s="455"/>
      <c r="D803" s="455" t="s">
        <v>155</v>
      </c>
      <c r="E803" s="454" t="s">
        <v>1528</v>
      </c>
      <c r="F803" s="457" t="s">
        <v>1538</v>
      </c>
      <c r="G803" s="1213"/>
      <c r="H803" s="1213"/>
      <c r="I803" s="1213"/>
      <c r="J803" s="1214"/>
      <c r="K803" s="1215"/>
      <c r="L803" s="1213"/>
      <c r="M803" s="1213"/>
      <c r="N803" s="1213"/>
      <c r="O803" s="1213">
        <f t="shared" si="56"/>
        <v>0</v>
      </c>
    </row>
    <row r="804" spans="1:15" x14ac:dyDescent="0.25">
      <c r="A804" s="453">
        <v>220210</v>
      </c>
      <c r="B804" s="454"/>
      <c r="C804" s="455"/>
      <c r="D804" s="455"/>
      <c r="E804" s="454" t="s">
        <v>1528</v>
      </c>
      <c r="F804" s="456" t="s">
        <v>193</v>
      </c>
      <c r="G804" s="1213">
        <f>SUM(G805:G820)</f>
        <v>10650000</v>
      </c>
      <c r="H804" s="1213">
        <f>SUM(H805:H820)</f>
        <v>859900000</v>
      </c>
      <c r="I804" s="1213"/>
      <c r="J804" s="1214"/>
      <c r="K804" s="1215"/>
      <c r="L804" s="1213">
        <f>SUM(L805:L820)</f>
        <v>358000000</v>
      </c>
      <c r="M804" s="1213">
        <v>358000000</v>
      </c>
      <c r="N804" s="1213">
        <v>358000000</v>
      </c>
      <c r="O804" s="1213">
        <f t="shared" si="56"/>
        <v>1074000000</v>
      </c>
    </row>
    <row r="805" spans="1:15" x14ac:dyDescent="0.25">
      <c r="A805" s="445">
        <v>22021001</v>
      </c>
      <c r="B805" s="454"/>
      <c r="C805" s="455"/>
      <c r="D805" s="455" t="s">
        <v>155</v>
      </c>
      <c r="E805" s="454" t="s">
        <v>1528</v>
      </c>
      <c r="F805" s="457" t="s">
        <v>194</v>
      </c>
      <c r="G805" s="1216"/>
      <c r="H805" s="1216">
        <v>2000000</v>
      </c>
      <c r="I805" s="1216"/>
      <c r="J805" s="1217"/>
      <c r="K805" s="1218"/>
      <c r="L805" s="1216">
        <v>2000000</v>
      </c>
      <c r="M805" s="1216">
        <v>2000000</v>
      </c>
      <c r="N805" s="1216">
        <v>2000000</v>
      </c>
      <c r="O805" s="1213">
        <f t="shared" si="56"/>
        <v>6000000</v>
      </c>
    </row>
    <row r="806" spans="1:15" x14ac:dyDescent="0.25">
      <c r="A806" s="445">
        <v>22021002</v>
      </c>
      <c r="B806" s="454"/>
      <c r="C806" s="455"/>
      <c r="D806" s="455" t="s">
        <v>155</v>
      </c>
      <c r="E806" s="454" t="s">
        <v>1528</v>
      </c>
      <c r="F806" s="457" t="s">
        <v>195</v>
      </c>
      <c r="G806" s="1216"/>
      <c r="H806" s="1216"/>
      <c r="I806" s="1216"/>
      <c r="J806" s="1217"/>
      <c r="K806" s="1218"/>
      <c r="L806" s="1216"/>
      <c r="M806" s="1216"/>
      <c r="N806" s="1216"/>
      <c r="O806" s="1213">
        <f t="shared" si="56"/>
        <v>0</v>
      </c>
    </row>
    <row r="807" spans="1:15" x14ac:dyDescent="0.25">
      <c r="A807" s="445">
        <v>22021003</v>
      </c>
      <c r="B807" s="454"/>
      <c r="C807" s="455"/>
      <c r="D807" s="455" t="s">
        <v>155</v>
      </c>
      <c r="E807" s="454" t="s">
        <v>1528</v>
      </c>
      <c r="F807" s="457" t="s">
        <v>196</v>
      </c>
      <c r="G807" s="1216"/>
      <c r="H807" s="1216">
        <v>4200000</v>
      </c>
      <c r="I807" s="1216"/>
      <c r="J807" s="1217"/>
      <c r="K807" s="1218"/>
      <c r="L807" s="1216">
        <v>4200000</v>
      </c>
      <c r="M807" s="1216">
        <v>4200000</v>
      </c>
      <c r="N807" s="1216">
        <v>4200000</v>
      </c>
      <c r="O807" s="1213">
        <f t="shared" si="56"/>
        <v>12600000</v>
      </c>
    </row>
    <row r="808" spans="1:15" x14ac:dyDescent="0.25">
      <c r="A808" s="445">
        <v>22021004</v>
      </c>
      <c r="B808" s="454"/>
      <c r="C808" s="455"/>
      <c r="D808" s="455" t="s">
        <v>155</v>
      </c>
      <c r="E808" s="454" t="s">
        <v>1528</v>
      </c>
      <c r="F808" s="457" t="s">
        <v>197</v>
      </c>
      <c r="G808" s="1216"/>
      <c r="H808" s="1216"/>
      <c r="I808" s="1216"/>
      <c r="J808" s="1217"/>
      <c r="K808" s="1218"/>
      <c r="L808" s="1216"/>
      <c r="M808" s="1216"/>
      <c r="N808" s="1216"/>
      <c r="O808" s="1213">
        <f t="shared" si="56"/>
        <v>0</v>
      </c>
    </row>
    <row r="809" spans="1:15" x14ac:dyDescent="0.25">
      <c r="A809" s="445">
        <v>22021006</v>
      </c>
      <c r="B809" s="454"/>
      <c r="C809" s="455"/>
      <c r="D809" s="455" t="s">
        <v>155</v>
      </c>
      <c r="E809" s="454" t="s">
        <v>1528</v>
      </c>
      <c r="F809" s="457" t="s">
        <v>198</v>
      </c>
      <c r="G809" s="1216"/>
      <c r="H809" s="1216"/>
      <c r="I809" s="1216"/>
      <c r="J809" s="1217"/>
      <c r="K809" s="1218"/>
      <c r="L809" s="1216"/>
      <c r="M809" s="1216"/>
      <c r="N809" s="1216"/>
      <c r="O809" s="1213">
        <f t="shared" si="56"/>
        <v>0</v>
      </c>
    </row>
    <row r="810" spans="1:15" x14ac:dyDescent="0.25">
      <c r="A810" s="445">
        <v>22021007</v>
      </c>
      <c r="B810" s="454"/>
      <c r="C810" s="455"/>
      <c r="D810" s="455" t="s">
        <v>155</v>
      </c>
      <c r="E810" s="454" t="s">
        <v>1528</v>
      </c>
      <c r="F810" s="457" t="s">
        <v>199</v>
      </c>
      <c r="G810" s="1216"/>
      <c r="H810" s="1216">
        <v>3000000</v>
      </c>
      <c r="I810" s="1216"/>
      <c r="J810" s="1217"/>
      <c r="K810" s="1218"/>
      <c r="L810" s="1216">
        <v>4000000</v>
      </c>
      <c r="M810" s="1216">
        <v>4000000</v>
      </c>
      <c r="N810" s="1216">
        <v>4000000</v>
      </c>
      <c r="O810" s="1213">
        <f t="shared" si="56"/>
        <v>12000000</v>
      </c>
    </row>
    <row r="811" spans="1:15" x14ac:dyDescent="0.25">
      <c r="A811" s="445">
        <v>22021013</v>
      </c>
      <c r="B811" s="454"/>
      <c r="C811" s="455"/>
      <c r="D811" s="455" t="s">
        <v>155</v>
      </c>
      <c r="E811" s="454" t="s">
        <v>1528</v>
      </c>
      <c r="F811" s="457" t="s">
        <v>727</v>
      </c>
      <c r="G811" s="1216"/>
      <c r="H811" s="1216"/>
      <c r="I811" s="1216"/>
      <c r="J811" s="1217"/>
      <c r="K811" s="1218"/>
      <c r="L811" s="1216"/>
      <c r="M811" s="1216"/>
      <c r="N811" s="1216"/>
      <c r="O811" s="1213">
        <f t="shared" si="56"/>
        <v>0</v>
      </c>
    </row>
    <row r="812" spans="1:15" x14ac:dyDescent="0.25">
      <c r="A812" s="445">
        <v>22021014</v>
      </c>
      <c r="B812" s="454"/>
      <c r="C812" s="455"/>
      <c r="D812" s="455" t="s">
        <v>155</v>
      </c>
      <c r="E812" s="454" t="s">
        <v>1528</v>
      </c>
      <c r="F812" s="457" t="s">
        <v>728</v>
      </c>
      <c r="G812" s="1216">
        <v>650000</v>
      </c>
      <c r="H812" s="1216">
        <v>800000</v>
      </c>
      <c r="I812" s="1216"/>
      <c r="J812" s="1217"/>
      <c r="K812" s="1218"/>
      <c r="L812" s="1216">
        <v>800000</v>
      </c>
      <c r="M812" s="1216">
        <v>800000</v>
      </c>
      <c r="N812" s="1216">
        <v>800000</v>
      </c>
      <c r="O812" s="1213">
        <f t="shared" si="56"/>
        <v>2400000</v>
      </c>
    </row>
    <row r="813" spans="1:15" x14ac:dyDescent="0.25">
      <c r="A813" s="445">
        <v>22021015</v>
      </c>
      <c r="B813" s="454"/>
      <c r="C813" s="455"/>
      <c r="D813" s="455" t="s">
        <v>155</v>
      </c>
      <c r="E813" s="454" t="s">
        <v>1528</v>
      </c>
      <c r="F813" s="457" t="s">
        <v>1478</v>
      </c>
      <c r="G813" s="1216"/>
      <c r="H813" s="1216"/>
      <c r="I813" s="1216"/>
      <c r="J813" s="1217"/>
      <c r="K813" s="1218"/>
      <c r="L813" s="1216"/>
      <c r="M813" s="1216"/>
      <c r="N813" s="1216"/>
      <c r="O813" s="1213">
        <f t="shared" si="56"/>
        <v>0</v>
      </c>
    </row>
    <row r="814" spans="1:15" x14ac:dyDescent="0.25">
      <c r="A814" s="445">
        <v>22021019</v>
      </c>
      <c r="B814" s="454"/>
      <c r="C814" s="455"/>
      <c r="D814" s="455" t="s">
        <v>155</v>
      </c>
      <c r="E814" s="454" t="s">
        <v>1528</v>
      </c>
      <c r="F814" s="457" t="s">
        <v>1539</v>
      </c>
      <c r="G814" s="1216"/>
      <c r="H814" s="1216"/>
      <c r="I814" s="1216"/>
      <c r="J814" s="1217"/>
      <c r="K814" s="1218"/>
      <c r="L814" s="1216"/>
      <c r="M814" s="1216"/>
      <c r="N814" s="1216"/>
      <c r="O814" s="1213">
        <f t="shared" si="56"/>
        <v>0</v>
      </c>
    </row>
    <row r="815" spans="1:15" x14ac:dyDescent="0.25">
      <c r="A815" s="445">
        <v>22021020</v>
      </c>
      <c r="B815" s="454"/>
      <c r="C815" s="455"/>
      <c r="D815" s="455" t="s">
        <v>155</v>
      </c>
      <c r="E815" s="454" t="s">
        <v>1528</v>
      </c>
      <c r="F815" s="457" t="s">
        <v>1540</v>
      </c>
      <c r="G815" s="1216">
        <v>10000000</v>
      </c>
      <c r="H815" s="1216">
        <v>574900000</v>
      </c>
      <c r="I815" s="1216">
        <v>15500000</v>
      </c>
      <c r="J815" s="1217"/>
      <c r="K815" s="1218"/>
      <c r="L815" s="1216">
        <v>150000000</v>
      </c>
      <c r="M815" s="1216">
        <v>150000000</v>
      </c>
      <c r="N815" s="1216">
        <v>150000000</v>
      </c>
      <c r="O815" s="1213">
        <f t="shared" si="56"/>
        <v>450000000</v>
      </c>
    </row>
    <row r="816" spans="1:15" x14ac:dyDescent="0.25">
      <c r="A816" s="445">
        <v>22021021</v>
      </c>
      <c r="B816" s="454"/>
      <c r="C816" s="455"/>
      <c r="D816" s="455" t="s">
        <v>155</v>
      </c>
      <c r="E816" s="454" t="s">
        <v>1528</v>
      </c>
      <c r="F816" s="457" t="s">
        <v>904</v>
      </c>
      <c r="G816" s="1216"/>
      <c r="H816" s="1216"/>
      <c r="I816" s="1216"/>
      <c r="J816" s="1217"/>
      <c r="K816" s="1218"/>
      <c r="L816" s="1216"/>
      <c r="M816" s="1216"/>
      <c r="N816" s="1216"/>
      <c r="O816" s="1213">
        <f t="shared" si="56"/>
        <v>0</v>
      </c>
    </row>
    <row r="817" spans="1:15" x14ac:dyDescent="0.25">
      <c r="A817" s="445">
        <v>22021022</v>
      </c>
      <c r="B817" s="454"/>
      <c r="C817" s="455"/>
      <c r="D817" s="455" t="s">
        <v>155</v>
      </c>
      <c r="E817" s="454" t="s">
        <v>1528</v>
      </c>
      <c r="F817" s="457" t="s">
        <v>905</v>
      </c>
      <c r="G817" s="1216"/>
      <c r="H817" s="1216"/>
      <c r="I817" s="1216"/>
      <c r="J817" s="1217"/>
      <c r="K817" s="1218"/>
      <c r="L817" s="1216"/>
      <c r="M817" s="1216"/>
      <c r="N817" s="1216"/>
      <c r="O817" s="1213">
        <f t="shared" si="56"/>
        <v>0</v>
      </c>
    </row>
    <row r="818" spans="1:15" x14ac:dyDescent="0.25">
      <c r="A818" s="445">
        <v>22021023</v>
      </c>
      <c r="B818" s="454"/>
      <c r="C818" s="455"/>
      <c r="D818" s="455" t="s">
        <v>155</v>
      </c>
      <c r="E818" s="454" t="s">
        <v>1528</v>
      </c>
      <c r="F818" s="457" t="s">
        <v>1502</v>
      </c>
      <c r="G818" s="1216"/>
      <c r="H818" s="1216">
        <v>225000000</v>
      </c>
      <c r="I818" s="1216">
        <v>140000</v>
      </c>
      <c r="J818" s="1217"/>
      <c r="K818" s="1218"/>
      <c r="L818" s="1216">
        <v>150000000</v>
      </c>
      <c r="M818" s="1216">
        <v>150000000</v>
      </c>
      <c r="N818" s="1216">
        <v>150000000</v>
      </c>
      <c r="O818" s="1213">
        <f t="shared" si="56"/>
        <v>450000000</v>
      </c>
    </row>
    <row r="819" spans="1:15" x14ac:dyDescent="0.25">
      <c r="A819" s="445">
        <v>22021024</v>
      </c>
      <c r="B819" s="454"/>
      <c r="C819" s="455"/>
      <c r="D819" s="455" t="s">
        <v>155</v>
      </c>
      <c r="E819" s="454" t="s">
        <v>1528</v>
      </c>
      <c r="F819" s="457" t="s">
        <v>201</v>
      </c>
      <c r="G819" s="1216"/>
      <c r="H819" s="1216"/>
      <c r="I819" s="1216"/>
      <c r="J819" s="1217"/>
      <c r="K819" s="1218"/>
      <c r="L819" s="1216"/>
      <c r="M819" s="1216"/>
      <c r="N819" s="1216"/>
      <c r="O819" s="1213">
        <f t="shared" si="56"/>
        <v>0</v>
      </c>
    </row>
    <row r="820" spans="1:15" x14ac:dyDescent="0.25">
      <c r="A820" s="445">
        <v>22021025</v>
      </c>
      <c r="B820" s="454"/>
      <c r="C820" s="455"/>
      <c r="D820" s="455" t="s">
        <v>155</v>
      </c>
      <c r="E820" s="454" t="s">
        <v>1528</v>
      </c>
      <c r="F820" s="457" t="s">
        <v>906</v>
      </c>
      <c r="G820" s="1216"/>
      <c r="H820" s="1216">
        <v>50000000</v>
      </c>
      <c r="I820" s="1216"/>
      <c r="J820" s="1217"/>
      <c r="K820" s="1218"/>
      <c r="L820" s="1216">
        <v>47000000</v>
      </c>
      <c r="M820" s="1216">
        <v>47000000</v>
      </c>
      <c r="N820" s="1216">
        <v>47000000</v>
      </c>
      <c r="O820" s="1213">
        <f t="shared" si="56"/>
        <v>141000000</v>
      </c>
    </row>
    <row r="821" spans="1:15" x14ac:dyDescent="0.25">
      <c r="A821" s="468"/>
      <c r="B821" s="468"/>
      <c r="C821" s="468"/>
      <c r="D821" s="468"/>
      <c r="E821" s="468"/>
      <c r="F821" s="609"/>
      <c r="G821" s="482"/>
      <c r="H821" s="643"/>
      <c r="I821" s="465"/>
      <c r="J821" s="641"/>
      <c r="K821" s="642"/>
      <c r="L821" s="665"/>
      <c r="M821" s="665"/>
      <c r="N821" s="665"/>
      <c r="O821" s="1222">
        <f t="shared" si="56"/>
        <v>0</v>
      </c>
    </row>
    <row r="822" spans="1:15" x14ac:dyDescent="0.25">
      <c r="A822" s="476"/>
      <c r="B822" s="476"/>
      <c r="C822" s="476"/>
      <c r="D822" s="476"/>
      <c r="E822" s="476"/>
      <c r="F822" s="477" t="s">
        <v>582</v>
      </c>
      <c r="G822" s="478"/>
      <c r="H822" s="478"/>
      <c r="I822" s="465"/>
      <c r="J822" s="641"/>
      <c r="K822" s="642"/>
      <c r="L822" s="476"/>
      <c r="M822" s="476"/>
      <c r="N822" s="476"/>
      <c r="O822" s="1222">
        <f t="shared" si="56"/>
        <v>0</v>
      </c>
    </row>
    <row r="823" spans="1:15" x14ac:dyDescent="0.25">
      <c r="A823" s="468"/>
      <c r="B823" s="468"/>
      <c r="C823" s="468"/>
      <c r="D823" s="468"/>
      <c r="E823" s="468"/>
      <c r="F823" s="481"/>
      <c r="G823" s="482"/>
      <c r="H823" s="643"/>
      <c r="I823" s="465"/>
      <c r="J823" s="641"/>
      <c r="K823" s="642"/>
      <c r="L823" s="644"/>
      <c r="M823" s="644"/>
      <c r="N823" s="644"/>
      <c r="O823" s="555">
        <f t="shared" si="56"/>
        <v>0</v>
      </c>
    </row>
    <row r="824" spans="1:15" x14ac:dyDescent="0.25">
      <c r="A824" s="468"/>
      <c r="B824" s="468"/>
      <c r="C824" s="468"/>
      <c r="D824" s="468"/>
      <c r="E824" s="468"/>
      <c r="F824" s="484" t="s">
        <v>583</v>
      </c>
      <c r="G824" s="486">
        <f>G771</f>
        <v>0</v>
      </c>
      <c r="H824" s="486">
        <f>H771</f>
        <v>54917265</v>
      </c>
      <c r="I824" s="486">
        <f>I771</f>
        <v>0</v>
      </c>
      <c r="J824" s="487"/>
      <c r="K824" s="488"/>
      <c r="L824" s="486">
        <f>L771</f>
        <v>54917265</v>
      </c>
      <c r="M824" s="486">
        <v>54917265</v>
      </c>
      <c r="N824" s="486">
        <v>54917265</v>
      </c>
      <c r="O824" s="449">
        <f t="shared" si="56"/>
        <v>164751795</v>
      </c>
    </row>
    <row r="825" spans="1:15" x14ac:dyDescent="0.25">
      <c r="A825" s="468"/>
      <c r="B825" s="468"/>
      <c r="C825" s="468"/>
      <c r="D825" s="468"/>
      <c r="E825" s="468"/>
      <c r="F825" s="484" t="s">
        <v>584</v>
      </c>
      <c r="G825" s="486">
        <f>G778</f>
        <v>11666000</v>
      </c>
      <c r="H825" s="486">
        <f>H778</f>
        <v>904200000</v>
      </c>
      <c r="I825" s="486">
        <f>I778</f>
        <v>0</v>
      </c>
      <c r="J825" s="487"/>
      <c r="K825" s="488"/>
      <c r="L825" s="486">
        <f>L778</f>
        <v>400000000</v>
      </c>
      <c r="M825" s="486">
        <v>400000000</v>
      </c>
      <c r="N825" s="486">
        <v>400000000</v>
      </c>
      <c r="O825" s="449">
        <f t="shared" si="56"/>
        <v>1200000000</v>
      </c>
    </row>
    <row r="826" spans="1:15" x14ac:dyDescent="0.25">
      <c r="A826" s="468"/>
      <c r="B826" s="468"/>
      <c r="C826" s="468"/>
      <c r="D826" s="468"/>
      <c r="E826" s="468"/>
      <c r="F826" s="484" t="s">
        <v>203</v>
      </c>
      <c r="G826" s="486"/>
      <c r="H826" s="486"/>
      <c r="I826" s="486"/>
      <c r="J826" s="487"/>
      <c r="K826" s="488"/>
      <c r="L826" s="486"/>
      <c r="M826" s="486"/>
      <c r="N826" s="486"/>
      <c r="O826" s="449"/>
    </row>
    <row r="827" spans="1:15" x14ac:dyDescent="0.25">
      <c r="A827" s="468"/>
      <c r="B827" s="468"/>
      <c r="C827" s="468"/>
      <c r="D827" s="468"/>
      <c r="E827" s="468"/>
      <c r="F827" s="484"/>
      <c r="G827" s="486"/>
      <c r="H827" s="486"/>
      <c r="I827" s="486"/>
      <c r="J827" s="487"/>
      <c r="K827" s="488"/>
      <c r="L827" s="486"/>
      <c r="M827" s="486"/>
      <c r="N827" s="486"/>
      <c r="O827" s="449">
        <f t="shared" si="56"/>
        <v>0</v>
      </c>
    </row>
    <row r="828" spans="1:15" x14ac:dyDescent="0.25">
      <c r="A828" s="468"/>
      <c r="B828" s="468"/>
      <c r="C828" s="468"/>
      <c r="D828" s="468"/>
      <c r="E828" s="468"/>
      <c r="F828" s="484" t="s">
        <v>130</v>
      </c>
      <c r="G828" s="489">
        <f>SUM(G824:G826)</f>
        <v>11666000</v>
      </c>
      <c r="H828" s="489">
        <f>SUM(H824:H826)</f>
        <v>959117265</v>
      </c>
      <c r="I828" s="489">
        <f>SUM(I824:I826)</f>
        <v>0</v>
      </c>
      <c r="J828" s="491"/>
      <c r="K828" s="492"/>
      <c r="L828" s="489">
        <f>SUM(L824:L826)</f>
        <v>454917265</v>
      </c>
      <c r="M828" s="489">
        <v>454917265</v>
      </c>
      <c r="N828" s="489">
        <v>454917265</v>
      </c>
      <c r="O828" s="449">
        <f t="shared" si="56"/>
        <v>1364751795</v>
      </c>
    </row>
    <row r="830" spans="1:15" ht="20.25" customHeight="1" x14ac:dyDescent="0.3">
      <c r="A830" s="1353" t="s">
        <v>133</v>
      </c>
      <c r="B830" s="1354"/>
      <c r="C830" s="1354"/>
      <c r="D830" s="1354"/>
      <c r="E830" s="1354"/>
      <c r="F830" s="1354"/>
      <c r="G830" s="1354"/>
      <c r="H830" s="1354"/>
      <c r="I830" s="1354"/>
      <c r="J830" s="1354"/>
      <c r="K830" s="1354"/>
      <c r="L830" s="1354"/>
      <c r="M830" s="1354"/>
      <c r="N830" s="1354"/>
      <c r="O830" s="1355"/>
    </row>
    <row r="831" spans="1:15" ht="15.75" x14ac:dyDescent="0.25">
      <c r="A831" s="1349" t="s">
        <v>1541</v>
      </c>
      <c r="B831" s="1350"/>
      <c r="C831" s="1350"/>
      <c r="D831" s="1350"/>
      <c r="E831" s="1350"/>
      <c r="F831" s="1350"/>
      <c r="G831" s="1350"/>
      <c r="H831" s="1350"/>
      <c r="I831" s="1350"/>
      <c r="J831" s="1350"/>
      <c r="K831" s="1350"/>
      <c r="L831" s="1350"/>
      <c r="M831" s="1350"/>
      <c r="N831" s="1350"/>
      <c r="O831" s="1351"/>
    </row>
    <row r="832" spans="1:15" ht="64.5" x14ac:dyDescent="0.25">
      <c r="A832" s="441" t="s">
        <v>135</v>
      </c>
      <c r="B832" s="441" t="s">
        <v>136</v>
      </c>
      <c r="C832" s="441" t="s">
        <v>137</v>
      </c>
      <c r="D832" s="441" t="s">
        <v>138</v>
      </c>
      <c r="E832" s="441" t="s">
        <v>139</v>
      </c>
      <c r="F832" s="442" t="s">
        <v>140</v>
      </c>
      <c r="G832" s="441" t="s">
        <v>141</v>
      </c>
      <c r="H832" s="441" t="s">
        <v>142</v>
      </c>
      <c r="I832" s="441" t="s">
        <v>143</v>
      </c>
      <c r="J832" s="443" t="s">
        <v>1350</v>
      </c>
      <c r="K832" s="444" t="s">
        <v>1348</v>
      </c>
      <c r="L832" s="441" t="s">
        <v>144</v>
      </c>
      <c r="M832" s="441" t="s">
        <v>145</v>
      </c>
      <c r="N832" s="441" t="s">
        <v>146</v>
      </c>
      <c r="O832" s="441" t="s">
        <v>147</v>
      </c>
    </row>
    <row r="833" spans="1:15" x14ac:dyDescent="0.25">
      <c r="A833" s="445"/>
      <c r="B833" s="446"/>
      <c r="C833" s="446"/>
      <c r="D833" s="447"/>
      <c r="E833" s="446"/>
      <c r="F833" s="448"/>
      <c r="G833" s="449"/>
      <c r="H833" s="449"/>
      <c r="I833" s="449"/>
      <c r="J833" s="450"/>
      <c r="K833" s="451"/>
      <c r="L833" s="452"/>
      <c r="M833" s="452"/>
      <c r="N833" s="452"/>
      <c r="O833" s="452"/>
    </row>
    <row r="834" spans="1:15" x14ac:dyDescent="0.25">
      <c r="A834" s="453">
        <v>2</v>
      </c>
      <c r="B834" s="454"/>
      <c r="C834" s="455"/>
      <c r="D834" s="455"/>
      <c r="E834" s="454"/>
      <c r="F834" s="441" t="s">
        <v>153</v>
      </c>
      <c r="G834" s="449">
        <f>SUM(G835,G841)</f>
        <v>0</v>
      </c>
      <c r="H834" s="449">
        <v>198842563</v>
      </c>
      <c r="I834" s="449">
        <f>SUM(I835,I841)</f>
        <v>0</v>
      </c>
      <c r="J834" s="450"/>
      <c r="K834" s="451"/>
      <c r="L834" s="449">
        <f>SUM(L835,L841)</f>
        <v>211878756</v>
      </c>
      <c r="M834" s="449">
        <f>SUM(M835,M841)</f>
        <v>211878756</v>
      </c>
      <c r="N834" s="449">
        <f>SUM(N835,N841)</f>
        <v>497878756</v>
      </c>
      <c r="O834" s="449">
        <f t="shared" ref="O834:O840" si="57">SUM(L834:N834)</f>
        <v>921636268</v>
      </c>
    </row>
    <row r="835" spans="1:15" x14ac:dyDescent="0.25">
      <c r="A835" s="453">
        <v>21</v>
      </c>
      <c r="B835" s="454"/>
      <c r="C835" s="455"/>
      <c r="D835" s="455"/>
      <c r="E835" s="454"/>
      <c r="F835" s="456" t="s">
        <v>154</v>
      </c>
      <c r="G835" s="449">
        <f>SUM(G836,G838)</f>
        <v>0</v>
      </c>
      <c r="H835" s="449">
        <v>18842563</v>
      </c>
      <c r="I835" s="449">
        <f>SUM(I836,I838)</f>
        <v>0</v>
      </c>
      <c r="J835" s="450"/>
      <c r="K835" s="451"/>
      <c r="L835" s="449">
        <f>SUM(L836,L838)</f>
        <v>31878756</v>
      </c>
      <c r="M835" s="449">
        <f>SUM(M836,M838)</f>
        <v>31878756</v>
      </c>
      <c r="N835" s="449">
        <f>SUM(N836,N838)</f>
        <v>317878756</v>
      </c>
      <c r="O835" s="449">
        <f t="shared" si="57"/>
        <v>381636268</v>
      </c>
    </row>
    <row r="836" spans="1:15" x14ac:dyDescent="0.25">
      <c r="A836" s="445">
        <v>21010101</v>
      </c>
      <c r="B836" s="454"/>
      <c r="C836" s="455"/>
      <c r="D836" s="455" t="s">
        <v>155</v>
      </c>
      <c r="E836" s="454"/>
      <c r="F836" s="457" t="s">
        <v>156</v>
      </c>
      <c r="G836" s="458"/>
      <c r="H836" s="458">
        <v>18842563</v>
      </c>
      <c r="I836" s="458"/>
      <c r="J836" s="459"/>
      <c r="K836" s="460"/>
      <c r="L836" s="458">
        <v>31008756</v>
      </c>
      <c r="M836" s="458">
        <v>31008756</v>
      </c>
      <c r="N836" s="458">
        <v>317008756</v>
      </c>
      <c r="O836" s="449">
        <f t="shared" si="57"/>
        <v>379026268</v>
      </c>
    </row>
    <row r="837" spans="1:15" x14ac:dyDescent="0.25">
      <c r="A837" s="445">
        <v>21010102</v>
      </c>
      <c r="B837" s="454"/>
      <c r="C837" s="455"/>
      <c r="D837" s="455" t="s">
        <v>155</v>
      </c>
      <c r="E837" s="454"/>
      <c r="F837" s="457" t="s">
        <v>157</v>
      </c>
      <c r="G837" s="458">
        <f t="shared" ref="G837:I838" si="58">SUM(G838)</f>
        <v>0</v>
      </c>
      <c r="H837" s="458">
        <f t="shared" si="58"/>
        <v>600000</v>
      </c>
      <c r="I837" s="458">
        <f t="shared" si="58"/>
        <v>0</v>
      </c>
      <c r="J837" s="459"/>
      <c r="K837" s="460"/>
      <c r="L837" s="458"/>
      <c r="M837" s="458"/>
      <c r="N837" s="458"/>
      <c r="O837" s="449">
        <f t="shared" si="57"/>
        <v>0</v>
      </c>
    </row>
    <row r="838" spans="1:15" x14ac:dyDescent="0.25">
      <c r="A838" s="453">
        <v>2102</v>
      </c>
      <c r="B838" s="454"/>
      <c r="C838" s="455"/>
      <c r="D838" s="455"/>
      <c r="E838" s="454"/>
      <c r="F838" s="456" t="s">
        <v>158</v>
      </c>
      <c r="G838" s="449">
        <f t="shared" si="58"/>
        <v>0</v>
      </c>
      <c r="H838" s="449">
        <v>600000</v>
      </c>
      <c r="I838" s="449">
        <f t="shared" si="58"/>
        <v>0</v>
      </c>
      <c r="J838" s="450"/>
      <c r="K838" s="451"/>
      <c r="L838" s="449">
        <f>SUM(L839)</f>
        <v>870000</v>
      </c>
      <c r="M838" s="449">
        <f>SUM(M839)</f>
        <v>870000</v>
      </c>
      <c r="N838" s="449">
        <f>SUM(N839)</f>
        <v>870000</v>
      </c>
      <c r="O838" s="449">
        <f t="shared" si="57"/>
        <v>2610000</v>
      </c>
    </row>
    <row r="839" spans="1:15" x14ac:dyDescent="0.25">
      <c r="A839" s="453">
        <v>210201</v>
      </c>
      <c r="B839" s="454"/>
      <c r="C839" s="455"/>
      <c r="D839" s="455"/>
      <c r="E839" s="454"/>
      <c r="F839" s="456" t="s">
        <v>159</v>
      </c>
      <c r="G839" s="449">
        <f>SUM(G840:G840)</f>
        <v>0</v>
      </c>
      <c r="H839" s="449">
        <v>600000</v>
      </c>
      <c r="I839" s="449">
        <f>SUM(I840:I840)</f>
        <v>0</v>
      </c>
      <c r="J839" s="450"/>
      <c r="K839" s="451"/>
      <c r="L839" s="449">
        <f>SUM(L840:L840)</f>
        <v>870000</v>
      </c>
      <c r="M839" s="449">
        <f>SUM(M840:M840)</f>
        <v>870000</v>
      </c>
      <c r="N839" s="449">
        <f>SUM(N840:N840)</f>
        <v>870000</v>
      </c>
      <c r="O839" s="449">
        <f t="shared" si="57"/>
        <v>2610000</v>
      </c>
    </row>
    <row r="840" spans="1:15" x14ac:dyDescent="0.25">
      <c r="A840" s="445">
        <v>21020102</v>
      </c>
      <c r="B840" s="454"/>
      <c r="C840" s="455"/>
      <c r="D840" s="455" t="s">
        <v>155</v>
      </c>
      <c r="E840" s="454"/>
      <c r="F840" s="457" t="s">
        <v>161</v>
      </c>
      <c r="G840" s="458"/>
      <c r="H840" s="458">
        <v>600000</v>
      </c>
      <c r="I840" s="458"/>
      <c r="J840" s="459"/>
      <c r="K840" s="460"/>
      <c r="L840" s="458">
        <v>870000</v>
      </c>
      <c r="M840" s="458">
        <v>870000</v>
      </c>
      <c r="N840" s="458">
        <v>870000</v>
      </c>
      <c r="O840" s="449">
        <f t="shared" si="57"/>
        <v>2610000</v>
      </c>
    </row>
    <row r="841" spans="1:15" x14ac:dyDescent="0.25">
      <c r="A841" s="453">
        <v>2202</v>
      </c>
      <c r="B841" s="454"/>
      <c r="C841" s="455"/>
      <c r="D841" s="455"/>
      <c r="E841" s="454"/>
      <c r="F841" s="456" t="s">
        <v>162</v>
      </c>
      <c r="G841" s="449">
        <f>G842+G847+G854+G860+G868+G871+G873+G877+G881+G883+G896</f>
        <v>0</v>
      </c>
      <c r="H841" s="449">
        <f>H842+H847+H854+H860+H868+H871+H873+H877+H881+H883+H896</f>
        <v>180000000</v>
      </c>
      <c r="I841" s="449">
        <f>I842+I847+I854+I860+I868+I871+I873+I877+I881+I883+I896</f>
        <v>0</v>
      </c>
      <c r="J841" s="450"/>
      <c r="K841" s="451"/>
      <c r="L841" s="449">
        <f>L842+L847+L854+L860+L868+L871+L873+L877+L881+L883+L896</f>
        <v>180000000</v>
      </c>
      <c r="M841" s="449">
        <f>M842+M847+M854+M860+M868+M871+M873+M877+M881+M883+M896</f>
        <v>180000000</v>
      </c>
      <c r="N841" s="449">
        <f>N842+N847+N854+N860+N868+N871+N873+N877+N881+N883+N896</f>
        <v>180000000</v>
      </c>
      <c r="O841" s="449">
        <f t="shared" ref="O841:O878" si="59">SUM(L841:N841)</f>
        <v>540000000</v>
      </c>
    </row>
    <row r="842" spans="1:15" x14ac:dyDescent="0.25">
      <c r="A842" s="453">
        <v>220201</v>
      </c>
      <c r="B842" s="454"/>
      <c r="C842" s="455"/>
      <c r="D842" s="455"/>
      <c r="E842" s="454"/>
      <c r="F842" s="456" t="s">
        <v>163</v>
      </c>
      <c r="G842" s="449">
        <f>SUM(G843:G846)</f>
        <v>0</v>
      </c>
      <c r="H842" s="449">
        <f t="shared" ref="H842:N842" si="60">SUM(H843:H846)</f>
        <v>24000000</v>
      </c>
      <c r="I842" s="449">
        <f t="shared" si="60"/>
        <v>0</v>
      </c>
      <c r="J842" s="450"/>
      <c r="K842" s="451"/>
      <c r="L842" s="449">
        <f t="shared" si="60"/>
        <v>24000000</v>
      </c>
      <c r="M842" s="449">
        <f t="shared" si="60"/>
        <v>24000000</v>
      </c>
      <c r="N842" s="449">
        <f t="shared" si="60"/>
        <v>24000000</v>
      </c>
      <c r="O842" s="449">
        <f t="shared" si="59"/>
        <v>72000000</v>
      </c>
    </row>
    <row r="843" spans="1:15" x14ac:dyDescent="0.25">
      <c r="A843" s="445">
        <v>22020101</v>
      </c>
      <c r="B843" s="454"/>
      <c r="C843" s="455"/>
      <c r="D843" s="455" t="s">
        <v>155</v>
      </c>
      <c r="E843" s="454"/>
      <c r="F843" s="457" t="s">
        <v>164</v>
      </c>
      <c r="G843" s="449"/>
      <c r="H843" s="449">
        <v>4000000</v>
      </c>
      <c r="I843" s="449"/>
      <c r="J843" s="450"/>
      <c r="K843" s="451"/>
      <c r="L843" s="449">
        <v>4000000</v>
      </c>
      <c r="M843" s="449">
        <v>4000000</v>
      </c>
      <c r="N843" s="449">
        <v>4000000</v>
      </c>
      <c r="O843" s="449"/>
    </row>
    <row r="844" spans="1:15" x14ac:dyDescent="0.25">
      <c r="A844" s="445">
        <v>22020102</v>
      </c>
      <c r="B844" s="454"/>
      <c r="C844" s="455"/>
      <c r="D844" s="455" t="s">
        <v>155</v>
      </c>
      <c r="E844" s="454"/>
      <c r="F844" s="457" t="s">
        <v>165</v>
      </c>
      <c r="G844" s="449"/>
      <c r="H844" s="449">
        <v>4000000</v>
      </c>
      <c r="I844" s="449"/>
      <c r="J844" s="450"/>
      <c r="K844" s="451"/>
      <c r="L844" s="449">
        <v>4000000</v>
      </c>
      <c r="M844" s="449">
        <v>4000000</v>
      </c>
      <c r="N844" s="449">
        <v>4000000</v>
      </c>
      <c r="O844" s="449">
        <f t="shared" si="59"/>
        <v>12000000</v>
      </c>
    </row>
    <row r="845" spans="1:15" x14ac:dyDescent="0.25">
      <c r="A845" s="445">
        <v>22020103</v>
      </c>
      <c r="B845" s="454"/>
      <c r="C845" s="455"/>
      <c r="D845" s="455" t="s">
        <v>155</v>
      </c>
      <c r="E845" s="454"/>
      <c r="F845" s="457" t="s">
        <v>974</v>
      </c>
      <c r="G845" s="449"/>
      <c r="H845" s="449">
        <v>8000000</v>
      </c>
      <c r="I845" s="449"/>
      <c r="J845" s="450"/>
      <c r="K845" s="451"/>
      <c r="L845" s="449">
        <v>8000000</v>
      </c>
      <c r="M845" s="449">
        <v>8000000</v>
      </c>
      <c r="N845" s="449">
        <v>8000000</v>
      </c>
      <c r="O845" s="449">
        <f t="shared" si="59"/>
        <v>24000000</v>
      </c>
    </row>
    <row r="846" spans="1:15" x14ac:dyDescent="0.25">
      <c r="A846" s="445">
        <v>22020104</v>
      </c>
      <c r="B846" s="454"/>
      <c r="C846" s="455"/>
      <c r="D846" s="455" t="s">
        <v>155</v>
      </c>
      <c r="E846" s="454"/>
      <c r="F846" s="457" t="s">
        <v>891</v>
      </c>
      <c r="G846" s="449"/>
      <c r="H846" s="449">
        <v>8000000</v>
      </c>
      <c r="I846" s="449"/>
      <c r="J846" s="450"/>
      <c r="K846" s="451"/>
      <c r="L846" s="449">
        <v>8000000</v>
      </c>
      <c r="M846" s="449">
        <v>8000000</v>
      </c>
      <c r="N846" s="449">
        <v>8000000</v>
      </c>
      <c r="O846" s="449">
        <f t="shared" si="59"/>
        <v>24000000</v>
      </c>
    </row>
    <row r="847" spans="1:15" x14ac:dyDescent="0.25">
      <c r="A847" s="453">
        <v>220202</v>
      </c>
      <c r="B847" s="454"/>
      <c r="C847" s="455"/>
      <c r="D847" s="455"/>
      <c r="E847" s="454"/>
      <c r="F847" s="456" t="s">
        <v>166</v>
      </c>
      <c r="G847" s="449">
        <f>SUM(G848:G853)</f>
        <v>0</v>
      </c>
      <c r="H847" s="449">
        <f>SUM(H848:H853)</f>
        <v>3500000</v>
      </c>
      <c r="I847" s="449">
        <f>SUM(I848:I853)</f>
        <v>0</v>
      </c>
      <c r="J847" s="450"/>
      <c r="K847" s="451"/>
      <c r="L847" s="449">
        <f>SUM(L848:L853)</f>
        <v>3500000</v>
      </c>
      <c r="M847" s="449">
        <f>SUM(M848:M853)</f>
        <v>3500000</v>
      </c>
      <c r="N847" s="449">
        <f>SUM(N848:N853)</f>
        <v>3500000</v>
      </c>
      <c r="O847" s="449">
        <f t="shared" si="59"/>
        <v>10500000</v>
      </c>
    </row>
    <row r="848" spans="1:15" x14ac:dyDescent="0.25">
      <c r="A848" s="445">
        <v>22020201</v>
      </c>
      <c r="B848" s="454"/>
      <c r="C848" s="455"/>
      <c r="D848" s="455" t="s">
        <v>155</v>
      </c>
      <c r="E848" s="454"/>
      <c r="F848" s="457" t="s">
        <v>167</v>
      </c>
      <c r="G848" s="449"/>
      <c r="H848" s="449">
        <v>500000</v>
      </c>
      <c r="I848" s="449"/>
      <c r="J848" s="450"/>
      <c r="K848" s="451"/>
      <c r="L848" s="449">
        <v>500000</v>
      </c>
      <c r="M848" s="449">
        <v>500000</v>
      </c>
      <c r="N848" s="449">
        <v>500000</v>
      </c>
      <c r="O848" s="449">
        <f t="shared" si="59"/>
        <v>1500000</v>
      </c>
    </row>
    <row r="849" spans="1:15" x14ac:dyDescent="0.25">
      <c r="A849" s="445">
        <v>22020203</v>
      </c>
      <c r="B849" s="454"/>
      <c r="C849" s="455"/>
      <c r="D849" s="455" t="s">
        <v>155</v>
      </c>
      <c r="E849" s="454"/>
      <c r="F849" s="457" t="s">
        <v>169</v>
      </c>
      <c r="G849" s="449"/>
      <c r="H849" s="449">
        <v>400000</v>
      </c>
      <c r="I849" s="449"/>
      <c r="J849" s="450"/>
      <c r="K849" s="451"/>
      <c r="L849" s="449">
        <v>400000</v>
      </c>
      <c r="M849" s="449">
        <v>400000</v>
      </c>
      <c r="N849" s="449">
        <v>400000</v>
      </c>
      <c r="O849" s="449">
        <f t="shared" si="59"/>
        <v>1200000</v>
      </c>
    </row>
    <row r="850" spans="1:15" x14ac:dyDescent="0.25">
      <c r="A850" s="445">
        <v>22020204</v>
      </c>
      <c r="B850" s="454"/>
      <c r="C850" s="455"/>
      <c r="D850" s="455" t="s">
        <v>155</v>
      </c>
      <c r="E850" s="454"/>
      <c r="F850" s="457" t="s">
        <v>805</v>
      </c>
      <c r="G850" s="449"/>
      <c r="H850" s="449">
        <v>400000</v>
      </c>
      <c r="I850" s="449"/>
      <c r="J850" s="450"/>
      <c r="K850" s="451"/>
      <c r="L850" s="449">
        <v>400000</v>
      </c>
      <c r="M850" s="449">
        <v>400000</v>
      </c>
      <c r="N850" s="449">
        <v>400000</v>
      </c>
      <c r="O850" s="449">
        <f t="shared" si="59"/>
        <v>1200000</v>
      </c>
    </row>
    <row r="851" spans="1:15" x14ac:dyDescent="0.25">
      <c r="A851" s="445">
        <v>22020206</v>
      </c>
      <c r="B851" s="454"/>
      <c r="C851" s="455"/>
      <c r="D851" s="455" t="s">
        <v>155</v>
      </c>
      <c r="E851" s="454"/>
      <c r="F851" s="457" t="s">
        <v>171</v>
      </c>
      <c r="G851" s="449"/>
      <c r="H851" s="449">
        <v>200000</v>
      </c>
      <c r="I851" s="449"/>
      <c r="J851" s="450"/>
      <c r="K851" s="451"/>
      <c r="L851" s="449">
        <v>200000</v>
      </c>
      <c r="M851" s="449">
        <v>200000</v>
      </c>
      <c r="N851" s="449">
        <v>200000</v>
      </c>
      <c r="O851" s="449">
        <f t="shared" si="59"/>
        <v>600000</v>
      </c>
    </row>
    <row r="852" spans="1:15" x14ac:dyDescent="0.25">
      <c r="A852" s="445">
        <v>22020208</v>
      </c>
      <c r="B852" s="454"/>
      <c r="C852" s="455"/>
      <c r="D852" s="455" t="s">
        <v>155</v>
      </c>
      <c r="E852" s="454"/>
      <c r="F852" s="457" t="s">
        <v>720</v>
      </c>
      <c r="G852" s="449"/>
      <c r="H852" s="449">
        <v>1000000</v>
      </c>
      <c r="I852" s="449"/>
      <c r="J852" s="450"/>
      <c r="K852" s="451"/>
      <c r="L852" s="449">
        <v>1000000</v>
      </c>
      <c r="M852" s="449">
        <v>1000000</v>
      </c>
      <c r="N852" s="449">
        <v>1000000</v>
      </c>
      <c r="O852" s="449">
        <f t="shared" si="59"/>
        <v>3000000</v>
      </c>
    </row>
    <row r="853" spans="1:15" x14ac:dyDescent="0.25">
      <c r="A853" s="445">
        <v>22020209</v>
      </c>
      <c r="B853" s="454"/>
      <c r="C853" s="455"/>
      <c r="D853" s="455" t="s">
        <v>155</v>
      </c>
      <c r="E853" s="454"/>
      <c r="F853" s="457" t="s">
        <v>818</v>
      </c>
      <c r="G853" s="449"/>
      <c r="H853" s="449">
        <v>1000000</v>
      </c>
      <c r="I853" s="449"/>
      <c r="J853" s="450"/>
      <c r="K853" s="451"/>
      <c r="L853" s="449">
        <v>1000000</v>
      </c>
      <c r="M853" s="449">
        <v>1000000</v>
      </c>
      <c r="N853" s="449">
        <v>1000000</v>
      </c>
      <c r="O853" s="449">
        <f t="shared" si="59"/>
        <v>3000000</v>
      </c>
    </row>
    <row r="854" spans="1:15" x14ac:dyDescent="0.25">
      <c r="A854" s="453">
        <v>220203</v>
      </c>
      <c r="B854" s="454"/>
      <c r="C854" s="455"/>
      <c r="D854" s="455"/>
      <c r="E854" s="454"/>
      <c r="F854" s="456" t="s">
        <v>172</v>
      </c>
      <c r="G854" s="449">
        <f>SUM(G855:G859)</f>
        <v>0</v>
      </c>
      <c r="H854" s="449">
        <f>SUM(H855:H859)</f>
        <v>2000000</v>
      </c>
      <c r="I854" s="449">
        <f>SUM(I855:I859)</f>
        <v>0</v>
      </c>
      <c r="J854" s="450"/>
      <c r="K854" s="451"/>
      <c r="L854" s="449">
        <f>SUM(L855:L859)</f>
        <v>2000000</v>
      </c>
      <c r="M854" s="449">
        <f>SUM(M855:M859)</f>
        <v>2000000</v>
      </c>
      <c r="N854" s="449">
        <v>2000000</v>
      </c>
      <c r="O854" s="449">
        <f t="shared" si="59"/>
        <v>6000000</v>
      </c>
    </row>
    <row r="855" spans="1:15" x14ac:dyDescent="0.25">
      <c r="A855" s="445">
        <v>22020301</v>
      </c>
      <c r="B855" s="454"/>
      <c r="C855" s="455"/>
      <c r="D855" s="455" t="s">
        <v>155</v>
      </c>
      <c r="E855" s="454"/>
      <c r="F855" s="457" t="s">
        <v>173</v>
      </c>
      <c r="G855" s="449"/>
      <c r="H855" s="449">
        <v>1000000</v>
      </c>
      <c r="I855" s="449"/>
      <c r="J855" s="450"/>
      <c r="K855" s="451"/>
      <c r="L855" s="449">
        <v>1000000</v>
      </c>
      <c r="M855" s="449">
        <v>1000000</v>
      </c>
      <c r="N855" s="449">
        <v>1000000</v>
      </c>
      <c r="O855" s="449">
        <f t="shared" si="59"/>
        <v>3000000</v>
      </c>
    </row>
    <row r="856" spans="1:15" x14ac:dyDescent="0.25">
      <c r="A856" s="445">
        <v>22020302</v>
      </c>
      <c r="B856" s="454"/>
      <c r="C856" s="455"/>
      <c r="D856" s="455" t="s">
        <v>155</v>
      </c>
      <c r="E856" s="454"/>
      <c r="F856" s="457" t="s">
        <v>174</v>
      </c>
      <c r="G856" s="449"/>
      <c r="H856" s="449">
        <v>200000</v>
      </c>
      <c r="I856" s="449"/>
      <c r="J856" s="450"/>
      <c r="K856" s="451"/>
      <c r="L856" s="449">
        <v>200000</v>
      </c>
      <c r="M856" s="449">
        <v>200000</v>
      </c>
      <c r="N856" s="449">
        <v>200000</v>
      </c>
      <c r="O856" s="449">
        <f t="shared" si="59"/>
        <v>600000</v>
      </c>
    </row>
    <row r="857" spans="1:15" x14ac:dyDescent="0.25">
      <c r="A857" s="445">
        <v>22020303</v>
      </c>
      <c r="B857" s="454"/>
      <c r="C857" s="455"/>
      <c r="D857" s="455" t="s">
        <v>155</v>
      </c>
      <c r="E857" s="454"/>
      <c r="F857" s="457" t="s">
        <v>175</v>
      </c>
      <c r="G857" s="449"/>
      <c r="H857" s="449">
        <v>200000</v>
      </c>
      <c r="I857" s="449"/>
      <c r="J857" s="450"/>
      <c r="K857" s="451"/>
      <c r="L857" s="449">
        <v>200000</v>
      </c>
      <c r="M857" s="449">
        <v>200000</v>
      </c>
      <c r="N857" s="449">
        <v>200000</v>
      </c>
      <c r="O857" s="449">
        <f t="shared" si="59"/>
        <v>600000</v>
      </c>
    </row>
    <row r="858" spans="1:15" x14ac:dyDescent="0.25">
      <c r="A858" s="445">
        <v>22020305</v>
      </c>
      <c r="B858" s="454"/>
      <c r="C858" s="455"/>
      <c r="D858" s="455" t="s">
        <v>155</v>
      </c>
      <c r="E858" s="454"/>
      <c r="F858" s="457" t="s">
        <v>176</v>
      </c>
      <c r="G858" s="449"/>
      <c r="H858" s="449">
        <v>300000</v>
      </c>
      <c r="I858" s="449"/>
      <c r="J858" s="450"/>
      <c r="K858" s="451"/>
      <c r="L858" s="449">
        <v>300000</v>
      </c>
      <c r="M858" s="449">
        <v>300000</v>
      </c>
      <c r="N858" s="449">
        <v>300000</v>
      </c>
      <c r="O858" s="449">
        <f t="shared" si="59"/>
        <v>900000</v>
      </c>
    </row>
    <row r="859" spans="1:15" x14ac:dyDescent="0.25">
      <c r="A859" s="445">
        <v>22020306</v>
      </c>
      <c r="B859" s="454"/>
      <c r="C859" s="455"/>
      <c r="D859" s="455" t="s">
        <v>155</v>
      </c>
      <c r="E859" s="454"/>
      <c r="F859" s="457" t="s">
        <v>802</v>
      </c>
      <c r="G859" s="449"/>
      <c r="H859" s="449">
        <v>300000</v>
      </c>
      <c r="I859" s="449"/>
      <c r="J859" s="450"/>
      <c r="K859" s="451"/>
      <c r="L859" s="449">
        <v>300000</v>
      </c>
      <c r="M859" s="449">
        <v>300000</v>
      </c>
      <c r="N859" s="449">
        <v>300000</v>
      </c>
      <c r="O859" s="449">
        <f t="shared" si="59"/>
        <v>900000</v>
      </c>
    </row>
    <row r="860" spans="1:15" x14ac:dyDescent="0.25">
      <c r="A860" s="453">
        <v>220204</v>
      </c>
      <c r="B860" s="454"/>
      <c r="C860" s="455"/>
      <c r="D860" s="455"/>
      <c r="E860" s="454"/>
      <c r="F860" s="456" t="s">
        <v>177</v>
      </c>
      <c r="G860" s="449">
        <f>SUM(G861:G867)</f>
        <v>0</v>
      </c>
      <c r="H860" s="449">
        <f>SUM(H861:H867)</f>
        <v>3500000</v>
      </c>
      <c r="I860" s="449">
        <f>SUM(I861:I867)</f>
        <v>0</v>
      </c>
      <c r="J860" s="450"/>
      <c r="K860" s="451"/>
      <c r="L860" s="449">
        <f>SUM(L861:L867)</f>
        <v>3500000</v>
      </c>
      <c r="M860" s="449">
        <f>SUM(M861:M867)</f>
        <v>3500000</v>
      </c>
      <c r="N860" s="449">
        <f>SUM(N861:N867)</f>
        <v>3500000</v>
      </c>
      <c r="O860" s="449">
        <f t="shared" si="59"/>
        <v>10500000</v>
      </c>
    </row>
    <row r="861" spans="1:15" ht="26.25" x14ac:dyDescent="0.25">
      <c r="A861" s="445">
        <v>22020401</v>
      </c>
      <c r="B861" s="454"/>
      <c r="C861" s="455"/>
      <c r="D861" s="455" t="s">
        <v>155</v>
      </c>
      <c r="E861" s="454"/>
      <c r="F861" s="457" t="s">
        <v>178</v>
      </c>
      <c r="G861" s="449"/>
      <c r="H861" s="449">
        <v>500000</v>
      </c>
      <c r="I861" s="449"/>
      <c r="J861" s="450"/>
      <c r="K861" s="451"/>
      <c r="L861" s="449">
        <v>500000</v>
      </c>
      <c r="M861" s="449">
        <v>500000</v>
      </c>
      <c r="N861" s="449">
        <v>500000</v>
      </c>
      <c r="O861" s="449">
        <f t="shared" si="59"/>
        <v>1500000</v>
      </c>
    </row>
    <row r="862" spans="1:15" x14ac:dyDescent="0.25">
      <c r="A862" s="445">
        <v>22020402</v>
      </c>
      <c r="B862" s="454"/>
      <c r="C862" s="455"/>
      <c r="D862" s="455" t="s">
        <v>155</v>
      </c>
      <c r="E862" s="454"/>
      <c r="F862" s="457" t="s">
        <v>179</v>
      </c>
      <c r="G862" s="449"/>
      <c r="H862" s="449">
        <v>500000</v>
      </c>
      <c r="I862" s="449"/>
      <c r="J862" s="450"/>
      <c r="K862" s="451"/>
      <c r="L862" s="449">
        <v>500000</v>
      </c>
      <c r="M862" s="449">
        <v>500000</v>
      </c>
      <c r="N862" s="449">
        <v>500000</v>
      </c>
      <c r="O862" s="449">
        <f t="shared" si="59"/>
        <v>1500000</v>
      </c>
    </row>
    <row r="863" spans="1:15" x14ac:dyDescent="0.25">
      <c r="A863" s="445">
        <v>22020403</v>
      </c>
      <c r="B863" s="454"/>
      <c r="C863" s="455"/>
      <c r="D863" s="455" t="s">
        <v>155</v>
      </c>
      <c r="E863" s="454"/>
      <c r="F863" s="457" t="s">
        <v>180</v>
      </c>
      <c r="G863" s="449"/>
      <c r="H863" s="449">
        <v>500000</v>
      </c>
      <c r="I863" s="449"/>
      <c r="J863" s="450"/>
      <c r="K863" s="451"/>
      <c r="L863" s="449">
        <v>500000</v>
      </c>
      <c r="M863" s="449">
        <v>500000</v>
      </c>
      <c r="N863" s="449">
        <v>500000</v>
      </c>
      <c r="O863" s="449">
        <f t="shared" si="59"/>
        <v>1500000</v>
      </c>
    </row>
    <row r="864" spans="1:15" x14ac:dyDescent="0.25">
      <c r="A864" s="445">
        <v>22020404</v>
      </c>
      <c r="B864" s="454"/>
      <c r="C864" s="455"/>
      <c r="D864" s="455" t="s">
        <v>155</v>
      </c>
      <c r="E864" s="454"/>
      <c r="F864" s="457" t="s">
        <v>181</v>
      </c>
      <c r="G864" s="449"/>
      <c r="H864" s="449">
        <v>500000</v>
      </c>
      <c r="I864" s="449"/>
      <c r="J864" s="450"/>
      <c r="K864" s="451"/>
      <c r="L864" s="449">
        <v>500000</v>
      </c>
      <c r="M864" s="449">
        <v>500000</v>
      </c>
      <c r="N864" s="449">
        <v>500000</v>
      </c>
      <c r="O864" s="449">
        <f t="shared" si="59"/>
        <v>1500000</v>
      </c>
    </row>
    <row r="865" spans="1:15" x14ac:dyDescent="0.25">
      <c r="A865" s="445">
        <v>22020405</v>
      </c>
      <c r="B865" s="454"/>
      <c r="C865" s="455"/>
      <c r="D865" s="455" t="s">
        <v>155</v>
      </c>
      <c r="E865" s="454"/>
      <c r="F865" s="457" t="s">
        <v>182</v>
      </c>
      <c r="G865" s="449"/>
      <c r="H865" s="449">
        <v>500000</v>
      </c>
      <c r="I865" s="449"/>
      <c r="J865" s="450"/>
      <c r="K865" s="451"/>
      <c r="L865" s="449">
        <v>500000</v>
      </c>
      <c r="M865" s="449">
        <v>500000</v>
      </c>
      <c r="N865" s="449">
        <v>500000</v>
      </c>
      <c r="O865" s="449">
        <f t="shared" si="59"/>
        <v>1500000</v>
      </c>
    </row>
    <row r="866" spans="1:15" x14ac:dyDescent="0.25">
      <c r="A866" s="445">
        <v>22020406</v>
      </c>
      <c r="B866" s="454"/>
      <c r="C866" s="455"/>
      <c r="D866" s="455" t="s">
        <v>155</v>
      </c>
      <c r="E866" s="454"/>
      <c r="F866" s="457" t="s">
        <v>183</v>
      </c>
      <c r="G866" s="449"/>
      <c r="H866" s="449">
        <v>500000</v>
      </c>
      <c r="I866" s="449"/>
      <c r="J866" s="450"/>
      <c r="K866" s="451"/>
      <c r="L866" s="449">
        <v>500000</v>
      </c>
      <c r="M866" s="449">
        <v>500000</v>
      </c>
      <c r="N866" s="449">
        <v>500000</v>
      </c>
      <c r="O866" s="449">
        <f t="shared" si="59"/>
        <v>1500000</v>
      </c>
    </row>
    <row r="867" spans="1:15" x14ac:dyDescent="0.25">
      <c r="A867" s="445">
        <v>22020411</v>
      </c>
      <c r="B867" s="454"/>
      <c r="C867" s="455"/>
      <c r="D867" s="455" t="s">
        <v>155</v>
      </c>
      <c r="E867" s="454"/>
      <c r="F867" s="457" t="s">
        <v>897</v>
      </c>
      <c r="G867" s="449"/>
      <c r="H867" s="449">
        <v>500000</v>
      </c>
      <c r="I867" s="449"/>
      <c r="J867" s="450"/>
      <c r="K867" s="451"/>
      <c r="L867" s="449">
        <v>500000</v>
      </c>
      <c r="M867" s="449">
        <v>500000</v>
      </c>
      <c r="N867" s="449">
        <v>500000</v>
      </c>
      <c r="O867" s="449">
        <f t="shared" si="59"/>
        <v>1500000</v>
      </c>
    </row>
    <row r="868" spans="1:15" x14ac:dyDescent="0.25">
      <c r="A868" s="453">
        <v>220205</v>
      </c>
      <c r="B868" s="454"/>
      <c r="C868" s="455"/>
      <c r="D868" s="455"/>
      <c r="E868" s="454"/>
      <c r="F868" s="456" t="s">
        <v>184</v>
      </c>
      <c r="G868" s="449">
        <f>SUM(G869:G870)</f>
        <v>0</v>
      </c>
      <c r="H868" s="449">
        <f t="shared" ref="H868:N868" si="61">SUM(H869:H870)</f>
        <v>4000000</v>
      </c>
      <c r="I868" s="449">
        <f t="shared" si="61"/>
        <v>0</v>
      </c>
      <c r="J868" s="450"/>
      <c r="K868" s="451"/>
      <c r="L868" s="449">
        <f t="shared" si="61"/>
        <v>4000000</v>
      </c>
      <c r="M868" s="449">
        <f t="shared" si="61"/>
        <v>4000000</v>
      </c>
      <c r="N868" s="449">
        <f t="shared" si="61"/>
        <v>4000000</v>
      </c>
      <c r="O868" s="449">
        <f t="shared" si="59"/>
        <v>12000000</v>
      </c>
    </row>
    <row r="869" spans="1:15" x14ac:dyDescent="0.25">
      <c r="A869" s="445">
        <v>22020501</v>
      </c>
      <c r="B869" s="454"/>
      <c r="C869" s="455"/>
      <c r="D869" s="455" t="s">
        <v>155</v>
      </c>
      <c r="E869" s="454"/>
      <c r="F869" s="457" t="s">
        <v>185</v>
      </c>
      <c r="G869" s="449"/>
      <c r="H869" s="449">
        <v>2000000</v>
      </c>
      <c r="I869" s="449"/>
      <c r="J869" s="450"/>
      <c r="K869" s="451"/>
      <c r="L869" s="449">
        <v>2000000</v>
      </c>
      <c r="M869" s="449">
        <v>2000000</v>
      </c>
      <c r="N869" s="449">
        <v>2000000</v>
      </c>
      <c r="O869" s="449">
        <f t="shared" si="59"/>
        <v>6000000</v>
      </c>
    </row>
    <row r="870" spans="1:15" x14ac:dyDescent="0.25">
      <c r="A870" s="445">
        <v>22020502</v>
      </c>
      <c r="B870" s="454"/>
      <c r="C870" s="455"/>
      <c r="D870" s="455" t="s">
        <v>155</v>
      </c>
      <c r="E870" s="454"/>
      <c r="F870" s="457" t="s">
        <v>186</v>
      </c>
      <c r="G870" s="449"/>
      <c r="H870" s="449">
        <v>2000000</v>
      </c>
      <c r="I870" s="449"/>
      <c r="J870" s="450"/>
      <c r="K870" s="451"/>
      <c r="L870" s="449">
        <v>2000000</v>
      </c>
      <c r="M870" s="449">
        <v>2000000</v>
      </c>
      <c r="N870" s="449">
        <v>2000000</v>
      </c>
      <c r="O870" s="449">
        <f t="shared" si="59"/>
        <v>6000000</v>
      </c>
    </row>
    <row r="871" spans="1:15" x14ac:dyDescent="0.25">
      <c r="A871" s="453">
        <v>220206</v>
      </c>
      <c r="B871" s="454"/>
      <c r="C871" s="455"/>
      <c r="D871" s="455"/>
      <c r="E871" s="454"/>
      <c r="F871" s="456" t="s">
        <v>187</v>
      </c>
      <c r="G871" s="449">
        <f>SUM(G872:G872)</f>
        <v>0</v>
      </c>
      <c r="H871" s="449">
        <f>SUM(H872:H872)</f>
        <v>5000000</v>
      </c>
      <c r="I871" s="449">
        <f>SUM(I872:I872)</f>
        <v>0</v>
      </c>
      <c r="J871" s="450"/>
      <c r="K871" s="451"/>
      <c r="L871" s="449">
        <f>SUM(L872:L872)</f>
        <v>5000000</v>
      </c>
      <c r="M871" s="449">
        <f>SUM(M872:M872)</f>
        <v>5000000</v>
      </c>
      <c r="N871" s="449">
        <f>SUM(N872:N872)</f>
        <v>5000000</v>
      </c>
      <c r="O871" s="449">
        <f t="shared" si="59"/>
        <v>15000000</v>
      </c>
    </row>
    <row r="872" spans="1:15" x14ac:dyDescent="0.25">
      <c r="A872" s="445">
        <v>22020602</v>
      </c>
      <c r="B872" s="454"/>
      <c r="C872" s="455"/>
      <c r="D872" s="455" t="s">
        <v>155</v>
      </c>
      <c r="E872" s="454"/>
      <c r="F872" s="457" t="s">
        <v>781</v>
      </c>
      <c r="G872" s="449"/>
      <c r="H872" s="449">
        <v>5000000</v>
      </c>
      <c r="I872" s="449"/>
      <c r="J872" s="450"/>
      <c r="K872" s="451"/>
      <c r="L872" s="449">
        <v>5000000</v>
      </c>
      <c r="M872" s="449">
        <v>5000000</v>
      </c>
      <c r="N872" s="449">
        <v>5000000</v>
      </c>
      <c r="O872" s="449">
        <f t="shared" si="59"/>
        <v>15000000</v>
      </c>
    </row>
    <row r="873" spans="1:15" x14ac:dyDescent="0.25">
      <c r="A873" s="453">
        <v>220207</v>
      </c>
      <c r="B873" s="454"/>
      <c r="C873" s="455"/>
      <c r="D873" s="455"/>
      <c r="E873" s="454"/>
      <c r="F873" s="456" t="s">
        <v>771</v>
      </c>
      <c r="G873" s="449">
        <f>SUM(G874:G876)</f>
        <v>0</v>
      </c>
      <c r="H873" s="449">
        <f>SUM(H874:H876)</f>
        <v>2000000</v>
      </c>
      <c r="I873" s="449">
        <f>SUM(I874:I876)</f>
        <v>0</v>
      </c>
      <c r="J873" s="450"/>
      <c r="K873" s="451"/>
      <c r="L873" s="449">
        <f>SUM(L874:L876)</f>
        <v>2000000</v>
      </c>
      <c r="M873" s="449">
        <f>SUM(M874:M876)</f>
        <v>2000000</v>
      </c>
      <c r="N873" s="449">
        <f>SUM(N874:N876)</f>
        <v>2000000</v>
      </c>
      <c r="O873" s="449">
        <f t="shared" si="59"/>
        <v>6000000</v>
      </c>
    </row>
    <row r="874" spans="1:15" x14ac:dyDescent="0.25">
      <c r="A874" s="445">
        <v>22020701</v>
      </c>
      <c r="B874" s="454"/>
      <c r="C874" s="455"/>
      <c r="D874" s="455" t="s">
        <v>155</v>
      </c>
      <c r="E874" s="454"/>
      <c r="F874" s="457" t="s">
        <v>722</v>
      </c>
      <c r="G874" s="449"/>
      <c r="H874" s="449">
        <v>1000000</v>
      </c>
      <c r="I874" s="449"/>
      <c r="J874" s="450"/>
      <c r="K874" s="451"/>
      <c r="L874" s="449">
        <v>1000000</v>
      </c>
      <c r="M874" s="449">
        <v>1000000</v>
      </c>
      <c r="N874" s="449">
        <v>1000000</v>
      </c>
      <c r="O874" s="449">
        <f t="shared" si="59"/>
        <v>3000000</v>
      </c>
    </row>
    <row r="875" spans="1:15" x14ac:dyDescent="0.25">
      <c r="A875" s="445">
        <v>22020702</v>
      </c>
      <c r="B875" s="454"/>
      <c r="C875" s="455"/>
      <c r="D875" s="455" t="s">
        <v>155</v>
      </c>
      <c r="E875" s="454"/>
      <c r="F875" s="457" t="s">
        <v>975</v>
      </c>
      <c r="G875" s="449"/>
      <c r="H875" s="449">
        <v>500000</v>
      </c>
      <c r="I875" s="449"/>
      <c r="J875" s="450"/>
      <c r="K875" s="451"/>
      <c r="L875" s="449">
        <v>500000</v>
      </c>
      <c r="M875" s="449">
        <v>500000</v>
      </c>
      <c r="N875" s="449">
        <v>500000</v>
      </c>
      <c r="O875" s="449">
        <f t="shared" si="59"/>
        <v>1500000</v>
      </c>
    </row>
    <row r="876" spans="1:15" x14ac:dyDescent="0.25">
      <c r="A876" s="445">
        <v>22020703</v>
      </c>
      <c r="B876" s="454"/>
      <c r="C876" s="455"/>
      <c r="D876" s="455" t="s">
        <v>155</v>
      </c>
      <c r="E876" s="454"/>
      <c r="F876" s="457" t="s">
        <v>868</v>
      </c>
      <c r="G876" s="449"/>
      <c r="H876" s="449">
        <v>500000</v>
      </c>
      <c r="I876" s="449"/>
      <c r="J876" s="450"/>
      <c r="K876" s="451"/>
      <c r="L876" s="449">
        <v>500000</v>
      </c>
      <c r="M876" s="449">
        <v>500000</v>
      </c>
      <c r="N876" s="449">
        <v>500000</v>
      </c>
      <c r="O876" s="449">
        <f t="shared" si="59"/>
        <v>1500000</v>
      </c>
    </row>
    <row r="877" spans="1:15" x14ac:dyDescent="0.25">
      <c r="A877" s="453">
        <v>220208</v>
      </c>
      <c r="B877" s="454"/>
      <c r="C877" s="455"/>
      <c r="D877" s="455"/>
      <c r="E877" s="454"/>
      <c r="F877" s="456" t="s">
        <v>190</v>
      </c>
      <c r="G877" s="449">
        <f>SUM(G878:G880)</f>
        <v>0</v>
      </c>
      <c r="H877" s="449">
        <f>SUM(H878:H880)</f>
        <v>1700000</v>
      </c>
      <c r="I877" s="449">
        <f>SUM(I878:I880)</f>
        <v>0</v>
      </c>
      <c r="J877" s="450"/>
      <c r="K877" s="451"/>
      <c r="L877" s="449">
        <f>SUM(L878:L880)</f>
        <v>1700000</v>
      </c>
      <c r="M877" s="449">
        <f>SUM(M878:M880)</f>
        <v>1700000</v>
      </c>
      <c r="N877" s="449">
        <f>SUM(N878:N880)</f>
        <v>1700000</v>
      </c>
      <c r="O877" s="449">
        <f t="shared" si="59"/>
        <v>5100000</v>
      </c>
    </row>
    <row r="878" spans="1:15" x14ac:dyDescent="0.25">
      <c r="A878" s="445">
        <v>22020801</v>
      </c>
      <c r="B878" s="454"/>
      <c r="C878" s="455"/>
      <c r="D878" s="455" t="s">
        <v>155</v>
      </c>
      <c r="E878" s="454"/>
      <c r="F878" s="457" t="s">
        <v>191</v>
      </c>
      <c r="G878" s="449"/>
      <c r="H878" s="449">
        <v>500000</v>
      </c>
      <c r="I878" s="449"/>
      <c r="J878" s="450"/>
      <c r="K878" s="451"/>
      <c r="L878" s="449">
        <v>500000</v>
      </c>
      <c r="M878" s="449">
        <v>500000</v>
      </c>
      <c r="N878" s="449">
        <v>500000</v>
      </c>
      <c r="O878" s="449">
        <f t="shared" si="59"/>
        <v>1500000</v>
      </c>
    </row>
    <row r="879" spans="1:15" x14ac:dyDescent="0.25">
      <c r="A879" s="445">
        <v>22020802</v>
      </c>
      <c r="B879" s="454"/>
      <c r="C879" s="455"/>
      <c r="D879" s="455" t="s">
        <v>155</v>
      </c>
      <c r="E879" s="454"/>
      <c r="F879" s="457" t="s">
        <v>1002</v>
      </c>
      <c r="G879" s="449"/>
      <c r="H879" s="449">
        <v>200000</v>
      </c>
      <c r="I879" s="449"/>
      <c r="J879" s="450"/>
      <c r="K879" s="451"/>
      <c r="L879" s="449">
        <v>200000</v>
      </c>
      <c r="M879" s="449">
        <v>200000</v>
      </c>
      <c r="N879" s="449">
        <v>200000</v>
      </c>
      <c r="O879" s="449">
        <f t="shared" ref="O879:O899" si="62">SUM(L879:N879)</f>
        <v>600000</v>
      </c>
    </row>
    <row r="880" spans="1:15" x14ac:dyDescent="0.25">
      <c r="A880" s="445">
        <v>22020803</v>
      </c>
      <c r="B880" s="454"/>
      <c r="C880" s="455"/>
      <c r="D880" s="455" t="s">
        <v>155</v>
      </c>
      <c r="E880" s="454"/>
      <c r="F880" s="457" t="s">
        <v>192</v>
      </c>
      <c r="G880" s="449"/>
      <c r="H880" s="449">
        <v>1000000</v>
      </c>
      <c r="I880" s="449"/>
      <c r="J880" s="450"/>
      <c r="K880" s="451"/>
      <c r="L880" s="449">
        <v>1000000</v>
      </c>
      <c r="M880" s="449">
        <v>1000000</v>
      </c>
      <c r="N880" s="449">
        <v>1000000</v>
      </c>
      <c r="O880" s="449">
        <f t="shared" si="62"/>
        <v>3000000</v>
      </c>
    </row>
    <row r="881" spans="1:15" x14ac:dyDescent="0.25">
      <c r="A881" s="453">
        <v>220209</v>
      </c>
      <c r="B881" s="454"/>
      <c r="C881" s="455"/>
      <c r="D881" s="455"/>
      <c r="E881" s="454"/>
      <c r="F881" s="456" t="s">
        <v>724</v>
      </c>
      <c r="G881" s="449">
        <f>SUM(G882:G882)</f>
        <v>0</v>
      </c>
      <c r="H881" s="449">
        <f>SUM(H882:H882)</f>
        <v>300000</v>
      </c>
      <c r="I881" s="449">
        <f>SUM(I882:I882)</f>
        <v>0</v>
      </c>
      <c r="J881" s="450"/>
      <c r="K881" s="451"/>
      <c r="L881" s="449">
        <f>SUM(L882:L882)</f>
        <v>300000</v>
      </c>
      <c r="M881" s="449">
        <f>SUM(M882:M882)</f>
        <v>300000</v>
      </c>
      <c r="N881" s="449">
        <f>SUM(N882:N882)</f>
        <v>300000</v>
      </c>
      <c r="O881" s="449">
        <f t="shared" si="62"/>
        <v>900000</v>
      </c>
    </row>
    <row r="882" spans="1:15" x14ac:dyDescent="0.25">
      <c r="A882" s="445">
        <v>22020901</v>
      </c>
      <c r="B882" s="454"/>
      <c r="C882" s="455"/>
      <c r="D882" s="455" t="s">
        <v>155</v>
      </c>
      <c r="E882" s="454"/>
      <c r="F882" s="457" t="s">
        <v>725</v>
      </c>
      <c r="G882" s="449"/>
      <c r="H882" s="449">
        <v>300000</v>
      </c>
      <c r="I882" s="449"/>
      <c r="J882" s="450"/>
      <c r="K882" s="451"/>
      <c r="L882" s="449">
        <v>300000</v>
      </c>
      <c r="M882" s="449">
        <v>300000</v>
      </c>
      <c r="N882" s="449">
        <v>300000</v>
      </c>
      <c r="O882" s="449">
        <f t="shared" si="62"/>
        <v>900000</v>
      </c>
    </row>
    <row r="883" spans="1:15" x14ac:dyDescent="0.25">
      <c r="A883" s="453">
        <v>220210</v>
      </c>
      <c r="B883" s="454"/>
      <c r="C883" s="455"/>
      <c r="D883" s="455"/>
      <c r="E883" s="454"/>
      <c r="F883" s="456" t="s">
        <v>193</v>
      </c>
      <c r="G883" s="449">
        <f>SUM(G884:G895)</f>
        <v>0</v>
      </c>
      <c r="H883" s="449">
        <f>SUM(H884:H895)</f>
        <v>124000000</v>
      </c>
      <c r="I883" s="449">
        <f>SUM(I884:I895)</f>
        <v>0</v>
      </c>
      <c r="J883" s="450"/>
      <c r="K883" s="451"/>
      <c r="L883" s="449">
        <f>SUM(L884:L895)</f>
        <v>124000000</v>
      </c>
      <c r="M883" s="449">
        <f>SUM(M884:M895)</f>
        <v>124000000</v>
      </c>
      <c r="N883" s="449">
        <f>SUM(N884:N895)</f>
        <v>124000000</v>
      </c>
      <c r="O883" s="449">
        <f t="shared" si="62"/>
        <v>372000000</v>
      </c>
    </row>
    <row r="884" spans="1:15" x14ac:dyDescent="0.25">
      <c r="A884" s="445">
        <v>22021002</v>
      </c>
      <c r="B884" s="454"/>
      <c r="C884" s="455"/>
      <c r="D884" s="455" t="s">
        <v>155</v>
      </c>
      <c r="E884" s="454"/>
      <c r="F884" s="457" t="s">
        <v>195</v>
      </c>
      <c r="G884" s="449"/>
      <c r="H884" s="449">
        <v>2000000</v>
      </c>
      <c r="I884" s="449"/>
      <c r="J884" s="450"/>
      <c r="K884" s="451"/>
      <c r="L884" s="449">
        <v>2000000</v>
      </c>
      <c r="M884" s="449">
        <v>2000000</v>
      </c>
      <c r="N884" s="449">
        <v>2000000</v>
      </c>
      <c r="O884" s="449">
        <f t="shared" si="62"/>
        <v>6000000</v>
      </c>
    </row>
    <row r="885" spans="1:15" x14ac:dyDescent="0.25">
      <c r="A885" s="445">
        <v>22021003</v>
      </c>
      <c r="B885" s="454"/>
      <c r="C885" s="455"/>
      <c r="D885" s="455" t="s">
        <v>155</v>
      </c>
      <c r="E885" s="454"/>
      <c r="F885" s="457" t="s">
        <v>196</v>
      </c>
      <c r="G885" s="449"/>
      <c r="H885" s="449">
        <v>1000000</v>
      </c>
      <c r="I885" s="449"/>
      <c r="J885" s="450"/>
      <c r="K885" s="451"/>
      <c r="L885" s="449">
        <v>1000000</v>
      </c>
      <c r="M885" s="449">
        <v>1000000</v>
      </c>
      <c r="N885" s="449">
        <v>1000000</v>
      </c>
      <c r="O885" s="449">
        <f t="shared" si="62"/>
        <v>3000000</v>
      </c>
    </row>
    <row r="886" spans="1:15" x14ac:dyDescent="0.25">
      <c r="A886" s="445">
        <v>22021004</v>
      </c>
      <c r="B886" s="454"/>
      <c r="C886" s="455"/>
      <c r="D886" s="455" t="s">
        <v>155</v>
      </c>
      <c r="E886" s="454"/>
      <c r="F886" s="457" t="s">
        <v>197</v>
      </c>
      <c r="G886" s="449"/>
      <c r="H886" s="449">
        <v>2000000</v>
      </c>
      <c r="I886" s="449"/>
      <c r="J886" s="450"/>
      <c r="K886" s="451"/>
      <c r="L886" s="449">
        <v>2000000</v>
      </c>
      <c r="M886" s="449">
        <v>2000000</v>
      </c>
      <c r="N886" s="449">
        <v>2000000</v>
      </c>
      <c r="O886" s="449">
        <f t="shared" si="62"/>
        <v>6000000</v>
      </c>
    </row>
    <row r="887" spans="1:15" x14ac:dyDescent="0.25">
      <c r="A887" s="445">
        <v>22021021</v>
      </c>
      <c r="B887" s="454"/>
      <c r="C887" s="455"/>
      <c r="D887" s="455" t="s">
        <v>155</v>
      </c>
      <c r="E887" s="454"/>
      <c r="F887" s="457" t="s">
        <v>904</v>
      </c>
      <c r="G887" s="449"/>
      <c r="H887" s="449">
        <v>1000000</v>
      </c>
      <c r="I887" s="449"/>
      <c r="J887" s="450"/>
      <c r="K887" s="451"/>
      <c r="L887" s="449">
        <v>1000000</v>
      </c>
      <c r="M887" s="449">
        <v>1000000</v>
      </c>
      <c r="N887" s="449">
        <v>1000000</v>
      </c>
      <c r="O887" s="449">
        <f t="shared" si="62"/>
        <v>3000000</v>
      </c>
    </row>
    <row r="888" spans="1:15" x14ac:dyDescent="0.25">
      <c r="A888" s="445">
        <v>22021022</v>
      </c>
      <c r="B888" s="454"/>
      <c r="C888" s="455"/>
      <c r="D888" s="455" t="s">
        <v>155</v>
      </c>
      <c r="E888" s="454"/>
      <c r="F888" s="457" t="s">
        <v>905</v>
      </c>
      <c r="G888" s="449"/>
      <c r="H888" s="449">
        <v>1000000</v>
      </c>
      <c r="I888" s="449"/>
      <c r="J888" s="450"/>
      <c r="K888" s="451"/>
      <c r="L888" s="449">
        <v>1000000</v>
      </c>
      <c r="M888" s="449">
        <v>1000000</v>
      </c>
      <c r="N888" s="449">
        <v>1000000</v>
      </c>
      <c r="O888" s="449">
        <f t="shared" si="62"/>
        <v>3000000</v>
      </c>
    </row>
    <row r="889" spans="1:15" x14ac:dyDescent="0.25">
      <c r="A889" s="445">
        <v>22021023</v>
      </c>
      <c r="B889" s="454"/>
      <c r="C889" s="455"/>
      <c r="D889" s="455" t="s">
        <v>155</v>
      </c>
      <c r="E889" s="454"/>
      <c r="F889" s="457" t="s">
        <v>1502</v>
      </c>
      <c r="G889" s="449"/>
      <c r="H889" s="449">
        <v>114000000</v>
      </c>
      <c r="I889" s="449"/>
      <c r="J889" s="450"/>
      <c r="K889" s="451"/>
      <c r="L889" s="449">
        <v>114000000</v>
      </c>
      <c r="M889" s="449">
        <v>114000000</v>
      </c>
      <c r="N889" s="449">
        <v>114000000</v>
      </c>
      <c r="O889" s="449">
        <f t="shared" si="62"/>
        <v>342000000</v>
      </c>
    </row>
    <row r="890" spans="1:15" x14ac:dyDescent="0.25">
      <c r="A890" s="445">
        <v>22021026</v>
      </c>
      <c r="B890" s="454"/>
      <c r="C890" s="455"/>
      <c r="D890" s="455" t="s">
        <v>155</v>
      </c>
      <c r="E890" s="454"/>
      <c r="F890" s="457" t="s">
        <v>202</v>
      </c>
      <c r="G890" s="449"/>
      <c r="H890" s="449">
        <v>500000</v>
      </c>
      <c r="I890" s="449"/>
      <c r="J890" s="450"/>
      <c r="K890" s="451"/>
      <c r="L890" s="449">
        <v>500000</v>
      </c>
      <c r="M890" s="449">
        <v>500000</v>
      </c>
      <c r="N890" s="449">
        <v>500000</v>
      </c>
      <c r="O890" s="449">
        <f t="shared" si="62"/>
        <v>1500000</v>
      </c>
    </row>
    <row r="891" spans="1:15" x14ac:dyDescent="0.25">
      <c r="A891" s="445">
        <v>22021027</v>
      </c>
      <c r="B891" s="454"/>
      <c r="C891" s="455"/>
      <c r="D891" s="455" t="s">
        <v>155</v>
      </c>
      <c r="E891" s="454"/>
      <c r="F891" s="457" t="s">
        <v>1465</v>
      </c>
      <c r="G891" s="449"/>
      <c r="H891" s="449">
        <v>500000</v>
      </c>
      <c r="I891" s="449"/>
      <c r="J891" s="450"/>
      <c r="K891" s="451"/>
      <c r="L891" s="449">
        <v>500000</v>
      </c>
      <c r="M891" s="449">
        <v>500000</v>
      </c>
      <c r="N891" s="449">
        <v>500000</v>
      </c>
      <c r="O891" s="449">
        <f t="shared" si="62"/>
        <v>1500000</v>
      </c>
    </row>
    <row r="892" spans="1:15" x14ac:dyDescent="0.25">
      <c r="A892" s="445">
        <v>22021031</v>
      </c>
      <c r="B892" s="454"/>
      <c r="C892" s="455"/>
      <c r="D892" s="455" t="s">
        <v>155</v>
      </c>
      <c r="E892" s="454"/>
      <c r="F892" s="457" t="s">
        <v>806</v>
      </c>
      <c r="G892" s="449"/>
      <c r="H892" s="449">
        <v>500000</v>
      </c>
      <c r="I892" s="449"/>
      <c r="J892" s="450"/>
      <c r="K892" s="451"/>
      <c r="L892" s="449">
        <v>500000</v>
      </c>
      <c r="M892" s="449">
        <v>500000</v>
      </c>
      <c r="N892" s="449">
        <v>500000</v>
      </c>
      <c r="O892" s="449">
        <f t="shared" si="62"/>
        <v>1500000</v>
      </c>
    </row>
    <row r="893" spans="1:15" x14ac:dyDescent="0.25">
      <c r="A893" s="445">
        <v>22021033</v>
      </c>
      <c r="B893" s="454"/>
      <c r="C893" s="455"/>
      <c r="D893" s="455" t="s">
        <v>155</v>
      </c>
      <c r="E893" s="454"/>
      <c r="F893" s="457" t="s">
        <v>909</v>
      </c>
      <c r="G893" s="449"/>
      <c r="H893" s="449">
        <v>500000</v>
      </c>
      <c r="I893" s="449"/>
      <c r="J893" s="450"/>
      <c r="K893" s="451"/>
      <c r="L893" s="449">
        <v>500000</v>
      </c>
      <c r="M893" s="449">
        <v>500000</v>
      </c>
      <c r="N893" s="449">
        <v>500000</v>
      </c>
      <c r="O893" s="449">
        <f t="shared" si="62"/>
        <v>1500000</v>
      </c>
    </row>
    <row r="894" spans="1:15" x14ac:dyDescent="0.25">
      <c r="A894" s="445">
        <v>22021034</v>
      </c>
      <c r="B894" s="454"/>
      <c r="C894" s="455"/>
      <c r="D894" s="455" t="s">
        <v>155</v>
      </c>
      <c r="E894" s="454"/>
      <c r="F894" s="457" t="s">
        <v>729</v>
      </c>
      <c r="G894" s="449"/>
      <c r="H894" s="449">
        <v>500000</v>
      </c>
      <c r="I894" s="449"/>
      <c r="J894" s="450"/>
      <c r="K894" s="451"/>
      <c r="L894" s="449">
        <v>500000</v>
      </c>
      <c r="M894" s="449">
        <v>500000</v>
      </c>
      <c r="N894" s="449">
        <v>500000</v>
      </c>
      <c r="O894" s="449">
        <f t="shared" si="62"/>
        <v>1500000</v>
      </c>
    </row>
    <row r="895" spans="1:15" x14ac:dyDescent="0.25">
      <c r="A895" s="445">
        <v>22021038</v>
      </c>
      <c r="B895" s="454"/>
      <c r="C895" s="455"/>
      <c r="D895" s="455" t="s">
        <v>155</v>
      </c>
      <c r="E895" s="454"/>
      <c r="F895" s="457" t="s">
        <v>911</v>
      </c>
      <c r="G895" s="449"/>
      <c r="H895" s="449">
        <v>500000</v>
      </c>
      <c r="I895" s="449"/>
      <c r="J895" s="450"/>
      <c r="K895" s="451"/>
      <c r="L895" s="449">
        <v>500000</v>
      </c>
      <c r="M895" s="449">
        <v>500000</v>
      </c>
      <c r="N895" s="449">
        <v>500000</v>
      </c>
      <c r="O895" s="449">
        <f t="shared" si="62"/>
        <v>1500000</v>
      </c>
    </row>
    <row r="896" spans="1:15" x14ac:dyDescent="0.25">
      <c r="A896" s="453">
        <v>2204</v>
      </c>
      <c r="B896" s="454"/>
      <c r="C896" s="455"/>
      <c r="D896" s="455" t="s">
        <v>155</v>
      </c>
      <c r="E896" s="454"/>
      <c r="F896" s="456" t="s">
        <v>730</v>
      </c>
      <c r="G896" s="449">
        <f>G897</f>
        <v>0</v>
      </c>
      <c r="H896" s="449">
        <f t="shared" ref="H896:N896" si="63">H897</f>
        <v>10000000</v>
      </c>
      <c r="I896" s="449">
        <f t="shared" si="63"/>
        <v>0</v>
      </c>
      <c r="J896" s="450"/>
      <c r="K896" s="451"/>
      <c r="L896" s="449">
        <f t="shared" si="63"/>
        <v>10000000</v>
      </c>
      <c r="M896" s="449">
        <f t="shared" si="63"/>
        <v>10000000</v>
      </c>
      <c r="N896" s="449">
        <f t="shared" si="63"/>
        <v>10000000</v>
      </c>
      <c r="O896" s="449">
        <f t="shared" si="62"/>
        <v>30000000</v>
      </c>
    </row>
    <row r="897" spans="1:15" x14ac:dyDescent="0.25">
      <c r="A897" s="453">
        <v>220401</v>
      </c>
      <c r="B897" s="454"/>
      <c r="C897" s="455"/>
      <c r="D897" s="455" t="s">
        <v>155</v>
      </c>
      <c r="E897" s="454"/>
      <c r="F897" s="456" t="s">
        <v>731</v>
      </c>
      <c r="G897" s="449">
        <f>SUM(G898:G899)</f>
        <v>0</v>
      </c>
      <c r="H897" s="449">
        <f>SUM(H898:H899)</f>
        <v>10000000</v>
      </c>
      <c r="I897" s="449">
        <f>SUM(I898:I899)</f>
        <v>0</v>
      </c>
      <c r="J897" s="450"/>
      <c r="K897" s="451"/>
      <c r="L897" s="449">
        <f>SUM(L898:L899)</f>
        <v>10000000</v>
      </c>
      <c r="M897" s="449">
        <f>SUM(M898:M899)</f>
        <v>10000000</v>
      </c>
      <c r="N897" s="449">
        <f>SUM(N898:N899)</f>
        <v>10000000</v>
      </c>
      <c r="O897" s="449">
        <f t="shared" si="62"/>
        <v>30000000</v>
      </c>
    </row>
    <row r="898" spans="1:15" x14ac:dyDescent="0.25">
      <c r="A898" s="445">
        <v>22040107</v>
      </c>
      <c r="B898" s="454"/>
      <c r="C898" s="455"/>
      <c r="D898" s="455" t="s">
        <v>155</v>
      </c>
      <c r="E898" s="454"/>
      <c r="F898" s="457" t="s">
        <v>869</v>
      </c>
      <c r="G898" s="449"/>
      <c r="H898" s="449">
        <v>5000000</v>
      </c>
      <c r="I898" s="449"/>
      <c r="J898" s="450"/>
      <c r="K898" s="451"/>
      <c r="L898" s="449">
        <v>5000000</v>
      </c>
      <c r="M898" s="449">
        <v>5000000</v>
      </c>
      <c r="N898" s="449">
        <v>5000000</v>
      </c>
      <c r="O898" s="449">
        <f t="shared" si="62"/>
        <v>15000000</v>
      </c>
    </row>
    <row r="899" spans="1:15" x14ac:dyDescent="0.25">
      <c r="A899" s="445">
        <v>22040109</v>
      </c>
      <c r="B899" s="454"/>
      <c r="C899" s="455"/>
      <c r="D899" s="455" t="s">
        <v>155</v>
      </c>
      <c r="E899" s="454"/>
      <c r="F899" s="457" t="s">
        <v>916</v>
      </c>
      <c r="G899" s="449"/>
      <c r="H899" s="449">
        <v>5000000</v>
      </c>
      <c r="I899" s="449"/>
      <c r="J899" s="450"/>
      <c r="K899" s="451"/>
      <c r="L899" s="449">
        <v>5000000</v>
      </c>
      <c r="M899" s="449">
        <v>5000000</v>
      </c>
      <c r="N899" s="449">
        <v>5000000</v>
      </c>
      <c r="O899" s="449">
        <f t="shared" si="62"/>
        <v>15000000</v>
      </c>
    </row>
    <row r="900" spans="1:15" x14ac:dyDescent="0.25">
      <c r="A900" s="589"/>
      <c r="B900" s="589"/>
      <c r="C900" s="589"/>
      <c r="D900" s="589"/>
      <c r="E900" s="589"/>
      <c r="F900" s="609"/>
      <c r="G900" s="585"/>
      <c r="H900" s="483"/>
      <c r="I900" s="480"/>
      <c r="J900" s="473"/>
      <c r="K900" s="474"/>
      <c r="L900" s="475"/>
      <c r="M900" s="475"/>
      <c r="N900" s="475"/>
      <c r="O900" s="475"/>
    </row>
    <row r="901" spans="1:15" x14ac:dyDescent="0.25">
      <c r="A901" s="478"/>
      <c r="B901" s="478"/>
      <c r="C901" s="478"/>
      <c r="D901" s="478"/>
      <c r="E901" s="478"/>
      <c r="F901" s="477" t="s">
        <v>582</v>
      </c>
      <c r="G901" s="479"/>
      <c r="H901" s="479"/>
      <c r="I901" s="480"/>
      <c r="J901" s="473"/>
      <c r="K901" s="474"/>
      <c r="L901" s="479"/>
      <c r="M901" s="479"/>
      <c r="N901" s="479"/>
      <c r="O901" s="479"/>
    </row>
    <row r="902" spans="1:15" x14ac:dyDescent="0.25">
      <c r="A902" s="589"/>
      <c r="B902" s="589"/>
      <c r="C902" s="589"/>
      <c r="D902" s="589"/>
      <c r="E902" s="589"/>
      <c r="F902" s="481"/>
      <c r="G902" s="585"/>
      <c r="H902" s="483"/>
      <c r="I902" s="480"/>
      <c r="J902" s="473"/>
      <c r="K902" s="474"/>
      <c r="L902" s="475"/>
      <c r="M902" s="475"/>
      <c r="N902" s="475"/>
      <c r="O902" s="475"/>
    </row>
    <row r="903" spans="1:15" x14ac:dyDescent="0.25">
      <c r="A903" s="589"/>
      <c r="B903" s="589"/>
      <c r="C903" s="589"/>
      <c r="D903" s="589"/>
      <c r="E903" s="589"/>
      <c r="F903" s="484" t="s">
        <v>583</v>
      </c>
      <c r="G903" s="486">
        <f>G835</f>
        <v>0</v>
      </c>
      <c r="H903" s="486">
        <f>H835</f>
        <v>18842563</v>
      </c>
      <c r="I903" s="486">
        <f>I835</f>
        <v>0</v>
      </c>
      <c r="J903" s="487"/>
      <c r="K903" s="488"/>
      <c r="L903" s="486">
        <f>L835</f>
        <v>31878756</v>
      </c>
      <c r="M903" s="486">
        <f>M835</f>
        <v>31878756</v>
      </c>
      <c r="N903" s="486">
        <f>N835</f>
        <v>317878756</v>
      </c>
      <c r="O903" s="489">
        <f>SUM(L903:N903)</f>
        <v>381636268</v>
      </c>
    </row>
    <row r="904" spans="1:15" x14ac:dyDescent="0.25">
      <c r="A904" s="589"/>
      <c r="B904" s="589"/>
      <c r="C904" s="589"/>
      <c r="D904" s="589"/>
      <c r="E904" s="589"/>
      <c r="F904" s="484" t="s">
        <v>584</v>
      </c>
      <c r="G904" s="486">
        <f>G841</f>
        <v>0</v>
      </c>
      <c r="H904" s="486">
        <f>H841</f>
        <v>180000000</v>
      </c>
      <c r="I904" s="486">
        <f>I841</f>
        <v>0</v>
      </c>
      <c r="J904" s="487"/>
      <c r="K904" s="488"/>
      <c r="L904" s="486">
        <f>L841</f>
        <v>180000000</v>
      </c>
      <c r="M904" s="486">
        <f>M841</f>
        <v>180000000</v>
      </c>
      <c r="N904" s="486">
        <f>N841</f>
        <v>180000000</v>
      </c>
      <c r="O904" s="489">
        <f>SUM(L904:N904)</f>
        <v>540000000</v>
      </c>
    </row>
    <row r="905" spans="1:15" x14ac:dyDescent="0.25">
      <c r="A905" s="589"/>
      <c r="B905" s="589"/>
      <c r="C905" s="589"/>
      <c r="D905" s="589"/>
      <c r="E905" s="589"/>
      <c r="F905" s="484" t="s">
        <v>203</v>
      </c>
      <c r="G905" s="486"/>
      <c r="H905" s="486"/>
      <c r="I905" s="486"/>
      <c r="J905" s="487"/>
      <c r="K905" s="488"/>
      <c r="L905" s="486"/>
      <c r="M905" s="486"/>
      <c r="N905" s="486"/>
      <c r="O905" s="489"/>
    </row>
    <row r="906" spans="1:15" x14ac:dyDescent="0.25">
      <c r="A906" s="589"/>
      <c r="B906" s="589"/>
      <c r="C906" s="589"/>
      <c r="D906" s="589"/>
      <c r="E906" s="589"/>
      <c r="F906" s="484"/>
      <c r="G906" s="486"/>
      <c r="H906" s="486"/>
      <c r="I906" s="486"/>
      <c r="J906" s="487"/>
      <c r="K906" s="488"/>
      <c r="L906" s="486"/>
      <c r="M906" s="486"/>
      <c r="N906" s="486"/>
      <c r="O906" s="489">
        <f>SUM(L906:N906)</f>
        <v>0</v>
      </c>
    </row>
    <row r="907" spans="1:15" x14ac:dyDescent="0.25">
      <c r="A907" s="589"/>
      <c r="B907" s="589"/>
      <c r="C907" s="589"/>
      <c r="D907" s="589"/>
      <c r="E907" s="589"/>
      <c r="F907" s="484" t="s">
        <v>130</v>
      </c>
      <c r="G907" s="489">
        <f>SUM(G903:G905)</f>
        <v>0</v>
      </c>
      <c r="H907" s="489">
        <f>SUM(H903:H905)</f>
        <v>198842563</v>
      </c>
      <c r="I907" s="489">
        <f>SUM(I903:I905)</f>
        <v>0</v>
      </c>
      <c r="J907" s="491"/>
      <c r="K907" s="492"/>
      <c r="L907" s="489">
        <f>SUM(L903:L905)</f>
        <v>211878756</v>
      </c>
      <c r="M907" s="489">
        <f>SUM(M903:M905)</f>
        <v>211878756</v>
      </c>
      <c r="N907" s="489">
        <f>SUM(N903:N905)</f>
        <v>497878756</v>
      </c>
      <c r="O907" s="489">
        <f>SUM(L907:N907)</f>
        <v>921636268</v>
      </c>
    </row>
    <row r="909" spans="1:15" ht="20.25" customHeight="1" x14ac:dyDescent="0.3">
      <c r="A909" s="1353" t="s">
        <v>133</v>
      </c>
      <c r="B909" s="1354"/>
      <c r="C909" s="1354"/>
      <c r="D909" s="1354"/>
      <c r="E909" s="1354"/>
      <c r="F909" s="1354"/>
      <c r="G909" s="1354"/>
      <c r="H909" s="1354"/>
      <c r="I909" s="1354"/>
      <c r="J909" s="1354"/>
      <c r="K909" s="1354"/>
      <c r="L909" s="1354"/>
      <c r="M909" s="1354"/>
      <c r="N909" s="1354"/>
      <c r="O909" s="1355"/>
    </row>
    <row r="910" spans="1:15" ht="15.75" x14ac:dyDescent="0.25">
      <c r="A910" s="1349" t="s">
        <v>1542</v>
      </c>
      <c r="B910" s="1350"/>
      <c r="C910" s="1350"/>
      <c r="D910" s="1350"/>
      <c r="E910" s="1350"/>
      <c r="F910" s="1350"/>
      <c r="G910" s="1350"/>
      <c r="H910" s="1350"/>
      <c r="I910" s="1350"/>
      <c r="J910" s="1350"/>
      <c r="K910" s="1350"/>
      <c r="L910" s="1350"/>
      <c r="M910" s="1350"/>
      <c r="N910" s="1350"/>
      <c r="O910" s="1351"/>
    </row>
    <row r="911" spans="1:15" ht="64.5" x14ac:dyDescent="0.25">
      <c r="A911" s="441" t="s">
        <v>135</v>
      </c>
      <c r="B911" s="441" t="s">
        <v>136</v>
      </c>
      <c r="C911" s="441" t="s">
        <v>137</v>
      </c>
      <c r="D911" s="441" t="s">
        <v>138</v>
      </c>
      <c r="E911" s="441" t="s">
        <v>139</v>
      </c>
      <c r="F911" s="442" t="s">
        <v>140</v>
      </c>
      <c r="G911" s="441" t="s">
        <v>141</v>
      </c>
      <c r="H911" s="441" t="s">
        <v>142</v>
      </c>
      <c r="I911" s="441" t="s">
        <v>143</v>
      </c>
      <c r="J911" s="443" t="s">
        <v>1350</v>
      </c>
      <c r="K911" s="444" t="s">
        <v>1348</v>
      </c>
      <c r="L911" s="441" t="s">
        <v>144</v>
      </c>
      <c r="M911" s="441" t="s">
        <v>145</v>
      </c>
      <c r="N911" s="441" t="s">
        <v>146</v>
      </c>
      <c r="O911" s="441" t="s">
        <v>147</v>
      </c>
    </row>
    <row r="912" spans="1:15" x14ac:dyDescent="0.25">
      <c r="A912" s="453">
        <v>1</v>
      </c>
      <c r="B912" s="454"/>
      <c r="C912" s="454"/>
      <c r="D912" s="455"/>
      <c r="E912" s="454"/>
      <c r="F912" s="442" t="s">
        <v>148</v>
      </c>
      <c r="G912" s="610">
        <f>SUM(G913)</f>
        <v>2376772360</v>
      </c>
      <c r="H912" s="610">
        <f>SUM(H913)</f>
        <v>2376772360</v>
      </c>
      <c r="I912" s="610">
        <f>SUM(I913)</f>
        <v>0</v>
      </c>
      <c r="J912" s="611"/>
      <c r="K912" s="612"/>
      <c r="L912" s="610">
        <f>SUM(L913)</f>
        <v>2376772360</v>
      </c>
      <c r="M912" s="610">
        <f>SUM(M913)</f>
        <v>2376772360</v>
      </c>
      <c r="N912" s="610">
        <f>SUM(N913)</f>
        <v>2376772360</v>
      </c>
      <c r="O912" s="610">
        <f>SUM(L912:N912)</f>
        <v>7130317080</v>
      </c>
    </row>
    <row r="913" spans="1:15" x14ac:dyDescent="0.25">
      <c r="A913" s="453">
        <v>12</v>
      </c>
      <c r="B913" s="454"/>
      <c r="C913" s="454"/>
      <c r="D913" s="455"/>
      <c r="E913" s="454"/>
      <c r="F913" s="456" t="s">
        <v>704</v>
      </c>
      <c r="G913" s="610">
        <f>G914+G918</f>
        <v>2376772360</v>
      </c>
      <c r="H913" s="610">
        <f>H914+H918</f>
        <v>2376772360</v>
      </c>
      <c r="I913" s="610">
        <f>I914+I918</f>
        <v>0</v>
      </c>
      <c r="J913" s="611"/>
      <c r="K913" s="612"/>
      <c r="L913" s="610">
        <f>L914+L918</f>
        <v>2376772360</v>
      </c>
      <c r="M913" s="610">
        <f>M914+M918</f>
        <v>2376772360</v>
      </c>
      <c r="N913" s="610">
        <f>N914+N918</f>
        <v>2376772360</v>
      </c>
      <c r="O913" s="610">
        <f t="shared" ref="O913:O918" si="64">SUM(L913:N913)</f>
        <v>7130317080</v>
      </c>
    </row>
    <row r="914" spans="1:15" x14ac:dyDescent="0.25">
      <c r="A914" s="453">
        <v>1201</v>
      </c>
      <c r="B914" s="454"/>
      <c r="C914" s="454"/>
      <c r="D914" s="455"/>
      <c r="E914" s="454"/>
      <c r="F914" s="456" t="s">
        <v>854</v>
      </c>
      <c r="G914" s="610">
        <f>SUM(G915)</f>
        <v>636772360</v>
      </c>
      <c r="H914" s="610">
        <f>SUM(H915)</f>
        <v>636772360</v>
      </c>
      <c r="I914" s="610">
        <f>SUM(I915)</f>
        <v>0</v>
      </c>
      <c r="J914" s="611"/>
      <c r="K914" s="612"/>
      <c r="L914" s="610">
        <f>SUM(L915)</f>
        <v>636772360</v>
      </c>
      <c r="M914" s="610">
        <f>SUM(M915)</f>
        <v>636772360</v>
      </c>
      <c r="N914" s="610">
        <f>SUM(N915)</f>
        <v>636772360</v>
      </c>
      <c r="O914" s="610">
        <f t="shared" si="64"/>
        <v>1910317080</v>
      </c>
    </row>
    <row r="915" spans="1:15" x14ac:dyDescent="0.25">
      <c r="A915" s="453">
        <v>120101</v>
      </c>
      <c r="B915" s="454"/>
      <c r="C915" s="454"/>
      <c r="D915" s="455"/>
      <c r="E915" s="454"/>
      <c r="F915" s="456" t="s">
        <v>855</v>
      </c>
      <c r="G915" s="610">
        <f>G916+G917</f>
        <v>636772360</v>
      </c>
      <c r="H915" s="610">
        <f>H916+H917</f>
        <v>636772360</v>
      </c>
      <c r="I915" s="610">
        <f>I916+I917</f>
        <v>0</v>
      </c>
      <c r="J915" s="611"/>
      <c r="K915" s="612"/>
      <c r="L915" s="610">
        <f>L916+L917</f>
        <v>636772360</v>
      </c>
      <c r="M915" s="610">
        <f>M916+M917</f>
        <v>636772360</v>
      </c>
      <c r="N915" s="610">
        <f>N916+N917</f>
        <v>636772360</v>
      </c>
      <c r="O915" s="610">
        <f t="shared" si="64"/>
        <v>1910317080</v>
      </c>
    </row>
    <row r="916" spans="1:15" x14ac:dyDescent="0.25">
      <c r="A916" s="445">
        <v>12010101</v>
      </c>
      <c r="B916" s="446"/>
      <c r="C916" s="446"/>
      <c r="D916" s="447"/>
      <c r="E916" s="446"/>
      <c r="F916" s="457" t="s">
        <v>856</v>
      </c>
      <c r="G916" s="452">
        <v>636772360</v>
      </c>
      <c r="H916" s="452">
        <v>636772360</v>
      </c>
      <c r="I916" s="452"/>
      <c r="J916" s="613"/>
      <c r="K916" s="614"/>
      <c r="L916" s="452">
        <v>636772360</v>
      </c>
      <c r="M916" s="452">
        <v>636772360</v>
      </c>
      <c r="N916" s="452">
        <v>636772360</v>
      </c>
      <c r="O916" s="610">
        <f t="shared" si="64"/>
        <v>1910317080</v>
      </c>
    </row>
    <row r="917" spans="1:15" x14ac:dyDescent="0.25">
      <c r="A917" s="445">
        <v>12010102</v>
      </c>
      <c r="B917" s="446"/>
      <c r="C917" s="446"/>
      <c r="D917" s="447"/>
      <c r="E917" s="446"/>
      <c r="F917" s="457" t="s">
        <v>857</v>
      </c>
      <c r="G917" s="452"/>
      <c r="H917" s="452"/>
      <c r="I917" s="452"/>
      <c r="J917" s="613"/>
      <c r="K917" s="614"/>
      <c r="L917" s="452"/>
      <c r="M917" s="452"/>
      <c r="N917" s="452"/>
      <c r="O917" s="610">
        <f t="shared" si="64"/>
        <v>0</v>
      </c>
    </row>
    <row r="918" spans="1:15" x14ac:dyDescent="0.25">
      <c r="A918" s="442">
        <v>1202</v>
      </c>
      <c r="B918" s="576"/>
      <c r="C918" s="576"/>
      <c r="D918" s="455"/>
      <c r="E918" s="576"/>
      <c r="F918" s="456" t="s">
        <v>705</v>
      </c>
      <c r="G918" s="610">
        <f>SUM(G920,G923)</f>
        <v>1740000000</v>
      </c>
      <c r="H918" s="610">
        <f>SUM(H920,H923)</f>
        <v>1740000000</v>
      </c>
      <c r="I918" s="610">
        <f>SUM(I920,I923)</f>
        <v>0</v>
      </c>
      <c r="J918" s="611"/>
      <c r="K918" s="612"/>
      <c r="L918" s="610">
        <f>SUM(L920,L923)</f>
        <v>1740000000</v>
      </c>
      <c r="M918" s="610">
        <f>SUM(M920,M923)</f>
        <v>1740000000</v>
      </c>
      <c r="N918" s="610">
        <f>SUM(N920,N923)</f>
        <v>1740000000</v>
      </c>
      <c r="O918" s="610">
        <f t="shared" si="64"/>
        <v>5220000000</v>
      </c>
    </row>
    <row r="919" spans="1:15" x14ac:dyDescent="0.25">
      <c r="A919" s="445">
        <v>12021210</v>
      </c>
      <c r="B919" s="446"/>
      <c r="C919" s="446"/>
      <c r="D919" s="447"/>
      <c r="E919" s="446"/>
      <c r="F919" s="457" t="s">
        <v>1543</v>
      </c>
      <c r="G919" s="452"/>
      <c r="H919" s="452"/>
      <c r="I919" s="452"/>
      <c r="J919" s="613"/>
      <c r="K919" s="614"/>
      <c r="L919" s="452"/>
      <c r="M919" s="452"/>
      <c r="N919" s="452"/>
      <c r="O919" s="610">
        <f t="shared" ref="O919:O929" si="65">SUM(L919:N919)</f>
        <v>0</v>
      </c>
    </row>
    <row r="920" spans="1:15" x14ac:dyDescent="0.25">
      <c r="A920" s="453">
        <v>1203</v>
      </c>
      <c r="B920" s="454"/>
      <c r="C920" s="454"/>
      <c r="D920" s="455"/>
      <c r="E920" s="454"/>
      <c r="F920" s="615" t="s">
        <v>1544</v>
      </c>
      <c r="G920" s="616">
        <f>SUM(G921:G922)</f>
        <v>0</v>
      </c>
      <c r="H920" s="616">
        <f>SUM(H921:H922)</f>
        <v>0</v>
      </c>
      <c r="I920" s="616">
        <f>SUM(I921:I922)</f>
        <v>0</v>
      </c>
      <c r="J920" s="617"/>
      <c r="K920" s="618"/>
      <c r="L920" s="616">
        <f>SUM(L921:L922)</f>
        <v>60000000</v>
      </c>
      <c r="M920" s="616">
        <f>SUM(M921:M922)</f>
        <v>60000000</v>
      </c>
      <c r="N920" s="616">
        <f>SUM(N921:N922)</f>
        <v>60000000</v>
      </c>
      <c r="O920" s="610">
        <f t="shared" si="65"/>
        <v>180000000</v>
      </c>
    </row>
    <row r="921" spans="1:15" x14ac:dyDescent="0.25">
      <c r="A921" s="453">
        <v>120301</v>
      </c>
      <c r="B921" s="454"/>
      <c r="C921" s="454"/>
      <c r="D921" s="455"/>
      <c r="E921" s="454"/>
      <c r="F921" s="457" t="s">
        <v>1545</v>
      </c>
      <c r="G921" s="616"/>
      <c r="H921" s="616"/>
      <c r="I921" s="616"/>
      <c r="J921" s="617"/>
      <c r="K921" s="618"/>
      <c r="L921" s="616">
        <v>60000000</v>
      </c>
      <c r="M921" s="616">
        <v>60000000</v>
      </c>
      <c r="N921" s="616">
        <v>60000000</v>
      </c>
      <c r="O921" s="610">
        <f t="shared" si="65"/>
        <v>180000000</v>
      </c>
    </row>
    <row r="922" spans="1:15" x14ac:dyDescent="0.25">
      <c r="A922" s="445">
        <v>12030101</v>
      </c>
      <c r="B922" s="446"/>
      <c r="C922" s="446"/>
      <c r="D922" s="447"/>
      <c r="E922" s="446"/>
      <c r="F922" s="457" t="s">
        <v>1546</v>
      </c>
      <c r="G922" s="616"/>
      <c r="H922" s="616"/>
      <c r="I922" s="616"/>
      <c r="J922" s="617"/>
      <c r="K922" s="618"/>
      <c r="L922" s="616"/>
      <c r="M922" s="616"/>
      <c r="N922" s="616"/>
      <c r="O922" s="610">
        <f t="shared" si="65"/>
        <v>0</v>
      </c>
    </row>
    <row r="923" spans="1:15" x14ac:dyDescent="0.25">
      <c r="A923" s="453">
        <v>13</v>
      </c>
      <c r="B923" s="454"/>
      <c r="C923" s="454"/>
      <c r="D923" s="455"/>
      <c r="E923" s="454"/>
      <c r="F923" s="456" t="s">
        <v>707</v>
      </c>
      <c r="G923" s="610">
        <f>SUM(G925)</f>
        <v>1740000000</v>
      </c>
      <c r="H923" s="610">
        <f>SUM(H925)</f>
        <v>1740000000</v>
      </c>
      <c r="I923" s="610">
        <f>SUM(I925)</f>
        <v>0</v>
      </c>
      <c r="J923" s="611"/>
      <c r="K923" s="612"/>
      <c r="L923" s="610">
        <f>SUM(L925)</f>
        <v>1680000000</v>
      </c>
      <c r="M923" s="610">
        <f>SUM(M925)</f>
        <v>1680000000</v>
      </c>
      <c r="N923" s="610">
        <f>SUM(N925)</f>
        <v>1680000000</v>
      </c>
      <c r="O923" s="610">
        <f t="shared" si="65"/>
        <v>5040000000</v>
      </c>
    </row>
    <row r="924" spans="1:15" x14ac:dyDescent="0.25">
      <c r="A924" s="445">
        <v>13010202</v>
      </c>
      <c r="B924" s="446"/>
      <c r="C924" s="446"/>
      <c r="D924" s="447"/>
      <c r="E924" s="446"/>
      <c r="F924" s="457" t="s">
        <v>1547</v>
      </c>
      <c r="G924" s="610"/>
      <c r="H924" s="610"/>
      <c r="I924" s="610"/>
      <c r="J924" s="611"/>
      <c r="K924" s="612"/>
      <c r="L924" s="610"/>
      <c r="M924" s="610"/>
      <c r="N924" s="610"/>
      <c r="O924" s="610">
        <f t="shared" si="65"/>
        <v>0</v>
      </c>
    </row>
    <row r="925" spans="1:15" x14ac:dyDescent="0.25">
      <c r="A925" s="453">
        <v>1302</v>
      </c>
      <c r="B925" s="446"/>
      <c r="C925" s="446"/>
      <c r="D925" s="447"/>
      <c r="E925" s="446"/>
      <c r="F925" s="456" t="s">
        <v>708</v>
      </c>
      <c r="G925" s="610">
        <f>G926</f>
        <v>1740000000</v>
      </c>
      <c r="H925" s="610">
        <f>H926</f>
        <v>1740000000</v>
      </c>
      <c r="I925" s="610">
        <f>I926</f>
        <v>0</v>
      </c>
      <c r="J925" s="611"/>
      <c r="K925" s="612"/>
      <c r="L925" s="610">
        <f>L926</f>
        <v>1680000000</v>
      </c>
      <c r="M925" s="610">
        <f>M926</f>
        <v>1680000000</v>
      </c>
      <c r="N925" s="610">
        <f>N926</f>
        <v>1680000000</v>
      </c>
      <c r="O925" s="610">
        <f t="shared" si="65"/>
        <v>5040000000</v>
      </c>
    </row>
    <row r="926" spans="1:15" x14ac:dyDescent="0.25">
      <c r="A926" s="453">
        <v>130203</v>
      </c>
      <c r="B926" s="454"/>
      <c r="C926" s="454"/>
      <c r="D926" s="455"/>
      <c r="E926" s="454"/>
      <c r="F926" s="456" t="s">
        <v>709</v>
      </c>
      <c r="G926" s="610">
        <f>SUM(G927:G929)</f>
        <v>1740000000</v>
      </c>
      <c r="H926" s="610">
        <f>SUM(H927:H929)</f>
        <v>1740000000</v>
      </c>
      <c r="I926" s="610">
        <f>SUM(I927:I929)</f>
        <v>0</v>
      </c>
      <c r="J926" s="611"/>
      <c r="K926" s="612"/>
      <c r="L926" s="610">
        <f>SUM(L927:L929)</f>
        <v>1680000000</v>
      </c>
      <c r="M926" s="610">
        <f>SUM(M927:M929)</f>
        <v>1680000000</v>
      </c>
      <c r="N926" s="610">
        <f>SUM(N927:N929)</f>
        <v>1680000000</v>
      </c>
      <c r="O926" s="610">
        <f t="shared" si="65"/>
        <v>5040000000</v>
      </c>
    </row>
    <row r="927" spans="1:15" x14ac:dyDescent="0.25">
      <c r="A927" s="445">
        <v>13020301</v>
      </c>
      <c r="B927" s="446"/>
      <c r="C927" s="446"/>
      <c r="D927" s="447"/>
      <c r="E927" s="446"/>
      <c r="F927" s="457" t="s">
        <v>1548</v>
      </c>
      <c r="G927" s="610">
        <v>540000000</v>
      </c>
      <c r="H927" s="610">
        <v>540000000</v>
      </c>
      <c r="I927" s="610"/>
      <c r="J927" s="611"/>
      <c r="K927" s="612"/>
      <c r="L927" s="610">
        <v>540000000</v>
      </c>
      <c r="M927" s="610">
        <v>540000000</v>
      </c>
      <c r="N927" s="610">
        <v>540000000</v>
      </c>
      <c r="O927" s="610">
        <f t="shared" si="65"/>
        <v>1620000000</v>
      </c>
    </row>
    <row r="928" spans="1:15" x14ac:dyDescent="0.25">
      <c r="A928" s="445">
        <v>13020302</v>
      </c>
      <c r="B928" s="446"/>
      <c r="C928" s="446"/>
      <c r="D928" s="447"/>
      <c r="E928" s="446"/>
      <c r="F928" s="457" t="s">
        <v>1549</v>
      </c>
      <c r="G928" s="610">
        <v>450000000</v>
      </c>
      <c r="H928" s="610">
        <v>450000000</v>
      </c>
      <c r="I928" s="610"/>
      <c r="J928" s="611"/>
      <c r="K928" s="612"/>
      <c r="L928" s="610">
        <v>900000000</v>
      </c>
      <c r="M928" s="610">
        <v>900000000</v>
      </c>
      <c r="N928" s="610">
        <v>900000000</v>
      </c>
      <c r="O928" s="610">
        <f t="shared" si="65"/>
        <v>2700000000</v>
      </c>
    </row>
    <row r="929" spans="1:15" x14ac:dyDescent="0.25">
      <c r="A929" s="445">
        <v>13020303</v>
      </c>
      <c r="B929" s="446"/>
      <c r="C929" s="446"/>
      <c r="D929" s="447"/>
      <c r="E929" s="446"/>
      <c r="F929" s="457" t="s">
        <v>1550</v>
      </c>
      <c r="G929" s="610">
        <v>750000000</v>
      </c>
      <c r="H929" s="610">
        <v>750000000</v>
      </c>
      <c r="I929" s="610"/>
      <c r="J929" s="611"/>
      <c r="K929" s="612"/>
      <c r="L929" s="610">
        <v>240000000</v>
      </c>
      <c r="M929" s="610">
        <v>240000000</v>
      </c>
      <c r="N929" s="610">
        <v>240000000</v>
      </c>
      <c r="O929" s="610">
        <f t="shared" si="65"/>
        <v>720000000</v>
      </c>
    </row>
    <row r="930" spans="1:15" x14ac:dyDescent="0.25">
      <c r="A930" s="445">
        <v>14070102</v>
      </c>
      <c r="B930" s="446"/>
      <c r="C930" s="446"/>
      <c r="D930" s="447"/>
      <c r="E930" s="446"/>
      <c r="F930" s="457" t="s">
        <v>1551</v>
      </c>
      <c r="G930" s="452"/>
      <c r="H930" s="452"/>
      <c r="I930" s="452"/>
      <c r="J930" s="613"/>
      <c r="K930" s="614"/>
      <c r="L930" s="452"/>
      <c r="M930" s="452"/>
      <c r="N930" s="452"/>
      <c r="O930" s="452"/>
    </row>
    <row r="931" spans="1:15" x14ac:dyDescent="0.25">
      <c r="A931" s="445"/>
      <c r="B931" s="446"/>
      <c r="C931" s="446"/>
      <c r="D931" s="447"/>
      <c r="E931" s="446"/>
      <c r="F931" s="448"/>
      <c r="G931" s="449"/>
      <c r="H931" s="449"/>
      <c r="I931" s="449"/>
      <c r="J931" s="450"/>
      <c r="K931" s="451"/>
      <c r="L931" s="452"/>
      <c r="M931" s="452"/>
      <c r="N931" s="452"/>
      <c r="O931" s="452"/>
    </row>
    <row r="932" spans="1:15" x14ac:dyDescent="0.25">
      <c r="A932" s="453">
        <v>2</v>
      </c>
      <c r="B932" s="454"/>
      <c r="C932" s="455"/>
      <c r="D932" s="455"/>
      <c r="E932" s="454"/>
      <c r="F932" s="441" t="s">
        <v>153</v>
      </c>
      <c r="G932" s="449">
        <f>SUM(G933,G940)</f>
        <v>2363523304</v>
      </c>
      <c r="H932" s="449">
        <f>SUM(H933,H940)</f>
        <v>2338772359</v>
      </c>
      <c r="I932" s="449">
        <f>SUM(I933,I940)</f>
        <v>1024103557.83</v>
      </c>
      <c r="J932" s="450"/>
      <c r="K932" s="451"/>
      <c r="L932" s="449">
        <f>SUM(L933,L940)</f>
        <v>131349188</v>
      </c>
      <c r="M932" s="449">
        <f>SUM(M933,M940)</f>
        <v>131349188</v>
      </c>
      <c r="N932" s="449">
        <f>SUM(N933,N940)</f>
        <v>131349188</v>
      </c>
      <c r="O932" s="449">
        <f t="shared" ref="O932:O939" si="66">SUM(L932:N932)</f>
        <v>394047564</v>
      </c>
    </row>
    <row r="933" spans="1:15" x14ac:dyDescent="0.25">
      <c r="A933" s="453">
        <v>21</v>
      </c>
      <c r="B933" s="454"/>
      <c r="C933" s="455"/>
      <c r="D933" s="455"/>
      <c r="E933" s="454"/>
      <c r="F933" s="456" t="s">
        <v>154</v>
      </c>
      <c r="G933" s="449">
        <f>SUM(G934,G936)</f>
        <v>24750945</v>
      </c>
      <c r="H933" s="449">
        <f>SUM(H934,H936)</f>
        <v>0</v>
      </c>
      <c r="I933" s="449">
        <f>SUM(I934,I936)</f>
        <v>13281813.59</v>
      </c>
      <c r="J933" s="450"/>
      <c r="K933" s="451"/>
      <c r="L933" s="449">
        <f>SUM(L934,L936)</f>
        <v>31349188</v>
      </c>
      <c r="M933" s="449">
        <f>SUM(M934,M936)</f>
        <v>31349188</v>
      </c>
      <c r="N933" s="449">
        <f>SUM(N934,N936)</f>
        <v>31349188</v>
      </c>
      <c r="O933" s="449">
        <f t="shared" si="66"/>
        <v>94047564</v>
      </c>
    </row>
    <row r="934" spans="1:15" x14ac:dyDescent="0.25">
      <c r="A934" s="445">
        <v>21010101</v>
      </c>
      <c r="B934" s="454">
        <v>70160</v>
      </c>
      <c r="C934" s="455"/>
      <c r="D934" s="455" t="s">
        <v>155</v>
      </c>
      <c r="E934" s="454"/>
      <c r="F934" s="457" t="s">
        <v>156</v>
      </c>
      <c r="G934" s="458">
        <v>24150945</v>
      </c>
      <c r="H934" s="458"/>
      <c r="I934" s="619">
        <v>13281813.59</v>
      </c>
      <c r="J934" s="459"/>
      <c r="K934" s="460"/>
      <c r="L934" s="458">
        <v>30659188</v>
      </c>
      <c r="M934" s="458">
        <v>30659188</v>
      </c>
      <c r="N934" s="458">
        <v>30659188</v>
      </c>
      <c r="O934" s="449">
        <f t="shared" si="66"/>
        <v>91977564</v>
      </c>
    </row>
    <row r="935" spans="1:15" x14ac:dyDescent="0.25">
      <c r="A935" s="445">
        <v>21010102</v>
      </c>
      <c r="B935" s="454"/>
      <c r="C935" s="455"/>
      <c r="D935" s="455" t="s">
        <v>155</v>
      </c>
      <c r="E935" s="454"/>
      <c r="F935" s="457" t="s">
        <v>157</v>
      </c>
      <c r="G935" s="458"/>
      <c r="H935" s="458">
        <f t="shared" ref="G935:I936" si="67">SUM(H936)</f>
        <v>0</v>
      </c>
      <c r="I935" s="458">
        <f t="shared" si="67"/>
        <v>0</v>
      </c>
      <c r="J935" s="459"/>
      <c r="K935" s="460"/>
      <c r="L935" s="458"/>
      <c r="M935" s="458"/>
      <c r="N935" s="458"/>
      <c r="O935" s="449">
        <f t="shared" si="66"/>
        <v>0</v>
      </c>
    </row>
    <row r="936" spans="1:15" x14ac:dyDescent="0.25">
      <c r="A936" s="453">
        <v>2102</v>
      </c>
      <c r="B936" s="454"/>
      <c r="C936" s="455"/>
      <c r="D936" s="455"/>
      <c r="E936" s="454"/>
      <c r="F936" s="456" t="s">
        <v>158</v>
      </c>
      <c r="G936" s="449">
        <f t="shared" si="67"/>
        <v>600000</v>
      </c>
      <c r="H936" s="449">
        <f t="shared" si="67"/>
        <v>0</v>
      </c>
      <c r="I936" s="449">
        <f t="shared" si="67"/>
        <v>0</v>
      </c>
      <c r="J936" s="450"/>
      <c r="K936" s="451"/>
      <c r="L936" s="449">
        <f>SUM(L937)</f>
        <v>690000</v>
      </c>
      <c r="M936" s="449">
        <f>SUM(M937)</f>
        <v>690000</v>
      </c>
      <c r="N936" s="449">
        <f>SUM(N937)</f>
        <v>690000</v>
      </c>
      <c r="O936" s="449">
        <f t="shared" si="66"/>
        <v>2070000</v>
      </c>
    </row>
    <row r="937" spans="1:15" x14ac:dyDescent="0.25">
      <c r="A937" s="453">
        <v>210201</v>
      </c>
      <c r="B937" s="454"/>
      <c r="C937" s="455"/>
      <c r="D937" s="455"/>
      <c r="E937" s="454"/>
      <c r="F937" s="456" t="s">
        <v>159</v>
      </c>
      <c r="G937" s="449">
        <f>SUM(G938:G939)</f>
        <v>600000</v>
      </c>
      <c r="H937" s="449">
        <f>SUM(H938:H939)</f>
        <v>0</v>
      </c>
      <c r="I937" s="449">
        <f>SUM(I938:I939)</f>
        <v>0</v>
      </c>
      <c r="J937" s="450"/>
      <c r="K937" s="451"/>
      <c r="L937" s="449">
        <f>SUM(L938:L939)</f>
        <v>690000</v>
      </c>
      <c r="M937" s="449">
        <f>SUM(M938:M939)</f>
        <v>690000</v>
      </c>
      <c r="N937" s="449">
        <f>SUM(N938:N939)</f>
        <v>690000</v>
      </c>
      <c r="O937" s="449">
        <f t="shared" si="66"/>
        <v>2070000</v>
      </c>
    </row>
    <row r="938" spans="1:15" x14ac:dyDescent="0.25">
      <c r="A938" s="445">
        <v>21020101</v>
      </c>
      <c r="B938" s="454"/>
      <c r="C938" s="455"/>
      <c r="D938" s="455" t="s">
        <v>155</v>
      </c>
      <c r="E938" s="454"/>
      <c r="F938" s="457" t="s">
        <v>160</v>
      </c>
      <c r="G938" s="458"/>
      <c r="H938" s="458"/>
      <c r="I938" s="458"/>
      <c r="J938" s="459"/>
      <c r="K938" s="460"/>
      <c r="L938" s="458">
        <f>'[34]PERSONNEL CALCULATION'!K975</f>
        <v>0</v>
      </c>
      <c r="M938" s="458">
        <f>'[34]PERSONNEL CALCULATION'!K975</f>
        <v>0</v>
      </c>
      <c r="N938" s="458">
        <f>'[34]PERSONNEL CALCULATION'!K975</f>
        <v>0</v>
      </c>
      <c r="O938" s="449">
        <f t="shared" si="66"/>
        <v>0</v>
      </c>
    </row>
    <row r="939" spans="1:15" x14ac:dyDescent="0.25">
      <c r="A939" s="445">
        <v>21020102</v>
      </c>
      <c r="B939" s="454"/>
      <c r="C939" s="455"/>
      <c r="D939" s="455" t="s">
        <v>155</v>
      </c>
      <c r="E939" s="454"/>
      <c r="F939" s="457" t="s">
        <v>161</v>
      </c>
      <c r="G939" s="458">
        <v>600000</v>
      </c>
      <c r="H939" s="458"/>
      <c r="I939" s="458"/>
      <c r="J939" s="459"/>
      <c r="K939" s="460"/>
      <c r="L939" s="458">
        <v>690000</v>
      </c>
      <c r="M939" s="458">
        <v>690000</v>
      </c>
      <c r="N939" s="458">
        <v>690000</v>
      </c>
      <c r="O939" s="449">
        <f t="shared" si="66"/>
        <v>2070000</v>
      </c>
    </row>
    <row r="940" spans="1:15" x14ac:dyDescent="0.25">
      <c r="A940" s="453">
        <v>2202</v>
      </c>
      <c r="B940" s="454"/>
      <c r="C940" s="455"/>
      <c r="D940" s="455"/>
      <c r="E940" s="454"/>
      <c r="F940" s="456" t="s">
        <v>162</v>
      </c>
      <c r="G940" s="449">
        <f>G941+G943+G947+G950+G954+G957+G959+G959+G962+G965+G967+G976</f>
        <v>2338772359</v>
      </c>
      <c r="H940" s="449">
        <f>H941+H943+H947+H950+H954+H957+H959+H959+H962+H965+H967+H976</f>
        <v>2338772359</v>
      </c>
      <c r="I940" s="449">
        <f>I941+I943+I947+I950+I954+I957+I959+I959+I962+I965+I967+I976</f>
        <v>1010821744.24</v>
      </c>
      <c r="J940" s="450"/>
      <c r="K940" s="451"/>
      <c r="L940" s="449">
        <f>L941+L943+L947+L950+L954+L957+L959+L959+L962+L965+L967+L976</f>
        <v>100000000</v>
      </c>
      <c r="M940" s="449">
        <v>100000000</v>
      </c>
      <c r="N940" s="449">
        <v>100000000</v>
      </c>
      <c r="O940" s="449">
        <f t="shared" ref="O940:O962" si="68">SUM(L940:N940)</f>
        <v>300000000</v>
      </c>
    </row>
    <row r="941" spans="1:15" x14ac:dyDescent="0.25">
      <c r="A941" s="453">
        <v>220201</v>
      </c>
      <c r="B941" s="454"/>
      <c r="C941" s="455"/>
      <c r="D941" s="455"/>
      <c r="E941" s="454"/>
      <c r="F941" s="456" t="s">
        <v>163</v>
      </c>
      <c r="G941" s="449">
        <f>SUM(G942:G942)</f>
        <v>8911878.8000000007</v>
      </c>
      <c r="H941" s="449">
        <f>SUM(H942:H942)</f>
        <v>8911878.8000000007</v>
      </c>
      <c r="I941" s="449">
        <f>SUM(I942:I942)</f>
        <v>2490000</v>
      </c>
      <c r="J941" s="450"/>
      <c r="K941" s="451"/>
      <c r="L941" s="449">
        <v>10000000</v>
      </c>
      <c r="M941" s="449">
        <v>10000000</v>
      </c>
      <c r="N941" s="449">
        <v>10000000</v>
      </c>
      <c r="O941" s="449">
        <f t="shared" si="68"/>
        <v>30000000</v>
      </c>
    </row>
    <row r="942" spans="1:15" x14ac:dyDescent="0.25">
      <c r="A942" s="445">
        <v>22020101</v>
      </c>
      <c r="B942" s="454">
        <v>70160</v>
      </c>
      <c r="C942" s="455"/>
      <c r="D942" s="455" t="s">
        <v>155</v>
      </c>
      <c r="E942" s="454">
        <v>50610801</v>
      </c>
      <c r="F942" s="457" t="s">
        <v>164</v>
      </c>
      <c r="G942" s="449">
        <v>8911878.8000000007</v>
      </c>
      <c r="H942" s="449">
        <v>8911878.8000000007</v>
      </c>
      <c r="I942" s="620">
        <v>2490000</v>
      </c>
      <c r="J942" s="450"/>
      <c r="K942" s="451"/>
      <c r="L942" s="449">
        <v>10000000</v>
      </c>
      <c r="M942" s="449">
        <v>10000000</v>
      </c>
      <c r="N942" s="449">
        <v>10000000</v>
      </c>
      <c r="O942" s="449"/>
    </row>
    <row r="943" spans="1:15" x14ac:dyDescent="0.25">
      <c r="A943" s="453">
        <v>220202</v>
      </c>
      <c r="B943" s="454"/>
      <c r="C943" s="455"/>
      <c r="D943" s="455"/>
      <c r="E943" s="454"/>
      <c r="F943" s="456" t="s">
        <v>166</v>
      </c>
      <c r="G943" s="449">
        <f>SUM(G944:G946)</f>
        <v>1770121.2</v>
      </c>
      <c r="H943" s="449">
        <f>SUM(H944:H946)</f>
        <v>1770121.2</v>
      </c>
      <c r="I943" s="449">
        <f>SUM(I944:I946)</f>
        <v>1894500</v>
      </c>
      <c r="J943" s="450"/>
      <c r="K943" s="451"/>
      <c r="L943" s="449">
        <v>1500000</v>
      </c>
      <c r="M943" s="449">
        <v>1500000</v>
      </c>
      <c r="N943" s="449">
        <v>1500000</v>
      </c>
      <c r="O943" s="449">
        <f t="shared" si="68"/>
        <v>4500000</v>
      </c>
    </row>
    <row r="944" spans="1:15" x14ac:dyDescent="0.25">
      <c r="A944" s="445">
        <v>22020202</v>
      </c>
      <c r="B944" s="454">
        <v>70160</v>
      </c>
      <c r="C944" s="455"/>
      <c r="D944" s="455" t="s">
        <v>155</v>
      </c>
      <c r="E944" s="454">
        <v>50610801</v>
      </c>
      <c r="F944" s="457" t="s">
        <v>168</v>
      </c>
      <c r="G944" s="449">
        <v>250121.2</v>
      </c>
      <c r="H944" s="449">
        <v>250121.2</v>
      </c>
      <c r="I944" s="449"/>
      <c r="J944" s="450"/>
      <c r="K944" s="451"/>
      <c r="L944" s="449">
        <v>200000</v>
      </c>
      <c r="M944" s="449">
        <v>200000</v>
      </c>
      <c r="N944" s="449">
        <v>200000</v>
      </c>
      <c r="O944" s="449">
        <f t="shared" si="68"/>
        <v>600000</v>
      </c>
    </row>
    <row r="945" spans="1:15" x14ac:dyDescent="0.25">
      <c r="A945" s="445">
        <v>22020203</v>
      </c>
      <c r="B945" s="454">
        <v>70160</v>
      </c>
      <c r="C945" s="455"/>
      <c r="D945" s="455" t="s">
        <v>155</v>
      </c>
      <c r="E945" s="454">
        <v>50610801</v>
      </c>
      <c r="F945" s="457" t="s">
        <v>169</v>
      </c>
      <c r="G945" s="449">
        <v>1020000</v>
      </c>
      <c r="H945" s="449">
        <v>1020000</v>
      </c>
      <c r="I945" s="449">
        <v>1894500</v>
      </c>
      <c r="J945" s="450"/>
      <c r="K945" s="451"/>
      <c r="L945" s="449">
        <v>800000</v>
      </c>
      <c r="M945" s="449">
        <v>800000</v>
      </c>
      <c r="N945" s="449">
        <v>800000</v>
      </c>
      <c r="O945" s="449">
        <f t="shared" si="68"/>
        <v>2400000</v>
      </c>
    </row>
    <row r="946" spans="1:15" x14ac:dyDescent="0.25">
      <c r="A946" s="445">
        <v>22020209</v>
      </c>
      <c r="B946" s="454">
        <v>70160</v>
      </c>
      <c r="C946" s="455"/>
      <c r="D946" s="455" t="s">
        <v>155</v>
      </c>
      <c r="E946" s="454">
        <v>50610801</v>
      </c>
      <c r="F946" s="457" t="s">
        <v>818</v>
      </c>
      <c r="G946" s="449">
        <v>500000</v>
      </c>
      <c r="H946" s="449">
        <v>500000</v>
      </c>
      <c r="I946" s="449"/>
      <c r="J946" s="450"/>
      <c r="K946" s="451"/>
      <c r="L946" s="449">
        <v>1000000</v>
      </c>
      <c r="M946" s="449">
        <v>1000000</v>
      </c>
      <c r="N946" s="449">
        <v>1000000</v>
      </c>
      <c r="O946" s="449">
        <f t="shared" si="68"/>
        <v>3000000</v>
      </c>
    </row>
    <row r="947" spans="1:15" x14ac:dyDescent="0.25">
      <c r="A947" s="453">
        <v>220203</v>
      </c>
      <c r="B947" s="454"/>
      <c r="C947" s="455"/>
      <c r="D947" s="455"/>
      <c r="E947" s="454"/>
      <c r="F947" s="456" t="s">
        <v>172</v>
      </c>
      <c r="G947" s="449">
        <f>SUM(G948:G949)</f>
        <v>15350500</v>
      </c>
      <c r="H947" s="449">
        <f>SUM(H948:H949)</f>
        <v>15350500</v>
      </c>
      <c r="I947" s="449">
        <f>SUM(I948:I949)</f>
        <v>8855750</v>
      </c>
      <c r="J947" s="450"/>
      <c r="K947" s="451"/>
      <c r="L947" s="449">
        <f>SUM(L948:L949)</f>
        <v>5000000</v>
      </c>
      <c r="M947" s="449">
        <v>5000000</v>
      </c>
      <c r="N947" s="449">
        <v>5000000</v>
      </c>
      <c r="O947" s="449">
        <f t="shared" si="68"/>
        <v>15000000</v>
      </c>
    </row>
    <row r="948" spans="1:15" x14ac:dyDescent="0.25">
      <c r="A948" s="445">
        <v>22020301</v>
      </c>
      <c r="B948" s="454">
        <v>70160</v>
      </c>
      <c r="C948" s="455"/>
      <c r="D948" s="455" t="s">
        <v>155</v>
      </c>
      <c r="E948" s="454">
        <v>50610801</v>
      </c>
      <c r="F948" s="457" t="s">
        <v>173</v>
      </c>
      <c r="G948" s="449">
        <v>13350500</v>
      </c>
      <c r="H948" s="449">
        <v>13350500</v>
      </c>
      <c r="I948" s="621">
        <v>8855750</v>
      </c>
      <c r="J948" s="450"/>
      <c r="K948" s="451"/>
      <c r="L948" s="449">
        <v>3000000</v>
      </c>
      <c r="M948" s="449">
        <v>3000000</v>
      </c>
      <c r="N948" s="449">
        <v>3000000</v>
      </c>
      <c r="O948" s="449">
        <f t="shared" si="68"/>
        <v>9000000</v>
      </c>
    </row>
    <row r="949" spans="1:15" x14ac:dyDescent="0.25">
      <c r="A949" s="445">
        <v>22020305</v>
      </c>
      <c r="B949" s="454">
        <v>70160</v>
      </c>
      <c r="C949" s="455"/>
      <c r="D949" s="455" t="s">
        <v>155</v>
      </c>
      <c r="E949" s="454">
        <v>50610801</v>
      </c>
      <c r="F949" s="457" t="s">
        <v>176</v>
      </c>
      <c r="G949" s="449">
        <v>2000000</v>
      </c>
      <c r="H949" s="449">
        <v>2000000</v>
      </c>
      <c r="I949" s="449"/>
      <c r="J949" s="450"/>
      <c r="K949" s="451"/>
      <c r="L949" s="449">
        <v>2000000</v>
      </c>
      <c r="M949" s="449">
        <v>2000000</v>
      </c>
      <c r="N949" s="449">
        <v>2000000</v>
      </c>
      <c r="O949" s="449">
        <f t="shared" si="68"/>
        <v>6000000</v>
      </c>
    </row>
    <row r="950" spans="1:15" x14ac:dyDescent="0.25">
      <c r="A950" s="453">
        <v>220204</v>
      </c>
      <c r="B950" s="454"/>
      <c r="C950" s="455"/>
      <c r="D950" s="455"/>
      <c r="E950" s="454"/>
      <c r="F950" s="456" t="s">
        <v>177</v>
      </c>
      <c r="G950" s="449">
        <f>SUM(G951:G953)</f>
        <v>6750000</v>
      </c>
      <c r="H950" s="449">
        <f>SUM(H951:H953)</f>
        <v>6750000</v>
      </c>
      <c r="I950" s="449">
        <f>SUM(I951:I953)</f>
        <v>2008525</v>
      </c>
      <c r="J950" s="450"/>
      <c r="K950" s="451"/>
      <c r="L950" s="449">
        <f>SUM(L951:L953)</f>
        <v>3550000</v>
      </c>
      <c r="M950" s="449">
        <v>3550000</v>
      </c>
      <c r="N950" s="449">
        <v>3550000</v>
      </c>
      <c r="O950" s="449">
        <f t="shared" si="68"/>
        <v>10650000</v>
      </c>
    </row>
    <row r="951" spans="1:15" ht="26.25" x14ac:dyDescent="0.25">
      <c r="A951" s="445">
        <v>22020401</v>
      </c>
      <c r="B951" s="454">
        <v>70160</v>
      </c>
      <c r="C951" s="455"/>
      <c r="D951" s="455" t="s">
        <v>155</v>
      </c>
      <c r="E951" s="454">
        <v>50610801</v>
      </c>
      <c r="F951" s="457" t="s">
        <v>178</v>
      </c>
      <c r="G951" s="449">
        <v>550000</v>
      </c>
      <c r="H951" s="449">
        <v>550000</v>
      </c>
      <c r="I951" s="449"/>
      <c r="J951" s="450"/>
      <c r="K951" s="451"/>
      <c r="L951" s="449">
        <v>550000</v>
      </c>
      <c r="M951" s="449">
        <v>550000</v>
      </c>
      <c r="N951" s="449">
        <v>550000</v>
      </c>
      <c r="O951" s="449">
        <f t="shared" si="68"/>
        <v>1650000</v>
      </c>
    </row>
    <row r="952" spans="1:15" x14ac:dyDescent="0.25">
      <c r="A952" s="445">
        <v>22020402</v>
      </c>
      <c r="B952" s="454">
        <v>70160</v>
      </c>
      <c r="C952" s="455"/>
      <c r="D952" s="455" t="s">
        <v>155</v>
      </c>
      <c r="E952" s="454">
        <v>50610801</v>
      </c>
      <c r="F952" s="457" t="s">
        <v>179</v>
      </c>
      <c r="G952" s="449">
        <v>2000000</v>
      </c>
      <c r="H952" s="449">
        <v>2000000</v>
      </c>
      <c r="I952" s="449"/>
      <c r="J952" s="450"/>
      <c r="K952" s="451"/>
      <c r="L952" s="449">
        <v>2000000</v>
      </c>
      <c r="M952" s="449">
        <v>2000000</v>
      </c>
      <c r="N952" s="449">
        <v>2000000</v>
      </c>
      <c r="O952" s="449">
        <f t="shared" si="68"/>
        <v>6000000</v>
      </c>
    </row>
    <row r="953" spans="1:15" x14ac:dyDescent="0.25">
      <c r="A953" s="445">
        <v>22020404</v>
      </c>
      <c r="B953" s="454">
        <v>70160</v>
      </c>
      <c r="C953" s="455"/>
      <c r="D953" s="455" t="s">
        <v>155</v>
      </c>
      <c r="E953" s="454">
        <v>50610801</v>
      </c>
      <c r="F953" s="457" t="s">
        <v>181</v>
      </c>
      <c r="G953" s="449">
        <v>4200000</v>
      </c>
      <c r="H953" s="449">
        <v>4200000</v>
      </c>
      <c r="I953" s="622">
        <v>2008525</v>
      </c>
      <c r="J953" s="450"/>
      <c r="K953" s="451"/>
      <c r="L953" s="449">
        <v>1000000</v>
      </c>
      <c r="M953" s="449">
        <v>1000000</v>
      </c>
      <c r="N953" s="449">
        <v>1000000</v>
      </c>
      <c r="O953" s="449">
        <f t="shared" si="68"/>
        <v>3000000</v>
      </c>
    </row>
    <row r="954" spans="1:15" x14ac:dyDescent="0.25">
      <c r="A954" s="453">
        <v>220205</v>
      </c>
      <c r="B954" s="454"/>
      <c r="C954" s="455"/>
      <c r="D954" s="455"/>
      <c r="E954" s="454"/>
      <c r="F954" s="456" t="s">
        <v>184</v>
      </c>
      <c r="G954" s="449">
        <f>SUM(G955:G956)</f>
        <v>16500000</v>
      </c>
      <c r="H954" s="449">
        <f>SUM(H955:H956)</f>
        <v>16500000</v>
      </c>
      <c r="I954" s="449">
        <f>SUM(I955:I956)</f>
        <v>0</v>
      </c>
      <c r="J954" s="450"/>
      <c r="K954" s="451"/>
      <c r="L954" s="449">
        <f>SUM(L955:L956)</f>
        <v>16500000</v>
      </c>
      <c r="M954" s="449">
        <v>16500000</v>
      </c>
      <c r="N954" s="449">
        <v>16500000</v>
      </c>
      <c r="O954" s="449">
        <f t="shared" si="68"/>
        <v>49500000</v>
      </c>
    </row>
    <row r="955" spans="1:15" x14ac:dyDescent="0.25">
      <c r="A955" s="445">
        <v>22020501</v>
      </c>
      <c r="B955" s="454">
        <v>70160</v>
      </c>
      <c r="C955" s="455"/>
      <c r="D955" s="455" t="s">
        <v>155</v>
      </c>
      <c r="E955" s="454">
        <v>50610801</v>
      </c>
      <c r="F955" s="457" t="s">
        <v>185</v>
      </c>
      <c r="G955" s="449">
        <v>11500000</v>
      </c>
      <c r="H955" s="449">
        <v>11500000</v>
      </c>
      <c r="I955" s="449"/>
      <c r="J955" s="450"/>
      <c r="K955" s="451"/>
      <c r="L955" s="449">
        <v>11500000</v>
      </c>
      <c r="M955" s="449">
        <v>11500000</v>
      </c>
      <c r="N955" s="449">
        <v>11500000</v>
      </c>
      <c r="O955" s="449">
        <f t="shared" si="68"/>
        <v>34500000</v>
      </c>
    </row>
    <row r="956" spans="1:15" x14ac:dyDescent="0.25">
      <c r="A956" s="445">
        <v>22020502</v>
      </c>
      <c r="B956" s="454">
        <v>70160</v>
      </c>
      <c r="C956" s="455"/>
      <c r="D956" s="455" t="s">
        <v>155</v>
      </c>
      <c r="E956" s="454">
        <v>50610801</v>
      </c>
      <c r="F956" s="457" t="s">
        <v>186</v>
      </c>
      <c r="G956" s="449">
        <v>5000000</v>
      </c>
      <c r="H956" s="449">
        <v>5000000</v>
      </c>
      <c r="I956" s="449"/>
      <c r="J956" s="450"/>
      <c r="K956" s="451"/>
      <c r="L956" s="449">
        <v>5000000</v>
      </c>
      <c r="M956" s="449">
        <v>5000000</v>
      </c>
      <c r="N956" s="449">
        <v>5000000</v>
      </c>
      <c r="O956" s="449">
        <f t="shared" si="68"/>
        <v>15000000</v>
      </c>
    </row>
    <row r="957" spans="1:15" x14ac:dyDescent="0.25">
      <c r="A957" s="453">
        <v>220206</v>
      </c>
      <c r="B957" s="454"/>
      <c r="C957" s="455"/>
      <c r="D957" s="455"/>
      <c r="E957" s="454"/>
      <c r="F957" s="456" t="s">
        <v>187</v>
      </c>
      <c r="G957" s="449">
        <f>SUM(G958:G958)</f>
        <v>2200000</v>
      </c>
      <c r="H957" s="449">
        <f>SUM(H958:H958)</f>
        <v>2200000</v>
      </c>
      <c r="I957" s="449">
        <f>SUM(I958:I958)</f>
        <v>780000</v>
      </c>
      <c r="J957" s="450"/>
      <c r="K957" s="451"/>
      <c r="L957" s="449">
        <f>SUM(L958:L958)</f>
        <v>1000000</v>
      </c>
      <c r="M957" s="449">
        <v>1000000</v>
      </c>
      <c r="N957" s="449">
        <v>1000000</v>
      </c>
      <c r="O957" s="449">
        <f t="shared" si="68"/>
        <v>3000000</v>
      </c>
    </row>
    <row r="958" spans="1:15" x14ac:dyDescent="0.25">
      <c r="A958" s="445">
        <v>22020601</v>
      </c>
      <c r="B958" s="454">
        <v>70160</v>
      </c>
      <c r="C958" s="455"/>
      <c r="D958" s="455" t="s">
        <v>155</v>
      </c>
      <c r="E958" s="454">
        <v>50610801</v>
      </c>
      <c r="F958" s="457" t="s">
        <v>188</v>
      </c>
      <c r="G958" s="449">
        <v>2200000</v>
      </c>
      <c r="H958" s="449">
        <v>2200000</v>
      </c>
      <c r="I958" s="621">
        <v>780000</v>
      </c>
      <c r="J958" s="450"/>
      <c r="K958" s="451"/>
      <c r="L958" s="449">
        <v>1000000</v>
      </c>
      <c r="M958" s="449">
        <v>1000000</v>
      </c>
      <c r="N958" s="449">
        <v>1000000</v>
      </c>
      <c r="O958" s="449">
        <f t="shared" si="68"/>
        <v>3000000</v>
      </c>
    </row>
    <row r="959" spans="1:15" x14ac:dyDescent="0.25">
      <c r="A959" s="453">
        <v>220207</v>
      </c>
      <c r="B959" s="454"/>
      <c r="C959" s="455"/>
      <c r="D959" s="455"/>
      <c r="E959" s="454"/>
      <c r="F959" s="456" t="s">
        <v>771</v>
      </c>
      <c r="G959" s="449">
        <f>SUM(G960:G961)</f>
        <v>4500000</v>
      </c>
      <c r="H959" s="449">
        <f>SUM(H960:H961)</f>
        <v>4500000</v>
      </c>
      <c r="I959" s="449">
        <f>SUM(I960:I961)</f>
        <v>8937500</v>
      </c>
      <c r="J959" s="450"/>
      <c r="K959" s="451"/>
      <c r="L959" s="449">
        <f>SUM(L960:L961)</f>
        <v>3500000</v>
      </c>
      <c r="M959" s="449">
        <v>3500000</v>
      </c>
      <c r="N959" s="449">
        <v>3500000</v>
      </c>
      <c r="O959" s="449">
        <f t="shared" si="68"/>
        <v>10500000</v>
      </c>
    </row>
    <row r="960" spans="1:15" x14ac:dyDescent="0.25">
      <c r="A960" s="445">
        <v>22020701</v>
      </c>
      <c r="B960" s="454">
        <v>70160</v>
      </c>
      <c r="C960" s="455"/>
      <c r="D960" s="455" t="s">
        <v>155</v>
      </c>
      <c r="E960" s="454">
        <v>50610801</v>
      </c>
      <c r="F960" s="457" t="s">
        <v>722</v>
      </c>
      <c r="G960" s="449">
        <v>1000000</v>
      </c>
      <c r="H960" s="449">
        <v>1000000</v>
      </c>
      <c r="I960" s="623">
        <v>8937500</v>
      </c>
      <c r="J960" s="450"/>
      <c r="K960" s="451"/>
      <c r="L960" s="449">
        <v>2000000</v>
      </c>
      <c r="M960" s="449">
        <v>2000000</v>
      </c>
      <c r="N960" s="449">
        <v>2000000</v>
      </c>
      <c r="O960" s="449">
        <f t="shared" si="68"/>
        <v>6000000</v>
      </c>
    </row>
    <row r="961" spans="1:15" x14ac:dyDescent="0.25">
      <c r="A961" s="445">
        <v>22020702</v>
      </c>
      <c r="B961" s="454">
        <v>70160</v>
      </c>
      <c r="C961" s="455"/>
      <c r="D961" s="455" t="s">
        <v>155</v>
      </c>
      <c r="E961" s="454">
        <v>50610801</v>
      </c>
      <c r="F961" s="457" t="s">
        <v>975</v>
      </c>
      <c r="G961" s="449">
        <v>3500000</v>
      </c>
      <c r="H961" s="449">
        <v>3500000</v>
      </c>
      <c r="I961" s="449"/>
      <c r="J961" s="450"/>
      <c r="K961" s="451"/>
      <c r="L961" s="449">
        <v>1500000</v>
      </c>
      <c r="M961" s="449">
        <v>1500000</v>
      </c>
      <c r="N961" s="449">
        <v>1500000</v>
      </c>
      <c r="O961" s="449">
        <f t="shared" si="68"/>
        <v>4500000</v>
      </c>
    </row>
    <row r="962" spans="1:15" x14ac:dyDescent="0.25">
      <c r="A962" s="453">
        <v>220208</v>
      </c>
      <c r="B962" s="454"/>
      <c r="C962" s="455"/>
      <c r="D962" s="455"/>
      <c r="E962" s="454"/>
      <c r="F962" s="456" t="s">
        <v>190</v>
      </c>
      <c r="G962" s="449">
        <f>SUM(G963:G964)</f>
        <v>10500000</v>
      </c>
      <c r="H962" s="449">
        <f>SUM(H963:H964)</f>
        <v>10500000</v>
      </c>
      <c r="I962" s="449">
        <f>SUM(I963:I964)</f>
        <v>5537000</v>
      </c>
      <c r="J962" s="450"/>
      <c r="K962" s="451"/>
      <c r="L962" s="449">
        <f>SUM(L963:L964)</f>
        <v>6500000</v>
      </c>
      <c r="M962" s="449">
        <v>6500000</v>
      </c>
      <c r="N962" s="449">
        <v>6500000</v>
      </c>
      <c r="O962" s="449">
        <f t="shared" si="68"/>
        <v>19500000</v>
      </c>
    </row>
    <row r="963" spans="1:15" x14ac:dyDescent="0.25">
      <c r="A963" s="445">
        <v>22020802</v>
      </c>
      <c r="B963" s="454">
        <v>70160</v>
      </c>
      <c r="C963" s="455"/>
      <c r="D963" s="455" t="s">
        <v>155</v>
      </c>
      <c r="E963" s="454">
        <v>50610801</v>
      </c>
      <c r="F963" s="457" t="s">
        <v>1002</v>
      </c>
      <c r="G963" s="449">
        <v>8000000</v>
      </c>
      <c r="H963" s="449">
        <v>8000000</v>
      </c>
      <c r="I963" s="449">
        <v>5537000</v>
      </c>
      <c r="J963" s="450"/>
      <c r="K963" s="451"/>
      <c r="L963" s="449">
        <v>4000000</v>
      </c>
      <c r="M963" s="449">
        <v>4000000</v>
      </c>
      <c r="N963" s="449">
        <v>4000000</v>
      </c>
      <c r="O963" s="449">
        <f t="shared" ref="O963:O979" si="69">SUM(L963:N963)</f>
        <v>12000000</v>
      </c>
    </row>
    <row r="964" spans="1:15" x14ac:dyDescent="0.25">
      <c r="A964" s="445">
        <v>22020803</v>
      </c>
      <c r="B964" s="454">
        <v>70160</v>
      </c>
      <c r="C964" s="455"/>
      <c r="D964" s="455" t="s">
        <v>155</v>
      </c>
      <c r="E964" s="454">
        <v>50610801</v>
      </c>
      <c r="F964" s="457" t="s">
        <v>192</v>
      </c>
      <c r="G964" s="449">
        <v>2500000</v>
      </c>
      <c r="H964" s="449">
        <v>2500000</v>
      </c>
      <c r="I964" s="449"/>
      <c r="J964" s="450"/>
      <c r="K964" s="451"/>
      <c r="L964" s="449">
        <v>2500000</v>
      </c>
      <c r="M964" s="449">
        <v>2500000</v>
      </c>
      <c r="N964" s="449">
        <v>2500000</v>
      </c>
      <c r="O964" s="449">
        <f t="shared" si="69"/>
        <v>7500000</v>
      </c>
    </row>
    <row r="965" spans="1:15" x14ac:dyDescent="0.25">
      <c r="A965" s="453">
        <v>220209</v>
      </c>
      <c r="B965" s="454"/>
      <c r="C965" s="455"/>
      <c r="D965" s="455"/>
      <c r="E965" s="454"/>
      <c r="F965" s="456" t="s">
        <v>724</v>
      </c>
      <c r="G965" s="449">
        <f>SUM(G966:G966)</f>
        <v>1000000</v>
      </c>
      <c r="H965" s="449">
        <f>SUM(H966:H966)</f>
        <v>1000000</v>
      </c>
      <c r="I965" s="449">
        <f>SUM(I966:I966)</f>
        <v>0</v>
      </c>
      <c r="J965" s="450"/>
      <c r="K965" s="451"/>
      <c r="L965" s="449">
        <f>SUM(L966:L966)</f>
        <v>2500000</v>
      </c>
      <c r="M965" s="449">
        <v>2500000</v>
      </c>
      <c r="N965" s="449">
        <v>2500000</v>
      </c>
      <c r="O965" s="449">
        <f t="shared" si="69"/>
        <v>7500000</v>
      </c>
    </row>
    <row r="966" spans="1:15" x14ac:dyDescent="0.25">
      <c r="A966" s="445">
        <v>22020901</v>
      </c>
      <c r="B966" s="454">
        <v>70160</v>
      </c>
      <c r="C966" s="455"/>
      <c r="D966" s="455" t="s">
        <v>155</v>
      </c>
      <c r="E966" s="454">
        <v>50610801</v>
      </c>
      <c r="F966" s="457" t="s">
        <v>725</v>
      </c>
      <c r="G966" s="449">
        <v>1000000</v>
      </c>
      <c r="H966" s="449">
        <v>1000000</v>
      </c>
      <c r="I966" s="449"/>
      <c r="J966" s="450"/>
      <c r="K966" s="451"/>
      <c r="L966" s="449">
        <v>2500000</v>
      </c>
      <c r="M966" s="449">
        <v>2500000</v>
      </c>
      <c r="N966" s="449">
        <v>2500000</v>
      </c>
      <c r="O966" s="449">
        <f t="shared" si="69"/>
        <v>7500000</v>
      </c>
    </row>
    <row r="967" spans="1:15" x14ac:dyDescent="0.25">
      <c r="A967" s="453">
        <v>220210</v>
      </c>
      <c r="B967" s="454"/>
      <c r="C967" s="455"/>
      <c r="D967" s="455"/>
      <c r="E967" s="454"/>
      <c r="F967" s="456" t="s">
        <v>193</v>
      </c>
      <c r="G967" s="449">
        <f>SUM(G968:G975)</f>
        <v>50210360</v>
      </c>
      <c r="H967" s="449">
        <f>SUM(H968:H975)</f>
        <v>50210360</v>
      </c>
      <c r="I967" s="449">
        <f>SUM(I968:I975)</f>
        <v>21025100</v>
      </c>
      <c r="J967" s="450"/>
      <c r="K967" s="451"/>
      <c r="L967" s="449">
        <f>SUM(L968:L975)</f>
        <v>34650000</v>
      </c>
      <c r="M967" s="449">
        <v>34650000</v>
      </c>
      <c r="N967" s="449">
        <v>34650000</v>
      </c>
      <c r="O967" s="449">
        <f t="shared" si="69"/>
        <v>103950000</v>
      </c>
    </row>
    <row r="968" spans="1:15" x14ac:dyDescent="0.25">
      <c r="A968" s="445">
        <v>22021001</v>
      </c>
      <c r="B968" s="454">
        <v>70160</v>
      </c>
      <c r="C968" s="455"/>
      <c r="D968" s="455" t="s">
        <v>155</v>
      </c>
      <c r="E968" s="454">
        <v>50610801</v>
      </c>
      <c r="F968" s="457" t="s">
        <v>194</v>
      </c>
      <c r="G968" s="449">
        <v>16150360</v>
      </c>
      <c r="H968" s="449">
        <v>16150360</v>
      </c>
      <c r="I968" s="449">
        <v>21025100</v>
      </c>
      <c r="J968" s="450"/>
      <c r="K968" s="451"/>
      <c r="L968" s="449">
        <v>5000000</v>
      </c>
      <c r="M968" s="449">
        <v>5000000</v>
      </c>
      <c r="N968" s="449">
        <v>5000000</v>
      </c>
      <c r="O968" s="449">
        <f t="shared" si="69"/>
        <v>15000000</v>
      </c>
    </row>
    <row r="969" spans="1:15" x14ac:dyDescent="0.25">
      <c r="A969" s="445">
        <v>22021002</v>
      </c>
      <c r="B969" s="454">
        <v>70160</v>
      </c>
      <c r="C969" s="455"/>
      <c r="D969" s="455" t="s">
        <v>155</v>
      </c>
      <c r="E969" s="454">
        <v>50610801</v>
      </c>
      <c r="F969" s="457" t="s">
        <v>195</v>
      </c>
      <c r="G969" s="449">
        <v>19860000</v>
      </c>
      <c r="H969" s="449">
        <v>19860000</v>
      </c>
      <c r="I969" s="449"/>
      <c r="J969" s="450"/>
      <c r="K969" s="451"/>
      <c r="L969" s="449">
        <v>20000000</v>
      </c>
      <c r="M969" s="449">
        <v>20000000</v>
      </c>
      <c r="N969" s="449">
        <v>20000000</v>
      </c>
      <c r="O969" s="449">
        <f t="shared" si="69"/>
        <v>60000000</v>
      </c>
    </row>
    <row r="970" spans="1:15" x14ac:dyDescent="0.25">
      <c r="A970" s="445">
        <v>22021003</v>
      </c>
      <c r="B970" s="454">
        <v>70160</v>
      </c>
      <c r="C970" s="455"/>
      <c r="D970" s="455" t="s">
        <v>155</v>
      </c>
      <c r="E970" s="454">
        <v>50610801</v>
      </c>
      <c r="F970" s="457" t="s">
        <v>196</v>
      </c>
      <c r="G970" s="449">
        <v>7550000</v>
      </c>
      <c r="H970" s="449">
        <v>7550000</v>
      </c>
      <c r="I970" s="449"/>
      <c r="J970" s="450"/>
      <c r="K970" s="451"/>
      <c r="L970" s="449">
        <v>3000000</v>
      </c>
      <c r="M970" s="449">
        <v>3000000</v>
      </c>
      <c r="N970" s="449">
        <v>3000000</v>
      </c>
      <c r="O970" s="449">
        <f t="shared" si="69"/>
        <v>9000000</v>
      </c>
    </row>
    <row r="971" spans="1:15" x14ac:dyDescent="0.25">
      <c r="A971" s="445">
        <v>22021004</v>
      </c>
      <c r="B971" s="454">
        <v>70160</v>
      </c>
      <c r="C971" s="455"/>
      <c r="D971" s="455" t="s">
        <v>155</v>
      </c>
      <c r="E971" s="454">
        <v>50610801</v>
      </c>
      <c r="F971" s="457" t="s">
        <v>197</v>
      </c>
      <c r="G971" s="449">
        <v>1000000</v>
      </c>
      <c r="H971" s="449">
        <v>1000000</v>
      </c>
      <c r="I971" s="449"/>
      <c r="J971" s="450"/>
      <c r="K971" s="451"/>
      <c r="L971" s="449">
        <v>1000000</v>
      </c>
      <c r="M971" s="449">
        <v>1000000</v>
      </c>
      <c r="N971" s="449">
        <v>1000000</v>
      </c>
      <c r="O971" s="449">
        <f t="shared" si="69"/>
        <v>3000000</v>
      </c>
    </row>
    <row r="972" spans="1:15" x14ac:dyDescent="0.25">
      <c r="A972" s="445">
        <v>22021006</v>
      </c>
      <c r="B972" s="454">
        <v>70160</v>
      </c>
      <c r="C972" s="455"/>
      <c r="D972" s="455" t="s">
        <v>155</v>
      </c>
      <c r="E972" s="454">
        <v>50610801</v>
      </c>
      <c r="F972" s="457" t="s">
        <v>198</v>
      </c>
      <c r="G972" s="449">
        <v>750000</v>
      </c>
      <c r="H972" s="449">
        <v>750000</v>
      </c>
      <c r="I972" s="449"/>
      <c r="J972" s="450"/>
      <c r="K972" s="451"/>
      <c r="L972" s="449">
        <v>750000</v>
      </c>
      <c r="M972" s="449">
        <v>750000</v>
      </c>
      <c r="N972" s="449">
        <v>750000</v>
      </c>
      <c r="O972" s="449">
        <f t="shared" si="69"/>
        <v>2250000</v>
      </c>
    </row>
    <row r="973" spans="1:15" x14ac:dyDescent="0.25">
      <c r="A973" s="445">
        <v>22021007</v>
      </c>
      <c r="B973" s="454">
        <v>70160</v>
      </c>
      <c r="C973" s="455"/>
      <c r="D973" s="455" t="s">
        <v>155</v>
      </c>
      <c r="E973" s="454">
        <v>50610801</v>
      </c>
      <c r="F973" s="457" t="s">
        <v>199</v>
      </c>
      <c r="G973" s="449">
        <v>4500000</v>
      </c>
      <c r="H973" s="449">
        <v>4500000</v>
      </c>
      <c r="I973" s="449"/>
      <c r="J973" s="450"/>
      <c r="K973" s="451"/>
      <c r="L973" s="449">
        <v>4500000</v>
      </c>
      <c r="M973" s="449">
        <v>4500000</v>
      </c>
      <c r="N973" s="449">
        <v>4500000</v>
      </c>
      <c r="O973" s="449">
        <f t="shared" si="69"/>
        <v>13500000</v>
      </c>
    </row>
    <row r="974" spans="1:15" x14ac:dyDescent="0.25">
      <c r="A974" s="445">
        <v>22021008</v>
      </c>
      <c r="B974" s="454">
        <v>70160</v>
      </c>
      <c r="C974" s="455"/>
      <c r="D974" s="455" t="s">
        <v>155</v>
      </c>
      <c r="E974" s="454">
        <v>50610801</v>
      </c>
      <c r="F974" s="457" t="s">
        <v>200</v>
      </c>
      <c r="G974" s="449">
        <v>200000</v>
      </c>
      <c r="H974" s="449">
        <v>200000</v>
      </c>
      <c r="I974" s="449"/>
      <c r="J974" s="450"/>
      <c r="K974" s="451"/>
      <c r="L974" s="449">
        <v>200000</v>
      </c>
      <c r="M974" s="449">
        <v>200000</v>
      </c>
      <c r="N974" s="449">
        <v>200000</v>
      </c>
      <c r="O974" s="449">
        <f t="shared" si="69"/>
        <v>600000</v>
      </c>
    </row>
    <row r="975" spans="1:15" x14ac:dyDescent="0.25">
      <c r="A975" s="445">
        <v>22021014</v>
      </c>
      <c r="B975" s="454">
        <v>70160</v>
      </c>
      <c r="C975" s="455"/>
      <c r="D975" s="455" t="s">
        <v>155</v>
      </c>
      <c r="E975" s="454">
        <v>50610801</v>
      </c>
      <c r="F975" s="457" t="s">
        <v>728</v>
      </c>
      <c r="G975" s="449">
        <v>200000</v>
      </c>
      <c r="H975" s="449">
        <v>200000</v>
      </c>
      <c r="I975" s="449"/>
      <c r="J975" s="450"/>
      <c r="K975" s="451"/>
      <c r="L975" s="449">
        <v>200000</v>
      </c>
      <c r="M975" s="449">
        <v>200000</v>
      </c>
      <c r="N975" s="449">
        <v>200000</v>
      </c>
      <c r="O975" s="449">
        <f t="shared" si="69"/>
        <v>600000</v>
      </c>
    </row>
    <row r="976" spans="1:15" x14ac:dyDescent="0.25">
      <c r="A976" s="453">
        <v>2204</v>
      </c>
      <c r="B976" s="454">
        <v>70160</v>
      </c>
      <c r="C976" s="455"/>
      <c r="D976" s="455" t="s">
        <v>155</v>
      </c>
      <c r="E976" s="454">
        <v>50610801</v>
      </c>
      <c r="F976" s="456" t="s">
        <v>730</v>
      </c>
      <c r="G976" s="449">
        <f>G977</f>
        <v>2216579499</v>
      </c>
      <c r="H976" s="449">
        <f>H977</f>
        <v>2216579499</v>
      </c>
      <c r="I976" s="449">
        <f>I977</f>
        <v>950355869.24000001</v>
      </c>
      <c r="J976" s="450"/>
      <c r="K976" s="451"/>
      <c r="L976" s="449">
        <f>L977</f>
        <v>11800000</v>
      </c>
      <c r="M976" s="449">
        <v>11800000</v>
      </c>
      <c r="N976" s="449">
        <v>11800000</v>
      </c>
      <c r="O976" s="449">
        <f t="shared" si="69"/>
        <v>35400000</v>
      </c>
    </row>
    <row r="977" spans="1:15" x14ac:dyDescent="0.25">
      <c r="A977" s="453">
        <v>220401</v>
      </c>
      <c r="B977" s="454">
        <v>70160</v>
      </c>
      <c r="C977" s="455"/>
      <c r="D977" s="455" t="s">
        <v>155</v>
      </c>
      <c r="E977" s="454">
        <v>50610801</v>
      </c>
      <c r="F977" s="456" t="s">
        <v>731</v>
      </c>
      <c r="G977" s="449">
        <f>SUM(G978:G979)</f>
        <v>2216579499</v>
      </c>
      <c r="H977" s="449">
        <f>SUM(H978:H979)</f>
        <v>2216579499</v>
      </c>
      <c r="I977" s="449">
        <f>SUM(I978:I979)</f>
        <v>950355869.24000001</v>
      </c>
      <c r="J977" s="450"/>
      <c r="K977" s="451"/>
      <c r="L977" s="449">
        <f>SUM(L978:L979)</f>
        <v>11800000</v>
      </c>
      <c r="M977" s="449">
        <v>11800000</v>
      </c>
      <c r="N977" s="449">
        <v>11800000</v>
      </c>
      <c r="O977" s="449">
        <f t="shared" si="69"/>
        <v>35400000</v>
      </c>
    </row>
    <row r="978" spans="1:15" x14ac:dyDescent="0.25">
      <c r="A978" s="445">
        <v>22040104</v>
      </c>
      <c r="B978" s="454">
        <v>70160</v>
      </c>
      <c r="C978" s="455"/>
      <c r="D978" s="455" t="s">
        <v>155</v>
      </c>
      <c r="E978" s="454">
        <v>50610801</v>
      </c>
      <c r="F978" s="457" t="s">
        <v>1552</v>
      </c>
      <c r="G978" s="449"/>
      <c r="H978" s="449"/>
      <c r="I978" s="624">
        <v>950355869.24000001</v>
      </c>
      <c r="J978" s="450"/>
      <c r="K978" s="451"/>
      <c r="L978" s="449"/>
      <c r="M978" s="449"/>
      <c r="N978" s="449"/>
      <c r="O978" s="449">
        <f t="shared" si="69"/>
        <v>0</v>
      </c>
    </row>
    <row r="979" spans="1:15" x14ac:dyDescent="0.25">
      <c r="A979" s="445">
        <v>22040105</v>
      </c>
      <c r="B979" s="454">
        <v>70160</v>
      </c>
      <c r="C979" s="455"/>
      <c r="D979" s="455" t="s">
        <v>155</v>
      </c>
      <c r="E979" s="454">
        <v>50610801</v>
      </c>
      <c r="F979" s="457" t="s">
        <v>1553</v>
      </c>
      <c r="G979" s="449">
        <v>2216579499</v>
      </c>
      <c r="H979" s="449">
        <v>2216579499</v>
      </c>
      <c r="I979" s="449"/>
      <c r="J979" s="450"/>
      <c r="K979" s="451"/>
      <c r="L979" s="449">
        <v>11800000</v>
      </c>
      <c r="M979" s="449">
        <v>11800000</v>
      </c>
      <c r="N979" s="449">
        <v>11800000</v>
      </c>
      <c r="O979" s="449">
        <f t="shared" si="69"/>
        <v>35400000</v>
      </c>
    </row>
    <row r="980" spans="1:15" x14ac:dyDescent="0.25">
      <c r="A980" s="589"/>
      <c r="B980" s="589"/>
      <c r="C980" s="589"/>
      <c r="D980" s="589"/>
      <c r="E980" s="589"/>
      <c r="F980" s="609"/>
      <c r="G980" s="585"/>
      <c r="H980" s="483"/>
      <c r="I980" s="480"/>
      <c r="J980" s="473"/>
      <c r="K980" s="474"/>
      <c r="L980" s="475"/>
      <c r="M980" s="475"/>
      <c r="N980" s="475"/>
      <c r="O980" s="475"/>
    </row>
    <row r="981" spans="1:15" x14ac:dyDescent="0.25">
      <c r="A981" s="478"/>
      <c r="B981" s="478"/>
      <c r="C981" s="478"/>
      <c r="D981" s="478"/>
      <c r="E981" s="478"/>
      <c r="F981" s="477" t="s">
        <v>582</v>
      </c>
      <c r="G981" s="479"/>
      <c r="H981" s="479"/>
      <c r="I981" s="480"/>
      <c r="J981" s="473"/>
      <c r="K981" s="474"/>
      <c r="L981" s="479"/>
      <c r="M981" s="479"/>
      <c r="N981" s="479"/>
      <c r="O981" s="479"/>
    </row>
    <row r="982" spans="1:15" x14ac:dyDescent="0.25">
      <c r="A982" s="589"/>
      <c r="B982" s="589"/>
      <c r="C982" s="589"/>
      <c r="D982" s="589"/>
      <c r="E982" s="589"/>
      <c r="F982" s="481"/>
      <c r="G982" s="585"/>
      <c r="H982" s="483"/>
      <c r="I982" s="480"/>
      <c r="J982" s="473"/>
      <c r="K982" s="474"/>
      <c r="L982" s="475"/>
      <c r="M982" s="475"/>
      <c r="N982" s="475"/>
      <c r="O982" s="475"/>
    </row>
    <row r="983" spans="1:15" x14ac:dyDescent="0.25">
      <c r="A983" s="589"/>
      <c r="B983" s="589"/>
      <c r="C983" s="589"/>
      <c r="D983" s="589"/>
      <c r="E983" s="589"/>
      <c r="F983" s="484" t="s">
        <v>583</v>
      </c>
      <c r="G983" s="486">
        <f>G933</f>
        <v>24750945</v>
      </c>
      <c r="H983" s="486">
        <f>H933</f>
        <v>0</v>
      </c>
      <c r="I983" s="486">
        <f>I933</f>
        <v>13281813.59</v>
      </c>
      <c r="J983" s="487"/>
      <c r="K983" s="488"/>
      <c r="L983" s="486">
        <f>L933</f>
        <v>31349188</v>
      </c>
      <c r="M983" s="486">
        <v>31349188</v>
      </c>
      <c r="N983" s="486">
        <v>31349188</v>
      </c>
      <c r="O983" s="489">
        <f>SUM(L983:N983)</f>
        <v>94047564</v>
      </c>
    </row>
    <row r="984" spans="1:15" x14ac:dyDescent="0.25">
      <c r="A984" s="589"/>
      <c r="B984" s="589"/>
      <c r="C984" s="589"/>
      <c r="D984" s="589"/>
      <c r="E984" s="589"/>
      <c r="F984" s="484" t="s">
        <v>584</v>
      </c>
      <c r="G984" s="486">
        <f>G940</f>
        <v>2338772359</v>
      </c>
      <c r="H984" s="486">
        <f>H940</f>
        <v>2338772359</v>
      </c>
      <c r="I984" s="486">
        <f>I940</f>
        <v>1010821744.24</v>
      </c>
      <c r="J984" s="487"/>
      <c r="K984" s="488"/>
      <c r="L984" s="486">
        <f>L940</f>
        <v>100000000</v>
      </c>
      <c r="M984" s="486">
        <v>100000000</v>
      </c>
      <c r="N984" s="486">
        <v>100000000</v>
      </c>
      <c r="O984" s="489">
        <f>SUM(L984:N984)</f>
        <v>300000000</v>
      </c>
    </row>
    <row r="985" spans="1:15" x14ac:dyDescent="0.25">
      <c r="A985" s="589"/>
      <c r="B985" s="589"/>
      <c r="C985" s="589"/>
      <c r="D985" s="589"/>
      <c r="E985" s="589"/>
      <c r="F985" s="484" t="s">
        <v>203</v>
      </c>
      <c r="G985" s="486"/>
      <c r="H985" s="486"/>
      <c r="I985" s="486"/>
      <c r="J985" s="487"/>
      <c r="K985" s="488"/>
      <c r="L985" s="486"/>
      <c r="M985" s="486"/>
      <c r="N985" s="486"/>
      <c r="O985" s="489"/>
    </row>
    <row r="986" spans="1:15" x14ac:dyDescent="0.25">
      <c r="A986" s="589"/>
      <c r="B986" s="589"/>
      <c r="C986" s="589"/>
      <c r="D986" s="589"/>
      <c r="E986" s="589"/>
      <c r="F986" s="484"/>
      <c r="G986" s="486"/>
      <c r="H986" s="486"/>
      <c r="I986" s="486"/>
      <c r="J986" s="487"/>
      <c r="K986" s="488"/>
      <c r="L986" s="486"/>
      <c r="M986" s="486"/>
      <c r="N986" s="486"/>
      <c r="O986" s="489">
        <f>SUM(L986:N986)</f>
        <v>0</v>
      </c>
    </row>
    <row r="987" spans="1:15" x14ac:dyDescent="0.25">
      <c r="A987" s="589"/>
      <c r="B987" s="589"/>
      <c r="C987" s="589"/>
      <c r="D987" s="589"/>
      <c r="E987" s="589"/>
      <c r="F987" s="484" t="s">
        <v>130</v>
      </c>
      <c r="G987" s="489">
        <f>SUM(G983:G985)</f>
        <v>2363523304</v>
      </c>
      <c r="H987" s="489">
        <f>SUM(H983:H985)</f>
        <v>2338772359</v>
      </c>
      <c r="I987" s="489">
        <f>SUM(I983:I985)</f>
        <v>1024103557.83</v>
      </c>
      <c r="J987" s="491"/>
      <c r="K987" s="492"/>
      <c r="L987" s="489">
        <f>SUM(L983:L985)</f>
        <v>131349188</v>
      </c>
      <c r="M987" s="489">
        <v>131349188</v>
      </c>
      <c r="N987" s="489">
        <v>131349188</v>
      </c>
      <c r="O987" s="489">
        <f>SUM(L987:N987)</f>
        <v>394047564</v>
      </c>
    </row>
    <row r="989" spans="1:15" ht="20.25" customHeight="1" x14ac:dyDescent="0.3">
      <c r="A989" s="1353" t="s">
        <v>133</v>
      </c>
      <c r="B989" s="1354"/>
      <c r="C989" s="1354"/>
      <c r="D989" s="1354"/>
      <c r="E989" s="1354"/>
      <c r="F989" s="1354"/>
      <c r="G989" s="1354"/>
      <c r="H989" s="1354"/>
      <c r="I989" s="1354"/>
      <c r="J989" s="1354"/>
      <c r="K989" s="1354"/>
      <c r="L989" s="1354"/>
      <c r="M989" s="1354"/>
      <c r="N989" s="1354"/>
      <c r="O989" s="1355"/>
    </row>
    <row r="990" spans="1:15" ht="15.75" x14ac:dyDescent="0.25">
      <c r="A990" s="1349" t="s">
        <v>1554</v>
      </c>
      <c r="B990" s="1350"/>
      <c r="C990" s="1350"/>
      <c r="D990" s="1350"/>
      <c r="E990" s="1350"/>
      <c r="F990" s="1350"/>
      <c r="G990" s="1350"/>
      <c r="H990" s="1350"/>
      <c r="I990" s="1350"/>
      <c r="J990" s="1350"/>
      <c r="K990" s="1350"/>
      <c r="L990" s="1350"/>
      <c r="M990" s="1350"/>
      <c r="N990" s="1350"/>
      <c r="O990" s="1351"/>
    </row>
    <row r="991" spans="1:15" ht="64.5" x14ac:dyDescent="0.25">
      <c r="A991" s="441" t="s">
        <v>135</v>
      </c>
      <c r="B991" s="441" t="s">
        <v>136</v>
      </c>
      <c r="C991" s="441" t="s">
        <v>137</v>
      </c>
      <c r="D991" s="441" t="s">
        <v>138</v>
      </c>
      <c r="E991" s="441" t="s">
        <v>139</v>
      </c>
      <c r="F991" s="442" t="s">
        <v>140</v>
      </c>
      <c r="G991" s="441" t="s">
        <v>141</v>
      </c>
      <c r="H991" s="441" t="s">
        <v>142</v>
      </c>
      <c r="I991" s="441" t="s">
        <v>143</v>
      </c>
      <c r="J991" s="443" t="s">
        <v>1350</v>
      </c>
      <c r="K991" s="444" t="s">
        <v>1348</v>
      </c>
      <c r="L991" s="441" t="s">
        <v>144</v>
      </c>
      <c r="M991" s="441" t="s">
        <v>145</v>
      </c>
      <c r="N991" s="441" t="s">
        <v>146</v>
      </c>
      <c r="O991" s="441" t="s">
        <v>147</v>
      </c>
    </row>
    <row r="992" spans="1:15" x14ac:dyDescent="0.25">
      <c r="A992" s="445"/>
      <c r="B992" s="446"/>
      <c r="C992" s="446"/>
      <c r="D992" s="447"/>
      <c r="E992" s="446"/>
      <c r="F992" s="448"/>
      <c r="G992" s="555"/>
      <c r="H992" s="555"/>
      <c r="I992" s="555"/>
      <c r="J992" s="556"/>
      <c r="K992" s="557"/>
      <c r="L992" s="558"/>
      <c r="M992" s="558"/>
      <c r="N992" s="558"/>
      <c r="O992" s="558"/>
    </row>
    <row r="993" spans="1:15" x14ac:dyDescent="0.25">
      <c r="A993" s="453">
        <v>2</v>
      </c>
      <c r="B993" s="454"/>
      <c r="C993" s="455"/>
      <c r="D993" s="455"/>
      <c r="E993" s="454"/>
      <c r="F993" s="441" t="s">
        <v>153</v>
      </c>
      <c r="G993" s="449">
        <f>SUM(G994,G1001)</f>
        <v>0</v>
      </c>
      <c r="H993" s="449">
        <f>SUM(H994,H1001)</f>
        <v>114512897</v>
      </c>
      <c r="I993" s="449">
        <f>SUM(I994,I1001)</f>
        <v>0</v>
      </c>
      <c r="J993" s="450"/>
      <c r="K993" s="451"/>
      <c r="L993" s="449">
        <v>84980222</v>
      </c>
      <c r="M993" s="449">
        <v>84980222</v>
      </c>
      <c r="N993" s="449">
        <v>84980222</v>
      </c>
      <c r="O993" s="449">
        <f>SUM(L993:N993)</f>
        <v>254940666</v>
      </c>
    </row>
    <row r="994" spans="1:15" x14ac:dyDescent="0.25">
      <c r="A994" s="453">
        <v>21</v>
      </c>
      <c r="B994" s="454"/>
      <c r="C994" s="455"/>
      <c r="D994" s="455"/>
      <c r="E994" s="454"/>
      <c r="F994" s="456" t="s">
        <v>154</v>
      </c>
      <c r="G994" s="449">
        <f>SUM(G995,G997)</f>
        <v>0</v>
      </c>
      <c r="H994" s="449">
        <f>SUM(H995,H997)</f>
        <v>65412897</v>
      </c>
      <c r="I994" s="449">
        <f>SUM(I995,I997)</f>
        <v>0</v>
      </c>
      <c r="J994" s="450"/>
      <c r="K994" s="451"/>
      <c r="L994" s="449">
        <f>L995+L997</f>
        <v>119776112.03999999</v>
      </c>
      <c r="M994" s="449">
        <f>M995+M997</f>
        <v>119776112.03999999</v>
      </c>
      <c r="N994" s="449">
        <f>N995+N997</f>
        <v>119776112.03999999</v>
      </c>
      <c r="O994" s="449">
        <f t="shared" ref="O994:O1016" si="70">SUM(L994:N994)</f>
        <v>359328336.12</v>
      </c>
    </row>
    <row r="995" spans="1:15" x14ac:dyDescent="0.25">
      <c r="A995" s="445">
        <v>21010101</v>
      </c>
      <c r="B995" s="454"/>
      <c r="C995" s="455"/>
      <c r="D995" s="455" t="s">
        <v>155</v>
      </c>
      <c r="E995" s="454"/>
      <c r="F995" s="457" t="s">
        <v>156</v>
      </c>
      <c r="G995" s="458"/>
      <c r="H995" s="458">
        <v>30673446</v>
      </c>
      <c r="I995" s="458"/>
      <c r="J995" s="459"/>
      <c r="K995" s="451"/>
      <c r="L995" s="449">
        <v>69770690.039999992</v>
      </c>
      <c r="M995" s="449">
        <v>69770690.039999992</v>
      </c>
      <c r="N995" s="449">
        <v>69770690.039999992</v>
      </c>
      <c r="O995" s="449">
        <f t="shared" si="70"/>
        <v>209312070.11999997</v>
      </c>
    </row>
    <row r="996" spans="1:15" x14ac:dyDescent="0.25">
      <c r="A996" s="445">
        <v>21010102</v>
      </c>
      <c r="B996" s="454"/>
      <c r="C996" s="455"/>
      <c r="D996" s="455" t="s">
        <v>155</v>
      </c>
      <c r="E996" s="454"/>
      <c r="F996" s="457" t="s">
        <v>157</v>
      </c>
      <c r="G996" s="458">
        <f t="shared" ref="G996:I997" si="71">SUM(G997)</f>
        <v>0</v>
      </c>
      <c r="H996" s="458">
        <f t="shared" si="71"/>
        <v>34739451</v>
      </c>
      <c r="I996" s="458">
        <f t="shared" si="71"/>
        <v>0</v>
      </c>
      <c r="J996" s="459"/>
      <c r="K996" s="460"/>
      <c r="L996" s="449">
        <v>0</v>
      </c>
      <c r="M996" s="449">
        <v>0</v>
      </c>
      <c r="N996" s="449">
        <v>0</v>
      </c>
      <c r="O996" s="449">
        <f t="shared" si="70"/>
        <v>0</v>
      </c>
    </row>
    <row r="997" spans="1:15" x14ac:dyDescent="0.25">
      <c r="A997" s="453">
        <v>2102</v>
      </c>
      <c r="B997" s="454"/>
      <c r="C997" s="455"/>
      <c r="D997" s="455"/>
      <c r="E997" s="454"/>
      <c r="F997" s="456" t="s">
        <v>158</v>
      </c>
      <c r="G997" s="449">
        <f t="shared" si="71"/>
        <v>0</v>
      </c>
      <c r="H997" s="449">
        <f t="shared" si="71"/>
        <v>34739451</v>
      </c>
      <c r="I997" s="449">
        <f t="shared" si="71"/>
        <v>0</v>
      </c>
      <c r="J997" s="450"/>
      <c r="K997" s="460"/>
      <c r="L997" s="449">
        <f>SUM(L999:L1000)</f>
        <v>50005422</v>
      </c>
      <c r="M997" s="449">
        <v>50005422</v>
      </c>
      <c r="N997" s="449">
        <v>50005422</v>
      </c>
      <c r="O997" s="449">
        <f t="shared" si="70"/>
        <v>150016266</v>
      </c>
    </row>
    <row r="998" spans="1:15" x14ac:dyDescent="0.25">
      <c r="A998" s="453">
        <v>210201</v>
      </c>
      <c r="B998" s="454"/>
      <c r="C998" s="455"/>
      <c r="D998" s="455"/>
      <c r="E998" s="454"/>
      <c r="F998" s="456" t="s">
        <v>159</v>
      </c>
      <c r="G998" s="449">
        <f>SUM(G999:G1000)</f>
        <v>0</v>
      </c>
      <c r="H998" s="449">
        <f>SUM(H999:H1000)</f>
        <v>34739451</v>
      </c>
      <c r="I998" s="449">
        <f>SUM(I999:I1000)</f>
        <v>0</v>
      </c>
      <c r="J998" s="450"/>
      <c r="K998" s="451"/>
      <c r="L998" s="449">
        <f>L999+L1000</f>
        <v>50005422</v>
      </c>
      <c r="M998" s="449">
        <v>50005422</v>
      </c>
      <c r="N998" s="449">
        <v>50005422</v>
      </c>
      <c r="O998" s="449">
        <f t="shared" si="70"/>
        <v>150016266</v>
      </c>
    </row>
    <row r="999" spans="1:15" x14ac:dyDescent="0.25">
      <c r="A999" s="445">
        <v>21020101</v>
      </c>
      <c r="B999" s="454"/>
      <c r="C999" s="455"/>
      <c r="D999" s="455" t="s">
        <v>155</v>
      </c>
      <c r="E999" s="454"/>
      <c r="F999" s="457" t="s">
        <v>160</v>
      </c>
      <c r="G999" s="458"/>
      <c r="H999" s="458">
        <v>34409451</v>
      </c>
      <c r="I999" s="458"/>
      <c r="J999" s="459"/>
      <c r="K999" s="460"/>
      <c r="L999" s="449">
        <v>47489256</v>
      </c>
      <c r="M999" s="449">
        <v>47489256</v>
      </c>
      <c r="N999" s="449">
        <v>47489256</v>
      </c>
      <c r="O999" s="449">
        <f t="shared" si="70"/>
        <v>142467768</v>
      </c>
    </row>
    <row r="1000" spans="1:15" x14ac:dyDescent="0.25">
      <c r="A1000" s="445">
        <v>21020102</v>
      </c>
      <c r="B1000" s="454"/>
      <c r="C1000" s="455"/>
      <c r="D1000" s="455" t="s">
        <v>155</v>
      </c>
      <c r="E1000" s="454"/>
      <c r="F1000" s="457" t="s">
        <v>161</v>
      </c>
      <c r="G1000" s="458"/>
      <c r="H1000" s="458">
        <v>330000</v>
      </c>
      <c r="I1000" s="458"/>
      <c r="J1000" s="459"/>
      <c r="K1000" s="451"/>
      <c r="L1000" s="449">
        <v>2516166</v>
      </c>
      <c r="M1000" s="449">
        <v>2516166</v>
      </c>
      <c r="N1000" s="449">
        <v>2516166</v>
      </c>
      <c r="O1000" s="449">
        <f t="shared" si="70"/>
        <v>7548498</v>
      </c>
    </row>
    <row r="1001" spans="1:15" x14ac:dyDescent="0.25">
      <c r="A1001" s="453">
        <v>2202</v>
      </c>
      <c r="B1001" s="454"/>
      <c r="C1001" s="455"/>
      <c r="D1001" s="455"/>
      <c r="E1001" s="454"/>
      <c r="F1001" s="456" t="s">
        <v>162</v>
      </c>
      <c r="G1001" s="449">
        <f>G1002+G1005+G1009+G1013+G1017+G1019+G1021+G1024</f>
        <v>0</v>
      </c>
      <c r="H1001" s="449">
        <f>H1002+H1005+H1009+H1013+H1017+H1019+H1021+H1024</f>
        <v>49100000</v>
      </c>
      <c r="I1001" s="449">
        <f>I1002+I1005+I1009+I1013+I1017+I1019+I1021+I1024</f>
        <v>0</v>
      </c>
      <c r="J1001" s="450"/>
      <c r="K1001" s="460"/>
      <c r="L1001" s="449">
        <f>L1002+L1005+L1009+L1013+L1017+L1019+L1021+L1024</f>
        <v>50000000</v>
      </c>
      <c r="M1001" s="449">
        <f>M1002+M1005+M1009+M1013+M1017+M1019+M1021+M1024</f>
        <v>50000000</v>
      </c>
      <c r="N1001" s="449">
        <f>N1002+N1005+N1009+N1013+N1017+N1019+N1021+N1024</f>
        <v>50000000</v>
      </c>
      <c r="O1001" s="449">
        <f t="shared" si="70"/>
        <v>150000000</v>
      </c>
    </row>
    <row r="1002" spans="1:15" x14ac:dyDescent="0.25">
      <c r="A1002" s="453">
        <v>220201</v>
      </c>
      <c r="B1002" s="454"/>
      <c r="C1002" s="455"/>
      <c r="D1002" s="455"/>
      <c r="E1002" s="454"/>
      <c r="F1002" s="456" t="s">
        <v>163</v>
      </c>
      <c r="G1002" s="449">
        <f>SUM(G1003:G1004)</f>
        <v>0</v>
      </c>
      <c r="H1002" s="449">
        <f>SUM(H1003:H1004)</f>
        <v>25000000</v>
      </c>
      <c r="I1002" s="449">
        <f>SUM(I1003:I1004)</f>
        <v>0</v>
      </c>
      <c r="J1002" s="450"/>
      <c r="K1002" s="451"/>
      <c r="L1002" s="449">
        <f>L1003+L1004</f>
        <v>25900000</v>
      </c>
      <c r="M1002" s="449">
        <f t="shared" ref="M1002:N1002" si="72">M1003+M1004</f>
        <v>25900000</v>
      </c>
      <c r="N1002" s="449">
        <f t="shared" si="72"/>
        <v>25900000</v>
      </c>
      <c r="O1002" s="449">
        <f t="shared" si="70"/>
        <v>77700000</v>
      </c>
    </row>
    <row r="1003" spans="1:15" x14ac:dyDescent="0.25">
      <c r="A1003" s="445">
        <v>22020101</v>
      </c>
      <c r="B1003" s="454">
        <v>70980</v>
      </c>
      <c r="C1003" s="455"/>
      <c r="D1003" s="455" t="s">
        <v>155</v>
      </c>
      <c r="E1003" s="454"/>
      <c r="F1003" s="457" t="s">
        <v>164</v>
      </c>
      <c r="G1003" s="449"/>
      <c r="H1003" s="449">
        <v>20000000</v>
      </c>
      <c r="I1003" s="449"/>
      <c r="J1003" s="450"/>
      <c r="K1003" s="451"/>
      <c r="L1003" s="449">
        <v>20900000</v>
      </c>
      <c r="M1003" s="449">
        <v>20900000</v>
      </c>
      <c r="N1003" s="449">
        <v>20900000</v>
      </c>
      <c r="O1003" s="449">
        <f t="shared" si="70"/>
        <v>62700000</v>
      </c>
    </row>
    <row r="1004" spans="1:15" x14ac:dyDescent="0.25">
      <c r="A1004" s="445">
        <v>22020102</v>
      </c>
      <c r="B1004" s="454">
        <v>70980</v>
      </c>
      <c r="C1004" s="455"/>
      <c r="D1004" s="455" t="s">
        <v>155</v>
      </c>
      <c r="E1004" s="454"/>
      <c r="F1004" s="457" t="s">
        <v>165</v>
      </c>
      <c r="G1004" s="449"/>
      <c r="H1004" s="449">
        <v>5000000</v>
      </c>
      <c r="I1004" s="449"/>
      <c r="J1004" s="450"/>
      <c r="K1004" s="451"/>
      <c r="L1004" s="449">
        <v>5000000</v>
      </c>
      <c r="M1004" s="449">
        <v>5000000</v>
      </c>
      <c r="N1004" s="449">
        <v>5000000</v>
      </c>
      <c r="O1004" s="449">
        <f t="shared" si="70"/>
        <v>15000000</v>
      </c>
    </row>
    <row r="1005" spans="1:15" x14ac:dyDescent="0.25">
      <c r="A1005" s="453">
        <v>220202</v>
      </c>
      <c r="B1005" s="454"/>
      <c r="C1005" s="455"/>
      <c r="D1005" s="455"/>
      <c r="E1005" s="454"/>
      <c r="F1005" s="456" t="s">
        <v>166</v>
      </c>
      <c r="G1005" s="449">
        <f>SUM(G1006:G1008)</f>
        <v>0</v>
      </c>
      <c r="H1005" s="449">
        <f>SUM(H1006:H1008)</f>
        <v>3300000</v>
      </c>
      <c r="I1005" s="449">
        <f>SUM(I1006:I1008)</f>
        <v>0</v>
      </c>
      <c r="J1005" s="450"/>
      <c r="K1005" s="460"/>
      <c r="L1005" s="449">
        <f>L1006+L1007+L1008</f>
        <v>3500000</v>
      </c>
      <c r="M1005" s="449">
        <f t="shared" ref="M1005:N1005" si="73">M1006+M1007+M1008</f>
        <v>3500000</v>
      </c>
      <c r="N1005" s="449">
        <f t="shared" si="73"/>
        <v>3500000</v>
      </c>
      <c r="O1005" s="449">
        <f t="shared" si="70"/>
        <v>10500000</v>
      </c>
    </row>
    <row r="1006" spans="1:15" x14ac:dyDescent="0.25">
      <c r="A1006" s="445">
        <v>22020201</v>
      </c>
      <c r="B1006" s="454">
        <v>70980</v>
      </c>
      <c r="C1006" s="455"/>
      <c r="D1006" s="455" t="s">
        <v>155</v>
      </c>
      <c r="E1006" s="454"/>
      <c r="F1006" s="457" t="s">
        <v>167</v>
      </c>
      <c r="G1006" s="449"/>
      <c r="H1006" s="449">
        <v>1500000</v>
      </c>
      <c r="I1006" s="449"/>
      <c r="J1006" s="450"/>
      <c r="K1006" s="451"/>
      <c r="L1006" s="449">
        <v>1500000</v>
      </c>
      <c r="M1006" s="449">
        <v>1500000</v>
      </c>
      <c r="N1006" s="449">
        <v>1500000</v>
      </c>
      <c r="O1006" s="449">
        <f t="shared" si="70"/>
        <v>4500000</v>
      </c>
    </row>
    <row r="1007" spans="1:15" x14ac:dyDescent="0.25">
      <c r="A1007" s="445">
        <v>22020202</v>
      </c>
      <c r="B1007" s="454">
        <v>70980</v>
      </c>
      <c r="C1007" s="455"/>
      <c r="D1007" s="455" t="s">
        <v>155</v>
      </c>
      <c r="E1007" s="454"/>
      <c r="F1007" s="457" t="s">
        <v>168</v>
      </c>
      <c r="G1007" s="449"/>
      <c r="H1007" s="449"/>
      <c r="I1007" s="449"/>
      <c r="J1007" s="450"/>
      <c r="K1007" s="451"/>
      <c r="L1007" s="449">
        <v>500000</v>
      </c>
      <c r="M1007" s="449">
        <v>500000</v>
      </c>
      <c r="N1007" s="449">
        <v>500000</v>
      </c>
      <c r="O1007" s="449">
        <f t="shared" si="70"/>
        <v>1500000</v>
      </c>
    </row>
    <row r="1008" spans="1:15" x14ac:dyDescent="0.25">
      <c r="A1008" s="445">
        <v>22020203</v>
      </c>
      <c r="B1008" s="454">
        <v>70980</v>
      </c>
      <c r="C1008" s="455"/>
      <c r="D1008" s="455" t="s">
        <v>155</v>
      </c>
      <c r="E1008" s="454"/>
      <c r="F1008" s="457" t="s">
        <v>169</v>
      </c>
      <c r="G1008" s="449"/>
      <c r="H1008" s="449">
        <v>1800000</v>
      </c>
      <c r="I1008" s="449"/>
      <c r="J1008" s="450"/>
      <c r="K1008" s="451"/>
      <c r="L1008" s="449">
        <v>1500000</v>
      </c>
      <c r="M1008" s="449">
        <v>1500000</v>
      </c>
      <c r="N1008" s="449">
        <v>1500000</v>
      </c>
      <c r="O1008" s="449">
        <f t="shared" si="70"/>
        <v>4500000</v>
      </c>
    </row>
    <row r="1009" spans="1:15" x14ac:dyDescent="0.25">
      <c r="A1009" s="453">
        <v>220203</v>
      </c>
      <c r="B1009" s="454"/>
      <c r="C1009" s="455"/>
      <c r="D1009" s="455"/>
      <c r="E1009" s="454"/>
      <c r="F1009" s="456" t="s">
        <v>172</v>
      </c>
      <c r="G1009" s="449">
        <f>SUM(G1010:G1012)</f>
        <v>0</v>
      </c>
      <c r="H1009" s="449">
        <f>SUM(H1010:H1012)</f>
        <v>4200000</v>
      </c>
      <c r="I1009" s="449">
        <f>SUM(I1010:I1012)</f>
        <v>0</v>
      </c>
      <c r="J1009" s="450"/>
      <c r="K1009" s="451"/>
      <c r="L1009" s="449">
        <f>L1010+L1012</f>
        <v>4500000</v>
      </c>
      <c r="M1009" s="449">
        <f t="shared" ref="M1009:N1009" si="74">M1010+M1012</f>
        <v>4500000</v>
      </c>
      <c r="N1009" s="449">
        <f t="shared" si="74"/>
        <v>4500000</v>
      </c>
      <c r="O1009" s="449">
        <f t="shared" si="70"/>
        <v>13500000</v>
      </c>
    </row>
    <row r="1010" spans="1:15" x14ac:dyDescent="0.25">
      <c r="A1010" s="445">
        <v>22020301</v>
      </c>
      <c r="B1010" s="454">
        <v>70980</v>
      </c>
      <c r="C1010" s="455"/>
      <c r="D1010" s="455" t="s">
        <v>155</v>
      </c>
      <c r="E1010" s="454"/>
      <c r="F1010" s="457" t="s">
        <v>173</v>
      </c>
      <c r="G1010" s="449"/>
      <c r="H1010" s="449">
        <v>1500000</v>
      </c>
      <c r="I1010" s="449"/>
      <c r="J1010" s="450"/>
      <c r="K1010" s="451"/>
      <c r="L1010" s="449">
        <v>1500000</v>
      </c>
      <c r="M1010" s="449">
        <v>1500000</v>
      </c>
      <c r="N1010" s="449">
        <v>1500000</v>
      </c>
      <c r="O1010" s="449">
        <f t="shared" si="70"/>
        <v>4500000</v>
      </c>
    </row>
    <row r="1011" spans="1:15" x14ac:dyDescent="0.25">
      <c r="A1011" s="445">
        <v>22020305</v>
      </c>
      <c r="B1011" s="454">
        <v>70980</v>
      </c>
      <c r="C1011" s="455"/>
      <c r="D1011" s="455" t="s">
        <v>155</v>
      </c>
      <c r="E1011" s="454"/>
      <c r="F1011" s="457" t="s">
        <v>176</v>
      </c>
      <c r="G1011" s="449"/>
      <c r="H1011" s="449">
        <v>2700000</v>
      </c>
      <c r="I1011" s="449"/>
      <c r="J1011" s="450"/>
      <c r="K1011" s="451"/>
      <c r="L1011" s="449"/>
      <c r="M1011" s="449"/>
      <c r="N1011" s="449"/>
      <c r="O1011" s="449">
        <f t="shared" si="70"/>
        <v>0</v>
      </c>
    </row>
    <row r="1012" spans="1:15" x14ac:dyDescent="0.25">
      <c r="A1012" s="445">
        <v>22020306</v>
      </c>
      <c r="B1012" s="454">
        <v>70980</v>
      </c>
      <c r="C1012" s="455"/>
      <c r="D1012" s="455" t="s">
        <v>155</v>
      </c>
      <c r="E1012" s="454"/>
      <c r="F1012" s="457" t="s">
        <v>802</v>
      </c>
      <c r="G1012" s="449"/>
      <c r="H1012" s="449"/>
      <c r="I1012" s="449"/>
      <c r="J1012" s="450"/>
      <c r="K1012" s="451"/>
      <c r="L1012" s="449">
        <v>3000000</v>
      </c>
      <c r="M1012" s="449">
        <v>3000000</v>
      </c>
      <c r="N1012" s="449">
        <v>3000000</v>
      </c>
      <c r="O1012" s="449">
        <f t="shared" si="70"/>
        <v>9000000</v>
      </c>
    </row>
    <row r="1013" spans="1:15" x14ac:dyDescent="0.25">
      <c r="A1013" s="453">
        <v>220204</v>
      </c>
      <c r="B1013" s="454"/>
      <c r="C1013" s="455"/>
      <c r="D1013" s="455"/>
      <c r="E1013" s="454"/>
      <c r="F1013" s="456" t="s">
        <v>177</v>
      </c>
      <c r="G1013" s="449">
        <f>SUM(G1014:G1016)</f>
        <v>0</v>
      </c>
      <c r="H1013" s="449">
        <f>SUM(H1014:H1016)</f>
        <v>4800000</v>
      </c>
      <c r="I1013" s="449">
        <f>SUM(I1014:I1016)</f>
        <v>0</v>
      </c>
      <c r="J1013" s="450"/>
      <c r="K1013" s="451"/>
      <c r="L1013" s="449">
        <f>L1014+L1015</f>
        <v>3000000</v>
      </c>
      <c r="M1013" s="449">
        <f t="shared" ref="M1013:N1013" si="75">M1014+M1015</f>
        <v>3000000</v>
      </c>
      <c r="N1013" s="449">
        <f t="shared" si="75"/>
        <v>3000000</v>
      </c>
      <c r="O1013" s="449">
        <f t="shared" si="70"/>
        <v>9000000</v>
      </c>
    </row>
    <row r="1014" spans="1:15" x14ac:dyDescent="0.25">
      <c r="A1014" s="445">
        <v>22020402</v>
      </c>
      <c r="B1014" s="454">
        <v>70980</v>
      </c>
      <c r="C1014" s="455"/>
      <c r="D1014" s="455" t="s">
        <v>155</v>
      </c>
      <c r="E1014" s="454"/>
      <c r="F1014" s="457" t="s">
        <v>179</v>
      </c>
      <c r="G1014" s="449"/>
      <c r="H1014" s="449">
        <v>1500000</v>
      </c>
      <c r="I1014" s="449"/>
      <c r="J1014" s="450"/>
      <c r="K1014" s="451"/>
      <c r="L1014" s="449">
        <v>1500000</v>
      </c>
      <c r="M1014" s="449">
        <v>1500000</v>
      </c>
      <c r="N1014" s="449">
        <v>1500000</v>
      </c>
      <c r="O1014" s="449">
        <f t="shared" si="70"/>
        <v>4500000</v>
      </c>
    </row>
    <row r="1015" spans="1:15" x14ac:dyDescent="0.25">
      <c r="A1015" s="445">
        <v>22020404</v>
      </c>
      <c r="B1015" s="454">
        <v>70980</v>
      </c>
      <c r="C1015" s="455"/>
      <c r="D1015" s="455" t="s">
        <v>155</v>
      </c>
      <c r="E1015" s="454"/>
      <c r="F1015" s="457" t="s">
        <v>181</v>
      </c>
      <c r="G1015" s="449"/>
      <c r="H1015" s="449">
        <v>1300000</v>
      </c>
      <c r="I1015" s="449"/>
      <c r="J1015" s="450"/>
      <c r="K1015" s="451"/>
      <c r="L1015" s="449">
        <v>1500000</v>
      </c>
      <c r="M1015" s="449">
        <v>1500000</v>
      </c>
      <c r="N1015" s="449">
        <v>1500000</v>
      </c>
      <c r="O1015" s="449">
        <f t="shared" si="70"/>
        <v>4500000</v>
      </c>
    </row>
    <row r="1016" spans="1:15" x14ac:dyDescent="0.25">
      <c r="A1016" s="445">
        <v>22020405</v>
      </c>
      <c r="B1016" s="454">
        <v>70980</v>
      </c>
      <c r="C1016" s="455"/>
      <c r="D1016" s="455" t="s">
        <v>155</v>
      </c>
      <c r="E1016" s="454"/>
      <c r="F1016" s="457" t="s">
        <v>182</v>
      </c>
      <c r="G1016" s="449"/>
      <c r="H1016" s="449">
        <v>2000000</v>
      </c>
      <c r="I1016" s="449"/>
      <c r="J1016" s="450"/>
      <c r="K1016" s="451"/>
      <c r="L1016" s="449">
        <v>2000000</v>
      </c>
      <c r="M1016" s="449">
        <v>2000000</v>
      </c>
      <c r="N1016" s="449">
        <v>2000000</v>
      </c>
      <c r="O1016" s="449">
        <f t="shared" si="70"/>
        <v>6000000</v>
      </c>
    </row>
    <row r="1017" spans="1:15" x14ac:dyDescent="0.25">
      <c r="A1017" s="453">
        <v>220206</v>
      </c>
      <c r="B1017" s="454"/>
      <c r="C1017" s="455"/>
      <c r="D1017" s="455"/>
      <c r="E1017" s="454"/>
      <c r="F1017" s="456" t="s">
        <v>187</v>
      </c>
      <c r="G1017" s="449">
        <f>SUM(G1018:G1018)</f>
        <v>0</v>
      </c>
      <c r="H1017" s="449">
        <f>SUM(H1018:H1018)</f>
        <v>1700000</v>
      </c>
      <c r="I1017" s="449">
        <f>SUM(I1018:I1018)</f>
        <v>0</v>
      </c>
      <c r="J1017" s="450"/>
      <c r="K1017" s="451"/>
      <c r="L1017" s="449">
        <f>L1018</f>
        <v>2000000</v>
      </c>
      <c r="M1017" s="449">
        <f t="shared" ref="M1017:N1017" si="76">M1018</f>
        <v>2000000</v>
      </c>
      <c r="N1017" s="449">
        <f t="shared" si="76"/>
        <v>2000000</v>
      </c>
      <c r="O1017" s="449">
        <f t="shared" ref="O1017:O1029" si="77">SUM(L1017:N1017)</f>
        <v>6000000</v>
      </c>
    </row>
    <row r="1018" spans="1:15" x14ac:dyDescent="0.25">
      <c r="A1018" s="445">
        <v>22020605</v>
      </c>
      <c r="B1018" s="454">
        <v>70980</v>
      </c>
      <c r="C1018" s="455"/>
      <c r="D1018" s="455" t="s">
        <v>155</v>
      </c>
      <c r="E1018" s="454"/>
      <c r="F1018" s="457" t="s">
        <v>189</v>
      </c>
      <c r="G1018" s="449"/>
      <c r="H1018" s="449">
        <v>1700000</v>
      </c>
      <c r="I1018" s="449"/>
      <c r="J1018" s="450"/>
      <c r="K1018" s="451"/>
      <c r="L1018" s="449">
        <v>2000000</v>
      </c>
      <c r="M1018" s="449">
        <v>2000000</v>
      </c>
      <c r="N1018" s="449">
        <v>2000000</v>
      </c>
      <c r="O1018" s="449">
        <f t="shared" si="77"/>
        <v>6000000</v>
      </c>
    </row>
    <row r="1019" spans="1:15" x14ac:dyDescent="0.25">
      <c r="A1019" s="453">
        <v>220207</v>
      </c>
      <c r="B1019" s="454"/>
      <c r="C1019" s="455"/>
      <c r="D1019" s="455"/>
      <c r="E1019" s="454"/>
      <c r="F1019" s="456" t="s">
        <v>771</v>
      </c>
      <c r="G1019" s="449">
        <f>SUM(G1020:G1020)</f>
        <v>0</v>
      </c>
      <c r="H1019" s="449">
        <f>SUM(H1020:H1020)</f>
        <v>1900000</v>
      </c>
      <c r="I1019" s="449">
        <f>SUM(I1020:I1020)</f>
        <v>0</v>
      </c>
      <c r="J1019" s="450"/>
      <c r="K1019" s="451"/>
      <c r="L1019" s="449">
        <f>L1020</f>
        <v>2000000</v>
      </c>
      <c r="M1019" s="449">
        <f t="shared" ref="M1019:N1019" si="78">M1020</f>
        <v>2000000</v>
      </c>
      <c r="N1019" s="449">
        <f t="shared" si="78"/>
        <v>2000000</v>
      </c>
      <c r="O1019" s="449">
        <f t="shared" si="77"/>
        <v>6000000</v>
      </c>
    </row>
    <row r="1020" spans="1:15" x14ac:dyDescent="0.25">
      <c r="A1020" s="445">
        <v>22020703</v>
      </c>
      <c r="B1020" s="454">
        <v>70980</v>
      </c>
      <c r="C1020" s="455"/>
      <c r="D1020" s="455" t="s">
        <v>155</v>
      </c>
      <c r="E1020" s="454"/>
      <c r="F1020" s="457" t="s">
        <v>868</v>
      </c>
      <c r="G1020" s="449"/>
      <c r="H1020" s="449">
        <v>1900000</v>
      </c>
      <c r="I1020" s="449"/>
      <c r="J1020" s="450"/>
      <c r="K1020" s="451"/>
      <c r="L1020" s="449">
        <v>2000000</v>
      </c>
      <c r="M1020" s="449">
        <v>2000000</v>
      </c>
      <c r="N1020" s="449">
        <v>2000000</v>
      </c>
      <c r="O1020" s="449">
        <f t="shared" si="77"/>
        <v>6000000</v>
      </c>
    </row>
    <row r="1021" spans="1:15" x14ac:dyDescent="0.25">
      <c r="A1021" s="453">
        <v>220208</v>
      </c>
      <c r="B1021" s="454"/>
      <c r="C1021" s="455"/>
      <c r="D1021" s="455"/>
      <c r="E1021" s="454"/>
      <c r="F1021" s="456" t="s">
        <v>190</v>
      </c>
      <c r="G1021" s="449">
        <f>SUM(G1022:G1023)</f>
        <v>0</v>
      </c>
      <c r="H1021" s="449">
        <f>SUM(H1022:H1023)</f>
        <v>3800000</v>
      </c>
      <c r="I1021" s="449">
        <f>SUM(I1022:I1023)</f>
        <v>0</v>
      </c>
      <c r="J1021" s="450"/>
      <c r="K1021" s="451"/>
      <c r="L1021" s="449">
        <f>L1022+L1023</f>
        <v>4000000</v>
      </c>
      <c r="M1021" s="449">
        <f t="shared" ref="M1021:N1021" si="79">M1022+M1023</f>
        <v>4000000</v>
      </c>
      <c r="N1021" s="449">
        <f t="shared" si="79"/>
        <v>4000000</v>
      </c>
      <c r="O1021" s="449">
        <f t="shared" si="77"/>
        <v>12000000</v>
      </c>
    </row>
    <row r="1022" spans="1:15" x14ac:dyDescent="0.25">
      <c r="A1022" s="445">
        <v>22020801</v>
      </c>
      <c r="B1022" s="454">
        <v>70980</v>
      </c>
      <c r="C1022" s="455"/>
      <c r="D1022" s="455" t="s">
        <v>155</v>
      </c>
      <c r="E1022" s="454"/>
      <c r="F1022" s="457" t="s">
        <v>191</v>
      </c>
      <c r="G1022" s="449"/>
      <c r="H1022" s="449">
        <v>800000</v>
      </c>
      <c r="I1022" s="449"/>
      <c r="J1022" s="450"/>
      <c r="K1022" s="451"/>
      <c r="L1022" s="449">
        <v>1000000</v>
      </c>
      <c r="M1022" s="449">
        <v>1000000</v>
      </c>
      <c r="N1022" s="449">
        <v>1000000</v>
      </c>
      <c r="O1022" s="449">
        <f t="shared" si="77"/>
        <v>3000000</v>
      </c>
    </row>
    <row r="1023" spans="1:15" x14ac:dyDescent="0.25">
      <c r="A1023" s="445">
        <v>22020803</v>
      </c>
      <c r="B1023" s="454">
        <v>70980</v>
      </c>
      <c r="C1023" s="455"/>
      <c r="D1023" s="455" t="s">
        <v>155</v>
      </c>
      <c r="E1023" s="454"/>
      <c r="F1023" s="457" t="s">
        <v>192</v>
      </c>
      <c r="G1023" s="449"/>
      <c r="H1023" s="449">
        <v>3000000</v>
      </c>
      <c r="I1023" s="449"/>
      <c r="J1023" s="450"/>
      <c r="K1023" s="451"/>
      <c r="L1023" s="449">
        <v>3000000</v>
      </c>
      <c r="M1023" s="449">
        <v>3000000</v>
      </c>
      <c r="N1023" s="449">
        <v>3000000</v>
      </c>
      <c r="O1023" s="449">
        <f t="shared" si="77"/>
        <v>9000000</v>
      </c>
    </row>
    <row r="1024" spans="1:15" x14ac:dyDescent="0.25">
      <c r="A1024" s="453">
        <v>220210</v>
      </c>
      <c r="B1024" s="454"/>
      <c r="C1024" s="455"/>
      <c r="D1024" s="455"/>
      <c r="E1024" s="454"/>
      <c r="F1024" s="456" t="s">
        <v>193</v>
      </c>
      <c r="G1024" s="449">
        <f>SUM(G1025:G1029)</f>
        <v>0</v>
      </c>
      <c r="H1024" s="449">
        <f>SUM(H1025:H1029)</f>
        <v>4400000</v>
      </c>
      <c r="I1024" s="449">
        <f>SUM(I1025:I1029)</f>
        <v>0</v>
      </c>
      <c r="J1024" s="450"/>
      <c r="K1024" s="451"/>
      <c r="L1024" s="449">
        <f>L1025+L1026+L1028+L1029</f>
        <v>5100000</v>
      </c>
      <c r="M1024" s="449">
        <f t="shared" ref="M1024:N1024" si="80">M1025+M1026+M1028+M1029</f>
        <v>5100000</v>
      </c>
      <c r="N1024" s="449">
        <f t="shared" si="80"/>
        <v>5100000</v>
      </c>
      <c r="O1024" s="449">
        <f t="shared" si="77"/>
        <v>15300000</v>
      </c>
    </row>
    <row r="1025" spans="1:15" x14ac:dyDescent="0.25">
      <c r="A1025" s="445">
        <v>22021002</v>
      </c>
      <c r="B1025" s="454">
        <v>70980</v>
      </c>
      <c r="C1025" s="455"/>
      <c r="D1025" s="455" t="s">
        <v>155</v>
      </c>
      <c r="E1025" s="454"/>
      <c r="F1025" s="457" t="s">
        <v>195</v>
      </c>
      <c r="G1025" s="449"/>
      <c r="H1025" s="449">
        <v>1000000</v>
      </c>
      <c r="I1025" s="449"/>
      <c r="J1025" s="450"/>
      <c r="K1025" s="451"/>
      <c r="L1025" s="449">
        <v>1600000</v>
      </c>
      <c r="M1025" s="449">
        <v>1600000</v>
      </c>
      <c r="N1025" s="449">
        <v>1600000</v>
      </c>
      <c r="O1025" s="449">
        <f t="shared" si="77"/>
        <v>4800000</v>
      </c>
    </row>
    <row r="1026" spans="1:15" x14ac:dyDescent="0.25">
      <c r="A1026" s="445">
        <v>22021003</v>
      </c>
      <c r="B1026" s="454">
        <v>70980</v>
      </c>
      <c r="C1026" s="455"/>
      <c r="D1026" s="455" t="s">
        <v>155</v>
      </c>
      <c r="E1026" s="454"/>
      <c r="F1026" s="457" t="s">
        <v>196</v>
      </c>
      <c r="G1026" s="449"/>
      <c r="H1026" s="449">
        <v>1500000</v>
      </c>
      <c r="I1026" s="449"/>
      <c r="J1026" s="450"/>
      <c r="K1026" s="451"/>
      <c r="L1026" s="449">
        <v>1500000</v>
      </c>
      <c r="M1026" s="449">
        <v>1500000</v>
      </c>
      <c r="N1026" s="449">
        <v>1500000</v>
      </c>
      <c r="O1026" s="449">
        <f t="shared" si="77"/>
        <v>4500000</v>
      </c>
    </row>
    <row r="1027" spans="1:15" x14ac:dyDescent="0.25">
      <c r="A1027" s="445">
        <v>22021013</v>
      </c>
      <c r="B1027" s="454">
        <v>70980</v>
      </c>
      <c r="C1027" s="455"/>
      <c r="D1027" s="455" t="s">
        <v>155</v>
      </c>
      <c r="E1027" s="454"/>
      <c r="F1027" s="457" t="s">
        <v>727</v>
      </c>
      <c r="G1027" s="449"/>
      <c r="H1027" s="449"/>
      <c r="I1027" s="449"/>
      <c r="J1027" s="450"/>
      <c r="K1027" s="451"/>
      <c r="L1027" s="449"/>
      <c r="M1027" s="449"/>
      <c r="N1027" s="449"/>
      <c r="O1027" s="449">
        <f t="shared" si="77"/>
        <v>0</v>
      </c>
    </row>
    <row r="1028" spans="1:15" ht="25.5" customHeight="1" x14ac:dyDescent="0.25">
      <c r="A1028" s="445">
        <v>22021014</v>
      </c>
      <c r="B1028" s="454">
        <v>70980</v>
      </c>
      <c r="C1028" s="455"/>
      <c r="D1028" s="455" t="s">
        <v>155</v>
      </c>
      <c r="E1028" s="454"/>
      <c r="F1028" s="457" t="s">
        <v>728</v>
      </c>
      <c r="G1028" s="449"/>
      <c r="H1028" s="449">
        <v>1000000</v>
      </c>
      <c r="I1028" s="449"/>
      <c r="J1028" s="450"/>
      <c r="K1028" s="451"/>
      <c r="L1028" s="449">
        <v>1000000</v>
      </c>
      <c r="M1028" s="449">
        <v>1000000</v>
      </c>
      <c r="N1028" s="449">
        <v>1000000</v>
      </c>
      <c r="O1028" s="449">
        <f t="shared" si="77"/>
        <v>3000000</v>
      </c>
    </row>
    <row r="1029" spans="1:15" x14ac:dyDescent="0.25">
      <c r="A1029" s="445">
        <v>22021021</v>
      </c>
      <c r="B1029" s="454">
        <v>70980</v>
      </c>
      <c r="C1029" s="455"/>
      <c r="D1029" s="455" t="s">
        <v>155</v>
      </c>
      <c r="E1029" s="454"/>
      <c r="F1029" s="457" t="s">
        <v>904</v>
      </c>
      <c r="G1029" s="449"/>
      <c r="H1029" s="449">
        <v>900000</v>
      </c>
      <c r="I1029" s="449"/>
      <c r="J1029" s="450"/>
      <c r="K1029" s="451"/>
      <c r="L1029" s="449">
        <v>1000000</v>
      </c>
      <c r="M1029" s="449">
        <v>1000000</v>
      </c>
      <c r="N1029" s="449">
        <v>1000000</v>
      </c>
      <c r="O1029" s="449">
        <f t="shared" si="77"/>
        <v>3000000</v>
      </c>
    </row>
    <row r="1030" spans="1:15" x14ac:dyDescent="0.25">
      <c r="A1030" s="478"/>
      <c r="B1030" s="478"/>
      <c r="C1030" s="478"/>
      <c r="D1030" s="478"/>
      <c r="E1030" s="478"/>
      <c r="F1030" s="477" t="s">
        <v>582</v>
      </c>
      <c r="G1030" s="479"/>
      <c r="H1030" s="479"/>
      <c r="I1030" s="480"/>
      <c r="J1030" s="473"/>
      <c r="K1030" s="474"/>
      <c r="L1030" s="479"/>
      <c r="M1030" s="479"/>
      <c r="N1030" s="479"/>
      <c r="O1030" s="479"/>
    </row>
    <row r="1031" spans="1:15" x14ac:dyDescent="0.25">
      <c r="A1031" s="589"/>
      <c r="B1031" s="589"/>
      <c r="C1031" s="589"/>
      <c r="D1031" s="589"/>
      <c r="E1031" s="589"/>
      <c r="F1031" s="481"/>
      <c r="G1031" s="585"/>
      <c r="H1031" s="483"/>
      <c r="I1031" s="480"/>
      <c r="J1031" s="473"/>
      <c r="K1031" s="474"/>
      <c r="L1031" s="475"/>
      <c r="M1031" s="475"/>
      <c r="N1031" s="475"/>
      <c r="O1031" s="475"/>
    </row>
    <row r="1032" spans="1:15" x14ac:dyDescent="0.25">
      <c r="A1032" s="589"/>
      <c r="B1032" s="589"/>
      <c r="C1032" s="589"/>
      <c r="D1032" s="589"/>
      <c r="E1032" s="589"/>
      <c r="F1032" s="484" t="s">
        <v>583</v>
      </c>
      <c r="G1032" s="486">
        <f>G994</f>
        <v>0</v>
      </c>
      <c r="H1032" s="486">
        <f>H994</f>
        <v>65412897</v>
      </c>
      <c r="I1032" s="486">
        <f>I994</f>
        <v>0</v>
      </c>
      <c r="J1032" s="487"/>
      <c r="K1032" s="488"/>
      <c r="L1032" s="486">
        <f>L994</f>
        <v>119776112.03999999</v>
      </c>
      <c r="M1032" s="486">
        <f>M994</f>
        <v>119776112.03999999</v>
      </c>
      <c r="N1032" s="486">
        <f>N994</f>
        <v>119776112.03999999</v>
      </c>
      <c r="O1032" s="489">
        <f>SUM(L1032:N1032)</f>
        <v>359328336.12</v>
      </c>
    </row>
    <row r="1033" spans="1:15" x14ac:dyDescent="0.25">
      <c r="A1033" s="589"/>
      <c r="B1033" s="589"/>
      <c r="C1033" s="589"/>
      <c r="D1033" s="589"/>
      <c r="E1033" s="589"/>
      <c r="F1033" s="484" t="s">
        <v>584</v>
      </c>
      <c r="G1033" s="486">
        <f>G1001</f>
        <v>0</v>
      </c>
      <c r="H1033" s="486">
        <f>H1001</f>
        <v>49100000</v>
      </c>
      <c r="I1033" s="486">
        <f>I1001</f>
        <v>0</v>
      </c>
      <c r="J1033" s="487"/>
      <c r="K1033" s="488"/>
      <c r="L1033" s="486">
        <f>L1001</f>
        <v>50000000</v>
      </c>
      <c r="M1033" s="486">
        <f>M1001</f>
        <v>50000000</v>
      </c>
      <c r="N1033" s="486">
        <f>N1001</f>
        <v>50000000</v>
      </c>
      <c r="O1033" s="489">
        <f>SUM(L1033:N1033)</f>
        <v>150000000</v>
      </c>
    </row>
    <row r="1034" spans="1:15" x14ac:dyDescent="0.25">
      <c r="A1034" s="589"/>
      <c r="B1034" s="589"/>
      <c r="C1034" s="589"/>
      <c r="D1034" s="589"/>
      <c r="E1034" s="589"/>
      <c r="F1034" s="484" t="s">
        <v>203</v>
      </c>
      <c r="G1034" s="486"/>
      <c r="H1034" s="486"/>
      <c r="I1034" s="486"/>
      <c r="J1034" s="487"/>
      <c r="K1034" s="488"/>
      <c r="L1034" s="486"/>
      <c r="M1034" s="486"/>
      <c r="N1034" s="486"/>
      <c r="O1034" s="489"/>
    </row>
    <row r="1035" spans="1:15" x14ac:dyDescent="0.25">
      <c r="A1035" s="589"/>
      <c r="B1035" s="589"/>
      <c r="C1035" s="589"/>
      <c r="D1035" s="589"/>
      <c r="E1035" s="589"/>
      <c r="F1035" s="484"/>
      <c r="G1035" s="486"/>
      <c r="H1035" s="486"/>
      <c r="I1035" s="486"/>
      <c r="J1035" s="487"/>
      <c r="K1035" s="488"/>
      <c r="L1035" s="486"/>
      <c r="M1035" s="486"/>
      <c r="N1035" s="486"/>
      <c r="O1035" s="489">
        <f>SUM(L1035:N1035)</f>
        <v>0</v>
      </c>
    </row>
    <row r="1036" spans="1:15" x14ac:dyDescent="0.25">
      <c r="A1036" s="589"/>
      <c r="B1036" s="589"/>
      <c r="C1036" s="589"/>
      <c r="D1036" s="589"/>
      <c r="E1036" s="589"/>
      <c r="F1036" s="484" t="s">
        <v>130</v>
      </c>
      <c r="G1036" s="489">
        <f>SUM(G1032:G1034)</f>
        <v>0</v>
      </c>
      <c r="H1036" s="489">
        <f>SUM(H1032:H1034)</f>
        <v>114512897</v>
      </c>
      <c r="I1036" s="489">
        <f>SUM(I1032:I1034)</f>
        <v>0</v>
      </c>
      <c r="J1036" s="491"/>
      <c r="K1036" s="492"/>
      <c r="L1036" s="489">
        <f>SUM(L1032:L1034)</f>
        <v>169776112.03999999</v>
      </c>
      <c r="M1036" s="489">
        <f>SUM(M1032:M1034)</f>
        <v>169776112.03999999</v>
      </c>
      <c r="N1036" s="489">
        <f>SUM(N1032:N1034)</f>
        <v>169776112.03999999</v>
      </c>
      <c r="O1036" s="489">
        <f>SUM(L1036:N1036)</f>
        <v>509328336.12</v>
      </c>
    </row>
    <row r="1038" spans="1:15" ht="20.25" customHeight="1" x14ac:dyDescent="0.3">
      <c r="A1038" s="1353" t="s">
        <v>133</v>
      </c>
      <c r="B1038" s="1354"/>
      <c r="C1038" s="1354"/>
      <c r="D1038" s="1354"/>
      <c r="E1038" s="1354"/>
      <c r="F1038" s="1354"/>
      <c r="G1038" s="1354"/>
      <c r="H1038" s="1354"/>
      <c r="I1038" s="1354"/>
      <c r="J1038" s="1354"/>
      <c r="K1038" s="1354"/>
      <c r="L1038" s="1354"/>
      <c r="M1038" s="1354"/>
      <c r="N1038" s="1354"/>
      <c r="O1038" s="1355"/>
    </row>
    <row r="1039" spans="1:15" ht="15.75" x14ac:dyDescent="0.25">
      <c r="A1039" s="1349" t="s">
        <v>1555</v>
      </c>
      <c r="B1039" s="1350"/>
      <c r="C1039" s="1350"/>
      <c r="D1039" s="1350"/>
      <c r="E1039" s="1350"/>
      <c r="F1039" s="1350"/>
      <c r="G1039" s="1350"/>
      <c r="H1039" s="1350"/>
      <c r="I1039" s="1350"/>
      <c r="J1039" s="1350"/>
      <c r="K1039" s="1350"/>
      <c r="L1039" s="1350"/>
      <c r="M1039" s="1350"/>
      <c r="N1039" s="1350"/>
      <c r="O1039" s="1351"/>
    </row>
    <row r="1040" spans="1:15" ht="64.5" x14ac:dyDescent="0.25">
      <c r="A1040" s="441" t="s">
        <v>135</v>
      </c>
      <c r="B1040" s="441" t="s">
        <v>136</v>
      </c>
      <c r="C1040" s="441" t="s">
        <v>137</v>
      </c>
      <c r="D1040" s="441" t="s">
        <v>138</v>
      </c>
      <c r="E1040" s="441" t="s">
        <v>139</v>
      </c>
      <c r="F1040" s="442" t="s">
        <v>140</v>
      </c>
      <c r="G1040" s="441" t="s">
        <v>141</v>
      </c>
      <c r="H1040" s="441" t="s">
        <v>142</v>
      </c>
      <c r="I1040" s="441" t="s">
        <v>143</v>
      </c>
      <c r="J1040" s="443" t="s">
        <v>1350</v>
      </c>
      <c r="K1040" s="444" t="s">
        <v>1348</v>
      </c>
      <c r="L1040" s="441" t="s">
        <v>144</v>
      </c>
      <c r="M1040" s="441" t="s">
        <v>145</v>
      </c>
      <c r="N1040" s="441" t="s">
        <v>146</v>
      </c>
      <c r="O1040" s="441" t="s">
        <v>147</v>
      </c>
    </row>
    <row r="1041" spans="1:15" x14ac:dyDescent="0.25">
      <c r="A1041" s="453">
        <v>2</v>
      </c>
      <c r="B1041" s="446">
        <v>70941</v>
      </c>
      <c r="C1041" s="446"/>
      <c r="D1041" s="447" t="s">
        <v>1556</v>
      </c>
      <c r="E1041" s="446">
        <v>50630201</v>
      </c>
      <c r="F1041" s="441" t="s">
        <v>153</v>
      </c>
      <c r="G1041" s="449">
        <f>G1042</f>
        <v>744000000</v>
      </c>
      <c r="H1041" s="449"/>
      <c r="I1041" s="449"/>
      <c r="J1041" s="450"/>
      <c r="K1041" s="451"/>
      <c r="L1041" s="449">
        <f>L1042</f>
        <v>744000000</v>
      </c>
      <c r="M1041" s="449">
        <f>M1042</f>
        <v>744000000</v>
      </c>
      <c r="N1041" s="449">
        <f>N1042</f>
        <v>744000000</v>
      </c>
      <c r="O1041" s="449">
        <v>2232000000</v>
      </c>
    </row>
    <row r="1042" spans="1:15" x14ac:dyDescent="0.25">
      <c r="A1042" s="453">
        <v>2202</v>
      </c>
      <c r="B1042" s="446">
        <v>70941</v>
      </c>
      <c r="C1042" s="446"/>
      <c r="D1042" s="447" t="s">
        <v>1556</v>
      </c>
      <c r="E1042" s="446">
        <v>50630201</v>
      </c>
      <c r="F1042" s="456" t="s">
        <v>162</v>
      </c>
      <c r="G1042" s="449">
        <f t="shared" ref="G1042:I1042" si="81">G1043</f>
        <v>744000000</v>
      </c>
      <c r="H1042" s="449">
        <f t="shared" si="81"/>
        <v>744000000</v>
      </c>
      <c r="I1042" s="449">
        <f t="shared" si="81"/>
        <v>0</v>
      </c>
      <c r="J1042" s="450"/>
      <c r="K1042" s="451"/>
      <c r="L1042" s="449">
        <f>L1043</f>
        <v>744000000</v>
      </c>
      <c r="M1042" s="449">
        <f t="shared" ref="M1042:N1042" si="82">M1043</f>
        <v>744000000</v>
      </c>
      <c r="N1042" s="449">
        <f t="shared" si="82"/>
        <v>744000000</v>
      </c>
      <c r="O1042" s="449">
        <f t="shared" ref="O1042" si="83">SUM(L1042:N1042)</f>
        <v>2232000000</v>
      </c>
    </row>
    <row r="1043" spans="1:15" ht="26.25" x14ac:dyDescent="0.25">
      <c r="A1043" s="453">
        <v>2205</v>
      </c>
      <c r="B1043" s="454"/>
      <c r="C1043" s="455"/>
      <c r="D1043" s="455"/>
      <c r="E1043" s="454"/>
      <c r="F1043" s="456" t="s">
        <v>1504</v>
      </c>
      <c r="G1043" s="449">
        <f>G1044</f>
        <v>744000000</v>
      </c>
      <c r="H1043" s="449">
        <f t="shared" ref="H1043:N1043" si="84">H1044</f>
        <v>744000000</v>
      </c>
      <c r="I1043" s="449">
        <f t="shared" si="84"/>
        <v>0</v>
      </c>
      <c r="J1043" s="450"/>
      <c r="K1043" s="451"/>
      <c r="L1043" s="449">
        <f t="shared" si="84"/>
        <v>744000000</v>
      </c>
      <c r="M1043" s="449">
        <f t="shared" si="84"/>
        <v>744000000</v>
      </c>
      <c r="N1043" s="449">
        <f t="shared" si="84"/>
        <v>744000000</v>
      </c>
      <c r="O1043" s="449">
        <f t="shared" ref="O1043:O1047" si="85">SUM(L1043:N1043)</f>
        <v>2232000000</v>
      </c>
    </row>
    <row r="1044" spans="1:15" ht="26.25" x14ac:dyDescent="0.25">
      <c r="A1044" s="453">
        <v>220501</v>
      </c>
      <c r="B1044" s="454"/>
      <c r="C1044" s="455"/>
      <c r="D1044" s="455"/>
      <c r="E1044" s="454"/>
      <c r="F1044" s="456" t="s">
        <v>1505</v>
      </c>
      <c r="G1044" s="449">
        <f>SUM(G1045:G1045)</f>
        <v>744000000</v>
      </c>
      <c r="H1044" s="449">
        <f>SUM(H1045:H1045)</f>
        <v>744000000</v>
      </c>
      <c r="I1044" s="449">
        <f>SUM(I1045:I1045)</f>
        <v>0</v>
      </c>
      <c r="J1044" s="450"/>
      <c r="K1044" s="451"/>
      <c r="L1044" s="449">
        <f>SUM(L1045:L1045)</f>
        <v>744000000</v>
      </c>
      <c r="M1044" s="449">
        <f>SUM(M1045:M1045)</f>
        <v>744000000</v>
      </c>
      <c r="N1044" s="449">
        <f>SUM(N1045:N1045)</f>
        <v>744000000</v>
      </c>
      <c r="O1044" s="449">
        <f t="shared" si="85"/>
        <v>2232000000</v>
      </c>
    </row>
    <row r="1045" spans="1:15" x14ac:dyDescent="0.25">
      <c r="A1045" s="445">
        <v>22050103</v>
      </c>
      <c r="B1045" s="454"/>
      <c r="C1045" s="455"/>
      <c r="D1045" s="455"/>
      <c r="E1045" s="454"/>
      <c r="F1045" s="457" t="s">
        <v>1506</v>
      </c>
      <c r="G1045" s="449">
        <v>744000000</v>
      </c>
      <c r="H1045" s="449">
        <v>744000000</v>
      </c>
      <c r="I1045" s="449"/>
      <c r="J1045" s="450"/>
      <c r="K1045" s="451"/>
      <c r="L1045" s="449">
        <v>744000000</v>
      </c>
      <c r="M1045" s="449">
        <v>744000000</v>
      </c>
      <c r="N1045" s="449">
        <v>744000000</v>
      </c>
      <c r="O1045" s="449">
        <f t="shared" si="85"/>
        <v>2232000000</v>
      </c>
    </row>
    <row r="1046" spans="1:15" x14ac:dyDescent="0.25">
      <c r="A1046" s="453">
        <v>220502</v>
      </c>
      <c r="B1046" s="454"/>
      <c r="C1046" s="455"/>
      <c r="D1046" s="455"/>
      <c r="E1046" s="454"/>
      <c r="F1046" s="456" t="s">
        <v>1558</v>
      </c>
      <c r="G1046" s="449">
        <f>SUM(G1047:G1047)</f>
        <v>0</v>
      </c>
      <c r="H1046" s="449">
        <f t="shared" ref="H1046:N1046" si="86">SUM(H1047:H1047)</f>
        <v>0</v>
      </c>
      <c r="I1046" s="449">
        <f t="shared" si="86"/>
        <v>0</v>
      </c>
      <c r="J1046" s="450"/>
      <c r="K1046" s="451"/>
      <c r="L1046" s="449">
        <f t="shared" si="86"/>
        <v>0</v>
      </c>
      <c r="M1046" s="449">
        <f t="shared" si="86"/>
        <v>0</v>
      </c>
      <c r="N1046" s="449">
        <f t="shared" si="86"/>
        <v>0</v>
      </c>
      <c r="O1046" s="449">
        <f t="shared" si="85"/>
        <v>0</v>
      </c>
    </row>
    <row r="1047" spans="1:15" x14ac:dyDescent="0.25">
      <c r="A1047" s="445">
        <v>22050201</v>
      </c>
      <c r="B1047" s="454"/>
      <c r="C1047" s="455"/>
      <c r="D1047" s="455"/>
      <c r="E1047" s="454"/>
      <c r="F1047" s="457" t="s">
        <v>1558</v>
      </c>
      <c r="G1047" s="449"/>
      <c r="H1047" s="449"/>
      <c r="I1047" s="449"/>
      <c r="J1047" s="450"/>
      <c r="K1047" s="451"/>
      <c r="L1047" s="449"/>
      <c r="M1047" s="449"/>
      <c r="N1047" s="449"/>
      <c r="O1047" s="449">
        <f t="shared" si="85"/>
        <v>0</v>
      </c>
    </row>
    <row r="1048" spans="1:15" x14ac:dyDescent="0.25">
      <c r="A1048" s="1155"/>
      <c r="B1048" s="1155"/>
      <c r="C1048" s="1155"/>
      <c r="D1048" s="1155"/>
      <c r="E1048" s="1155"/>
      <c r="F1048" s="477" t="s">
        <v>582</v>
      </c>
      <c r="G1048" s="1192"/>
      <c r="H1048" s="1192"/>
      <c r="I1048" s="1152"/>
      <c r="J1048" s="1208"/>
      <c r="K1048" s="1209"/>
      <c r="L1048" s="1247"/>
      <c r="M1048" s="1247"/>
      <c r="N1048" s="1247"/>
      <c r="O1048" s="1247"/>
    </row>
    <row r="1049" spans="1:15" x14ac:dyDescent="0.25">
      <c r="A1049" s="1156"/>
      <c r="B1049" s="1156"/>
      <c r="C1049" s="1156"/>
      <c r="D1049" s="1156"/>
      <c r="E1049" s="1156"/>
      <c r="F1049" s="484"/>
      <c r="G1049" s="1199"/>
      <c r="H1049" s="1200"/>
      <c r="I1049" s="1152"/>
      <c r="J1049" s="1208"/>
      <c r="K1049" s="1209"/>
      <c r="L1049" s="1248"/>
      <c r="M1049" s="1248"/>
      <c r="N1049" s="1248"/>
      <c r="O1049" s="1248"/>
    </row>
    <row r="1050" spans="1:15" x14ac:dyDescent="0.25">
      <c r="A1050" s="1156"/>
      <c r="B1050" s="1156"/>
      <c r="C1050" s="1156"/>
      <c r="D1050" s="1156"/>
      <c r="E1050" s="1156"/>
      <c r="F1050" s="484" t="s">
        <v>583</v>
      </c>
      <c r="G1050" s="486"/>
      <c r="H1050" s="486"/>
      <c r="I1050" s="486"/>
      <c r="J1050" s="487"/>
      <c r="K1050" s="488"/>
      <c r="L1050" s="486"/>
      <c r="M1050" s="486"/>
      <c r="N1050" s="486"/>
      <c r="O1050" s="489"/>
    </row>
    <row r="1051" spans="1:15" x14ac:dyDescent="0.25">
      <c r="A1051" s="1156"/>
      <c r="B1051" s="1156"/>
      <c r="C1051" s="1156"/>
      <c r="D1051" s="1156"/>
      <c r="E1051" s="1156"/>
      <c r="F1051" s="484" t="s">
        <v>584</v>
      </c>
      <c r="G1051" s="486">
        <f>G1042</f>
        <v>744000000</v>
      </c>
      <c r="H1051" s="486">
        <f>H1042</f>
        <v>744000000</v>
      </c>
      <c r="I1051" s="486">
        <f>I1042</f>
        <v>0</v>
      </c>
      <c r="J1051" s="487"/>
      <c r="K1051" s="488"/>
      <c r="L1051" s="486">
        <f>L1042</f>
        <v>744000000</v>
      </c>
      <c r="M1051" s="486">
        <f>M1042</f>
        <v>744000000</v>
      </c>
      <c r="N1051" s="486">
        <f>N1042</f>
        <v>744000000</v>
      </c>
      <c r="O1051" s="489">
        <f>SUM(L1051:N1051)</f>
        <v>2232000000</v>
      </c>
    </row>
    <row r="1052" spans="1:15" x14ac:dyDescent="0.25">
      <c r="A1052" s="1156"/>
      <c r="B1052" s="1156"/>
      <c r="C1052" s="1156"/>
      <c r="D1052" s="1156"/>
      <c r="E1052" s="1156"/>
      <c r="F1052" s="484" t="s">
        <v>203</v>
      </c>
      <c r="G1052" s="486"/>
      <c r="H1052" s="486"/>
      <c r="I1052" s="486"/>
      <c r="J1052" s="487"/>
      <c r="K1052" s="488"/>
      <c r="L1052" s="486"/>
      <c r="M1052" s="486"/>
      <c r="N1052" s="486"/>
      <c r="O1052" s="489"/>
    </row>
    <row r="1053" spans="1:15" x14ac:dyDescent="0.25">
      <c r="A1053" s="1156"/>
      <c r="B1053" s="1156"/>
      <c r="C1053" s="1156"/>
      <c r="D1053" s="1156"/>
      <c r="E1053" s="1156"/>
      <c r="F1053" s="484" t="s">
        <v>130</v>
      </c>
      <c r="G1053" s="489">
        <f>SUM(G1050:G1052)</f>
        <v>744000000</v>
      </c>
      <c r="H1053" s="489">
        <f>SUM(H1050:H1052)</f>
        <v>744000000</v>
      </c>
      <c r="I1053" s="489">
        <f>SUM(I1050:I1052)</f>
        <v>0</v>
      </c>
      <c r="J1053" s="491"/>
      <c r="K1053" s="492"/>
      <c r="L1053" s="489">
        <f>SUM(L1050:L1052)</f>
        <v>744000000</v>
      </c>
      <c r="M1053" s="489">
        <f>SUM(M1050:M1052)</f>
        <v>744000000</v>
      </c>
      <c r="N1053" s="489">
        <f>SUM(N1050:N1052)</f>
        <v>744000000</v>
      </c>
      <c r="O1053" s="489">
        <f>SUM(L1053:N1053)</f>
        <v>2232000000</v>
      </c>
    </row>
    <row r="1055" spans="1:15" ht="20.25" x14ac:dyDescent="0.3">
      <c r="A1055" s="1361" t="s">
        <v>133</v>
      </c>
      <c r="B1055" s="1361"/>
      <c r="C1055" s="1361"/>
      <c r="D1055" s="1361"/>
      <c r="E1055" s="1361"/>
      <c r="F1055" s="1361"/>
      <c r="G1055" s="1361"/>
      <c r="H1055" s="1361"/>
      <c r="I1055" s="1361"/>
      <c r="J1055" s="1361"/>
      <c r="K1055" s="1361"/>
      <c r="L1055" s="1361"/>
      <c r="M1055" s="1361"/>
      <c r="N1055" s="1361"/>
      <c r="O1055" s="1361"/>
    </row>
    <row r="1056" spans="1:15" ht="15.75" x14ac:dyDescent="0.25">
      <c r="A1056" s="1293" t="s">
        <v>1559</v>
      </c>
      <c r="B1056" s="1293"/>
      <c r="C1056" s="1293"/>
      <c r="D1056" s="1293"/>
      <c r="E1056" s="1293"/>
      <c r="F1056" s="1293"/>
      <c r="G1056" s="1293"/>
      <c r="H1056" s="1293"/>
      <c r="I1056" s="1293"/>
      <c r="J1056" s="1293"/>
      <c r="K1056" s="1293"/>
      <c r="L1056" s="1293"/>
      <c r="M1056" s="1293"/>
      <c r="N1056" s="1293"/>
      <c r="O1056" s="1293"/>
    </row>
    <row r="1057" spans="1:15" ht="64.5" x14ac:dyDescent="0.25">
      <c r="A1057" s="441" t="s">
        <v>135</v>
      </c>
      <c r="B1057" s="441" t="s">
        <v>136</v>
      </c>
      <c r="C1057" s="441" t="s">
        <v>137</v>
      </c>
      <c r="D1057" s="441" t="s">
        <v>138</v>
      </c>
      <c r="E1057" s="441" t="s">
        <v>139</v>
      </c>
      <c r="F1057" s="442" t="s">
        <v>140</v>
      </c>
      <c r="G1057" s="441" t="s">
        <v>141</v>
      </c>
      <c r="H1057" s="441" t="s">
        <v>142</v>
      </c>
      <c r="I1057" s="441" t="s">
        <v>143</v>
      </c>
      <c r="J1057" s="443" t="s">
        <v>1350</v>
      </c>
      <c r="K1057" s="444" t="s">
        <v>1348</v>
      </c>
      <c r="L1057" s="441" t="s">
        <v>144</v>
      </c>
      <c r="M1057" s="441" t="s">
        <v>145</v>
      </c>
      <c r="N1057" s="441" t="s">
        <v>146</v>
      </c>
      <c r="O1057" s="441" t="s">
        <v>147</v>
      </c>
    </row>
    <row r="1058" spans="1:15" x14ac:dyDescent="0.25">
      <c r="A1058" s="495">
        <v>2</v>
      </c>
      <c r="B1058" s="496"/>
      <c r="C1058" s="497"/>
      <c r="D1058" s="497"/>
      <c r="E1058" s="496"/>
      <c r="F1058" s="493" t="s">
        <v>153</v>
      </c>
      <c r="G1058" s="590">
        <f t="shared" ref="G1058:I1058" si="87">G1059</f>
        <v>67894500</v>
      </c>
      <c r="H1058" s="590">
        <f t="shared" si="87"/>
        <v>1950000000</v>
      </c>
      <c r="I1058" s="590">
        <f t="shared" si="87"/>
        <v>25313927</v>
      </c>
      <c r="J1058" s="590"/>
      <c r="K1058" s="590"/>
      <c r="L1058" s="590">
        <f>L1059</f>
        <v>1950000000</v>
      </c>
      <c r="M1058" s="590">
        <f t="shared" ref="M1058:N1058" si="88">M1059</f>
        <v>1950000000</v>
      </c>
      <c r="N1058" s="590">
        <f t="shared" si="88"/>
        <v>1950000000</v>
      </c>
      <c r="O1058" s="590">
        <f t="shared" ref="O1058" si="89">SUM(L1058:N1058)</f>
        <v>5850000000</v>
      </c>
    </row>
    <row r="1059" spans="1:15" x14ac:dyDescent="0.25">
      <c r="A1059" s="495">
        <v>2202</v>
      </c>
      <c r="B1059" s="496">
        <v>70133</v>
      </c>
      <c r="C1059" s="497"/>
      <c r="D1059" s="497" t="s">
        <v>155</v>
      </c>
      <c r="E1059" s="496">
        <v>50630610</v>
      </c>
      <c r="F1059" s="498" t="s">
        <v>162</v>
      </c>
      <c r="G1059" s="590">
        <v>67894500</v>
      </c>
      <c r="H1059" s="591">
        <v>1950000000</v>
      </c>
      <c r="I1059" s="590">
        <v>25313927</v>
      </c>
      <c r="J1059" s="591"/>
      <c r="K1059" s="590"/>
      <c r="L1059" s="590">
        <v>1950000000</v>
      </c>
      <c r="M1059" s="590">
        <v>1950000000</v>
      </c>
      <c r="N1059" s="590">
        <v>1950000000</v>
      </c>
      <c r="O1059" s="590">
        <f>SUM(G1059:N1059)</f>
        <v>7893208427</v>
      </c>
    </row>
    <row r="1060" spans="1:15" ht="26.25" x14ac:dyDescent="0.25">
      <c r="A1060" s="495">
        <v>2205</v>
      </c>
      <c r="B1060" s="496"/>
      <c r="C1060" s="497"/>
      <c r="D1060" s="497"/>
      <c r="E1060" s="496"/>
      <c r="F1060" s="498" t="s">
        <v>1504</v>
      </c>
      <c r="G1060" s="590">
        <f>G1061</f>
        <v>0</v>
      </c>
      <c r="H1060" s="590">
        <f t="shared" ref="H1060:N1060" si="90">H1061</f>
        <v>1950000000</v>
      </c>
      <c r="I1060" s="590">
        <f t="shared" si="90"/>
        <v>0</v>
      </c>
      <c r="J1060" s="590"/>
      <c r="K1060" s="590"/>
      <c r="L1060" s="590">
        <f t="shared" si="90"/>
        <v>1950000000</v>
      </c>
      <c r="M1060" s="590">
        <f t="shared" si="90"/>
        <v>1950000000</v>
      </c>
      <c r="N1060" s="590">
        <f t="shared" si="90"/>
        <v>1950000000</v>
      </c>
      <c r="O1060" s="590">
        <f t="shared" ref="O1060:O1062" si="91">SUM(L1060:N1060)</f>
        <v>5850000000</v>
      </c>
    </row>
    <row r="1061" spans="1:15" ht="26.25" x14ac:dyDescent="0.25">
      <c r="A1061" s="495">
        <v>220501</v>
      </c>
      <c r="B1061" s="496"/>
      <c r="C1061" s="497"/>
      <c r="D1061" s="497"/>
      <c r="E1061" s="496"/>
      <c r="F1061" s="498" t="s">
        <v>1505</v>
      </c>
      <c r="G1061" s="590">
        <f>SUM(G1062:G1062)</f>
        <v>0</v>
      </c>
      <c r="H1061" s="590">
        <f>SUM(H1062:H1062)</f>
        <v>1950000000</v>
      </c>
      <c r="I1061" s="590">
        <f>SUM(I1062:I1062)</f>
        <v>0</v>
      </c>
      <c r="J1061" s="590"/>
      <c r="K1061" s="590"/>
      <c r="L1061" s="590">
        <f>SUM(L1062:L1062)</f>
        <v>1950000000</v>
      </c>
      <c r="M1061" s="590">
        <f>SUM(M1062:M1062)</f>
        <v>1950000000</v>
      </c>
      <c r="N1061" s="590">
        <f>SUM(N1062:N1062)</f>
        <v>1950000000</v>
      </c>
      <c r="O1061" s="590">
        <f t="shared" si="91"/>
        <v>5850000000</v>
      </c>
    </row>
    <row r="1062" spans="1:15" x14ac:dyDescent="0.25">
      <c r="A1062" s="499">
        <v>22050103</v>
      </c>
      <c r="B1062" s="496"/>
      <c r="C1062" s="497"/>
      <c r="D1062" s="497" t="s">
        <v>155</v>
      </c>
      <c r="E1062" s="496"/>
      <c r="F1062" s="505" t="s">
        <v>1506</v>
      </c>
      <c r="G1062" s="590"/>
      <c r="H1062" s="591">
        <v>1950000000</v>
      </c>
      <c r="I1062" s="590"/>
      <c r="J1062" s="590"/>
      <c r="K1062" s="590"/>
      <c r="L1062" s="591">
        <v>1950000000</v>
      </c>
      <c r="M1062" s="591">
        <v>1950000000</v>
      </c>
      <c r="N1062" s="591">
        <v>1950000000</v>
      </c>
      <c r="O1062" s="590">
        <f t="shared" si="91"/>
        <v>5850000000</v>
      </c>
    </row>
    <row r="1063" spans="1:15" x14ac:dyDescent="0.25">
      <c r="A1063" s="507"/>
      <c r="B1063" s="507"/>
      <c r="C1063" s="507"/>
      <c r="D1063" s="507"/>
      <c r="E1063" s="507"/>
      <c r="F1063" s="508"/>
      <c r="G1063" s="625"/>
      <c r="H1063" s="626"/>
      <c r="I1063" s="627"/>
      <c r="J1063" s="628"/>
      <c r="K1063" s="628"/>
      <c r="L1063" s="629"/>
      <c r="M1063" s="629"/>
      <c r="N1063" s="629"/>
      <c r="O1063" s="629"/>
    </row>
    <row r="1064" spans="1:15" x14ac:dyDescent="0.25">
      <c r="A1064" s="513"/>
      <c r="B1064" s="513"/>
      <c r="C1064" s="513"/>
      <c r="D1064" s="513"/>
      <c r="E1064" s="513"/>
      <c r="F1064" s="514" t="s">
        <v>582</v>
      </c>
      <c r="G1064" s="630"/>
      <c r="H1064" s="630"/>
      <c r="I1064" s="627"/>
      <c r="J1064" s="628"/>
      <c r="K1064" s="628"/>
      <c r="L1064" s="630"/>
      <c r="M1064" s="630"/>
      <c r="N1064" s="630"/>
      <c r="O1064" s="630"/>
    </row>
    <row r="1065" spans="1:15" x14ac:dyDescent="0.25">
      <c r="A1065" s="507"/>
      <c r="B1065" s="507"/>
      <c r="C1065" s="507"/>
      <c r="D1065" s="507"/>
      <c r="E1065" s="507"/>
      <c r="F1065" s="515"/>
      <c r="G1065" s="625"/>
      <c r="H1065" s="626"/>
      <c r="I1065" s="627"/>
      <c r="J1065" s="628"/>
      <c r="K1065" s="628"/>
      <c r="L1065" s="629"/>
      <c r="M1065" s="629"/>
      <c r="N1065" s="629"/>
      <c r="O1065" s="629"/>
    </row>
    <row r="1066" spans="1:15" x14ac:dyDescent="0.25">
      <c r="A1066" s="507"/>
      <c r="B1066" s="507"/>
      <c r="C1066" s="507"/>
      <c r="D1066" s="507"/>
      <c r="E1066" s="507"/>
      <c r="F1066" s="516" t="s">
        <v>583</v>
      </c>
      <c r="G1066" s="631"/>
      <c r="H1066" s="631"/>
      <c r="I1066" s="631"/>
      <c r="J1066" s="631"/>
      <c r="K1066" s="631"/>
      <c r="L1066" s="631"/>
      <c r="M1066" s="631"/>
      <c r="N1066" s="631"/>
      <c r="O1066" s="632">
        <f>SUM(L1066:N1066)</f>
        <v>0</v>
      </c>
    </row>
    <row r="1067" spans="1:15" x14ac:dyDescent="0.25">
      <c r="A1067" s="507"/>
      <c r="B1067" s="507"/>
      <c r="C1067" s="507"/>
      <c r="D1067" s="507"/>
      <c r="E1067" s="507"/>
      <c r="F1067" s="516" t="s">
        <v>584</v>
      </c>
      <c r="G1067" s="631">
        <f>G1059</f>
        <v>67894500</v>
      </c>
      <c r="H1067" s="631">
        <f t="shared" ref="H1067:I1067" si="92">H1059</f>
        <v>1950000000</v>
      </c>
      <c r="I1067" s="631">
        <f t="shared" si="92"/>
        <v>25313927</v>
      </c>
      <c r="J1067" s="631"/>
      <c r="K1067" s="631"/>
      <c r="L1067" s="631">
        <f t="shared" ref="L1067:N1067" si="93">L1059</f>
        <v>1950000000</v>
      </c>
      <c r="M1067" s="631">
        <f t="shared" si="93"/>
        <v>1950000000</v>
      </c>
      <c r="N1067" s="631">
        <f t="shared" si="93"/>
        <v>1950000000</v>
      </c>
      <c r="O1067" s="632">
        <f>SUM(L1067:N1067)</f>
        <v>5850000000</v>
      </c>
    </row>
    <row r="1068" spans="1:15" x14ac:dyDescent="0.25">
      <c r="A1068" s="507"/>
      <c r="B1068" s="507"/>
      <c r="C1068" s="507"/>
      <c r="D1068" s="507"/>
      <c r="E1068" s="507"/>
      <c r="F1068" s="516" t="s">
        <v>203</v>
      </c>
      <c r="G1068" s="631"/>
      <c r="H1068" s="631"/>
      <c r="I1068" s="631"/>
      <c r="J1068" s="631"/>
      <c r="K1068" s="631"/>
      <c r="L1068" s="631"/>
      <c r="M1068" s="631"/>
      <c r="N1068" s="631"/>
      <c r="O1068" s="632">
        <f>SUM(L1068:N1068)</f>
        <v>0</v>
      </c>
    </row>
    <row r="1069" spans="1:15" x14ac:dyDescent="0.25">
      <c r="A1069" s="507"/>
      <c r="B1069" s="507"/>
      <c r="C1069" s="507"/>
      <c r="D1069" s="507"/>
      <c r="E1069" s="507"/>
      <c r="F1069" s="516" t="s">
        <v>130</v>
      </c>
      <c r="G1069" s="632">
        <f>SUM(G1066:G1068)</f>
        <v>67894500</v>
      </c>
      <c r="H1069" s="632">
        <f>SUM(H1066:H1068)</f>
        <v>1950000000</v>
      </c>
      <c r="I1069" s="632">
        <f>SUM(I1066:I1068)</f>
        <v>25313927</v>
      </c>
      <c r="J1069" s="632"/>
      <c r="K1069" s="632"/>
      <c r="L1069" s="632">
        <f>SUM(L1066:L1068)</f>
        <v>1950000000</v>
      </c>
      <c r="M1069" s="632">
        <f>SUM(M1066:M1068)</f>
        <v>1950000000</v>
      </c>
      <c r="N1069" s="632">
        <f>SUM(N1066:N1068)</f>
        <v>1950000000</v>
      </c>
      <c r="O1069" s="632">
        <f>SUM(L1069:N1069)</f>
        <v>5850000000</v>
      </c>
    </row>
    <row r="1070" spans="1:15" x14ac:dyDescent="0.25">
      <c r="A1070" s="633"/>
      <c r="B1070" s="633"/>
      <c r="C1070" s="633"/>
      <c r="D1070" s="633"/>
      <c r="E1070" s="633"/>
      <c r="F1070" s="604"/>
      <c r="G1070" s="605"/>
      <c r="H1070" s="605"/>
      <c r="I1070" s="605"/>
      <c r="J1070" s="670"/>
      <c r="K1070" s="671"/>
      <c r="L1070" s="605"/>
      <c r="M1070" s="605"/>
      <c r="N1070" s="605"/>
      <c r="O1070" s="605"/>
    </row>
    <row r="1071" spans="1:15" x14ac:dyDescent="0.25">
      <c r="A1071" s="633"/>
      <c r="B1071" s="633"/>
      <c r="C1071" s="633"/>
      <c r="D1071" s="633"/>
      <c r="E1071" s="633"/>
      <c r="F1071" s="604"/>
      <c r="G1071" s="605"/>
      <c r="H1071" s="605"/>
      <c r="I1071" s="605"/>
      <c r="J1071" s="670"/>
      <c r="K1071" s="671"/>
      <c r="L1071" s="605"/>
      <c r="M1071" s="605"/>
      <c r="N1071" s="605"/>
      <c r="O1071" s="605"/>
    </row>
    <row r="1072" spans="1:15" ht="20.25" x14ac:dyDescent="0.3">
      <c r="A1072" s="1352" t="s">
        <v>133</v>
      </c>
      <c r="B1072" s="1352"/>
      <c r="C1072" s="1352"/>
      <c r="D1072" s="1352"/>
      <c r="E1072" s="1352"/>
      <c r="F1072" s="1352"/>
      <c r="G1072" s="1352"/>
      <c r="H1072" s="1352"/>
      <c r="I1072" s="1352"/>
      <c r="J1072" s="1352"/>
      <c r="K1072" s="1352"/>
      <c r="L1072" s="1352"/>
      <c r="M1072" s="1352"/>
      <c r="N1072" s="1352"/>
      <c r="O1072" s="1352"/>
    </row>
    <row r="1073" spans="1:15" ht="15.75" x14ac:dyDescent="0.25">
      <c r="A1073" s="1282" t="s">
        <v>1776</v>
      </c>
      <c r="B1073" s="1282"/>
      <c r="C1073" s="1282"/>
      <c r="D1073" s="1282"/>
      <c r="E1073" s="1282"/>
      <c r="F1073" s="1282"/>
      <c r="G1073" s="1282"/>
      <c r="H1073" s="1282"/>
      <c r="I1073" s="1282"/>
      <c r="J1073" s="1282"/>
      <c r="K1073" s="1282"/>
      <c r="L1073" s="1282"/>
      <c r="M1073" s="1282"/>
      <c r="N1073" s="1282"/>
      <c r="O1073" s="1282"/>
    </row>
    <row r="1074" spans="1:15" ht="64.5" x14ac:dyDescent="0.25">
      <c r="A1074" s="441" t="s">
        <v>135</v>
      </c>
      <c r="B1074" s="441" t="s">
        <v>136</v>
      </c>
      <c r="C1074" s="441" t="s">
        <v>137</v>
      </c>
      <c r="D1074" s="441" t="s">
        <v>138</v>
      </c>
      <c r="E1074" s="441" t="s">
        <v>139</v>
      </c>
      <c r="F1074" s="442" t="s">
        <v>140</v>
      </c>
      <c r="G1074" s="441" t="s">
        <v>141</v>
      </c>
      <c r="H1074" s="441" t="s">
        <v>142</v>
      </c>
      <c r="I1074" s="441" t="s">
        <v>143</v>
      </c>
      <c r="J1074" s="443" t="s">
        <v>1350</v>
      </c>
      <c r="K1074" s="444" t="s">
        <v>1348</v>
      </c>
      <c r="L1074" s="441" t="s">
        <v>144</v>
      </c>
      <c r="M1074" s="441" t="s">
        <v>145</v>
      </c>
      <c r="N1074" s="441" t="s">
        <v>146</v>
      </c>
      <c r="O1074" s="441" t="s">
        <v>147</v>
      </c>
    </row>
    <row r="1075" spans="1:15" x14ac:dyDescent="0.25">
      <c r="A1075" s="445"/>
      <c r="B1075" s="446"/>
      <c r="C1075" s="446"/>
      <c r="D1075" s="447"/>
      <c r="E1075" s="446"/>
      <c r="F1075" s="448"/>
      <c r="G1075" s="555"/>
      <c r="H1075" s="555"/>
      <c r="I1075" s="555"/>
      <c r="J1075" s="556"/>
      <c r="K1075" s="557"/>
      <c r="L1075" s="558"/>
      <c r="M1075" s="558"/>
      <c r="N1075" s="558"/>
      <c r="O1075" s="558"/>
    </row>
    <row r="1076" spans="1:15" x14ac:dyDescent="0.25">
      <c r="A1076" s="453">
        <v>2</v>
      </c>
      <c r="B1076" s="454"/>
      <c r="C1076" s="455"/>
      <c r="D1076" s="455"/>
      <c r="E1076" s="454"/>
      <c r="F1076" s="441" t="s">
        <v>153</v>
      </c>
      <c r="G1076" s="449">
        <f>SUM(G1077)</f>
        <v>0</v>
      </c>
      <c r="H1076" s="449">
        <f>SUM(H1077)</f>
        <v>5400000000</v>
      </c>
      <c r="I1076" s="449">
        <f>SUM(I1077)</f>
        <v>0</v>
      </c>
      <c r="J1076" s="450"/>
      <c r="K1076" s="451"/>
      <c r="L1076" s="449">
        <f>SUM(L1077)</f>
        <v>5400000000</v>
      </c>
      <c r="M1076" s="449">
        <f>SUM(M1077)</f>
        <v>5400000000</v>
      </c>
      <c r="N1076" s="449">
        <f>SUM(N1077)</f>
        <v>5400000000</v>
      </c>
      <c r="O1076" s="449">
        <f>SUM(L1076:N1076)</f>
        <v>16200000000</v>
      </c>
    </row>
    <row r="1077" spans="1:15" x14ac:dyDescent="0.25">
      <c r="A1077" s="453">
        <v>2202</v>
      </c>
      <c r="B1077" s="454"/>
      <c r="C1077" s="455"/>
      <c r="D1077" s="455"/>
      <c r="E1077" s="454"/>
      <c r="F1077" s="456" t="s">
        <v>162</v>
      </c>
      <c r="G1077" s="449">
        <f>G1080</f>
        <v>0</v>
      </c>
      <c r="H1077" s="449">
        <f>H1080</f>
        <v>5400000000</v>
      </c>
      <c r="I1077" s="449">
        <f>I1080</f>
        <v>0</v>
      </c>
      <c r="J1077" s="450"/>
      <c r="K1077" s="451"/>
      <c r="L1077" s="449">
        <f>+L1080</f>
        <v>5400000000</v>
      </c>
      <c r="M1077" s="449">
        <f>M1080</f>
        <v>5400000000</v>
      </c>
      <c r="N1077" s="449">
        <f>N1080</f>
        <v>5400000000</v>
      </c>
      <c r="O1077" s="449">
        <f t="shared" ref="O1077:O1082" si="94">SUM(L1077:N1077)</f>
        <v>16200000000</v>
      </c>
    </row>
    <row r="1078" spans="1:15" x14ac:dyDescent="0.25">
      <c r="A1078" s="453">
        <v>220402</v>
      </c>
      <c r="B1078" s="454"/>
      <c r="C1078" s="455"/>
      <c r="D1078" s="455"/>
      <c r="E1078" s="454"/>
      <c r="F1078" s="456" t="s">
        <v>1561</v>
      </c>
      <c r="G1078" s="449">
        <f>SUM(G1079:G1079)</f>
        <v>0</v>
      </c>
      <c r="H1078" s="449">
        <f t="shared" ref="H1078:N1078" si="95">SUM(H1079:H1079)</f>
        <v>0</v>
      </c>
      <c r="I1078" s="449">
        <f t="shared" si="95"/>
        <v>0</v>
      </c>
      <c r="J1078" s="450"/>
      <c r="K1078" s="451"/>
      <c r="L1078" s="449">
        <f t="shared" si="95"/>
        <v>0</v>
      </c>
      <c r="M1078" s="449">
        <f t="shared" si="95"/>
        <v>0</v>
      </c>
      <c r="N1078" s="449">
        <f t="shared" si="95"/>
        <v>0</v>
      </c>
      <c r="O1078" s="449">
        <f t="shared" si="94"/>
        <v>0</v>
      </c>
    </row>
    <row r="1079" spans="1:15" x14ac:dyDescent="0.25">
      <c r="A1079" s="445">
        <v>22040201</v>
      </c>
      <c r="B1079" s="454"/>
      <c r="C1079" s="455"/>
      <c r="D1079" s="455"/>
      <c r="E1079" s="454"/>
      <c r="F1079" s="457" t="s">
        <v>1562</v>
      </c>
      <c r="G1079" s="449"/>
      <c r="H1079" s="449"/>
      <c r="I1079" s="449"/>
      <c r="J1079" s="450"/>
      <c r="K1079" s="451"/>
      <c r="L1079" s="449"/>
      <c r="M1079" s="449"/>
      <c r="N1079" s="449"/>
      <c r="O1079" s="449">
        <f t="shared" si="94"/>
        <v>0</v>
      </c>
    </row>
    <row r="1080" spans="1:15" ht="26.25" x14ac:dyDescent="0.25">
      <c r="A1080" s="453">
        <v>2205</v>
      </c>
      <c r="B1080" s="454"/>
      <c r="C1080" s="455"/>
      <c r="D1080" s="455"/>
      <c r="E1080" s="454"/>
      <c r="F1080" s="456" t="s">
        <v>1504</v>
      </c>
      <c r="G1080" s="449">
        <f>G1081</f>
        <v>0</v>
      </c>
      <c r="H1080" s="449">
        <f t="shared" ref="H1080:N1080" si="96">H1081</f>
        <v>5400000000</v>
      </c>
      <c r="I1080" s="449">
        <f t="shared" si="96"/>
        <v>0</v>
      </c>
      <c r="J1080" s="450"/>
      <c r="K1080" s="451"/>
      <c r="L1080" s="449">
        <f t="shared" si="96"/>
        <v>5400000000</v>
      </c>
      <c r="M1080" s="449">
        <f t="shared" si="96"/>
        <v>5400000000</v>
      </c>
      <c r="N1080" s="449">
        <f t="shared" si="96"/>
        <v>5400000000</v>
      </c>
      <c r="O1080" s="449">
        <f t="shared" si="94"/>
        <v>16200000000</v>
      </c>
    </row>
    <row r="1081" spans="1:15" ht="26.25" x14ac:dyDescent="0.25">
      <c r="A1081" s="453">
        <v>220501</v>
      </c>
      <c r="B1081" s="454"/>
      <c r="C1081" s="455"/>
      <c r="D1081" s="455"/>
      <c r="E1081" s="454"/>
      <c r="F1081" s="456" t="s">
        <v>1505</v>
      </c>
      <c r="G1081" s="449">
        <f>SUM(G1082:G1082)</f>
        <v>0</v>
      </c>
      <c r="H1081" s="449">
        <f>SUM(H1082:H1082)</f>
        <v>5400000000</v>
      </c>
      <c r="I1081" s="449">
        <f>SUM(I1082:I1082)</f>
        <v>0</v>
      </c>
      <c r="J1081" s="450"/>
      <c r="K1081" s="451"/>
      <c r="L1081" s="449">
        <f>SUM(L1082:L1082)</f>
        <v>5400000000</v>
      </c>
      <c r="M1081" s="449">
        <f>SUM(M1082:M1082)</f>
        <v>5400000000</v>
      </c>
      <c r="N1081" s="449">
        <f>SUM(N1082:N1082)</f>
        <v>5400000000</v>
      </c>
      <c r="O1081" s="449">
        <f t="shared" si="94"/>
        <v>16200000000</v>
      </c>
    </row>
    <row r="1082" spans="1:15" x14ac:dyDescent="0.25">
      <c r="A1082" s="445">
        <v>22050103</v>
      </c>
      <c r="B1082" s="454"/>
      <c r="C1082" s="455"/>
      <c r="D1082" s="455" t="s">
        <v>155</v>
      </c>
      <c r="E1082" s="634" t="s">
        <v>1565</v>
      </c>
      <c r="F1082" s="457" t="s">
        <v>1506</v>
      </c>
      <c r="G1082" s="449"/>
      <c r="H1082" s="449">
        <v>5400000000</v>
      </c>
      <c r="I1082" s="449"/>
      <c r="J1082" s="450"/>
      <c r="K1082" s="451"/>
      <c r="L1082" s="449">
        <v>5400000000</v>
      </c>
      <c r="M1082" s="449">
        <v>5400000000</v>
      </c>
      <c r="N1082" s="449">
        <v>5400000000</v>
      </c>
      <c r="O1082" s="449">
        <f t="shared" si="94"/>
        <v>16200000000</v>
      </c>
    </row>
    <row r="1083" spans="1:15" x14ac:dyDescent="0.25">
      <c r="A1083" s="468"/>
      <c r="B1083" s="468"/>
      <c r="C1083" s="468"/>
      <c r="D1083" s="468"/>
      <c r="E1083" s="468"/>
      <c r="F1083" s="469"/>
      <c r="G1083" s="583"/>
      <c r="H1083" s="471"/>
      <c r="I1083" s="472"/>
      <c r="J1083" s="473"/>
      <c r="K1083" s="474"/>
      <c r="L1083" s="584"/>
      <c r="M1083" s="584"/>
      <c r="N1083" s="584"/>
      <c r="O1083" s="584"/>
    </row>
    <row r="1084" spans="1:15" x14ac:dyDescent="0.25">
      <c r="A1084" s="476"/>
      <c r="B1084" s="476"/>
      <c r="C1084" s="476"/>
      <c r="D1084" s="476"/>
      <c r="E1084" s="476"/>
      <c r="F1084" s="477" t="s">
        <v>582</v>
      </c>
      <c r="G1084" s="479"/>
      <c r="H1084" s="479"/>
      <c r="I1084" s="480"/>
      <c r="J1084" s="473"/>
      <c r="K1084" s="474"/>
      <c r="L1084" s="635"/>
      <c r="M1084" s="635"/>
      <c r="N1084" s="635"/>
      <c r="O1084" s="635"/>
    </row>
    <row r="1085" spans="1:15" x14ac:dyDescent="0.25">
      <c r="A1085" s="468"/>
      <c r="B1085" s="468"/>
      <c r="C1085" s="468"/>
      <c r="D1085" s="468"/>
      <c r="E1085" s="468"/>
      <c r="F1085" s="481"/>
      <c r="G1085" s="585"/>
      <c r="H1085" s="483"/>
      <c r="I1085" s="480"/>
      <c r="J1085" s="473"/>
      <c r="K1085" s="474"/>
      <c r="L1085" s="475"/>
      <c r="M1085" s="475"/>
      <c r="N1085" s="475"/>
      <c r="O1085" s="475"/>
    </row>
    <row r="1086" spans="1:15" x14ac:dyDescent="0.25">
      <c r="A1086" s="468"/>
      <c r="B1086" s="468"/>
      <c r="C1086" s="468"/>
      <c r="D1086" s="468"/>
      <c r="E1086" s="468"/>
      <c r="F1086" s="484" t="s">
        <v>583</v>
      </c>
      <c r="G1086" s="486"/>
      <c r="H1086" s="486"/>
      <c r="I1086" s="486"/>
      <c r="J1086" s="487"/>
      <c r="K1086" s="488"/>
      <c r="L1086" s="486"/>
      <c r="M1086" s="486"/>
      <c r="N1086" s="486"/>
      <c r="O1086" s="489"/>
    </row>
    <row r="1087" spans="1:15" x14ac:dyDescent="0.25">
      <c r="A1087" s="468"/>
      <c r="B1087" s="468"/>
      <c r="C1087" s="468"/>
      <c r="D1087" s="468"/>
      <c r="E1087" s="468"/>
      <c r="F1087" s="484" t="s">
        <v>584</v>
      </c>
      <c r="G1087" s="486">
        <f>G1077</f>
        <v>0</v>
      </c>
      <c r="H1087" s="486">
        <f>H1077</f>
        <v>5400000000</v>
      </c>
      <c r="I1087" s="486">
        <f>I1077</f>
        <v>0</v>
      </c>
      <c r="J1087" s="487"/>
      <c r="K1087" s="488"/>
      <c r="L1087" s="486">
        <f>L1077</f>
        <v>5400000000</v>
      </c>
      <c r="M1087" s="486">
        <f>M1077</f>
        <v>5400000000</v>
      </c>
      <c r="N1087" s="486">
        <f>N1077</f>
        <v>5400000000</v>
      </c>
      <c r="O1087" s="489">
        <f>SUM(L1087:N1087)</f>
        <v>16200000000</v>
      </c>
    </row>
    <row r="1088" spans="1:15" x14ac:dyDescent="0.25">
      <c r="A1088" s="468"/>
      <c r="B1088" s="468"/>
      <c r="C1088" s="468"/>
      <c r="D1088" s="468"/>
      <c r="E1088" s="468"/>
      <c r="F1088" s="484" t="s">
        <v>203</v>
      </c>
      <c r="G1088" s="486"/>
      <c r="H1088" s="486"/>
      <c r="I1088" s="486"/>
      <c r="J1088" s="487"/>
      <c r="K1088" s="488"/>
      <c r="L1088" s="486"/>
      <c r="M1088" s="486"/>
      <c r="N1088" s="486"/>
      <c r="O1088" s="489"/>
    </row>
    <row r="1089" spans="1:15" x14ac:dyDescent="0.25">
      <c r="A1089" s="468"/>
      <c r="B1089" s="468"/>
      <c r="C1089" s="468"/>
      <c r="D1089" s="468"/>
      <c r="E1089" s="468"/>
      <c r="F1089" s="484"/>
      <c r="G1089" s="486"/>
      <c r="H1089" s="486"/>
      <c r="I1089" s="486"/>
      <c r="J1089" s="487"/>
      <c r="K1089" s="488"/>
      <c r="L1089" s="486"/>
      <c r="M1089" s="486"/>
      <c r="N1089" s="486"/>
      <c r="O1089" s="489">
        <f>SUM(L1089:N1089)</f>
        <v>0</v>
      </c>
    </row>
    <row r="1090" spans="1:15" x14ac:dyDescent="0.25">
      <c r="A1090" s="468"/>
      <c r="B1090" s="468"/>
      <c r="C1090" s="468"/>
      <c r="D1090" s="468"/>
      <c r="E1090" s="468"/>
      <c r="F1090" s="484" t="s">
        <v>130</v>
      </c>
      <c r="G1090" s="489">
        <f>SUM(G1086:G1088)</f>
        <v>0</v>
      </c>
      <c r="H1090" s="489">
        <f>SUM(H1086:H1088)</f>
        <v>5400000000</v>
      </c>
      <c r="I1090" s="489">
        <f>SUM(I1086:I1088)</f>
        <v>0</v>
      </c>
      <c r="J1090" s="491"/>
      <c r="K1090" s="492"/>
      <c r="L1090" s="489">
        <f>SUM(L1086:L1088)</f>
        <v>5400000000</v>
      </c>
      <c r="M1090" s="489">
        <f>SUM(M1086:M1088)</f>
        <v>5400000000</v>
      </c>
      <c r="N1090" s="489">
        <f>SUM(N1086:N1088)</f>
        <v>5400000000</v>
      </c>
      <c r="O1090" s="489">
        <f>SUM(L1090:N1090)</f>
        <v>16200000000</v>
      </c>
    </row>
    <row r="1091" spans="1:15" x14ac:dyDescent="0.25">
      <c r="A1091" s="476"/>
      <c r="B1091" s="476"/>
      <c r="C1091" s="476"/>
      <c r="D1091" s="476"/>
      <c r="E1091" s="476"/>
      <c r="F1091" s="673"/>
      <c r="G1091" s="674"/>
      <c r="H1091" s="674"/>
      <c r="I1091" s="674"/>
      <c r="J1091" s="675"/>
      <c r="K1091" s="676"/>
      <c r="L1091" s="674"/>
      <c r="M1091" s="674"/>
      <c r="N1091" s="674"/>
      <c r="O1091" s="674"/>
    </row>
    <row r="1092" spans="1:15" x14ac:dyDescent="0.25">
      <c r="A1092" s="476"/>
      <c r="B1092" s="476"/>
      <c r="C1092" s="476"/>
      <c r="D1092" s="476"/>
      <c r="E1092" s="476"/>
      <c r="F1092" s="673"/>
      <c r="G1092" s="674"/>
      <c r="H1092" s="674"/>
      <c r="I1092" s="674"/>
      <c r="J1092" s="675"/>
      <c r="K1092" s="676"/>
      <c r="L1092" s="674"/>
      <c r="M1092" s="674"/>
      <c r="N1092" s="674"/>
      <c r="O1092" s="674"/>
    </row>
    <row r="1093" spans="1:15" ht="20.25" x14ac:dyDescent="0.3">
      <c r="A1093" s="1352" t="s">
        <v>133</v>
      </c>
      <c r="B1093" s="1352"/>
      <c r="C1093" s="1352"/>
      <c r="D1093" s="1352"/>
      <c r="E1093" s="1352"/>
      <c r="F1093" s="1352"/>
      <c r="G1093" s="1352"/>
      <c r="H1093" s="1352"/>
      <c r="I1093" s="1352"/>
      <c r="J1093" s="1352"/>
      <c r="K1093" s="1352"/>
      <c r="L1093" s="1352"/>
      <c r="M1093" s="1352"/>
      <c r="N1093" s="1352"/>
      <c r="O1093" s="1352"/>
    </row>
    <row r="1094" spans="1:15" ht="15.75" x14ac:dyDescent="0.25">
      <c r="A1094" s="1282" t="s">
        <v>1560</v>
      </c>
      <c r="B1094" s="1282"/>
      <c r="C1094" s="1282"/>
      <c r="D1094" s="1282"/>
      <c r="E1094" s="1282"/>
      <c r="F1094" s="1282"/>
      <c r="G1094" s="1282"/>
      <c r="H1094" s="1282"/>
      <c r="I1094" s="1282"/>
      <c r="J1094" s="1282"/>
      <c r="K1094" s="1282"/>
      <c r="L1094" s="1282"/>
      <c r="M1094" s="1282"/>
      <c r="N1094" s="1282"/>
      <c r="O1094" s="1282"/>
    </row>
    <row r="1095" spans="1:15" ht="64.5" x14ac:dyDescent="0.25">
      <c r="A1095" s="441" t="s">
        <v>135</v>
      </c>
      <c r="B1095" s="441" t="s">
        <v>136</v>
      </c>
      <c r="C1095" s="441" t="s">
        <v>137</v>
      </c>
      <c r="D1095" s="441" t="s">
        <v>138</v>
      </c>
      <c r="E1095" s="441" t="s">
        <v>139</v>
      </c>
      <c r="F1095" s="442" t="s">
        <v>140</v>
      </c>
      <c r="G1095" s="441" t="s">
        <v>141</v>
      </c>
      <c r="H1095" s="441" t="s">
        <v>142</v>
      </c>
      <c r="I1095" s="441" t="s">
        <v>143</v>
      </c>
      <c r="J1095" s="443" t="s">
        <v>1350</v>
      </c>
      <c r="K1095" s="444" t="s">
        <v>1348</v>
      </c>
      <c r="L1095" s="441" t="s">
        <v>144</v>
      </c>
      <c r="M1095" s="441" t="s">
        <v>145</v>
      </c>
      <c r="N1095" s="441" t="s">
        <v>146</v>
      </c>
      <c r="O1095" s="441" t="s">
        <v>147</v>
      </c>
    </row>
    <row r="1096" spans="1:15" x14ac:dyDescent="0.25">
      <c r="A1096" s="445"/>
      <c r="B1096" s="446"/>
      <c r="C1096" s="446"/>
      <c r="D1096" s="447"/>
      <c r="E1096" s="446"/>
      <c r="F1096" s="448"/>
      <c r="G1096" s="555"/>
      <c r="H1096" s="555"/>
      <c r="I1096" s="555"/>
      <c r="J1096" s="556"/>
      <c r="K1096" s="557"/>
      <c r="L1096" s="558"/>
      <c r="M1096" s="558"/>
      <c r="N1096" s="558"/>
      <c r="O1096" s="558"/>
    </row>
    <row r="1097" spans="1:15" x14ac:dyDescent="0.25">
      <c r="A1097" s="453">
        <v>2</v>
      </c>
      <c r="B1097" s="454"/>
      <c r="C1097" s="455"/>
      <c r="D1097" s="455"/>
      <c r="E1097" s="454"/>
      <c r="F1097" s="441" t="s">
        <v>153</v>
      </c>
      <c r="G1097" s="449">
        <f>SUM(G1098)</f>
        <v>840000000</v>
      </c>
      <c r="H1097" s="449">
        <f>SUM(H1098)</f>
        <v>1200000000</v>
      </c>
      <c r="I1097" s="449">
        <f>SUM(I1098)</f>
        <v>420000000</v>
      </c>
      <c r="J1097" s="450"/>
      <c r="K1097" s="451"/>
      <c r="L1097" s="449">
        <f>SUM(L1098)</f>
        <v>1200000000</v>
      </c>
      <c r="M1097" s="449">
        <f>SUM(M1098)</f>
        <v>1200000000</v>
      </c>
      <c r="N1097" s="449">
        <f>SUM(N1098)</f>
        <v>1200000000</v>
      </c>
      <c r="O1097" s="449">
        <f>SUM(L1097:N1097)</f>
        <v>3600000000</v>
      </c>
    </row>
    <row r="1098" spans="1:15" x14ac:dyDescent="0.25">
      <c r="A1098" s="453">
        <v>2202</v>
      </c>
      <c r="B1098" s="454"/>
      <c r="C1098" s="455"/>
      <c r="D1098" s="455"/>
      <c r="E1098" s="454"/>
      <c r="F1098" s="456" t="s">
        <v>162</v>
      </c>
      <c r="G1098" s="449">
        <f>G1101</f>
        <v>840000000</v>
      </c>
      <c r="H1098" s="449">
        <f>H1101</f>
        <v>1200000000</v>
      </c>
      <c r="I1098" s="449">
        <f>I1101</f>
        <v>420000000</v>
      </c>
      <c r="J1098" s="450"/>
      <c r="K1098" s="451"/>
      <c r="L1098" s="449">
        <f>+L1101</f>
        <v>1200000000</v>
      </c>
      <c r="M1098" s="449">
        <f>M1101</f>
        <v>1200000000</v>
      </c>
      <c r="N1098" s="449">
        <f>N1101</f>
        <v>1200000000</v>
      </c>
      <c r="O1098" s="449">
        <f t="shared" ref="O1098:O1103" si="97">SUM(L1098:N1098)</f>
        <v>3600000000</v>
      </c>
    </row>
    <row r="1099" spans="1:15" x14ac:dyDescent="0.25">
      <c r="A1099" s="453">
        <v>220402</v>
      </c>
      <c r="B1099" s="454"/>
      <c r="C1099" s="455"/>
      <c r="D1099" s="455"/>
      <c r="E1099" s="454"/>
      <c r="F1099" s="456" t="s">
        <v>1561</v>
      </c>
      <c r="G1099" s="449">
        <f>SUM(G1100:G1100)</f>
        <v>0</v>
      </c>
      <c r="H1099" s="449">
        <f t="shared" ref="H1099:N1099" si="98">SUM(H1100:H1100)</f>
        <v>0</v>
      </c>
      <c r="I1099" s="449">
        <f t="shared" si="98"/>
        <v>0</v>
      </c>
      <c r="J1099" s="450"/>
      <c r="K1099" s="451"/>
      <c r="L1099" s="449">
        <f t="shared" si="98"/>
        <v>0</v>
      </c>
      <c r="M1099" s="449">
        <f t="shared" si="98"/>
        <v>0</v>
      </c>
      <c r="N1099" s="449">
        <f t="shared" si="98"/>
        <v>0</v>
      </c>
      <c r="O1099" s="449">
        <f t="shared" si="97"/>
        <v>0</v>
      </c>
    </row>
    <row r="1100" spans="1:15" x14ac:dyDescent="0.25">
      <c r="A1100" s="445">
        <v>22040201</v>
      </c>
      <c r="B1100" s="454"/>
      <c r="C1100" s="455"/>
      <c r="D1100" s="455"/>
      <c r="E1100" s="454"/>
      <c r="F1100" s="457" t="s">
        <v>1562</v>
      </c>
      <c r="G1100" s="449"/>
      <c r="H1100" s="449"/>
      <c r="I1100" s="449"/>
      <c r="J1100" s="450"/>
      <c r="K1100" s="451"/>
      <c r="L1100" s="449"/>
      <c r="M1100" s="449"/>
      <c r="N1100" s="449"/>
      <c r="O1100" s="449">
        <f t="shared" si="97"/>
        <v>0</v>
      </c>
    </row>
    <row r="1101" spans="1:15" ht="26.25" x14ac:dyDescent="0.25">
      <c r="A1101" s="453">
        <v>2205</v>
      </c>
      <c r="B1101" s="454"/>
      <c r="C1101" s="455"/>
      <c r="D1101" s="455"/>
      <c r="E1101" s="454"/>
      <c r="F1101" s="456" t="s">
        <v>1504</v>
      </c>
      <c r="G1101" s="449">
        <f>G1102</f>
        <v>840000000</v>
      </c>
      <c r="H1101" s="449">
        <f t="shared" ref="H1101:N1101" si="99">H1102</f>
        <v>1200000000</v>
      </c>
      <c r="I1101" s="449">
        <f t="shared" si="99"/>
        <v>420000000</v>
      </c>
      <c r="J1101" s="450"/>
      <c r="K1101" s="451"/>
      <c r="L1101" s="449">
        <f t="shared" si="99"/>
        <v>1200000000</v>
      </c>
      <c r="M1101" s="449">
        <f t="shared" si="99"/>
        <v>1200000000</v>
      </c>
      <c r="N1101" s="449">
        <f t="shared" si="99"/>
        <v>1200000000</v>
      </c>
      <c r="O1101" s="449">
        <f t="shared" si="97"/>
        <v>3600000000</v>
      </c>
    </row>
    <row r="1102" spans="1:15" ht="26.25" x14ac:dyDescent="0.25">
      <c r="A1102" s="453">
        <v>220501</v>
      </c>
      <c r="B1102" s="454"/>
      <c r="C1102" s="455"/>
      <c r="D1102" s="455"/>
      <c r="E1102" s="454"/>
      <c r="F1102" s="456" t="s">
        <v>1505</v>
      </c>
      <c r="G1102" s="449">
        <f>SUM(G1103:G1103)</f>
        <v>840000000</v>
      </c>
      <c r="H1102" s="449">
        <f>SUM(H1103:H1103)</f>
        <v>1200000000</v>
      </c>
      <c r="I1102" s="449">
        <f>SUM(I1103:I1103)</f>
        <v>420000000</v>
      </c>
      <c r="J1102" s="450"/>
      <c r="K1102" s="451"/>
      <c r="L1102" s="449">
        <f>SUM(L1103:L1103)</f>
        <v>1200000000</v>
      </c>
      <c r="M1102" s="449">
        <f>SUM(M1103:M1103)</f>
        <v>1200000000</v>
      </c>
      <c r="N1102" s="449">
        <f>SUM(N1103:N1103)</f>
        <v>1200000000</v>
      </c>
      <c r="O1102" s="449">
        <f t="shared" si="97"/>
        <v>3600000000</v>
      </c>
    </row>
    <row r="1103" spans="1:15" x14ac:dyDescent="0.25">
      <c r="A1103" s="445">
        <v>22050103</v>
      </c>
      <c r="B1103" s="454"/>
      <c r="C1103" s="455"/>
      <c r="D1103" s="455" t="s">
        <v>155</v>
      </c>
      <c r="E1103" s="634" t="s">
        <v>1565</v>
      </c>
      <c r="F1103" s="457" t="s">
        <v>1506</v>
      </c>
      <c r="G1103" s="449">
        <f>70000000*12</f>
        <v>840000000</v>
      </c>
      <c r="H1103" s="449">
        <v>1200000000</v>
      </c>
      <c r="I1103" s="449">
        <f>70000000*6</f>
        <v>420000000</v>
      </c>
      <c r="J1103" s="450"/>
      <c r="K1103" s="451"/>
      <c r="L1103" s="449">
        <v>1200000000</v>
      </c>
      <c r="M1103" s="449">
        <v>1200000000</v>
      </c>
      <c r="N1103" s="449">
        <v>1200000000</v>
      </c>
      <c r="O1103" s="449">
        <f t="shared" si="97"/>
        <v>3600000000</v>
      </c>
    </row>
    <row r="1104" spans="1:15" x14ac:dyDescent="0.25">
      <c r="A1104" s="468"/>
      <c r="B1104" s="468"/>
      <c r="C1104" s="468"/>
      <c r="D1104" s="468"/>
      <c r="E1104" s="468"/>
      <c r="F1104" s="469"/>
      <c r="G1104" s="583"/>
      <c r="H1104" s="471"/>
      <c r="I1104" s="472"/>
      <c r="J1104" s="473"/>
      <c r="K1104" s="474"/>
      <c r="L1104" s="584"/>
      <c r="M1104" s="584"/>
      <c r="N1104" s="584"/>
      <c r="O1104" s="584"/>
    </row>
    <row r="1105" spans="1:15" x14ac:dyDescent="0.25">
      <c r="A1105" s="476"/>
      <c r="B1105" s="476"/>
      <c r="C1105" s="476"/>
      <c r="D1105" s="476"/>
      <c r="E1105" s="476"/>
      <c r="F1105" s="477" t="s">
        <v>582</v>
      </c>
      <c r="G1105" s="479"/>
      <c r="H1105" s="479"/>
      <c r="I1105" s="480"/>
      <c r="J1105" s="473"/>
      <c r="K1105" s="474"/>
      <c r="L1105" s="635"/>
      <c r="M1105" s="635"/>
      <c r="N1105" s="635"/>
      <c r="O1105" s="635"/>
    </row>
    <row r="1106" spans="1:15" x14ac:dyDescent="0.25">
      <c r="A1106" s="468"/>
      <c r="B1106" s="468"/>
      <c r="C1106" s="468"/>
      <c r="D1106" s="468"/>
      <c r="E1106" s="468"/>
      <c r="F1106" s="481"/>
      <c r="G1106" s="585"/>
      <c r="H1106" s="483"/>
      <c r="I1106" s="480"/>
      <c r="J1106" s="473"/>
      <c r="K1106" s="474"/>
      <c r="L1106" s="475"/>
      <c r="M1106" s="475"/>
      <c r="N1106" s="475"/>
      <c r="O1106" s="475"/>
    </row>
    <row r="1107" spans="1:15" x14ac:dyDescent="0.25">
      <c r="A1107" s="468"/>
      <c r="B1107" s="468"/>
      <c r="C1107" s="468"/>
      <c r="D1107" s="468"/>
      <c r="E1107" s="468"/>
      <c r="F1107" s="484" t="s">
        <v>583</v>
      </c>
      <c r="G1107" s="486"/>
      <c r="H1107" s="486"/>
      <c r="I1107" s="486"/>
      <c r="J1107" s="487"/>
      <c r="K1107" s="488"/>
      <c r="L1107" s="486"/>
      <c r="M1107" s="486"/>
      <c r="N1107" s="486"/>
      <c r="O1107" s="489"/>
    </row>
    <row r="1108" spans="1:15" x14ac:dyDescent="0.25">
      <c r="A1108" s="468"/>
      <c r="B1108" s="468"/>
      <c r="C1108" s="468"/>
      <c r="D1108" s="468"/>
      <c r="E1108" s="468"/>
      <c r="F1108" s="484" t="s">
        <v>584</v>
      </c>
      <c r="G1108" s="486">
        <f>G1098</f>
        <v>840000000</v>
      </c>
      <c r="H1108" s="486">
        <f>H1098</f>
        <v>1200000000</v>
      </c>
      <c r="I1108" s="486">
        <f>I1098</f>
        <v>420000000</v>
      </c>
      <c r="J1108" s="487"/>
      <c r="K1108" s="488"/>
      <c r="L1108" s="486">
        <f>L1098</f>
        <v>1200000000</v>
      </c>
      <c r="M1108" s="486">
        <f>M1098</f>
        <v>1200000000</v>
      </c>
      <c r="N1108" s="486">
        <f>N1098</f>
        <v>1200000000</v>
      </c>
      <c r="O1108" s="489">
        <f>SUM(L1108:N1108)</f>
        <v>3600000000</v>
      </c>
    </row>
    <row r="1109" spans="1:15" x14ac:dyDescent="0.25">
      <c r="A1109" s="468"/>
      <c r="B1109" s="468"/>
      <c r="C1109" s="468"/>
      <c r="D1109" s="468"/>
      <c r="E1109" s="468"/>
      <c r="F1109" s="484" t="s">
        <v>203</v>
      </c>
      <c r="G1109" s="486"/>
      <c r="H1109" s="486"/>
      <c r="I1109" s="486"/>
      <c r="J1109" s="487"/>
      <c r="K1109" s="488"/>
      <c r="L1109" s="486"/>
      <c r="M1109" s="486"/>
      <c r="N1109" s="486"/>
      <c r="O1109" s="489"/>
    </row>
    <row r="1110" spans="1:15" x14ac:dyDescent="0.25">
      <c r="A1110" s="468"/>
      <c r="B1110" s="468"/>
      <c r="C1110" s="468"/>
      <c r="D1110" s="468"/>
      <c r="E1110" s="468"/>
      <c r="F1110" s="484"/>
      <c r="G1110" s="486"/>
      <c r="H1110" s="486"/>
      <c r="I1110" s="486"/>
      <c r="J1110" s="487"/>
      <c r="K1110" s="488"/>
      <c r="L1110" s="486"/>
      <c r="M1110" s="486"/>
      <c r="N1110" s="486"/>
      <c r="O1110" s="489">
        <f>SUM(L1110:N1110)</f>
        <v>0</v>
      </c>
    </row>
    <row r="1111" spans="1:15" x14ac:dyDescent="0.25">
      <c r="A1111" s="468"/>
      <c r="B1111" s="468"/>
      <c r="C1111" s="468"/>
      <c r="D1111" s="468"/>
      <c r="E1111" s="468"/>
      <c r="F1111" s="484" t="s">
        <v>130</v>
      </c>
      <c r="G1111" s="489">
        <f>SUM(G1107:G1109)</f>
        <v>840000000</v>
      </c>
      <c r="H1111" s="489">
        <f>SUM(H1107:H1109)</f>
        <v>1200000000</v>
      </c>
      <c r="I1111" s="489">
        <f>SUM(I1107:I1109)</f>
        <v>420000000</v>
      </c>
      <c r="J1111" s="491"/>
      <c r="K1111" s="492"/>
      <c r="L1111" s="489">
        <f>SUM(L1107:L1109)</f>
        <v>1200000000</v>
      </c>
      <c r="M1111" s="489">
        <f>SUM(M1107:M1109)</f>
        <v>1200000000</v>
      </c>
      <c r="N1111" s="489">
        <f>SUM(N1107:N1109)</f>
        <v>1200000000</v>
      </c>
      <c r="O1111" s="489">
        <f>SUM(L1111:N1111)</f>
        <v>3600000000</v>
      </c>
    </row>
    <row r="1112" spans="1:15" x14ac:dyDescent="0.25">
      <c r="A1112" s="633"/>
      <c r="B1112" s="633"/>
      <c r="C1112" s="633"/>
      <c r="D1112" s="633"/>
      <c r="E1112" s="633"/>
      <c r="F1112" s="604"/>
      <c r="G1112" s="605"/>
      <c r="H1112" s="605"/>
      <c r="I1112" s="605"/>
      <c r="J1112" s="605"/>
      <c r="K1112" s="672"/>
      <c r="L1112" s="605"/>
      <c r="M1112" s="605"/>
      <c r="N1112" s="605"/>
      <c r="O1112" s="605"/>
    </row>
    <row r="1114" spans="1:15" ht="15.75" x14ac:dyDescent="0.25">
      <c r="A1114" s="1282" t="s">
        <v>1566</v>
      </c>
      <c r="B1114" s="1282"/>
      <c r="C1114" s="1282"/>
      <c r="D1114" s="1282"/>
      <c r="E1114" s="1282"/>
      <c r="F1114" s="1282"/>
      <c r="G1114" s="1282"/>
      <c r="H1114" s="1282"/>
      <c r="I1114" s="1282"/>
      <c r="J1114" s="1282"/>
      <c r="K1114" s="1282"/>
      <c r="L1114" s="1282"/>
      <c r="M1114" s="1282"/>
      <c r="N1114" s="1282"/>
      <c r="O1114" s="1282"/>
    </row>
    <row r="1115" spans="1:15" ht="64.5" x14ac:dyDescent="0.25">
      <c r="A1115" s="441" t="s">
        <v>135</v>
      </c>
      <c r="B1115" s="441" t="s">
        <v>136</v>
      </c>
      <c r="C1115" s="441" t="s">
        <v>137</v>
      </c>
      <c r="D1115" s="441" t="s">
        <v>138</v>
      </c>
      <c r="E1115" s="441" t="s">
        <v>139</v>
      </c>
      <c r="F1115" s="442" t="s">
        <v>140</v>
      </c>
      <c r="G1115" s="441" t="s">
        <v>141</v>
      </c>
      <c r="H1115" s="441" t="s">
        <v>142</v>
      </c>
      <c r="I1115" s="441" t="s">
        <v>143</v>
      </c>
      <c r="J1115" s="443" t="s">
        <v>1350</v>
      </c>
      <c r="K1115" s="444" t="s">
        <v>1348</v>
      </c>
      <c r="L1115" s="441" t="s">
        <v>144</v>
      </c>
      <c r="M1115" s="441" t="s">
        <v>145</v>
      </c>
      <c r="N1115" s="441" t="s">
        <v>146</v>
      </c>
      <c r="O1115" s="441" t="s">
        <v>147</v>
      </c>
    </row>
    <row r="1116" spans="1:15" x14ac:dyDescent="0.25">
      <c r="A1116" s="445"/>
      <c r="B1116" s="446"/>
      <c r="C1116" s="446"/>
      <c r="D1116" s="447"/>
      <c r="E1116" s="446"/>
      <c r="F1116" s="448"/>
      <c r="G1116" s="555"/>
      <c r="H1116" s="555"/>
      <c r="I1116" s="555"/>
      <c r="J1116" s="556"/>
      <c r="K1116" s="557"/>
      <c r="L1116" s="558"/>
      <c r="M1116" s="558"/>
      <c r="N1116" s="558"/>
      <c r="O1116" s="558"/>
    </row>
    <row r="1117" spans="1:15" x14ac:dyDescent="0.25">
      <c r="A1117" s="453">
        <v>2</v>
      </c>
      <c r="B1117" s="454"/>
      <c r="C1117" s="455"/>
      <c r="D1117" s="455"/>
      <c r="E1117" s="454"/>
      <c r="F1117" s="441" t="s">
        <v>153</v>
      </c>
      <c r="G1117" s="449">
        <f>SUM(G1118)</f>
        <v>0</v>
      </c>
      <c r="H1117" s="449">
        <f>SUM(H1118)</f>
        <v>980000000</v>
      </c>
      <c r="I1117" s="449">
        <f>SUM(I1118)</f>
        <v>0</v>
      </c>
      <c r="J1117" s="450"/>
      <c r="K1117" s="451"/>
      <c r="L1117" s="449">
        <f>SUM(L1118)</f>
        <v>980000000</v>
      </c>
      <c r="M1117" s="449">
        <f>SUM(M1118)</f>
        <v>980000000</v>
      </c>
      <c r="N1117" s="449">
        <f>SUM(N1118)</f>
        <v>980000000</v>
      </c>
      <c r="O1117" s="449">
        <f t="shared" ref="O1117:O1123" si="100">SUM(L1117:N1117)</f>
        <v>2940000000</v>
      </c>
    </row>
    <row r="1118" spans="1:15" x14ac:dyDescent="0.25">
      <c r="A1118" s="453">
        <v>2202</v>
      </c>
      <c r="B1118" s="454"/>
      <c r="C1118" s="455"/>
      <c r="D1118" s="455"/>
      <c r="E1118" s="454"/>
      <c r="F1118" s="456" t="s">
        <v>162</v>
      </c>
      <c r="G1118" s="449">
        <f t="shared" ref="G1118:I1119" si="101">G1119</f>
        <v>0</v>
      </c>
      <c r="H1118" s="449">
        <f t="shared" si="101"/>
        <v>980000000</v>
      </c>
      <c r="I1118" s="449">
        <f t="shared" si="101"/>
        <v>0</v>
      </c>
      <c r="J1118" s="450"/>
      <c r="K1118" s="451"/>
      <c r="L1118" s="449">
        <f>L1119</f>
        <v>980000000</v>
      </c>
      <c r="M1118" s="449">
        <f>M1119</f>
        <v>980000000</v>
      </c>
      <c r="N1118" s="449">
        <f>N1119</f>
        <v>980000000</v>
      </c>
      <c r="O1118" s="449">
        <f t="shared" si="100"/>
        <v>2940000000</v>
      </c>
    </row>
    <row r="1119" spans="1:15" ht="26.25" x14ac:dyDescent="0.25">
      <c r="A1119" s="453">
        <v>2205</v>
      </c>
      <c r="B1119" s="454"/>
      <c r="C1119" s="455"/>
      <c r="D1119" s="455"/>
      <c r="E1119" s="454"/>
      <c r="F1119" s="456" t="s">
        <v>1504</v>
      </c>
      <c r="G1119" s="449">
        <f t="shared" si="101"/>
        <v>0</v>
      </c>
      <c r="H1119" s="449">
        <f t="shared" si="101"/>
        <v>980000000</v>
      </c>
      <c r="I1119" s="449">
        <f t="shared" si="101"/>
        <v>0</v>
      </c>
      <c r="J1119" s="450"/>
      <c r="K1119" s="451"/>
      <c r="L1119" s="449">
        <f>L1120</f>
        <v>980000000</v>
      </c>
      <c r="M1119" s="449">
        <v>980000000</v>
      </c>
      <c r="N1119" s="449">
        <v>980000000</v>
      </c>
      <c r="O1119" s="449">
        <f t="shared" si="100"/>
        <v>2940000000</v>
      </c>
    </row>
    <row r="1120" spans="1:15" ht="26.25" x14ac:dyDescent="0.25">
      <c r="A1120" s="453">
        <v>220501</v>
      </c>
      <c r="B1120" s="454"/>
      <c r="C1120" s="455"/>
      <c r="D1120" s="455"/>
      <c r="E1120" s="454"/>
      <c r="F1120" s="456" t="s">
        <v>1505</v>
      </c>
      <c r="G1120" s="449">
        <f>SUM(G1121:G1123)</f>
        <v>0</v>
      </c>
      <c r="H1120" s="449">
        <f>SUM(H1121:H1123)</f>
        <v>980000000</v>
      </c>
      <c r="I1120" s="449">
        <f>SUM(I1121:I1123)</f>
        <v>0</v>
      </c>
      <c r="J1120" s="450"/>
      <c r="K1120" s="451"/>
      <c r="L1120" s="449">
        <f>SUM(L1121:L1123)</f>
        <v>980000000</v>
      </c>
      <c r="M1120" s="449">
        <v>980000000</v>
      </c>
      <c r="N1120" s="449">
        <v>980000000</v>
      </c>
      <c r="O1120" s="449">
        <f t="shared" si="100"/>
        <v>2940000000</v>
      </c>
    </row>
    <row r="1121" spans="1:15" x14ac:dyDescent="0.25">
      <c r="A1121" s="445">
        <v>22050101</v>
      </c>
      <c r="B1121" s="454"/>
      <c r="C1121" s="455"/>
      <c r="D1121" s="455" t="s">
        <v>155</v>
      </c>
      <c r="E1121" s="454"/>
      <c r="F1121" s="457" t="s">
        <v>1563</v>
      </c>
      <c r="G1121" s="449"/>
      <c r="H1121" s="449"/>
      <c r="I1121" s="449"/>
      <c r="J1121" s="450"/>
      <c r="K1121" s="451"/>
      <c r="L1121" s="449"/>
      <c r="M1121" s="449"/>
      <c r="N1121" s="449"/>
      <c r="O1121" s="449">
        <f t="shared" si="100"/>
        <v>0</v>
      </c>
    </row>
    <row r="1122" spans="1:15" x14ac:dyDescent="0.25">
      <c r="A1122" s="445">
        <v>22050102</v>
      </c>
      <c r="B1122" s="454"/>
      <c r="C1122" s="455"/>
      <c r="D1122" s="455" t="s">
        <v>155</v>
      </c>
      <c r="E1122" s="454"/>
      <c r="F1122" s="457" t="s">
        <v>1564</v>
      </c>
      <c r="G1122" s="449"/>
      <c r="H1122" s="449"/>
      <c r="I1122" s="449"/>
      <c r="J1122" s="450"/>
      <c r="K1122" s="451"/>
      <c r="L1122" s="449"/>
      <c r="M1122" s="449"/>
      <c r="N1122" s="449"/>
      <c r="O1122" s="449">
        <f t="shared" si="100"/>
        <v>0</v>
      </c>
    </row>
    <row r="1123" spans="1:15" x14ac:dyDescent="0.25">
      <c r="A1123" s="445">
        <v>22050103</v>
      </c>
      <c r="B1123" s="454">
        <v>70941</v>
      </c>
      <c r="C1123" s="455"/>
      <c r="D1123" s="455" t="s">
        <v>155</v>
      </c>
      <c r="E1123" s="454">
        <v>50630602</v>
      </c>
      <c r="F1123" s="457" t="s">
        <v>1506</v>
      </c>
      <c r="G1123" s="449"/>
      <c r="H1123" s="449">
        <v>980000000</v>
      </c>
      <c r="I1123" s="449"/>
      <c r="J1123" s="450"/>
      <c r="K1123" s="451"/>
      <c r="L1123" s="449">
        <v>980000000</v>
      </c>
      <c r="M1123" s="449">
        <v>980000000</v>
      </c>
      <c r="N1123" s="449">
        <v>980000000</v>
      </c>
      <c r="O1123" s="449">
        <f t="shared" si="100"/>
        <v>2940000000</v>
      </c>
    </row>
    <row r="1124" spans="1:15" x14ac:dyDescent="0.25">
      <c r="A1124" s="478"/>
      <c r="B1124" s="478"/>
      <c r="C1124" s="478"/>
      <c r="D1124" s="478"/>
      <c r="E1124" s="478"/>
      <c r="F1124" s="477" t="s">
        <v>582</v>
      </c>
      <c r="G1124" s="479"/>
      <c r="H1124" s="479"/>
      <c r="I1124" s="480"/>
      <c r="J1124" s="473"/>
      <c r="K1124" s="474"/>
      <c r="L1124" s="479"/>
      <c r="M1124" s="479"/>
      <c r="N1124" s="479"/>
      <c r="O1124" s="479"/>
    </row>
    <row r="1125" spans="1:15" x14ac:dyDescent="0.25">
      <c r="A1125" s="589"/>
      <c r="B1125" s="589"/>
      <c r="C1125" s="589"/>
      <c r="D1125" s="589"/>
      <c r="E1125" s="589"/>
      <c r="F1125" s="481"/>
      <c r="G1125" s="585"/>
      <c r="H1125" s="483"/>
      <c r="I1125" s="480"/>
      <c r="J1125" s="473"/>
      <c r="K1125" s="474"/>
      <c r="L1125" s="475"/>
      <c r="M1125" s="475"/>
      <c r="N1125" s="475"/>
      <c r="O1125" s="475"/>
    </row>
    <row r="1126" spans="1:15" x14ac:dyDescent="0.25">
      <c r="A1126" s="589"/>
      <c r="B1126" s="589"/>
      <c r="C1126" s="589"/>
      <c r="D1126" s="589"/>
      <c r="E1126" s="589"/>
      <c r="F1126" s="484" t="s">
        <v>583</v>
      </c>
      <c r="G1126" s="486"/>
      <c r="H1126" s="486"/>
      <c r="I1126" s="486"/>
      <c r="J1126" s="487"/>
      <c r="K1126" s="488"/>
      <c r="L1126" s="486"/>
      <c r="M1126" s="486"/>
      <c r="N1126" s="486"/>
      <c r="O1126" s="489"/>
    </row>
    <row r="1127" spans="1:15" x14ac:dyDescent="0.25">
      <c r="A1127" s="589"/>
      <c r="B1127" s="589"/>
      <c r="C1127" s="589"/>
      <c r="D1127" s="589"/>
      <c r="E1127" s="589"/>
      <c r="F1127" s="484" t="s">
        <v>584</v>
      </c>
      <c r="G1127" s="486">
        <f>G1118</f>
        <v>0</v>
      </c>
      <c r="H1127" s="486">
        <f>H1118</f>
        <v>980000000</v>
      </c>
      <c r="I1127" s="486">
        <f>I1118</f>
        <v>0</v>
      </c>
      <c r="J1127" s="487"/>
      <c r="K1127" s="488"/>
      <c r="L1127" s="486">
        <v>980000000</v>
      </c>
      <c r="M1127" s="486">
        <v>980000000</v>
      </c>
      <c r="N1127" s="486">
        <v>980000000</v>
      </c>
      <c r="O1127" s="489">
        <f>SUM(L1127:N1127)</f>
        <v>2940000000</v>
      </c>
    </row>
    <row r="1128" spans="1:15" x14ac:dyDescent="0.25">
      <c r="A1128" s="589"/>
      <c r="B1128" s="589"/>
      <c r="C1128" s="589"/>
      <c r="D1128" s="589"/>
      <c r="E1128" s="589"/>
      <c r="F1128" s="484" t="s">
        <v>203</v>
      </c>
      <c r="G1128" s="486"/>
      <c r="H1128" s="486"/>
      <c r="I1128" s="486"/>
      <c r="J1128" s="487"/>
      <c r="K1128" s="488"/>
      <c r="L1128" s="486"/>
      <c r="M1128" s="486"/>
      <c r="N1128" s="486"/>
      <c r="O1128" s="489"/>
    </row>
    <row r="1129" spans="1:15" x14ac:dyDescent="0.25">
      <c r="A1129" s="589"/>
      <c r="B1129" s="589"/>
      <c r="C1129" s="589"/>
      <c r="D1129" s="589"/>
      <c r="E1129" s="589"/>
      <c r="F1129" s="484"/>
      <c r="G1129" s="486"/>
      <c r="H1129" s="486"/>
      <c r="I1129" s="486"/>
      <c r="J1129" s="487"/>
      <c r="K1129" s="488"/>
      <c r="L1129" s="486"/>
      <c r="M1129" s="486"/>
      <c r="N1129" s="486"/>
      <c r="O1129" s="489">
        <f>SUM(L1129:N1129)</f>
        <v>0</v>
      </c>
    </row>
    <row r="1130" spans="1:15" x14ac:dyDescent="0.25">
      <c r="A1130" s="589"/>
      <c r="B1130" s="589"/>
      <c r="C1130" s="589"/>
      <c r="D1130" s="589"/>
      <c r="E1130" s="589"/>
      <c r="F1130" s="484" t="s">
        <v>130</v>
      </c>
      <c r="G1130" s="489">
        <f>SUM(G1126:G1128)</f>
        <v>0</v>
      </c>
      <c r="H1130" s="489">
        <f>SUM(H1126:H1128)</f>
        <v>980000000</v>
      </c>
      <c r="I1130" s="489">
        <f>SUM(I1126:I1128)</f>
        <v>0</v>
      </c>
      <c r="J1130" s="491"/>
      <c r="K1130" s="492"/>
      <c r="L1130" s="489">
        <f>SUM(L1126:L1128)</f>
        <v>980000000</v>
      </c>
      <c r="M1130" s="489">
        <f>SUM(M1126:M1128)</f>
        <v>980000000</v>
      </c>
      <c r="N1130" s="489">
        <f>SUM(N1126:N1128)</f>
        <v>980000000</v>
      </c>
      <c r="O1130" s="489">
        <f>SUM(L1130:N1130)</f>
        <v>2940000000</v>
      </c>
    </row>
    <row r="1132" spans="1:15" ht="20.25" x14ac:dyDescent="0.3">
      <c r="A1132" s="1361" t="s">
        <v>133</v>
      </c>
      <c r="B1132" s="1361"/>
      <c r="C1132" s="1361"/>
      <c r="D1132" s="1361"/>
      <c r="E1132" s="1361"/>
      <c r="F1132" s="1361"/>
      <c r="G1132" s="1361"/>
      <c r="H1132" s="1361"/>
      <c r="I1132" s="1361"/>
      <c r="J1132" s="1361"/>
      <c r="K1132" s="1361"/>
      <c r="L1132" s="1361"/>
      <c r="M1132" s="1361"/>
      <c r="N1132" s="1361"/>
      <c r="O1132" s="1361"/>
    </row>
    <row r="1133" spans="1:15" ht="15.75" x14ac:dyDescent="0.25">
      <c r="A1133" s="1293" t="s">
        <v>1567</v>
      </c>
      <c r="B1133" s="1293"/>
      <c r="C1133" s="1293"/>
      <c r="D1133" s="1293"/>
      <c r="E1133" s="1293"/>
      <c r="F1133" s="1293"/>
      <c r="G1133" s="1293"/>
      <c r="H1133" s="1293"/>
      <c r="I1133" s="1293"/>
      <c r="J1133" s="1293"/>
      <c r="K1133" s="1293"/>
      <c r="L1133" s="1293"/>
      <c r="M1133" s="1293"/>
      <c r="N1133" s="1293"/>
      <c r="O1133" s="1293"/>
    </row>
    <row r="1134" spans="1:15" ht="64.5" x14ac:dyDescent="0.25">
      <c r="A1134" s="441" t="s">
        <v>135</v>
      </c>
      <c r="B1134" s="441" t="s">
        <v>136</v>
      </c>
      <c r="C1134" s="441" t="s">
        <v>137</v>
      </c>
      <c r="D1134" s="441" t="s">
        <v>138</v>
      </c>
      <c r="E1134" s="441" t="s">
        <v>139</v>
      </c>
      <c r="F1134" s="442" t="s">
        <v>140</v>
      </c>
      <c r="G1134" s="441" t="s">
        <v>141</v>
      </c>
      <c r="H1134" s="441" t="s">
        <v>142</v>
      </c>
      <c r="I1134" s="441" t="s">
        <v>143</v>
      </c>
      <c r="J1134" s="443" t="s">
        <v>1350</v>
      </c>
      <c r="K1134" s="444" t="s">
        <v>1348</v>
      </c>
      <c r="L1134" s="441" t="s">
        <v>144</v>
      </c>
      <c r="M1134" s="441" t="s">
        <v>145</v>
      </c>
      <c r="N1134" s="441" t="s">
        <v>146</v>
      </c>
      <c r="O1134" s="441" t="s">
        <v>147</v>
      </c>
    </row>
    <row r="1135" spans="1:15" x14ac:dyDescent="0.25">
      <c r="A1135" s="495">
        <v>1</v>
      </c>
      <c r="B1135" s="496"/>
      <c r="C1135" s="496"/>
      <c r="D1135" s="497"/>
      <c r="E1135" s="496"/>
      <c r="F1135" s="494" t="s">
        <v>148</v>
      </c>
      <c r="G1135" s="636">
        <f t="shared" ref="G1135:I1135" si="102">SUM(G1136)</f>
        <v>19000000</v>
      </c>
      <c r="H1135" s="636">
        <f t="shared" si="102"/>
        <v>53000000</v>
      </c>
      <c r="I1135" s="636">
        <f t="shared" si="102"/>
        <v>0</v>
      </c>
      <c r="J1135" s="611"/>
      <c r="K1135" s="612"/>
      <c r="L1135" s="636">
        <f>SUM(L1136)</f>
        <v>49000000</v>
      </c>
      <c r="M1135" s="636">
        <f t="shared" ref="M1135:N1135" si="103">SUM(M1136)</f>
        <v>49000000</v>
      </c>
      <c r="N1135" s="636">
        <f t="shared" si="103"/>
        <v>49000000</v>
      </c>
      <c r="O1135" s="636">
        <f>SUM(L1135:N1135)</f>
        <v>147000000</v>
      </c>
    </row>
    <row r="1136" spans="1:15" x14ac:dyDescent="0.25">
      <c r="A1136" s="495">
        <v>12</v>
      </c>
      <c r="B1136" s="496"/>
      <c r="C1136" s="496"/>
      <c r="D1136" s="497"/>
      <c r="E1136" s="496"/>
      <c r="F1136" s="498" t="s">
        <v>704</v>
      </c>
      <c r="G1136" s="636">
        <f t="shared" ref="G1136:I1136" si="104">G1137</f>
        <v>19000000</v>
      </c>
      <c r="H1136" s="636">
        <f t="shared" si="104"/>
        <v>53000000</v>
      </c>
      <c r="I1136" s="636">
        <f t="shared" si="104"/>
        <v>0</v>
      </c>
      <c r="J1136" s="611"/>
      <c r="K1136" s="612"/>
      <c r="L1136" s="636">
        <f>L1137</f>
        <v>49000000</v>
      </c>
      <c r="M1136" s="636">
        <f t="shared" ref="M1136:N1136" si="105">M1137</f>
        <v>49000000</v>
      </c>
      <c r="N1136" s="636">
        <f t="shared" si="105"/>
        <v>49000000</v>
      </c>
      <c r="O1136" s="636">
        <f t="shared" ref="O1136:O1149" si="106">SUM(L1136:N1136)</f>
        <v>147000000</v>
      </c>
    </row>
    <row r="1137" spans="1:15" x14ac:dyDescent="0.25">
      <c r="A1137" s="494">
        <v>1202</v>
      </c>
      <c r="B1137" s="637"/>
      <c r="C1137" s="637"/>
      <c r="D1137" s="497"/>
      <c r="E1137" s="637"/>
      <c r="F1137" s="498" t="s">
        <v>705</v>
      </c>
      <c r="G1137" s="636">
        <f t="shared" ref="G1137:I1137" si="107">SUM(G1138,G1140)</f>
        <v>19000000</v>
      </c>
      <c r="H1137" s="636">
        <f t="shared" si="107"/>
        <v>53000000</v>
      </c>
      <c r="I1137" s="636">
        <f t="shared" si="107"/>
        <v>0</v>
      </c>
      <c r="J1137" s="611"/>
      <c r="K1137" s="612"/>
      <c r="L1137" s="636">
        <f>SUM(L1138,L1140)</f>
        <v>49000000</v>
      </c>
      <c r="M1137" s="636">
        <f t="shared" ref="M1137:N1137" si="108">SUM(M1138,M1140)</f>
        <v>49000000</v>
      </c>
      <c r="N1137" s="636">
        <f t="shared" si="108"/>
        <v>49000000</v>
      </c>
      <c r="O1137" s="636">
        <f t="shared" si="106"/>
        <v>147000000</v>
      </c>
    </row>
    <row r="1138" spans="1:15" x14ac:dyDescent="0.25">
      <c r="A1138" s="494">
        <v>120204</v>
      </c>
      <c r="B1138" s="637"/>
      <c r="C1138" s="637"/>
      <c r="D1138" s="497"/>
      <c r="E1138" s="637"/>
      <c r="F1138" s="498" t="s">
        <v>149</v>
      </c>
      <c r="G1138" s="636">
        <f>SUM(G1139:G1139)</f>
        <v>15000000</v>
      </c>
      <c r="H1138" s="636">
        <f>SUM(H1139:H1139)</f>
        <v>49000000</v>
      </c>
      <c r="I1138" s="636">
        <f>SUM(I1139:I1139)</f>
        <v>0</v>
      </c>
      <c r="J1138" s="611"/>
      <c r="K1138" s="612"/>
      <c r="L1138" s="636">
        <f>SUM(L1139:L1139)</f>
        <v>49000000</v>
      </c>
      <c r="M1138" s="636">
        <f>SUM(M1139:M1139)</f>
        <v>49000000</v>
      </c>
      <c r="N1138" s="636">
        <f>SUM(N1139:N1139)</f>
        <v>49000000</v>
      </c>
      <c r="O1138" s="636">
        <f t="shared" si="106"/>
        <v>147000000</v>
      </c>
    </row>
    <row r="1139" spans="1:15" x14ac:dyDescent="0.25">
      <c r="A1139" s="499">
        <v>12020424</v>
      </c>
      <c r="B1139" s="500"/>
      <c r="C1139" s="500"/>
      <c r="D1139" s="501"/>
      <c r="E1139" s="500"/>
      <c r="F1139" s="505" t="s">
        <v>1568</v>
      </c>
      <c r="G1139" s="638">
        <v>15000000</v>
      </c>
      <c r="H1139" s="638">
        <v>49000000</v>
      </c>
      <c r="I1139" s="638"/>
      <c r="J1139" s="613"/>
      <c r="K1139" s="614"/>
      <c r="L1139" s="638">
        <v>49000000</v>
      </c>
      <c r="M1139" s="638">
        <v>49000000</v>
      </c>
      <c r="N1139" s="638">
        <v>49000000</v>
      </c>
      <c r="O1139" s="636">
        <f t="shared" si="106"/>
        <v>147000000</v>
      </c>
    </row>
    <row r="1140" spans="1:15" x14ac:dyDescent="0.25">
      <c r="A1140" s="495">
        <v>120206</v>
      </c>
      <c r="B1140" s="496"/>
      <c r="C1140" s="496"/>
      <c r="D1140" s="497"/>
      <c r="E1140" s="496"/>
      <c r="F1140" s="498" t="s">
        <v>884</v>
      </c>
      <c r="G1140" s="636">
        <f>SUM(G1141:G1141)</f>
        <v>4000000</v>
      </c>
      <c r="H1140" s="636">
        <f>SUM(H1141:H1141)</f>
        <v>4000000</v>
      </c>
      <c r="I1140" s="636">
        <f>SUM(I1141:I1141)</f>
        <v>0</v>
      </c>
      <c r="J1140" s="611"/>
      <c r="K1140" s="612"/>
      <c r="L1140" s="636">
        <f>SUM(L1141:L1141)</f>
        <v>0</v>
      </c>
      <c r="M1140" s="636">
        <f>SUM(M1141:M1141)</f>
        <v>0</v>
      </c>
      <c r="N1140" s="636">
        <f>SUM(N1141:N1141)</f>
        <v>0</v>
      </c>
      <c r="O1140" s="636">
        <f t="shared" si="106"/>
        <v>0</v>
      </c>
    </row>
    <row r="1141" spans="1:15" x14ac:dyDescent="0.25">
      <c r="A1141" s="499">
        <v>12020605</v>
      </c>
      <c r="B1141" s="500"/>
      <c r="C1141" s="500"/>
      <c r="D1141" s="501"/>
      <c r="E1141" s="500"/>
      <c r="F1141" s="505" t="s">
        <v>885</v>
      </c>
      <c r="G1141" s="638">
        <v>4000000</v>
      </c>
      <c r="H1141" s="638">
        <v>4000000</v>
      </c>
      <c r="I1141" s="638"/>
      <c r="J1141" s="613"/>
      <c r="K1141" s="614"/>
      <c r="L1141" s="638"/>
      <c r="M1141" s="638"/>
      <c r="N1141" s="638"/>
      <c r="O1141" s="636">
        <f t="shared" si="106"/>
        <v>0</v>
      </c>
    </row>
    <row r="1142" spans="1:15" x14ac:dyDescent="0.25">
      <c r="A1142" s="495">
        <v>2</v>
      </c>
      <c r="B1142" s="496"/>
      <c r="C1142" s="497"/>
      <c r="D1142" s="497"/>
      <c r="E1142" s="496"/>
      <c r="F1142" s="493" t="s">
        <v>153</v>
      </c>
      <c r="G1142" s="590">
        <f>SUM(G1143,G1150,G1206)</f>
        <v>225729390.78</v>
      </c>
      <c r="H1142" s="590">
        <f>SUM(H1143,H1150,H1206)</f>
        <v>5243189329.5</v>
      </c>
      <c r="I1142" s="590">
        <f>SUM(I1143,I1150,I1206)</f>
        <v>2944554804.3499999</v>
      </c>
      <c r="J1142" s="450"/>
      <c r="K1142" s="451"/>
      <c r="L1142" s="590">
        <f>SUM(L1143,L1150,L1206)</f>
        <v>5437277000.0799999</v>
      </c>
      <c r="M1142" s="590">
        <f>SUM(M1143,M1150,M1206)</f>
        <v>6437277000.0799999</v>
      </c>
      <c r="N1142" s="590">
        <f>SUM(N1143,N1150,N1206)</f>
        <v>6437277000.0799999</v>
      </c>
      <c r="O1142" s="590">
        <f t="shared" si="106"/>
        <v>18311831000.239998</v>
      </c>
    </row>
    <row r="1143" spans="1:15" x14ac:dyDescent="0.25">
      <c r="A1143" s="495">
        <v>21</v>
      </c>
      <c r="B1143" s="496"/>
      <c r="C1143" s="497"/>
      <c r="D1143" s="497"/>
      <c r="E1143" s="496"/>
      <c r="F1143" s="498" t="s">
        <v>154</v>
      </c>
      <c r="G1143" s="590">
        <f>SUM(G1144,G1146)</f>
        <v>0</v>
      </c>
      <c r="H1143" s="590">
        <f>SUM(H1144,H1146)</f>
        <v>378745733.16000003</v>
      </c>
      <c r="I1143" s="590">
        <f>SUM(I1144,I1146)</f>
        <v>0</v>
      </c>
      <c r="J1143" s="450"/>
      <c r="K1143" s="451"/>
      <c r="L1143" s="590">
        <f>SUM(L1144,L1146)</f>
        <v>937277000.08000004</v>
      </c>
      <c r="M1143" s="590">
        <f>SUM(M1144,M1146)</f>
        <v>937277000.08000004</v>
      </c>
      <c r="N1143" s="590">
        <f>SUM(N1144,N1146)</f>
        <v>937277000.08000004</v>
      </c>
      <c r="O1143" s="590">
        <f t="shared" si="106"/>
        <v>2811831000.2400002</v>
      </c>
    </row>
    <row r="1144" spans="1:15" x14ac:dyDescent="0.25">
      <c r="A1144" s="499">
        <v>21010101</v>
      </c>
      <c r="B1144" s="496"/>
      <c r="C1144" s="497"/>
      <c r="D1144" s="497" t="s">
        <v>155</v>
      </c>
      <c r="E1144" s="496">
        <v>50610801</v>
      </c>
      <c r="F1144" s="505" t="s">
        <v>156</v>
      </c>
      <c r="G1144" s="591"/>
      <c r="H1144" s="591"/>
      <c r="I1144" s="591"/>
      <c r="J1144" s="459"/>
      <c r="K1144" s="460"/>
      <c r="L1144" s="591">
        <v>886710514.84000003</v>
      </c>
      <c r="M1144" s="591">
        <v>886710514.84000003</v>
      </c>
      <c r="N1144" s="591">
        <v>886710514.84000003</v>
      </c>
      <c r="O1144" s="590">
        <f t="shared" si="106"/>
        <v>2660131544.52</v>
      </c>
    </row>
    <row r="1145" spans="1:15" x14ac:dyDescent="0.25">
      <c r="A1145" s="499">
        <v>21010102</v>
      </c>
      <c r="B1145" s="496"/>
      <c r="C1145" s="497"/>
      <c r="D1145" s="497" t="s">
        <v>155</v>
      </c>
      <c r="E1145" s="496"/>
      <c r="F1145" s="505" t="s">
        <v>157</v>
      </c>
      <c r="G1145" s="591">
        <f t="shared" ref="G1145:I1146" si="109">SUM(G1146)</f>
        <v>0</v>
      </c>
      <c r="H1145" s="591">
        <f t="shared" si="109"/>
        <v>378745733.16000003</v>
      </c>
      <c r="I1145" s="591">
        <f t="shared" si="109"/>
        <v>0</v>
      </c>
      <c r="J1145" s="459"/>
      <c r="K1145" s="460"/>
      <c r="L1145" s="591"/>
      <c r="M1145" s="591"/>
      <c r="N1145" s="591"/>
      <c r="O1145" s="590">
        <f t="shared" si="106"/>
        <v>0</v>
      </c>
    </row>
    <row r="1146" spans="1:15" x14ac:dyDescent="0.25">
      <c r="A1146" s="495">
        <v>2102</v>
      </c>
      <c r="B1146" s="496"/>
      <c r="C1146" s="497"/>
      <c r="D1146" s="497"/>
      <c r="E1146" s="496"/>
      <c r="F1146" s="498" t="s">
        <v>158</v>
      </c>
      <c r="G1146" s="590">
        <f t="shared" si="109"/>
        <v>0</v>
      </c>
      <c r="H1146" s="590">
        <f t="shared" si="109"/>
        <v>378745733.16000003</v>
      </c>
      <c r="I1146" s="590">
        <f t="shared" si="109"/>
        <v>0</v>
      </c>
      <c r="J1146" s="450"/>
      <c r="K1146" s="451"/>
      <c r="L1146" s="590">
        <f>SUM(L1147)</f>
        <v>50566485.240000002</v>
      </c>
      <c r="M1146" s="590">
        <f>SUM(M1147)</f>
        <v>50566485.240000002</v>
      </c>
      <c r="N1146" s="590">
        <f>SUM(N1147)</f>
        <v>50566485.240000002</v>
      </c>
      <c r="O1146" s="590">
        <f t="shared" si="106"/>
        <v>151699455.72</v>
      </c>
    </row>
    <row r="1147" spans="1:15" x14ac:dyDescent="0.25">
      <c r="A1147" s="495">
        <v>210201</v>
      </c>
      <c r="B1147" s="496"/>
      <c r="C1147" s="497"/>
      <c r="D1147" s="497"/>
      <c r="E1147" s="496"/>
      <c r="F1147" s="498" t="s">
        <v>159</v>
      </c>
      <c r="G1147" s="590">
        <f>SUM(G1148:G1149)</f>
        <v>0</v>
      </c>
      <c r="H1147" s="590">
        <f>SUM(H1148:H1149)</f>
        <v>378745733.16000003</v>
      </c>
      <c r="I1147" s="590">
        <f>SUM(I1148:I1149)</f>
        <v>0</v>
      </c>
      <c r="J1147" s="450"/>
      <c r="K1147" s="451"/>
      <c r="L1147" s="590">
        <f>SUM(L1148:L1149)</f>
        <v>50566485.240000002</v>
      </c>
      <c r="M1147" s="590">
        <f>SUM(M1148:M1149)</f>
        <v>50566485.240000002</v>
      </c>
      <c r="N1147" s="590">
        <f>SUM(N1148:N1149)</f>
        <v>50566485.240000002</v>
      </c>
      <c r="O1147" s="590">
        <f t="shared" si="106"/>
        <v>151699455.72</v>
      </c>
    </row>
    <row r="1148" spans="1:15" x14ac:dyDescent="0.25">
      <c r="A1148" s="499">
        <v>21020101</v>
      </c>
      <c r="B1148" s="496"/>
      <c r="C1148" s="497"/>
      <c r="D1148" s="497" t="s">
        <v>155</v>
      </c>
      <c r="E1148" s="496">
        <v>50610801</v>
      </c>
      <c r="F1148" s="505" t="s">
        <v>160</v>
      </c>
      <c r="G1148" s="591"/>
      <c r="H1148" s="591">
        <v>362021372.16000003</v>
      </c>
      <c r="I1148" s="591"/>
      <c r="J1148" s="459"/>
      <c r="K1148" s="460"/>
      <c r="L1148" s="591">
        <v>34082124.240000002</v>
      </c>
      <c r="M1148" s="591">
        <v>34082124.240000002</v>
      </c>
      <c r="N1148" s="591">
        <v>34082124.240000002</v>
      </c>
      <c r="O1148" s="590">
        <f t="shared" si="106"/>
        <v>102246372.72</v>
      </c>
    </row>
    <row r="1149" spans="1:15" x14ac:dyDescent="0.25">
      <c r="A1149" s="499">
        <v>21020102</v>
      </c>
      <c r="B1149" s="496"/>
      <c r="C1149" s="497"/>
      <c r="D1149" s="497" t="s">
        <v>155</v>
      </c>
      <c r="E1149" s="496">
        <v>50610801</v>
      </c>
      <c r="F1149" s="505" t="s">
        <v>161</v>
      </c>
      <c r="G1149" s="591"/>
      <c r="H1149" s="591">
        <v>16724361</v>
      </c>
      <c r="I1149" s="591"/>
      <c r="J1149" s="459"/>
      <c r="K1149" s="460"/>
      <c r="L1149" s="591">
        <v>16484361</v>
      </c>
      <c r="M1149" s="591">
        <v>16484361</v>
      </c>
      <c r="N1149" s="591">
        <v>16484361</v>
      </c>
      <c r="O1149" s="590">
        <f t="shared" si="106"/>
        <v>49453083</v>
      </c>
    </row>
    <row r="1150" spans="1:15" x14ac:dyDescent="0.25">
      <c r="A1150" s="495">
        <v>2202</v>
      </c>
      <c r="B1150" s="496"/>
      <c r="C1150" s="497"/>
      <c r="D1150" s="497"/>
      <c r="E1150" s="496"/>
      <c r="F1150" s="498" t="s">
        <v>162</v>
      </c>
      <c r="G1150" s="590">
        <f t="shared" ref="G1150:I1150" si="110">G1151+G1154+G1158+G1167+G1176+G1179+G1181+G1185+G1188</f>
        <v>104635000</v>
      </c>
      <c r="H1150" s="590">
        <f t="shared" si="110"/>
        <v>574780000</v>
      </c>
      <c r="I1150" s="590">
        <f t="shared" si="110"/>
        <v>208000000</v>
      </c>
      <c r="J1150" s="450"/>
      <c r="K1150" s="451"/>
      <c r="L1150" s="590">
        <f>L1151+L1154+L1158+L1167+L1176+L1179+L1181+L1185+L1188</f>
        <v>500000000</v>
      </c>
      <c r="M1150" s="590">
        <f t="shared" ref="M1150:N1150" si="111">M1151+M1154+M1158+M1167+M1176+M1179+M1181+M1185+M1188</f>
        <v>500000000</v>
      </c>
      <c r="N1150" s="590">
        <f t="shared" si="111"/>
        <v>500000000</v>
      </c>
      <c r="O1150" s="590">
        <f t="shared" ref="O1150:O1186" si="112">SUM(L1150:N1150)</f>
        <v>1500000000</v>
      </c>
    </row>
    <row r="1151" spans="1:15" x14ac:dyDescent="0.25">
      <c r="A1151" s="495">
        <v>220201</v>
      </c>
      <c r="B1151" s="496"/>
      <c r="C1151" s="497"/>
      <c r="D1151" s="497"/>
      <c r="E1151" s="496"/>
      <c r="F1151" s="498" t="s">
        <v>163</v>
      </c>
      <c r="G1151" s="590">
        <f>SUM(G1152:G1153)</f>
        <v>2300000</v>
      </c>
      <c r="H1151" s="590">
        <f>SUM(H1152:H1153)</f>
        <v>24000000</v>
      </c>
      <c r="I1151" s="590">
        <f>SUM(I1152:I1153)</f>
        <v>20000000</v>
      </c>
      <c r="J1151" s="450"/>
      <c r="K1151" s="451"/>
      <c r="L1151" s="590">
        <f>SUM(L1152:L1153)</f>
        <v>40000000</v>
      </c>
      <c r="M1151" s="590">
        <f>SUM(M1152:M1153)</f>
        <v>40000000</v>
      </c>
      <c r="N1151" s="590">
        <f>SUM(N1152:N1153)</f>
        <v>40000000</v>
      </c>
      <c r="O1151" s="590">
        <f t="shared" si="112"/>
        <v>120000000</v>
      </c>
    </row>
    <row r="1152" spans="1:15" x14ac:dyDescent="0.25">
      <c r="A1152" s="499">
        <v>22020101</v>
      </c>
      <c r="B1152" s="496"/>
      <c r="C1152" s="497"/>
      <c r="D1152" s="497" t="s">
        <v>155</v>
      </c>
      <c r="E1152" s="496">
        <v>50610801</v>
      </c>
      <c r="F1152" s="505" t="s">
        <v>164</v>
      </c>
      <c r="G1152" s="590"/>
      <c r="H1152" s="590">
        <v>20000000</v>
      </c>
      <c r="I1152" s="590">
        <v>20000000</v>
      </c>
      <c r="J1152" s="450"/>
      <c r="K1152" s="451"/>
      <c r="L1152" s="590">
        <v>30000000</v>
      </c>
      <c r="M1152" s="590">
        <v>30000000</v>
      </c>
      <c r="N1152" s="590">
        <v>30000000</v>
      </c>
      <c r="O1152" s="590">
        <f t="shared" si="112"/>
        <v>90000000</v>
      </c>
    </row>
    <row r="1153" spans="1:15" x14ac:dyDescent="0.25">
      <c r="A1153" s="499">
        <v>22020102</v>
      </c>
      <c r="B1153" s="496"/>
      <c r="C1153" s="497"/>
      <c r="D1153" s="497" t="s">
        <v>155</v>
      </c>
      <c r="E1153" s="496">
        <v>50610801</v>
      </c>
      <c r="F1153" s="505" t="s">
        <v>165</v>
      </c>
      <c r="G1153" s="590">
        <v>2300000</v>
      </c>
      <c r="H1153" s="590">
        <v>4000000</v>
      </c>
      <c r="I1153" s="590"/>
      <c r="J1153" s="450"/>
      <c r="K1153" s="451"/>
      <c r="L1153" s="590">
        <v>10000000</v>
      </c>
      <c r="M1153" s="590">
        <v>10000000</v>
      </c>
      <c r="N1153" s="590">
        <v>10000000</v>
      </c>
      <c r="O1153" s="590">
        <f t="shared" si="112"/>
        <v>30000000</v>
      </c>
    </row>
    <row r="1154" spans="1:15" x14ac:dyDescent="0.25">
      <c r="A1154" s="495">
        <v>220202</v>
      </c>
      <c r="B1154" s="496"/>
      <c r="C1154" s="497"/>
      <c r="D1154" s="497"/>
      <c r="E1154" s="496"/>
      <c r="F1154" s="498" t="s">
        <v>166</v>
      </c>
      <c r="G1154" s="590">
        <f>SUM(G1155:G1157)</f>
        <v>0</v>
      </c>
      <c r="H1154" s="590">
        <f>SUM(H1155:H1157)</f>
        <v>1200000</v>
      </c>
      <c r="I1154" s="590">
        <f>SUM(I1155:I1157)</f>
        <v>0</v>
      </c>
      <c r="J1154" s="450"/>
      <c r="K1154" s="451"/>
      <c r="L1154" s="590"/>
      <c r="M1154" s="590"/>
      <c r="N1154" s="590"/>
      <c r="O1154" s="590">
        <f t="shared" si="112"/>
        <v>0</v>
      </c>
    </row>
    <row r="1155" spans="1:15" x14ac:dyDescent="0.25">
      <c r="A1155" s="499">
        <v>22020203</v>
      </c>
      <c r="B1155" s="496"/>
      <c r="C1155" s="497"/>
      <c r="D1155" s="497" t="s">
        <v>155</v>
      </c>
      <c r="E1155" s="496">
        <v>50610801</v>
      </c>
      <c r="F1155" s="505" t="s">
        <v>169</v>
      </c>
      <c r="G1155" s="590"/>
      <c r="H1155" s="590">
        <v>500000</v>
      </c>
      <c r="I1155" s="590"/>
      <c r="J1155" s="450"/>
      <c r="K1155" s="451"/>
      <c r="L1155" s="590">
        <v>200000</v>
      </c>
      <c r="M1155" s="590">
        <v>200000</v>
      </c>
      <c r="N1155" s="590">
        <v>200000</v>
      </c>
      <c r="O1155" s="590">
        <f t="shared" si="112"/>
        <v>600000</v>
      </c>
    </row>
    <row r="1156" spans="1:15" x14ac:dyDescent="0.25">
      <c r="A1156" s="499">
        <v>22020204</v>
      </c>
      <c r="B1156" s="496"/>
      <c r="C1156" s="497"/>
      <c r="D1156" s="497" t="s">
        <v>155</v>
      </c>
      <c r="E1156" s="496">
        <v>50610801</v>
      </c>
      <c r="F1156" s="505" t="s">
        <v>805</v>
      </c>
      <c r="G1156" s="590"/>
      <c r="H1156" s="590">
        <v>400000</v>
      </c>
      <c r="I1156" s="590"/>
      <c r="J1156" s="450"/>
      <c r="K1156" s="451"/>
      <c r="L1156" s="590">
        <v>500000</v>
      </c>
      <c r="M1156" s="590">
        <v>500000</v>
      </c>
      <c r="N1156" s="590">
        <v>500000</v>
      </c>
      <c r="O1156" s="590">
        <f t="shared" si="112"/>
        <v>1500000</v>
      </c>
    </row>
    <row r="1157" spans="1:15" x14ac:dyDescent="0.25">
      <c r="A1157" s="499">
        <v>22020206</v>
      </c>
      <c r="B1157" s="496"/>
      <c r="C1157" s="497"/>
      <c r="D1157" s="497" t="s">
        <v>155</v>
      </c>
      <c r="E1157" s="496">
        <v>50610801</v>
      </c>
      <c r="F1157" s="505" t="s">
        <v>171</v>
      </c>
      <c r="G1157" s="590"/>
      <c r="H1157" s="590">
        <v>300000</v>
      </c>
      <c r="I1157" s="590"/>
      <c r="J1157" s="450"/>
      <c r="K1157" s="451"/>
      <c r="L1157" s="590"/>
      <c r="M1157" s="590"/>
      <c r="N1157" s="590"/>
      <c r="O1157" s="590">
        <f t="shared" si="112"/>
        <v>0</v>
      </c>
    </row>
    <row r="1158" spans="1:15" x14ac:dyDescent="0.25">
      <c r="A1158" s="495">
        <v>220203</v>
      </c>
      <c r="B1158" s="496"/>
      <c r="C1158" s="497"/>
      <c r="D1158" s="497"/>
      <c r="E1158" s="496"/>
      <c r="F1158" s="498" t="s">
        <v>172</v>
      </c>
      <c r="G1158" s="590">
        <f>SUM(G1159:G1166)</f>
        <v>0</v>
      </c>
      <c r="H1158" s="590">
        <f>SUM(H1159:H1166)</f>
        <v>101600000</v>
      </c>
      <c r="I1158" s="590">
        <f>SUM(I1159:I1166)</f>
        <v>0</v>
      </c>
      <c r="J1158" s="450"/>
      <c r="K1158" s="451"/>
      <c r="L1158" s="590">
        <f>SUM(L1159:L1166)</f>
        <v>37000000</v>
      </c>
      <c r="M1158" s="590">
        <f>SUM(M1159:M1166)</f>
        <v>37000000</v>
      </c>
      <c r="N1158" s="590">
        <f>SUM(N1159:N1166)</f>
        <v>37000000</v>
      </c>
      <c r="O1158" s="590">
        <f t="shared" si="112"/>
        <v>111000000</v>
      </c>
    </row>
    <row r="1159" spans="1:15" x14ac:dyDescent="0.25">
      <c r="A1159" s="499">
        <v>22020301</v>
      </c>
      <c r="B1159" s="496"/>
      <c r="C1159" s="497"/>
      <c r="D1159" s="497" t="s">
        <v>155</v>
      </c>
      <c r="E1159" s="496">
        <v>50610801</v>
      </c>
      <c r="F1159" s="505" t="s">
        <v>173</v>
      </c>
      <c r="G1159" s="590"/>
      <c r="H1159" s="590">
        <v>5000000</v>
      </c>
      <c r="I1159" s="590"/>
      <c r="J1159" s="450"/>
      <c r="K1159" s="451"/>
      <c r="L1159" s="590">
        <v>2000000</v>
      </c>
      <c r="M1159" s="590">
        <v>2000000</v>
      </c>
      <c r="N1159" s="590">
        <v>2000000</v>
      </c>
      <c r="O1159" s="590">
        <f t="shared" si="112"/>
        <v>6000000</v>
      </c>
    </row>
    <row r="1160" spans="1:15" x14ac:dyDescent="0.25">
      <c r="A1160" s="499">
        <v>22020303</v>
      </c>
      <c r="B1160" s="496"/>
      <c r="C1160" s="497"/>
      <c r="D1160" s="497" t="s">
        <v>155</v>
      </c>
      <c r="E1160" s="496"/>
      <c r="F1160" s="505" t="s">
        <v>175</v>
      </c>
      <c r="G1160" s="590"/>
      <c r="H1160" s="590">
        <v>100000</v>
      </c>
      <c r="I1160" s="590"/>
      <c r="J1160" s="450"/>
      <c r="K1160" s="451"/>
      <c r="L1160" s="590"/>
      <c r="M1160" s="590"/>
      <c r="N1160" s="590"/>
      <c r="O1160" s="590">
        <f t="shared" si="112"/>
        <v>0</v>
      </c>
    </row>
    <row r="1161" spans="1:15" x14ac:dyDescent="0.25">
      <c r="A1161" s="499">
        <v>22020305</v>
      </c>
      <c r="B1161" s="496"/>
      <c r="C1161" s="497"/>
      <c r="D1161" s="497" t="s">
        <v>155</v>
      </c>
      <c r="E1161" s="496">
        <v>50610801</v>
      </c>
      <c r="F1161" s="505" t="s">
        <v>176</v>
      </c>
      <c r="G1161" s="590"/>
      <c r="H1161" s="590">
        <v>50000000</v>
      </c>
      <c r="I1161" s="590"/>
      <c r="J1161" s="450"/>
      <c r="K1161" s="451"/>
      <c r="L1161" s="590"/>
      <c r="M1161" s="590"/>
      <c r="N1161" s="590"/>
      <c r="O1161" s="590">
        <f t="shared" si="112"/>
        <v>0</v>
      </c>
    </row>
    <row r="1162" spans="1:15" x14ac:dyDescent="0.25">
      <c r="A1162" s="499">
        <v>22020306</v>
      </c>
      <c r="B1162" s="496"/>
      <c r="C1162" s="497"/>
      <c r="D1162" s="497" t="s">
        <v>155</v>
      </c>
      <c r="E1162" s="496">
        <v>50610801</v>
      </c>
      <c r="F1162" s="505" t="s">
        <v>802</v>
      </c>
      <c r="G1162" s="590"/>
      <c r="H1162" s="590">
        <v>7000000</v>
      </c>
      <c r="I1162" s="590"/>
      <c r="J1162" s="450"/>
      <c r="K1162" s="451"/>
      <c r="L1162" s="590"/>
      <c r="M1162" s="590"/>
      <c r="N1162" s="590"/>
      <c r="O1162" s="590">
        <f t="shared" si="112"/>
        <v>0</v>
      </c>
    </row>
    <row r="1163" spans="1:15" ht="26.25" x14ac:dyDescent="0.25">
      <c r="A1163" s="499">
        <v>22020307</v>
      </c>
      <c r="B1163" s="496"/>
      <c r="C1163" s="497"/>
      <c r="D1163" s="497" t="s">
        <v>155</v>
      </c>
      <c r="E1163" s="496"/>
      <c r="F1163" s="505" t="s">
        <v>1569</v>
      </c>
      <c r="G1163" s="590"/>
      <c r="H1163" s="590">
        <v>26000000</v>
      </c>
      <c r="I1163" s="590"/>
      <c r="J1163" s="450">
        <v>30000000</v>
      </c>
      <c r="K1163" s="451"/>
      <c r="L1163" s="590">
        <v>30000000</v>
      </c>
      <c r="M1163" s="590">
        <v>30000000</v>
      </c>
      <c r="N1163" s="590">
        <v>30000000</v>
      </c>
      <c r="O1163" s="590">
        <f t="shared" si="112"/>
        <v>90000000</v>
      </c>
    </row>
    <row r="1164" spans="1:15" x14ac:dyDescent="0.25">
      <c r="A1164" s="499">
        <v>22020308</v>
      </c>
      <c r="B1164" s="496"/>
      <c r="C1164" s="497"/>
      <c r="D1164" s="497" t="s">
        <v>155</v>
      </c>
      <c r="E1164" s="496">
        <v>50610801</v>
      </c>
      <c r="F1164" s="505" t="s">
        <v>894</v>
      </c>
      <c r="G1164" s="590"/>
      <c r="H1164" s="590">
        <v>4500000</v>
      </c>
      <c r="I1164" s="590"/>
      <c r="J1164" s="450"/>
      <c r="K1164" s="451"/>
      <c r="L1164" s="590">
        <v>4000000</v>
      </c>
      <c r="M1164" s="590">
        <v>4000000</v>
      </c>
      <c r="N1164" s="590">
        <v>4000000</v>
      </c>
      <c r="O1164" s="590">
        <f t="shared" si="112"/>
        <v>12000000</v>
      </c>
    </row>
    <row r="1165" spans="1:15" x14ac:dyDescent="0.25">
      <c r="A1165" s="499">
        <v>22020309</v>
      </c>
      <c r="B1165" s="496"/>
      <c r="C1165" s="497"/>
      <c r="D1165" s="497" t="s">
        <v>155</v>
      </c>
      <c r="E1165" s="496">
        <v>50610801</v>
      </c>
      <c r="F1165" s="505" t="s">
        <v>770</v>
      </c>
      <c r="G1165" s="590"/>
      <c r="H1165" s="590">
        <v>5000000</v>
      </c>
      <c r="I1165" s="590"/>
      <c r="J1165" s="450"/>
      <c r="K1165" s="451"/>
      <c r="L1165" s="590"/>
      <c r="M1165" s="590"/>
      <c r="N1165" s="590"/>
      <c r="O1165" s="590">
        <f t="shared" si="112"/>
        <v>0</v>
      </c>
    </row>
    <row r="1166" spans="1:15" x14ac:dyDescent="0.25">
      <c r="A1166" s="499">
        <v>22020310</v>
      </c>
      <c r="B1166" s="496"/>
      <c r="C1166" s="497"/>
      <c r="D1166" s="497" t="s">
        <v>155</v>
      </c>
      <c r="E1166" s="496">
        <v>50610801</v>
      </c>
      <c r="F1166" s="505" t="s">
        <v>721</v>
      </c>
      <c r="G1166" s="590"/>
      <c r="H1166" s="590">
        <v>4000000</v>
      </c>
      <c r="I1166" s="590"/>
      <c r="J1166" s="450"/>
      <c r="K1166" s="451"/>
      <c r="L1166" s="590">
        <v>1000000</v>
      </c>
      <c r="M1166" s="590">
        <v>1000000</v>
      </c>
      <c r="N1166" s="590">
        <v>1000000</v>
      </c>
      <c r="O1166" s="590">
        <f t="shared" si="112"/>
        <v>3000000</v>
      </c>
    </row>
    <row r="1167" spans="1:15" x14ac:dyDescent="0.25">
      <c r="A1167" s="495">
        <v>220204</v>
      </c>
      <c r="B1167" s="496"/>
      <c r="C1167" s="497"/>
      <c r="D1167" s="497"/>
      <c r="E1167" s="496"/>
      <c r="F1167" s="498" t="s">
        <v>177</v>
      </c>
      <c r="G1167" s="590">
        <f>SUM(G1168:G1175)</f>
        <v>0</v>
      </c>
      <c r="H1167" s="590">
        <f>SUM(H1168:H1175)</f>
        <v>95600000</v>
      </c>
      <c r="I1167" s="590">
        <f>SUM(I1168:I1175)</f>
        <v>0</v>
      </c>
      <c r="J1167" s="450"/>
      <c r="K1167" s="451"/>
      <c r="L1167" s="590">
        <f>SUM(L1168:L1175)</f>
        <v>24000000</v>
      </c>
      <c r="M1167" s="590">
        <f>SUM(M1168:M1175)</f>
        <v>24000000</v>
      </c>
      <c r="N1167" s="590">
        <f>SUM(N1168:N1175)</f>
        <v>24000000</v>
      </c>
      <c r="O1167" s="590">
        <f t="shared" si="112"/>
        <v>72000000</v>
      </c>
    </row>
    <row r="1168" spans="1:15" ht="26.25" x14ac:dyDescent="0.25">
      <c r="A1168" s="499">
        <v>22020401</v>
      </c>
      <c r="B1168" s="496"/>
      <c r="C1168" s="497"/>
      <c r="D1168" s="497" t="s">
        <v>155</v>
      </c>
      <c r="E1168" s="496">
        <v>50610801</v>
      </c>
      <c r="F1168" s="505" t="s">
        <v>1570</v>
      </c>
      <c r="G1168" s="590"/>
      <c r="H1168" s="590">
        <v>50000000</v>
      </c>
      <c r="I1168" s="590"/>
      <c r="J1168" s="450">
        <v>5000000</v>
      </c>
      <c r="K1168" s="451"/>
      <c r="L1168" s="590">
        <v>5000000</v>
      </c>
      <c r="M1168" s="590">
        <v>5000000</v>
      </c>
      <c r="N1168" s="590">
        <v>5000000</v>
      </c>
      <c r="O1168" s="590">
        <f t="shared" si="112"/>
        <v>15000000</v>
      </c>
    </row>
    <row r="1169" spans="1:15" x14ac:dyDescent="0.25">
      <c r="A1169" s="499">
        <v>22020402</v>
      </c>
      <c r="B1169" s="496"/>
      <c r="C1169" s="497"/>
      <c r="D1169" s="497" t="s">
        <v>155</v>
      </c>
      <c r="E1169" s="496">
        <v>50610801</v>
      </c>
      <c r="F1169" s="505" t="s">
        <v>179</v>
      </c>
      <c r="G1169" s="590"/>
      <c r="H1169" s="590">
        <v>10000000</v>
      </c>
      <c r="I1169" s="590"/>
      <c r="J1169" s="450"/>
      <c r="K1169" s="451"/>
      <c r="L1169" s="590">
        <v>4000000</v>
      </c>
      <c r="M1169" s="590">
        <v>4000000</v>
      </c>
      <c r="N1169" s="590">
        <v>4000000</v>
      </c>
      <c r="O1169" s="590">
        <f t="shared" si="112"/>
        <v>12000000</v>
      </c>
    </row>
    <row r="1170" spans="1:15" x14ac:dyDescent="0.25">
      <c r="A1170" s="499">
        <v>22020403</v>
      </c>
      <c r="B1170" s="496"/>
      <c r="C1170" s="497"/>
      <c r="D1170" s="497" t="s">
        <v>155</v>
      </c>
      <c r="E1170" s="496">
        <v>50610801</v>
      </c>
      <c r="F1170" s="505" t="s">
        <v>180</v>
      </c>
      <c r="G1170" s="590"/>
      <c r="H1170" s="590">
        <v>10200000</v>
      </c>
      <c r="I1170" s="590"/>
      <c r="J1170" s="450"/>
      <c r="K1170" s="451"/>
      <c r="L1170" s="590">
        <v>5000000</v>
      </c>
      <c r="M1170" s="590">
        <v>5000000</v>
      </c>
      <c r="N1170" s="590">
        <v>5000000</v>
      </c>
      <c r="O1170" s="590">
        <f t="shared" si="112"/>
        <v>15000000</v>
      </c>
    </row>
    <row r="1171" spans="1:15" x14ac:dyDescent="0.25">
      <c r="A1171" s="499">
        <v>22020404</v>
      </c>
      <c r="B1171" s="496"/>
      <c r="C1171" s="497"/>
      <c r="D1171" s="497" t="s">
        <v>155</v>
      </c>
      <c r="E1171" s="496">
        <v>50610801</v>
      </c>
      <c r="F1171" s="505" t="s">
        <v>181</v>
      </c>
      <c r="G1171" s="590"/>
      <c r="H1171" s="590">
        <v>2500000</v>
      </c>
      <c r="I1171" s="590"/>
      <c r="J1171" s="450"/>
      <c r="K1171" s="451"/>
      <c r="L1171" s="590"/>
      <c r="M1171" s="590"/>
      <c r="N1171" s="590"/>
      <c r="O1171" s="590">
        <f t="shared" si="112"/>
        <v>0</v>
      </c>
    </row>
    <row r="1172" spans="1:15" x14ac:dyDescent="0.25">
      <c r="A1172" s="499">
        <v>22020405</v>
      </c>
      <c r="B1172" s="496"/>
      <c r="C1172" s="497"/>
      <c r="D1172" s="497" t="s">
        <v>155</v>
      </c>
      <c r="E1172" s="496">
        <v>50610801</v>
      </c>
      <c r="F1172" s="505" t="s">
        <v>182</v>
      </c>
      <c r="G1172" s="590"/>
      <c r="H1172" s="590">
        <v>6200000</v>
      </c>
      <c r="I1172" s="590"/>
      <c r="J1172" s="450"/>
      <c r="K1172" s="451"/>
      <c r="L1172" s="590">
        <v>5000000</v>
      </c>
      <c r="M1172" s="590">
        <v>5000000</v>
      </c>
      <c r="N1172" s="590">
        <v>5000000</v>
      </c>
      <c r="O1172" s="590">
        <f t="shared" si="112"/>
        <v>15000000</v>
      </c>
    </row>
    <row r="1173" spans="1:15" x14ac:dyDescent="0.25">
      <c r="A1173" s="499">
        <v>22020406</v>
      </c>
      <c r="B1173" s="496"/>
      <c r="C1173" s="497"/>
      <c r="D1173" s="497" t="s">
        <v>155</v>
      </c>
      <c r="E1173" s="496">
        <v>50610801</v>
      </c>
      <c r="F1173" s="505" t="s">
        <v>183</v>
      </c>
      <c r="G1173" s="590"/>
      <c r="H1173" s="590">
        <v>10000000</v>
      </c>
      <c r="I1173" s="590"/>
      <c r="J1173" s="450"/>
      <c r="K1173" s="451"/>
      <c r="L1173" s="590">
        <v>4000000</v>
      </c>
      <c r="M1173" s="590">
        <v>4000000</v>
      </c>
      <c r="N1173" s="590">
        <v>4000000</v>
      </c>
      <c r="O1173" s="590">
        <f t="shared" si="112"/>
        <v>12000000</v>
      </c>
    </row>
    <row r="1174" spans="1:15" x14ac:dyDescent="0.25">
      <c r="A1174" s="499">
        <v>22020408</v>
      </c>
      <c r="B1174" s="496"/>
      <c r="C1174" s="497"/>
      <c r="D1174" s="497" t="s">
        <v>155</v>
      </c>
      <c r="E1174" s="496">
        <v>50610801</v>
      </c>
      <c r="F1174" s="505" t="s">
        <v>895</v>
      </c>
      <c r="G1174" s="590"/>
      <c r="H1174" s="590">
        <v>6400000</v>
      </c>
      <c r="I1174" s="590"/>
      <c r="J1174" s="450"/>
      <c r="K1174" s="451"/>
      <c r="L1174" s="590">
        <v>1000000</v>
      </c>
      <c r="M1174" s="590">
        <v>1000000</v>
      </c>
      <c r="N1174" s="590">
        <v>1000000</v>
      </c>
      <c r="O1174" s="590">
        <f t="shared" si="112"/>
        <v>3000000</v>
      </c>
    </row>
    <row r="1175" spans="1:15" x14ac:dyDescent="0.25">
      <c r="A1175" s="499">
        <v>22020411</v>
      </c>
      <c r="B1175" s="496"/>
      <c r="C1175" s="497"/>
      <c r="D1175" s="497" t="s">
        <v>155</v>
      </c>
      <c r="E1175" s="496">
        <v>50610801</v>
      </c>
      <c r="F1175" s="505" t="s">
        <v>897</v>
      </c>
      <c r="G1175" s="590"/>
      <c r="H1175" s="590">
        <v>300000</v>
      </c>
      <c r="I1175" s="590"/>
      <c r="J1175" s="450"/>
      <c r="K1175" s="451"/>
      <c r="L1175" s="590"/>
      <c r="M1175" s="590"/>
      <c r="N1175" s="590"/>
      <c r="O1175" s="590">
        <f t="shared" si="112"/>
        <v>0</v>
      </c>
    </row>
    <row r="1176" spans="1:15" x14ac:dyDescent="0.25">
      <c r="A1176" s="495">
        <v>220205</v>
      </c>
      <c r="B1176" s="496"/>
      <c r="C1176" s="497"/>
      <c r="D1176" s="497"/>
      <c r="E1176" s="496"/>
      <c r="F1176" s="498" t="s">
        <v>184</v>
      </c>
      <c r="G1176" s="590">
        <f>SUM(G1177:G1178)</f>
        <v>12000000</v>
      </c>
      <c r="H1176" s="590">
        <f t="shared" ref="H1176:N1176" si="113">SUM(H1177:H1178)</f>
        <v>100000000</v>
      </c>
      <c r="I1176" s="590">
        <f t="shared" si="113"/>
        <v>83000000</v>
      </c>
      <c r="J1176" s="450"/>
      <c r="K1176" s="451"/>
      <c r="L1176" s="590">
        <f t="shared" si="113"/>
        <v>60000000</v>
      </c>
      <c r="M1176" s="590">
        <f t="shared" si="113"/>
        <v>90000000</v>
      </c>
      <c r="N1176" s="590">
        <f t="shared" si="113"/>
        <v>90000000</v>
      </c>
      <c r="O1176" s="590">
        <f t="shared" si="112"/>
        <v>240000000</v>
      </c>
    </row>
    <row r="1177" spans="1:15" x14ac:dyDescent="0.25">
      <c r="A1177" s="499">
        <v>22020501</v>
      </c>
      <c r="B1177" s="496"/>
      <c r="C1177" s="497"/>
      <c r="D1177" s="497" t="s">
        <v>155</v>
      </c>
      <c r="E1177" s="496"/>
      <c r="F1177" s="505" t="s">
        <v>1571</v>
      </c>
      <c r="G1177" s="590">
        <v>12000000</v>
      </c>
      <c r="H1177" s="590">
        <v>100000000</v>
      </c>
      <c r="I1177" s="590">
        <v>83000000</v>
      </c>
      <c r="J1177" s="450">
        <v>50000000</v>
      </c>
      <c r="K1177" s="451"/>
      <c r="L1177" s="590">
        <v>50000000</v>
      </c>
      <c r="M1177" s="590">
        <v>70000000</v>
      </c>
      <c r="N1177" s="590">
        <v>70000000</v>
      </c>
      <c r="O1177" s="590">
        <f t="shared" si="112"/>
        <v>190000000</v>
      </c>
    </row>
    <row r="1178" spans="1:15" x14ac:dyDescent="0.25">
      <c r="A1178" s="499">
        <v>22020502</v>
      </c>
      <c r="B1178" s="496"/>
      <c r="C1178" s="497"/>
      <c r="D1178" s="497" t="s">
        <v>155</v>
      </c>
      <c r="E1178" s="496"/>
      <c r="F1178" s="505" t="s">
        <v>186</v>
      </c>
      <c r="G1178" s="590"/>
      <c r="H1178" s="590"/>
      <c r="I1178" s="590"/>
      <c r="J1178" s="450"/>
      <c r="K1178" s="451"/>
      <c r="L1178" s="590">
        <v>10000000</v>
      </c>
      <c r="M1178" s="590">
        <v>20000000</v>
      </c>
      <c r="N1178" s="590">
        <v>20000000</v>
      </c>
      <c r="O1178" s="590">
        <f t="shared" si="112"/>
        <v>50000000</v>
      </c>
    </row>
    <row r="1179" spans="1:15" x14ac:dyDescent="0.25">
      <c r="A1179" s="495">
        <v>220206</v>
      </c>
      <c r="B1179" s="496"/>
      <c r="C1179" s="497"/>
      <c r="D1179" s="497"/>
      <c r="E1179" s="496"/>
      <c r="F1179" s="498" t="s">
        <v>187</v>
      </c>
      <c r="G1179" s="590">
        <f>SUM(G1180:G1180)</f>
        <v>0</v>
      </c>
      <c r="H1179" s="590">
        <f>SUM(H1180:H1180)</f>
        <v>0</v>
      </c>
      <c r="I1179" s="590">
        <f>SUM(I1180:I1180)</f>
        <v>0</v>
      </c>
      <c r="J1179" s="450"/>
      <c r="K1179" s="451"/>
      <c r="L1179" s="590">
        <f>SUM(L1180:L1180)</f>
        <v>200000</v>
      </c>
      <c r="M1179" s="590">
        <f>SUM(M1180:M1180)</f>
        <v>200000</v>
      </c>
      <c r="N1179" s="590">
        <f>SUM(N1180:N1180)</f>
        <v>200000</v>
      </c>
      <c r="O1179" s="590">
        <f t="shared" si="112"/>
        <v>600000</v>
      </c>
    </row>
    <row r="1180" spans="1:15" x14ac:dyDescent="0.25">
      <c r="A1180" s="499">
        <v>22020605</v>
      </c>
      <c r="B1180" s="496"/>
      <c r="C1180" s="497"/>
      <c r="D1180" s="497" t="s">
        <v>155</v>
      </c>
      <c r="E1180" s="496"/>
      <c r="F1180" s="505" t="s">
        <v>189</v>
      </c>
      <c r="G1180" s="590"/>
      <c r="H1180" s="590"/>
      <c r="I1180" s="590"/>
      <c r="J1180" s="450"/>
      <c r="K1180" s="451"/>
      <c r="L1180" s="590">
        <v>200000</v>
      </c>
      <c r="M1180" s="590">
        <v>200000</v>
      </c>
      <c r="N1180" s="590">
        <v>200000</v>
      </c>
      <c r="O1180" s="590">
        <f t="shared" si="112"/>
        <v>600000</v>
      </c>
    </row>
    <row r="1181" spans="1:15" x14ac:dyDescent="0.25">
      <c r="A1181" s="495">
        <v>220207</v>
      </c>
      <c r="B1181" s="496"/>
      <c r="C1181" s="497"/>
      <c r="D1181" s="497"/>
      <c r="E1181" s="496"/>
      <c r="F1181" s="498" t="s">
        <v>771</v>
      </c>
      <c r="G1181" s="590">
        <f>SUM(G1182:G1184)</f>
        <v>0</v>
      </c>
      <c r="H1181" s="590">
        <f>SUM(H1182:H1184)</f>
        <v>8500000</v>
      </c>
      <c r="I1181" s="590">
        <f>SUM(I1182:I1184)</f>
        <v>0</v>
      </c>
      <c r="J1181" s="450"/>
      <c r="K1181" s="451"/>
      <c r="L1181" s="590">
        <f>SUM(L1182:L1184)</f>
        <v>2000000</v>
      </c>
      <c r="M1181" s="590">
        <f>SUM(M1182:M1184)</f>
        <v>2000000</v>
      </c>
      <c r="N1181" s="590">
        <f>SUM(N1182:N1184)</f>
        <v>2000000</v>
      </c>
      <c r="O1181" s="590">
        <f t="shared" si="112"/>
        <v>6000000</v>
      </c>
    </row>
    <row r="1182" spans="1:15" x14ac:dyDescent="0.25">
      <c r="A1182" s="499">
        <v>22020705</v>
      </c>
      <c r="B1182" s="496"/>
      <c r="C1182" s="497"/>
      <c r="D1182" s="497" t="s">
        <v>155</v>
      </c>
      <c r="E1182" s="496">
        <v>50610801</v>
      </c>
      <c r="F1182" s="505" t="s">
        <v>1205</v>
      </c>
      <c r="G1182" s="590"/>
      <c r="H1182" s="590">
        <v>2000000</v>
      </c>
      <c r="I1182" s="590"/>
      <c r="J1182" s="450"/>
      <c r="K1182" s="451"/>
      <c r="L1182" s="590">
        <v>1000000</v>
      </c>
      <c r="M1182" s="590">
        <v>1000000</v>
      </c>
      <c r="N1182" s="590">
        <v>1000000</v>
      </c>
      <c r="O1182" s="590">
        <f t="shared" si="112"/>
        <v>3000000</v>
      </c>
    </row>
    <row r="1183" spans="1:15" x14ac:dyDescent="0.25">
      <c r="A1183" s="499">
        <v>22020706</v>
      </c>
      <c r="B1183" s="496"/>
      <c r="C1183" s="497"/>
      <c r="D1183" s="497" t="s">
        <v>155</v>
      </c>
      <c r="E1183" s="496">
        <v>50610801</v>
      </c>
      <c r="F1183" s="505" t="s">
        <v>1206</v>
      </c>
      <c r="G1183" s="590"/>
      <c r="H1183" s="590">
        <v>1000000</v>
      </c>
      <c r="I1183" s="590"/>
      <c r="J1183" s="450"/>
      <c r="K1183" s="451"/>
      <c r="L1183" s="590">
        <v>1000000</v>
      </c>
      <c r="M1183" s="590">
        <v>1000000</v>
      </c>
      <c r="N1183" s="590">
        <v>1000000</v>
      </c>
      <c r="O1183" s="590">
        <f t="shared" si="112"/>
        <v>3000000</v>
      </c>
    </row>
    <row r="1184" spans="1:15" x14ac:dyDescent="0.25">
      <c r="A1184" s="499">
        <v>22020708</v>
      </c>
      <c r="B1184" s="496"/>
      <c r="C1184" s="497"/>
      <c r="D1184" s="497" t="s">
        <v>155</v>
      </c>
      <c r="E1184" s="496">
        <v>50610801</v>
      </c>
      <c r="F1184" s="505" t="s">
        <v>1001</v>
      </c>
      <c r="G1184" s="590"/>
      <c r="H1184" s="590">
        <v>5500000</v>
      </c>
      <c r="I1184" s="590"/>
      <c r="J1184" s="450"/>
      <c r="K1184" s="451"/>
      <c r="L1184" s="590"/>
      <c r="M1184" s="590"/>
      <c r="N1184" s="590"/>
      <c r="O1184" s="590">
        <f t="shared" si="112"/>
        <v>0</v>
      </c>
    </row>
    <row r="1185" spans="1:15" x14ac:dyDescent="0.25">
      <c r="A1185" s="495">
        <v>220208</v>
      </c>
      <c r="B1185" s="496"/>
      <c r="C1185" s="497"/>
      <c r="D1185" s="497"/>
      <c r="E1185" s="496"/>
      <c r="F1185" s="498" t="s">
        <v>190</v>
      </c>
      <c r="G1185" s="590">
        <f>SUM(G1186:G1187)</f>
        <v>0</v>
      </c>
      <c r="H1185" s="590">
        <f>SUM(H1186:H1187)</f>
        <v>12100000</v>
      </c>
      <c r="I1185" s="590">
        <f>SUM(I1186:I1187)</f>
        <v>0</v>
      </c>
      <c r="J1185" s="450"/>
      <c r="K1185" s="451"/>
      <c r="L1185" s="590">
        <f>SUM(L1186:L1187)</f>
        <v>3000000</v>
      </c>
      <c r="M1185" s="590">
        <f>SUM(M1186:M1187)</f>
        <v>3000000</v>
      </c>
      <c r="N1185" s="590">
        <f>SUM(N1186:N1187)</f>
        <v>3000000</v>
      </c>
      <c r="O1185" s="590">
        <f t="shared" si="112"/>
        <v>9000000</v>
      </c>
    </row>
    <row r="1186" spans="1:15" x14ac:dyDescent="0.25">
      <c r="A1186" s="499">
        <v>22020801</v>
      </c>
      <c r="B1186" s="496"/>
      <c r="C1186" s="497"/>
      <c r="D1186" s="497" t="s">
        <v>155</v>
      </c>
      <c r="E1186" s="496">
        <v>50610801</v>
      </c>
      <c r="F1186" s="505" t="s">
        <v>191</v>
      </c>
      <c r="G1186" s="590"/>
      <c r="H1186" s="590">
        <v>5100000</v>
      </c>
      <c r="I1186" s="590"/>
      <c r="J1186" s="450"/>
      <c r="K1186" s="451"/>
      <c r="L1186" s="590"/>
      <c r="M1186" s="590"/>
      <c r="N1186" s="590"/>
      <c r="O1186" s="590">
        <f t="shared" si="112"/>
        <v>0</v>
      </c>
    </row>
    <row r="1187" spans="1:15" x14ac:dyDescent="0.25">
      <c r="A1187" s="499">
        <v>22020803</v>
      </c>
      <c r="B1187" s="496"/>
      <c r="C1187" s="497"/>
      <c r="D1187" s="497" t="s">
        <v>155</v>
      </c>
      <c r="E1187" s="496">
        <v>50610801</v>
      </c>
      <c r="F1187" s="505" t="s">
        <v>192</v>
      </c>
      <c r="G1187" s="590"/>
      <c r="H1187" s="590">
        <v>7000000</v>
      </c>
      <c r="I1187" s="590"/>
      <c r="J1187" s="450"/>
      <c r="K1187" s="451"/>
      <c r="L1187" s="590">
        <v>3000000</v>
      </c>
      <c r="M1187" s="590">
        <v>3000000</v>
      </c>
      <c r="N1187" s="590">
        <v>3000000</v>
      </c>
      <c r="O1187" s="590">
        <f t="shared" ref="O1187:O1204" si="114">SUM(L1187:N1187)</f>
        <v>9000000</v>
      </c>
    </row>
    <row r="1188" spans="1:15" x14ac:dyDescent="0.25">
      <c r="A1188" s="495">
        <v>220210</v>
      </c>
      <c r="B1188" s="496"/>
      <c r="C1188" s="497"/>
      <c r="D1188" s="497"/>
      <c r="E1188" s="496"/>
      <c r="F1188" s="498" t="s">
        <v>193</v>
      </c>
      <c r="G1188" s="590">
        <f>SUM(G1189:G1204)</f>
        <v>90335000</v>
      </c>
      <c r="H1188" s="590">
        <f>SUM(H1189:H1204)</f>
        <v>231780000</v>
      </c>
      <c r="I1188" s="590">
        <f>SUM(I1189:I1204)</f>
        <v>105000000</v>
      </c>
      <c r="J1188" s="450"/>
      <c r="K1188" s="451"/>
      <c r="L1188" s="590">
        <f>SUM(L1189:L1204)</f>
        <v>333800000</v>
      </c>
      <c r="M1188" s="590">
        <f>SUM(M1189:M1204)</f>
        <v>303800000</v>
      </c>
      <c r="N1188" s="590">
        <f>SUM(N1189:N1204)</f>
        <v>303800000</v>
      </c>
      <c r="O1188" s="590">
        <f t="shared" si="114"/>
        <v>941400000</v>
      </c>
    </row>
    <row r="1189" spans="1:15" x14ac:dyDescent="0.25">
      <c r="A1189" s="499">
        <v>22021001</v>
      </c>
      <c r="B1189" s="496"/>
      <c r="C1189" s="497"/>
      <c r="D1189" s="497" t="s">
        <v>155</v>
      </c>
      <c r="E1189" s="496">
        <v>50610801</v>
      </c>
      <c r="F1189" s="505" t="s">
        <v>1572</v>
      </c>
      <c r="G1189" s="590"/>
      <c r="H1189" s="590">
        <v>30300000</v>
      </c>
      <c r="I1189" s="590"/>
      <c r="J1189" s="450"/>
      <c r="K1189" s="451"/>
      <c r="L1189" s="590">
        <v>35000000</v>
      </c>
      <c r="M1189" s="590">
        <v>40000000</v>
      </c>
      <c r="N1189" s="590">
        <v>40000000</v>
      </c>
      <c r="O1189" s="590">
        <f t="shared" si="114"/>
        <v>115000000</v>
      </c>
    </row>
    <row r="1190" spans="1:15" x14ac:dyDescent="0.25">
      <c r="A1190" s="499">
        <v>22021002</v>
      </c>
      <c r="B1190" s="496"/>
      <c r="C1190" s="497"/>
      <c r="D1190" s="497" t="s">
        <v>155</v>
      </c>
      <c r="E1190" s="496">
        <v>50610801</v>
      </c>
      <c r="F1190" s="505" t="s">
        <v>195</v>
      </c>
      <c r="G1190" s="590">
        <v>5000000</v>
      </c>
      <c r="H1190" s="590">
        <v>25000000</v>
      </c>
      <c r="I1190" s="590"/>
      <c r="J1190" s="450"/>
      <c r="K1190" s="451"/>
      <c r="L1190" s="590">
        <v>10000000</v>
      </c>
      <c r="M1190" s="590">
        <v>10000000</v>
      </c>
      <c r="N1190" s="590">
        <v>10000000</v>
      </c>
      <c r="O1190" s="590">
        <f t="shared" si="114"/>
        <v>30000000</v>
      </c>
    </row>
    <row r="1191" spans="1:15" x14ac:dyDescent="0.25">
      <c r="A1191" s="499">
        <v>22021003</v>
      </c>
      <c r="B1191" s="496"/>
      <c r="C1191" s="497"/>
      <c r="D1191" s="497" t="s">
        <v>155</v>
      </c>
      <c r="E1191" s="496">
        <v>50610801</v>
      </c>
      <c r="F1191" s="505" t="s">
        <v>196</v>
      </c>
      <c r="G1191" s="590"/>
      <c r="H1191" s="590">
        <v>1500000</v>
      </c>
      <c r="I1191" s="590"/>
      <c r="J1191" s="450"/>
      <c r="K1191" s="451"/>
      <c r="L1191" s="590">
        <v>3000000</v>
      </c>
      <c r="M1191" s="590">
        <v>3000000</v>
      </c>
      <c r="N1191" s="590">
        <v>3000000</v>
      </c>
      <c r="O1191" s="590">
        <f t="shared" si="114"/>
        <v>9000000</v>
      </c>
    </row>
    <row r="1192" spans="1:15" ht="26.25" x14ac:dyDescent="0.25">
      <c r="A1192" s="499">
        <v>22021004</v>
      </c>
      <c r="B1192" s="496"/>
      <c r="C1192" s="497"/>
      <c r="D1192" s="497" t="s">
        <v>155</v>
      </c>
      <c r="E1192" s="496">
        <v>50610801</v>
      </c>
      <c r="F1192" s="505" t="s">
        <v>1573</v>
      </c>
      <c r="G1192" s="590">
        <v>37200000</v>
      </c>
      <c r="H1192" s="590">
        <v>20000000</v>
      </c>
      <c r="I1192" s="590">
        <v>20000000</v>
      </c>
      <c r="J1192" s="450">
        <v>70000000</v>
      </c>
      <c r="K1192" s="451"/>
      <c r="L1192" s="590">
        <v>70000000</v>
      </c>
      <c r="M1192" s="590">
        <v>50000000</v>
      </c>
      <c r="N1192" s="590">
        <v>50000000</v>
      </c>
      <c r="O1192" s="590">
        <f t="shared" si="114"/>
        <v>170000000</v>
      </c>
    </row>
    <row r="1193" spans="1:15" x14ac:dyDescent="0.25">
      <c r="A1193" s="499">
        <v>22021006</v>
      </c>
      <c r="B1193" s="496"/>
      <c r="C1193" s="497"/>
      <c r="D1193" s="497" t="s">
        <v>155</v>
      </c>
      <c r="E1193" s="496"/>
      <c r="F1193" s="505" t="s">
        <v>198</v>
      </c>
      <c r="G1193" s="590"/>
      <c r="H1193" s="590"/>
      <c r="I1193" s="590"/>
      <c r="J1193" s="450"/>
      <c r="K1193" s="451"/>
      <c r="L1193" s="590"/>
      <c r="M1193" s="590"/>
      <c r="N1193" s="590"/>
      <c r="O1193" s="590">
        <f t="shared" si="114"/>
        <v>0</v>
      </c>
    </row>
    <row r="1194" spans="1:15" x14ac:dyDescent="0.25">
      <c r="A1194" s="499">
        <v>22021007</v>
      </c>
      <c r="B1194" s="496"/>
      <c r="C1194" s="497"/>
      <c r="D1194" s="497" t="s">
        <v>155</v>
      </c>
      <c r="E1194" s="496">
        <v>50610801</v>
      </c>
      <c r="F1194" s="505" t="s">
        <v>199</v>
      </c>
      <c r="G1194" s="590"/>
      <c r="H1194" s="590">
        <v>2000000</v>
      </c>
      <c r="I1194" s="590"/>
      <c r="J1194" s="450"/>
      <c r="K1194" s="451"/>
      <c r="L1194" s="590">
        <v>2000000</v>
      </c>
      <c r="M1194" s="590">
        <v>2000000</v>
      </c>
      <c r="N1194" s="590">
        <v>2000000</v>
      </c>
      <c r="O1194" s="590">
        <f t="shared" si="114"/>
        <v>6000000</v>
      </c>
    </row>
    <row r="1195" spans="1:15" x14ac:dyDescent="0.25">
      <c r="A1195" s="499">
        <v>22021014</v>
      </c>
      <c r="B1195" s="496"/>
      <c r="C1195" s="497"/>
      <c r="D1195" s="497" t="s">
        <v>155</v>
      </c>
      <c r="E1195" s="496">
        <v>50610801</v>
      </c>
      <c r="F1195" s="505" t="s">
        <v>728</v>
      </c>
      <c r="G1195" s="590"/>
      <c r="H1195" s="590">
        <v>1200000</v>
      </c>
      <c r="I1195" s="590"/>
      <c r="J1195" s="450"/>
      <c r="K1195" s="451"/>
      <c r="L1195" s="590">
        <v>1000000</v>
      </c>
      <c r="M1195" s="590">
        <v>1000000</v>
      </c>
      <c r="N1195" s="590">
        <v>1000000</v>
      </c>
      <c r="O1195" s="590">
        <f t="shared" si="114"/>
        <v>3000000</v>
      </c>
    </row>
    <row r="1196" spans="1:15" x14ac:dyDescent="0.25">
      <c r="A1196" s="499">
        <v>22021015</v>
      </c>
      <c r="B1196" s="496"/>
      <c r="C1196" s="497"/>
      <c r="D1196" s="497" t="s">
        <v>155</v>
      </c>
      <c r="E1196" s="496"/>
      <c r="F1196" s="505" t="s">
        <v>1478</v>
      </c>
      <c r="G1196" s="590"/>
      <c r="H1196" s="590"/>
      <c r="I1196" s="590"/>
      <c r="J1196" s="450"/>
      <c r="K1196" s="451"/>
      <c r="L1196" s="590"/>
      <c r="M1196" s="590"/>
      <c r="N1196" s="590"/>
      <c r="O1196" s="590">
        <f t="shared" si="114"/>
        <v>0</v>
      </c>
    </row>
    <row r="1197" spans="1:15" ht="26.25" x14ac:dyDescent="0.25">
      <c r="A1197" s="499">
        <v>22021019</v>
      </c>
      <c r="B1197" s="496"/>
      <c r="C1197" s="497"/>
      <c r="D1197" s="497" t="s">
        <v>155</v>
      </c>
      <c r="E1197" s="496">
        <v>50610801</v>
      </c>
      <c r="F1197" s="505" t="s">
        <v>1574</v>
      </c>
      <c r="G1197" s="590">
        <v>21635000</v>
      </c>
      <c r="H1197" s="590">
        <v>70000000</v>
      </c>
      <c r="I1197" s="590">
        <v>70000000</v>
      </c>
      <c r="J1197" s="450">
        <v>100000000</v>
      </c>
      <c r="K1197" s="451"/>
      <c r="L1197" s="590">
        <v>100000000</v>
      </c>
      <c r="M1197" s="590">
        <v>70000000</v>
      </c>
      <c r="N1197" s="590">
        <v>70000000</v>
      </c>
      <c r="O1197" s="590">
        <f t="shared" si="114"/>
        <v>240000000</v>
      </c>
    </row>
    <row r="1198" spans="1:15" x14ac:dyDescent="0.25">
      <c r="A1198" s="499">
        <v>22021020</v>
      </c>
      <c r="B1198" s="496"/>
      <c r="C1198" s="497"/>
      <c r="D1198" s="497" t="s">
        <v>155</v>
      </c>
      <c r="E1198" s="496"/>
      <c r="F1198" s="505" t="s">
        <v>1540</v>
      </c>
      <c r="G1198" s="590"/>
      <c r="H1198" s="590"/>
      <c r="I1198" s="590"/>
      <c r="J1198" s="450"/>
      <c r="K1198" s="451"/>
      <c r="L1198" s="590"/>
      <c r="M1198" s="590"/>
      <c r="N1198" s="590"/>
      <c r="O1198" s="590">
        <f t="shared" si="114"/>
        <v>0</v>
      </c>
    </row>
    <row r="1199" spans="1:15" x14ac:dyDescent="0.25">
      <c r="A1199" s="499">
        <v>22021021</v>
      </c>
      <c r="B1199" s="496"/>
      <c r="C1199" s="497"/>
      <c r="D1199" s="497" t="s">
        <v>155</v>
      </c>
      <c r="E1199" s="496">
        <v>50610801</v>
      </c>
      <c r="F1199" s="505" t="s">
        <v>904</v>
      </c>
      <c r="G1199" s="590">
        <v>7500000</v>
      </c>
      <c r="H1199" s="590">
        <v>5000000</v>
      </c>
      <c r="I1199" s="590"/>
      <c r="J1199" s="450"/>
      <c r="K1199" s="451"/>
      <c r="L1199" s="590">
        <v>2000000</v>
      </c>
      <c r="M1199" s="590">
        <v>2000000</v>
      </c>
      <c r="N1199" s="590">
        <v>2000000</v>
      </c>
      <c r="O1199" s="590">
        <f t="shared" si="114"/>
        <v>6000000</v>
      </c>
    </row>
    <row r="1200" spans="1:15" x14ac:dyDescent="0.25">
      <c r="A1200" s="499">
        <v>22021033</v>
      </c>
      <c r="B1200" s="496"/>
      <c r="C1200" s="497"/>
      <c r="D1200" s="497" t="s">
        <v>155</v>
      </c>
      <c r="E1200" s="496"/>
      <c r="F1200" s="505" t="s">
        <v>909</v>
      </c>
      <c r="G1200" s="590"/>
      <c r="H1200" s="590"/>
      <c r="I1200" s="590"/>
      <c r="J1200" s="450"/>
      <c r="K1200" s="451"/>
      <c r="L1200" s="590">
        <v>20000000</v>
      </c>
      <c r="M1200" s="590">
        <v>20000000</v>
      </c>
      <c r="N1200" s="590">
        <v>20000000</v>
      </c>
      <c r="O1200" s="590">
        <f t="shared" si="114"/>
        <v>60000000</v>
      </c>
    </row>
    <row r="1201" spans="1:15" x14ac:dyDescent="0.25">
      <c r="A1201" s="499">
        <v>22021039</v>
      </c>
      <c r="B1201" s="496"/>
      <c r="C1201" s="497"/>
      <c r="D1201" s="497" t="s">
        <v>155</v>
      </c>
      <c r="E1201" s="496">
        <v>50610801</v>
      </c>
      <c r="F1201" s="505" t="s">
        <v>912</v>
      </c>
      <c r="G1201" s="590"/>
      <c r="H1201" s="590">
        <v>6580000</v>
      </c>
      <c r="I1201" s="590"/>
      <c r="J1201" s="450"/>
      <c r="K1201" s="451"/>
      <c r="L1201" s="590">
        <v>5000000</v>
      </c>
      <c r="M1201" s="590">
        <v>5000000</v>
      </c>
      <c r="N1201" s="590">
        <v>5000000</v>
      </c>
      <c r="O1201" s="590">
        <f t="shared" si="114"/>
        <v>15000000</v>
      </c>
    </row>
    <row r="1202" spans="1:15" ht="26.25" x14ac:dyDescent="0.25">
      <c r="A1202" s="499">
        <v>22021044</v>
      </c>
      <c r="B1202" s="496"/>
      <c r="C1202" s="497"/>
      <c r="D1202" s="497" t="s">
        <v>155</v>
      </c>
      <c r="E1202" s="496"/>
      <c r="F1202" s="505" t="s">
        <v>1575</v>
      </c>
      <c r="G1202" s="590">
        <v>19000000</v>
      </c>
      <c r="H1202" s="590">
        <v>20000000</v>
      </c>
      <c r="I1202" s="590"/>
      <c r="J1202" s="450">
        <v>50800000</v>
      </c>
      <c r="K1202" s="451"/>
      <c r="L1202" s="590">
        <v>50800000</v>
      </c>
      <c r="M1202" s="590">
        <v>60800000</v>
      </c>
      <c r="N1202" s="590">
        <v>60800000</v>
      </c>
      <c r="O1202" s="590">
        <f t="shared" si="114"/>
        <v>172400000</v>
      </c>
    </row>
    <row r="1203" spans="1:15" x14ac:dyDescent="0.25">
      <c r="A1203" s="499">
        <v>22021045</v>
      </c>
      <c r="B1203" s="496"/>
      <c r="C1203" s="497"/>
      <c r="D1203" s="497" t="s">
        <v>155</v>
      </c>
      <c r="E1203" s="496">
        <v>50610801</v>
      </c>
      <c r="F1203" s="505" t="s">
        <v>914</v>
      </c>
      <c r="G1203" s="590"/>
      <c r="H1203" s="590">
        <v>30000000</v>
      </c>
      <c r="I1203" s="590"/>
      <c r="J1203" s="450"/>
      <c r="K1203" s="451"/>
      <c r="L1203" s="590">
        <v>15000000</v>
      </c>
      <c r="M1203" s="590">
        <v>20000000</v>
      </c>
      <c r="N1203" s="590">
        <v>20000000</v>
      </c>
      <c r="O1203" s="590">
        <f t="shared" si="114"/>
        <v>55000000</v>
      </c>
    </row>
    <row r="1204" spans="1:15" x14ac:dyDescent="0.25">
      <c r="A1204" s="499">
        <v>22021046</v>
      </c>
      <c r="B1204" s="496"/>
      <c r="C1204" s="497"/>
      <c r="D1204" s="497" t="s">
        <v>155</v>
      </c>
      <c r="E1204" s="496">
        <v>50610801</v>
      </c>
      <c r="F1204" s="505" t="s">
        <v>1576</v>
      </c>
      <c r="G1204" s="590"/>
      <c r="H1204" s="590">
        <v>20200000</v>
      </c>
      <c r="I1204" s="590">
        <v>15000000</v>
      </c>
      <c r="J1204" s="450"/>
      <c r="K1204" s="451"/>
      <c r="L1204" s="590">
        <v>20000000</v>
      </c>
      <c r="M1204" s="590">
        <v>20000000</v>
      </c>
      <c r="N1204" s="590">
        <v>20000000</v>
      </c>
      <c r="O1204" s="590">
        <f t="shared" si="114"/>
        <v>60000000</v>
      </c>
    </row>
    <row r="1205" spans="1:15" x14ac:dyDescent="0.25">
      <c r="A1205" s="499"/>
      <c r="B1205" s="496"/>
      <c r="C1205" s="497"/>
      <c r="D1205" s="497"/>
      <c r="E1205" s="496"/>
      <c r="F1205" s="505"/>
      <c r="G1205" s="590"/>
      <c r="H1205" s="590"/>
      <c r="I1205" s="590"/>
      <c r="J1205" s="450"/>
      <c r="K1205" s="451"/>
      <c r="L1205" s="590"/>
      <c r="M1205" s="590"/>
      <c r="N1205" s="590"/>
      <c r="O1205" s="590"/>
    </row>
    <row r="1206" spans="1:15" x14ac:dyDescent="0.25">
      <c r="A1206" s="495">
        <v>23</v>
      </c>
      <c r="B1206" s="496"/>
      <c r="C1206" s="497"/>
      <c r="D1206" s="497"/>
      <c r="E1206" s="496"/>
      <c r="F1206" s="498" t="s">
        <v>203</v>
      </c>
      <c r="G1206" s="590">
        <f t="shared" ref="G1206:H1206" si="115">SUM(G1207,G1217,G1223,G1226)</f>
        <v>121094390.78</v>
      </c>
      <c r="H1206" s="590">
        <f t="shared" si="115"/>
        <v>4289663596.3400002</v>
      </c>
      <c r="I1206" s="590">
        <f>SUM(I1207,I1217,I1223,I1226)</f>
        <v>2736554804.3499999</v>
      </c>
      <c r="J1206" s="450"/>
      <c r="K1206" s="451"/>
      <c r="L1206" s="590">
        <f>SUM(L1207,L1217,L1223,L1226)</f>
        <v>3999999999.9999995</v>
      </c>
      <c r="M1206" s="590">
        <f t="shared" ref="M1206:N1206" si="116">SUM(M1207,M1217,M1223,M1226)</f>
        <v>5000000000</v>
      </c>
      <c r="N1206" s="590">
        <f t="shared" si="116"/>
        <v>5000000000</v>
      </c>
      <c r="O1206" s="590">
        <f>SUM(L1206:N1206)</f>
        <v>14000000000</v>
      </c>
    </row>
    <row r="1207" spans="1:15" x14ac:dyDescent="0.25">
      <c r="A1207" s="495">
        <v>2301</v>
      </c>
      <c r="B1207" s="496"/>
      <c r="C1207" s="497"/>
      <c r="D1207" s="497"/>
      <c r="E1207" s="496"/>
      <c r="F1207" s="498" t="s">
        <v>204</v>
      </c>
      <c r="G1207" s="590">
        <f>G1208</f>
        <v>41000000</v>
      </c>
      <c r="H1207" s="590">
        <f>H1208</f>
        <v>677000000</v>
      </c>
      <c r="I1207" s="590">
        <f>I1208</f>
        <v>591256077.20000005</v>
      </c>
      <c r="J1207" s="450"/>
      <c r="K1207" s="451"/>
      <c r="L1207" s="590">
        <f>L1208</f>
        <v>256000000</v>
      </c>
      <c r="M1207" s="590">
        <f>M1208</f>
        <v>1419000000</v>
      </c>
      <c r="N1207" s="590">
        <f>N1208</f>
        <v>1521621760</v>
      </c>
      <c r="O1207" s="590">
        <f t="shared" ref="O1207:O1229" si="117">SUM(L1207:N1207)</f>
        <v>3196621760</v>
      </c>
    </row>
    <row r="1208" spans="1:15" x14ac:dyDescent="0.25">
      <c r="A1208" s="495">
        <v>230101</v>
      </c>
      <c r="B1208" s="496"/>
      <c r="C1208" s="497"/>
      <c r="D1208" s="497"/>
      <c r="E1208" s="496"/>
      <c r="F1208" s="498" t="s">
        <v>205</v>
      </c>
      <c r="G1208" s="590">
        <f>SUM(G1209:G1216)</f>
        <v>41000000</v>
      </c>
      <c r="H1208" s="590">
        <f>SUM(H1209:H1216)</f>
        <v>677000000</v>
      </c>
      <c r="I1208" s="590">
        <f>SUM(I1209:I1216)</f>
        <v>591256077.20000005</v>
      </c>
      <c r="J1208" s="450"/>
      <c r="K1208" s="451"/>
      <c r="L1208" s="590">
        <f>SUM(L1209:L1216)</f>
        <v>256000000</v>
      </c>
      <c r="M1208" s="590">
        <f>SUM(M1209:M1216)</f>
        <v>1419000000</v>
      </c>
      <c r="N1208" s="590">
        <f>SUM(N1209:N1216)</f>
        <v>1521621760</v>
      </c>
      <c r="O1208" s="590">
        <f t="shared" si="117"/>
        <v>3196621760</v>
      </c>
    </row>
    <row r="1209" spans="1:15" x14ac:dyDescent="0.25">
      <c r="A1209" s="499">
        <v>23010105</v>
      </c>
      <c r="B1209" s="496"/>
      <c r="C1209" s="497"/>
      <c r="D1209" s="497" t="s">
        <v>206</v>
      </c>
      <c r="E1209" s="496">
        <v>50610801</v>
      </c>
      <c r="F1209" s="505" t="s">
        <v>738</v>
      </c>
      <c r="G1209" s="590"/>
      <c r="H1209" s="590">
        <v>80000000</v>
      </c>
      <c r="I1209" s="590">
        <v>126256077.2</v>
      </c>
      <c r="J1209" s="450"/>
      <c r="K1209" s="451"/>
      <c r="L1209" s="590"/>
      <c r="M1209" s="590">
        <v>15000000</v>
      </c>
      <c r="N1209" s="590">
        <v>15000000</v>
      </c>
      <c r="O1209" s="590">
        <f t="shared" si="117"/>
        <v>30000000</v>
      </c>
    </row>
    <row r="1210" spans="1:15" x14ac:dyDescent="0.25">
      <c r="A1210" s="499">
        <v>23010108</v>
      </c>
      <c r="B1210" s="496"/>
      <c r="C1210" s="497"/>
      <c r="D1210" s="497" t="s">
        <v>206</v>
      </c>
      <c r="E1210" s="496"/>
      <c r="F1210" s="505" t="s">
        <v>1033</v>
      </c>
      <c r="G1210" s="590"/>
      <c r="H1210" s="590"/>
      <c r="I1210" s="590"/>
      <c r="J1210" s="450"/>
      <c r="K1210" s="451"/>
      <c r="L1210" s="590">
        <v>25000000</v>
      </c>
      <c r="M1210" s="590"/>
      <c r="N1210" s="590"/>
      <c r="O1210" s="590">
        <f t="shared" si="117"/>
        <v>25000000</v>
      </c>
    </row>
    <row r="1211" spans="1:15" x14ac:dyDescent="0.25">
      <c r="A1211" s="499">
        <v>23010112</v>
      </c>
      <c r="B1211" s="496"/>
      <c r="C1211" s="497"/>
      <c r="D1211" s="497" t="s">
        <v>206</v>
      </c>
      <c r="E1211" s="496">
        <v>50610801</v>
      </c>
      <c r="F1211" s="505" t="s">
        <v>739</v>
      </c>
      <c r="G1211" s="590"/>
      <c r="H1211" s="590">
        <v>48000000</v>
      </c>
      <c r="I1211" s="590">
        <v>35000000</v>
      </c>
      <c r="J1211" s="450"/>
      <c r="K1211" s="451"/>
      <c r="L1211" s="590">
        <v>80000000</v>
      </c>
      <c r="M1211" s="590">
        <v>445000000</v>
      </c>
      <c r="N1211" s="590">
        <v>358000000</v>
      </c>
      <c r="O1211" s="590">
        <f t="shared" si="117"/>
        <v>883000000</v>
      </c>
    </row>
    <row r="1212" spans="1:15" x14ac:dyDescent="0.25">
      <c r="A1212" s="499">
        <v>23010113</v>
      </c>
      <c r="B1212" s="496"/>
      <c r="C1212" s="497"/>
      <c r="D1212" s="497" t="s">
        <v>206</v>
      </c>
      <c r="E1212" s="496">
        <v>50610801</v>
      </c>
      <c r="F1212" s="505" t="s">
        <v>740</v>
      </c>
      <c r="G1212" s="590"/>
      <c r="H1212" s="590">
        <v>5000000</v>
      </c>
      <c r="I1212" s="590"/>
      <c r="J1212" s="450"/>
      <c r="K1212" s="451"/>
      <c r="L1212" s="590">
        <v>4000000</v>
      </c>
      <c r="M1212" s="590"/>
      <c r="N1212" s="590"/>
      <c r="O1212" s="590">
        <f t="shared" si="117"/>
        <v>4000000</v>
      </c>
    </row>
    <row r="1213" spans="1:15" x14ac:dyDescent="0.25">
      <c r="A1213" s="499">
        <v>23010114</v>
      </c>
      <c r="B1213" s="496"/>
      <c r="C1213" s="497"/>
      <c r="D1213" s="497" t="s">
        <v>206</v>
      </c>
      <c r="E1213" s="496">
        <v>50610801</v>
      </c>
      <c r="F1213" s="505" t="s">
        <v>741</v>
      </c>
      <c r="G1213" s="590"/>
      <c r="H1213" s="590">
        <v>2000000</v>
      </c>
      <c r="I1213" s="590"/>
      <c r="J1213" s="450"/>
      <c r="K1213" s="451"/>
      <c r="L1213" s="590">
        <v>2000000</v>
      </c>
      <c r="M1213" s="590"/>
      <c r="N1213" s="590"/>
      <c r="O1213" s="590">
        <f t="shared" si="117"/>
        <v>2000000</v>
      </c>
    </row>
    <row r="1214" spans="1:15" x14ac:dyDescent="0.25">
      <c r="A1214" s="499">
        <v>23010119</v>
      </c>
      <c r="B1214" s="496"/>
      <c r="C1214" s="497"/>
      <c r="D1214" s="497" t="s">
        <v>206</v>
      </c>
      <c r="E1214" s="496">
        <v>50610801</v>
      </c>
      <c r="F1214" s="505" t="s">
        <v>745</v>
      </c>
      <c r="G1214" s="590"/>
      <c r="H1214" s="590">
        <v>20000000</v>
      </c>
      <c r="I1214" s="590"/>
      <c r="J1214" s="450"/>
      <c r="K1214" s="451"/>
      <c r="L1214" s="590">
        <v>20000000</v>
      </c>
      <c r="M1214" s="590">
        <v>20000000</v>
      </c>
      <c r="N1214" s="590"/>
      <c r="O1214" s="590">
        <f t="shared" si="117"/>
        <v>40000000</v>
      </c>
    </row>
    <row r="1215" spans="1:15" x14ac:dyDescent="0.25">
      <c r="A1215" s="499">
        <v>23010121</v>
      </c>
      <c r="B1215" s="496"/>
      <c r="C1215" s="497"/>
      <c r="D1215" s="497" t="s">
        <v>206</v>
      </c>
      <c r="E1215" s="496">
        <v>50610801</v>
      </c>
      <c r="F1215" s="505" t="s">
        <v>746</v>
      </c>
      <c r="G1215" s="590"/>
      <c r="H1215" s="590">
        <v>15000000</v>
      </c>
      <c r="I1215" s="590"/>
      <c r="J1215" s="450"/>
      <c r="K1215" s="451"/>
      <c r="L1215" s="590">
        <v>50000000</v>
      </c>
      <c r="M1215" s="590">
        <v>140000000</v>
      </c>
      <c r="N1215" s="590">
        <v>155000000</v>
      </c>
      <c r="O1215" s="590">
        <f t="shared" si="117"/>
        <v>345000000</v>
      </c>
    </row>
    <row r="1216" spans="1:15" ht="26.25" x14ac:dyDescent="0.25">
      <c r="A1216" s="499">
        <v>23010122</v>
      </c>
      <c r="B1216" s="496"/>
      <c r="C1216" s="497"/>
      <c r="D1216" s="497" t="s">
        <v>206</v>
      </c>
      <c r="E1216" s="496">
        <v>50610801</v>
      </c>
      <c r="F1216" s="505" t="s">
        <v>1577</v>
      </c>
      <c r="G1216" s="590">
        <v>41000000</v>
      </c>
      <c r="H1216" s="590">
        <v>507000000</v>
      </c>
      <c r="I1216" s="590">
        <v>430000000</v>
      </c>
      <c r="J1216" s="450">
        <v>75000000</v>
      </c>
      <c r="K1216" s="451"/>
      <c r="L1216" s="590">
        <v>75000000</v>
      </c>
      <c r="M1216" s="590">
        <v>799000000</v>
      </c>
      <c r="N1216" s="590">
        <v>993621760</v>
      </c>
      <c r="O1216" s="590">
        <f t="shared" si="117"/>
        <v>1867621760</v>
      </c>
    </row>
    <row r="1217" spans="1:15" x14ac:dyDescent="0.25">
      <c r="A1217" s="495">
        <v>2302</v>
      </c>
      <c r="B1217" s="496"/>
      <c r="C1217" s="497"/>
      <c r="D1217" s="497"/>
      <c r="E1217" s="496"/>
      <c r="F1217" s="639" t="s">
        <v>209</v>
      </c>
      <c r="G1217" s="590">
        <f>G1218</f>
        <v>0</v>
      </c>
      <c r="H1217" s="590">
        <f>H1218</f>
        <v>3537663596.3400002</v>
      </c>
      <c r="I1217" s="590">
        <f>I1218</f>
        <v>805092323.14999998</v>
      </c>
      <c r="J1217" s="450"/>
      <c r="K1217" s="451"/>
      <c r="L1217" s="590">
        <f>L1218</f>
        <v>3104925421.8899999</v>
      </c>
      <c r="M1217" s="590">
        <f>M1218</f>
        <v>2851000000</v>
      </c>
      <c r="N1217" s="590">
        <f>N1218</f>
        <v>2724000000</v>
      </c>
      <c r="O1217" s="590">
        <f t="shared" si="117"/>
        <v>8679925421.8899994</v>
      </c>
    </row>
    <row r="1218" spans="1:15" x14ac:dyDescent="0.25">
      <c r="A1218" s="495">
        <v>230201</v>
      </c>
      <c r="B1218" s="496"/>
      <c r="C1218" s="497"/>
      <c r="D1218" s="497"/>
      <c r="E1218" s="496"/>
      <c r="F1218" s="639" t="s">
        <v>210</v>
      </c>
      <c r="G1218" s="590">
        <f>SUM(G1219:G1222)</f>
        <v>0</v>
      </c>
      <c r="H1218" s="590">
        <f>SUM(H1219:H1222)</f>
        <v>3537663596.3400002</v>
      </c>
      <c r="I1218" s="590">
        <f>SUM(I1219:I1222)</f>
        <v>805092323.14999998</v>
      </c>
      <c r="J1218" s="450"/>
      <c r="K1218" s="451"/>
      <c r="L1218" s="590">
        <f>SUM(L1219:L1222)</f>
        <v>3104925421.8899999</v>
      </c>
      <c r="M1218" s="590">
        <f>SUM(M1219:M1222)</f>
        <v>2851000000</v>
      </c>
      <c r="N1218" s="590">
        <f>SUM(N1219:N1222)</f>
        <v>2724000000</v>
      </c>
      <c r="O1218" s="590">
        <f t="shared" si="117"/>
        <v>8679925421.8899994</v>
      </c>
    </row>
    <row r="1219" spans="1:15" ht="26.25" x14ac:dyDescent="0.25">
      <c r="A1219" s="499">
        <v>23020101</v>
      </c>
      <c r="B1219" s="496"/>
      <c r="C1219" s="497"/>
      <c r="D1219" s="497" t="s">
        <v>206</v>
      </c>
      <c r="E1219" s="496">
        <v>50610801</v>
      </c>
      <c r="F1219" s="502" t="s">
        <v>1578</v>
      </c>
      <c r="G1219" s="591"/>
      <c r="H1219" s="591">
        <v>1265000000</v>
      </c>
      <c r="I1219" s="591">
        <v>706675703.14999998</v>
      </c>
      <c r="J1219" s="459">
        <v>520335326</v>
      </c>
      <c r="K1219" s="460"/>
      <c r="L1219" s="591">
        <v>520335325.89999998</v>
      </c>
      <c r="M1219" s="591">
        <v>1165000000</v>
      </c>
      <c r="N1219" s="591">
        <v>1270000000</v>
      </c>
      <c r="O1219" s="590">
        <f t="shared" si="117"/>
        <v>2955335325.9000001</v>
      </c>
    </row>
    <row r="1220" spans="1:15" x14ac:dyDescent="0.25">
      <c r="A1220" s="499">
        <v>23020102</v>
      </c>
      <c r="B1220" s="496"/>
      <c r="C1220" s="497"/>
      <c r="D1220" s="497" t="s">
        <v>206</v>
      </c>
      <c r="E1220" s="496">
        <v>50610801</v>
      </c>
      <c r="F1220" s="502" t="s">
        <v>1009</v>
      </c>
      <c r="G1220" s="591"/>
      <c r="H1220" s="591">
        <v>730000000</v>
      </c>
      <c r="I1220" s="591">
        <v>98416620</v>
      </c>
      <c r="J1220" s="459"/>
      <c r="K1220" s="460"/>
      <c r="L1220" s="591">
        <v>1501958348.5999999</v>
      </c>
      <c r="M1220" s="591">
        <v>420000000</v>
      </c>
      <c r="N1220" s="591">
        <v>420000000</v>
      </c>
      <c r="O1220" s="590">
        <f t="shared" si="117"/>
        <v>2341958348.5999999</v>
      </c>
    </row>
    <row r="1221" spans="1:15" x14ac:dyDescent="0.25">
      <c r="A1221" s="499">
        <v>23020105</v>
      </c>
      <c r="B1221" s="496"/>
      <c r="C1221" s="497"/>
      <c r="D1221" s="497" t="s">
        <v>206</v>
      </c>
      <c r="E1221" s="496">
        <v>50610801</v>
      </c>
      <c r="F1221" s="502" t="s">
        <v>751</v>
      </c>
      <c r="G1221" s="591"/>
      <c r="H1221" s="591">
        <v>75000000</v>
      </c>
      <c r="I1221" s="591"/>
      <c r="J1221" s="459"/>
      <c r="K1221" s="460"/>
      <c r="L1221" s="591">
        <v>75000000</v>
      </c>
      <c r="M1221" s="591">
        <v>55000000</v>
      </c>
      <c r="N1221" s="591">
        <v>10000000</v>
      </c>
      <c r="O1221" s="590">
        <f t="shared" si="117"/>
        <v>140000000</v>
      </c>
    </row>
    <row r="1222" spans="1:15" ht="26.25" x14ac:dyDescent="0.25">
      <c r="A1222" s="499">
        <v>23020106</v>
      </c>
      <c r="B1222" s="496"/>
      <c r="C1222" s="497"/>
      <c r="D1222" s="497" t="s">
        <v>206</v>
      </c>
      <c r="E1222" s="496">
        <v>50610801</v>
      </c>
      <c r="F1222" s="502" t="s">
        <v>1579</v>
      </c>
      <c r="G1222" s="591"/>
      <c r="H1222" s="591">
        <v>1467663596.3399999</v>
      </c>
      <c r="I1222" s="591"/>
      <c r="J1222" s="459">
        <v>1007631747</v>
      </c>
      <c r="K1222" s="460"/>
      <c r="L1222" s="591">
        <v>1007631747.39</v>
      </c>
      <c r="M1222" s="591">
        <v>1211000000</v>
      </c>
      <c r="N1222" s="591">
        <v>1024000000</v>
      </c>
      <c r="O1222" s="590">
        <f t="shared" si="117"/>
        <v>3242631747.3899999</v>
      </c>
    </row>
    <row r="1223" spans="1:15" x14ac:dyDescent="0.25">
      <c r="A1223" s="495">
        <v>2303</v>
      </c>
      <c r="B1223" s="496"/>
      <c r="C1223" s="497"/>
      <c r="D1223" s="497"/>
      <c r="E1223" s="496"/>
      <c r="F1223" s="498" t="s">
        <v>212</v>
      </c>
      <c r="G1223" s="590">
        <f>G1224</f>
        <v>75094390.780000001</v>
      </c>
      <c r="H1223" s="590">
        <f>H1224</f>
        <v>0</v>
      </c>
      <c r="I1223" s="590">
        <f>I1224</f>
        <v>1340206404</v>
      </c>
      <c r="J1223" s="450"/>
      <c r="K1223" s="451"/>
      <c r="L1223" s="590">
        <f>L1224</f>
        <v>600952536.90999997</v>
      </c>
      <c r="M1223" s="590">
        <f>M1224</f>
        <v>659076568.47000003</v>
      </c>
      <c r="N1223" s="590">
        <f>N1224</f>
        <v>673401600</v>
      </c>
      <c r="O1223" s="590">
        <f t="shared" si="117"/>
        <v>1933430705.3800001</v>
      </c>
    </row>
    <row r="1224" spans="1:15" x14ac:dyDescent="0.25">
      <c r="A1224" s="495">
        <v>230301</v>
      </c>
      <c r="B1224" s="496"/>
      <c r="C1224" s="497"/>
      <c r="D1224" s="497"/>
      <c r="E1224" s="496"/>
      <c r="F1224" s="498" t="s">
        <v>213</v>
      </c>
      <c r="G1224" s="590">
        <f>SUM(G1225:G1225)</f>
        <v>75094390.780000001</v>
      </c>
      <c r="H1224" s="590">
        <f>SUM(H1225:H1225)</f>
        <v>0</v>
      </c>
      <c r="I1224" s="590">
        <f>SUM(I1225:I1225)</f>
        <v>1340206404</v>
      </c>
      <c r="J1224" s="450"/>
      <c r="K1224" s="451"/>
      <c r="L1224" s="590">
        <f>SUM(L1225:L1225)</f>
        <v>600952536.90999997</v>
      </c>
      <c r="M1224" s="590">
        <f>SUM(M1225:M1225)</f>
        <v>659076568.47000003</v>
      </c>
      <c r="N1224" s="590">
        <f>SUM(N1225:N1225)</f>
        <v>673401600</v>
      </c>
      <c r="O1224" s="590">
        <f t="shared" si="117"/>
        <v>1933430705.3800001</v>
      </c>
    </row>
    <row r="1225" spans="1:15" ht="26.25" x14ac:dyDescent="0.25">
      <c r="A1225" s="499">
        <v>23030105</v>
      </c>
      <c r="B1225" s="496"/>
      <c r="C1225" s="497"/>
      <c r="D1225" s="497" t="s">
        <v>206</v>
      </c>
      <c r="E1225" s="496">
        <v>50610801</v>
      </c>
      <c r="F1225" s="502" t="s">
        <v>1580</v>
      </c>
      <c r="G1225" s="591">
        <v>75094390.780000001</v>
      </c>
      <c r="H1225" s="591"/>
      <c r="I1225" s="591">
        <v>1340206404</v>
      </c>
      <c r="J1225" s="459">
        <v>600952537</v>
      </c>
      <c r="K1225" s="460"/>
      <c r="L1225" s="591">
        <v>600952536.90999997</v>
      </c>
      <c r="M1225" s="591">
        <v>659076568.47000003</v>
      </c>
      <c r="N1225" s="591">
        <v>673401600</v>
      </c>
      <c r="O1225" s="590">
        <f t="shared" si="117"/>
        <v>1933430705.3800001</v>
      </c>
    </row>
    <row r="1226" spans="1:15" x14ac:dyDescent="0.25">
      <c r="A1226" s="495">
        <v>2305</v>
      </c>
      <c r="B1226" s="496"/>
      <c r="C1226" s="497"/>
      <c r="D1226" s="497"/>
      <c r="E1226" s="496"/>
      <c r="F1226" s="498" t="s">
        <v>215</v>
      </c>
      <c r="G1226" s="590">
        <f>G1227</f>
        <v>5000000</v>
      </c>
      <c r="H1226" s="590">
        <f>H1227</f>
        <v>75000000</v>
      </c>
      <c r="I1226" s="590">
        <f>I1227</f>
        <v>0</v>
      </c>
      <c r="J1226" s="450"/>
      <c r="K1226" s="451"/>
      <c r="L1226" s="590">
        <f>L1227</f>
        <v>38122041.200000003</v>
      </c>
      <c r="M1226" s="590">
        <f>M1227</f>
        <v>70923431.530000001</v>
      </c>
      <c r="N1226" s="590">
        <f>N1227</f>
        <v>80976640</v>
      </c>
      <c r="O1226" s="590">
        <f t="shared" si="117"/>
        <v>190022112.73000002</v>
      </c>
    </row>
    <row r="1227" spans="1:15" x14ac:dyDescent="0.25">
      <c r="A1227" s="495">
        <v>230501</v>
      </c>
      <c r="B1227" s="496"/>
      <c r="C1227" s="497"/>
      <c r="D1227" s="497"/>
      <c r="E1227" s="496"/>
      <c r="F1227" s="498" t="s">
        <v>216</v>
      </c>
      <c r="G1227" s="590">
        <f>SUM(G1228:G1229)</f>
        <v>5000000</v>
      </c>
      <c r="H1227" s="590">
        <f>SUM(H1228:H1229)</f>
        <v>75000000</v>
      </c>
      <c r="I1227" s="590">
        <f>SUM(I1228:I1229)</f>
        <v>0</v>
      </c>
      <c r="J1227" s="450"/>
      <c r="K1227" s="451"/>
      <c r="L1227" s="590">
        <f>SUM(L1228:L1229)</f>
        <v>38122041.200000003</v>
      </c>
      <c r="M1227" s="590">
        <f>SUM(M1228:M1229)</f>
        <v>70923431.530000001</v>
      </c>
      <c r="N1227" s="590">
        <f>SUM(N1228:N1229)</f>
        <v>80976640</v>
      </c>
      <c r="O1227" s="590">
        <f t="shared" si="117"/>
        <v>190022112.73000002</v>
      </c>
    </row>
    <row r="1228" spans="1:15" x14ac:dyDescent="0.25">
      <c r="A1228" s="499">
        <v>23050101</v>
      </c>
      <c r="B1228" s="496"/>
      <c r="C1228" s="497"/>
      <c r="D1228" s="497" t="s">
        <v>206</v>
      </c>
      <c r="E1228" s="496">
        <v>50610801</v>
      </c>
      <c r="F1228" s="505" t="s">
        <v>217</v>
      </c>
      <c r="G1228" s="640"/>
      <c r="H1228" s="640"/>
      <c r="I1228" s="640"/>
      <c r="J1228" s="560"/>
      <c r="K1228" s="561"/>
      <c r="L1228" s="640">
        <v>9000000.0099999998</v>
      </c>
      <c r="M1228" s="640">
        <v>30000000</v>
      </c>
      <c r="N1228" s="640">
        <v>30000000</v>
      </c>
      <c r="O1228" s="590">
        <f t="shared" si="117"/>
        <v>69000000.00999999</v>
      </c>
    </row>
    <row r="1229" spans="1:15" ht="26.25" x14ac:dyDescent="0.25">
      <c r="A1229" s="499">
        <v>23050103</v>
      </c>
      <c r="B1229" s="496"/>
      <c r="C1229" s="497"/>
      <c r="D1229" s="497" t="s">
        <v>206</v>
      </c>
      <c r="E1229" s="496">
        <v>50610801</v>
      </c>
      <c r="F1229" s="505" t="s">
        <v>1581</v>
      </c>
      <c r="G1229" s="640">
        <v>5000000</v>
      </c>
      <c r="H1229" s="640">
        <v>75000000</v>
      </c>
      <c r="I1229" s="640"/>
      <c r="J1229" s="560">
        <v>29122041</v>
      </c>
      <c r="K1229" s="561"/>
      <c r="L1229" s="640">
        <v>29122041.190000001</v>
      </c>
      <c r="M1229" s="640">
        <v>40923431.530000001</v>
      </c>
      <c r="N1229" s="640">
        <v>50976640</v>
      </c>
      <c r="O1229" s="590">
        <f t="shared" si="117"/>
        <v>121022112.72</v>
      </c>
    </row>
    <row r="1230" spans="1:15" x14ac:dyDescent="0.25">
      <c r="A1230" s="468"/>
      <c r="B1230" s="468"/>
      <c r="C1230" s="468"/>
      <c r="D1230" s="468"/>
      <c r="E1230" s="468"/>
      <c r="F1230" s="469"/>
      <c r="G1230" s="583"/>
      <c r="H1230" s="471"/>
      <c r="I1230" s="472"/>
      <c r="J1230" s="473"/>
      <c r="K1230" s="474"/>
      <c r="L1230" s="584"/>
      <c r="M1230" s="584"/>
      <c r="N1230" s="584"/>
      <c r="O1230" s="584"/>
    </row>
    <row r="1231" spans="1:15" x14ac:dyDescent="0.25">
      <c r="A1231" s="476"/>
      <c r="B1231" s="476"/>
      <c r="C1231" s="476"/>
      <c r="D1231" s="476"/>
      <c r="E1231" s="476"/>
      <c r="F1231" s="514" t="s">
        <v>582</v>
      </c>
      <c r="G1231" s="630"/>
      <c r="H1231" s="630"/>
      <c r="I1231" s="627"/>
      <c r="J1231" s="473"/>
      <c r="K1231" s="474"/>
      <c r="L1231" s="630"/>
      <c r="M1231" s="630"/>
      <c r="N1231" s="630"/>
      <c r="O1231" s="630"/>
    </row>
    <row r="1232" spans="1:15" x14ac:dyDescent="0.25">
      <c r="A1232" s="468"/>
      <c r="B1232" s="468"/>
      <c r="C1232" s="468"/>
      <c r="D1232" s="468"/>
      <c r="E1232" s="468"/>
      <c r="F1232" s="515"/>
      <c r="G1232" s="625"/>
      <c r="H1232" s="626"/>
      <c r="I1232" s="627"/>
      <c r="J1232" s="473"/>
      <c r="K1232" s="474"/>
      <c r="L1232" s="629"/>
      <c r="M1232" s="629"/>
      <c r="N1232" s="629"/>
      <c r="O1232" s="629"/>
    </row>
    <row r="1233" spans="1:15" x14ac:dyDescent="0.25">
      <c r="A1233" s="468"/>
      <c r="B1233" s="468"/>
      <c r="C1233" s="468"/>
      <c r="D1233" s="468"/>
      <c r="E1233" s="468"/>
      <c r="F1233" s="516" t="s">
        <v>583</v>
      </c>
      <c r="G1233" s="631">
        <f>G1143</f>
        <v>0</v>
      </c>
      <c r="H1233" s="631">
        <f>H1143</f>
        <v>378745733.16000003</v>
      </c>
      <c r="I1233" s="631">
        <f>I1143</f>
        <v>0</v>
      </c>
      <c r="J1233" s="487"/>
      <c r="K1233" s="488"/>
      <c r="L1233" s="631">
        <f>L1143</f>
        <v>937277000.08000004</v>
      </c>
      <c r="M1233" s="631">
        <f>M1143</f>
        <v>937277000.08000004</v>
      </c>
      <c r="N1233" s="631">
        <f>N1143</f>
        <v>937277000.08000004</v>
      </c>
      <c r="O1233" s="632">
        <f>SUM(L1233:N1233)</f>
        <v>2811831000.2400002</v>
      </c>
    </row>
    <row r="1234" spans="1:15" x14ac:dyDescent="0.25">
      <c r="A1234" s="468"/>
      <c r="B1234" s="468"/>
      <c r="C1234" s="468"/>
      <c r="D1234" s="468"/>
      <c r="E1234" s="468"/>
      <c r="F1234" s="516" t="s">
        <v>584</v>
      </c>
      <c r="G1234" s="631">
        <f>G1150</f>
        <v>104635000</v>
      </c>
      <c r="H1234" s="631">
        <f>H1150</f>
        <v>574780000</v>
      </c>
      <c r="I1234" s="631">
        <f>I1150</f>
        <v>208000000</v>
      </c>
      <c r="J1234" s="487"/>
      <c r="K1234" s="488"/>
      <c r="L1234" s="631">
        <f>L1150</f>
        <v>500000000</v>
      </c>
      <c r="M1234" s="631">
        <f>M1150</f>
        <v>500000000</v>
      </c>
      <c r="N1234" s="631">
        <f>N1150</f>
        <v>500000000</v>
      </c>
      <c r="O1234" s="632">
        <f>SUM(L1234:N1234)</f>
        <v>1500000000</v>
      </c>
    </row>
    <row r="1235" spans="1:15" x14ac:dyDescent="0.25">
      <c r="A1235" s="468"/>
      <c r="B1235" s="468"/>
      <c r="C1235" s="468"/>
      <c r="D1235" s="468"/>
      <c r="E1235" s="468"/>
      <c r="F1235" s="516" t="s">
        <v>203</v>
      </c>
      <c r="G1235" s="631">
        <f>G1206</f>
        <v>121094390.78</v>
      </c>
      <c r="H1235" s="631">
        <f>H1206</f>
        <v>4289663596.3400002</v>
      </c>
      <c r="I1235" s="631">
        <f>I1206</f>
        <v>2736554804.3499999</v>
      </c>
      <c r="J1235" s="487"/>
      <c r="K1235" s="488"/>
      <c r="L1235" s="631">
        <f>L1206</f>
        <v>3999999999.9999995</v>
      </c>
      <c r="M1235" s="631">
        <f>M1206</f>
        <v>5000000000</v>
      </c>
      <c r="N1235" s="631">
        <f>N1206</f>
        <v>5000000000</v>
      </c>
      <c r="O1235" s="632">
        <f>SUM(L1235:N1235)</f>
        <v>14000000000</v>
      </c>
    </row>
    <row r="1236" spans="1:15" x14ac:dyDescent="0.25">
      <c r="A1236" s="468"/>
      <c r="B1236" s="468"/>
      <c r="C1236" s="468"/>
      <c r="D1236" s="468"/>
      <c r="E1236" s="468"/>
      <c r="F1236" s="516"/>
      <c r="G1236" s="631"/>
      <c r="H1236" s="631"/>
      <c r="I1236" s="631"/>
      <c r="J1236" s="487"/>
      <c r="K1236" s="488"/>
      <c r="L1236" s="631"/>
      <c r="M1236" s="631"/>
      <c r="N1236" s="631"/>
      <c r="O1236" s="632">
        <f>SUM(L1236:N1236)</f>
        <v>0</v>
      </c>
    </row>
    <row r="1237" spans="1:15" x14ac:dyDescent="0.25">
      <c r="A1237" s="468"/>
      <c r="B1237" s="468"/>
      <c r="C1237" s="468"/>
      <c r="D1237" s="468"/>
      <c r="E1237" s="468"/>
      <c r="F1237" s="516" t="s">
        <v>130</v>
      </c>
      <c r="G1237" s="632">
        <f>SUM(G1233:G1235)</f>
        <v>225729390.78</v>
      </c>
      <c r="H1237" s="632">
        <f>SUM(H1233:H1235)</f>
        <v>5243189329.5</v>
      </c>
      <c r="I1237" s="632">
        <f>SUM(I1233:I1235)</f>
        <v>2944554804.3499999</v>
      </c>
      <c r="J1237" s="491">
        <f>SUM(J1163:J1236)</f>
        <v>2538841651</v>
      </c>
      <c r="K1237" s="492"/>
      <c r="L1237" s="632">
        <f>SUM(L1233:L1235)</f>
        <v>5437277000.0799999</v>
      </c>
      <c r="M1237" s="632">
        <f>SUM(M1233:M1235)</f>
        <v>6437277000.0799999</v>
      </c>
      <c r="N1237" s="632">
        <f>SUM(N1233:N1235)</f>
        <v>6437277000.0799999</v>
      </c>
      <c r="O1237" s="632">
        <f>SUM(L1237:N1237)</f>
        <v>18311831000.239998</v>
      </c>
    </row>
    <row r="1240" spans="1:15" ht="20.25" x14ac:dyDescent="0.3">
      <c r="A1240" s="1352" t="s">
        <v>133</v>
      </c>
      <c r="B1240" s="1352"/>
      <c r="C1240" s="1352"/>
      <c r="D1240" s="1352"/>
      <c r="E1240" s="1352"/>
      <c r="F1240" s="1352"/>
      <c r="G1240" s="1352"/>
      <c r="H1240" s="1352"/>
      <c r="I1240" s="1352"/>
      <c r="J1240" s="1352"/>
      <c r="K1240" s="1352"/>
      <c r="L1240" s="1352"/>
      <c r="M1240" s="1352"/>
      <c r="N1240" s="1352"/>
      <c r="O1240" s="1352"/>
    </row>
    <row r="1241" spans="1:15" ht="15.75" x14ac:dyDescent="0.25">
      <c r="A1241" s="1282" t="s">
        <v>1582</v>
      </c>
      <c r="B1241" s="1282"/>
      <c r="C1241" s="1282"/>
      <c r="D1241" s="1282"/>
      <c r="E1241" s="1282"/>
      <c r="F1241" s="1282"/>
      <c r="G1241" s="1282"/>
      <c r="H1241" s="1282"/>
      <c r="I1241" s="1282"/>
      <c r="J1241" s="1282"/>
      <c r="K1241" s="1282"/>
      <c r="L1241" s="1282"/>
      <c r="M1241" s="1282"/>
      <c r="N1241" s="1282"/>
      <c r="O1241" s="1282"/>
    </row>
    <row r="1242" spans="1:15" ht="64.5" x14ac:dyDescent="0.25">
      <c r="A1242" s="441" t="s">
        <v>135</v>
      </c>
      <c r="B1242" s="441" t="s">
        <v>136</v>
      </c>
      <c r="C1242" s="441" t="s">
        <v>137</v>
      </c>
      <c r="D1242" s="441" t="s">
        <v>138</v>
      </c>
      <c r="E1242" s="441" t="s">
        <v>139</v>
      </c>
      <c r="F1242" s="442" t="s">
        <v>140</v>
      </c>
      <c r="G1242" s="441" t="s">
        <v>141</v>
      </c>
      <c r="H1242" s="441" t="s">
        <v>142</v>
      </c>
      <c r="I1242" s="441" t="s">
        <v>143</v>
      </c>
      <c r="J1242" s="443" t="s">
        <v>1350</v>
      </c>
      <c r="K1242" s="444" t="s">
        <v>1348</v>
      </c>
      <c r="L1242" s="441" t="s">
        <v>144</v>
      </c>
      <c r="M1242" s="441" t="s">
        <v>145</v>
      </c>
      <c r="N1242" s="441" t="s">
        <v>146</v>
      </c>
      <c r="O1242" s="441" t="s">
        <v>147</v>
      </c>
    </row>
    <row r="1243" spans="1:15" x14ac:dyDescent="0.25">
      <c r="A1243" s="445"/>
      <c r="B1243" s="446"/>
      <c r="C1243" s="446"/>
      <c r="D1243" s="447"/>
      <c r="E1243" s="446"/>
      <c r="F1243" s="448"/>
      <c r="G1243" s="555">
        <f t="shared" ref="G1243:I1244" si="118">SUM(G1244,G1252)</f>
        <v>0</v>
      </c>
      <c r="H1243" s="555">
        <f t="shared" si="118"/>
        <v>0</v>
      </c>
      <c r="I1243" s="555">
        <f t="shared" si="118"/>
        <v>0</v>
      </c>
      <c r="J1243" s="556"/>
      <c r="K1243" s="557"/>
      <c r="L1243" s="558"/>
      <c r="M1243" s="558"/>
      <c r="N1243" s="558"/>
      <c r="O1243" s="558"/>
    </row>
    <row r="1244" spans="1:15" x14ac:dyDescent="0.25">
      <c r="A1244" s="453">
        <v>2</v>
      </c>
      <c r="B1244" s="454"/>
      <c r="C1244" s="455"/>
      <c r="D1244" s="455"/>
      <c r="E1244" s="454"/>
      <c r="F1244" s="441" t="s">
        <v>153</v>
      </c>
      <c r="G1244" s="555">
        <f t="shared" si="118"/>
        <v>0</v>
      </c>
      <c r="H1244" s="555">
        <f t="shared" si="118"/>
        <v>0</v>
      </c>
      <c r="I1244" s="555">
        <f t="shared" si="118"/>
        <v>0</v>
      </c>
      <c r="J1244" s="556"/>
      <c r="K1244" s="557"/>
      <c r="L1244" s="555">
        <f>SUM(L1245,L1253)</f>
        <v>106899113</v>
      </c>
      <c r="M1244" s="555">
        <f>SUM(M1245,M1253)</f>
        <v>96899113</v>
      </c>
      <c r="N1244" s="555">
        <f>SUM(N1245,N1253)</f>
        <v>96899113</v>
      </c>
      <c r="O1244" s="555">
        <f t="shared" ref="O1244:O1251" si="119">SUM(L1244:N1244)</f>
        <v>300697339</v>
      </c>
    </row>
    <row r="1245" spans="1:15" x14ac:dyDescent="0.25">
      <c r="A1245" s="453">
        <v>21</v>
      </c>
      <c r="B1245" s="454"/>
      <c r="C1245" s="455"/>
      <c r="D1245" s="455"/>
      <c r="E1245" s="454"/>
      <c r="F1245" s="456" t="s">
        <v>154</v>
      </c>
      <c r="G1245" s="555">
        <f>SUM(G1246,G1248)</f>
        <v>0</v>
      </c>
      <c r="H1245" s="555">
        <f>SUM(H1246,H1248)</f>
        <v>0</v>
      </c>
      <c r="I1245" s="555">
        <f>SUM(I1246,I1248)</f>
        <v>0</v>
      </c>
      <c r="J1245" s="556"/>
      <c r="K1245" s="557"/>
      <c r="L1245" s="555">
        <f>SUM(L1246,L1248)</f>
        <v>56899113</v>
      </c>
      <c r="M1245" s="555">
        <f>SUM(M1246,M1248)</f>
        <v>56899113</v>
      </c>
      <c r="N1245" s="555">
        <f>SUM(N1246,N1248)</f>
        <v>56899113</v>
      </c>
      <c r="O1245" s="555">
        <f t="shared" si="119"/>
        <v>170697339</v>
      </c>
    </row>
    <row r="1246" spans="1:15" x14ac:dyDescent="0.25">
      <c r="A1246" s="445">
        <v>21010101</v>
      </c>
      <c r="B1246" s="454"/>
      <c r="C1246" s="455"/>
      <c r="D1246" s="455" t="s">
        <v>155</v>
      </c>
      <c r="E1246" s="454"/>
      <c r="F1246" s="457" t="s">
        <v>156</v>
      </c>
      <c r="G1246" s="588"/>
      <c r="H1246" s="588"/>
      <c r="I1246" s="588"/>
      <c r="J1246" s="592"/>
      <c r="K1246" s="593"/>
      <c r="L1246" s="588">
        <v>47619876</v>
      </c>
      <c r="M1246" s="588">
        <v>47619876</v>
      </c>
      <c r="N1246" s="588">
        <v>47619876</v>
      </c>
      <c r="O1246" s="555">
        <f t="shared" si="119"/>
        <v>142859628</v>
      </c>
    </row>
    <row r="1247" spans="1:15" x14ac:dyDescent="0.25">
      <c r="A1247" s="445">
        <v>21010102</v>
      </c>
      <c r="B1247" s="454"/>
      <c r="C1247" s="455"/>
      <c r="D1247" s="455" t="s">
        <v>155</v>
      </c>
      <c r="E1247" s="454"/>
      <c r="F1247" s="457" t="s">
        <v>157</v>
      </c>
      <c r="G1247" s="588">
        <f t="shared" ref="G1247:I1248" si="120">SUM(G1248)</f>
        <v>0</v>
      </c>
      <c r="H1247" s="588">
        <f t="shared" si="120"/>
        <v>0</v>
      </c>
      <c r="I1247" s="588">
        <f t="shared" si="120"/>
        <v>0</v>
      </c>
      <c r="J1247" s="592"/>
      <c r="K1247" s="593"/>
      <c r="L1247" s="588"/>
      <c r="M1247" s="588"/>
      <c r="N1247" s="588"/>
      <c r="O1247" s="555">
        <f t="shared" si="119"/>
        <v>0</v>
      </c>
    </row>
    <row r="1248" spans="1:15" x14ac:dyDescent="0.25">
      <c r="A1248" s="453">
        <v>2102</v>
      </c>
      <c r="B1248" s="454"/>
      <c r="C1248" s="455"/>
      <c r="D1248" s="455"/>
      <c r="E1248" s="454"/>
      <c r="F1248" s="456" t="s">
        <v>158</v>
      </c>
      <c r="G1248" s="555">
        <f t="shared" si="120"/>
        <v>0</v>
      </c>
      <c r="H1248" s="555">
        <f t="shared" si="120"/>
        <v>0</v>
      </c>
      <c r="I1248" s="555">
        <f t="shared" si="120"/>
        <v>0</v>
      </c>
      <c r="J1248" s="556"/>
      <c r="K1248" s="557"/>
      <c r="L1248" s="555">
        <f>SUM(L1249)</f>
        <v>9279237</v>
      </c>
      <c r="M1248" s="555">
        <f>SUM(M1249)</f>
        <v>9279237</v>
      </c>
      <c r="N1248" s="555">
        <f>SUM(N1249)</f>
        <v>9279237</v>
      </c>
      <c r="O1248" s="555">
        <f t="shared" si="119"/>
        <v>27837711</v>
      </c>
    </row>
    <row r="1249" spans="1:15" x14ac:dyDescent="0.25">
      <c r="A1249" s="453">
        <v>210201</v>
      </c>
      <c r="B1249" s="454"/>
      <c r="C1249" s="455"/>
      <c r="D1249" s="455"/>
      <c r="E1249" s="454"/>
      <c r="F1249" s="456" t="s">
        <v>159</v>
      </c>
      <c r="G1249" s="555">
        <f>SUM(G1250:G1251)</f>
        <v>0</v>
      </c>
      <c r="H1249" s="555">
        <f>SUM(H1250:H1251)</f>
        <v>0</v>
      </c>
      <c r="I1249" s="555">
        <f>SUM(I1250:I1251)</f>
        <v>0</v>
      </c>
      <c r="J1249" s="556"/>
      <c r="K1249" s="557"/>
      <c r="L1249" s="555">
        <f>SUM(L1250:L1251)</f>
        <v>9279237</v>
      </c>
      <c r="M1249" s="555">
        <f>SUM(M1250:M1251)</f>
        <v>9279237</v>
      </c>
      <c r="N1249" s="555">
        <f>SUM(N1250:N1251)</f>
        <v>9279237</v>
      </c>
      <c r="O1249" s="555">
        <f t="shared" si="119"/>
        <v>27837711</v>
      </c>
    </row>
    <row r="1250" spans="1:15" x14ac:dyDescent="0.25">
      <c r="A1250" s="445">
        <v>21020101</v>
      </c>
      <c r="B1250" s="454"/>
      <c r="C1250" s="455"/>
      <c r="D1250" s="455" t="s">
        <v>155</v>
      </c>
      <c r="E1250" s="454"/>
      <c r="F1250" s="457" t="s">
        <v>160</v>
      </c>
      <c r="G1250" s="588"/>
      <c r="H1250" s="588"/>
      <c r="I1250" s="588"/>
      <c r="J1250" s="592"/>
      <c r="K1250" s="593"/>
      <c r="L1250" s="588">
        <v>7914876</v>
      </c>
      <c r="M1250" s="588">
        <v>7914876</v>
      </c>
      <c r="N1250" s="588">
        <v>7914876</v>
      </c>
      <c r="O1250" s="555">
        <f t="shared" si="119"/>
        <v>23744628</v>
      </c>
    </row>
    <row r="1251" spans="1:15" x14ac:dyDescent="0.25">
      <c r="A1251" s="445">
        <v>21020102</v>
      </c>
      <c r="B1251" s="454"/>
      <c r="C1251" s="455"/>
      <c r="D1251" s="455" t="s">
        <v>155</v>
      </c>
      <c r="E1251" s="454"/>
      <c r="F1251" s="457" t="s">
        <v>161</v>
      </c>
      <c r="G1251" s="588"/>
      <c r="H1251" s="588"/>
      <c r="I1251" s="588"/>
      <c r="J1251" s="592"/>
      <c r="K1251" s="593"/>
      <c r="L1251" s="588">
        <v>1364361</v>
      </c>
      <c r="M1251" s="588">
        <v>1364361</v>
      </c>
      <c r="N1251" s="588">
        <v>1364361</v>
      </c>
      <c r="O1251" s="555">
        <f t="shared" si="119"/>
        <v>4093083</v>
      </c>
    </row>
    <row r="1252" spans="1:15" x14ac:dyDescent="0.25">
      <c r="A1252" s="445">
        <v>22010205</v>
      </c>
      <c r="B1252" s="454"/>
      <c r="C1252" s="455"/>
      <c r="D1252" s="455" t="s">
        <v>155</v>
      </c>
      <c r="E1252" s="454"/>
      <c r="F1252" s="457" t="s">
        <v>1463</v>
      </c>
      <c r="G1252" s="555"/>
      <c r="H1252" s="555"/>
      <c r="I1252" s="555"/>
      <c r="J1252" s="556"/>
      <c r="K1252" s="557"/>
      <c r="L1252" s="555"/>
      <c r="M1252" s="555"/>
      <c r="N1252" s="555"/>
      <c r="O1252" s="555"/>
    </row>
    <row r="1253" spans="1:15" x14ac:dyDescent="0.25">
      <c r="A1253" s="453">
        <v>2202</v>
      </c>
      <c r="B1253" s="454"/>
      <c r="C1253" s="455"/>
      <c r="D1253" s="455"/>
      <c r="E1253" s="454"/>
      <c r="F1253" s="456" t="s">
        <v>162</v>
      </c>
      <c r="G1253" s="555">
        <f>G1254+G1256+G1259+G1261+G1263+G1266</f>
        <v>0</v>
      </c>
      <c r="H1253" s="555">
        <f>H1254+H1256+H1259+H1261+H1263+H1266</f>
        <v>0</v>
      </c>
      <c r="I1253" s="555">
        <f>I1254+I1256+I1259+I1261+I1263+I1266</f>
        <v>0</v>
      </c>
      <c r="J1253" s="556"/>
      <c r="K1253" s="557"/>
      <c r="L1253" s="555">
        <f>L1254+L1256+L1259+L1261+L1263+L1266</f>
        <v>50000000</v>
      </c>
      <c r="M1253" s="555">
        <v>40000000</v>
      </c>
      <c r="N1253" s="555">
        <v>40000000</v>
      </c>
      <c r="O1253" s="555">
        <f t="shared" ref="O1253:O1266" si="121">SUM(L1253:N1253)</f>
        <v>130000000</v>
      </c>
    </row>
    <row r="1254" spans="1:15" x14ac:dyDescent="0.25">
      <c r="A1254" s="453">
        <v>220201</v>
      </c>
      <c r="B1254" s="454"/>
      <c r="C1254" s="455"/>
      <c r="D1254" s="455"/>
      <c r="E1254" s="454"/>
      <c r="F1254" s="456" t="s">
        <v>163</v>
      </c>
      <c r="G1254" s="555">
        <f>SUM(G1255:G1255)</f>
        <v>0</v>
      </c>
      <c r="H1254" s="555">
        <f>SUM(H1255:H1255)</f>
        <v>0</v>
      </c>
      <c r="I1254" s="555">
        <f>SUM(I1255:I1255)</f>
        <v>0</v>
      </c>
      <c r="J1254" s="556"/>
      <c r="K1254" s="557"/>
      <c r="L1254" s="555">
        <f>SUM(L1255:L1255)</f>
        <v>8000000</v>
      </c>
      <c r="M1254" s="555">
        <v>7000000</v>
      </c>
      <c r="N1254" s="555">
        <v>7000000</v>
      </c>
      <c r="O1254" s="555">
        <f t="shared" si="121"/>
        <v>22000000</v>
      </c>
    </row>
    <row r="1255" spans="1:15" x14ac:dyDescent="0.25">
      <c r="A1255" s="445">
        <v>22020101</v>
      </c>
      <c r="B1255" s="454"/>
      <c r="C1255" s="455"/>
      <c r="D1255" s="455" t="s">
        <v>155</v>
      </c>
      <c r="E1255" s="454"/>
      <c r="F1255" s="457" t="s">
        <v>164</v>
      </c>
      <c r="G1255" s="555"/>
      <c r="H1255" s="555"/>
      <c r="I1255" s="555"/>
      <c r="J1255" s="556"/>
      <c r="K1255" s="557"/>
      <c r="L1255" s="555">
        <v>8000000</v>
      </c>
      <c r="M1255" s="555">
        <v>7000000</v>
      </c>
      <c r="N1255" s="555">
        <v>7000000</v>
      </c>
      <c r="O1255" s="555"/>
    </row>
    <row r="1256" spans="1:15" x14ac:dyDescent="0.25">
      <c r="A1256" s="453">
        <v>220202</v>
      </c>
      <c r="B1256" s="454"/>
      <c r="C1256" s="455"/>
      <c r="D1256" s="455"/>
      <c r="E1256" s="454"/>
      <c r="F1256" s="456" t="s">
        <v>166</v>
      </c>
      <c r="G1256" s="555">
        <f>SUM(G1257:G1258)</f>
        <v>0</v>
      </c>
      <c r="H1256" s="555">
        <f>SUM(H1257:H1258)</f>
        <v>0</v>
      </c>
      <c r="I1256" s="555">
        <f>SUM(I1257:I1258)</f>
        <v>0</v>
      </c>
      <c r="J1256" s="556"/>
      <c r="K1256" s="557"/>
      <c r="L1256" s="555">
        <f>SUM(L1257:L1258)</f>
        <v>4500000</v>
      </c>
      <c r="M1256" s="555">
        <v>5570000</v>
      </c>
      <c r="N1256" s="555">
        <v>5570000</v>
      </c>
      <c r="O1256" s="555">
        <f t="shared" si="121"/>
        <v>15640000</v>
      </c>
    </row>
    <row r="1257" spans="1:15" x14ac:dyDescent="0.25">
      <c r="A1257" s="445">
        <v>22020203</v>
      </c>
      <c r="B1257" s="454"/>
      <c r="C1257" s="455"/>
      <c r="D1257" s="455" t="s">
        <v>155</v>
      </c>
      <c r="E1257" s="454"/>
      <c r="F1257" s="457" t="s">
        <v>169</v>
      </c>
      <c r="G1257" s="555"/>
      <c r="H1257" s="555"/>
      <c r="I1257" s="555"/>
      <c r="J1257" s="556"/>
      <c r="K1257" s="557"/>
      <c r="L1257" s="555">
        <v>3500000</v>
      </c>
      <c r="M1257" s="555">
        <v>5000000</v>
      </c>
      <c r="N1257" s="555">
        <v>5000000</v>
      </c>
      <c r="O1257" s="555">
        <f t="shared" si="121"/>
        <v>13500000</v>
      </c>
    </row>
    <row r="1258" spans="1:15" x14ac:dyDescent="0.25">
      <c r="A1258" s="445">
        <v>22020204</v>
      </c>
      <c r="B1258" s="454"/>
      <c r="C1258" s="455"/>
      <c r="D1258" s="455" t="s">
        <v>155</v>
      </c>
      <c r="E1258" s="454"/>
      <c r="F1258" s="457" t="s">
        <v>805</v>
      </c>
      <c r="G1258" s="555"/>
      <c r="H1258" s="555"/>
      <c r="I1258" s="555"/>
      <c r="J1258" s="556"/>
      <c r="K1258" s="557"/>
      <c r="L1258" s="555">
        <v>1000000</v>
      </c>
      <c r="M1258" s="555">
        <v>570000</v>
      </c>
      <c r="N1258" s="555">
        <v>570000</v>
      </c>
      <c r="O1258" s="555">
        <f t="shared" si="121"/>
        <v>2140000</v>
      </c>
    </row>
    <row r="1259" spans="1:15" x14ac:dyDescent="0.25">
      <c r="A1259" s="453">
        <v>220203</v>
      </c>
      <c r="B1259" s="454"/>
      <c r="C1259" s="455"/>
      <c r="D1259" s="455"/>
      <c r="E1259" s="454"/>
      <c r="F1259" s="456" t="s">
        <v>172</v>
      </c>
      <c r="G1259" s="555">
        <f>SUM(G1260:G1260)</f>
        <v>0</v>
      </c>
      <c r="H1259" s="555">
        <f>SUM(H1260:H1260)</f>
        <v>0</v>
      </c>
      <c r="I1259" s="555">
        <f>SUM(I1260:I1260)</f>
        <v>0</v>
      </c>
      <c r="J1259" s="556"/>
      <c r="K1259" s="557"/>
      <c r="L1259" s="555">
        <f>SUM(L1260:L1260)</f>
        <v>1500000</v>
      </c>
      <c r="M1259" s="555">
        <v>1725000</v>
      </c>
      <c r="N1259" s="555">
        <v>1725000</v>
      </c>
      <c r="O1259" s="555">
        <f t="shared" si="121"/>
        <v>4950000</v>
      </c>
    </row>
    <row r="1260" spans="1:15" x14ac:dyDescent="0.25">
      <c r="A1260" s="445">
        <v>22020301</v>
      </c>
      <c r="B1260" s="454"/>
      <c r="C1260" s="455"/>
      <c r="D1260" s="455" t="s">
        <v>155</v>
      </c>
      <c r="E1260" s="454"/>
      <c r="F1260" s="457" t="s">
        <v>173</v>
      </c>
      <c r="G1260" s="555"/>
      <c r="H1260" s="555"/>
      <c r="I1260" s="555"/>
      <c r="J1260" s="556"/>
      <c r="K1260" s="557"/>
      <c r="L1260" s="555">
        <v>1500000</v>
      </c>
      <c r="M1260" s="555">
        <v>1725000</v>
      </c>
      <c r="N1260" s="555">
        <v>1725000</v>
      </c>
      <c r="O1260" s="555">
        <f t="shared" si="121"/>
        <v>4950000</v>
      </c>
    </row>
    <row r="1261" spans="1:15" x14ac:dyDescent="0.25">
      <c r="A1261" s="453">
        <v>220204</v>
      </c>
      <c r="B1261" s="454"/>
      <c r="C1261" s="455"/>
      <c r="D1261" s="455"/>
      <c r="E1261" s="454"/>
      <c r="F1261" s="456" t="s">
        <v>177</v>
      </c>
      <c r="G1261" s="555">
        <f>SUM(G1262:G1262)</f>
        <v>0</v>
      </c>
      <c r="H1261" s="555">
        <f>SUM(H1262:H1262)</f>
        <v>0</v>
      </c>
      <c r="I1261" s="555">
        <f>SUM(I1262:I1262)</f>
        <v>0</v>
      </c>
      <c r="J1261" s="556"/>
      <c r="K1261" s="557"/>
      <c r="L1261" s="555">
        <f>SUM(L1262:L1262)</f>
        <v>1000000</v>
      </c>
      <c r="M1261" s="555">
        <v>705000</v>
      </c>
      <c r="N1261" s="555">
        <v>705000</v>
      </c>
      <c r="O1261" s="555">
        <f t="shared" si="121"/>
        <v>2410000</v>
      </c>
    </row>
    <row r="1262" spans="1:15" x14ac:dyDescent="0.25">
      <c r="A1262" s="445">
        <v>22020405</v>
      </c>
      <c r="B1262" s="454"/>
      <c r="C1262" s="455"/>
      <c r="D1262" s="455" t="s">
        <v>155</v>
      </c>
      <c r="E1262" s="454"/>
      <c r="F1262" s="457" t="s">
        <v>182</v>
      </c>
      <c r="G1262" s="555"/>
      <c r="H1262" s="555"/>
      <c r="I1262" s="555"/>
      <c r="J1262" s="556"/>
      <c r="K1262" s="557"/>
      <c r="L1262" s="555">
        <v>1000000</v>
      </c>
      <c r="M1262" s="555">
        <v>705000</v>
      </c>
      <c r="N1262" s="555">
        <v>705000</v>
      </c>
      <c r="O1262" s="555">
        <f t="shared" si="121"/>
        <v>2410000</v>
      </c>
    </row>
    <row r="1263" spans="1:15" x14ac:dyDescent="0.25">
      <c r="A1263" s="453">
        <v>220205</v>
      </c>
      <c r="B1263" s="454"/>
      <c r="C1263" s="455"/>
      <c r="D1263" s="455"/>
      <c r="E1263" s="454"/>
      <c r="F1263" s="456" t="s">
        <v>184</v>
      </c>
      <c r="G1263" s="555">
        <f>SUM(G1264:G1265)</f>
        <v>0</v>
      </c>
      <c r="H1263" s="555">
        <f>SUM(H1264:H1265)</f>
        <v>0</v>
      </c>
      <c r="I1263" s="555">
        <f>SUM(I1264:I1265)</f>
        <v>0</v>
      </c>
      <c r="J1263" s="556"/>
      <c r="K1263" s="557"/>
      <c r="L1263" s="555">
        <f>SUM(L1264:L1265)</f>
        <v>25000000</v>
      </c>
      <c r="M1263" s="555">
        <v>25000000</v>
      </c>
      <c r="N1263" s="555">
        <v>25000000</v>
      </c>
      <c r="O1263" s="555">
        <f t="shared" si="121"/>
        <v>75000000</v>
      </c>
    </row>
    <row r="1264" spans="1:15" x14ac:dyDescent="0.25">
      <c r="A1264" s="445">
        <v>22020501</v>
      </c>
      <c r="B1264" s="454"/>
      <c r="C1264" s="455"/>
      <c r="D1264" s="455" t="s">
        <v>155</v>
      </c>
      <c r="E1264" s="454"/>
      <c r="F1264" s="457" t="s">
        <v>185</v>
      </c>
      <c r="G1264" s="555"/>
      <c r="H1264" s="555"/>
      <c r="I1264" s="555"/>
      <c r="J1264" s="556"/>
      <c r="K1264" s="557"/>
      <c r="L1264" s="555">
        <v>25000000</v>
      </c>
      <c r="M1264" s="555">
        <v>25000000</v>
      </c>
      <c r="N1264" s="555">
        <v>25000000</v>
      </c>
      <c r="O1264" s="555">
        <f t="shared" si="121"/>
        <v>75000000</v>
      </c>
    </row>
    <row r="1265" spans="1:15" x14ac:dyDescent="0.25">
      <c r="A1265" s="445">
        <v>22020502</v>
      </c>
      <c r="B1265" s="454"/>
      <c r="C1265" s="455"/>
      <c r="D1265" s="455" t="s">
        <v>155</v>
      </c>
      <c r="E1265" s="454"/>
      <c r="F1265" s="457" t="s">
        <v>186</v>
      </c>
      <c r="G1265" s="555"/>
      <c r="H1265" s="555"/>
      <c r="I1265" s="555"/>
      <c r="J1265" s="556"/>
      <c r="K1265" s="557"/>
      <c r="L1265" s="555"/>
      <c r="M1265" s="555"/>
      <c r="N1265" s="555"/>
      <c r="O1265" s="555">
        <f t="shared" si="121"/>
        <v>0</v>
      </c>
    </row>
    <row r="1266" spans="1:15" x14ac:dyDescent="0.25">
      <c r="A1266" s="453">
        <v>220208</v>
      </c>
      <c r="B1266" s="454"/>
      <c r="C1266" s="455"/>
      <c r="D1266" s="455"/>
      <c r="E1266" s="454"/>
      <c r="F1266" s="456" t="s">
        <v>190</v>
      </c>
      <c r="G1266" s="555">
        <f>SUM(G1267:G1267)</f>
        <v>0</v>
      </c>
      <c r="H1266" s="555">
        <f>SUM(H1267:H1267)</f>
        <v>0</v>
      </c>
      <c r="I1266" s="555">
        <f>SUM(I1267:I1267)</f>
        <v>0</v>
      </c>
      <c r="J1266" s="556"/>
      <c r="K1266" s="557"/>
      <c r="L1266" s="555">
        <f>SUM(L1267:L1267)</f>
        <v>10000000</v>
      </c>
      <c r="M1266" s="555">
        <v>10000000</v>
      </c>
      <c r="N1266" s="555">
        <v>10000000</v>
      </c>
      <c r="O1266" s="555">
        <f t="shared" si="121"/>
        <v>30000000</v>
      </c>
    </row>
    <row r="1267" spans="1:15" x14ac:dyDescent="0.25">
      <c r="A1267" s="445">
        <v>22020803</v>
      </c>
      <c r="B1267" s="454"/>
      <c r="C1267" s="455"/>
      <c r="D1267" s="455" t="s">
        <v>155</v>
      </c>
      <c r="E1267" s="454"/>
      <c r="F1267" s="457" t="s">
        <v>192</v>
      </c>
      <c r="G1267" s="555"/>
      <c r="H1267" s="555"/>
      <c r="I1267" s="555"/>
      <c r="J1267" s="556"/>
      <c r="K1267" s="557"/>
      <c r="L1267" s="555">
        <v>10000000</v>
      </c>
      <c r="M1267" s="555">
        <v>10000000</v>
      </c>
      <c r="N1267" s="555">
        <v>10000000</v>
      </c>
      <c r="O1267" s="555">
        <f>SUM(L1267:N1267)</f>
        <v>30000000</v>
      </c>
    </row>
    <row r="1268" spans="1:15" x14ac:dyDescent="0.25">
      <c r="A1268" s="478"/>
      <c r="B1268" s="478"/>
      <c r="C1268" s="478"/>
      <c r="D1268" s="478"/>
      <c r="E1268" s="478"/>
      <c r="F1268" s="477" t="s">
        <v>582</v>
      </c>
      <c r="G1268" s="478"/>
      <c r="H1268" s="478"/>
      <c r="I1268" s="465"/>
      <c r="J1268" s="641"/>
      <c r="K1268" s="642"/>
      <c r="L1268" s="478"/>
      <c r="M1268" s="478"/>
      <c r="N1268" s="478"/>
      <c r="O1268" s="478"/>
    </row>
    <row r="1269" spans="1:15" x14ac:dyDescent="0.25">
      <c r="A1269" s="589"/>
      <c r="B1269" s="589"/>
      <c r="C1269" s="589"/>
      <c r="D1269" s="589"/>
      <c r="E1269" s="589"/>
      <c r="F1269" s="481"/>
      <c r="G1269" s="482"/>
      <c r="H1269" s="643"/>
      <c r="I1269" s="465"/>
      <c r="J1269" s="641"/>
      <c r="K1269" s="642"/>
      <c r="L1269" s="644"/>
      <c r="M1269" s="644"/>
      <c r="N1269" s="644"/>
      <c r="O1269" s="644"/>
    </row>
    <row r="1270" spans="1:15" x14ac:dyDescent="0.25">
      <c r="A1270" s="589"/>
      <c r="B1270" s="589"/>
      <c r="C1270" s="589"/>
      <c r="D1270" s="589"/>
      <c r="E1270" s="589"/>
      <c r="F1270" s="484" t="s">
        <v>583</v>
      </c>
      <c r="G1270" s="485">
        <f>G1245</f>
        <v>0</v>
      </c>
      <c r="H1270" s="485">
        <f>H1245</f>
        <v>0</v>
      </c>
      <c r="I1270" s="485">
        <f>I1245</f>
        <v>0</v>
      </c>
      <c r="J1270" s="645"/>
      <c r="K1270" s="646"/>
      <c r="L1270" s="485">
        <f>L1245</f>
        <v>56899113</v>
      </c>
      <c r="M1270" s="485">
        <f>M1245</f>
        <v>56899113</v>
      </c>
      <c r="N1270" s="485">
        <f>N1245</f>
        <v>56899113</v>
      </c>
      <c r="O1270" s="490">
        <f>SUM(L1270:N1270)</f>
        <v>170697339</v>
      </c>
    </row>
    <row r="1271" spans="1:15" x14ac:dyDescent="0.25">
      <c r="A1271" s="589"/>
      <c r="B1271" s="589"/>
      <c r="C1271" s="589"/>
      <c r="D1271" s="589"/>
      <c r="E1271" s="589"/>
      <c r="F1271" s="484" t="s">
        <v>584</v>
      </c>
      <c r="G1271" s="485">
        <f>G1253</f>
        <v>0</v>
      </c>
      <c r="H1271" s="485">
        <f>H1253</f>
        <v>0</v>
      </c>
      <c r="I1271" s="485">
        <f>I1253</f>
        <v>0</v>
      </c>
      <c r="J1271" s="645"/>
      <c r="K1271" s="646"/>
      <c r="L1271" s="485">
        <f>L1253</f>
        <v>50000000</v>
      </c>
      <c r="M1271" s="485">
        <f>M1253</f>
        <v>40000000</v>
      </c>
      <c r="N1271" s="485">
        <f>N1253</f>
        <v>40000000</v>
      </c>
      <c r="O1271" s="490">
        <f>SUM(L1271:N1271)</f>
        <v>130000000</v>
      </c>
    </row>
    <row r="1272" spans="1:15" x14ac:dyDescent="0.25">
      <c r="A1272" s="589"/>
      <c r="B1272" s="589"/>
      <c r="C1272" s="589"/>
      <c r="D1272" s="589"/>
      <c r="E1272" s="589"/>
      <c r="F1272" s="484" t="s">
        <v>203</v>
      </c>
      <c r="G1272" s="485"/>
      <c r="H1272" s="485"/>
      <c r="I1272" s="485"/>
      <c r="J1272" s="645"/>
      <c r="K1272" s="646"/>
      <c r="L1272" s="485"/>
      <c r="M1272" s="485"/>
      <c r="N1272" s="485"/>
      <c r="O1272" s="490"/>
    </row>
    <row r="1273" spans="1:15" x14ac:dyDescent="0.25">
      <c r="A1273" s="589"/>
      <c r="B1273" s="589"/>
      <c r="C1273" s="589"/>
      <c r="D1273" s="589"/>
      <c r="E1273" s="589"/>
      <c r="F1273" s="484"/>
      <c r="G1273" s="485"/>
      <c r="H1273" s="485"/>
      <c r="I1273" s="485"/>
      <c r="J1273" s="645"/>
      <c r="K1273" s="646"/>
      <c r="L1273" s="485"/>
      <c r="M1273" s="485"/>
      <c r="N1273" s="485"/>
      <c r="O1273" s="490">
        <f>SUM(L1273:N1273)</f>
        <v>0</v>
      </c>
    </row>
    <row r="1274" spans="1:15" x14ac:dyDescent="0.25">
      <c r="A1274" s="589"/>
      <c r="B1274" s="589"/>
      <c r="C1274" s="589"/>
      <c r="D1274" s="589"/>
      <c r="E1274" s="589"/>
      <c r="F1274" s="484" t="s">
        <v>130</v>
      </c>
      <c r="G1274" s="490">
        <f>SUM(G1270:G1272)</f>
        <v>0</v>
      </c>
      <c r="H1274" s="490">
        <f>SUM(H1270:H1272)</f>
        <v>0</v>
      </c>
      <c r="I1274" s="490">
        <f>SUM(I1270:I1272)</f>
        <v>0</v>
      </c>
      <c r="J1274" s="647"/>
      <c r="K1274" s="648"/>
      <c r="L1274" s="490">
        <f>SUM(L1270:L1272)</f>
        <v>106899113</v>
      </c>
      <c r="M1274" s="490">
        <f>SUM(M1270:M1272)</f>
        <v>96899113</v>
      </c>
      <c r="N1274" s="490">
        <f>SUM(N1270:N1272)</f>
        <v>96899113</v>
      </c>
      <c r="O1274" s="490">
        <f>SUM(L1274:N1274)</f>
        <v>300697339</v>
      </c>
    </row>
    <row r="1275" spans="1:15" x14ac:dyDescent="0.25">
      <c r="A1275" s="633"/>
      <c r="B1275" s="633"/>
      <c r="C1275" s="633"/>
      <c r="D1275" s="633"/>
      <c r="E1275" s="633"/>
      <c r="F1275" s="604"/>
      <c r="G1275" s="649"/>
      <c r="H1275" s="649"/>
      <c r="I1275" s="649"/>
      <c r="J1275" s="650"/>
      <c r="K1275" s="651"/>
      <c r="L1275" s="649"/>
      <c r="M1275" s="649"/>
      <c r="N1275" s="649"/>
      <c r="O1275" s="649"/>
    </row>
    <row r="1276" spans="1:15" ht="20.25" x14ac:dyDescent="0.3">
      <c r="A1276" s="1361" t="s">
        <v>133</v>
      </c>
      <c r="B1276" s="1361"/>
      <c r="C1276" s="1361"/>
      <c r="D1276" s="1361"/>
      <c r="E1276" s="1361"/>
      <c r="F1276" s="1361"/>
      <c r="G1276" s="1361"/>
      <c r="H1276" s="1361"/>
      <c r="I1276" s="1361"/>
      <c r="J1276" s="1361"/>
      <c r="K1276" s="1361"/>
      <c r="L1276" s="1361"/>
      <c r="M1276" s="1361"/>
      <c r="N1276" s="1361"/>
      <c r="O1276" s="1361"/>
    </row>
    <row r="1277" spans="1:15" ht="15.75" x14ac:dyDescent="0.25">
      <c r="A1277" s="1293" t="s">
        <v>1583</v>
      </c>
      <c r="B1277" s="1293"/>
      <c r="C1277" s="1293"/>
      <c r="D1277" s="1293"/>
      <c r="E1277" s="1293"/>
      <c r="F1277" s="1293"/>
      <c r="G1277" s="1293"/>
      <c r="H1277" s="1293"/>
      <c r="I1277" s="1293"/>
      <c r="J1277" s="1293"/>
      <c r="K1277" s="1293"/>
      <c r="L1277" s="1293"/>
      <c r="M1277" s="1293"/>
      <c r="N1277" s="1293"/>
      <c r="O1277" s="1293"/>
    </row>
    <row r="1278" spans="1:15" ht="64.5" x14ac:dyDescent="0.25">
      <c r="A1278" s="441" t="s">
        <v>135</v>
      </c>
      <c r="B1278" s="441" t="s">
        <v>136</v>
      </c>
      <c r="C1278" s="441" t="s">
        <v>137</v>
      </c>
      <c r="D1278" s="441" t="s">
        <v>138</v>
      </c>
      <c r="E1278" s="441" t="s">
        <v>139</v>
      </c>
      <c r="F1278" s="442" t="s">
        <v>140</v>
      </c>
      <c r="G1278" s="441" t="s">
        <v>141</v>
      </c>
      <c r="H1278" s="441" t="s">
        <v>142</v>
      </c>
      <c r="I1278" s="441" t="s">
        <v>143</v>
      </c>
      <c r="J1278" s="443" t="s">
        <v>1350</v>
      </c>
      <c r="K1278" s="444" t="s">
        <v>1348</v>
      </c>
      <c r="L1278" s="441" t="s">
        <v>144</v>
      </c>
      <c r="M1278" s="441" t="s">
        <v>145</v>
      </c>
      <c r="N1278" s="441" t="s">
        <v>146</v>
      </c>
      <c r="O1278" s="441" t="s">
        <v>147</v>
      </c>
    </row>
    <row r="1279" spans="1:15" x14ac:dyDescent="0.25">
      <c r="A1279" s="495">
        <v>2</v>
      </c>
      <c r="B1279" s="496"/>
      <c r="C1279" s="497"/>
      <c r="D1279" s="497"/>
      <c r="E1279" s="496"/>
      <c r="F1279" s="493" t="s">
        <v>153</v>
      </c>
      <c r="G1279" s="590">
        <f t="shared" ref="G1279:I1279" si="122">SUM(G1280)</f>
        <v>65783884</v>
      </c>
      <c r="H1279" s="590">
        <f t="shared" si="122"/>
        <v>100000000</v>
      </c>
      <c r="I1279" s="590">
        <f t="shared" si="122"/>
        <v>9303200</v>
      </c>
      <c r="J1279" s="450"/>
      <c r="K1279" s="451"/>
      <c r="L1279" s="590">
        <f>SUM(L1280)</f>
        <v>100000000</v>
      </c>
      <c r="M1279" s="590">
        <f t="shared" ref="M1279:N1279" si="123">SUM(M1280)</f>
        <v>100000000</v>
      </c>
      <c r="N1279" s="590">
        <f t="shared" si="123"/>
        <v>100000000</v>
      </c>
      <c r="O1279" s="590">
        <f t="shared" ref="O1279" si="124">SUM(L1279:N1279)</f>
        <v>300000000</v>
      </c>
    </row>
    <row r="1280" spans="1:15" x14ac:dyDescent="0.25">
      <c r="A1280" s="495">
        <v>2202</v>
      </c>
      <c r="B1280" s="496"/>
      <c r="C1280" s="497"/>
      <c r="D1280" s="497"/>
      <c r="E1280" s="496"/>
      <c r="F1280" s="498" t="s">
        <v>162</v>
      </c>
      <c r="G1280" s="590">
        <f t="shared" ref="G1280:I1280" si="125">G1281+G1284+G1291+G1300+G1307+G1309+G1311+G1315+G1319+G1321</f>
        <v>65783884</v>
      </c>
      <c r="H1280" s="590">
        <f t="shared" si="125"/>
        <v>100000000</v>
      </c>
      <c r="I1280" s="590">
        <f t="shared" si="125"/>
        <v>9303200</v>
      </c>
      <c r="J1280" s="450"/>
      <c r="K1280" s="451"/>
      <c r="L1280" s="590">
        <f>L1281+L1284+L1291+L1300+L1307+L1309+L1311+L1315+L1319+L1321</f>
        <v>100000000</v>
      </c>
      <c r="M1280" s="590">
        <f t="shared" ref="M1280:N1280" si="126">M1281+M1284+M1291+M1300+M1307+M1309+M1311+M1315+M1319+M1321</f>
        <v>100000000</v>
      </c>
      <c r="N1280" s="590">
        <f t="shared" si="126"/>
        <v>100000000</v>
      </c>
      <c r="O1280" s="590">
        <f t="shared" ref="O1280:O1316" si="127">SUM(L1280:N1280)</f>
        <v>300000000</v>
      </c>
    </row>
    <row r="1281" spans="1:15" x14ac:dyDescent="0.25">
      <c r="A1281" s="495">
        <v>220201</v>
      </c>
      <c r="B1281" s="496"/>
      <c r="C1281" s="497"/>
      <c r="D1281" s="497"/>
      <c r="E1281" s="495"/>
      <c r="F1281" s="498" t="s">
        <v>163</v>
      </c>
      <c r="G1281" s="590">
        <f>SUM(G1282:G1283)</f>
        <v>12000000</v>
      </c>
      <c r="H1281" s="590">
        <f>SUM(H1282:H1283)</f>
        <v>15000000</v>
      </c>
      <c r="I1281" s="590">
        <f>SUM(I1282:I1283)</f>
        <v>2146200</v>
      </c>
      <c r="J1281" s="450"/>
      <c r="K1281" s="451"/>
      <c r="L1281" s="590">
        <f>SUM(L1282:L1283)</f>
        <v>15000000</v>
      </c>
      <c r="M1281" s="590">
        <f>SUM(M1282:M1283)</f>
        <v>20000000</v>
      </c>
      <c r="N1281" s="590">
        <f>SUM(N1282:N1283)</f>
        <v>15000000</v>
      </c>
      <c r="O1281" s="590">
        <f t="shared" si="127"/>
        <v>50000000</v>
      </c>
    </row>
    <row r="1282" spans="1:15" x14ac:dyDescent="0.25">
      <c r="A1282" s="499">
        <v>22020101</v>
      </c>
      <c r="B1282" s="496"/>
      <c r="C1282" s="497"/>
      <c r="D1282" s="497" t="s">
        <v>155</v>
      </c>
      <c r="E1282" s="495">
        <v>50610801</v>
      </c>
      <c r="F1282" s="505" t="s">
        <v>164</v>
      </c>
      <c r="G1282" s="590">
        <v>1000000</v>
      </c>
      <c r="H1282" s="590">
        <v>10000000</v>
      </c>
      <c r="I1282" s="590">
        <v>1212000</v>
      </c>
      <c r="J1282" s="450"/>
      <c r="K1282" s="451"/>
      <c r="L1282" s="590">
        <v>10000000</v>
      </c>
      <c r="M1282" s="590">
        <v>10000000</v>
      </c>
      <c r="N1282" s="590">
        <v>10000000</v>
      </c>
      <c r="O1282" s="590">
        <f t="shared" si="127"/>
        <v>30000000</v>
      </c>
    </row>
    <row r="1283" spans="1:15" x14ac:dyDescent="0.25">
      <c r="A1283" s="499">
        <v>22020102</v>
      </c>
      <c r="B1283" s="496"/>
      <c r="C1283" s="497"/>
      <c r="D1283" s="497" t="s">
        <v>155</v>
      </c>
      <c r="E1283" s="495"/>
      <c r="F1283" s="505" t="s">
        <v>165</v>
      </c>
      <c r="G1283" s="590">
        <v>11000000</v>
      </c>
      <c r="H1283" s="590">
        <v>5000000</v>
      </c>
      <c r="I1283" s="590">
        <v>934200</v>
      </c>
      <c r="J1283" s="450"/>
      <c r="K1283" s="451"/>
      <c r="L1283" s="590">
        <v>5000000</v>
      </c>
      <c r="M1283" s="590">
        <v>10000000</v>
      </c>
      <c r="N1283" s="590">
        <v>5000000</v>
      </c>
      <c r="O1283" s="590">
        <f t="shared" si="127"/>
        <v>20000000</v>
      </c>
    </row>
    <row r="1284" spans="1:15" x14ac:dyDescent="0.25">
      <c r="A1284" s="495">
        <v>220202</v>
      </c>
      <c r="B1284" s="496"/>
      <c r="C1284" s="497"/>
      <c r="D1284" s="497"/>
      <c r="E1284" s="495"/>
      <c r="F1284" s="498" t="s">
        <v>166</v>
      </c>
      <c r="G1284" s="590">
        <f>SUM(G1285:G1290)</f>
        <v>1600000</v>
      </c>
      <c r="H1284" s="590">
        <f>SUM(H1285:H1290)</f>
        <v>900000</v>
      </c>
      <c r="I1284" s="590"/>
      <c r="J1284" s="450"/>
      <c r="K1284" s="451"/>
      <c r="L1284" s="590">
        <f>SUM(L1285:L1290)</f>
        <v>1900000</v>
      </c>
      <c r="M1284" s="590">
        <f>SUM(M1285:M1290)</f>
        <v>1000000</v>
      </c>
      <c r="N1284" s="590">
        <f>SUM(N1285:N1290)</f>
        <v>1100000</v>
      </c>
      <c r="O1284" s="590">
        <f t="shared" si="127"/>
        <v>4000000</v>
      </c>
    </row>
    <row r="1285" spans="1:15" x14ac:dyDescent="0.25">
      <c r="A1285" s="499">
        <v>22020201</v>
      </c>
      <c r="B1285" s="496"/>
      <c r="C1285" s="497"/>
      <c r="D1285" s="497" t="s">
        <v>155</v>
      </c>
      <c r="E1285" s="495"/>
      <c r="F1285" s="505" t="s">
        <v>167</v>
      </c>
      <c r="G1285" s="590">
        <v>1000000</v>
      </c>
      <c r="H1285" s="590"/>
      <c r="I1285" s="590"/>
      <c r="J1285" s="450"/>
      <c r="K1285" s="451"/>
      <c r="L1285" s="590"/>
      <c r="M1285" s="590"/>
      <c r="N1285" s="590"/>
      <c r="O1285" s="590">
        <f t="shared" si="127"/>
        <v>0</v>
      </c>
    </row>
    <row r="1286" spans="1:15" x14ac:dyDescent="0.25">
      <c r="A1286" s="499">
        <v>22020203</v>
      </c>
      <c r="B1286" s="496"/>
      <c r="C1286" s="497"/>
      <c r="D1286" s="497" t="s">
        <v>155</v>
      </c>
      <c r="E1286" s="495"/>
      <c r="F1286" s="505" t="s">
        <v>169</v>
      </c>
      <c r="G1286" s="590">
        <v>200000</v>
      </c>
      <c r="H1286" s="590"/>
      <c r="I1286" s="590"/>
      <c r="J1286" s="450"/>
      <c r="K1286" s="451"/>
      <c r="L1286" s="590"/>
      <c r="M1286" s="590"/>
      <c r="N1286" s="590"/>
      <c r="O1286" s="590">
        <f t="shared" si="127"/>
        <v>0</v>
      </c>
    </row>
    <row r="1287" spans="1:15" x14ac:dyDescent="0.25">
      <c r="A1287" s="499">
        <v>22020206</v>
      </c>
      <c r="B1287" s="496"/>
      <c r="C1287" s="497"/>
      <c r="D1287" s="497" t="s">
        <v>155</v>
      </c>
      <c r="E1287" s="495"/>
      <c r="F1287" s="505" t="s">
        <v>171</v>
      </c>
      <c r="G1287" s="590"/>
      <c r="H1287" s="590">
        <v>500000</v>
      </c>
      <c r="I1287" s="590"/>
      <c r="J1287" s="450"/>
      <c r="K1287" s="451"/>
      <c r="L1287" s="590">
        <v>1500000</v>
      </c>
      <c r="M1287" s="590">
        <v>500000</v>
      </c>
      <c r="N1287" s="590">
        <v>500000</v>
      </c>
      <c r="O1287" s="590">
        <f t="shared" si="127"/>
        <v>2500000</v>
      </c>
    </row>
    <row r="1288" spans="1:15" x14ac:dyDescent="0.25">
      <c r="A1288" s="499">
        <v>22020207</v>
      </c>
      <c r="B1288" s="496"/>
      <c r="C1288" s="497"/>
      <c r="D1288" s="497" t="s">
        <v>155</v>
      </c>
      <c r="E1288" s="495"/>
      <c r="F1288" s="505" t="s">
        <v>1326</v>
      </c>
      <c r="G1288" s="590"/>
      <c r="H1288" s="590"/>
      <c r="I1288" s="590"/>
      <c r="J1288" s="450"/>
      <c r="K1288" s="451"/>
      <c r="L1288" s="590"/>
      <c r="M1288" s="590"/>
      <c r="N1288" s="590"/>
      <c r="O1288" s="590">
        <f t="shared" si="127"/>
        <v>0</v>
      </c>
    </row>
    <row r="1289" spans="1:15" x14ac:dyDescent="0.25">
      <c r="A1289" s="499">
        <v>22020208</v>
      </c>
      <c r="B1289" s="496"/>
      <c r="C1289" s="497"/>
      <c r="D1289" s="497" t="s">
        <v>155</v>
      </c>
      <c r="E1289" s="495"/>
      <c r="F1289" s="505" t="s">
        <v>720</v>
      </c>
      <c r="G1289" s="590"/>
      <c r="H1289" s="590">
        <v>400000</v>
      </c>
      <c r="I1289" s="590"/>
      <c r="J1289" s="450"/>
      <c r="K1289" s="451"/>
      <c r="L1289" s="590">
        <v>400000</v>
      </c>
      <c r="M1289" s="590">
        <v>500000</v>
      </c>
      <c r="N1289" s="590">
        <v>600000</v>
      </c>
      <c r="O1289" s="590">
        <f t="shared" si="127"/>
        <v>1500000</v>
      </c>
    </row>
    <row r="1290" spans="1:15" x14ac:dyDescent="0.25">
      <c r="A1290" s="499">
        <v>22020209</v>
      </c>
      <c r="B1290" s="496"/>
      <c r="C1290" s="497"/>
      <c r="D1290" s="497" t="s">
        <v>155</v>
      </c>
      <c r="E1290" s="495"/>
      <c r="F1290" s="505" t="s">
        <v>818</v>
      </c>
      <c r="G1290" s="590">
        <v>400000</v>
      </c>
      <c r="H1290" s="590"/>
      <c r="I1290" s="590"/>
      <c r="J1290" s="450"/>
      <c r="K1290" s="451"/>
      <c r="L1290" s="590"/>
      <c r="M1290" s="590"/>
      <c r="N1290" s="590"/>
      <c r="O1290" s="590">
        <f t="shared" si="127"/>
        <v>0</v>
      </c>
    </row>
    <row r="1291" spans="1:15" x14ac:dyDescent="0.25">
      <c r="A1291" s="495">
        <v>220203</v>
      </c>
      <c r="B1291" s="496"/>
      <c r="C1291" s="497"/>
      <c r="D1291" s="497"/>
      <c r="E1291" s="495"/>
      <c r="F1291" s="498" t="s">
        <v>172</v>
      </c>
      <c r="G1291" s="590">
        <f>SUM(G1292:G1299)</f>
        <v>24983884</v>
      </c>
      <c r="H1291" s="590">
        <f>SUM(H1292:H1299)</f>
        <v>16700000</v>
      </c>
      <c r="I1291" s="590">
        <f>SUM(I1292:I1299)</f>
        <v>0</v>
      </c>
      <c r="J1291" s="450"/>
      <c r="K1291" s="451"/>
      <c r="L1291" s="590">
        <f>SUM(L1292:L1299)</f>
        <v>17200000</v>
      </c>
      <c r="M1291" s="590">
        <f>SUM(M1292:M1299)</f>
        <v>15000000</v>
      </c>
      <c r="N1291" s="590">
        <f>SUM(N1292:N1299)</f>
        <v>18200000</v>
      </c>
      <c r="O1291" s="590">
        <f t="shared" si="127"/>
        <v>50400000</v>
      </c>
    </row>
    <row r="1292" spans="1:15" x14ac:dyDescent="0.25">
      <c r="A1292" s="499">
        <v>22020301</v>
      </c>
      <c r="B1292" s="496"/>
      <c r="C1292" s="497"/>
      <c r="D1292" s="497" t="s">
        <v>155</v>
      </c>
      <c r="E1292" s="495">
        <v>50610801</v>
      </c>
      <c r="F1292" s="505" t="s">
        <v>173</v>
      </c>
      <c r="G1292" s="590">
        <v>2000000</v>
      </c>
      <c r="H1292" s="590">
        <v>1000000</v>
      </c>
      <c r="I1292" s="590"/>
      <c r="J1292" s="450"/>
      <c r="K1292" s="451"/>
      <c r="L1292" s="590">
        <v>1500000</v>
      </c>
      <c r="M1292" s="590">
        <v>1000000</v>
      </c>
      <c r="N1292" s="590">
        <v>1000000</v>
      </c>
      <c r="O1292" s="590">
        <f t="shared" si="127"/>
        <v>3500000</v>
      </c>
    </row>
    <row r="1293" spans="1:15" x14ac:dyDescent="0.25">
      <c r="A1293" s="499">
        <v>22020302</v>
      </c>
      <c r="B1293" s="496"/>
      <c r="C1293" s="497"/>
      <c r="D1293" s="497" t="s">
        <v>155</v>
      </c>
      <c r="E1293" s="495"/>
      <c r="F1293" s="505" t="s">
        <v>174</v>
      </c>
      <c r="G1293" s="590">
        <v>200000</v>
      </c>
      <c r="H1293" s="590">
        <v>200000</v>
      </c>
      <c r="I1293" s="590"/>
      <c r="J1293" s="450"/>
      <c r="K1293" s="451"/>
      <c r="L1293" s="590">
        <v>200000</v>
      </c>
      <c r="M1293" s="590">
        <v>500000</v>
      </c>
      <c r="N1293" s="590">
        <v>300000</v>
      </c>
      <c r="O1293" s="590">
        <f t="shared" si="127"/>
        <v>1000000</v>
      </c>
    </row>
    <row r="1294" spans="1:15" x14ac:dyDescent="0.25">
      <c r="A1294" s="499">
        <v>22020303</v>
      </c>
      <c r="B1294" s="496"/>
      <c r="C1294" s="497"/>
      <c r="D1294" s="497" t="s">
        <v>155</v>
      </c>
      <c r="E1294" s="495"/>
      <c r="F1294" s="505" t="s">
        <v>175</v>
      </c>
      <c r="G1294" s="590">
        <v>200000</v>
      </c>
      <c r="H1294" s="590"/>
      <c r="I1294" s="590"/>
      <c r="J1294" s="450"/>
      <c r="K1294" s="451"/>
      <c r="L1294" s="590"/>
      <c r="M1294" s="590"/>
      <c r="N1294" s="590"/>
      <c r="O1294" s="590">
        <f t="shared" si="127"/>
        <v>0</v>
      </c>
    </row>
    <row r="1295" spans="1:15" x14ac:dyDescent="0.25">
      <c r="A1295" s="499">
        <v>22020304</v>
      </c>
      <c r="B1295" s="496"/>
      <c r="C1295" s="497"/>
      <c r="D1295" s="497" t="s">
        <v>155</v>
      </c>
      <c r="E1295" s="495"/>
      <c r="F1295" s="505" t="s">
        <v>892</v>
      </c>
      <c r="G1295" s="590">
        <v>200000</v>
      </c>
      <c r="H1295" s="590"/>
      <c r="I1295" s="590"/>
      <c r="J1295" s="450"/>
      <c r="K1295" s="451"/>
      <c r="L1295" s="590"/>
      <c r="M1295" s="590"/>
      <c r="N1295" s="590"/>
      <c r="O1295" s="590">
        <f t="shared" si="127"/>
        <v>0</v>
      </c>
    </row>
    <row r="1296" spans="1:15" x14ac:dyDescent="0.25">
      <c r="A1296" s="499">
        <v>22020305</v>
      </c>
      <c r="B1296" s="496"/>
      <c r="C1296" s="497"/>
      <c r="D1296" s="497" t="s">
        <v>155</v>
      </c>
      <c r="E1296" s="495"/>
      <c r="F1296" s="505" t="s">
        <v>176</v>
      </c>
      <c r="G1296" s="590">
        <v>1383884</v>
      </c>
      <c r="H1296" s="590">
        <v>500000</v>
      </c>
      <c r="I1296" s="590"/>
      <c r="J1296" s="450"/>
      <c r="K1296" s="451"/>
      <c r="L1296" s="590">
        <v>500000</v>
      </c>
      <c r="M1296" s="590">
        <v>500000</v>
      </c>
      <c r="N1296" s="590">
        <v>900000</v>
      </c>
      <c r="O1296" s="590">
        <f t="shared" si="127"/>
        <v>1900000</v>
      </c>
    </row>
    <row r="1297" spans="1:15" x14ac:dyDescent="0.25">
      <c r="A1297" s="499">
        <v>22020306</v>
      </c>
      <c r="B1297" s="496"/>
      <c r="C1297" s="497"/>
      <c r="D1297" s="497" t="s">
        <v>155</v>
      </c>
      <c r="E1297" s="495"/>
      <c r="F1297" s="505" t="s">
        <v>802</v>
      </c>
      <c r="G1297" s="590"/>
      <c r="H1297" s="590"/>
      <c r="I1297" s="590"/>
      <c r="J1297" s="450"/>
      <c r="K1297" s="451"/>
      <c r="L1297" s="590"/>
      <c r="M1297" s="590"/>
      <c r="N1297" s="590"/>
      <c r="O1297" s="590">
        <f t="shared" si="127"/>
        <v>0</v>
      </c>
    </row>
    <row r="1298" spans="1:15" x14ac:dyDescent="0.25">
      <c r="A1298" s="499">
        <v>22020307</v>
      </c>
      <c r="B1298" s="496"/>
      <c r="C1298" s="497"/>
      <c r="D1298" s="497" t="s">
        <v>155</v>
      </c>
      <c r="E1298" s="495">
        <v>50610801</v>
      </c>
      <c r="F1298" s="505" t="s">
        <v>893</v>
      </c>
      <c r="G1298" s="590">
        <v>20000000</v>
      </c>
      <c r="H1298" s="590">
        <v>15000000</v>
      </c>
      <c r="I1298" s="590"/>
      <c r="J1298" s="450"/>
      <c r="K1298" s="451"/>
      <c r="L1298" s="590">
        <v>15000000</v>
      </c>
      <c r="M1298" s="590">
        <v>13000000</v>
      </c>
      <c r="N1298" s="590">
        <v>16000000</v>
      </c>
      <c r="O1298" s="590">
        <f t="shared" si="127"/>
        <v>44000000</v>
      </c>
    </row>
    <row r="1299" spans="1:15" x14ac:dyDescent="0.25">
      <c r="A1299" s="499">
        <v>22020310</v>
      </c>
      <c r="B1299" s="496"/>
      <c r="C1299" s="497"/>
      <c r="D1299" s="497" t="s">
        <v>155</v>
      </c>
      <c r="E1299" s="499"/>
      <c r="F1299" s="505" t="s">
        <v>721</v>
      </c>
      <c r="G1299" s="590">
        <v>1000000</v>
      </c>
      <c r="H1299" s="590"/>
      <c r="I1299" s="590"/>
      <c r="J1299" s="450"/>
      <c r="K1299" s="451"/>
      <c r="L1299" s="590"/>
      <c r="M1299" s="590"/>
      <c r="N1299" s="590"/>
      <c r="O1299" s="590">
        <f t="shared" si="127"/>
        <v>0</v>
      </c>
    </row>
    <row r="1300" spans="1:15" x14ac:dyDescent="0.25">
      <c r="A1300" s="495">
        <v>220204</v>
      </c>
      <c r="B1300" s="496"/>
      <c r="C1300" s="497"/>
      <c r="D1300" s="497"/>
      <c r="E1300" s="495"/>
      <c r="F1300" s="498" t="s">
        <v>177</v>
      </c>
      <c r="G1300" s="590">
        <f>SUM(G1301:G1306)</f>
        <v>9500000</v>
      </c>
      <c r="H1300" s="590">
        <f>SUM(H1301:H1306)</f>
        <v>3000000</v>
      </c>
      <c r="I1300" s="590">
        <f>SUM(I1301:I1306)</f>
        <v>0</v>
      </c>
      <c r="J1300" s="450"/>
      <c r="K1300" s="451"/>
      <c r="L1300" s="590">
        <f>SUM(L1301:L1306)</f>
        <v>4500000</v>
      </c>
      <c r="M1300" s="590">
        <f>SUM(M1301:M1306)</f>
        <v>3500000</v>
      </c>
      <c r="N1300" s="590">
        <f>SUM(N1301:N1306)</f>
        <v>4200000</v>
      </c>
      <c r="O1300" s="590">
        <f t="shared" si="127"/>
        <v>12200000</v>
      </c>
    </row>
    <row r="1301" spans="1:15" ht="26.25" x14ac:dyDescent="0.25">
      <c r="A1301" s="499">
        <v>22020401</v>
      </c>
      <c r="B1301" s="496"/>
      <c r="C1301" s="497"/>
      <c r="D1301" s="497" t="s">
        <v>155</v>
      </c>
      <c r="E1301" s="499"/>
      <c r="F1301" s="505" t="s">
        <v>178</v>
      </c>
      <c r="G1301" s="590">
        <v>1000000</v>
      </c>
      <c r="H1301" s="590"/>
      <c r="I1301" s="590"/>
      <c r="J1301" s="450"/>
      <c r="K1301" s="451"/>
      <c r="L1301" s="590"/>
      <c r="M1301" s="590"/>
      <c r="N1301" s="590"/>
      <c r="O1301" s="590">
        <f t="shared" si="127"/>
        <v>0</v>
      </c>
    </row>
    <row r="1302" spans="1:15" x14ac:dyDescent="0.25">
      <c r="A1302" s="499">
        <v>22020402</v>
      </c>
      <c r="B1302" s="496"/>
      <c r="C1302" s="497"/>
      <c r="D1302" s="497" t="s">
        <v>155</v>
      </c>
      <c r="E1302" s="495">
        <v>50610801</v>
      </c>
      <c r="F1302" s="505" t="s">
        <v>179</v>
      </c>
      <c r="G1302" s="590">
        <v>1000000</v>
      </c>
      <c r="H1302" s="590">
        <v>500000</v>
      </c>
      <c r="I1302" s="590"/>
      <c r="J1302" s="450"/>
      <c r="K1302" s="451"/>
      <c r="L1302" s="590">
        <v>1500000</v>
      </c>
      <c r="M1302" s="590">
        <v>1000000</v>
      </c>
      <c r="N1302" s="590">
        <v>700000</v>
      </c>
      <c r="O1302" s="590">
        <f t="shared" si="127"/>
        <v>3200000</v>
      </c>
    </row>
    <row r="1303" spans="1:15" x14ac:dyDescent="0.25">
      <c r="A1303" s="499">
        <v>22020403</v>
      </c>
      <c r="B1303" s="496"/>
      <c r="C1303" s="497"/>
      <c r="D1303" s="497" t="s">
        <v>155</v>
      </c>
      <c r="E1303" s="495">
        <v>50610801</v>
      </c>
      <c r="F1303" s="505" t="s">
        <v>180</v>
      </c>
      <c r="G1303" s="590">
        <v>3000000</v>
      </c>
      <c r="H1303" s="590">
        <v>500000</v>
      </c>
      <c r="I1303" s="590"/>
      <c r="J1303" s="450"/>
      <c r="K1303" s="451"/>
      <c r="L1303" s="590">
        <v>1000000</v>
      </c>
      <c r="M1303" s="590">
        <v>500000</v>
      </c>
      <c r="N1303" s="590">
        <v>1500000</v>
      </c>
      <c r="O1303" s="590">
        <f t="shared" si="127"/>
        <v>3000000</v>
      </c>
    </row>
    <row r="1304" spans="1:15" x14ac:dyDescent="0.25">
      <c r="A1304" s="499">
        <v>22020404</v>
      </c>
      <c r="B1304" s="496"/>
      <c r="C1304" s="497"/>
      <c r="D1304" s="497" t="s">
        <v>155</v>
      </c>
      <c r="E1304" s="495"/>
      <c r="F1304" s="505" t="s">
        <v>181</v>
      </c>
      <c r="G1304" s="590">
        <v>500000</v>
      </c>
      <c r="H1304" s="590"/>
      <c r="I1304" s="590"/>
      <c r="J1304" s="450"/>
      <c r="K1304" s="451"/>
      <c r="L1304" s="590"/>
      <c r="M1304" s="590"/>
      <c r="N1304" s="590"/>
      <c r="O1304" s="590">
        <f t="shared" si="127"/>
        <v>0</v>
      </c>
    </row>
    <row r="1305" spans="1:15" x14ac:dyDescent="0.25">
      <c r="A1305" s="499">
        <v>22020405</v>
      </c>
      <c r="B1305" s="496"/>
      <c r="C1305" s="497"/>
      <c r="D1305" s="497" t="s">
        <v>155</v>
      </c>
      <c r="E1305" s="495">
        <v>50610801</v>
      </c>
      <c r="F1305" s="505" t="s">
        <v>182</v>
      </c>
      <c r="G1305" s="590">
        <v>3000000</v>
      </c>
      <c r="H1305" s="590">
        <v>2000000</v>
      </c>
      <c r="I1305" s="590"/>
      <c r="J1305" s="450"/>
      <c r="K1305" s="451"/>
      <c r="L1305" s="590">
        <v>2000000</v>
      </c>
      <c r="M1305" s="590">
        <v>2000000</v>
      </c>
      <c r="N1305" s="590">
        <v>2000000</v>
      </c>
      <c r="O1305" s="590">
        <f t="shared" si="127"/>
        <v>6000000</v>
      </c>
    </row>
    <row r="1306" spans="1:15" x14ac:dyDescent="0.25">
      <c r="A1306" s="499">
        <v>22020408</v>
      </c>
      <c r="B1306" s="496"/>
      <c r="C1306" s="497"/>
      <c r="D1306" s="497" t="s">
        <v>155</v>
      </c>
      <c r="E1306" s="495"/>
      <c r="F1306" s="505" t="s">
        <v>895</v>
      </c>
      <c r="G1306" s="590">
        <v>1000000</v>
      </c>
      <c r="H1306" s="590"/>
      <c r="I1306" s="590"/>
      <c r="J1306" s="450"/>
      <c r="K1306" s="451"/>
      <c r="L1306" s="590"/>
      <c r="M1306" s="590"/>
      <c r="N1306" s="590"/>
      <c r="O1306" s="590">
        <f t="shared" si="127"/>
        <v>0</v>
      </c>
    </row>
    <row r="1307" spans="1:15" x14ac:dyDescent="0.25">
      <c r="A1307" s="495">
        <v>220205</v>
      </c>
      <c r="B1307" s="496"/>
      <c r="C1307" s="497"/>
      <c r="D1307" s="497"/>
      <c r="E1307" s="495"/>
      <c r="F1307" s="498" t="s">
        <v>184</v>
      </c>
      <c r="G1307" s="590">
        <f>SUM(G1308:G1308)</f>
        <v>2000000</v>
      </c>
      <c r="H1307" s="590">
        <f>SUM(H1308:H1308)</f>
        <v>2000000</v>
      </c>
      <c r="I1307" s="590">
        <f>SUM(I1308:I1308)</f>
        <v>0</v>
      </c>
      <c r="J1307" s="450"/>
      <c r="K1307" s="451"/>
      <c r="L1307" s="590">
        <f>SUM(L1308:L1308)</f>
        <v>2000000</v>
      </c>
      <c r="M1307" s="590">
        <f>SUM(M1308:M1308)</f>
        <v>3000000</v>
      </c>
      <c r="N1307" s="590">
        <f>SUM(N1308:N1308)</f>
        <v>2000000</v>
      </c>
      <c r="O1307" s="590">
        <f t="shared" si="127"/>
        <v>7000000</v>
      </c>
    </row>
    <row r="1308" spans="1:15" x14ac:dyDescent="0.25">
      <c r="A1308" s="499">
        <v>22020501</v>
      </c>
      <c r="B1308" s="496"/>
      <c r="C1308" s="497"/>
      <c r="D1308" s="497" t="s">
        <v>155</v>
      </c>
      <c r="E1308" s="495">
        <v>50610801</v>
      </c>
      <c r="F1308" s="505" t="s">
        <v>185</v>
      </c>
      <c r="G1308" s="590">
        <v>2000000</v>
      </c>
      <c r="H1308" s="590">
        <v>2000000</v>
      </c>
      <c r="I1308" s="590"/>
      <c r="J1308" s="450"/>
      <c r="K1308" s="451"/>
      <c r="L1308" s="590">
        <v>2000000</v>
      </c>
      <c r="M1308" s="590">
        <v>3000000</v>
      </c>
      <c r="N1308" s="590">
        <v>2000000</v>
      </c>
      <c r="O1308" s="590">
        <f t="shared" si="127"/>
        <v>7000000</v>
      </c>
    </row>
    <row r="1309" spans="1:15" x14ac:dyDescent="0.25">
      <c r="A1309" s="495">
        <v>220206</v>
      </c>
      <c r="B1309" s="496"/>
      <c r="C1309" s="497"/>
      <c r="D1309" s="497"/>
      <c r="E1309" s="495">
        <v>50610801</v>
      </c>
      <c r="F1309" s="498" t="s">
        <v>187</v>
      </c>
      <c r="G1309" s="590">
        <f>SUM(G1310:G1310)</f>
        <v>500000</v>
      </c>
      <c r="H1309" s="590">
        <f>SUM(H1310:H1310)</f>
        <v>1000000</v>
      </c>
      <c r="I1309" s="590">
        <f>SUM(I1310:I1310)</f>
        <v>0</v>
      </c>
      <c r="J1309" s="450"/>
      <c r="K1309" s="451"/>
      <c r="L1309" s="590">
        <f>SUM(L1310:L1310)</f>
        <v>2000000</v>
      </c>
      <c r="M1309" s="590">
        <f>SUM(M1310:M1310)</f>
        <v>1000000</v>
      </c>
      <c r="N1309" s="590">
        <f>SUM(N1310:N1310)</f>
        <v>1000000</v>
      </c>
      <c r="O1309" s="590">
        <f t="shared" si="127"/>
        <v>4000000</v>
      </c>
    </row>
    <row r="1310" spans="1:15" x14ac:dyDescent="0.25">
      <c r="A1310" s="499">
        <v>22020605</v>
      </c>
      <c r="B1310" s="496"/>
      <c r="C1310" s="497"/>
      <c r="D1310" s="497" t="s">
        <v>155</v>
      </c>
      <c r="E1310" s="495">
        <v>50610801</v>
      </c>
      <c r="F1310" s="505" t="s">
        <v>189</v>
      </c>
      <c r="G1310" s="590">
        <v>500000</v>
      </c>
      <c r="H1310" s="590">
        <v>1000000</v>
      </c>
      <c r="I1310" s="590"/>
      <c r="J1310" s="450"/>
      <c r="K1310" s="451"/>
      <c r="L1310" s="590">
        <v>2000000</v>
      </c>
      <c r="M1310" s="590">
        <v>1000000</v>
      </c>
      <c r="N1310" s="590">
        <v>1000000</v>
      </c>
      <c r="O1310" s="590">
        <f t="shared" si="127"/>
        <v>4000000</v>
      </c>
    </row>
    <row r="1311" spans="1:15" x14ac:dyDescent="0.25">
      <c r="A1311" s="495">
        <v>220207</v>
      </c>
      <c r="B1311" s="496"/>
      <c r="C1311" s="497"/>
      <c r="D1311" s="497"/>
      <c r="E1311" s="495"/>
      <c r="F1311" s="498" t="s">
        <v>771</v>
      </c>
      <c r="G1311" s="590">
        <f>SUM(G1312:G1314)</f>
        <v>800000</v>
      </c>
      <c r="H1311" s="590">
        <f>SUM(H1312:H1314)</f>
        <v>0</v>
      </c>
      <c r="I1311" s="590">
        <f>SUM(I1312:I1314)</f>
        <v>0</v>
      </c>
      <c r="J1311" s="450"/>
      <c r="K1311" s="451"/>
      <c r="L1311" s="590">
        <f>SUM(L1312:L1314)</f>
        <v>500000</v>
      </c>
      <c r="M1311" s="590">
        <f>SUM(M1312:M1314)</f>
        <v>0</v>
      </c>
      <c r="N1311" s="590">
        <f>SUM(N1312:N1314)</f>
        <v>0</v>
      </c>
      <c r="O1311" s="590">
        <f t="shared" si="127"/>
        <v>500000</v>
      </c>
    </row>
    <row r="1312" spans="1:15" x14ac:dyDescent="0.25">
      <c r="A1312" s="499">
        <v>22020702</v>
      </c>
      <c r="B1312" s="496"/>
      <c r="C1312" s="497"/>
      <c r="D1312" s="497" t="s">
        <v>155</v>
      </c>
      <c r="E1312" s="499"/>
      <c r="F1312" s="505" t="s">
        <v>975</v>
      </c>
      <c r="G1312" s="590">
        <v>200000</v>
      </c>
      <c r="H1312" s="590"/>
      <c r="I1312" s="590"/>
      <c r="J1312" s="450"/>
      <c r="K1312" s="451"/>
      <c r="L1312" s="590"/>
      <c r="M1312" s="590"/>
      <c r="N1312" s="590"/>
      <c r="O1312" s="590">
        <f t="shared" si="127"/>
        <v>0</v>
      </c>
    </row>
    <row r="1313" spans="1:15" x14ac:dyDescent="0.25">
      <c r="A1313" s="499">
        <v>22020703</v>
      </c>
      <c r="B1313" s="496"/>
      <c r="C1313" s="497"/>
      <c r="D1313" s="497" t="s">
        <v>155</v>
      </c>
      <c r="E1313" s="499"/>
      <c r="F1313" s="505" t="s">
        <v>868</v>
      </c>
      <c r="G1313" s="590">
        <v>300000</v>
      </c>
      <c r="H1313" s="590"/>
      <c r="I1313" s="590"/>
      <c r="J1313" s="450"/>
      <c r="K1313" s="451"/>
      <c r="L1313" s="590"/>
      <c r="M1313" s="590"/>
      <c r="N1313" s="590"/>
      <c r="O1313" s="590">
        <f t="shared" si="127"/>
        <v>0</v>
      </c>
    </row>
    <row r="1314" spans="1:15" x14ac:dyDescent="0.25">
      <c r="A1314" s="499">
        <v>22020708</v>
      </c>
      <c r="B1314" s="496"/>
      <c r="C1314" s="497"/>
      <c r="D1314" s="497" t="s">
        <v>155</v>
      </c>
      <c r="E1314" s="499"/>
      <c r="F1314" s="505" t="s">
        <v>1001</v>
      </c>
      <c r="G1314" s="590">
        <v>300000</v>
      </c>
      <c r="H1314" s="590"/>
      <c r="I1314" s="590"/>
      <c r="J1314" s="450"/>
      <c r="K1314" s="451"/>
      <c r="L1314" s="590">
        <v>500000</v>
      </c>
      <c r="M1314" s="590"/>
      <c r="N1314" s="590"/>
      <c r="O1314" s="590">
        <f t="shared" si="127"/>
        <v>500000</v>
      </c>
    </row>
    <row r="1315" spans="1:15" x14ac:dyDescent="0.25">
      <c r="A1315" s="495">
        <v>220208</v>
      </c>
      <c r="B1315" s="496"/>
      <c r="C1315" s="497"/>
      <c r="D1315" s="497"/>
      <c r="E1315" s="495"/>
      <c r="F1315" s="498" t="s">
        <v>190</v>
      </c>
      <c r="G1315" s="590">
        <f>SUM(G1316:G1318)</f>
        <v>5000000</v>
      </c>
      <c r="H1315" s="590">
        <f>SUM(H1316:H1318)</f>
        <v>3000000</v>
      </c>
      <c r="I1315" s="590">
        <f>SUM(I1316:I1318)</f>
        <v>0</v>
      </c>
      <c r="J1315" s="450"/>
      <c r="K1315" s="451"/>
      <c r="L1315" s="590">
        <f>SUM(L1316:L1318)</f>
        <v>2500000</v>
      </c>
      <c r="M1315" s="590">
        <f>SUM(M1316:M1318)</f>
        <v>2500000</v>
      </c>
      <c r="N1315" s="590">
        <f>SUM(N1316:N1318)</f>
        <v>2500000</v>
      </c>
      <c r="O1315" s="590">
        <f t="shared" si="127"/>
        <v>7500000</v>
      </c>
    </row>
    <row r="1316" spans="1:15" x14ac:dyDescent="0.25">
      <c r="A1316" s="499">
        <v>22020801</v>
      </c>
      <c r="B1316" s="496"/>
      <c r="C1316" s="497"/>
      <c r="D1316" s="497" t="s">
        <v>155</v>
      </c>
      <c r="E1316" s="499"/>
      <c r="F1316" s="505" t="s">
        <v>191</v>
      </c>
      <c r="G1316" s="590">
        <v>1000000</v>
      </c>
      <c r="H1316" s="590">
        <v>1000000</v>
      </c>
      <c r="I1316" s="590"/>
      <c r="J1316" s="450"/>
      <c r="K1316" s="451"/>
      <c r="L1316" s="590">
        <v>800000</v>
      </c>
      <c r="M1316" s="590">
        <v>800000</v>
      </c>
      <c r="N1316" s="590">
        <v>800000</v>
      </c>
      <c r="O1316" s="590">
        <f t="shared" si="127"/>
        <v>2400000</v>
      </c>
    </row>
    <row r="1317" spans="1:15" x14ac:dyDescent="0.25">
      <c r="A1317" s="499">
        <v>22020803</v>
      </c>
      <c r="B1317" s="496"/>
      <c r="C1317" s="497"/>
      <c r="D1317" s="497" t="s">
        <v>155</v>
      </c>
      <c r="E1317" s="495">
        <v>50610801</v>
      </c>
      <c r="F1317" s="505" t="s">
        <v>192</v>
      </c>
      <c r="G1317" s="590">
        <v>3000000</v>
      </c>
      <c r="H1317" s="590">
        <v>2000000</v>
      </c>
      <c r="I1317" s="590"/>
      <c r="J1317" s="450"/>
      <c r="K1317" s="451"/>
      <c r="L1317" s="590">
        <v>1700000</v>
      </c>
      <c r="M1317" s="590">
        <v>1700000</v>
      </c>
      <c r="N1317" s="590">
        <v>1700000</v>
      </c>
      <c r="O1317" s="590">
        <f t="shared" ref="O1317:O1338" si="128">SUM(L1317:N1317)</f>
        <v>5100000</v>
      </c>
    </row>
    <row r="1318" spans="1:15" x14ac:dyDescent="0.25">
      <c r="A1318" s="499">
        <v>22020805</v>
      </c>
      <c r="B1318" s="496"/>
      <c r="C1318" s="497"/>
      <c r="D1318" s="497" t="s">
        <v>155</v>
      </c>
      <c r="E1318" s="499"/>
      <c r="F1318" s="505" t="s">
        <v>901</v>
      </c>
      <c r="G1318" s="590">
        <v>1000000</v>
      </c>
      <c r="H1318" s="590"/>
      <c r="I1318" s="590"/>
      <c r="J1318" s="450"/>
      <c r="K1318" s="451"/>
      <c r="L1318" s="590"/>
      <c r="M1318" s="590"/>
      <c r="N1318" s="590"/>
      <c r="O1318" s="590">
        <f t="shared" si="128"/>
        <v>0</v>
      </c>
    </row>
    <row r="1319" spans="1:15" x14ac:dyDescent="0.25">
      <c r="A1319" s="495">
        <v>220209</v>
      </c>
      <c r="B1319" s="496"/>
      <c r="C1319" s="497"/>
      <c r="D1319" s="497"/>
      <c r="E1319" s="495"/>
      <c r="F1319" s="498" t="s">
        <v>724</v>
      </c>
      <c r="G1319" s="590">
        <f>SUM(G1320:G1320)</f>
        <v>300000</v>
      </c>
      <c r="H1319" s="590">
        <f>SUM(H1320:H1320)</f>
        <v>400000</v>
      </c>
      <c r="I1319" s="590">
        <f>SUM(I1320:I1320)</f>
        <v>0</v>
      </c>
      <c r="J1319" s="450"/>
      <c r="K1319" s="451"/>
      <c r="L1319" s="590">
        <f>SUM(L1320:L1320)</f>
        <v>400000</v>
      </c>
      <c r="M1319" s="590">
        <f>SUM(M1320:M1320)</f>
        <v>400000</v>
      </c>
      <c r="N1319" s="590">
        <f>SUM(N1320:N1320)</f>
        <v>400000</v>
      </c>
      <c r="O1319" s="590">
        <f t="shared" si="128"/>
        <v>1200000</v>
      </c>
    </row>
    <row r="1320" spans="1:15" x14ac:dyDescent="0.25">
      <c r="A1320" s="499">
        <v>22020901</v>
      </c>
      <c r="B1320" s="496"/>
      <c r="C1320" s="497"/>
      <c r="D1320" s="497" t="s">
        <v>155</v>
      </c>
      <c r="E1320" s="499"/>
      <c r="F1320" s="505" t="s">
        <v>725</v>
      </c>
      <c r="G1320" s="590">
        <v>300000</v>
      </c>
      <c r="H1320" s="590">
        <v>400000</v>
      </c>
      <c r="I1320" s="590"/>
      <c r="J1320" s="450"/>
      <c r="K1320" s="451"/>
      <c r="L1320" s="590">
        <v>400000</v>
      </c>
      <c r="M1320" s="590">
        <v>400000</v>
      </c>
      <c r="N1320" s="590">
        <v>400000</v>
      </c>
      <c r="O1320" s="590">
        <f t="shared" si="128"/>
        <v>1200000</v>
      </c>
    </row>
    <row r="1321" spans="1:15" x14ac:dyDescent="0.25">
      <c r="A1321" s="495">
        <v>220210</v>
      </c>
      <c r="B1321" s="496"/>
      <c r="C1321" s="497"/>
      <c r="D1321" s="497"/>
      <c r="E1321" s="495"/>
      <c r="F1321" s="498" t="s">
        <v>193</v>
      </c>
      <c r="G1321" s="590">
        <f>SUM(G1322:G1338)</f>
        <v>9100000</v>
      </c>
      <c r="H1321" s="590">
        <f>SUM(H1322:H1338)</f>
        <v>58000000</v>
      </c>
      <c r="I1321" s="590">
        <f>SUM(I1322:I1338)</f>
        <v>7157000</v>
      </c>
      <c r="J1321" s="450"/>
      <c r="K1321" s="451"/>
      <c r="L1321" s="590">
        <f>SUM(L1322:L1338)</f>
        <v>54000000</v>
      </c>
      <c r="M1321" s="590">
        <f>SUM(M1322:M1338)</f>
        <v>53600000</v>
      </c>
      <c r="N1321" s="590">
        <f>SUM(N1322:N1338)</f>
        <v>55600000</v>
      </c>
      <c r="O1321" s="590">
        <f t="shared" si="128"/>
        <v>163200000</v>
      </c>
    </row>
    <row r="1322" spans="1:15" x14ac:dyDescent="0.25">
      <c r="A1322" s="499">
        <v>22021001</v>
      </c>
      <c r="B1322" s="496"/>
      <c r="C1322" s="497"/>
      <c r="D1322" s="497" t="s">
        <v>155</v>
      </c>
      <c r="E1322" s="499"/>
      <c r="F1322" s="505" t="s">
        <v>194</v>
      </c>
      <c r="G1322" s="590"/>
      <c r="H1322" s="590">
        <v>1000000</v>
      </c>
      <c r="I1322" s="590"/>
      <c r="J1322" s="450"/>
      <c r="K1322" s="451"/>
      <c r="L1322" s="590">
        <v>1000000</v>
      </c>
      <c r="M1322" s="590">
        <v>1000000</v>
      </c>
      <c r="N1322" s="590">
        <v>1000000</v>
      </c>
      <c r="O1322" s="590">
        <f t="shared" si="128"/>
        <v>3000000</v>
      </c>
    </row>
    <row r="1323" spans="1:15" x14ac:dyDescent="0.25">
      <c r="A1323" s="499">
        <v>22021002</v>
      </c>
      <c r="B1323" s="496"/>
      <c r="C1323" s="497"/>
      <c r="D1323" s="497" t="s">
        <v>155</v>
      </c>
      <c r="E1323" s="499"/>
      <c r="F1323" s="505" t="s">
        <v>195</v>
      </c>
      <c r="G1323" s="590">
        <v>1000000</v>
      </c>
      <c r="H1323" s="590">
        <v>2000000</v>
      </c>
      <c r="I1323" s="590"/>
      <c r="J1323" s="450"/>
      <c r="K1323" s="451"/>
      <c r="L1323" s="590">
        <v>2000000</v>
      </c>
      <c r="M1323" s="590">
        <v>2000000</v>
      </c>
      <c r="N1323" s="590">
        <v>2000000</v>
      </c>
      <c r="O1323" s="590">
        <f t="shared" si="128"/>
        <v>6000000</v>
      </c>
    </row>
    <row r="1324" spans="1:15" x14ac:dyDescent="0.25">
      <c r="A1324" s="499">
        <v>22021003</v>
      </c>
      <c r="B1324" s="496"/>
      <c r="C1324" s="497"/>
      <c r="D1324" s="497" t="s">
        <v>155</v>
      </c>
      <c r="E1324" s="499"/>
      <c r="F1324" s="505" t="s">
        <v>196</v>
      </c>
      <c r="G1324" s="590"/>
      <c r="H1324" s="590">
        <v>2000000</v>
      </c>
      <c r="I1324" s="590"/>
      <c r="J1324" s="450"/>
      <c r="K1324" s="451"/>
      <c r="L1324" s="590">
        <v>2000000</v>
      </c>
      <c r="M1324" s="590">
        <v>2000000</v>
      </c>
      <c r="N1324" s="590">
        <v>2000000</v>
      </c>
      <c r="O1324" s="590">
        <f t="shared" si="128"/>
        <v>6000000</v>
      </c>
    </row>
    <row r="1325" spans="1:15" x14ac:dyDescent="0.25">
      <c r="A1325" s="499">
        <v>22021004</v>
      </c>
      <c r="B1325" s="496"/>
      <c r="C1325" s="497"/>
      <c r="D1325" s="497" t="s">
        <v>155</v>
      </c>
      <c r="E1325" s="499"/>
      <c r="F1325" s="505" t="s">
        <v>197</v>
      </c>
      <c r="G1325" s="590">
        <v>500000</v>
      </c>
      <c r="H1325" s="590">
        <v>2000000</v>
      </c>
      <c r="I1325" s="590"/>
      <c r="J1325" s="450"/>
      <c r="K1325" s="451"/>
      <c r="L1325" s="590">
        <v>2000000</v>
      </c>
      <c r="M1325" s="590">
        <v>2000000</v>
      </c>
      <c r="N1325" s="590">
        <v>2000000</v>
      </c>
      <c r="O1325" s="590">
        <f t="shared" si="128"/>
        <v>6000000</v>
      </c>
    </row>
    <row r="1326" spans="1:15" x14ac:dyDescent="0.25">
      <c r="A1326" s="499">
        <v>22021006</v>
      </c>
      <c r="B1326" s="496"/>
      <c r="C1326" s="497"/>
      <c r="D1326" s="497" t="s">
        <v>155</v>
      </c>
      <c r="E1326" s="499"/>
      <c r="F1326" s="505" t="s">
        <v>198</v>
      </c>
      <c r="G1326" s="590">
        <v>500000</v>
      </c>
      <c r="H1326" s="590">
        <v>100000</v>
      </c>
      <c r="I1326" s="590"/>
      <c r="J1326" s="450"/>
      <c r="K1326" s="451"/>
      <c r="L1326" s="590">
        <v>100000</v>
      </c>
      <c r="M1326" s="590">
        <v>100000</v>
      </c>
      <c r="N1326" s="590">
        <v>100000</v>
      </c>
      <c r="O1326" s="590">
        <f t="shared" si="128"/>
        <v>300000</v>
      </c>
    </row>
    <row r="1327" spans="1:15" x14ac:dyDescent="0.25">
      <c r="A1327" s="499">
        <v>22021007</v>
      </c>
      <c r="B1327" s="496"/>
      <c r="C1327" s="497"/>
      <c r="D1327" s="497" t="s">
        <v>155</v>
      </c>
      <c r="E1327" s="499"/>
      <c r="F1327" s="505" t="s">
        <v>199</v>
      </c>
      <c r="G1327" s="590">
        <v>1000000</v>
      </c>
      <c r="H1327" s="590">
        <v>1000000</v>
      </c>
      <c r="I1327" s="590"/>
      <c r="J1327" s="450"/>
      <c r="K1327" s="451"/>
      <c r="L1327" s="590">
        <v>1000000</v>
      </c>
      <c r="M1327" s="590">
        <v>1000000</v>
      </c>
      <c r="N1327" s="590">
        <v>1000000</v>
      </c>
      <c r="O1327" s="590">
        <f t="shared" si="128"/>
        <v>3000000</v>
      </c>
    </row>
    <row r="1328" spans="1:15" x14ac:dyDescent="0.25">
      <c r="A1328" s="499">
        <v>22021011</v>
      </c>
      <c r="B1328" s="496"/>
      <c r="C1328" s="497"/>
      <c r="D1328" s="497" t="s">
        <v>155</v>
      </c>
      <c r="E1328" s="499"/>
      <c r="F1328" s="505" t="s">
        <v>903</v>
      </c>
      <c r="G1328" s="590">
        <v>500000</v>
      </c>
      <c r="H1328" s="590">
        <v>1000000</v>
      </c>
      <c r="I1328" s="590"/>
      <c r="J1328" s="450"/>
      <c r="K1328" s="451"/>
      <c r="L1328" s="590">
        <v>1000000</v>
      </c>
      <c r="M1328" s="590">
        <v>1000000</v>
      </c>
      <c r="N1328" s="590">
        <v>1000000</v>
      </c>
      <c r="O1328" s="590">
        <f t="shared" si="128"/>
        <v>3000000</v>
      </c>
    </row>
    <row r="1329" spans="1:15" x14ac:dyDescent="0.25">
      <c r="A1329" s="499">
        <v>22021012</v>
      </c>
      <c r="B1329" s="496"/>
      <c r="C1329" s="497"/>
      <c r="D1329" s="497" t="s">
        <v>155</v>
      </c>
      <c r="E1329" s="499"/>
      <c r="F1329" s="505" t="s">
        <v>1532</v>
      </c>
      <c r="G1329" s="590"/>
      <c r="H1329" s="590">
        <v>500000</v>
      </c>
      <c r="I1329" s="590"/>
      <c r="J1329" s="450"/>
      <c r="K1329" s="451"/>
      <c r="L1329" s="590">
        <v>500000</v>
      </c>
      <c r="M1329" s="590">
        <v>500000</v>
      </c>
      <c r="N1329" s="590">
        <v>500000</v>
      </c>
      <c r="O1329" s="590">
        <f t="shared" si="128"/>
        <v>1500000</v>
      </c>
    </row>
    <row r="1330" spans="1:15" x14ac:dyDescent="0.25">
      <c r="A1330" s="499">
        <v>22021013</v>
      </c>
      <c r="B1330" s="496"/>
      <c r="C1330" s="497"/>
      <c r="D1330" s="497" t="s">
        <v>155</v>
      </c>
      <c r="E1330" s="499"/>
      <c r="F1330" s="505" t="s">
        <v>727</v>
      </c>
      <c r="G1330" s="590"/>
      <c r="H1330" s="590">
        <v>500000</v>
      </c>
      <c r="I1330" s="590"/>
      <c r="J1330" s="450"/>
      <c r="K1330" s="451"/>
      <c r="L1330" s="590">
        <v>500000</v>
      </c>
      <c r="M1330" s="590">
        <v>500000</v>
      </c>
      <c r="N1330" s="590">
        <v>500000</v>
      </c>
      <c r="O1330" s="590">
        <f t="shared" si="128"/>
        <v>1500000</v>
      </c>
    </row>
    <row r="1331" spans="1:15" x14ac:dyDescent="0.25">
      <c r="A1331" s="499">
        <v>22021014</v>
      </c>
      <c r="B1331" s="496"/>
      <c r="C1331" s="497"/>
      <c r="D1331" s="497" t="s">
        <v>155</v>
      </c>
      <c r="E1331" s="499"/>
      <c r="F1331" s="505" t="s">
        <v>728</v>
      </c>
      <c r="G1331" s="590">
        <v>600000</v>
      </c>
      <c r="H1331" s="590">
        <v>500000</v>
      </c>
      <c r="I1331" s="590"/>
      <c r="J1331" s="450"/>
      <c r="K1331" s="451"/>
      <c r="L1331" s="590">
        <v>500000</v>
      </c>
      <c r="M1331" s="590">
        <v>500000</v>
      </c>
      <c r="N1331" s="590">
        <v>500000</v>
      </c>
      <c r="O1331" s="590">
        <f t="shared" si="128"/>
        <v>1500000</v>
      </c>
    </row>
    <row r="1332" spans="1:15" x14ac:dyDescent="0.25">
      <c r="A1332" s="499">
        <v>22021021</v>
      </c>
      <c r="B1332" s="496"/>
      <c r="C1332" s="497"/>
      <c r="D1332" s="497" t="s">
        <v>155</v>
      </c>
      <c r="E1332" s="495">
        <v>50610801</v>
      </c>
      <c r="F1332" s="505" t="s">
        <v>904</v>
      </c>
      <c r="G1332" s="590">
        <v>5000000</v>
      </c>
      <c r="H1332" s="590">
        <v>3000000</v>
      </c>
      <c r="I1332" s="590"/>
      <c r="J1332" s="450"/>
      <c r="K1332" s="451"/>
      <c r="L1332" s="590">
        <v>3000000</v>
      </c>
      <c r="M1332" s="590">
        <v>3000000</v>
      </c>
      <c r="N1332" s="590">
        <v>3000000</v>
      </c>
      <c r="O1332" s="590">
        <f t="shared" si="128"/>
        <v>9000000</v>
      </c>
    </row>
    <row r="1333" spans="1:15" x14ac:dyDescent="0.25">
      <c r="A1333" s="499">
        <v>22021025</v>
      </c>
      <c r="B1333" s="496"/>
      <c r="C1333" s="497"/>
      <c r="D1333" s="497" t="s">
        <v>155</v>
      </c>
      <c r="E1333" s="496"/>
      <c r="F1333" s="505" t="s">
        <v>906</v>
      </c>
      <c r="G1333" s="590"/>
      <c r="H1333" s="590">
        <v>500000</v>
      </c>
      <c r="I1333" s="590"/>
      <c r="J1333" s="450"/>
      <c r="K1333" s="451"/>
      <c r="L1333" s="590">
        <v>5000000</v>
      </c>
      <c r="M1333" s="590">
        <v>5000000</v>
      </c>
      <c r="N1333" s="590">
        <v>5000000</v>
      </c>
      <c r="O1333" s="590">
        <f t="shared" si="128"/>
        <v>15000000</v>
      </c>
    </row>
    <row r="1334" spans="1:15" x14ac:dyDescent="0.25">
      <c r="A1334" s="499">
        <v>22021026</v>
      </c>
      <c r="B1334" s="496"/>
      <c r="C1334" s="497"/>
      <c r="D1334" s="497" t="s">
        <v>155</v>
      </c>
      <c r="E1334" s="496"/>
      <c r="F1334" s="505" t="s">
        <v>202</v>
      </c>
      <c r="G1334" s="590"/>
      <c r="H1334" s="590">
        <v>1000000</v>
      </c>
      <c r="I1334" s="590"/>
      <c r="J1334" s="450"/>
      <c r="K1334" s="451"/>
      <c r="L1334" s="590">
        <v>1000000</v>
      </c>
      <c r="M1334" s="590">
        <v>1000000</v>
      </c>
      <c r="N1334" s="590">
        <v>1000000</v>
      </c>
      <c r="O1334" s="590">
        <f t="shared" si="128"/>
        <v>3000000</v>
      </c>
    </row>
    <row r="1335" spans="1:15" x14ac:dyDescent="0.25">
      <c r="A1335" s="499">
        <v>22021033</v>
      </c>
      <c r="B1335" s="496"/>
      <c r="C1335" s="497"/>
      <c r="D1335" s="497" t="s">
        <v>155</v>
      </c>
      <c r="E1335" s="496"/>
      <c r="F1335" s="505" t="s">
        <v>909</v>
      </c>
      <c r="G1335" s="590"/>
      <c r="H1335" s="590">
        <v>5000000</v>
      </c>
      <c r="I1335" s="590"/>
      <c r="J1335" s="450"/>
      <c r="K1335" s="451"/>
      <c r="L1335" s="590">
        <v>1000000</v>
      </c>
      <c r="M1335" s="590">
        <v>1000000</v>
      </c>
      <c r="N1335" s="590">
        <v>1000000</v>
      </c>
      <c r="O1335" s="590">
        <f t="shared" si="128"/>
        <v>3000000</v>
      </c>
    </row>
    <row r="1336" spans="1:15" x14ac:dyDescent="0.25">
      <c r="A1336" s="499">
        <v>22021038</v>
      </c>
      <c r="B1336" s="496"/>
      <c r="C1336" s="497"/>
      <c r="D1336" s="497" t="s">
        <v>155</v>
      </c>
      <c r="E1336" s="496"/>
      <c r="F1336" s="505" t="s">
        <v>911</v>
      </c>
      <c r="G1336" s="590"/>
      <c r="H1336" s="590">
        <v>200000</v>
      </c>
      <c r="I1336" s="590"/>
      <c r="J1336" s="450"/>
      <c r="K1336" s="451"/>
      <c r="L1336" s="590">
        <v>200000</v>
      </c>
      <c r="M1336" s="590">
        <v>200000</v>
      </c>
      <c r="N1336" s="590">
        <v>200000</v>
      </c>
      <c r="O1336" s="590">
        <f t="shared" si="128"/>
        <v>600000</v>
      </c>
    </row>
    <row r="1337" spans="1:15" x14ac:dyDescent="0.25">
      <c r="A1337" s="499">
        <v>22021044</v>
      </c>
      <c r="B1337" s="496"/>
      <c r="C1337" s="497"/>
      <c r="D1337" s="497" t="s">
        <v>155</v>
      </c>
      <c r="E1337" s="496"/>
      <c r="F1337" s="505" t="s">
        <v>1584</v>
      </c>
      <c r="G1337" s="590"/>
      <c r="H1337" s="590">
        <v>32700000</v>
      </c>
      <c r="I1337" s="590">
        <v>7157000</v>
      </c>
      <c r="J1337" s="450"/>
      <c r="K1337" s="451"/>
      <c r="L1337" s="590">
        <v>32000000</v>
      </c>
      <c r="M1337" s="590">
        <v>32000000</v>
      </c>
      <c r="N1337" s="590">
        <v>34000000</v>
      </c>
      <c r="O1337" s="590">
        <f t="shared" si="128"/>
        <v>98000000</v>
      </c>
    </row>
    <row r="1338" spans="1:15" x14ac:dyDescent="0.25">
      <c r="A1338" s="499">
        <v>22021046</v>
      </c>
      <c r="B1338" s="496"/>
      <c r="C1338" s="497"/>
      <c r="D1338" s="497" t="s">
        <v>155</v>
      </c>
      <c r="E1338" s="496"/>
      <c r="F1338" s="505" t="s">
        <v>1576</v>
      </c>
      <c r="G1338" s="590"/>
      <c r="H1338" s="590">
        <v>5000000</v>
      </c>
      <c r="I1338" s="590"/>
      <c r="J1338" s="450"/>
      <c r="K1338" s="451"/>
      <c r="L1338" s="590">
        <v>1200000</v>
      </c>
      <c r="M1338" s="590">
        <v>800000</v>
      </c>
      <c r="N1338" s="590">
        <v>800000</v>
      </c>
      <c r="O1338" s="590">
        <f t="shared" si="128"/>
        <v>2800000</v>
      </c>
    </row>
    <row r="1339" spans="1:15" x14ac:dyDescent="0.25">
      <c r="A1339" s="507"/>
      <c r="B1339" s="507"/>
      <c r="C1339" s="507"/>
      <c r="D1339" s="507"/>
      <c r="E1339" s="507"/>
      <c r="F1339" s="508"/>
      <c r="G1339" s="625"/>
      <c r="H1339" s="626"/>
      <c r="I1339" s="627"/>
      <c r="J1339" s="473"/>
      <c r="K1339" s="474"/>
      <c r="L1339" s="629"/>
      <c r="M1339" s="629"/>
      <c r="N1339" s="629"/>
      <c r="O1339" s="629"/>
    </row>
    <row r="1340" spans="1:15" x14ac:dyDescent="0.25">
      <c r="A1340" s="513"/>
      <c r="B1340" s="513"/>
      <c r="C1340" s="513"/>
      <c r="D1340" s="513"/>
      <c r="E1340" s="513"/>
      <c r="F1340" s="514" t="s">
        <v>582</v>
      </c>
      <c r="G1340" s="630"/>
      <c r="H1340" s="630"/>
      <c r="I1340" s="627"/>
      <c r="J1340" s="473"/>
      <c r="K1340" s="474"/>
      <c r="L1340" s="630"/>
      <c r="M1340" s="630"/>
      <c r="N1340" s="630"/>
      <c r="O1340" s="630"/>
    </row>
    <row r="1341" spans="1:15" x14ac:dyDescent="0.25">
      <c r="A1341" s="507"/>
      <c r="B1341" s="507"/>
      <c r="C1341" s="507"/>
      <c r="D1341" s="507"/>
      <c r="E1341" s="507"/>
      <c r="F1341" s="515"/>
      <c r="G1341" s="625"/>
      <c r="H1341" s="626"/>
      <c r="I1341" s="627"/>
      <c r="J1341" s="473"/>
      <c r="K1341" s="474"/>
      <c r="L1341" s="629"/>
      <c r="M1341" s="629"/>
      <c r="N1341" s="629"/>
      <c r="O1341" s="629"/>
    </row>
    <row r="1342" spans="1:15" x14ac:dyDescent="0.25">
      <c r="A1342" s="507"/>
      <c r="B1342" s="507"/>
      <c r="C1342" s="507"/>
      <c r="D1342" s="507"/>
      <c r="E1342" s="507"/>
      <c r="F1342" s="516" t="s">
        <v>583</v>
      </c>
      <c r="G1342" s="631"/>
      <c r="H1342" s="631"/>
      <c r="I1342" s="631"/>
      <c r="J1342" s="487"/>
      <c r="K1342" s="488"/>
      <c r="L1342" s="631"/>
      <c r="M1342" s="631"/>
      <c r="N1342" s="631"/>
      <c r="O1342" s="632">
        <f>SUM(L1342:N1342)</f>
        <v>0</v>
      </c>
    </row>
    <row r="1343" spans="1:15" x14ac:dyDescent="0.25">
      <c r="A1343" s="507"/>
      <c r="B1343" s="507"/>
      <c r="C1343" s="507"/>
      <c r="D1343" s="507"/>
      <c r="E1343" s="507"/>
      <c r="F1343" s="516" t="s">
        <v>584</v>
      </c>
      <c r="G1343" s="631">
        <f>G1280</f>
        <v>65783884</v>
      </c>
      <c r="H1343" s="631">
        <f>H1280</f>
        <v>100000000</v>
      </c>
      <c r="I1343" s="631">
        <f>I1280</f>
        <v>9303200</v>
      </c>
      <c r="J1343" s="487"/>
      <c r="K1343" s="488"/>
      <c r="L1343" s="631">
        <f>L1280</f>
        <v>100000000</v>
      </c>
      <c r="M1343" s="631">
        <f>M1280</f>
        <v>100000000</v>
      </c>
      <c r="N1343" s="631">
        <f>N1280</f>
        <v>100000000</v>
      </c>
      <c r="O1343" s="632">
        <f t="shared" ref="O1343:O1346" si="129">SUM(L1343:N1343)</f>
        <v>300000000</v>
      </c>
    </row>
    <row r="1344" spans="1:15" x14ac:dyDescent="0.25">
      <c r="A1344" s="507"/>
      <c r="B1344" s="507"/>
      <c r="C1344" s="507"/>
      <c r="D1344" s="507"/>
      <c r="E1344" s="507"/>
      <c r="F1344" s="516" t="s">
        <v>203</v>
      </c>
      <c r="G1344" s="631"/>
      <c r="H1344" s="631"/>
      <c r="I1344" s="631"/>
      <c r="J1344" s="487"/>
      <c r="K1344" s="488"/>
      <c r="L1344" s="631"/>
      <c r="M1344" s="631"/>
      <c r="N1344" s="631"/>
      <c r="O1344" s="632">
        <f t="shared" si="129"/>
        <v>0</v>
      </c>
    </row>
    <row r="1345" spans="1:15" x14ac:dyDescent="0.25">
      <c r="A1345" s="507"/>
      <c r="B1345" s="507"/>
      <c r="C1345" s="507"/>
      <c r="D1345" s="507"/>
      <c r="E1345" s="507"/>
      <c r="F1345" s="516"/>
      <c r="G1345" s="631"/>
      <c r="H1345" s="631"/>
      <c r="I1345" s="631"/>
      <c r="J1345" s="487"/>
      <c r="K1345" s="488"/>
      <c r="L1345" s="631"/>
      <c r="M1345" s="631"/>
      <c r="N1345" s="631"/>
      <c r="O1345" s="632">
        <f t="shared" si="129"/>
        <v>0</v>
      </c>
    </row>
    <row r="1346" spans="1:15" x14ac:dyDescent="0.25">
      <c r="A1346" s="507"/>
      <c r="B1346" s="507"/>
      <c r="C1346" s="507"/>
      <c r="D1346" s="507"/>
      <c r="E1346" s="507"/>
      <c r="F1346" s="516" t="s">
        <v>130</v>
      </c>
      <c r="G1346" s="632">
        <f t="shared" ref="G1346:I1346" si="130">SUM(G1342:G1344)</f>
        <v>65783884</v>
      </c>
      <c r="H1346" s="632">
        <f t="shared" si="130"/>
        <v>100000000</v>
      </c>
      <c r="I1346" s="632">
        <f t="shared" si="130"/>
        <v>9303200</v>
      </c>
      <c r="J1346" s="491"/>
      <c r="K1346" s="492"/>
      <c r="L1346" s="632">
        <f>SUM(L1342:L1344)</f>
        <v>100000000</v>
      </c>
      <c r="M1346" s="632">
        <f t="shared" ref="M1346:N1346" si="131">SUM(M1342:M1344)</f>
        <v>100000000</v>
      </c>
      <c r="N1346" s="632">
        <f t="shared" si="131"/>
        <v>100000000</v>
      </c>
      <c r="O1346" s="632">
        <f t="shared" si="129"/>
        <v>300000000</v>
      </c>
    </row>
    <row r="1347" spans="1:15" x14ac:dyDescent="0.25">
      <c r="A1347" s="633"/>
      <c r="B1347" s="633"/>
      <c r="C1347" s="633"/>
      <c r="D1347" s="633"/>
      <c r="E1347" s="633"/>
      <c r="F1347" s="604"/>
      <c r="G1347" s="649"/>
      <c r="H1347" s="649"/>
      <c r="I1347" s="649"/>
      <c r="J1347" s="649"/>
      <c r="K1347" s="649"/>
      <c r="L1347" s="649"/>
      <c r="M1347" s="649"/>
      <c r="N1347" s="649"/>
      <c r="O1347" s="649"/>
    </row>
    <row r="1349" spans="1:15" ht="20.25" x14ac:dyDescent="0.3">
      <c r="A1349" s="1352" t="s">
        <v>133</v>
      </c>
      <c r="B1349" s="1352"/>
      <c r="C1349" s="1352"/>
      <c r="D1349" s="1352"/>
      <c r="E1349" s="1352"/>
      <c r="F1349" s="1352"/>
      <c r="G1349" s="1352"/>
      <c r="H1349" s="1352"/>
      <c r="I1349" s="1352"/>
      <c r="J1349" s="1352"/>
      <c r="K1349" s="1352"/>
      <c r="L1349" s="1352"/>
      <c r="M1349" s="1352"/>
      <c r="N1349" s="1352"/>
      <c r="O1349" s="1352"/>
    </row>
    <row r="1350" spans="1:15" ht="15.75" x14ac:dyDescent="0.25">
      <c r="A1350" s="1282" t="s">
        <v>1585</v>
      </c>
      <c r="B1350" s="1282"/>
      <c r="C1350" s="1282"/>
      <c r="D1350" s="1282"/>
      <c r="E1350" s="1282"/>
      <c r="F1350" s="1282"/>
      <c r="G1350" s="1282"/>
      <c r="H1350" s="1282"/>
      <c r="I1350" s="1282"/>
      <c r="J1350" s="1282"/>
      <c r="K1350" s="1282"/>
      <c r="L1350" s="1282"/>
      <c r="M1350" s="1282"/>
      <c r="N1350" s="1282"/>
      <c r="O1350" s="1282"/>
    </row>
    <row r="1351" spans="1:15" ht="64.5" x14ac:dyDescent="0.25">
      <c r="A1351" s="441" t="s">
        <v>135</v>
      </c>
      <c r="B1351" s="441" t="s">
        <v>136</v>
      </c>
      <c r="C1351" s="441" t="s">
        <v>137</v>
      </c>
      <c r="D1351" s="441" t="s">
        <v>138</v>
      </c>
      <c r="E1351" s="441" t="s">
        <v>139</v>
      </c>
      <c r="F1351" s="442" t="s">
        <v>140</v>
      </c>
      <c r="G1351" s="441" t="s">
        <v>141</v>
      </c>
      <c r="H1351" s="441" t="s">
        <v>142</v>
      </c>
      <c r="I1351" s="441" t="s">
        <v>143</v>
      </c>
      <c r="J1351" s="443" t="s">
        <v>1350</v>
      </c>
      <c r="K1351" s="444" t="s">
        <v>1348</v>
      </c>
      <c r="L1351" s="441" t="s">
        <v>144</v>
      </c>
      <c r="M1351" s="441" t="s">
        <v>145</v>
      </c>
      <c r="N1351" s="441" t="s">
        <v>146</v>
      </c>
      <c r="O1351" s="441" t="s">
        <v>147</v>
      </c>
    </row>
    <row r="1352" spans="1:15" ht="15.75" thickBot="1" x14ac:dyDescent="0.3">
      <c r="A1352" s="445"/>
      <c r="B1352" s="446"/>
      <c r="C1352" s="446"/>
      <c r="D1352" s="447"/>
      <c r="E1352" s="446"/>
      <c r="F1352" s="448"/>
      <c r="G1352" s="449"/>
      <c r="H1352" s="449"/>
      <c r="I1352" s="449"/>
      <c r="J1352" s="450"/>
      <c r="K1352" s="451"/>
      <c r="L1352" s="452"/>
      <c r="M1352" s="452"/>
      <c r="N1352" s="452"/>
      <c r="O1352" s="452"/>
    </row>
    <row r="1353" spans="1:15" x14ac:dyDescent="0.25">
      <c r="A1353" s="453">
        <v>2</v>
      </c>
      <c r="B1353" s="652">
        <v>70721</v>
      </c>
      <c r="C1353" s="653" t="s">
        <v>1491</v>
      </c>
      <c r="D1353" s="453">
        <v>2101</v>
      </c>
      <c r="E1353" s="453">
        <v>50610808</v>
      </c>
      <c r="F1353" s="441" t="s">
        <v>153</v>
      </c>
      <c r="G1353" s="449">
        <f>SUM(G1354,G1361)</f>
        <v>0</v>
      </c>
      <c r="H1353" s="449">
        <f>SUM(H1354,H1361)</f>
        <v>1449889293</v>
      </c>
      <c r="I1353" s="449">
        <f>SUM(I1354,I1361)</f>
        <v>226224722</v>
      </c>
      <c r="J1353" s="450"/>
      <c r="K1353" s="451"/>
      <c r="L1353" s="449">
        <f>SUM(L1354,L1361)</f>
        <v>1227791131</v>
      </c>
      <c r="M1353" s="449">
        <f>SUM(M1354,M1361)</f>
        <v>1227791131</v>
      </c>
      <c r="N1353" s="449">
        <f>SUM(N1354,N1361)</f>
        <v>1227791131</v>
      </c>
      <c r="O1353" s="449">
        <f t="shared" ref="O1353:O1360" si="132">SUM(L1353:N1353)</f>
        <v>3683373393</v>
      </c>
    </row>
    <row r="1354" spans="1:15" x14ac:dyDescent="0.25">
      <c r="A1354" s="453">
        <v>21</v>
      </c>
      <c r="B1354" s="654">
        <v>70131</v>
      </c>
      <c r="C1354" s="653" t="s">
        <v>1491</v>
      </c>
      <c r="D1354" s="453">
        <v>2101</v>
      </c>
      <c r="E1354" s="453">
        <v>50610808</v>
      </c>
      <c r="F1354" s="456" t="s">
        <v>154</v>
      </c>
      <c r="G1354" s="449">
        <f>SUM(G1355,G1357)</f>
        <v>0</v>
      </c>
      <c r="H1354" s="449">
        <f>SUM(H1355,H1357)</f>
        <v>1349889293</v>
      </c>
      <c r="I1354" s="449">
        <f>SUM(I1355,I1357)</f>
        <v>122121462</v>
      </c>
      <c r="J1354" s="450"/>
      <c r="K1354" s="451"/>
      <c r="L1354" s="449">
        <f>SUM(L1355,L1357)</f>
        <v>1077791131</v>
      </c>
      <c r="M1354" s="449">
        <f>SUM(M1355,M1357)</f>
        <v>1077791131</v>
      </c>
      <c r="N1354" s="449">
        <f>SUM(N1355,N1357)</f>
        <v>1077791131</v>
      </c>
      <c r="O1354" s="449">
        <f t="shared" si="132"/>
        <v>3233373393</v>
      </c>
    </row>
    <row r="1355" spans="1:15" x14ac:dyDescent="0.25">
      <c r="A1355" s="445">
        <v>21010101</v>
      </c>
      <c r="B1355" s="453">
        <v>70131</v>
      </c>
      <c r="C1355" s="653" t="s">
        <v>1491</v>
      </c>
      <c r="D1355" s="453">
        <v>2101</v>
      </c>
      <c r="E1355" s="453">
        <v>50610808</v>
      </c>
      <c r="F1355" s="457" t="s">
        <v>156</v>
      </c>
      <c r="G1355" s="458"/>
      <c r="H1355" s="458">
        <v>836503858</v>
      </c>
      <c r="I1355" s="458">
        <v>61155918</v>
      </c>
      <c r="J1355" s="459"/>
      <c r="K1355" s="460"/>
      <c r="L1355" s="458">
        <v>760091550</v>
      </c>
      <c r="M1355" s="458">
        <v>760091550</v>
      </c>
      <c r="N1355" s="458">
        <v>760091550</v>
      </c>
      <c r="O1355" s="449">
        <f t="shared" si="132"/>
        <v>2280274650</v>
      </c>
    </row>
    <row r="1356" spans="1:15" x14ac:dyDescent="0.25">
      <c r="A1356" s="445">
        <v>21010102</v>
      </c>
      <c r="B1356" s="655"/>
      <c r="C1356" s="453"/>
      <c r="D1356" s="453"/>
      <c r="E1356" s="453"/>
      <c r="F1356" s="457" t="s">
        <v>157</v>
      </c>
      <c r="G1356" s="458">
        <f t="shared" ref="G1356:I1357" si="133">SUM(G1357)</f>
        <v>0</v>
      </c>
      <c r="H1356" s="458"/>
      <c r="I1356" s="458"/>
      <c r="J1356" s="459"/>
      <c r="K1356" s="460"/>
      <c r="L1356" s="458"/>
      <c r="M1356" s="458"/>
      <c r="N1356" s="458"/>
      <c r="O1356" s="449">
        <f t="shared" si="132"/>
        <v>0</v>
      </c>
    </row>
    <row r="1357" spans="1:15" x14ac:dyDescent="0.25">
      <c r="A1357" s="453">
        <v>2102</v>
      </c>
      <c r="B1357" s="453">
        <v>70131</v>
      </c>
      <c r="C1357" s="653" t="s">
        <v>1491</v>
      </c>
      <c r="D1357" s="453">
        <v>2101</v>
      </c>
      <c r="E1357" s="453">
        <v>50610808</v>
      </c>
      <c r="F1357" s="456" t="s">
        <v>158</v>
      </c>
      <c r="G1357" s="449">
        <f t="shared" si="133"/>
        <v>0</v>
      </c>
      <c r="H1357" s="449">
        <f t="shared" si="133"/>
        <v>513385435</v>
      </c>
      <c r="I1357" s="449">
        <f t="shared" si="133"/>
        <v>60965544</v>
      </c>
      <c r="J1357" s="450"/>
      <c r="K1357" s="451"/>
      <c r="L1357" s="449">
        <f>SUM(L1358)</f>
        <v>317699581</v>
      </c>
      <c r="M1357" s="449">
        <f>SUM(M1358)</f>
        <v>317699581</v>
      </c>
      <c r="N1357" s="449">
        <f>SUM(N1358)</f>
        <v>317699581</v>
      </c>
      <c r="O1357" s="449">
        <f t="shared" si="132"/>
        <v>953098743</v>
      </c>
    </row>
    <row r="1358" spans="1:15" x14ac:dyDescent="0.25">
      <c r="A1358" s="453">
        <v>210201</v>
      </c>
      <c r="B1358" s="453">
        <v>70131</v>
      </c>
      <c r="C1358" s="653" t="s">
        <v>1491</v>
      </c>
      <c r="D1358" s="453">
        <v>2101</v>
      </c>
      <c r="E1358" s="453">
        <v>50610808</v>
      </c>
      <c r="F1358" s="456" t="s">
        <v>159</v>
      </c>
      <c r="G1358" s="449">
        <f>SUM(G1359:G1360)</f>
        <v>0</v>
      </c>
      <c r="H1358" s="449">
        <f>SUM(H1359:H1360)</f>
        <v>513385435</v>
      </c>
      <c r="I1358" s="449">
        <f>SUM(I1359:I1360)</f>
        <v>60965544</v>
      </c>
      <c r="J1358" s="450"/>
      <c r="K1358" s="451"/>
      <c r="L1358" s="449">
        <f>SUM(L1359:L1360)</f>
        <v>317699581</v>
      </c>
      <c r="M1358" s="449">
        <f>SUM(M1359:M1360)</f>
        <v>317699581</v>
      </c>
      <c r="N1358" s="449">
        <f>SUM(N1359:N1360)</f>
        <v>317699581</v>
      </c>
      <c r="O1358" s="449">
        <f t="shared" si="132"/>
        <v>953098743</v>
      </c>
    </row>
    <row r="1359" spans="1:15" x14ac:dyDescent="0.25">
      <c r="A1359" s="445">
        <v>21020101</v>
      </c>
      <c r="B1359" s="453">
        <v>70702</v>
      </c>
      <c r="C1359" s="653" t="s">
        <v>1491</v>
      </c>
      <c r="D1359" s="453">
        <v>2101</v>
      </c>
      <c r="E1359" s="453">
        <v>50610808</v>
      </c>
      <c r="F1359" s="457" t="s">
        <v>160</v>
      </c>
      <c r="G1359" s="458"/>
      <c r="H1359" s="458">
        <v>499514267</v>
      </c>
      <c r="I1359" s="458">
        <v>54029960</v>
      </c>
      <c r="J1359" s="459"/>
      <c r="K1359" s="460"/>
      <c r="L1359" s="458">
        <v>303908472</v>
      </c>
      <c r="M1359" s="458">
        <v>303908472</v>
      </c>
      <c r="N1359" s="458">
        <v>303908472</v>
      </c>
      <c r="O1359" s="449">
        <f t="shared" si="132"/>
        <v>911725416</v>
      </c>
    </row>
    <row r="1360" spans="1:15" x14ac:dyDescent="0.25">
      <c r="A1360" s="445">
        <v>21020102</v>
      </c>
      <c r="B1360" s="453">
        <v>70702</v>
      </c>
      <c r="C1360" s="653" t="s">
        <v>1491</v>
      </c>
      <c r="D1360" s="453">
        <v>2101</v>
      </c>
      <c r="E1360" s="453">
        <v>50610808</v>
      </c>
      <c r="F1360" s="457" t="s">
        <v>161</v>
      </c>
      <c r="G1360" s="458"/>
      <c r="H1360" s="458">
        <v>13871168</v>
      </c>
      <c r="I1360" s="458">
        <v>6935584</v>
      </c>
      <c r="J1360" s="459"/>
      <c r="K1360" s="460"/>
      <c r="L1360" s="458">
        <v>13791109</v>
      </c>
      <c r="M1360" s="458">
        <v>13791109</v>
      </c>
      <c r="N1360" s="458">
        <v>13791109</v>
      </c>
      <c r="O1360" s="449">
        <f t="shared" si="132"/>
        <v>41373327</v>
      </c>
    </row>
    <row r="1361" spans="1:15" x14ac:dyDescent="0.25">
      <c r="A1361" s="453">
        <v>2202</v>
      </c>
      <c r="B1361" s="453">
        <v>70721</v>
      </c>
      <c r="C1361" s="453" t="s">
        <v>1491</v>
      </c>
      <c r="D1361" s="453">
        <v>2101</v>
      </c>
      <c r="E1361" s="453">
        <v>50610808</v>
      </c>
      <c r="F1361" s="456" t="s">
        <v>162</v>
      </c>
      <c r="G1361" s="449">
        <f>G1362+G1364+G1372+G1382+G1389+G1392+G1394+G1394+G1397+G1401+G1404</f>
        <v>0</v>
      </c>
      <c r="H1361" s="449">
        <f>H1362+H1364+H1372+H1382+H1389+H1392+H1394+H1397+H1401+H1404</f>
        <v>100000000</v>
      </c>
      <c r="I1361" s="449">
        <f>I1362+I1364+I1372+I1382+I1389+I1392+I1394+I1394+I1397+I1401+I1404</f>
        <v>104103260</v>
      </c>
      <c r="J1361" s="450"/>
      <c r="K1361" s="451"/>
      <c r="L1361" s="656">
        <f>SUM(L1362,L1364,L1372,L1382,L1389,L1392,L1394,L1397,L1401,L1404)</f>
        <v>150000000</v>
      </c>
      <c r="M1361" s="656">
        <f>SUM(M1362,M1364,M1372,M1382,M1389,M1392,M1394,M1397,M1401,M1404)</f>
        <v>150000000</v>
      </c>
      <c r="N1361" s="656">
        <f>SUM(N1362,N1364,N1372,N1382,N1389,N1392,N1394,N1397,N1401,N1404)</f>
        <v>150000000</v>
      </c>
      <c r="O1361" s="449">
        <f t="shared" ref="O1361:O1412" si="134">SUM(L1361:N1361)</f>
        <v>450000000</v>
      </c>
    </row>
    <row r="1362" spans="1:15" x14ac:dyDescent="0.25">
      <c r="A1362" s="453">
        <v>220201</v>
      </c>
      <c r="B1362" s="453">
        <v>70721</v>
      </c>
      <c r="C1362" s="653" t="s">
        <v>1491</v>
      </c>
      <c r="D1362" s="453">
        <v>2101</v>
      </c>
      <c r="E1362" s="453">
        <v>50610808</v>
      </c>
      <c r="F1362" s="456" t="s">
        <v>163</v>
      </c>
      <c r="G1362" s="449">
        <f>SUM(G1363:G1363)</f>
        <v>0</v>
      </c>
      <c r="H1362" s="449">
        <f>SUM(H1363:H1363)</f>
        <v>3353400</v>
      </c>
      <c r="I1362" s="449">
        <f>SUM(I1363:I1363)</f>
        <v>409400</v>
      </c>
      <c r="J1362" s="450"/>
      <c r="K1362" s="451"/>
      <c r="L1362" s="656">
        <f>SUM(L1363:L1363)</f>
        <v>5000000</v>
      </c>
      <c r="M1362" s="656">
        <f>SUM(M1363:M1363)</f>
        <v>5000000</v>
      </c>
      <c r="N1362" s="656">
        <f>SUM(N1363:N1363)</f>
        <v>5000000</v>
      </c>
      <c r="O1362" s="449">
        <f t="shared" si="134"/>
        <v>15000000</v>
      </c>
    </row>
    <row r="1363" spans="1:15" x14ac:dyDescent="0.25">
      <c r="A1363" s="445">
        <v>22020101</v>
      </c>
      <c r="B1363" s="445">
        <v>70721</v>
      </c>
      <c r="C1363" s="653" t="s">
        <v>1491</v>
      </c>
      <c r="D1363" s="453">
        <v>2101</v>
      </c>
      <c r="E1363" s="453">
        <v>50610808</v>
      </c>
      <c r="F1363" s="457" t="s">
        <v>164</v>
      </c>
      <c r="G1363" s="449"/>
      <c r="H1363" s="449">
        <v>3353400</v>
      </c>
      <c r="I1363" s="449">
        <v>409400</v>
      </c>
      <c r="J1363" s="450"/>
      <c r="K1363" s="451"/>
      <c r="L1363" s="656">
        <v>5000000</v>
      </c>
      <c r="M1363" s="656">
        <v>5000000</v>
      </c>
      <c r="N1363" s="656">
        <v>5000000</v>
      </c>
      <c r="O1363" s="449"/>
    </row>
    <row r="1364" spans="1:15" x14ac:dyDescent="0.25">
      <c r="A1364" s="453">
        <v>220202</v>
      </c>
      <c r="B1364" s="445">
        <v>70721</v>
      </c>
      <c r="C1364" s="653" t="s">
        <v>1491</v>
      </c>
      <c r="D1364" s="453">
        <v>2101</v>
      </c>
      <c r="E1364" s="453">
        <v>50610808</v>
      </c>
      <c r="F1364" s="456" t="s">
        <v>166</v>
      </c>
      <c r="G1364" s="449">
        <f>SUM(G1365:G1371)</f>
        <v>0</v>
      </c>
      <c r="H1364" s="449">
        <f>SUM(H1365:H1371)</f>
        <v>5030100</v>
      </c>
      <c r="I1364" s="449">
        <f>SUM(I1365:I1371)</f>
        <v>3818550</v>
      </c>
      <c r="J1364" s="450"/>
      <c r="K1364" s="451"/>
      <c r="L1364" s="656">
        <f>SUM(L1365:L1371)</f>
        <v>7500000</v>
      </c>
      <c r="M1364" s="656">
        <f>SUM(M1365:M1371)</f>
        <v>7500000</v>
      </c>
      <c r="N1364" s="656">
        <f>SUM(N1365:N1371)</f>
        <v>7500000</v>
      </c>
      <c r="O1364" s="449">
        <f t="shared" si="134"/>
        <v>22500000</v>
      </c>
    </row>
    <row r="1365" spans="1:15" x14ac:dyDescent="0.25">
      <c r="A1365" s="445">
        <v>22020201</v>
      </c>
      <c r="B1365" s="445">
        <v>70721</v>
      </c>
      <c r="C1365" s="653" t="s">
        <v>1491</v>
      </c>
      <c r="D1365" s="453">
        <v>2101</v>
      </c>
      <c r="E1365" s="453">
        <v>50610808</v>
      </c>
      <c r="F1365" s="457" t="s">
        <v>167</v>
      </c>
      <c r="G1365" s="449"/>
      <c r="H1365" s="449">
        <v>5030100</v>
      </c>
      <c r="I1365" s="449">
        <v>3113450</v>
      </c>
      <c r="J1365" s="450"/>
      <c r="K1365" s="451"/>
      <c r="L1365" s="656">
        <v>7500000</v>
      </c>
      <c r="M1365" s="656">
        <v>7500000</v>
      </c>
      <c r="N1365" s="656">
        <v>7500000</v>
      </c>
      <c r="O1365" s="449">
        <f t="shared" si="134"/>
        <v>22500000</v>
      </c>
    </row>
    <row r="1366" spans="1:15" x14ac:dyDescent="0.25">
      <c r="A1366" s="445">
        <v>22020202</v>
      </c>
      <c r="B1366" s="445"/>
      <c r="C1366" s="653"/>
      <c r="D1366" s="453"/>
      <c r="E1366" s="453"/>
      <c r="F1366" s="457" t="s">
        <v>168</v>
      </c>
      <c r="G1366" s="449"/>
      <c r="H1366" s="449"/>
      <c r="I1366" s="449">
        <v>12000</v>
      </c>
      <c r="J1366" s="450"/>
      <c r="K1366" s="451"/>
      <c r="L1366" s="657"/>
      <c r="M1366" s="657"/>
      <c r="N1366" s="657"/>
      <c r="O1366" s="449">
        <f t="shared" si="134"/>
        <v>0</v>
      </c>
    </row>
    <row r="1367" spans="1:15" x14ac:dyDescent="0.25">
      <c r="A1367" s="445">
        <v>22020203</v>
      </c>
      <c r="B1367" s="445"/>
      <c r="C1367" s="445"/>
      <c r="D1367" s="445"/>
      <c r="E1367" s="445"/>
      <c r="F1367" s="457" t="s">
        <v>169</v>
      </c>
      <c r="G1367" s="449"/>
      <c r="H1367" s="449"/>
      <c r="I1367" s="449">
        <v>449000</v>
      </c>
      <c r="J1367" s="450"/>
      <c r="K1367" s="451"/>
      <c r="L1367" s="657"/>
      <c r="M1367" s="657"/>
      <c r="N1367" s="657"/>
      <c r="O1367" s="449">
        <f t="shared" si="134"/>
        <v>0</v>
      </c>
    </row>
    <row r="1368" spans="1:15" x14ac:dyDescent="0.25">
      <c r="A1368" s="445">
        <v>22020204</v>
      </c>
      <c r="B1368" s="445"/>
      <c r="C1368" s="445"/>
      <c r="D1368" s="445"/>
      <c r="E1368" s="445"/>
      <c r="F1368" s="457" t="s">
        <v>805</v>
      </c>
      <c r="G1368" s="449"/>
      <c r="H1368" s="449"/>
      <c r="I1368" s="449">
        <v>220700</v>
      </c>
      <c r="J1368" s="450"/>
      <c r="K1368" s="451"/>
      <c r="L1368" s="657"/>
      <c r="M1368" s="657"/>
      <c r="N1368" s="657"/>
      <c r="O1368" s="449">
        <f t="shared" si="134"/>
        <v>0</v>
      </c>
    </row>
    <row r="1369" spans="1:15" x14ac:dyDescent="0.25">
      <c r="A1369" s="445">
        <v>22020205</v>
      </c>
      <c r="B1369" s="445"/>
      <c r="C1369" s="445"/>
      <c r="D1369" s="445"/>
      <c r="E1369" s="445"/>
      <c r="F1369" s="457" t="s">
        <v>170</v>
      </c>
      <c r="G1369" s="449"/>
      <c r="H1369" s="449"/>
      <c r="I1369" s="449"/>
      <c r="J1369" s="450"/>
      <c r="K1369" s="451"/>
      <c r="L1369" s="657"/>
      <c r="M1369" s="657"/>
      <c r="N1369" s="657"/>
      <c r="O1369" s="449">
        <f t="shared" si="134"/>
        <v>0</v>
      </c>
    </row>
    <row r="1370" spans="1:15" x14ac:dyDescent="0.25">
      <c r="A1370" s="445">
        <v>22020206</v>
      </c>
      <c r="B1370" s="445"/>
      <c r="C1370" s="445"/>
      <c r="D1370" s="445"/>
      <c r="E1370" s="445"/>
      <c r="F1370" s="457" t="s">
        <v>171</v>
      </c>
      <c r="G1370" s="449"/>
      <c r="H1370" s="449"/>
      <c r="I1370" s="449">
        <v>23400</v>
      </c>
      <c r="J1370" s="450"/>
      <c r="K1370" s="451"/>
      <c r="L1370" s="657"/>
      <c r="M1370" s="657"/>
      <c r="N1370" s="657"/>
      <c r="O1370" s="449">
        <f t="shared" si="134"/>
        <v>0</v>
      </c>
    </row>
    <row r="1371" spans="1:15" x14ac:dyDescent="0.25">
      <c r="A1371" s="445">
        <v>22020209</v>
      </c>
      <c r="B1371" s="445"/>
      <c r="C1371" s="445"/>
      <c r="D1371" s="445"/>
      <c r="E1371" s="445"/>
      <c r="F1371" s="457" t="s">
        <v>818</v>
      </c>
      <c r="G1371" s="449"/>
      <c r="H1371" s="449"/>
      <c r="I1371" s="449"/>
      <c r="J1371" s="450"/>
      <c r="K1371" s="451"/>
      <c r="L1371" s="657"/>
      <c r="M1371" s="657"/>
      <c r="N1371" s="657"/>
      <c r="O1371" s="449">
        <f t="shared" si="134"/>
        <v>0</v>
      </c>
    </row>
    <row r="1372" spans="1:15" x14ac:dyDescent="0.25">
      <c r="A1372" s="453">
        <v>220203</v>
      </c>
      <c r="B1372" s="453">
        <v>70721</v>
      </c>
      <c r="C1372" s="653" t="s">
        <v>1491</v>
      </c>
      <c r="D1372" s="453">
        <v>2101</v>
      </c>
      <c r="E1372" s="453">
        <v>50610808</v>
      </c>
      <c r="F1372" s="456" t="s">
        <v>172</v>
      </c>
      <c r="G1372" s="449">
        <f>SUM(G1373:G1381)</f>
        <v>0</v>
      </c>
      <c r="H1372" s="449">
        <f>SUM(H1373:H1381)</f>
        <v>3789342</v>
      </c>
      <c r="I1372" s="449">
        <f>SUM(I1373:I1381)</f>
        <v>45117591</v>
      </c>
      <c r="J1372" s="450"/>
      <c r="K1372" s="451"/>
      <c r="L1372" s="656">
        <f>SUM(L1373:L1381)</f>
        <v>5650000</v>
      </c>
      <c r="M1372" s="656">
        <f>SUM(M1373:M1381)</f>
        <v>5650000</v>
      </c>
      <c r="N1372" s="656">
        <f>SUM(N1373:N1381)</f>
        <v>5650000</v>
      </c>
      <c r="O1372" s="449">
        <f t="shared" si="134"/>
        <v>16950000</v>
      </c>
    </row>
    <row r="1373" spans="1:15" x14ac:dyDescent="0.25">
      <c r="A1373" s="445">
        <v>22020301</v>
      </c>
      <c r="B1373" s="453">
        <v>70721</v>
      </c>
      <c r="C1373" s="653" t="s">
        <v>1491</v>
      </c>
      <c r="D1373" s="453">
        <v>2101</v>
      </c>
      <c r="E1373" s="453">
        <v>50610808</v>
      </c>
      <c r="F1373" s="457" t="s">
        <v>173</v>
      </c>
      <c r="G1373" s="449"/>
      <c r="H1373" s="449">
        <v>2012040</v>
      </c>
      <c r="I1373" s="449">
        <v>2188000</v>
      </c>
      <c r="J1373" s="450"/>
      <c r="K1373" s="451"/>
      <c r="L1373" s="656">
        <v>3000000</v>
      </c>
      <c r="M1373" s="656">
        <v>3000000</v>
      </c>
      <c r="N1373" s="656">
        <v>3000000</v>
      </c>
      <c r="O1373" s="449">
        <f t="shared" si="134"/>
        <v>9000000</v>
      </c>
    </row>
    <row r="1374" spans="1:15" x14ac:dyDescent="0.25">
      <c r="A1374" s="445">
        <v>22020302</v>
      </c>
      <c r="B1374" s="453">
        <v>70721</v>
      </c>
      <c r="C1374" s="445" t="s">
        <v>1491</v>
      </c>
      <c r="D1374" s="453">
        <v>2101</v>
      </c>
      <c r="E1374" s="453">
        <v>50610808</v>
      </c>
      <c r="F1374" s="457" t="s">
        <v>174</v>
      </c>
      <c r="G1374" s="449"/>
      <c r="H1374" s="449"/>
      <c r="I1374" s="449"/>
      <c r="J1374" s="450"/>
      <c r="K1374" s="451"/>
      <c r="L1374" s="656"/>
      <c r="M1374" s="656"/>
      <c r="N1374" s="656"/>
      <c r="O1374" s="449">
        <f t="shared" si="134"/>
        <v>0</v>
      </c>
    </row>
    <row r="1375" spans="1:15" x14ac:dyDescent="0.25">
      <c r="A1375" s="445">
        <v>22020303</v>
      </c>
      <c r="B1375" s="453">
        <v>70721</v>
      </c>
      <c r="C1375" s="653" t="s">
        <v>1491</v>
      </c>
      <c r="D1375" s="453">
        <v>2101</v>
      </c>
      <c r="E1375" s="453">
        <v>50610808</v>
      </c>
      <c r="F1375" s="457" t="s">
        <v>175</v>
      </c>
      <c r="G1375" s="449"/>
      <c r="H1375" s="449">
        <v>33534</v>
      </c>
      <c r="I1375" s="449"/>
      <c r="J1375" s="450"/>
      <c r="K1375" s="451"/>
      <c r="L1375" s="656">
        <v>50000</v>
      </c>
      <c r="M1375" s="656">
        <v>50000</v>
      </c>
      <c r="N1375" s="656">
        <v>50000</v>
      </c>
      <c r="O1375" s="449">
        <f t="shared" si="134"/>
        <v>150000</v>
      </c>
    </row>
    <row r="1376" spans="1:15" x14ac:dyDescent="0.25">
      <c r="A1376" s="445">
        <v>22020304</v>
      </c>
      <c r="B1376" s="453">
        <v>70721</v>
      </c>
      <c r="C1376" s="653" t="s">
        <v>1491</v>
      </c>
      <c r="D1376" s="453">
        <v>2101</v>
      </c>
      <c r="E1376" s="453">
        <v>50610808</v>
      </c>
      <c r="F1376" s="457" t="s">
        <v>892</v>
      </c>
      <c r="G1376" s="449"/>
      <c r="H1376" s="449">
        <v>67068</v>
      </c>
      <c r="I1376" s="449"/>
      <c r="J1376" s="450"/>
      <c r="K1376" s="451"/>
      <c r="L1376" s="656">
        <v>100000</v>
      </c>
      <c r="M1376" s="656">
        <v>100000</v>
      </c>
      <c r="N1376" s="656">
        <v>100000</v>
      </c>
      <c r="O1376" s="449">
        <f t="shared" si="134"/>
        <v>300000</v>
      </c>
    </row>
    <row r="1377" spans="1:15" x14ac:dyDescent="0.25">
      <c r="A1377" s="445">
        <v>22020305</v>
      </c>
      <c r="B1377" s="453">
        <v>70721</v>
      </c>
      <c r="C1377" s="653" t="s">
        <v>1491</v>
      </c>
      <c r="D1377" s="453">
        <v>2101</v>
      </c>
      <c r="E1377" s="453">
        <v>50610808</v>
      </c>
      <c r="F1377" s="457" t="s">
        <v>176</v>
      </c>
      <c r="G1377" s="449"/>
      <c r="H1377" s="449">
        <v>670680</v>
      </c>
      <c r="I1377" s="449">
        <v>1650300</v>
      </c>
      <c r="J1377" s="450"/>
      <c r="K1377" s="451"/>
      <c r="L1377" s="656">
        <v>1000000</v>
      </c>
      <c r="M1377" s="656">
        <v>1000000</v>
      </c>
      <c r="N1377" s="656">
        <v>1000000</v>
      </c>
      <c r="O1377" s="449">
        <f t="shared" si="134"/>
        <v>3000000</v>
      </c>
    </row>
    <row r="1378" spans="1:15" x14ac:dyDescent="0.25">
      <c r="A1378" s="445">
        <v>22020306</v>
      </c>
      <c r="B1378" s="445"/>
      <c r="C1378" s="445"/>
      <c r="D1378" s="445"/>
      <c r="E1378" s="445"/>
      <c r="F1378" s="457" t="s">
        <v>802</v>
      </c>
      <c r="G1378" s="449"/>
      <c r="H1378" s="449"/>
      <c r="I1378" s="449"/>
      <c r="J1378" s="450"/>
      <c r="K1378" s="451"/>
      <c r="L1378" s="656"/>
      <c r="M1378" s="656"/>
      <c r="N1378" s="656"/>
      <c r="O1378" s="449">
        <f t="shared" si="134"/>
        <v>0</v>
      </c>
    </row>
    <row r="1379" spans="1:15" x14ac:dyDescent="0.25">
      <c r="A1379" s="445">
        <v>22020307</v>
      </c>
      <c r="B1379" s="445"/>
      <c r="C1379" s="445"/>
      <c r="D1379" s="445"/>
      <c r="E1379" s="445"/>
      <c r="F1379" s="457" t="s">
        <v>893</v>
      </c>
      <c r="G1379" s="449"/>
      <c r="H1379" s="449"/>
      <c r="I1379" s="449">
        <v>41279291</v>
      </c>
      <c r="J1379" s="450"/>
      <c r="K1379" s="451"/>
      <c r="L1379" s="656"/>
      <c r="M1379" s="656"/>
      <c r="N1379" s="656"/>
      <c r="O1379" s="449">
        <f t="shared" si="134"/>
        <v>0</v>
      </c>
    </row>
    <row r="1380" spans="1:15" x14ac:dyDescent="0.25">
      <c r="A1380" s="445">
        <v>22020308</v>
      </c>
      <c r="B1380" s="445"/>
      <c r="C1380" s="445"/>
      <c r="D1380" s="445"/>
      <c r="E1380" s="445"/>
      <c r="F1380" s="457" t="s">
        <v>894</v>
      </c>
      <c r="G1380" s="449"/>
      <c r="H1380" s="449"/>
      <c r="I1380" s="449"/>
      <c r="J1380" s="450"/>
      <c r="K1380" s="451"/>
      <c r="L1380" s="656"/>
      <c r="M1380" s="656"/>
      <c r="N1380" s="656"/>
      <c r="O1380" s="449">
        <f t="shared" si="134"/>
        <v>0</v>
      </c>
    </row>
    <row r="1381" spans="1:15" x14ac:dyDescent="0.25">
      <c r="A1381" s="445">
        <v>22020309</v>
      </c>
      <c r="B1381" s="453">
        <v>70721</v>
      </c>
      <c r="C1381" s="653" t="s">
        <v>1491</v>
      </c>
      <c r="D1381" s="453">
        <v>2101</v>
      </c>
      <c r="E1381" s="453">
        <v>50610808</v>
      </c>
      <c r="F1381" s="457" t="s">
        <v>770</v>
      </c>
      <c r="G1381" s="449"/>
      <c r="H1381" s="449">
        <v>1006020</v>
      </c>
      <c r="I1381" s="449"/>
      <c r="J1381" s="450"/>
      <c r="K1381" s="451"/>
      <c r="L1381" s="656">
        <v>1500000</v>
      </c>
      <c r="M1381" s="656">
        <v>1500000</v>
      </c>
      <c r="N1381" s="656">
        <v>1500000</v>
      </c>
      <c r="O1381" s="449">
        <f t="shared" si="134"/>
        <v>4500000</v>
      </c>
    </row>
    <row r="1382" spans="1:15" x14ac:dyDescent="0.25">
      <c r="A1382" s="453">
        <v>220204</v>
      </c>
      <c r="B1382" s="453">
        <v>70721</v>
      </c>
      <c r="C1382" s="653" t="s">
        <v>1491</v>
      </c>
      <c r="D1382" s="453">
        <v>2101</v>
      </c>
      <c r="E1382" s="453">
        <v>50610808</v>
      </c>
      <c r="F1382" s="456" t="s">
        <v>177</v>
      </c>
      <c r="G1382" s="449">
        <f>SUM(G1383:G1388)</f>
        <v>0</v>
      </c>
      <c r="H1382" s="449">
        <f>SUM(H1383:H1388)</f>
        <v>10060200</v>
      </c>
      <c r="I1382" s="449">
        <f>SUM(I1383:I1388)</f>
        <v>8894660</v>
      </c>
      <c r="J1382" s="450"/>
      <c r="K1382" s="451"/>
      <c r="L1382" s="656">
        <f>SUM(L1383:L1388)</f>
        <v>15000000</v>
      </c>
      <c r="M1382" s="656">
        <f>SUM(M1383:M1388)</f>
        <v>15000000</v>
      </c>
      <c r="N1382" s="656">
        <f>SUM(N1383:N1388)</f>
        <v>15000000</v>
      </c>
      <c r="O1382" s="449">
        <f t="shared" si="134"/>
        <v>45000000</v>
      </c>
    </row>
    <row r="1383" spans="1:15" ht="26.25" x14ac:dyDescent="0.25">
      <c r="A1383" s="445">
        <v>22020401</v>
      </c>
      <c r="B1383" s="453">
        <v>70721</v>
      </c>
      <c r="C1383" s="653" t="s">
        <v>1491</v>
      </c>
      <c r="D1383" s="453">
        <v>2101</v>
      </c>
      <c r="E1383" s="453">
        <v>50610808</v>
      </c>
      <c r="F1383" s="457" t="s">
        <v>178</v>
      </c>
      <c r="G1383" s="449"/>
      <c r="H1383" s="449">
        <v>3353400</v>
      </c>
      <c r="I1383" s="449">
        <v>1991600</v>
      </c>
      <c r="J1383" s="450"/>
      <c r="K1383" s="451"/>
      <c r="L1383" s="656">
        <v>5000000</v>
      </c>
      <c r="M1383" s="656">
        <v>5000000</v>
      </c>
      <c r="N1383" s="656">
        <v>5000000</v>
      </c>
      <c r="O1383" s="449">
        <f t="shared" si="134"/>
        <v>15000000</v>
      </c>
    </row>
    <row r="1384" spans="1:15" x14ac:dyDescent="0.25">
      <c r="A1384" s="445">
        <v>22020402</v>
      </c>
      <c r="B1384" s="453">
        <v>70721</v>
      </c>
      <c r="C1384" s="653" t="s">
        <v>1491</v>
      </c>
      <c r="D1384" s="453">
        <v>2101</v>
      </c>
      <c r="E1384" s="453">
        <v>50610808</v>
      </c>
      <c r="F1384" s="457" t="s">
        <v>179</v>
      </c>
      <c r="G1384" s="449"/>
      <c r="H1384" s="449">
        <v>335340</v>
      </c>
      <c r="I1384" s="449">
        <v>750000</v>
      </c>
      <c r="J1384" s="450"/>
      <c r="K1384" s="451"/>
      <c r="L1384" s="656">
        <v>500000</v>
      </c>
      <c r="M1384" s="656">
        <v>500000</v>
      </c>
      <c r="N1384" s="656">
        <v>500000</v>
      </c>
      <c r="O1384" s="449">
        <f t="shared" si="134"/>
        <v>1500000</v>
      </c>
    </row>
    <row r="1385" spans="1:15" x14ac:dyDescent="0.25">
      <c r="A1385" s="445">
        <v>22020403</v>
      </c>
      <c r="B1385" s="453">
        <v>70721</v>
      </c>
      <c r="C1385" s="653" t="s">
        <v>1491</v>
      </c>
      <c r="D1385" s="453">
        <v>2101</v>
      </c>
      <c r="E1385" s="453">
        <v>50610808</v>
      </c>
      <c r="F1385" s="457" t="s">
        <v>180</v>
      </c>
      <c r="G1385" s="449"/>
      <c r="H1385" s="449">
        <v>1676700</v>
      </c>
      <c r="I1385" s="449">
        <v>300000</v>
      </c>
      <c r="J1385" s="450"/>
      <c r="K1385" s="451"/>
      <c r="L1385" s="656">
        <v>2500000</v>
      </c>
      <c r="M1385" s="656">
        <v>2500000</v>
      </c>
      <c r="N1385" s="656">
        <v>2500000</v>
      </c>
      <c r="O1385" s="449">
        <f t="shared" si="134"/>
        <v>7500000</v>
      </c>
    </row>
    <row r="1386" spans="1:15" x14ac:dyDescent="0.25">
      <c r="A1386" s="445">
        <v>22020404</v>
      </c>
      <c r="B1386" s="453">
        <v>70721</v>
      </c>
      <c r="C1386" s="653" t="s">
        <v>1491</v>
      </c>
      <c r="D1386" s="453">
        <v>2101</v>
      </c>
      <c r="E1386" s="453">
        <v>50610808</v>
      </c>
      <c r="F1386" s="457" t="s">
        <v>181</v>
      </c>
      <c r="G1386" s="449"/>
      <c r="H1386" s="449">
        <v>1006020</v>
      </c>
      <c r="I1386" s="449">
        <v>673360</v>
      </c>
      <c r="J1386" s="450"/>
      <c r="K1386" s="451"/>
      <c r="L1386" s="656">
        <v>1500000</v>
      </c>
      <c r="M1386" s="656">
        <v>1500000</v>
      </c>
      <c r="N1386" s="656">
        <v>1500000</v>
      </c>
      <c r="O1386" s="449">
        <f t="shared" si="134"/>
        <v>4500000</v>
      </c>
    </row>
    <row r="1387" spans="1:15" x14ac:dyDescent="0.25">
      <c r="A1387" s="445">
        <v>22020405</v>
      </c>
      <c r="B1387" s="453">
        <v>70721</v>
      </c>
      <c r="C1387" s="653" t="s">
        <v>1491</v>
      </c>
      <c r="D1387" s="453">
        <v>2101</v>
      </c>
      <c r="E1387" s="453">
        <v>50610808</v>
      </c>
      <c r="F1387" s="457" t="s">
        <v>182</v>
      </c>
      <c r="G1387" s="449"/>
      <c r="H1387" s="449">
        <v>3353400</v>
      </c>
      <c r="I1387" s="449">
        <v>5179700</v>
      </c>
      <c r="J1387" s="450"/>
      <c r="K1387" s="451"/>
      <c r="L1387" s="656">
        <v>5000000</v>
      </c>
      <c r="M1387" s="656">
        <v>5000000</v>
      </c>
      <c r="N1387" s="656">
        <v>5000000</v>
      </c>
      <c r="O1387" s="449">
        <f t="shared" si="134"/>
        <v>15000000</v>
      </c>
    </row>
    <row r="1388" spans="1:15" x14ac:dyDescent="0.25">
      <c r="A1388" s="445">
        <v>22020410</v>
      </c>
      <c r="B1388" s="453">
        <v>70721</v>
      </c>
      <c r="C1388" s="653" t="s">
        <v>1491</v>
      </c>
      <c r="D1388" s="453">
        <v>2101</v>
      </c>
      <c r="E1388" s="453">
        <v>50610808</v>
      </c>
      <c r="F1388" s="457" t="s">
        <v>896</v>
      </c>
      <c r="G1388" s="449"/>
      <c r="H1388" s="449">
        <v>335340</v>
      </c>
      <c r="I1388" s="449"/>
      <c r="J1388" s="450"/>
      <c r="K1388" s="451"/>
      <c r="L1388" s="656">
        <v>500000</v>
      </c>
      <c r="M1388" s="656">
        <v>500000</v>
      </c>
      <c r="N1388" s="656">
        <v>500000</v>
      </c>
      <c r="O1388" s="449">
        <f t="shared" si="134"/>
        <v>1500000</v>
      </c>
    </row>
    <row r="1389" spans="1:15" x14ac:dyDescent="0.25">
      <c r="A1389" s="453">
        <v>220205</v>
      </c>
      <c r="B1389" s="453">
        <v>70721</v>
      </c>
      <c r="C1389" s="653" t="s">
        <v>1491</v>
      </c>
      <c r="D1389" s="453">
        <v>2101</v>
      </c>
      <c r="E1389" s="453">
        <v>50610808</v>
      </c>
      <c r="F1389" s="456" t="s">
        <v>184</v>
      </c>
      <c r="G1389" s="449">
        <f>SUM(G1390:G1391)</f>
        <v>0</v>
      </c>
      <c r="H1389" s="449">
        <f>SUM(H1390:H1391)</f>
        <v>10060200</v>
      </c>
      <c r="I1389" s="449">
        <f>SUM(I1390:I1391)</f>
        <v>0</v>
      </c>
      <c r="J1389" s="450"/>
      <c r="K1389" s="451"/>
      <c r="L1389" s="656">
        <f>SUM(L1390:L1391)</f>
        <v>15000000</v>
      </c>
      <c r="M1389" s="656">
        <f>SUM(M1390:M1391)</f>
        <v>15000000</v>
      </c>
      <c r="N1389" s="656">
        <f>SUM(N1390:N1391)</f>
        <v>15000000</v>
      </c>
      <c r="O1389" s="449">
        <f t="shared" si="134"/>
        <v>45000000</v>
      </c>
    </row>
    <row r="1390" spans="1:15" x14ac:dyDescent="0.25">
      <c r="A1390" s="445">
        <v>22020501</v>
      </c>
      <c r="B1390" s="453">
        <v>70721</v>
      </c>
      <c r="C1390" s="653" t="s">
        <v>1491</v>
      </c>
      <c r="D1390" s="453">
        <v>2101</v>
      </c>
      <c r="E1390" s="453">
        <v>50610808</v>
      </c>
      <c r="F1390" s="457" t="s">
        <v>185</v>
      </c>
      <c r="G1390" s="449"/>
      <c r="H1390" s="449">
        <v>10060200</v>
      </c>
      <c r="I1390" s="449"/>
      <c r="J1390" s="450"/>
      <c r="K1390" s="451"/>
      <c r="L1390" s="656">
        <v>15000000</v>
      </c>
      <c r="M1390" s="656">
        <v>15000000</v>
      </c>
      <c r="N1390" s="656">
        <v>15000000</v>
      </c>
      <c r="O1390" s="449">
        <f t="shared" si="134"/>
        <v>45000000</v>
      </c>
    </row>
    <row r="1391" spans="1:15" x14ac:dyDescent="0.25">
      <c r="A1391" s="445">
        <v>22020502</v>
      </c>
      <c r="B1391" s="445"/>
      <c r="C1391" s="445"/>
      <c r="D1391" s="445"/>
      <c r="E1391" s="445"/>
      <c r="F1391" s="457" t="s">
        <v>186</v>
      </c>
      <c r="G1391" s="449"/>
      <c r="H1391" s="449"/>
      <c r="I1391" s="449"/>
      <c r="J1391" s="450"/>
      <c r="K1391" s="451"/>
      <c r="L1391" s="657"/>
      <c r="M1391" s="657"/>
      <c r="N1391" s="657"/>
      <c r="O1391" s="449">
        <f t="shared" si="134"/>
        <v>0</v>
      </c>
    </row>
    <row r="1392" spans="1:15" x14ac:dyDescent="0.25">
      <c r="A1392" s="453">
        <v>220206</v>
      </c>
      <c r="B1392" s="453">
        <v>70721</v>
      </c>
      <c r="C1392" s="653" t="s">
        <v>1491</v>
      </c>
      <c r="D1392" s="453">
        <v>2101</v>
      </c>
      <c r="E1392" s="453">
        <v>50610808</v>
      </c>
      <c r="F1392" s="456" t="s">
        <v>187</v>
      </c>
      <c r="G1392" s="449">
        <f>SUM(G1393:G1393)</f>
        <v>0</v>
      </c>
      <c r="H1392" s="449">
        <f>SUM(H1393:H1393)</f>
        <v>167670</v>
      </c>
      <c r="I1392" s="449">
        <f>SUM(I1393:I1393)</f>
        <v>1939425</v>
      </c>
      <c r="J1392" s="450"/>
      <c r="K1392" s="451"/>
      <c r="L1392" s="656">
        <f>SUM(L1393:L1393)</f>
        <v>250000</v>
      </c>
      <c r="M1392" s="656">
        <f>SUM(M1393:M1393)</f>
        <v>250000</v>
      </c>
      <c r="N1392" s="656">
        <f>SUM(N1393:N1393)</f>
        <v>250000</v>
      </c>
      <c r="O1392" s="449">
        <f t="shared" si="134"/>
        <v>750000</v>
      </c>
    </row>
    <row r="1393" spans="1:15" x14ac:dyDescent="0.25">
      <c r="A1393" s="445">
        <v>22020605</v>
      </c>
      <c r="B1393" s="453">
        <v>70721</v>
      </c>
      <c r="C1393" s="653" t="s">
        <v>1491</v>
      </c>
      <c r="D1393" s="453">
        <v>2101</v>
      </c>
      <c r="E1393" s="453">
        <v>50610808</v>
      </c>
      <c r="F1393" s="457" t="s">
        <v>189</v>
      </c>
      <c r="G1393" s="449"/>
      <c r="H1393" s="449">
        <v>167670</v>
      </c>
      <c r="I1393" s="449">
        <v>1939425</v>
      </c>
      <c r="J1393" s="450"/>
      <c r="K1393" s="451"/>
      <c r="L1393" s="656">
        <v>250000</v>
      </c>
      <c r="M1393" s="656">
        <v>250000</v>
      </c>
      <c r="N1393" s="656">
        <v>250000</v>
      </c>
      <c r="O1393" s="449">
        <f t="shared" si="134"/>
        <v>750000</v>
      </c>
    </row>
    <row r="1394" spans="1:15" x14ac:dyDescent="0.25">
      <c r="A1394" s="453">
        <v>220207</v>
      </c>
      <c r="B1394" s="453">
        <v>70721</v>
      </c>
      <c r="C1394" s="653" t="s">
        <v>1491</v>
      </c>
      <c r="D1394" s="453">
        <v>2101</v>
      </c>
      <c r="E1394" s="453">
        <v>50610808</v>
      </c>
      <c r="F1394" s="456" t="s">
        <v>771</v>
      </c>
      <c r="G1394" s="449">
        <f>SUM(G1395:G1396)</f>
        <v>0</v>
      </c>
      <c r="H1394" s="449">
        <f>SUM(H1395:H1396)</f>
        <v>1676700</v>
      </c>
      <c r="I1394" s="449">
        <f>SUM(I1395:I1396)</f>
        <v>0</v>
      </c>
      <c r="J1394" s="450"/>
      <c r="K1394" s="451"/>
      <c r="L1394" s="656">
        <f>SUM(L1395:L1396)</f>
        <v>2500000</v>
      </c>
      <c r="M1394" s="656">
        <f>SUM(M1395:M1396)</f>
        <v>2500000</v>
      </c>
      <c r="N1394" s="656">
        <f>SUM(N1395:N1396)</f>
        <v>2500000</v>
      </c>
      <c r="O1394" s="449">
        <f t="shared" si="134"/>
        <v>7500000</v>
      </c>
    </row>
    <row r="1395" spans="1:15" x14ac:dyDescent="0.25">
      <c r="A1395" s="445">
        <v>22020701</v>
      </c>
      <c r="B1395" s="445"/>
      <c r="C1395" s="445"/>
      <c r="D1395" s="445"/>
      <c r="E1395" s="445"/>
      <c r="F1395" s="457" t="s">
        <v>722</v>
      </c>
      <c r="G1395" s="449"/>
      <c r="H1395" s="449"/>
      <c r="I1395" s="449"/>
      <c r="J1395" s="450"/>
      <c r="K1395" s="451"/>
      <c r="L1395" s="656"/>
      <c r="M1395" s="656"/>
      <c r="N1395" s="656"/>
      <c r="O1395" s="449">
        <f t="shared" si="134"/>
        <v>0</v>
      </c>
    </row>
    <row r="1396" spans="1:15" x14ac:dyDescent="0.25">
      <c r="A1396" s="445">
        <v>22020702</v>
      </c>
      <c r="B1396" s="453">
        <v>70721</v>
      </c>
      <c r="C1396" s="653" t="s">
        <v>1491</v>
      </c>
      <c r="D1396" s="453">
        <v>2101</v>
      </c>
      <c r="E1396" s="453">
        <v>50610808</v>
      </c>
      <c r="F1396" s="457" t="s">
        <v>975</v>
      </c>
      <c r="G1396" s="449"/>
      <c r="H1396" s="449">
        <v>1676700</v>
      </c>
      <c r="I1396" s="449"/>
      <c r="J1396" s="450"/>
      <c r="K1396" s="451"/>
      <c r="L1396" s="656">
        <v>2500000</v>
      </c>
      <c r="M1396" s="656">
        <v>2500000</v>
      </c>
      <c r="N1396" s="656">
        <v>2500000</v>
      </c>
      <c r="O1396" s="449">
        <f t="shared" si="134"/>
        <v>7500000</v>
      </c>
    </row>
    <row r="1397" spans="1:15" x14ac:dyDescent="0.25">
      <c r="A1397" s="453">
        <v>220208</v>
      </c>
      <c r="B1397" s="453">
        <v>70721</v>
      </c>
      <c r="C1397" s="453" t="s">
        <v>1491</v>
      </c>
      <c r="D1397" s="453">
        <v>2101</v>
      </c>
      <c r="E1397" s="453">
        <v>50610808</v>
      </c>
      <c r="F1397" s="456" t="s">
        <v>190</v>
      </c>
      <c r="G1397" s="449">
        <f>SUM(G1398:G1400)</f>
        <v>0</v>
      </c>
      <c r="H1397" s="449">
        <f>SUM(H1398:H1400)</f>
        <v>58773580</v>
      </c>
      <c r="I1397" s="449">
        <f>SUM(I1398:I1400)</f>
        <v>24581353</v>
      </c>
      <c r="J1397" s="450"/>
      <c r="K1397" s="451"/>
      <c r="L1397" s="656">
        <f>SUM(L1398:L1400)</f>
        <v>88500000</v>
      </c>
      <c r="M1397" s="656">
        <f>SUM(M1398:M1400)</f>
        <v>88500000</v>
      </c>
      <c r="N1397" s="656">
        <f>SUM(N1398:N1400)</f>
        <v>88500000</v>
      </c>
      <c r="O1397" s="449">
        <f t="shared" si="134"/>
        <v>265500000</v>
      </c>
    </row>
    <row r="1398" spans="1:15" x14ac:dyDescent="0.25">
      <c r="A1398" s="445">
        <v>22020801</v>
      </c>
      <c r="B1398" s="453">
        <v>70721</v>
      </c>
      <c r="C1398" s="653" t="s">
        <v>1491</v>
      </c>
      <c r="D1398" s="453">
        <v>2101</v>
      </c>
      <c r="E1398" s="453">
        <v>50610808</v>
      </c>
      <c r="F1398" s="457" t="s">
        <v>191</v>
      </c>
      <c r="G1398" s="449"/>
      <c r="H1398" s="449">
        <v>2347380</v>
      </c>
      <c r="I1398" s="449">
        <v>3163653</v>
      </c>
      <c r="J1398" s="450"/>
      <c r="K1398" s="451"/>
      <c r="L1398" s="656">
        <v>3500000</v>
      </c>
      <c r="M1398" s="656">
        <v>3500000</v>
      </c>
      <c r="N1398" s="656">
        <v>3500000</v>
      </c>
      <c r="O1398" s="449">
        <f t="shared" si="134"/>
        <v>10500000</v>
      </c>
    </row>
    <row r="1399" spans="1:15" x14ac:dyDescent="0.25">
      <c r="A1399" s="445">
        <v>22020802</v>
      </c>
      <c r="B1399" s="445"/>
      <c r="C1399" s="445"/>
      <c r="D1399" s="445"/>
      <c r="E1399" s="445"/>
      <c r="F1399" s="457" t="s">
        <v>1002</v>
      </c>
      <c r="G1399" s="449"/>
      <c r="H1399" s="449"/>
      <c r="I1399" s="449"/>
      <c r="J1399" s="450"/>
      <c r="K1399" s="451"/>
      <c r="L1399" s="656"/>
      <c r="M1399" s="656"/>
      <c r="N1399" s="656"/>
      <c r="O1399" s="449">
        <f t="shared" si="134"/>
        <v>0</v>
      </c>
    </row>
    <row r="1400" spans="1:15" x14ac:dyDescent="0.25">
      <c r="A1400" s="445">
        <v>22020803</v>
      </c>
      <c r="B1400" s="453">
        <v>70721</v>
      </c>
      <c r="C1400" s="653" t="s">
        <v>1491</v>
      </c>
      <c r="D1400" s="453">
        <v>2101</v>
      </c>
      <c r="E1400" s="453">
        <v>50610808</v>
      </c>
      <c r="F1400" s="457" t="s">
        <v>192</v>
      </c>
      <c r="G1400" s="449"/>
      <c r="H1400" s="449">
        <v>56426200</v>
      </c>
      <c r="I1400" s="449">
        <v>21417700</v>
      </c>
      <c r="J1400" s="450"/>
      <c r="K1400" s="451"/>
      <c r="L1400" s="656">
        <v>85000000</v>
      </c>
      <c r="M1400" s="656">
        <v>85000000</v>
      </c>
      <c r="N1400" s="656">
        <v>85000000</v>
      </c>
      <c r="O1400" s="449">
        <f t="shared" si="134"/>
        <v>255000000</v>
      </c>
    </row>
    <row r="1401" spans="1:15" x14ac:dyDescent="0.25">
      <c r="A1401" s="453">
        <v>220209</v>
      </c>
      <c r="B1401" s="453"/>
      <c r="C1401" s="453"/>
      <c r="D1401" s="453"/>
      <c r="E1401" s="453"/>
      <c r="F1401" s="456" t="s">
        <v>724</v>
      </c>
      <c r="G1401" s="449">
        <f>SUM(G1402:G1403)</f>
        <v>0</v>
      </c>
      <c r="H1401" s="449">
        <f>SUM(H1402:H1403)</f>
        <v>0</v>
      </c>
      <c r="I1401" s="449">
        <f>SUM(I1402:I1403)</f>
        <v>4676517</v>
      </c>
      <c r="J1401" s="450"/>
      <c r="K1401" s="451"/>
      <c r="L1401" s="657">
        <f>SUM(L1402:L1403)</f>
        <v>0</v>
      </c>
      <c r="M1401" s="657">
        <f>SUM(M1402:M1403)</f>
        <v>0</v>
      </c>
      <c r="N1401" s="657">
        <f>SUM(N1402:N1403)</f>
        <v>0</v>
      </c>
      <c r="O1401" s="449">
        <f t="shared" si="134"/>
        <v>0</v>
      </c>
    </row>
    <row r="1402" spans="1:15" x14ac:dyDescent="0.25">
      <c r="A1402" s="445">
        <v>22020901</v>
      </c>
      <c r="B1402" s="445"/>
      <c r="C1402" s="445"/>
      <c r="D1402" s="445"/>
      <c r="E1402" s="445"/>
      <c r="F1402" s="457" t="s">
        <v>725</v>
      </c>
      <c r="G1402" s="449"/>
      <c r="H1402" s="449"/>
      <c r="I1402" s="449">
        <v>296866</v>
      </c>
      <c r="J1402" s="450"/>
      <c r="K1402" s="451"/>
      <c r="L1402" s="657"/>
      <c r="M1402" s="657"/>
      <c r="N1402" s="657"/>
      <c r="O1402" s="449">
        <f t="shared" si="134"/>
        <v>0</v>
      </c>
    </row>
    <row r="1403" spans="1:15" ht="20.25" customHeight="1" x14ac:dyDescent="0.25">
      <c r="A1403" s="445">
        <v>22020904</v>
      </c>
      <c r="B1403" s="445"/>
      <c r="C1403" s="445"/>
      <c r="D1403" s="445"/>
      <c r="E1403" s="445"/>
      <c r="F1403" s="457" t="s">
        <v>803</v>
      </c>
      <c r="G1403" s="449"/>
      <c r="H1403" s="449"/>
      <c r="I1403" s="449">
        <v>4379651</v>
      </c>
      <c r="J1403" s="450"/>
      <c r="K1403" s="451"/>
      <c r="L1403" s="657"/>
      <c r="M1403" s="657"/>
      <c r="N1403" s="657"/>
      <c r="O1403" s="449">
        <f t="shared" si="134"/>
        <v>0</v>
      </c>
    </row>
    <row r="1404" spans="1:15" x14ac:dyDescent="0.25">
      <c r="A1404" s="453">
        <v>220210</v>
      </c>
      <c r="B1404" s="453">
        <v>70721</v>
      </c>
      <c r="C1404" s="453" t="s">
        <v>1491</v>
      </c>
      <c r="D1404" s="453">
        <v>2101</v>
      </c>
      <c r="E1404" s="453">
        <v>50610808</v>
      </c>
      <c r="F1404" s="456" t="s">
        <v>193</v>
      </c>
      <c r="G1404" s="449">
        <f>SUM(G1405:G1412)</f>
        <v>0</v>
      </c>
      <c r="H1404" s="449">
        <f>SUM(H1405:H1412)</f>
        <v>7088808</v>
      </c>
      <c r="I1404" s="449">
        <f>SUM(I1405:I1412)</f>
        <v>14665764</v>
      </c>
      <c r="J1404" s="450"/>
      <c r="K1404" s="451"/>
      <c r="L1404" s="656">
        <f>SUM(L1405:L1412)</f>
        <v>10600000</v>
      </c>
      <c r="M1404" s="656">
        <f>SUM(M1405:M1412)</f>
        <v>10600000</v>
      </c>
      <c r="N1404" s="656">
        <f>SUM(N1405:N1412)</f>
        <v>10600000</v>
      </c>
      <c r="O1404" s="449">
        <f t="shared" si="134"/>
        <v>31800000</v>
      </c>
    </row>
    <row r="1405" spans="1:15" x14ac:dyDescent="0.25">
      <c r="A1405" s="445">
        <v>22021001</v>
      </c>
      <c r="B1405" s="445">
        <v>70721</v>
      </c>
      <c r="C1405" s="653" t="s">
        <v>1491</v>
      </c>
      <c r="D1405" s="453">
        <v>2101</v>
      </c>
      <c r="E1405" s="453">
        <v>50610808</v>
      </c>
      <c r="F1405" s="457" t="s">
        <v>194</v>
      </c>
      <c r="G1405" s="449"/>
      <c r="H1405" s="449">
        <v>1666700</v>
      </c>
      <c r="I1405" s="449">
        <v>3057090</v>
      </c>
      <c r="J1405" s="450"/>
      <c r="K1405" s="451"/>
      <c r="L1405" s="656">
        <v>2500000</v>
      </c>
      <c r="M1405" s="656">
        <v>2500000</v>
      </c>
      <c r="N1405" s="656">
        <v>2500000</v>
      </c>
      <c r="O1405" s="449">
        <f t="shared" si="134"/>
        <v>7500000</v>
      </c>
    </row>
    <row r="1406" spans="1:15" x14ac:dyDescent="0.25">
      <c r="A1406" s="445">
        <v>22021002</v>
      </c>
      <c r="B1406" s="445">
        <v>70721</v>
      </c>
      <c r="C1406" s="653" t="s">
        <v>1491</v>
      </c>
      <c r="D1406" s="453">
        <v>2101</v>
      </c>
      <c r="E1406" s="453">
        <v>50610808</v>
      </c>
      <c r="F1406" s="457" t="s">
        <v>195</v>
      </c>
      <c r="G1406" s="449"/>
      <c r="H1406" s="449">
        <v>3353400</v>
      </c>
      <c r="I1406" s="449">
        <v>4149240</v>
      </c>
      <c r="J1406" s="450"/>
      <c r="K1406" s="451"/>
      <c r="L1406" s="656">
        <v>5000000</v>
      </c>
      <c r="M1406" s="656">
        <v>5000000</v>
      </c>
      <c r="N1406" s="656">
        <v>5000000</v>
      </c>
      <c r="O1406" s="449">
        <f t="shared" si="134"/>
        <v>15000000</v>
      </c>
    </row>
    <row r="1407" spans="1:15" x14ac:dyDescent="0.25">
      <c r="A1407" s="445">
        <v>22021003</v>
      </c>
      <c r="B1407" s="445">
        <v>70721</v>
      </c>
      <c r="C1407" s="653" t="s">
        <v>1491</v>
      </c>
      <c r="D1407" s="453">
        <v>2101</v>
      </c>
      <c r="E1407" s="453">
        <v>50610808</v>
      </c>
      <c r="F1407" s="457" t="s">
        <v>196</v>
      </c>
      <c r="G1407" s="449"/>
      <c r="H1407" s="449">
        <v>335340</v>
      </c>
      <c r="I1407" s="449"/>
      <c r="J1407" s="450"/>
      <c r="K1407" s="451"/>
      <c r="L1407" s="656">
        <v>500000</v>
      </c>
      <c r="M1407" s="656">
        <v>500000</v>
      </c>
      <c r="N1407" s="656">
        <v>500000</v>
      </c>
      <c r="O1407" s="449">
        <f t="shared" si="134"/>
        <v>1500000</v>
      </c>
    </row>
    <row r="1408" spans="1:15" x14ac:dyDescent="0.25">
      <c r="A1408" s="445">
        <v>22021004</v>
      </c>
      <c r="B1408" s="445"/>
      <c r="C1408" s="658" t="s">
        <v>1491</v>
      </c>
      <c r="D1408" s="453">
        <v>2101</v>
      </c>
      <c r="E1408" s="453">
        <v>50610808</v>
      </c>
      <c r="F1408" s="457" t="s">
        <v>197</v>
      </c>
      <c r="G1408" s="449"/>
      <c r="H1408" s="449"/>
      <c r="I1408" s="449">
        <v>477000</v>
      </c>
      <c r="J1408" s="450"/>
      <c r="K1408" s="451"/>
      <c r="L1408" s="656"/>
      <c r="M1408" s="656"/>
      <c r="N1408" s="656"/>
      <c r="O1408" s="449">
        <f t="shared" si="134"/>
        <v>0</v>
      </c>
    </row>
    <row r="1409" spans="1:15" x14ac:dyDescent="0.25">
      <c r="A1409" s="445">
        <v>22021006</v>
      </c>
      <c r="B1409" s="445">
        <v>70721</v>
      </c>
      <c r="C1409" s="653" t="s">
        <v>1491</v>
      </c>
      <c r="D1409" s="453">
        <v>2101</v>
      </c>
      <c r="E1409" s="453">
        <v>50610808</v>
      </c>
      <c r="F1409" s="457" t="s">
        <v>198</v>
      </c>
      <c r="G1409" s="449"/>
      <c r="H1409" s="449">
        <v>66668</v>
      </c>
      <c r="I1409" s="449">
        <v>31134</v>
      </c>
      <c r="J1409" s="450"/>
      <c r="K1409" s="451"/>
      <c r="L1409" s="656">
        <v>100000</v>
      </c>
      <c r="M1409" s="656">
        <v>100000</v>
      </c>
      <c r="N1409" s="656">
        <v>100000</v>
      </c>
      <c r="O1409" s="449">
        <f t="shared" si="134"/>
        <v>300000</v>
      </c>
    </row>
    <row r="1410" spans="1:15" x14ac:dyDescent="0.25">
      <c r="A1410" s="445">
        <v>22021007</v>
      </c>
      <c r="B1410" s="445">
        <v>70721</v>
      </c>
      <c r="C1410" s="653" t="s">
        <v>1491</v>
      </c>
      <c r="D1410" s="453">
        <v>2101</v>
      </c>
      <c r="E1410" s="453">
        <v>50610808</v>
      </c>
      <c r="F1410" s="457" t="s">
        <v>199</v>
      </c>
      <c r="G1410" s="449"/>
      <c r="H1410" s="449">
        <v>1666700</v>
      </c>
      <c r="I1410" s="449">
        <v>1120000</v>
      </c>
      <c r="J1410" s="450"/>
      <c r="K1410" s="451"/>
      <c r="L1410" s="656">
        <v>2500000</v>
      </c>
      <c r="M1410" s="656">
        <v>2500000</v>
      </c>
      <c r="N1410" s="656">
        <v>2500000</v>
      </c>
      <c r="O1410" s="449">
        <f t="shared" si="134"/>
        <v>7500000</v>
      </c>
    </row>
    <row r="1411" spans="1:15" x14ac:dyDescent="0.25">
      <c r="A1411" s="445">
        <v>22021021</v>
      </c>
      <c r="B1411" s="445"/>
      <c r="C1411" s="445"/>
      <c r="D1411" s="445"/>
      <c r="E1411" s="445"/>
      <c r="F1411" s="457" t="s">
        <v>904</v>
      </c>
      <c r="G1411" s="449"/>
      <c r="H1411" s="449"/>
      <c r="I1411" s="449">
        <v>192400</v>
      </c>
      <c r="J1411" s="450"/>
      <c r="K1411" s="451"/>
      <c r="L1411" s="657"/>
      <c r="M1411" s="657"/>
      <c r="N1411" s="657"/>
      <c r="O1411" s="449">
        <f t="shared" si="134"/>
        <v>0</v>
      </c>
    </row>
    <row r="1412" spans="1:15" x14ac:dyDescent="0.25">
      <c r="A1412" s="445">
        <v>22021039</v>
      </c>
      <c r="B1412" s="445"/>
      <c r="C1412" s="445"/>
      <c r="D1412" s="445"/>
      <c r="E1412" s="445"/>
      <c r="F1412" s="457" t="s">
        <v>912</v>
      </c>
      <c r="G1412" s="449"/>
      <c r="H1412" s="449"/>
      <c r="I1412" s="449">
        <v>5638900</v>
      </c>
      <c r="J1412" s="450"/>
      <c r="K1412" s="451"/>
      <c r="L1412" s="657"/>
      <c r="M1412" s="657"/>
      <c r="N1412" s="657"/>
      <c r="O1412" s="449">
        <f t="shared" si="134"/>
        <v>0</v>
      </c>
    </row>
    <row r="1413" spans="1:15" x14ac:dyDescent="0.25">
      <c r="A1413" s="315"/>
      <c r="B1413" s="315"/>
      <c r="C1413" s="315"/>
      <c r="D1413" s="315"/>
      <c r="E1413" s="315"/>
      <c r="F1413" s="316"/>
      <c r="G1413" s="685"/>
      <c r="H1413" s="685"/>
      <c r="I1413" s="685"/>
      <c r="J1413" s="685"/>
      <c r="K1413" s="685"/>
      <c r="L1413" s="685"/>
      <c r="M1413" s="685"/>
      <c r="N1413" s="685"/>
      <c r="O1413" s="685"/>
    </row>
    <row r="1414" spans="1:15" x14ac:dyDescent="0.25">
      <c r="A1414" s="310">
        <v>23</v>
      </c>
      <c r="B1414" s="315">
        <v>70721</v>
      </c>
      <c r="C1414" s="688" t="s">
        <v>1491</v>
      </c>
      <c r="D1414" s="310">
        <v>2101</v>
      </c>
      <c r="E1414" s="310">
        <v>50610808</v>
      </c>
      <c r="F1414" s="314" t="s">
        <v>203</v>
      </c>
      <c r="G1414" s="689">
        <f t="shared" ref="G1414:I1414" si="135">SUM(G1415,G1423,G1427,G1433)</f>
        <v>0</v>
      </c>
      <c r="H1414" s="689">
        <f t="shared" si="135"/>
        <v>150000000</v>
      </c>
      <c r="I1414" s="689">
        <f t="shared" si="135"/>
        <v>0</v>
      </c>
      <c r="J1414" s="679"/>
      <c r="K1414" s="682"/>
      <c r="L1414" s="689">
        <f>SUM(L1415,L1423,L1427,L1433)</f>
        <v>150000000</v>
      </c>
      <c r="M1414" s="689">
        <f t="shared" ref="M1414:N1414" si="136">SUM(M1415,M1423,M1427,M1433)</f>
        <v>150050000</v>
      </c>
      <c r="N1414" s="689">
        <f t="shared" si="136"/>
        <v>150100000</v>
      </c>
      <c r="O1414" s="685">
        <f>SUM(L1414:N1414)</f>
        <v>450150000</v>
      </c>
    </row>
    <row r="1415" spans="1:15" x14ac:dyDescent="0.25">
      <c r="A1415" s="310">
        <v>2301</v>
      </c>
      <c r="B1415" s="315">
        <v>70721</v>
      </c>
      <c r="C1415" s="688" t="s">
        <v>1491</v>
      </c>
      <c r="D1415" s="310">
        <v>2101</v>
      </c>
      <c r="E1415" s="310">
        <v>50610808</v>
      </c>
      <c r="F1415" s="314" t="s">
        <v>204</v>
      </c>
      <c r="G1415" s="685">
        <f>G1416</f>
        <v>0</v>
      </c>
      <c r="H1415" s="685">
        <f t="shared" ref="H1415:I1415" si="137">H1416</f>
        <v>70000000</v>
      </c>
      <c r="I1415" s="685">
        <f t="shared" si="137"/>
        <v>0</v>
      </c>
      <c r="J1415" s="679"/>
      <c r="K1415" s="682"/>
      <c r="L1415" s="689">
        <f>L1416</f>
        <v>72550000</v>
      </c>
      <c r="M1415" s="689">
        <f>M1416</f>
        <v>72600000</v>
      </c>
      <c r="N1415" s="689">
        <f>N1416</f>
        <v>72650000</v>
      </c>
      <c r="O1415" s="685">
        <f t="shared" ref="O1415:O1436" si="138">SUM(L1415:N1415)</f>
        <v>217800000</v>
      </c>
    </row>
    <row r="1416" spans="1:15" x14ac:dyDescent="0.25">
      <c r="A1416" s="310">
        <v>230101</v>
      </c>
      <c r="B1416" s="315">
        <v>70721</v>
      </c>
      <c r="C1416" s="688" t="s">
        <v>1491</v>
      </c>
      <c r="D1416" s="310">
        <v>2101</v>
      </c>
      <c r="E1416" s="310">
        <v>50610808</v>
      </c>
      <c r="F1416" s="314" t="s">
        <v>205</v>
      </c>
      <c r="G1416" s="685">
        <f>SUM(G1417:G1422)</f>
        <v>0</v>
      </c>
      <c r="H1416" s="685">
        <f>SUM(H1417:H1422)</f>
        <v>70000000</v>
      </c>
      <c r="I1416" s="685">
        <f>SUM(I1417:I1422)</f>
        <v>0</v>
      </c>
      <c r="J1416" s="679"/>
      <c r="K1416" s="682"/>
      <c r="L1416" s="689">
        <f>SUM(L1417:L1422)</f>
        <v>72550000</v>
      </c>
      <c r="M1416" s="689">
        <f>SUM(M1417:M1422)</f>
        <v>72600000</v>
      </c>
      <c r="N1416" s="689">
        <f>SUM(N1417:N1422)</f>
        <v>72650000</v>
      </c>
      <c r="O1416" s="685">
        <f t="shared" si="138"/>
        <v>217800000</v>
      </c>
    </row>
    <row r="1417" spans="1:15" x14ac:dyDescent="0.25">
      <c r="A1417" s="315">
        <v>23010112</v>
      </c>
      <c r="B1417" s="315">
        <v>70721</v>
      </c>
      <c r="C1417" s="688" t="s">
        <v>1491</v>
      </c>
      <c r="D1417" s="310">
        <v>2101</v>
      </c>
      <c r="E1417" s="310">
        <v>50610808</v>
      </c>
      <c r="F1417" s="316" t="s">
        <v>739</v>
      </c>
      <c r="G1417" s="685"/>
      <c r="H1417" s="685">
        <v>6250000</v>
      </c>
      <c r="I1417" s="685"/>
      <c r="J1417" s="679"/>
      <c r="K1417" s="682"/>
      <c r="L1417" s="689">
        <v>5750000</v>
      </c>
      <c r="M1417" s="689">
        <v>5750000</v>
      </c>
      <c r="N1417" s="689">
        <v>5750000</v>
      </c>
      <c r="O1417" s="685">
        <f t="shared" si="138"/>
        <v>17250000</v>
      </c>
    </row>
    <row r="1418" spans="1:15" x14ac:dyDescent="0.25">
      <c r="A1418" s="315">
        <v>23010113</v>
      </c>
      <c r="B1418" s="315">
        <v>70721</v>
      </c>
      <c r="C1418" s="688" t="s">
        <v>1491</v>
      </c>
      <c r="D1418" s="310">
        <v>2101</v>
      </c>
      <c r="E1418" s="310">
        <v>50610808</v>
      </c>
      <c r="F1418" s="316" t="s">
        <v>740</v>
      </c>
      <c r="G1418" s="685"/>
      <c r="H1418" s="685">
        <v>625000</v>
      </c>
      <c r="I1418" s="685"/>
      <c r="J1418" s="679"/>
      <c r="K1418" s="682"/>
      <c r="L1418" s="689">
        <v>575000</v>
      </c>
      <c r="M1418" s="689">
        <v>575000</v>
      </c>
      <c r="N1418" s="689">
        <v>575000</v>
      </c>
      <c r="O1418" s="685">
        <f t="shared" si="138"/>
        <v>1725000</v>
      </c>
    </row>
    <row r="1419" spans="1:15" x14ac:dyDescent="0.25">
      <c r="A1419" s="315">
        <v>23010114</v>
      </c>
      <c r="B1419" s="315">
        <v>70721</v>
      </c>
      <c r="C1419" s="688" t="s">
        <v>1491</v>
      </c>
      <c r="D1419" s="310">
        <v>2101</v>
      </c>
      <c r="E1419" s="310">
        <v>50610808</v>
      </c>
      <c r="F1419" s="316" t="s">
        <v>741</v>
      </c>
      <c r="G1419" s="685"/>
      <c r="H1419" s="685">
        <v>250000</v>
      </c>
      <c r="I1419" s="685"/>
      <c r="J1419" s="679"/>
      <c r="K1419" s="682"/>
      <c r="L1419" s="689">
        <v>230000</v>
      </c>
      <c r="M1419" s="689">
        <v>230000</v>
      </c>
      <c r="N1419" s="689">
        <v>230000</v>
      </c>
      <c r="O1419" s="685">
        <f t="shared" si="138"/>
        <v>690000</v>
      </c>
    </row>
    <row r="1420" spans="1:15" x14ac:dyDescent="0.25">
      <c r="A1420" s="315">
        <v>23010115</v>
      </c>
      <c r="B1420" s="315">
        <v>70721</v>
      </c>
      <c r="C1420" s="688" t="s">
        <v>1491</v>
      </c>
      <c r="D1420" s="310">
        <v>2101</v>
      </c>
      <c r="E1420" s="310">
        <v>50610808</v>
      </c>
      <c r="F1420" s="316" t="s">
        <v>742</v>
      </c>
      <c r="G1420" s="685"/>
      <c r="H1420" s="685">
        <v>250000</v>
      </c>
      <c r="I1420" s="685"/>
      <c r="J1420" s="679"/>
      <c r="K1420" s="682"/>
      <c r="L1420" s="689">
        <v>230000</v>
      </c>
      <c r="M1420" s="689">
        <v>230000</v>
      </c>
      <c r="N1420" s="689">
        <v>230000</v>
      </c>
      <c r="O1420" s="685">
        <f t="shared" si="138"/>
        <v>690000</v>
      </c>
    </row>
    <row r="1421" spans="1:15" x14ac:dyDescent="0.25">
      <c r="A1421" s="315">
        <v>23010118</v>
      </c>
      <c r="B1421" s="315">
        <v>70721</v>
      </c>
      <c r="C1421" s="688" t="s">
        <v>1491</v>
      </c>
      <c r="D1421" s="310">
        <v>2101</v>
      </c>
      <c r="E1421" s="310">
        <v>50610808</v>
      </c>
      <c r="F1421" s="316" t="s">
        <v>744</v>
      </c>
      <c r="G1421" s="685"/>
      <c r="H1421" s="685">
        <v>125000</v>
      </c>
      <c r="I1421" s="685"/>
      <c r="J1421" s="679"/>
      <c r="K1421" s="682"/>
      <c r="L1421" s="689">
        <v>115000</v>
      </c>
      <c r="M1421" s="689">
        <v>115000</v>
      </c>
      <c r="N1421" s="689">
        <v>115000</v>
      </c>
      <c r="O1421" s="685">
        <f t="shared" si="138"/>
        <v>345000</v>
      </c>
    </row>
    <row r="1422" spans="1:15" x14ac:dyDescent="0.25">
      <c r="A1422" s="315">
        <v>23010122</v>
      </c>
      <c r="B1422" s="315">
        <v>70721</v>
      </c>
      <c r="C1422" s="688" t="s">
        <v>1491</v>
      </c>
      <c r="D1422" s="310">
        <v>2101</v>
      </c>
      <c r="E1422" s="310">
        <v>50610808</v>
      </c>
      <c r="F1422" s="316" t="s">
        <v>1484</v>
      </c>
      <c r="G1422" s="685"/>
      <c r="H1422" s="685">
        <v>62500000</v>
      </c>
      <c r="I1422" s="685"/>
      <c r="J1422" s="679"/>
      <c r="K1422" s="682"/>
      <c r="L1422" s="689">
        <v>65650000</v>
      </c>
      <c r="M1422" s="689">
        <v>65700000</v>
      </c>
      <c r="N1422" s="689">
        <v>65750000</v>
      </c>
      <c r="O1422" s="685">
        <f t="shared" si="138"/>
        <v>197100000</v>
      </c>
    </row>
    <row r="1423" spans="1:15" x14ac:dyDescent="0.25">
      <c r="A1423" s="310">
        <v>2302</v>
      </c>
      <c r="B1423" s="315"/>
      <c r="C1423" s="315"/>
      <c r="D1423" s="315"/>
      <c r="E1423" s="315"/>
      <c r="F1423" s="319" t="s">
        <v>209</v>
      </c>
      <c r="G1423" s="685">
        <f t="shared" ref="G1423:I1423" si="139">G1424</f>
        <v>0</v>
      </c>
      <c r="H1423" s="685">
        <f t="shared" si="139"/>
        <v>76250000</v>
      </c>
      <c r="I1423" s="685">
        <f t="shared" si="139"/>
        <v>0</v>
      </c>
      <c r="J1423" s="679"/>
      <c r="K1423" s="682"/>
      <c r="L1423" s="689">
        <f>L1424</f>
        <v>71250000</v>
      </c>
      <c r="M1423" s="689">
        <f>M1424</f>
        <v>71250000</v>
      </c>
      <c r="N1423" s="689">
        <f>N1424</f>
        <v>71250000</v>
      </c>
      <c r="O1423" s="685">
        <f t="shared" si="138"/>
        <v>213750000</v>
      </c>
    </row>
    <row r="1424" spans="1:15" x14ac:dyDescent="0.25">
      <c r="A1424" s="310">
        <v>230201</v>
      </c>
      <c r="B1424" s="315"/>
      <c r="C1424" s="315"/>
      <c r="D1424" s="315"/>
      <c r="E1424" s="315"/>
      <c r="F1424" s="319" t="s">
        <v>210</v>
      </c>
      <c r="G1424" s="685">
        <f>SUM(G1425:G1426)</f>
        <v>0</v>
      </c>
      <c r="H1424" s="685">
        <f>SUM(H1425:H1426)</f>
        <v>76250000</v>
      </c>
      <c r="I1424" s="685">
        <f>SUM(I1425:I1426)</f>
        <v>0</v>
      </c>
      <c r="J1424" s="679"/>
      <c r="K1424" s="682"/>
      <c r="L1424" s="689">
        <f>SUM(L1425:L1426)</f>
        <v>71250000</v>
      </c>
      <c r="M1424" s="689">
        <f>SUM(M1425:M1426)</f>
        <v>71250000</v>
      </c>
      <c r="N1424" s="689">
        <f>SUM(N1425:N1426)</f>
        <v>71250000</v>
      </c>
      <c r="O1424" s="685">
        <f t="shared" si="138"/>
        <v>213750000</v>
      </c>
    </row>
    <row r="1425" spans="1:15" x14ac:dyDescent="0.25">
      <c r="A1425" s="315">
        <v>23020101</v>
      </c>
      <c r="B1425" s="315"/>
      <c r="C1425" s="315"/>
      <c r="D1425" s="315"/>
      <c r="E1425" s="315"/>
      <c r="F1425" s="318" t="s">
        <v>750</v>
      </c>
      <c r="G1425" s="685"/>
      <c r="H1425" s="685">
        <v>75000000</v>
      </c>
      <c r="I1425" s="685"/>
      <c r="J1425" s="679"/>
      <c r="K1425" s="682"/>
      <c r="L1425" s="689">
        <v>70000000</v>
      </c>
      <c r="M1425" s="689">
        <v>70000000</v>
      </c>
      <c r="N1425" s="689">
        <v>70000000</v>
      </c>
      <c r="O1425" s="685">
        <f t="shared" si="138"/>
        <v>210000000</v>
      </c>
    </row>
    <row r="1426" spans="1:15" x14ac:dyDescent="0.25">
      <c r="A1426" s="315">
        <v>23020127</v>
      </c>
      <c r="B1426" s="315">
        <v>70721</v>
      </c>
      <c r="C1426" s="688" t="s">
        <v>1491</v>
      </c>
      <c r="D1426" s="310">
        <v>2101</v>
      </c>
      <c r="E1426" s="310">
        <v>50610808</v>
      </c>
      <c r="F1426" s="318" t="s">
        <v>1016</v>
      </c>
      <c r="G1426" s="686"/>
      <c r="H1426" s="686">
        <v>1250000</v>
      </c>
      <c r="I1426" s="686"/>
      <c r="J1426" s="680"/>
      <c r="K1426" s="683"/>
      <c r="L1426" s="693">
        <v>1250000</v>
      </c>
      <c r="M1426" s="693">
        <v>1250000</v>
      </c>
      <c r="N1426" s="693">
        <v>1250000</v>
      </c>
      <c r="O1426" s="685">
        <f t="shared" si="138"/>
        <v>3750000</v>
      </c>
    </row>
    <row r="1427" spans="1:15" x14ac:dyDescent="0.25">
      <c r="A1427" s="310">
        <v>2303</v>
      </c>
      <c r="B1427" s="310">
        <v>70721</v>
      </c>
      <c r="C1427" s="310" t="s">
        <v>1491</v>
      </c>
      <c r="D1427" s="310">
        <v>2101</v>
      </c>
      <c r="E1427" s="310">
        <v>50610808</v>
      </c>
      <c r="F1427" s="314" t="s">
        <v>212</v>
      </c>
      <c r="G1427" s="685">
        <f t="shared" ref="G1427:I1427" si="140">G1428</f>
        <v>0</v>
      </c>
      <c r="H1427" s="685">
        <f t="shared" si="140"/>
        <v>2500000</v>
      </c>
      <c r="I1427" s="685">
        <f t="shared" si="140"/>
        <v>0</v>
      </c>
      <c r="J1427" s="679"/>
      <c r="K1427" s="682"/>
      <c r="L1427" s="689">
        <f>L1428</f>
        <v>4925000</v>
      </c>
      <c r="M1427" s="689">
        <f>M1428</f>
        <v>4925000</v>
      </c>
      <c r="N1427" s="689">
        <f>N1428</f>
        <v>4925000</v>
      </c>
      <c r="O1427" s="685">
        <f t="shared" si="138"/>
        <v>14775000</v>
      </c>
    </row>
    <row r="1428" spans="1:15" x14ac:dyDescent="0.25">
      <c r="A1428" s="310">
        <v>230301</v>
      </c>
      <c r="B1428" s="310">
        <v>70721</v>
      </c>
      <c r="C1428" s="310" t="s">
        <v>1491</v>
      </c>
      <c r="D1428" s="310">
        <v>2101</v>
      </c>
      <c r="E1428" s="310">
        <v>50610808</v>
      </c>
      <c r="F1428" s="314" t="s">
        <v>213</v>
      </c>
      <c r="G1428" s="685">
        <f>SUM(G1429:G1432)</f>
        <v>0</v>
      </c>
      <c r="H1428" s="685">
        <f>SUM(H1429:H1432)</f>
        <v>2500000</v>
      </c>
      <c r="I1428" s="685">
        <f>SUM(I1429:I1432)</f>
        <v>0</v>
      </c>
      <c r="J1428" s="679"/>
      <c r="K1428" s="682"/>
      <c r="L1428" s="693">
        <f>SUM(L1429:L1432)</f>
        <v>4925000</v>
      </c>
      <c r="M1428" s="693">
        <f>SUM(M1429:M1432)</f>
        <v>4925000</v>
      </c>
      <c r="N1428" s="693">
        <f>SUM(N1429:N1432)</f>
        <v>4925000</v>
      </c>
      <c r="O1428" s="685">
        <f t="shared" si="138"/>
        <v>14775000</v>
      </c>
    </row>
    <row r="1429" spans="1:15" x14ac:dyDescent="0.25">
      <c r="A1429" s="315">
        <v>23030101</v>
      </c>
      <c r="B1429" s="315">
        <v>70721</v>
      </c>
      <c r="C1429" s="688" t="s">
        <v>1491</v>
      </c>
      <c r="D1429" s="310">
        <v>2101</v>
      </c>
      <c r="E1429" s="310">
        <v>50610808</v>
      </c>
      <c r="F1429" s="318" t="s">
        <v>1017</v>
      </c>
      <c r="G1429" s="686"/>
      <c r="H1429" s="686">
        <v>500000</v>
      </c>
      <c r="I1429" s="686"/>
      <c r="J1429" s="680"/>
      <c r="K1429" s="683"/>
      <c r="L1429" s="693">
        <v>900000</v>
      </c>
      <c r="M1429" s="693">
        <v>900000</v>
      </c>
      <c r="N1429" s="693">
        <v>900000</v>
      </c>
      <c r="O1429" s="685">
        <f t="shared" si="138"/>
        <v>2700000</v>
      </c>
    </row>
    <row r="1430" spans="1:15" x14ac:dyDescent="0.25">
      <c r="A1430" s="315">
        <v>23030104</v>
      </c>
      <c r="B1430" s="315">
        <v>70721</v>
      </c>
      <c r="C1430" s="688" t="s">
        <v>1491</v>
      </c>
      <c r="D1430" s="310">
        <v>2101</v>
      </c>
      <c r="E1430" s="310">
        <v>50610808</v>
      </c>
      <c r="F1430" s="318" t="s">
        <v>1018</v>
      </c>
      <c r="G1430" s="686"/>
      <c r="H1430" s="686">
        <v>250000</v>
      </c>
      <c r="I1430" s="686"/>
      <c r="J1430" s="680"/>
      <c r="K1430" s="683"/>
      <c r="L1430" s="693">
        <v>412500</v>
      </c>
      <c r="M1430" s="693">
        <v>412500</v>
      </c>
      <c r="N1430" s="693">
        <v>412500</v>
      </c>
      <c r="O1430" s="685">
        <f t="shared" si="138"/>
        <v>1237500</v>
      </c>
    </row>
    <row r="1431" spans="1:15" x14ac:dyDescent="0.25">
      <c r="A1431" s="315">
        <v>23030110</v>
      </c>
      <c r="B1431" s="315">
        <v>70721</v>
      </c>
      <c r="C1431" s="688" t="s">
        <v>1491</v>
      </c>
      <c r="D1431" s="310">
        <v>2101</v>
      </c>
      <c r="E1431" s="310">
        <v>50610808</v>
      </c>
      <c r="F1431" s="318" t="s">
        <v>1518</v>
      </c>
      <c r="G1431" s="686"/>
      <c r="H1431" s="686">
        <v>500000</v>
      </c>
      <c r="I1431" s="686"/>
      <c r="J1431" s="680"/>
      <c r="K1431" s="683"/>
      <c r="L1431" s="693">
        <v>1400000</v>
      </c>
      <c r="M1431" s="693">
        <v>1400000</v>
      </c>
      <c r="N1431" s="693">
        <v>1400000</v>
      </c>
      <c r="O1431" s="685">
        <f t="shared" si="138"/>
        <v>4200000</v>
      </c>
    </row>
    <row r="1432" spans="1:15" x14ac:dyDescent="0.25">
      <c r="A1432" s="315">
        <v>23030121</v>
      </c>
      <c r="B1432" s="310">
        <v>70721</v>
      </c>
      <c r="C1432" s="310" t="s">
        <v>1491</v>
      </c>
      <c r="D1432" s="310">
        <v>2101</v>
      </c>
      <c r="E1432" s="310">
        <v>50610808</v>
      </c>
      <c r="F1432" s="318" t="s">
        <v>753</v>
      </c>
      <c r="G1432" s="686"/>
      <c r="H1432" s="686">
        <v>1250000</v>
      </c>
      <c r="I1432" s="686"/>
      <c r="J1432" s="680"/>
      <c r="K1432" s="683"/>
      <c r="L1432" s="693">
        <v>2212500</v>
      </c>
      <c r="M1432" s="693">
        <v>2212500</v>
      </c>
      <c r="N1432" s="693">
        <v>2212500</v>
      </c>
      <c r="O1432" s="685">
        <f t="shared" si="138"/>
        <v>6637500</v>
      </c>
    </row>
    <row r="1433" spans="1:15" x14ac:dyDescent="0.25">
      <c r="A1433" s="310">
        <v>2305</v>
      </c>
      <c r="B1433" s="690">
        <v>70721</v>
      </c>
      <c r="C1433" s="691" t="s">
        <v>1491</v>
      </c>
      <c r="D1433" s="310">
        <v>2101</v>
      </c>
      <c r="E1433" s="310">
        <v>50610808</v>
      </c>
      <c r="F1433" s="314" t="s">
        <v>215</v>
      </c>
      <c r="G1433" s="685">
        <f t="shared" ref="G1433:I1433" si="141">G1434</f>
        <v>0</v>
      </c>
      <c r="H1433" s="685">
        <f t="shared" si="141"/>
        <v>1250000</v>
      </c>
      <c r="I1433" s="685">
        <f t="shared" si="141"/>
        <v>0</v>
      </c>
      <c r="J1433" s="679"/>
      <c r="K1433" s="682"/>
      <c r="L1433" s="689">
        <f>L1434</f>
        <v>1275000</v>
      </c>
      <c r="M1433" s="689">
        <f>M1434</f>
        <v>1275000</v>
      </c>
      <c r="N1433" s="689">
        <f>N1434</f>
        <v>1275000</v>
      </c>
      <c r="O1433" s="685">
        <f t="shared" si="138"/>
        <v>3825000</v>
      </c>
    </row>
    <row r="1434" spans="1:15" x14ac:dyDescent="0.25">
      <c r="A1434" s="310">
        <v>230501</v>
      </c>
      <c r="B1434" s="690">
        <v>70721</v>
      </c>
      <c r="C1434" s="691" t="s">
        <v>1491</v>
      </c>
      <c r="D1434" s="310">
        <v>2101</v>
      </c>
      <c r="E1434" s="310">
        <v>50610808</v>
      </c>
      <c r="F1434" s="314" t="s">
        <v>216</v>
      </c>
      <c r="G1434" s="685">
        <f>SUM(G1435:G1436)</f>
        <v>0</v>
      </c>
      <c r="H1434" s="685">
        <f>SUM(H1435:H1436)</f>
        <v>1250000</v>
      </c>
      <c r="I1434" s="685">
        <f>SUM(I1435:I1436)</f>
        <v>0</v>
      </c>
      <c r="J1434" s="679"/>
      <c r="K1434" s="682"/>
      <c r="L1434" s="694">
        <f>SUM(L1435:L1436)</f>
        <v>1275000</v>
      </c>
      <c r="M1434" s="694">
        <f>SUM(M1435:M1436)</f>
        <v>1275000</v>
      </c>
      <c r="N1434" s="694">
        <f>SUM(N1435:N1436)</f>
        <v>1275000</v>
      </c>
      <c r="O1434" s="685">
        <f t="shared" si="138"/>
        <v>3825000</v>
      </c>
    </row>
    <row r="1435" spans="1:15" x14ac:dyDescent="0.25">
      <c r="A1435" s="315">
        <v>23050101</v>
      </c>
      <c r="B1435" s="690">
        <v>70721</v>
      </c>
      <c r="C1435" s="691" t="s">
        <v>1491</v>
      </c>
      <c r="D1435" s="310">
        <v>2101</v>
      </c>
      <c r="E1435" s="310">
        <v>50610808</v>
      </c>
      <c r="F1435" s="316" t="s">
        <v>217</v>
      </c>
      <c r="G1435" s="687"/>
      <c r="H1435" s="687">
        <v>750000</v>
      </c>
      <c r="I1435" s="687"/>
      <c r="J1435" s="681"/>
      <c r="K1435" s="684"/>
      <c r="L1435" s="694">
        <v>850000</v>
      </c>
      <c r="M1435" s="694">
        <v>850000</v>
      </c>
      <c r="N1435" s="694">
        <v>850000</v>
      </c>
      <c r="O1435" s="685">
        <f t="shared" si="138"/>
        <v>2550000</v>
      </c>
    </row>
    <row r="1436" spans="1:15" x14ac:dyDescent="0.25">
      <c r="A1436" s="690">
        <v>23050126</v>
      </c>
      <c r="B1436" s="690">
        <v>70721</v>
      </c>
      <c r="C1436" s="691" t="s">
        <v>1491</v>
      </c>
      <c r="D1436" s="310">
        <v>2101</v>
      </c>
      <c r="E1436" s="310">
        <v>50610808</v>
      </c>
      <c r="F1436" s="692" t="s">
        <v>757</v>
      </c>
      <c r="G1436" s="686"/>
      <c r="H1436" s="686">
        <v>500000</v>
      </c>
      <c r="I1436" s="686"/>
      <c r="J1436" s="680"/>
      <c r="K1436" s="683"/>
      <c r="L1436" s="693">
        <v>425000</v>
      </c>
      <c r="M1436" s="693">
        <v>425000</v>
      </c>
      <c r="N1436" s="693">
        <v>425000</v>
      </c>
      <c r="O1436" s="685">
        <f t="shared" si="138"/>
        <v>1275000</v>
      </c>
    </row>
    <row r="1437" spans="1:15" x14ac:dyDescent="0.25">
      <c r="A1437" s="468"/>
      <c r="B1437" s="468"/>
      <c r="C1437" s="468"/>
      <c r="D1437" s="468"/>
      <c r="E1437" s="468"/>
      <c r="F1437" s="469"/>
      <c r="G1437" s="583"/>
      <c r="H1437" s="471"/>
      <c r="I1437" s="472"/>
      <c r="J1437" s="473"/>
      <c r="K1437" s="474"/>
      <c r="L1437" s="584"/>
      <c r="M1437" s="584"/>
      <c r="N1437" s="584"/>
      <c r="O1437" s="584"/>
    </row>
    <row r="1438" spans="1:15" x14ac:dyDescent="0.25">
      <c r="A1438" s="476"/>
      <c r="B1438" s="476"/>
      <c r="C1438" s="476"/>
      <c r="D1438" s="476"/>
      <c r="E1438" s="476"/>
      <c r="F1438" s="477" t="s">
        <v>582</v>
      </c>
      <c r="G1438" s="479"/>
      <c r="H1438" s="479"/>
      <c r="I1438" s="480"/>
      <c r="J1438" s="473"/>
      <c r="K1438" s="474"/>
      <c r="L1438" s="479"/>
      <c r="M1438" s="479"/>
      <c r="N1438" s="479"/>
      <c r="O1438" s="479"/>
    </row>
    <row r="1439" spans="1:15" x14ac:dyDescent="0.25">
      <c r="A1439" s="468"/>
      <c r="B1439" s="468"/>
      <c r="C1439" s="468"/>
      <c r="D1439" s="468"/>
      <c r="E1439" s="468"/>
      <c r="F1439" s="481"/>
      <c r="G1439" s="585"/>
      <c r="H1439" s="483"/>
      <c r="I1439" s="480"/>
      <c r="J1439" s="473"/>
      <c r="K1439" s="474"/>
      <c r="L1439" s="475"/>
      <c r="M1439" s="475"/>
      <c r="N1439" s="475"/>
      <c r="O1439" s="475"/>
    </row>
    <row r="1440" spans="1:15" x14ac:dyDescent="0.25">
      <c r="A1440" s="468"/>
      <c r="B1440" s="468"/>
      <c r="C1440" s="468"/>
      <c r="D1440" s="468"/>
      <c r="E1440" s="468"/>
      <c r="F1440" s="484" t="s">
        <v>583</v>
      </c>
      <c r="G1440" s="486">
        <f>G1354</f>
        <v>0</v>
      </c>
      <c r="H1440" s="486">
        <v>1349889293</v>
      </c>
      <c r="I1440" s="486">
        <f>I1354</f>
        <v>122121462</v>
      </c>
      <c r="J1440" s="487"/>
      <c r="K1440" s="488"/>
      <c r="L1440" s="486">
        <f>L1354</f>
        <v>1077791131</v>
      </c>
      <c r="M1440" s="486">
        <f>M1354</f>
        <v>1077791131</v>
      </c>
      <c r="N1440" s="486">
        <f>N1354</f>
        <v>1077791131</v>
      </c>
      <c r="O1440" s="489">
        <f>SUM(L1440:N1440)</f>
        <v>3233373393</v>
      </c>
    </row>
    <row r="1441" spans="1:15" x14ac:dyDescent="0.25">
      <c r="A1441" s="468"/>
      <c r="B1441" s="468"/>
      <c r="C1441" s="468"/>
      <c r="D1441" s="468"/>
      <c r="E1441" s="468"/>
      <c r="F1441" s="484" t="s">
        <v>584</v>
      </c>
      <c r="G1441" s="486">
        <f>G1361</f>
        <v>0</v>
      </c>
      <c r="H1441" s="486">
        <v>100000000</v>
      </c>
      <c r="I1441" s="486">
        <f>I1361</f>
        <v>104103260</v>
      </c>
      <c r="J1441" s="487"/>
      <c r="K1441" s="488"/>
      <c r="L1441" s="486">
        <f>L1361</f>
        <v>150000000</v>
      </c>
      <c r="M1441" s="486">
        <f>M1361</f>
        <v>150000000</v>
      </c>
      <c r="N1441" s="486">
        <f>N1361</f>
        <v>150000000</v>
      </c>
      <c r="O1441" s="489">
        <f>SUM(L1441:N1441)</f>
        <v>450000000</v>
      </c>
    </row>
    <row r="1442" spans="1:15" x14ac:dyDescent="0.25">
      <c r="A1442" s="468"/>
      <c r="B1442" s="468"/>
      <c r="C1442" s="468"/>
      <c r="D1442" s="468"/>
      <c r="E1442" s="468"/>
      <c r="F1442" s="484" t="s">
        <v>203</v>
      </c>
      <c r="G1442" s="486"/>
      <c r="H1442" s="486">
        <f>H1414</f>
        <v>150000000</v>
      </c>
      <c r="I1442" s="486">
        <f>I1414</f>
        <v>0</v>
      </c>
      <c r="J1442" s="487"/>
      <c r="K1442" s="488"/>
      <c r="L1442" s="486">
        <f>L1414</f>
        <v>150000000</v>
      </c>
      <c r="M1442" s="486">
        <f>M1414</f>
        <v>150050000</v>
      </c>
      <c r="N1442" s="486">
        <f>N1414</f>
        <v>150100000</v>
      </c>
      <c r="O1442" s="489">
        <f>SUM(L1442:N1442)</f>
        <v>450150000</v>
      </c>
    </row>
    <row r="1443" spans="1:15" x14ac:dyDescent="0.25">
      <c r="A1443" s="468"/>
      <c r="B1443" s="468"/>
      <c r="C1443" s="468"/>
      <c r="D1443" s="468"/>
      <c r="E1443" s="468"/>
      <c r="F1443" s="484" t="s">
        <v>130</v>
      </c>
      <c r="G1443" s="489">
        <f>SUM(G1440:G1442)</f>
        <v>0</v>
      </c>
      <c r="H1443" s="489">
        <f>SUM(H1440:H1442)</f>
        <v>1599889293</v>
      </c>
      <c r="I1443" s="489">
        <f>SUM(I1440:I1442)</f>
        <v>226224722</v>
      </c>
      <c r="J1443" s="491"/>
      <c r="K1443" s="492"/>
      <c r="L1443" s="489">
        <f>SUM(L1440:L1442)</f>
        <v>1377791131</v>
      </c>
      <c r="M1443" s="489">
        <f>SUM(M1440:M1442)</f>
        <v>1377841131</v>
      </c>
      <c r="N1443" s="489">
        <f>SUM(N1440:N1442)</f>
        <v>1377891131</v>
      </c>
      <c r="O1443" s="489">
        <f>SUM(L1443:N1443)</f>
        <v>4133523393</v>
      </c>
    </row>
    <row r="1444" spans="1:15" x14ac:dyDescent="0.25">
      <c r="A1444" s="603"/>
      <c r="B1444" s="603"/>
      <c r="C1444" s="603"/>
      <c r="D1444" s="603"/>
      <c r="E1444" s="603"/>
      <c r="F1444" s="604"/>
      <c r="G1444" s="605"/>
      <c r="H1444" s="605"/>
      <c r="I1444" s="605"/>
      <c r="J1444" s="605"/>
      <c r="K1444" s="605"/>
      <c r="L1444" s="605"/>
      <c r="M1444" s="605"/>
      <c r="N1444" s="605"/>
      <c r="O1444" s="605"/>
    </row>
    <row r="1445" spans="1:15" x14ac:dyDescent="0.25">
      <c r="A1445" s="603"/>
      <c r="B1445" s="603"/>
      <c r="C1445" s="603"/>
      <c r="D1445" s="603"/>
      <c r="E1445" s="603"/>
      <c r="F1445" s="604"/>
      <c r="G1445" s="605"/>
      <c r="H1445" s="605"/>
      <c r="I1445" s="605"/>
      <c r="J1445" s="605"/>
      <c r="K1445" s="605"/>
      <c r="L1445" s="605"/>
      <c r="M1445" s="605"/>
      <c r="N1445" s="605"/>
      <c r="O1445" s="605"/>
    </row>
    <row r="1446" spans="1:15" ht="20.25" x14ac:dyDescent="0.3">
      <c r="A1446" s="1281" t="s">
        <v>133</v>
      </c>
      <c r="B1446" s="1281"/>
      <c r="C1446" s="1281"/>
      <c r="D1446" s="1281"/>
      <c r="E1446" s="1281"/>
      <c r="F1446" s="1281"/>
      <c r="G1446" s="1281"/>
      <c r="H1446" s="1281"/>
      <c r="I1446" s="1281"/>
      <c r="J1446" s="1281"/>
      <c r="K1446" s="1281"/>
      <c r="L1446" s="1281"/>
      <c r="M1446" s="1281"/>
      <c r="N1446" s="1281"/>
      <c r="O1446" s="1281"/>
    </row>
    <row r="1447" spans="1:15" ht="20.25" customHeight="1" x14ac:dyDescent="0.25">
      <c r="A1447" s="1282" t="s">
        <v>1777</v>
      </c>
      <c r="B1447" s="1282"/>
      <c r="C1447" s="1282"/>
      <c r="D1447" s="1282"/>
      <c r="E1447" s="1282"/>
      <c r="F1447" s="1282"/>
      <c r="G1447" s="1282"/>
      <c r="H1447" s="1282"/>
      <c r="I1447" s="1282"/>
      <c r="J1447" s="1282"/>
      <c r="K1447" s="1282"/>
      <c r="L1447" s="1282"/>
      <c r="M1447" s="1282"/>
      <c r="N1447" s="1282"/>
      <c r="O1447" s="1282"/>
    </row>
    <row r="1448" spans="1:15" ht="64.5" x14ac:dyDescent="0.25">
      <c r="A1448" s="441" t="s">
        <v>135</v>
      </c>
      <c r="B1448" s="441" t="s">
        <v>136</v>
      </c>
      <c r="C1448" s="441" t="s">
        <v>137</v>
      </c>
      <c r="D1448" s="441" t="s">
        <v>138</v>
      </c>
      <c r="E1448" s="441" t="s">
        <v>139</v>
      </c>
      <c r="F1448" s="442" t="s">
        <v>140</v>
      </c>
      <c r="G1448" s="441" t="s">
        <v>141</v>
      </c>
      <c r="H1448" s="441" t="s">
        <v>142</v>
      </c>
      <c r="I1448" s="441" t="s">
        <v>143</v>
      </c>
      <c r="J1448" s="443" t="s">
        <v>1350</v>
      </c>
      <c r="K1448" s="444" t="s">
        <v>1348</v>
      </c>
      <c r="L1448" s="441" t="s">
        <v>144</v>
      </c>
      <c r="M1448" s="441" t="s">
        <v>145</v>
      </c>
      <c r="N1448" s="441" t="s">
        <v>146</v>
      </c>
      <c r="O1448" s="441" t="s">
        <v>147</v>
      </c>
    </row>
    <row r="1449" spans="1:15" x14ac:dyDescent="0.25">
      <c r="A1449" s="310">
        <v>2</v>
      </c>
      <c r="B1449" s="695"/>
      <c r="C1449" s="311"/>
      <c r="D1449" s="311"/>
      <c r="E1449" s="695"/>
      <c r="F1449" s="307" t="s">
        <v>153</v>
      </c>
      <c r="G1449" s="685">
        <f>G1450</f>
        <v>3449664468.4299998</v>
      </c>
      <c r="H1449" s="685" t="e">
        <f>SUM(H1450,H1457,#REF!)</f>
        <v>#REF!</v>
      </c>
      <c r="I1449" s="685" t="e">
        <f>SUM(I1450,I1457,#REF!)</f>
        <v>#REF!</v>
      </c>
      <c r="J1449" s="1231"/>
      <c r="K1449" s="682"/>
      <c r="L1449" s="685" t="e">
        <f>SUM(L1450,L1457,#REF!)</f>
        <v>#REF!</v>
      </c>
      <c r="M1449" s="685" t="e">
        <f>SUM(M1450,M1457,#REF!)</f>
        <v>#REF!</v>
      </c>
      <c r="N1449" s="685" t="e">
        <f>SUM(N1450,N1457,#REF!)</f>
        <v>#REF!</v>
      </c>
      <c r="O1449" s="685" t="e">
        <f t="shared" ref="O1449:O1456" si="142">SUM(L1449:N1449)</f>
        <v>#REF!</v>
      </c>
    </row>
    <row r="1450" spans="1:15" x14ac:dyDescent="0.25">
      <c r="A1450" s="310">
        <v>21</v>
      </c>
      <c r="B1450" s="695"/>
      <c r="C1450" s="311"/>
      <c r="D1450" s="311"/>
      <c r="E1450" s="695"/>
      <c r="F1450" s="314" t="s">
        <v>154</v>
      </c>
      <c r="G1450" s="685">
        <f>SUM(G1451,G1453)</f>
        <v>3449664468.4299998</v>
      </c>
      <c r="H1450" s="685">
        <f t="shared" ref="H1450:I1450" si="143">SUM(H1451,H1453)</f>
        <v>5236902650</v>
      </c>
      <c r="I1450" s="685">
        <f t="shared" si="143"/>
        <v>1933978653.4400001</v>
      </c>
      <c r="J1450" s="1231"/>
      <c r="K1450" s="682"/>
      <c r="L1450" s="685">
        <f>SUM(L1451,L1453)</f>
        <v>4385516553.54</v>
      </c>
      <c r="M1450" s="685">
        <f t="shared" ref="M1450:N1450" si="144">SUM(M1451,M1453)</f>
        <v>4385516553.54</v>
      </c>
      <c r="N1450" s="685">
        <f t="shared" si="144"/>
        <v>4385516553.54</v>
      </c>
      <c r="O1450" s="685">
        <f t="shared" si="142"/>
        <v>13156549660.619999</v>
      </c>
    </row>
    <row r="1451" spans="1:15" x14ac:dyDescent="0.25">
      <c r="A1451" s="315">
        <v>21010101</v>
      </c>
      <c r="B1451" s="695"/>
      <c r="C1451" s="311"/>
      <c r="D1451" s="311" t="s">
        <v>155</v>
      </c>
      <c r="E1451" s="695"/>
      <c r="F1451" s="316" t="s">
        <v>156</v>
      </c>
      <c r="G1451" s="686">
        <v>3449664468.4299998</v>
      </c>
      <c r="H1451" s="686">
        <v>5236902650</v>
      </c>
      <c r="I1451" s="686">
        <v>1933978653.4400001</v>
      </c>
      <c r="J1451" s="1232"/>
      <c r="K1451" s="683"/>
      <c r="L1451" s="686">
        <v>3218644991.8400002</v>
      </c>
      <c r="M1451" s="686">
        <v>3218644991.8400002</v>
      </c>
      <c r="N1451" s="686">
        <v>3218644991.8400002</v>
      </c>
      <c r="O1451" s="685">
        <f t="shared" si="142"/>
        <v>9655934975.5200005</v>
      </c>
    </row>
    <row r="1452" spans="1:15" x14ac:dyDescent="0.25">
      <c r="A1452" s="315">
        <v>21010102</v>
      </c>
      <c r="B1452" s="695"/>
      <c r="C1452" s="311"/>
      <c r="D1452" s="311" t="s">
        <v>155</v>
      </c>
      <c r="E1452" s="695"/>
      <c r="F1452" s="316" t="s">
        <v>157</v>
      </c>
      <c r="G1452" s="686">
        <f t="shared" ref="G1452:I1453" si="145">SUM(G1453)</f>
        <v>0</v>
      </c>
      <c r="H1452" s="686">
        <f t="shared" si="145"/>
        <v>0</v>
      </c>
      <c r="I1452" s="686">
        <f t="shared" si="145"/>
        <v>0</v>
      </c>
      <c r="J1452" s="1232"/>
      <c r="K1452" s="683"/>
      <c r="L1452" s="686"/>
      <c r="M1452" s="686"/>
      <c r="N1452" s="686"/>
      <c r="O1452" s="685">
        <f t="shared" si="142"/>
        <v>0</v>
      </c>
    </row>
    <row r="1453" spans="1:15" x14ac:dyDescent="0.25">
      <c r="A1453" s="310">
        <v>2102</v>
      </c>
      <c r="B1453" s="695"/>
      <c r="C1453" s="311"/>
      <c r="D1453" s="311"/>
      <c r="E1453" s="695"/>
      <c r="F1453" s="314" t="s">
        <v>158</v>
      </c>
      <c r="G1453" s="685">
        <f t="shared" si="145"/>
        <v>0</v>
      </c>
      <c r="H1453" s="685">
        <f t="shared" si="145"/>
        <v>0</v>
      </c>
      <c r="I1453" s="685">
        <f t="shared" si="145"/>
        <v>0</v>
      </c>
      <c r="J1453" s="1231"/>
      <c r="K1453" s="682"/>
      <c r="L1453" s="685">
        <f>SUM(L1454)</f>
        <v>1166871561.6999998</v>
      </c>
      <c r="M1453" s="685">
        <f t="shared" ref="M1453:N1453" si="146">SUM(M1454)</f>
        <v>1166871561.6999998</v>
      </c>
      <c r="N1453" s="685">
        <f t="shared" si="146"/>
        <v>1166871561.6999998</v>
      </c>
      <c r="O1453" s="685">
        <f t="shared" si="142"/>
        <v>3500614685.0999994</v>
      </c>
    </row>
    <row r="1454" spans="1:15" x14ac:dyDescent="0.25">
      <c r="A1454" s="310">
        <v>210201</v>
      </c>
      <c r="B1454" s="695"/>
      <c r="C1454" s="311"/>
      <c r="D1454" s="311"/>
      <c r="E1454" s="695"/>
      <c r="F1454" s="314" t="s">
        <v>159</v>
      </c>
      <c r="G1454" s="685">
        <f t="shared" ref="G1454:I1454" si="147">SUM(G1455:G1456)</f>
        <v>0</v>
      </c>
      <c r="H1454" s="685">
        <f t="shared" si="147"/>
        <v>0</v>
      </c>
      <c r="I1454" s="685">
        <f t="shared" si="147"/>
        <v>0</v>
      </c>
      <c r="J1454" s="1231"/>
      <c r="K1454" s="682"/>
      <c r="L1454" s="685">
        <f>SUM(L1455:L1456)</f>
        <v>1166871561.6999998</v>
      </c>
      <c r="M1454" s="685">
        <f t="shared" ref="M1454:N1454" si="148">SUM(M1455:M1456)</f>
        <v>1166871561.6999998</v>
      </c>
      <c r="N1454" s="685">
        <f t="shared" si="148"/>
        <v>1166871561.6999998</v>
      </c>
      <c r="O1454" s="685">
        <f t="shared" si="142"/>
        <v>3500614685.0999994</v>
      </c>
    </row>
    <row r="1455" spans="1:15" x14ac:dyDescent="0.25">
      <c r="A1455" s="315">
        <v>21020101</v>
      </c>
      <c r="B1455" s="695"/>
      <c r="C1455" s="311"/>
      <c r="D1455" s="311" t="s">
        <v>155</v>
      </c>
      <c r="E1455" s="695"/>
      <c r="F1455" s="316" t="s">
        <v>160</v>
      </c>
      <c r="G1455" s="686"/>
      <c r="H1455" s="686"/>
      <c r="I1455" s="686"/>
      <c r="J1455" s="1232"/>
      <c r="K1455" s="683"/>
      <c r="L1455" s="686">
        <v>1113727200.6999998</v>
      </c>
      <c r="M1455" s="686">
        <v>1113727200.6999998</v>
      </c>
      <c r="N1455" s="686">
        <v>1113727200.6999998</v>
      </c>
      <c r="O1455" s="685">
        <f t="shared" si="142"/>
        <v>3341181602.0999994</v>
      </c>
    </row>
    <row r="1456" spans="1:15" x14ac:dyDescent="0.25">
      <c r="A1456" s="315">
        <v>21020102</v>
      </c>
      <c r="B1456" s="695"/>
      <c r="C1456" s="311"/>
      <c r="D1456" s="311" t="s">
        <v>155</v>
      </c>
      <c r="E1456" s="695"/>
      <c r="F1456" s="316" t="s">
        <v>161</v>
      </c>
      <c r="G1456" s="686"/>
      <c r="H1456" s="686"/>
      <c r="I1456" s="686"/>
      <c r="J1456" s="1232"/>
      <c r="K1456" s="683"/>
      <c r="L1456" s="686">
        <v>53144361</v>
      </c>
      <c r="M1456" s="686">
        <v>53144361</v>
      </c>
      <c r="N1456" s="686">
        <v>53144361</v>
      </c>
      <c r="O1456" s="685">
        <f t="shared" si="142"/>
        <v>159433083</v>
      </c>
    </row>
    <row r="1457" spans="1:15" x14ac:dyDescent="0.25">
      <c r="A1457" s="310">
        <v>2202</v>
      </c>
      <c r="B1457" s="695"/>
      <c r="C1457" s="311"/>
      <c r="D1457" s="311"/>
      <c r="E1457" s="695"/>
      <c r="F1457" s="314" t="s">
        <v>162</v>
      </c>
      <c r="G1457" s="685">
        <f t="shared" ref="G1457:I1457" si="149">G1458+G1460+G1464+G1467+G1471+G1473+G1475</f>
        <v>0</v>
      </c>
      <c r="H1457" s="685">
        <f t="shared" si="149"/>
        <v>15840000</v>
      </c>
      <c r="I1457" s="685">
        <f t="shared" si="149"/>
        <v>0</v>
      </c>
      <c r="J1457" s="1231"/>
      <c r="K1457" s="682"/>
      <c r="L1457" s="685">
        <f>L1458+L1460+L1464+L1467+L1471+L1473+L1475</f>
        <v>20000000</v>
      </c>
      <c r="M1457" s="685">
        <f t="shared" ref="M1457:N1457" si="150">M1458+M1460+M1464+M1467+M1471+M1473+M1475</f>
        <v>20000000</v>
      </c>
      <c r="N1457" s="685">
        <f t="shared" si="150"/>
        <v>20000000</v>
      </c>
      <c r="O1457" s="685">
        <f t="shared" ref="O1457:O1474" si="151">SUM(L1457:N1457)</f>
        <v>60000000</v>
      </c>
    </row>
    <row r="1458" spans="1:15" x14ac:dyDescent="0.25">
      <c r="A1458" s="310">
        <v>220201</v>
      </c>
      <c r="B1458" s="695"/>
      <c r="C1458" s="311"/>
      <c r="D1458" s="311"/>
      <c r="E1458" s="695"/>
      <c r="F1458" s="314" t="s">
        <v>163</v>
      </c>
      <c r="G1458" s="685">
        <f>SUM(G1459:G1459)</f>
        <v>0</v>
      </c>
      <c r="H1458" s="685">
        <f>SUM(H1459:H1459)</f>
        <v>800000</v>
      </c>
      <c r="I1458" s="685">
        <f>SUM(I1459:I1459)</f>
        <v>0</v>
      </c>
      <c r="J1458" s="1231"/>
      <c r="K1458" s="682"/>
      <c r="L1458" s="685">
        <f>SUM(L1459:L1459)</f>
        <v>800000</v>
      </c>
      <c r="M1458" s="685">
        <f>SUM(M1459:M1459)</f>
        <v>800000</v>
      </c>
      <c r="N1458" s="685">
        <f>SUM(N1459:N1459)</f>
        <v>800000</v>
      </c>
      <c r="O1458" s="685">
        <f t="shared" si="151"/>
        <v>2400000</v>
      </c>
    </row>
    <row r="1459" spans="1:15" x14ac:dyDescent="0.25">
      <c r="A1459" s="315">
        <v>22020101</v>
      </c>
      <c r="B1459" s="695"/>
      <c r="C1459" s="311"/>
      <c r="D1459" s="311" t="s">
        <v>155</v>
      </c>
      <c r="E1459" s="695"/>
      <c r="F1459" s="316" t="s">
        <v>164</v>
      </c>
      <c r="G1459" s="685"/>
      <c r="H1459" s="685">
        <v>800000</v>
      </c>
      <c r="I1459" s="685"/>
      <c r="J1459" s="1231"/>
      <c r="K1459" s="682"/>
      <c r="L1459" s="686">
        <v>800000</v>
      </c>
      <c r="M1459" s="686">
        <v>800000</v>
      </c>
      <c r="N1459" s="686">
        <v>800000</v>
      </c>
      <c r="O1459" s="685"/>
    </row>
    <row r="1460" spans="1:15" x14ac:dyDescent="0.25">
      <c r="A1460" s="310">
        <v>220202</v>
      </c>
      <c r="B1460" s="695"/>
      <c r="C1460" s="311"/>
      <c r="D1460" s="311"/>
      <c r="E1460" s="695"/>
      <c r="F1460" s="314" t="s">
        <v>166</v>
      </c>
      <c r="G1460" s="685">
        <f>SUM(G1461:G1463)</f>
        <v>0</v>
      </c>
      <c r="H1460" s="685">
        <f>SUM(H1461:H1463)</f>
        <v>960000</v>
      </c>
      <c r="I1460" s="685">
        <f>SUM(I1461:I1463)</f>
        <v>0</v>
      </c>
      <c r="J1460" s="1231"/>
      <c r="K1460" s="682"/>
      <c r="L1460" s="685">
        <f>SUM(L1461:L1463)</f>
        <v>780000</v>
      </c>
      <c r="M1460" s="685">
        <f>SUM(M1461:M1463)</f>
        <v>780000</v>
      </c>
      <c r="N1460" s="685">
        <f>SUM(N1461:N1463)</f>
        <v>780000</v>
      </c>
      <c r="O1460" s="685">
        <f t="shared" si="151"/>
        <v>2340000</v>
      </c>
    </row>
    <row r="1461" spans="1:15" x14ac:dyDescent="0.25">
      <c r="A1461" s="315">
        <v>22020201</v>
      </c>
      <c r="B1461" s="695"/>
      <c r="C1461" s="311"/>
      <c r="D1461" s="311" t="s">
        <v>155</v>
      </c>
      <c r="E1461" s="695"/>
      <c r="F1461" s="316" t="s">
        <v>167</v>
      </c>
      <c r="G1461" s="685"/>
      <c r="H1461" s="685">
        <v>250000</v>
      </c>
      <c r="I1461" s="685"/>
      <c r="J1461" s="1231"/>
      <c r="K1461" s="682"/>
      <c r="L1461" s="685">
        <v>250000</v>
      </c>
      <c r="M1461" s="685">
        <v>250000</v>
      </c>
      <c r="N1461" s="685">
        <v>250000</v>
      </c>
      <c r="O1461" s="685">
        <f t="shared" si="151"/>
        <v>750000</v>
      </c>
    </row>
    <row r="1462" spans="1:15" x14ac:dyDescent="0.25">
      <c r="A1462" s="315">
        <v>22020204</v>
      </c>
      <c r="B1462" s="695"/>
      <c r="C1462" s="311"/>
      <c r="D1462" s="311" t="s">
        <v>155</v>
      </c>
      <c r="E1462" s="695"/>
      <c r="F1462" s="316" t="s">
        <v>805</v>
      </c>
      <c r="G1462" s="685"/>
      <c r="H1462" s="685">
        <v>660000</v>
      </c>
      <c r="I1462" s="685"/>
      <c r="J1462" s="1231"/>
      <c r="K1462" s="682"/>
      <c r="L1462" s="685">
        <v>480000</v>
      </c>
      <c r="M1462" s="685">
        <v>480000</v>
      </c>
      <c r="N1462" s="685">
        <v>480000</v>
      </c>
      <c r="O1462" s="685">
        <f t="shared" si="151"/>
        <v>1440000</v>
      </c>
    </row>
    <row r="1463" spans="1:15" x14ac:dyDescent="0.25">
      <c r="A1463" s="315">
        <v>22020205</v>
      </c>
      <c r="B1463" s="695"/>
      <c r="C1463" s="311"/>
      <c r="D1463" s="311" t="s">
        <v>155</v>
      </c>
      <c r="E1463" s="695"/>
      <c r="F1463" s="316" t="s">
        <v>170</v>
      </c>
      <c r="G1463" s="685"/>
      <c r="H1463" s="685">
        <v>50000</v>
      </c>
      <c r="I1463" s="685"/>
      <c r="J1463" s="1231"/>
      <c r="K1463" s="682"/>
      <c r="L1463" s="685">
        <v>50000</v>
      </c>
      <c r="M1463" s="685">
        <v>50000</v>
      </c>
      <c r="N1463" s="685">
        <v>50000</v>
      </c>
      <c r="O1463" s="685">
        <f t="shared" si="151"/>
        <v>150000</v>
      </c>
    </row>
    <row r="1464" spans="1:15" x14ac:dyDescent="0.25">
      <c r="A1464" s="310">
        <v>220203</v>
      </c>
      <c r="B1464" s="695"/>
      <c r="C1464" s="311"/>
      <c r="D1464" s="311"/>
      <c r="E1464" s="695"/>
      <c r="F1464" s="314" t="s">
        <v>172</v>
      </c>
      <c r="G1464" s="685">
        <f>SUM(G1465:G1466)</f>
        <v>0</v>
      </c>
      <c r="H1464" s="685">
        <f>SUM(H1465:H1466)</f>
        <v>1680000</v>
      </c>
      <c r="I1464" s="685">
        <f>SUM(I1465:I1466)</f>
        <v>0</v>
      </c>
      <c r="J1464" s="1231"/>
      <c r="K1464" s="682"/>
      <c r="L1464" s="685">
        <f>SUM(L1465:L1466)</f>
        <v>2200000</v>
      </c>
      <c r="M1464" s="685">
        <f>SUM(M1465:M1466)</f>
        <v>2200000</v>
      </c>
      <c r="N1464" s="685">
        <f>SUM(N1465:N1466)</f>
        <v>2200000</v>
      </c>
      <c r="O1464" s="685">
        <f t="shared" si="151"/>
        <v>6600000</v>
      </c>
    </row>
    <row r="1465" spans="1:15" x14ac:dyDescent="0.25">
      <c r="A1465" s="315">
        <v>22020301</v>
      </c>
      <c r="B1465" s="695"/>
      <c r="C1465" s="311"/>
      <c r="D1465" s="311" t="s">
        <v>155</v>
      </c>
      <c r="E1465" s="695"/>
      <c r="F1465" s="316" t="s">
        <v>173</v>
      </c>
      <c r="G1465" s="685"/>
      <c r="H1465" s="685">
        <v>680000</v>
      </c>
      <c r="I1465" s="685"/>
      <c r="J1465" s="1231"/>
      <c r="K1465" s="682"/>
      <c r="L1465" s="685">
        <v>1500000</v>
      </c>
      <c r="M1465" s="685">
        <v>1500000</v>
      </c>
      <c r="N1465" s="685">
        <v>1500000</v>
      </c>
      <c r="O1465" s="685">
        <f t="shared" si="151"/>
        <v>4500000</v>
      </c>
    </row>
    <row r="1466" spans="1:15" x14ac:dyDescent="0.25">
      <c r="A1466" s="315">
        <v>22020307</v>
      </c>
      <c r="B1466" s="695"/>
      <c r="C1466" s="311"/>
      <c r="D1466" s="311" t="s">
        <v>155</v>
      </c>
      <c r="E1466" s="695"/>
      <c r="F1466" s="316" t="s">
        <v>893</v>
      </c>
      <c r="G1466" s="685"/>
      <c r="H1466" s="685">
        <v>1000000</v>
      </c>
      <c r="I1466" s="685"/>
      <c r="J1466" s="1231"/>
      <c r="K1466" s="682"/>
      <c r="L1466" s="685">
        <v>700000</v>
      </c>
      <c r="M1466" s="685">
        <v>700000</v>
      </c>
      <c r="N1466" s="685">
        <v>700000</v>
      </c>
      <c r="O1466" s="685">
        <f t="shared" si="151"/>
        <v>2100000</v>
      </c>
    </row>
    <row r="1467" spans="1:15" x14ac:dyDescent="0.25">
      <c r="A1467" s="310">
        <v>220204</v>
      </c>
      <c r="B1467" s="695"/>
      <c r="C1467" s="311"/>
      <c r="D1467" s="311"/>
      <c r="E1467" s="695"/>
      <c r="F1467" s="314" t="s">
        <v>177</v>
      </c>
      <c r="G1467" s="685">
        <f>SUM(G1468:G1470)</f>
        <v>0</v>
      </c>
      <c r="H1467" s="685">
        <f>SUM(H1468:H1470)</f>
        <v>2400000</v>
      </c>
      <c r="I1467" s="685">
        <f>SUM(I1468:I1470)</f>
        <v>0</v>
      </c>
      <c r="J1467" s="1231"/>
      <c r="K1467" s="682"/>
      <c r="L1467" s="685">
        <f>SUM(L1468:L1470)</f>
        <v>3500000</v>
      </c>
      <c r="M1467" s="685">
        <f>SUM(M1468:M1470)</f>
        <v>3500000</v>
      </c>
      <c r="N1467" s="685">
        <f>SUM(N1468:N1470)</f>
        <v>3500000</v>
      </c>
      <c r="O1467" s="685">
        <f t="shared" si="151"/>
        <v>10500000</v>
      </c>
    </row>
    <row r="1468" spans="1:15" x14ac:dyDescent="0.25">
      <c r="A1468" s="315">
        <v>22020402</v>
      </c>
      <c r="B1468" s="695"/>
      <c r="C1468" s="311"/>
      <c r="D1468" s="311" t="s">
        <v>155</v>
      </c>
      <c r="E1468" s="695"/>
      <c r="F1468" s="316" t="s">
        <v>179</v>
      </c>
      <c r="G1468" s="685"/>
      <c r="H1468" s="685">
        <v>1000000</v>
      </c>
      <c r="I1468" s="685"/>
      <c r="J1468" s="1231"/>
      <c r="K1468" s="682"/>
      <c r="L1468" s="685">
        <v>1000000</v>
      </c>
      <c r="M1468" s="685">
        <v>1000000</v>
      </c>
      <c r="N1468" s="685">
        <v>1000000</v>
      </c>
      <c r="O1468" s="685">
        <f t="shared" si="151"/>
        <v>3000000</v>
      </c>
    </row>
    <row r="1469" spans="1:15" x14ac:dyDescent="0.25">
      <c r="A1469" s="315">
        <v>22020404</v>
      </c>
      <c r="B1469" s="695"/>
      <c r="C1469" s="311"/>
      <c r="D1469" s="311" t="s">
        <v>155</v>
      </c>
      <c r="E1469" s="695"/>
      <c r="F1469" s="316" t="s">
        <v>181</v>
      </c>
      <c r="G1469" s="685"/>
      <c r="H1469" s="685">
        <v>900000</v>
      </c>
      <c r="I1469" s="685"/>
      <c r="J1469" s="1231"/>
      <c r="K1469" s="682"/>
      <c r="L1469" s="685">
        <v>1000000</v>
      </c>
      <c r="M1469" s="685">
        <v>1000000</v>
      </c>
      <c r="N1469" s="685">
        <v>1000000</v>
      </c>
      <c r="O1469" s="685">
        <f t="shared" si="151"/>
        <v>3000000</v>
      </c>
    </row>
    <row r="1470" spans="1:15" x14ac:dyDescent="0.25">
      <c r="A1470" s="315">
        <v>22020405</v>
      </c>
      <c r="B1470" s="695"/>
      <c r="C1470" s="311"/>
      <c r="D1470" s="311" t="s">
        <v>155</v>
      </c>
      <c r="E1470" s="695"/>
      <c r="F1470" s="316" t="s">
        <v>182</v>
      </c>
      <c r="G1470" s="685"/>
      <c r="H1470" s="685">
        <v>500000</v>
      </c>
      <c r="I1470" s="685"/>
      <c r="J1470" s="1231"/>
      <c r="K1470" s="682"/>
      <c r="L1470" s="685">
        <v>1500000</v>
      </c>
      <c r="M1470" s="685">
        <v>1500000</v>
      </c>
      <c r="N1470" s="685">
        <v>1500000</v>
      </c>
      <c r="O1470" s="685">
        <f t="shared" si="151"/>
        <v>4500000</v>
      </c>
    </row>
    <row r="1471" spans="1:15" x14ac:dyDescent="0.25">
      <c r="A1471" s="310">
        <v>220205</v>
      </c>
      <c r="B1471" s="695"/>
      <c r="C1471" s="311"/>
      <c r="D1471" s="311"/>
      <c r="E1471" s="695"/>
      <c r="F1471" s="314" t="s">
        <v>184</v>
      </c>
      <c r="G1471" s="685">
        <f>SUM(G1472:G1472)</f>
        <v>0</v>
      </c>
      <c r="H1471" s="685">
        <f>SUM(H1472:H1472)</f>
        <v>3100000</v>
      </c>
      <c r="I1471" s="685">
        <f>SUM(I1472:I1472)</f>
        <v>0</v>
      </c>
      <c r="J1471" s="1231"/>
      <c r="K1471" s="682"/>
      <c r="L1471" s="685">
        <f>SUM(L1472:L1472)</f>
        <v>6070000</v>
      </c>
      <c r="M1471" s="685">
        <f>SUM(M1472:M1472)</f>
        <v>6070000</v>
      </c>
      <c r="N1471" s="685">
        <f>SUM(N1472:N1472)</f>
        <v>6070000</v>
      </c>
      <c r="O1471" s="685">
        <f t="shared" si="151"/>
        <v>18210000</v>
      </c>
    </row>
    <row r="1472" spans="1:15" x14ac:dyDescent="0.25">
      <c r="A1472" s="315">
        <v>22020501</v>
      </c>
      <c r="B1472" s="695"/>
      <c r="C1472" s="311"/>
      <c r="D1472" s="311" t="s">
        <v>155</v>
      </c>
      <c r="E1472" s="695"/>
      <c r="F1472" s="316" t="s">
        <v>185</v>
      </c>
      <c r="G1472" s="685"/>
      <c r="H1472" s="685">
        <v>3100000</v>
      </c>
      <c r="I1472" s="685"/>
      <c r="J1472" s="1231"/>
      <c r="K1472" s="682"/>
      <c r="L1472" s="685">
        <v>6070000</v>
      </c>
      <c r="M1472" s="685">
        <v>6070000</v>
      </c>
      <c r="N1472" s="685">
        <v>6070000</v>
      </c>
      <c r="O1472" s="685">
        <f t="shared" si="151"/>
        <v>18210000</v>
      </c>
    </row>
    <row r="1473" spans="1:15" x14ac:dyDescent="0.25">
      <c r="A1473" s="310">
        <v>220208</v>
      </c>
      <c r="B1473" s="695"/>
      <c r="C1473" s="311"/>
      <c r="D1473" s="311"/>
      <c r="E1473" s="695"/>
      <c r="F1473" s="314" t="s">
        <v>190</v>
      </c>
      <c r="G1473" s="685">
        <f>SUM(G1474:G1474)</f>
        <v>0</v>
      </c>
      <c r="H1473" s="685">
        <f>SUM(H1474:H1474)</f>
        <v>792000</v>
      </c>
      <c r="I1473" s="685">
        <f>SUM(I1474:I1474)</f>
        <v>0</v>
      </c>
      <c r="J1473" s="1231"/>
      <c r="K1473" s="682"/>
      <c r="L1473" s="685">
        <f>SUM(L1474:L1474)</f>
        <v>542000</v>
      </c>
      <c r="M1473" s="685">
        <f>SUM(M1474:M1474)</f>
        <v>542000</v>
      </c>
      <c r="N1473" s="685">
        <f>SUM(N1474:N1474)</f>
        <v>542000</v>
      </c>
      <c r="O1473" s="685">
        <f t="shared" si="151"/>
        <v>1626000</v>
      </c>
    </row>
    <row r="1474" spans="1:15" x14ac:dyDescent="0.25">
      <c r="A1474" s="315">
        <v>22020801</v>
      </c>
      <c r="B1474" s="695"/>
      <c r="C1474" s="311"/>
      <c r="D1474" s="311" t="s">
        <v>155</v>
      </c>
      <c r="E1474" s="695"/>
      <c r="F1474" s="316" t="s">
        <v>191</v>
      </c>
      <c r="G1474" s="685"/>
      <c r="H1474" s="685">
        <v>792000</v>
      </c>
      <c r="I1474" s="685"/>
      <c r="J1474" s="1231"/>
      <c r="K1474" s="682"/>
      <c r="L1474" s="685">
        <v>542000</v>
      </c>
      <c r="M1474" s="685">
        <v>542000</v>
      </c>
      <c r="N1474" s="685">
        <v>542000</v>
      </c>
      <c r="O1474" s="685">
        <f t="shared" si="151"/>
        <v>1626000</v>
      </c>
    </row>
    <row r="1475" spans="1:15" x14ac:dyDescent="0.25">
      <c r="A1475" s="310">
        <v>220210</v>
      </c>
      <c r="B1475" s="695"/>
      <c r="C1475" s="311"/>
      <c r="D1475" s="311"/>
      <c r="E1475" s="695"/>
      <c r="F1475" s="314" t="s">
        <v>193</v>
      </c>
      <c r="G1475" s="685">
        <f>SUM(G1476:G1481)</f>
        <v>0</v>
      </c>
      <c r="H1475" s="685">
        <f>SUM(H1476:H1481)</f>
        <v>6108000</v>
      </c>
      <c r="I1475" s="685">
        <f>SUM(I1476:I1481)</f>
        <v>0</v>
      </c>
      <c r="J1475" s="1231"/>
      <c r="K1475" s="682"/>
      <c r="L1475" s="685">
        <f>SUM(L1476:L1481)</f>
        <v>6108000</v>
      </c>
      <c r="M1475" s="685">
        <f>SUM(M1476:M1481)</f>
        <v>6108000</v>
      </c>
      <c r="N1475" s="685">
        <f>SUM(N1476:N1481)</f>
        <v>6108000</v>
      </c>
      <c r="O1475" s="685">
        <f t="shared" ref="O1475:O1481" si="152">SUM(L1475:N1475)</f>
        <v>18324000</v>
      </c>
    </row>
    <row r="1476" spans="1:15" x14ac:dyDescent="0.25">
      <c r="A1476" s="315">
        <v>22021002</v>
      </c>
      <c r="B1476" s="695"/>
      <c r="C1476" s="311"/>
      <c r="D1476" s="311" t="s">
        <v>155</v>
      </c>
      <c r="E1476" s="695"/>
      <c r="F1476" s="316" t="s">
        <v>195</v>
      </c>
      <c r="G1476" s="685"/>
      <c r="H1476" s="685">
        <v>108000</v>
      </c>
      <c r="I1476" s="685"/>
      <c r="J1476" s="1231"/>
      <c r="K1476" s="682"/>
      <c r="L1476" s="685">
        <v>2108000</v>
      </c>
      <c r="M1476" s="685">
        <v>2108000</v>
      </c>
      <c r="N1476" s="685">
        <v>2108000</v>
      </c>
      <c r="O1476" s="685">
        <f t="shared" si="152"/>
        <v>6324000</v>
      </c>
    </row>
    <row r="1477" spans="1:15" x14ac:dyDescent="0.25">
      <c r="A1477" s="315">
        <v>22021007</v>
      </c>
      <c r="B1477" s="695"/>
      <c r="C1477" s="311"/>
      <c r="D1477" s="311" t="s">
        <v>155</v>
      </c>
      <c r="E1477" s="695"/>
      <c r="F1477" s="316" t="s">
        <v>199</v>
      </c>
      <c r="G1477" s="685"/>
      <c r="H1477" s="685">
        <v>1000000</v>
      </c>
      <c r="I1477" s="685"/>
      <c r="J1477" s="1231"/>
      <c r="K1477" s="682"/>
      <c r="L1477" s="685">
        <v>2300000</v>
      </c>
      <c r="M1477" s="685">
        <v>2300000</v>
      </c>
      <c r="N1477" s="685">
        <v>2300000</v>
      </c>
      <c r="O1477" s="685">
        <f t="shared" si="152"/>
        <v>6900000</v>
      </c>
    </row>
    <row r="1478" spans="1:15" x14ac:dyDescent="0.25">
      <c r="A1478" s="315">
        <v>22021011</v>
      </c>
      <c r="B1478" s="695"/>
      <c r="C1478" s="311"/>
      <c r="D1478" s="311" t="s">
        <v>155</v>
      </c>
      <c r="E1478" s="695"/>
      <c r="F1478" s="316" t="s">
        <v>903</v>
      </c>
      <c r="G1478" s="685"/>
      <c r="H1478" s="685">
        <v>1000000</v>
      </c>
      <c r="I1478" s="685"/>
      <c r="J1478" s="1231"/>
      <c r="K1478" s="682"/>
      <c r="L1478" s="685">
        <v>500000</v>
      </c>
      <c r="M1478" s="685">
        <v>500000</v>
      </c>
      <c r="N1478" s="685">
        <v>500000</v>
      </c>
      <c r="O1478" s="685">
        <f t="shared" si="152"/>
        <v>1500000</v>
      </c>
    </row>
    <row r="1479" spans="1:15" x14ac:dyDescent="0.25">
      <c r="A1479" s="315">
        <v>22021012</v>
      </c>
      <c r="B1479" s="695"/>
      <c r="C1479" s="311"/>
      <c r="D1479" s="311" t="s">
        <v>155</v>
      </c>
      <c r="E1479" s="695"/>
      <c r="F1479" s="316" t="s">
        <v>1532</v>
      </c>
      <c r="G1479" s="685"/>
      <c r="H1479" s="685">
        <v>1500000</v>
      </c>
      <c r="I1479" s="685"/>
      <c r="J1479" s="1231"/>
      <c r="K1479" s="682"/>
      <c r="L1479" s="685">
        <v>200000</v>
      </c>
      <c r="M1479" s="685">
        <v>200000</v>
      </c>
      <c r="N1479" s="685">
        <v>200000</v>
      </c>
      <c r="O1479" s="685">
        <f t="shared" si="152"/>
        <v>600000</v>
      </c>
    </row>
    <row r="1480" spans="1:15" x14ac:dyDescent="0.25">
      <c r="A1480" s="315">
        <v>22021013</v>
      </c>
      <c r="B1480" s="695"/>
      <c r="C1480" s="311"/>
      <c r="D1480" s="311" t="s">
        <v>155</v>
      </c>
      <c r="E1480" s="695"/>
      <c r="F1480" s="316" t="s">
        <v>727</v>
      </c>
      <c r="G1480" s="685"/>
      <c r="H1480" s="685">
        <v>2000000</v>
      </c>
      <c r="I1480" s="685"/>
      <c r="J1480" s="1231"/>
      <c r="K1480" s="682"/>
      <c r="L1480" s="685">
        <v>800000</v>
      </c>
      <c r="M1480" s="685">
        <v>800000</v>
      </c>
      <c r="N1480" s="685">
        <v>800000</v>
      </c>
      <c r="O1480" s="685">
        <f t="shared" si="152"/>
        <v>2400000</v>
      </c>
    </row>
    <row r="1481" spans="1:15" x14ac:dyDescent="0.25">
      <c r="A1481" s="315">
        <v>22021014</v>
      </c>
      <c r="B1481" s="695"/>
      <c r="C1481" s="311"/>
      <c r="D1481" s="311" t="s">
        <v>155</v>
      </c>
      <c r="E1481" s="695"/>
      <c r="F1481" s="316" t="s">
        <v>728</v>
      </c>
      <c r="G1481" s="685"/>
      <c r="H1481" s="685">
        <v>500000</v>
      </c>
      <c r="I1481" s="685"/>
      <c r="J1481" s="1231"/>
      <c r="K1481" s="682"/>
      <c r="L1481" s="685">
        <v>200000</v>
      </c>
      <c r="M1481" s="685">
        <v>200000</v>
      </c>
      <c r="N1481" s="685">
        <v>200000</v>
      </c>
      <c r="O1481" s="685">
        <f t="shared" si="152"/>
        <v>600000</v>
      </c>
    </row>
    <row r="1482" spans="1:15" x14ac:dyDescent="0.25">
      <c r="A1482" s="315"/>
      <c r="B1482" s="695"/>
      <c r="C1482" s="311"/>
      <c r="D1482" s="311"/>
      <c r="E1482" s="695"/>
      <c r="F1482" s="316"/>
      <c r="G1482" s="685"/>
      <c r="H1482" s="685"/>
      <c r="I1482" s="685"/>
      <c r="J1482" s="1231"/>
      <c r="K1482" s="682"/>
      <c r="L1482" s="685"/>
      <c r="M1482" s="685"/>
      <c r="N1482" s="685"/>
      <c r="O1482" s="685"/>
    </row>
    <row r="1483" spans="1:15" x14ac:dyDescent="0.25">
      <c r="A1483" s="335"/>
      <c r="B1483" s="335"/>
      <c r="C1483" s="335"/>
      <c r="D1483" s="335"/>
      <c r="E1483" s="335"/>
      <c r="F1483" s="336"/>
      <c r="G1483" s="337"/>
      <c r="H1483" s="338"/>
      <c r="I1483" s="324"/>
      <c r="J1483" s="993"/>
      <c r="K1483" s="992"/>
      <c r="L1483" s="341"/>
      <c r="M1483" s="341"/>
      <c r="N1483" s="341"/>
      <c r="O1483" s="341"/>
    </row>
    <row r="1484" spans="1:15" x14ac:dyDescent="0.25">
      <c r="A1484" s="342"/>
      <c r="B1484" s="342"/>
      <c r="C1484" s="342"/>
      <c r="D1484" s="342"/>
      <c r="E1484" s="342"/>
      <c r="F1484" s="677" t="s">
        <v>582</v>
      </c>
      <c r="G1484" s="342"/>
      <c r="H1484" s="342"/>
      <c r="I1484" s="324"/>
      <c r="J1484" s="993"/>
      <c r="K1484" s="992"/>
      <c r="L1484" s="342"/>
      <c r="M1484" s="342"/>
      <c r="N1484" s="342"/>
      <c r="O1484" s="342"/>
    </row>
    <row r="1485" spans="1:15" x14ac:dyDescent="0.25">
      <c r="A1485" s="335"/>
      <c r="B1485" s="335"/>
      <c r="C1485" s="335"/>
      <c r="D1485" s="335"/>
      <c r="E1485" s="335"/>
      <c r="F1485" s="345"/>
      <c r="G1485" s="337"/>
      <c r="H1485" s="338"/>
      <c r="I1485" s="324"/>
      <c r="J1485" s="993"/>
      <c r="K1485" s="992"/>
      <c r="L1485" s="341"/>
      <c r="M1485" s="341"/>
      <c r="N1485" s="341"/>
      <c r="O1485" s="341"/>
    </row>
    <row r="1486" spans="1:15" x14ac:dyDescent="0.25">
      <c r="A1486" s="335"/>
      <c r="B1486" s="335"/>
      <c r="C1486" s="335"/>
      <c r="D1486" s="335"/>
      <c r="E1486" s="335"/>
      <c r="F1486" s="346" t="s">
        <v>583</v>
      </c>
      <c r="G1486" s="347">
        <f>G1450</f>
        <v>3449664468.4299998</v>
      </c>
      <c r="H1486" s="347">
        <f>H1450</f>
        <v>5236902650</v>
      </c>
      <c r="I1486" s="347">
        <f>I1450</f>
        <v>1933978653.4400001</v>
      </c>
      <c r="J1486" s="385"/>
      <c r="K1486" s="386"/>
      <c r="L1486" s="347">
        <f>L1450</f>
        <v>4385516553.54</v>
      </c>
      <c r="M1486" s="347">
        <f>M1450</f>
        <v>4385516553.54</v>
      </c>
      <c r="N1486" s="347">
        <f>N1450</f>
        <v>4385516553.54</v>
      </c>
      <c r="O1486" s="349">
        <f>SUM(L1486:N1486)</f>
        <v>13156549660.619999</v>
      </c>
    </row>
    <row r="1487" spans="1:15" x14ac:dyDescent="0.25">
      <c r="A1487" s="335"/>
      <c r="B1487" s="335"/>
      <c r="C1487" s="335"/>
      <c r="D1487" s="335"/>
      <c r="E1487" s="335"/>
      <c r="F1487" s="346" t="s">
        <v>584</v>
      </c>
      <c r="G1487" s="347">
        <f>G1457</f>
        <v>0</v>
      </c>
      <c r="H1487" s="347">
        <f>H1457</f>
        <v>15840000</v>
      </c>
      <c r="I1487" s="347">
        <f>I1457</f>
        <v>0</v>
      </c>
      <c r="J1487" s="385"/>
      <c r="K1487" s="386"/>
      <c r="L1487" s="347">
        <f>L1457</f>
        <v>20000000</v>
      </c>
      <c r="M1487" s="347">
        <f>M1457</f>
        <v>20000000</v>
      </c>
      <c r="N1487" s="347">
        <f>N1457</f>
        <v>20000000</v>
      </c>
      <c r="O1487" s="349">
        <f t="shared" ref="O1487:O1490" si="153">SUM(L1487:N1487)</f>
        <v>60000000</v>
      </c>
    </row>
    <row r="1488" spans="1:15" x14ac:dyDescent="0.25">
      <c r="A1488" s="335"/>
      <c r="B1488" s="335"/>
      <c r="C1488" s="335"/>
      <c r="D1488" s="335"/>
      <c r="E1488" s="335"/>
      <c r="F1488" s="346" t="s">
        <v>203</v>
      </c>
      <c r="G1488" s="347"/>
      <c r="H1488" s="347"/>
      <c r="I1488" s="347"/>
      <c r="J1488" s="385"/>
      <c r="K1488" s="386"/>
      <c r="L1488" s="347"/>
      <c r="M1488" s="347"/>
      <c r="N1488" s="347"/>
      <c r="O1488" s="349">
        <f t="shared" si="153"/>
        <v>0</v>
      </c>
    </row>
    <row r="1489" spans="1:15" x14ac:dyDescent="0.25">
      <c r="A1489" s="335"/>
      <c r="B1489" s="335"/>
      <c r="C1489" s="335"/>
      <c r="D1489" s="335"/>
      <c r="E1489" s="335"/>
      <c r="F1489" s="346"/>
      <c r="G1489" s="347"/>
      <c r="H1489" s="347"/>
      <c r="I1489" s="347"/>
      <c r="J1489" s="385"/>
      <c r="K1489" s="386"/>
      <c r="L1489" s="347"/>
      <c r="M1489" s="347"/>
      <c r="N1489" s="347"/>
      <c r="O1489" s="349">
        <f t="shared" si="153"/>
        <v>0</v>
      </c>
    </row>
    <row r="1490" spans="1:15" x14ac:dyDescent="0.25">
      <c r="A1490" s="335"/>
      <c r="B1490" s="335"/>
      <c r="C1490" s="335"/>
      <c r="D1490" s="335"/>
      <c r="E1490" s="335"/>
      <c r="F1490" s="346" t="s">
        <v>130</v>
      </c>
      <c r="G1490" s="349">
        <f t="shared" ref="G1490:I1490" si="154">SUM(G1486:G1488)</f>
        <v>3449664468.4299998</v>
      </c>
      <c r="H1490" s="349">
        <f t="shared" si="154"/>
        <v>5252742650</v>
      </c>
      <c r="I1490" s="349">
        <f t="shared" si="154"/>
        <v>1933978653.4400001</v>
      </c>
      <c r="J1490" s="725"/>
      <c r="K1490" s="726"/>
      <c r="L1490" s="349">
        <f>SUM(L1486:L1488)</f>
        <v>4405516553.54</v>
      </c>
      <c r="M1490" s="349">
        <f t="shared" ref="M1490:N1490" si="155">SUM(M1486:M1488)</f>
        <v>4405516553.54</v>
      </c>
      <c r="N1490" s="349">
        <f t="shared" si="155"/>
        <v>4405516553.54</v>
      </c>
      <c r="O1490" s="349">
        <f t="shared" si="153"/>
        <v>13216549660.619999</v>
      </c>
    </row>
    <row r="1491" spans="1:15" x14ac:dyDescent="0.25">
      <c r="A1491" s="696"/>
      <c r="B1491" s="696"/>
      <c r="C1491" s="696"/>
      <c r="D1491" s="696"/>
      <c r="E1491" s="696"/>
      <c r="F1491" s="697"/>
      <c r="G1491" s="698"/>
      <c r="H1491" s="698"/>
      <c r="I1491" s="698"/>
      <c r="J1491" s="698"/>
      <c r="K1491" s="698"/>
      <c r="L1491" s="698"/>
      <c r="M1491" s="698"/>
      <c r="N1491" s="698"/>
      <c r="O1491" s="698"/>
    </row>
    <row r="1493" spans="1:15" ht="20.25" x14ac:dyDescent="0.3">
      <c r="A1493" s="1281" t="s">
        <v>133</v>
      </c>
      <c r="B1493" s="1281"/>
      <c r="C1493" s="1281"/>
      <c r="D1493" s="1281"/>
      <c r="E1493" s="1281"/>
      <c r="F1493" s="1281"/>
      <c r="G1493" s="1281"/>
      <c r="H1493" s="1281"/>
      <c r="I1493" s="1281"/>
      <c r="J1493" s="1281"/>
      <c r="K1493" s="1281"/>
      <c r="L1493" s="1281"/>
      <c r="M1493" s="1281"/>
      <c r="N1493" s="1281"/>
      <c r="O1493" s="1281"/>
    </row>
    <row r="1494" spans="1:15" ht="15.75" x14ac:dyDescent="0.25">
      <c r="A1494" s="1282" t="s">
        <v>1586</v>
      </c>
      <c r="B1494" s="1282"/>
      <c r="C1494" s="1282"/>
      <c r="D1494" s="1282"/>
      <c r="E1494" s="1282"/>
      <c r="F1494" s="1282"/>
      <c r="G1494" s="1282"/>
      <c r="H1494" s="1282"/>
      <c r="I1494" s="1282"/>
      <c r="J1494" s="1282"/>
      <c r="K1494" s="1282"/>
      <c r="L1494" s="1282"/>
      <c r="M1494" s="1282"/>
      <c r="N1494" s="1282"/>
      <c r="O1494" s="1282"/>
    </row>
    <row r="1495" spans="1:15" ht="64.5" x14ac:dyDescent="0.25">
      <c r="A1495" s="441" t="s">
        <v>135</v>
      </c>
      <c r="B1495" s="441" t="s">
        <v>136</v>
      </c>
      <c r="C1495" s="441" t="s">
        <v>137</v>
      </c>
      <c r="D1495" s="441" t="s">
        <v>138</v>
      </c>
      <c r="E1495" s="441" t="s">
        <v>139</v>
      </c>
      <c r="F1495" s="442" t="s">
        <v>140</v>
      </c>
      <c r="G1495" s="441" t="s">
        <v>141</v>
      </c>
      <c r="H1495" s="441" t="s">
        <v>142</v>
      </c>
      <c r="I1495" s="441" t="s">
        <v>143</v>
      </c>
      <c r="J1495" s="443" t="s">
        <v>1350</v>
      </c>
      <c r="K1495" s="444" t="s">
        <v>1348</v>
      </c>
      <c r="L1495" s="441" t="s">
        <v>144</v>
      </c>
      <c r="M1495" s="441" t="s">
        <v>145</v>
      </c>
      <c r="N1495" s="441" t="s">
        <v>146</v>
      </c>
      <c r="O1495" s="441" t="s">
        <v>147</v>
      </c>
    </row>
    <row r="1496" spans="1:15" x14ac:dyDescent="0.25">
      <c r="A1496" s="310">
        <v>1</v>
      </c>
      <c r="B1496" s="695"/>
      <c r="C1496" s="695"/>
      <c r="D1496" s="311"/>
      <c r="E1496" s="709">
        <v>50610811</v>
      </c>
      <c r="F1496" s="308" t="s">
        <v>148</v>
      </c>
      <c r="G1496" s="699">
        <f t="shared" ref="G1496:I1497" si="156">G1497</f>
        <v>2200000</v>
      </c>
      <c r="H1496" s="699">
        <f t="shared" si="156"/>
        <v>1000000</v>
      </c>
      <c r="I1496" s="699">
        <f t="shared" si="156"/>
        <v>1000000</v>
      </c>
      <c r="J1496" s="822"/>
      <c r="K1496" s="823"/>
      <c r="L1496" s="699">
        <f>L1497</f>
        <v>2000000</v>
      </c>
      <c r="M1496" s="699">
        <f t="shared" ref="M1496:N1496" si="157">M1497</f>
        <v>2000000</v>
      </c>
      <c r="N1496" s="699">
        <f t="shared" si="157"/>
        <v>2000000</v>
      </c>
      <c r="O1496" s="699">
        <f>SUM(L1496:N1496)</f>
        <v>6000000</v>
      </c>
    </row>
    <row r="1497" spans="1:15" x14ac:dyDescent="0.25">
      <c r="A1497" s="310">
        <v>12</v>
      </c>
      <c r="B1497" s="695"/>
      <c r="C1497" s="695"/>
      <c r="D1497" s="311"/>
      <c r="E1497" s="709">
        <v>50610811</v>
      </c>
      <c r="F1497" s="314" t="s">
        <v>704</v>
      </c>
      <c r="G1497" s="699">
        <f t="shared" si="156"/>
        <v>2200000</v>
      </c>
      <c r="H1497" s="699">
        <f t="shared" si="156"/>
        <v>1000000</v>
      </c>
      <c r="I1497" s="699">
        <f t="shared" si="156"/>
        <v>1000000</v>
      </c>
      <c r="J1497" s="822"/>
      <c r="K1497" s="823"/>
      <c r="L1497" s="699">
        <f>L1498</f>
        <v>2000000</v>
      </c>
      <c r="M1497" s="699">
        <f t="shared" ref="M1497:N1497" si="158">M1498</f>
        <v>2000000</v>
      </c>
      <c r="N1497" s="699">
        <f t="shared" si="158"/>
        <v>2000000</v>
      </c>
      <c r="O1497" s="699">
        <f t="shared" ref="O1497:O1498" si="159">SUM(L1497:N1497)</f>
        <v>6000000</v>
      </c>
    </row>
    <row r="1498" spans="1:15" x14ac:dyDescent="0.25">
      <c r="A1498" s="308">
        <v>120204</v>
      </c>
      <c r="B1498" s="709"/>
      <c r="C1498" s="709"/>
      <c r="D1498" s="311"/>
      <c r="E1498" s="709">
        <v>50610811</v>
      </c>
      <c r="F1498" s="314" t="s">
        <v>149</v>
      </c>
      <c r="G1498" s="699">
        <f>SUM(G1499:G1499)</f>
        <v>2200000</v>
      </c>
      <c r="H1498" s="699">
        <f>SUM(H1499:H1499)</f>
        <v>1000000</v>
      </c>
      <c r="I1498" s="699">
        <f>SUM(I1499:I1499)</f>
        <v>1000000</v>
      </c>
      <c r="J1498" s="822"/>
      <c r="K1498" s="823"/>
      <c r="L1498" s="699">
        <f>SUM(L1499:L1499)</f>
        <v>2000000</v>
      </c>
      <c r="M1498" s="699">
        <f>SUM(M1499:M1499)</f>
        <v>2000000</v>
      </c>
      <c r="N1498" s="699">
        <f>SUM(N1499:N1499)</f>
        <v>2000000</v>
      </c>
      <c r="O1498" s="699">
        <f t="shared" si="159"/>
        <v>6000000</v>
      </c>
    </row>
    <row r="1499" spans="1:15" x14ac:dyDescent="0.25">
      <c r="A1499" s="315">
        <v>12020452</v>
      </c>
      <c r="B1499" s="710"/>
      <c r="C1499" s="710"/>
      <c r="D1499" s="711"/>
      <c r="E1499" s="709">
        <v>50610811</v>
      </c>
      <c r="F1499" s="316" t="s">
        <v>880</v>
      </c>
      <c r="G1499" s="700">
        <v>2200000</v>
      </c>
      <c r="H1499" s="700">
        <v>1000000</v>
      </c>
      <c r="I1499" s="700">
        <v>1000000</v>
      </c>
      <c r="J1499" s="824"/>
      <c r="K1499" s="825"/>
      <c r="L1499" s="700">
        <v>2000000</v>
      </c>
      <c r="M1499" s="700">
        <v>2000000</v>
      </c>
      <c r="N1499" s="700">
        <v>2000000</v>
      </c>
      <c r="O1499" s="699">
        <f t="shared" ref="O1499" si="160">SUM(L1499:N1499)</f>
        <v>6000000</v>
      </c>
    </row>
    <row r="1500" spans="1:15" x14ac:dyDescent="0.25">
      <c r="A1500" s="310">
        <v>2</v>
      </c>
      <c r="B1500" s="695"/>
      <c r="C1500" s="311"/>
      <c r="D1500" s="311"/>
      <c r="E1500" s="709">
        <v>50610811</v>
      </c>
      <c r="F1500" s="994" t="s">
        <v>153</v>
      </c>
      <c r="G1500" s="685">
        <f t="shared" ref="G1500:I1500" si="161">SUM(G1501,G1508)</f>
        <v>0</v>
      </c>
      <c r="H1500" s="685">
        <f t="shared" si="161"/>
        <v>280949448</v>
      </c>
      <c r="I1500" s="685">
        <f t="shared" si="161"/>
        <v>30000000</v>
      </c>
      <c r="J1500" s="1231"/>
      <c r="K1500" s="682"/>
      <c r="L1500" s="685">
        <f>SUM(L1501,L1508)</f>
        <v>498782216.39999998</v>
      </c>
      <c r="M1500" s="685">
        <f t="shared" ref="M1500:N1500" si="162">SUM(M1501,M1508)</f>
        <v>498782216.39999998</v>
      </c>
      <c r="N1500" s="685">
        <f t="shared" si="162"/>
        <v>498782216.39999998</v>
      </c>
      <c r="O1500" s="685">
        <f t="shared" ref="O1500:O1507" si="163">SUM(L1500:N1500)</f>
        <v>1496346649.1999998</v>
      </c>
    </row>
    <row r="1501" spans="1:15" x14ac:dyDescent="0.25">
      <c r="A1501" s="310">
        <v>21</v>
      </c>
      <c r="B1501" s="695"/>
      <c r="C1501" s="311"/>
      <c r="D1501" s="311"/>
      <c r="E1501" s="709">
        <v>50610811</v>
      </c>
      <c r="F1501" s="314" t="s">
        <v>154</v>
      </c>
      <c r="G1501" s="685">
        <f>SUM(G1502,G1504)</f>
        <v>0</v>
      </c>
      <c r="H1501" s="685">
        <f>SUM(H1502,H1504)</f>
        <v>250949448</v>
      </c>
      <c r="I1501" s="685">
        <f t="shared" ref="I1501" si="164">SUM(I1502,I1504)</f>
        <v>0</v>
      </c>
      <c r="J1501" s="1231"/>
      <c r="K1501" s="682"/>
      <c r="L1501" s="685">
        <f>SUM(L1502,L1504)</f>
        <v>468782216.39999998</v>
      </c>
      <c r="M1501" s="685">
        <f t="shared" ref="M1501:N1501" si="165">SUM(M1502,M1504)</f>
        <v>468782216.39999998</v>
      </c>
      <c r="N1501" s="685">
        <f t="shared" si="165"/>
        <v>468782216.39999998</v>
      </c>
      <c r="O1501" s="685">
        <f t="shared" si="163"/>
        <v>1406346649.1999998</v>
      </c>
    </row>
    <row r="1502" spans="1:15" x14ac:dyDescent="0.25">
      <c r="A1502" s="315">
        <v>21010101</v>
      </c>
      <c r="B1502" s="695"/>
      <c r="C1502" s="311"/>
      <c r="D1502" s="311" t="s">
        <v>155</v>
      </c>
      <c r="E1502" s="709">
        <v>50610811</v>
      </c>
      <c r="F1502" s="316" t="s">
        <v>156</v>
      </c>
      <c r="G1502" s="686"/>
      <c r="H1502" s="686">
        <v>178717272</v>
      </c>
      <c r="I1502" s="686"/>
      <c r="J1502" s="1232"/>
      <c r="K1502" s="683"/>
      <c r="L1502" s="686">
        <v>428278934</v>
      </c>
      <c r="M1502" s="686">
        <v>428278934</v>
      </c>
      <c r="N1502" s="686">
        <v>428278934</v>
      </c>
      <c r="O1502" s="685">
        <f t="shared" si="163"/>
        <v>1284836802</v>
      </c>
    </row>
    <row r="1503" spans="1:15" x14ac:dyDescent="0.25">
      <c r="A1503" s="315">
        <v>21010102</v>
      </c>
      <c r="B1503" s="695"/>
      <c r="C1503" s="311"/>
      <c r="D1503" s="311" t="s">
        <v>155</v>
      </c>
      <c r="E1503" s="709">
        <v>50610811</v>
      </c>
      <c r="F1503" s="316" t="s">
        <v>157</v>
      </c>
      <c r="G1503" s="686">
        <f t="shared" ref="G1503:I1504" si="166">SUM(G1504)</f>
        <v>0</v>
      </c>
      <c r="H1503" s="686">
        <f t="shared" si="166"/>
        <v>72232176</v>
      </c>
      <c r="I1503" s="686">
        <f t="shared" si="166"/>
        <v>0</v>
      </c>
      <c r="J1503" s="1232"/>
      <c r="K1503" s="683"/>
      <c r="L1503" s="686"/>
      <c r="M1503" s="686"/>
      <c r="N1503" s="686"/>
      <c r="O1503" s="685">
        <f t="shared" si="163"/>
        <v>0</v>
      </c>
    </row>
    <row r="1504" spans="1:15" x14ac:dyDescent="0.25">
      <c r="A1504" s="310">
        <v>2102</v>
      </c>
      <c r="B1504" s="695"/>
      <c r="C1504" s="311"/>
      <c r="D1504" s="311"/>
      <c r="E1504" s="709">
        <v>50610811</v>
      </c>
      <c r="F1504" s="314" t="s">
        <v>158</v>
      </c>
      <c r="G1504" s="685">
        <f t="shared" si="166"/>
        <v>0</v>
      </c>
      <c r="H1504" s="685">
        <f t="shared" si="166"/>
        <v>72232176</v>
      </c>
      <c r="I1504" s="685">
        <f t="shared" si="166"/>
        <v>0</v>
      </c>
      <c r="J1504" s="1231"/>
      <c r="K1504" s="682"/>
      <c r="L1504" s="685">
        <f>SUM(L1505)</f>
        <v>40503282.399999999</v>
      </c>
      <c r="M1504" s="685">
        <f t="shared" ref="M1504:N1504" si="167">SUM(M1505)</f>
        <v>40503282.399999999</v>
      </c>
      <c r="N1504" s="685">
        <f t="shared" si="167"/>
        <v>40503282.399999999</v>
      </c>
      <c r="O1504" s="685">
        <f t="shared" si="163"/>
        <v>121509847.19999999</v>
      </c>
    </row>
    <row r="1505" spans="1:15" x14ac:dyDescent="0.25">
      <c r="A1505" s="310">
        <v>210201</v>
      </c>
      <c r="B1505" s="695"/>
      <c r="C1505" s="311"/>
      <c r="D1505" s="311"/>
      <c r="E1505" s="709">
        <v>50610811</v>
      </c>
      <c r="F1505" s="314" t="s">
        <v>159</v>
      </c>
      <c r="G1505" s="685">
        <f t="shared" ref="G1505:I1505" si="168">SUM(G1506:G1507)</f>
        <v>0</v>
      </c>
      <c r="H1505" s="685">
        <f t="shared" si="168"/>
        <v>72232176</v>
      </c>
      <c r="I1505" s="685">
        <f t="shared" si="168"/>
        <v>0</v>
      </c>
      <c r="J1505" s="1231"/>
      <c r="K1505" s="682"/>
      <c r="L1505" s="685">
        <f>SUM(L1506:L1507)</f>
        <v>40503282.399999999</v>
      </c>
      <c r="M1505" s="685">
        <f t="shared" ref="M1505:N1505" si="169">SUM(M1506:M1507)</f>
        <v>40503282.399999999</v>
      </c>
      <c r="N1505" s="685">
        <f t="shared" si="169"/>
        <v>40503282.399999999</v>
      </c>
      <c r="O1505" s="685">
        <f t="shared" si="163"/>
        <v>121509847.19999999</v>
      </c>
    </row>
    <row r="1506" spans="1:15" x14ac:dyDescent="0.25">
      <c r="A1506" s="315">
        <v>21020101</v>
      </c>
      <c r="B1506" s="695"/>
      <c r="C1506" s="311"/>
      <c r="D1506" s="311" t="s">
        <v>155</v>
      </c>
      <c r="E1506" s="709">
        <v>50610811</v>
      </c>
      <c r="F1506" s="316" t="s">
        <v>160</v>
      </c>
      <c r="G1506" s="686"/>
      <c r="H1506" s="686">
        <v>60832176</v>
      </c>
      <c r="I1506" s="686"/>
      <c r="J1506" s="1232"/>
      <c r="K1506" s="683"/>
      <c r="L1506" s="686">
        <v>12363282.4</v>
      </c>
      <c r="M1506" s="686">
        <v>12363282.4</v>
      </c>
      <c r="N1506" s="686">
        <v>12363282.4</v>
      </c>
      <c r="O1506" s="685">
        <f t="shared" si="163"/>
        <v>37089847.200000003</v>
      </c>
    </row>
    <row r="1507" spans="1:15" x14ac:dyDescent="0.25">
      <c r="A1507" s="315">
        <v>21020102</v>
      </c>
      <c r="B1507" s="695"/>
      <c r="C1507" s="311"/>
      <c r="D1507" s="311" t="s">
        <v>155</v>
      </c>
      <c r="E1507" s="709">
        <v>50610811</v>
      </c>
      <c r="F1507" s="316" t="s">
        <v>161</v>
      </c>
      <c r="G1507" s="686"/>
      <c r="H1507" s="686">
        <v>11400000</v>
      </c>
      <c r="I1507" s="686"/>
      <c r="J1507" s="1232"/>
      <c r="K1507" s="683"/>
      <c r="L1507" s="686">
        <v>28140000</v>
      </c>
      <c r="M1507" s="686">
        <v>28140000</v>
      </c>
      <c r="N1507" s="686">
        <v>28140000</v>
      </c>
      <c r="O1507" s="685">
        <f t="shared" si="163"/>
        <v>84420000</v>
      </c>
    </row>
    <row r="1508" spans="1:15" x14ac:dyDescent="0.25">
      <c r="A1508" s="310">
        <v>2202</v>
      </c>
      <c r="B1508" s="695"/>
      <c r="C1508" s="311"/>
      <c r="D1508" s="311"/>
      <c r="E1508" s="709">
        <v>50610811</v>
      </c>
      <c r="F1508" s="314" t="s">
        <v>162</v>
      </c>
      <c r="G1508" s="685"/>
      <c r="H1508" s="685">
        <v>30000000</v>
      </c>
      <c r="I1508" s="685">
        <v>30000000</v>
      </c>
      <c r="J1508" s="1231"/>
      <c r="K1508" s="682"/>
      <c r="L1508" s="685">
        <v>30000000</v>
      </c>
      <c r="M1508" s="685">
        <v>30000000</v>
      </c>
      <c r="N1508" s="685">
        <v>30000000</v>
      </c>
      <c r="O1508" s="685">
        <f t="shared" ref="O1508:O1537" si="170">SUM(L1508:N1508)</f>
        <v>90000000</v>
      </c>
    </row>
    <row r="1509" spans="1:15" x14ac:dyDescent="0.25">
      <c r="A1509" s="310">
        <v>220201</v>
      </c>
      <c r="B1509" s="695"/>
      <c r="C1509" s="311"/>
      <c r="D1509" s="311"/>
      <c r="E1509" s="709">
        <v>50610811</v>
      </c>
      <c r="F1509" s="314" t="s">
        <v>163</v>
      </c>
      <c r="G1509" s="685"/>
      <c r="H1509" s="685">
        <f>SUM(H1510:H1511)</f>
        <v>3000000</v>
      </c>
      <c r="I1509" s="685">
        <f>SUM(I1510:I1511)</f>
        <v>1992000</v>
      </c>
      <c r="J1509" s="1231"/>
      <c r="K1509" s="682"/>
      <c r="L1509" s="685">
        <f>SUM(L1510:L1511)</f>
        <v>4000000</v>
      </c>
      <c r="M1509" s="685">
        <f>SUM(M1510:M1511)</f>
        <v>4000000</v>
      </c>
      <c r="N1509" s="685">
        <f>SUM(N1510:N1511)</f>
        <v>4000000</v>
      </c>
      <c r="O1509" s="685">
        <f t="shared" si="170"/>
        <v>12000000</v>
      </c>
    </row>
    <row r="1510" spans="1:15" x14ac:dyDescent="0.25">
      <c r="A1510" s="315">
        <v>22020101</v>
      </c>
      <c r="B1510" s="695">
        <v>70451</v>
      </c>
      <c r="C1510" s="311" t="s">
        <v>1587</v>
      </c>
      <c r="D1510" s="311" t="s">
        <v>155</v>
      </c>
      <c r="E1510" s="709">
        <v>50610811</v>
      </c>
      <c r="F1510" s="316" t="s">
        <v>164</v>
      </c>
      <c r="G1510" s="685"/>
      <c r="H1510" s="685">
        <v>2000000</v>
      </c>
      <c r="I1510" s="685">
        <v>1992000</v>
      </c>
      <c r="J1510" s="1231"/>
      <c r="K1510" s="682"/>
      <c r="L1510" s="685">
        <v>4000000</v>
      </c>
      <c r="M1510" s="685">
        <v>4000000</v>
      </c>
      <c r="N1510" s="685">
        <v>4000000</v>
      </c>
      <c r="O1510" s="685"/>
    </row>
    <row r="1511" spans="1:15" x14ac:dyDescent="0.25">
      <c r="A1511" s="315">
        <v>22020102</v>
      </c>
      <c r="B1511" s="695"/>
      <c r="C1511" s="311" t="s">
        <v>1587</v>
      </c>
      <c r="D1511" s="311" t="s">
        <v>155</v>
      </c>
      <c r="E1511" s="709">
        <v>50610811</v>
      </c>
      <c r="F1511" s="316" t="s">
        <v>165</v>
      </c>
      <c r="G1511" s="685"/>
      <c r="H1511" s="685">
        <v>1000000</v>
      </c>
      <c r="I1511" s="685"/>
      <c r="J1511" s="1231"/>
      <c r="K1511" s="682"/>
      <c r="L1511" s="685"/>
      <c r="M1511" s="685"/>
      <c r="N1511" s="685"/>
      <c r="O1511" s="685">
        <f t="shared" si="170"/>
        <v>0</v>
      </c>
    </row>
    <row r="1512" spans="1:15" x14ac:dyDescent="0.25">
      <c r="A1512" s="310">
        <v>220202</v>
      </c>
      <c r="B1512" s="695">
        <v>70160</v>
      </c>
      <c r="C1512" s="311" t="s">
        <v>1587</v>
      </c>
      <c r="D1512" s="311"/>
      <c r="E1512" s="709">
        <v>50610811</v>
      </c>
      <c r="F1512" s="314" t="s">
        <v>166</v>
      </c>
      <c r="G1512" s="685">
        <f>G1513+G1514+G1515</f>
        <v>0</v>
      </c>
      <c r="H1512" s="685">
        <f>SUM(H1513:H1515)</f>
        <v>5000000</v>
      </c>
      <c r="I1512" s="685">
        <f>SUM(I1513:I1515)</f>
        <v>400000</v>
      </c>
      <c r="J1512" s="1231"/>
      <c r="K1512" s="682"/>
      <c r="L1512" s="685">
        <f>L1513+L1514+L1515</f>
        <v>4500000</v>
      </c>
      <c r="M1512" s="685">
        <f>SUM(M1513:M1515)</f>
        <v>4500000</v>
      </c>
      <c r="N1512" s="685">
        <f>SUM(N1513:N1515)</f>
        <v>4500000</v>
      </c>
      <c r="O1512" s="685">
        <f t="shared" si="170"/>
        <v>13500000</v>
      </c>
    </row>
    <row r="1513" spans="1:15" x14ac:dyDescent="0.25">
      <c r="A1513" s="315">
        <v>22020201</v>
      </c>
      <c r="B1513" s="695"/>
      <c r="C1513" s="311" t="s">
        <v>1587</v>
      </c>
      <c r="D1513" s="311" t="s">
        <v>155</v>
      </c>
      <c r="E1513" s="709">
        <v>50610811</v>
      </c>
      <c r="F1513" s="316" t="s">
        <v>167</v>
      </c>
      <c r="G1513" s="685"/>
      <c r="H1513" s="685">
        <v>3000000</v>
      </c>
      <c r="I1513" s="685">
        <v>400000</v>
      </c>
      <c r="J1513" s="1231"/>
      <c r="K1513" s="682"/>
      <c r="L1513" s="685">
        <v>2000000</v>
      </c>
      <c r="M1513" s="685">
        <v>2000000</v>
      </c>
      <c r="N1513" s="685">
        <v>2000000</v>
      </c>
      <c r="O1513" s="685">
        <f t="shared" si="170"/>
        <v>6000000</v>
      </c>
    </row>
    <row r="1514" spans="1:15" x14ac:dyDescent="0.25">
      <c r="A1514" s="315">
        <v>22020203</v>
      </c>
      <c r="B1514" s="695"/>
      <c r="C1514" s="311" t="s">
        <v>1587</v>
      </c>
      <c r="D1514" s="311" t="s">
        <v>155</v>
      </c>
      <c r="E1514" s="709">
        <v>50610811</v>
      </c>
      <c r="F1514" s="316" t="s">
        <v>169</v>
      </c>
      <c r="G1514" s="685"/>
      <c r="H1514" s="685">
        <v>1500000</v>
      </c>
      <c r="I1514" s="685"/>
      <c r="J1514" s="1231"/>
      <c r="K1514" s="682"/>
      <c r="L1514" s="685">
        <v>1500000</v>
      </c>
      <c r="M1514" s="685">
        <v>1500000</v>
      </c>
      <c r="N1514" s="685">
        <v>1500000</v>
      </c>
      <c r="O1514" s="685">
        <f t="shared" si="170"/>
        <v>4500000</v>
      </c>
    </row>
    <row r="1515" spans="1:15" x14ac:dyDescent="0.25">
      <c r="A1515" s="315">
        <v>22020206</v>
      </c>
      <c r="B1515" s="695">
        <v>70510</v>
      </c>
      <c r="C1515" s="311" t="s">
        <v>1587</v>
      </c>
      <c r="D1515" s="311" t="s">
        <v>155</v>
      </c>
      <c r="E1515" s="709">
        <v>50610811</v>
      </c>
      <c r="F1515" s="316" t="s">
        <v>171</v>
      </c>
      <c r="G1515" s="685"/>
      <c r="H1515" s="685">
        <v>500000</v>
      </c>
      <c r="I1515" s="685"/>
      <c r="J1515" s="1231"/>
      <c r="K1515" s="682"/>
      <c r="L1515" s="685">
        <v>1000000</v>
      </c>
      <c r="M1515" s="685">
        <v>1000000</v>
      </c>
      <c r="N1515" s="685">
        <v>1000000</v>
      </c>
      <c r="O1515" s="685">
        <f t="shared" si="170"/>
        <v>3000000</v>
      </c>
    </row>
    <row r="1516" spans="1:15" x14ac:dyDescent="0.25">
      <c r="A1516" s="310">
        <v>220203</v>
      </c>
      <c r="B1516" s="695">
        <v>70160</v>
      </c>
      <c r="C1516" s="311" t="s">
        <v>1587</v>
      </c>
      <c r="D1516" s="311"/>
      <c r="E1516" s="709">
        <v>50610811</v>
      </c>
      <c r="F1516" s="314" t="s">
        <v>172</v>
      </c>
      <c r="G1516" s="685">
        <f>SUM(G1517:G1522)</f>
        <v>0</v>
      </c>
      <c r="H1516" s="685">
        <f>SUM(H1517:H1522)</f>
        <v>4550000</v>
      </c>
      <c r="I1516" s="685">
        <f>SUM(I1517:I1522)</f>
        <v>1693000</v>
      </c>
      <c r="J1516" s="1231"/>
      <c r="K1516" s="682"/>
      <c r="L1516" s="685">
        <f>SUM(L1517:L1522)</f>
        <v>7300000</v>
      </c>
      <c r="M1516" s="685">
        <f>SUM(M1517:M1522)</f>
        <v>7300000</v>
      </c>
      <c r="N1516" s="685">
        <f>SUM(N1517:N1522)</f>
        <v>7300000</v>
      </c>
      <c r="O1516" s="685">
        <f t="shared" si="170"/>
        <v>21900000</v>
      </c>
    </row>
    <row r="1517" spans="1:15" x14ac:dyDescent="0.25">
      <c r="A1517" s="315">
        <v>22020301</v>
      </c>
      <c r="B1517" s="695">
        <v>70987</v>
      </c>
      <c r="C1517" s="311" t="s">
        <v>1587</v>
      </c>
      <c r="D1517" s="311" t="s">
        <v>155</v>
      </c>
      <c r="E1517" s="709">
        <v>50610811</v>
      </c>
      <c r="F1517" s="316" t="s">
        <v>173</v>
      </c>
      <c r="G1517" s="685"/>
      <c r="H1517" s="685">
        <v>700000</v>
      </c>
      <c r="I1517" s="685">
        <v>95000</v>
      </c>
      <c r="J1517" s="1231"/>
      <c r="K1517" s="682"/>
      <c r="L1517" s="685">
        <v>1500000</v>
      </c>
      <c r="M1517" s="685">
        <v>1500000</v>
      </c>
      <c r="N1517" s="685">
        <v>1500000</v>
      </c>
      <c r="O1517" s="685">
        <f t="shared" si="170"/>
        <v>4500000</v>
      </c>
    </row>
    <row r="1518" spans="1:15" x14ac:dyDescent="0.25">
      <c r="A1518" s="315">
        <v>22020302</v>
      </c>
      <c r="B1518" s="695"/>
      <c r="C1518" s="311" t="s">
        <v>1587</v>
      </c>
      <c r="D1518" s="311" t="s">
        <v>155</v>
      </c>
      <c r="E1518" s="709">
        <v>50610811</v>
      </c>
      <c r="F1518" s="316" t="s">
        <v>174</v>
      </c>
      <c r="G1518" s="685"/>
      <c r="H1518" s="685">
        <v>700000</v>
      </c>
      <c r="I1518" s="685"/>
      <c r="J1518" s="1231"/>
      <c r="K1518" s="682"/>
      <c r="L1518" s="685">
        <v>2800000</v>
      </c>
      <c r="M1518" s="685">
        <v>2800000</v>
      </c>
      <c r="N1518" s="685">
        <v>2800000</v>
      </c>
      <c r="O1518" s="685">
        <f t="shared" si="170"/>
        <v>8400000</v>
      </c>
    </row>
    <row r="1519" spans="1:15" x14ac:dyDescent="0.25">
      <c r="A1519" s="315">
        <v>22020303</v>
      </c>
      <c r="B1519" s="695"/>
      <c r="C1519" s="311" t="s">
        <v>1587</v>
      </c>
      <c r="D1519" s="311" t="s">
        <v>155</v>
      </c>
      <c r="E1519" s="709">
        <v>50610811</v>
      </c>
      <c r="F1519" s="316" t="s">
        <v>175</v>
      </c>
      <c r="G1519" s="685"/>
      <c r="H1519" s="685">
        <v>50000</v>
      </c>
      <c r="I1519" s="685"/>
      <c r="J1519" s="1231"/>
      <c r="K1519" s="682"/>
      <c r="L1519" s="685"/>
      <c r="M1519" s="685"/>
      <c r="N1519" s="685"/>
      <c r="O1519" s="685">
        <f t="shared" si="170"/>
        <v>0</v>
      </c>
    </row>
    <row r="1520" spans="1:15" x14ac:dyDescent="0.25">
      <c r="A1520" s="315">
        <v>22020304</v>
      </c>
      <c r="B1520" s="695"/>
      <c r="C1520" s="311" t="s">
        <v>1587</v>
      </c>
      <c r="D1520" s="311" t="s">
        <v>155</v>
      </c>
      <c r="E1520" s="709">
        <v>50610811</v>
      </c>
      <c r="F1520" s="316" t="s">
        <v>892</v>
      </c>
      <c r="G1520" s="685"/>
      <c r="H1520" s="685">
        <v>100000</v>
      </c>
      <c r="I1520" s="685"/>
      <c r="J1520" s="1231"/>
      <c r="K1520" s="682"/>
      <c r="L1520" s="685"/>
      <c r="M1520" s="685"/>
      <c r="N1520" s="685"/>
      <c r="O1520" s="685">
        <f t="shared" si="170"/>
        <v>0</v>
      </c>
    </row>
    <row r="1521" spans="1:15" x14ac:dyDescent="0.25">
      <c r="A1521" s="315">
        <v>22020305</v>
      </c>
      <c r="B1521" s="695"/>
      <c r="C1521" s="311" t="s">
        <v>1587</v>
      </c>
      <c r="D1521" s="311" t="s">
        <v>155</v>
      </c>
      <c r="E1521" s="709">
        <v>50610811</v>
      </c>
      <c r="F1521" s="316" t="s">
        <v>176</v>
      </c>
      <c r="G1521" s="685"/>
      <c r="H1521" s="685">
        <v>2000000</v>
      </c>
      <c r="I1521" s="685">
        <v>1598000</v>
      </c>
      <c r="J1521" s="1231"/>
      <c r="K1521" s="682"/>
      <c r="L1521" s="685">
        <v>3000000</v>
      </c>
      <c r="M1521" s="685">
        <v>3000000</v>
      </c>
      <c r="N1521" s="685">
        <v>3000000</v>
      </c>
      <c r="O1521" s="685">
        <f t="shared" si="170"/>
        <v>9000000</v>
      </c>
    </row>
    <row r="1522" spans="1:15" x14ac:dyDescent="0.25">
      <c r="A1522" s="315">
        <v>22020310</v>
      </c>
      <c r="B1522" s="695"/>
      <c r="C1522" s="311" t="s">
        <v>1587</v>
      </c>
      <c r="D1522" s="311" t="s">
        <v>155</v>
      </c>
      <c r="E1522" s="709">
        <v>50610811</v>
      </c>
      <c r="F1522" s="316" t="s">
        <v>721</v>
      </c>
      <c r="G1522" s="685"/>
      <c r="H1522" s="685">
        <v>1000000</v>
      </c>
      <c r="I1522" s="685"/>
      <c r="J1522" s="1231"/>
      <c r="K1522" s="682"/>
      <c r="L1522" s="685"/>
      <c r="M1522" s="685"/>
      <c r="N1522" s="685"/>
      <c r="O1522" s="685">
        <f t="shared" si="170"/>
        <v>0</v>
      </c>
    </row>
    <row r="1523" spans="1:15" x14ac:dyDescent="0.25">
      <c r="A1523" s="310">
        <v>220204</v>
      </c>
      <c r="B1523" s="695"/>
      <c r="C1523" s="311" t="s">
        <v>1587</v>
      </c>
      <c r="D1523" s="311"/>
      <c r="E1523" s="709">
        <v>50610811</v>
      </c>
      <c r="F1523" s="314" t="s">
        <v>177</v>
      </c>
      <c r="G1523" s="685">
        <f>SUM(G1524:G1529)</f>
        <v>0</v>
      </c>
      <c r="H1523" s="685">
        <f>SUM(H1524:H1529)</f>
        <v>6000000</v>
      </c>
      <c r="I1523" s="685">
        <f>SUM(I1524:I1529)</f>
        <v>295000</v>
      </c>
      <c r="J1523" s="1231"/>
      <c r="K1523" s="682"/>
      <c r="L1523" s="685">
        <f>SUM(L1524:L1529)</f>
        <v>1200000</v>
      </c>
      <c r="M1523" s="685">
        <f>SUM(M1524:M1529)</f>
        <v>1200000</v>
      </c>
      <c r="N1523" s="685">
        <f>SUM(N1524:N1529)</f>
        <v>1200000</v>
      </c>
      <c r="O1523" s="685">
        <f t="shared" si="170"/>
        <v>3600000</v>
      </c>
    </row>
    <row r="1524" spans="1:15" ht="26.25" x14ac:dyDescent="0.25">
      <c r="A1524" s="315">
        <v>22020401</v>
      </c>
      <c r="B1524" s="695">
        <v>70442</v>
      </c>
      <c r="C1524" s="311" t="s">
        <v>1587</v>
      </c>
      <c r="D1524" s="311" t="s">
        <v>155</v>
      </c>
      <c r="E1524" s="709">
        <v>50610811</v>
      </c>
      <c r="F1524" s="316" t="s">
        <v>178</v>
      </c>
      <c r="G1524" s="685"/>
      <c r="H1524" s="685">
        <v>2000000</v>
      </c>
      <c r="I1524" s="685">
        <v>295000</v>
      </c>
      <c r="J1524" s="1231"/>
      <c r="K1524" s="682"/>
      <c r="L1524" s="685">
        <v>1000000</v>
      </c>
      <c r="M1524" s="685">
        <v>1000000</v>
      </c>
      <c r="N1524" s="685">
        <v>1000000</v>
      </c>
      <c r="O1524" s="685">
        <f t="shared" si="170"/>
        <v>3000000</v>
      </c>
    </row>
    <row r="1525" spans="1:15" x14ac:dyDescent="0.25">
      <c r="A1525" s="315">
        <v>22020402</v>
      </c>
      <c r="B1525" s="695"/>
      <c r="C1525" s="311" t="s">
        <v>1587</v>
      </c>
      <c r="D1525" s="311" t="s">
        <v>155</v>
      </c>
      <c r="E1525" s="709">
        <v>50610811</v>
      </c>
      <c r="F1525" s="316" t="s">
        <v>179</v>
      </c>
      <c r="G1525" s="685"/>
      <c r="H1525" s="685">
        <v>500000</v>
      </c>
      <c r="I1525" s="685"/>
      <c r="J1525" s="1231"/>
      <c r="K1525" s="682"/>
      <c r="L1525" s="685"/>
      <c r="M1525" s="685"/>
      <c r="N1525" s="685"/>
      <c r="O1525" s="685">
        <f t="shared" si="170"/>
        <v>0</v>
      </c>
    </row>
    <row r="1526" spans="1:15" x14ac:dyDescent="0.25">
      <c r="A1526" s="315">
        <v>22020403</v>
      </c>
      <c r="B1526" s="695">
        <v>70660</v>
      </c>
      <c r="C1526" s="311" t="s">
        <v>1587</v>
      </c>
      <c r="D1526" s="311" t="s">
        <v>155</v>
      </c>
      <c r="E1526" s="709">
        <v>50610811</v>
      </c>
      <c r="F1526" s="316" t="s">
        <v>180</v>
      </c>
      <c r="G1526" s="685"/>
      <c r="H1526" s="685">
        <v>500000</v>
      </c>
      <c r="I1526" s="685"/>
      <c r="J1526" s="1231"/>
      <c r="K1526" s="682"/>
      <c r="L1526" s="685"/>
      <c r="M1526" s="685"/>
      <c r="N1526" s="685"/>
      <c r="O1526" s="685">
        <f t="shared" si="170"/>
        <v>0</v>
      </c>
    </row>
    <row r="1527" spans="1:15" x14ac:dyDescent="0.25">
      <c r="A1527" s="315">
        <v>22020404</v>
      </c>
      <c r="B1527" s="695">
        <v>70660</v>
      </c>
      <c r="C1527" s="311" t="s">
        <v>1587</v>
      </c>
      <c r="D1527" s="311" t="s">
        <v>155</v>
      </c>
      <c r="E1527" s="709">
        <v>50610811</v>
      </c>
      <c r="F1527" s="316" t="s">
        <v>181</v>
      </c>
      <c r="G1527" s="685"/>
      <c r="H1527" s="685">
        <v>1000000</v>
      </c>
      <c r="I1527" s="685"/>
      <c r="J1527" s="1231"/>
      <c r="K1527" s="682"/>
      <c r="L1527" s="685"/>
      <c r="M1527" s="685"/>
      <c r="N1527" s="685"/>
      <c r="O1527" s="685">
        <f t="shared" si="170"/>
        <v>0</v>
      </c>
    </row>
    <row r="1528" spans="1:15" x14ac:dyDescent="0.25">
      <c r="A1528" s="315">
        <v>22020405</v>
      </c>
      <c r="B1528" s="695"/>
      <c r="C1528" s="311" t="s">
        <v>1587</v>
      </c>
      <c r="D1528" s="311" t="s">
        <v>155</v>
      </c>
      <c r="E1528" s="709">
        <v>50610811</v>
      </c>
      <c r="F1528" s="316" t="s">
        <v>182</v>
      </c>
      <c r="G1528" s="685"/>
      <c r="H1528" s="685">
        <v>1000000</v>
      </c>
      <c r="I1528" s="685"/>
      <c r="J1528" s="1231"/>
      <c r="K1528" s="682"/>
      <c r="L1528" s="685">
        <v>200000</v>
      </c>
      <c r="M1528" s="685">
        <v>200000</v>
      </c>
      <c r="N1528" s="685">
        <v>200000</v>
      </c>
      <c r="O1528" s="685">
        <f t="shared" si="170"/>
        <v>600000</v>
      </c>
    </row>
    <row r="1529" spans="1:15" x14ac:dyDescent="0.25">
      <c r="A1529" s="315">
        <v>22020406</v>
      </c>
      <c r="B1529" s="695">
        <v>70640</v>
      </c>
      <c r="C1529" s="311" t="s">
        <v>1587</v>
      </c>
      <c r="D1529" s="311" t="s">
        <v>155</v>
      </c>
      <c r="E1529" s="709">
        <v>50610811</v>
      </c>
      <c r="F1529" s="316" t="s">
        <v>183</v>
      </c>
      <c r="G1529" s="685"/>
      <c r="H1529" s="685">
        <v>1000000</v>
      </c>
      <c r="I1529" s="685"/>
      <c r="J1529" s="1231"/>
      <c r="K1529" s="682"/>
      <c r="L1529" s="685"/>
      <c r="M1529" s="685"/>
      <c r="N1529" s="685"/>
      <c r="O1529" s="685">
        <f t="shared" si="170"/>
        <v>0</v>
      </c>
    </row>
    <row r="1530" spans="1:15" x14ac:dyDescent="0.25">
      <c r="A1530" s="310">
        <v>220205</v>
      </c>
      <c r="B1530" s="695"/>
      <c r="C1530" s="311" t="s">
        <v>1587</v>
      </c>
      <c r="D1530" s="311"/>
      <c r="E1530" s="709">
        <v>50610811</v>
      </c>
      <c r="F1530" s="314" t="s">
        <v>184</v>
      </c>
      <c r="G1530" s="685">
        <f>SUM(G1531:G1532)</f>
        <v>0</v>
      </c>
      <c r="H1530" s="685">
        <f t="shared" ref="H1530:N1530" si="171">SUM(H1531:H1532)</f>
        <v>3000000</v>
      </c>
      <c r="I1530" s="685">
        <f t="shared" si="171"/>
        <v>0</v>
      </c>
      <c r="J1530" s="1231"/>
      <c r="K1530" s="682"/>
      <c r="L1530" s="685">
        <f>SUM(L1531:L1532)</f>
        <v>0</v>
      </c>
      <c r="M1530" s="685">
        <f t="shared" si="171"/>
        <v>0</v>
      </c>
      <c r="N1530" s="685">
        <f t="shared" si="171"/>
        <v>0</v>
      </c>
      <c r="O1530" s="685">
        <f t="shared" si="170"/>
        <v>0</v>
      </c>
    </row>
    <row r="1531" spans="1:15" x14ac:dyDescent="0.25">
      <c r="A1531" s="315">
        <v>22020501</v>
      </c>
      <c r="B1531" s="695">
        <v>70980</v>
      </c>
      <c r="C1531" s="311" t="s">
        <v>1587</v>
      </c>
      <c r="D1531" s="311" t="s">
        <v>155</v>
      </c>
      <c r="E1531" s="709">
        <v>50610811</v>
      </c>
      <c r="F1531" s="316" t="s">
        <v>185</v>
      </c>
      <c r="G1531" s="685"/>
      <c r="H1531" s="685">
        <v>3000000</v>
      </c>
      <c r="I1531" s="685"/>
      <c r="J1531" s="1231"/>
      <c r="K1531" s="682"/>
      <c r="L1531" s="685"/>
      <c r="M1531" s="685"/>
      <c r="N1531" s="685"/>
      <c r="O1531" s="685">
        <f t="shared" si="170"/>
        <v>0</v>
      </c>
    </row>
    <row r="1532" spans="1:15" x14ac:dyDescent="0.25">
      <c r="A1532" s="315">
        <v>22020502</v>
      </c>
      <c r="B1532" s="695"/>
      <c r="C1532" s="311" t="s">
        <v>1587</v>
      </c>
      <c r="D1532" s="311" t="s">
        <v>155</v>
      </c>
      <c r="E1532" s="709">
        <v>50610811</v>
      </c>
      <c r="F1532" s="316" t="s">
        <v>186</v>
      </c>
      <c r="G1532" s="685"/>
      <c r="H1532" s="685"/>
      <c r="I1532" s="685"/>
      <c r="J1532" s="1231"/>
      <c r="K1532" s="682"/>
      <c r="L1532" s="685"/>
      <c r="M1532" s="685"/>
      <c r="N1532" s="685"/>
      <c r="O1532" s="685">
        <f t="shared" si="170"/>
        <v>0</v>
      </c>
    </row>
    <row r="1533" spans="1:15" x14ac:dyDescent="0.25">
      <c r="A1533" s="310">
        <v>220206</v>
      </c>
      <c r="B1533" s="695">
        <v>70160</v>
      </c>
      <c r="C1533" s="311" t="s">
        <v>1587</v>
      </c>
      <c r="D1533" s="311"/>
      <c r="E1533" s="709">
        <v>50610811</v>
      </c>
      <c r="F1533" s="314" t="s">
        <v>187</v>
      </c>
      <c r="G1533" s="685">
        <f>SUM(G1534:G1535)</f>
        <v>0</v>
      </c>
      <c r="H1533" s="685">
        <f>SUM(H1534:H1535)</f>
        <v>1000000</v>
      </c>
      <c r="I1533" s="685">
        <f>SUM(I1534:I1535)</f>
        <v>0</v>
      </c>
      <c r="J1533" s="1231"/>
      <c r="K1533" s="682"/>
      <c r="L1533" s="685">
        <f>SUM(L1534:L1535)</f>
        <v>1000000</v>
      </c>
      <c r="M1533" s="685">
        <f>SUM(M1534:M1535)</f>
        <v>1000000</v>
      </c>
      <c r="N1533" s="685">
        <f>SUM(N1534:N1535)</f>
        <v>1000000</v>
      </c>
      <c r="O1533" s="685">
        <f t="shared" si="170"/>
        <v>3000000</v>
      </c>
    </row>
    <row r="1534" spans="1:15" ht="20.25" customHeight="1" x14ac:dyDescent="0.25">
      <c r="A1534" s="315">
        <v>22020601</v>
      </c>
      <c r="B1534" s="695"/>
      <c r="C1534" s="311" t="s">
        <v>1587</v>
      </c>
      <c r="D1534" s="311" t="s">
        <v>155</v>
      </c>
      <c r="E1534" s="709">
        <v>50610811</v>
      </c>
      <c r="F1534" s="316" t="s">
        <v>188</v>
      </c>
      <c r="G1534" s="685"/>
      <c r="H1534" s="685">
        <v>500000</v>
      </c>
      <c r="I1534" s="685"/>
      <c r="J1534" s="1231"/>
      <c r="K1534" s="682"/>
      <c r="L1534" s="685"/>
      <c r="M1534" s="685"/>
      <c r="N1534" s="685"/>
      <c r="O1534" s="685">
        <f t="shared" si="170"/>
        <v>0</v>
      </c>
    </row>
    <row r="1535" spans="1:15" x14ac:dyDescent="0.25">
      <c r="A1535" s="315">
        <v>22020605</v>
      </c>
      <c r="B1535" s="695"/>
      <c r="C1535" s="311" t="s">
        <v>1587</v>
      </c>
      <c r="D1535" s="311" t="s">
        <v>155</v>
      </c>
      <c r="E1535" s="709">
        <v>50610811</v>
      </c>
      <c r="F1535" s="316" t="s">
        <v>189</v>
      </c>
      <c r="G1535" s="685"/>
      <c r="H1535" s="685">
        <v>500000</v>
      </c>
      <c r="I1535" s="685"/>
      <c r="J1535" s="1231"/>
      <c r="K1535" s="682"/>
      <c r="L1535" s="685">
        <v>1000000</v>
      </c>
      <c r="M1535" s="685">
        <v>1000000</v>
      </c>
      <c r="N1535" s="685">
        <v>1000000</v>
      </c>
      <c r="O1535" s="685">
        <f t="shared" si="170"/>
        <v>3000000</v>
      </c>
    </row>
    <row r="1536" spans="1:15" x14ac:dyDescent="0.25">
      <c r="A1536" s="310">
        <v>220208</v>
      </c>
      <c r="B1536" s="695"/>
      <c r="C1536" s="311" t="s">
        <v>1587</v>
      </c>
      <c r="D1536" s="311"/>
      <c r="E1536" s="709">
        <v>50610811</v>
      </c>
      <c r="F1536" s="314" t="s">
        <v>190</v>
      </c>
      <c r="G1536" s="685">
        <f>SUM(G1537:G1539)</f>
        <v>0</v>
      </c>
      <c r="H1536" s="685">
        <f>SUM(H1537:H1539)</f>
        <v>3000000</v>
      </c>
      <c r="I1536" s="685">
        <f>SUM(I1537:I1539)</f>
        <v>410000</v>
      </c>
      <c r="J1536" s="1231"/>
      <c r="K1536" s="682"/>
      <c r="L1536" s="685">
        <f>SUM(L1537:L1539)</f>
        <v>12000000</v>
      </c>
      <c r="M1536" s="685">
        <f>SUM(M1537:M1539)</f>
        <v>12000000</v>
      </c>
      <c r="N1536" s="685">
        <f>SUM(N1537:N1539)</f>
        <v>12000000</v>
      </c>
      <c r="O1536" s="685">
        <f t="shared" si="170"/>
        <v>36000000</v>
      </c>
    </row>
    <row r="1537" spans="1:15" x14ac:dyDescent="0.25">
      <c r="A1537" s="315">
        <v>22020801</v>
      </c>
      <c r="B1537" s="695">
        <v>70343</v>
      </c>
      <c r="C1537" s="311" t="s">
        <v>1587</v>
      </c>
      <c r="D1537" s="311" t="s">
        <v>155</v>
      </c>
      <c r="E1537" s="709">
        <v>50610811</v>
      </c>
      <c r="F1537" s="316" t="s">
        <v>191</v>
      </c>
      <c r="G1537" s="685"/>
      <c r="H1537" s="685">
        <v>1000000</v>
      </c>
      <c r="I1537" s="685">
        <v>410000</v>
      </c>
      <c r="J1537" s="1231"/>
      <c r="K1537" s="682"/>
      <c r="L1537" s="685">
        <v>1000000</v>
      </c>
      <c r="M1537" s="685">
        <v>1000000</v>
      </c>
      <c r="N1537" s="685">
        <v>1000000</v>
      </c>
      <c r="O1537" s="685">
        <f t="shared" si="170"/>
        <v>3000000</v>
      </c>
    </row>
    <row r="1538" spans="1:15" x14ac:dyDescent="0.25">
      <c r="A1538" s="315">
        <v>22020802</v>
      </c>
      <c r="B1538" s="695"/>
      <c r="C1538" s="311" t="s">
        <v>1587</v>
      </c>
      <c r="D1538" s="311" t="s">
        <v>155</v>
      </c>
      <c r="E1538" s="709">
        <v>50610811</v>
      </c>
      <c r="F1538" s="316" t="s">
        <v>1002</v>
      </c>
      <c r="G1538" s="685"/>
      <c r="H1538" s="685">
        <v>1000000</v>
      </c>
      <c r="I1538" s="685"/>
      <c r="J1538" s="1231"/>
      <c r="K1538" s="682"/>
      <c r="L1538" s="685"/>
      <c r="M1538" s="685"/>
      <c r="N1538" s="685"/>
      <c r="O1538" s="685">
        <f t="shared" ref="O1538:O1546" si="172">SUM(L1538:N1538)</f>
        <v>0</v>
      </c>
    </row>
    <row r="1539" spans="1:15" x14ac:dyDescent="0.25">
      <c r="A1539" s="315">
        <v>22020803</v>
      </c>
      <c r="B1539" s="695"/>
      <c r="C1539" s="311" t="s">
        <v>1587</v>
      </c>
      <c r="D1539" s="311" t="s">
        <v>155</v>
      </c>
      <c r="E1539" s="709">
        <v>50610811</v>
      </c>
      <c r="F1539" s="316" t="s">
        <v>192</v>
      </c>
      <c r="G1539" s="685"/>
      <c r="H1539" s="685">
        <v>1000000</v>
      </c>
      <c r="I1539" s="685"/>
      <c r="J1539" s="1231"/>
      <c r="K1539" s="682"/>
      <c r="L1539" s="685">
        <v>11000000</v>
      </c>
      <c r="M1539" s="685">
        <v>11000000</v>
      </c>
      <c r="N1539" s="685">
        <v>11000000</v>
      </c>
      <c r="O1539" s="685">
        <f t="shared" si="172"/>
        <v>33000000</v>
      </c>
    </row>
    <row r="1540" spans="1:15" x14ac:dyDescent="0.25">
      <c r="A1540" s="310">
        <v>220210</v>
      </c>
      <c r="B1540" s="695">
        <v>70160</v>
      </c>
      <c r="C1540" s="311" t="s">
        <v>1587</v>
      </c>
      <c r="D1540" s="311"/>
      <c r="E1540" s="709">
        <v>50610811</v>
      </c>
      <c r="F1540" s="314" t="s">
        <v>193</v>
      </c>
      <c r="G1540" s="685">
        <f>SUM(G1541:G1546)</f>
        <v>0</v>
      </c>
      <c r="H1540" s="685">
        <f>SUM(H1541:H1546)</f>
        <v>4300000</v>
      </c>
      <c r="I1540" s="685">
        <f>SUM(I1541:I1546)</f>
        <v>496800</v>
      </c>
      <c r="J1540" s="1231"/>
      <c r="K1540" s="682"/>
      <c r="L1540" s="685">
        <f>SUM(L1541:L1546)</f>
        <v>0</v>
      </c>
      <c r="M1540" s="685">
        <f>SUM(M1541:M1546)</f>
        <v>0</v>
      </c>
      <c r="N1540" s="685">
        <f>SUM(N1541:N1546)</f>
        <v>0</v>
      </c>
      <c r="O1540" s="685">
        <f t="shared" si="172"/>
        <v>0</v>
      </c>
    </row>
    <row r="1541" spans="1:15" x14ac:dyDescent="0.25">
      <c r="A1541" s="315">
        <v>22021001</v>
      </c>
      <c r="B1541" s="695"/>
      <c r="C1541" s="311" t="s">
        <v>1587</v>
      </c>
      <c r="D1541" s="311" t="s">
        <v>155</v>
      </c>
      <c r="E1541" s="709">
        <v>50610811</v>
      </c>
      <c r="F1541" s="316" t="s">
        <v>194</v>
      </c>
      <c r="G1541" s="685"/>
      <c r="H1541" s="685">
        <v>400000</v>
      </c>
      <c r="I1541" s="685"/>
      <c r="J1541" s="1231"/>
      <c r="K1541" s="682"/>
      <c r="L1541" s="685"/>
      <c r="M1541" s="685"/>
      <c r="N1541" s="685"/>
      <c r="O1541" s="685">
        <f t="shared" si="172"/>
        <v>0</v>
      </c>
    </row>
    <row r="1542" spans="1:15" x14ac:dyDescent="0.25">
      <c r="A1542" s="315">
        <v>22021003</v>
      </c>
      <c r="B1542" s="695"/>
      <c r="C1542" s="311" t="s">
        <v>1587</v>
      </c>
      <c r="D1542" s="311" t="s">
        <v>155</v>
      </c>
      <c r="E1542" s="709">
        <v>50610811</v>
      </c>
      <c r="F1542" s="316" t="s">
        <v>196</v>
      </c>
      <c r="G1542" s="685"/>
      <c r="H1542" s="685">
        <v>400000</v>
      </c>
      <c r="I1542" s="685"/>
      <c r="J1542" s="1231"/>
      <c r="K1542" s="682"/>
      <c r="L1542" s="685"/>
      <c r="M1542" s="685"/>
      <c r="N1542" s="685"/>
      <c r="O1542" s="685">
        <f t="shared" si="172"/>
        <v>0</v>
      </c>
    </row>
    <row r="1543" spans="1:15" x14ac:dyDescent="0.25">
      <c r="A1543" s="315">
        <v>22021007</v>
      </c>
      <c r="B1543" s="695"/>
      <c r="C1543" s="311" t="s">
        <v>1587</v>
      </c>
      <c r="D1543" s="311" t="s">
        <v>155</v>
      </c>
      <c r="E1543" s="709">
        <v>50610811</v>
      </c>
      <c r="F1543" s="316" t="s">
        <v>199</v>
      </c>
      <c r="G1543" s="685"/>
      <c r="H1543" s="685">
        <v>500000</v>
      </c>
      <c r="I1543" s="685">
        <v>496800</v>
      </c>
      <c r="J1543" s="1231"/>
      <c r="K1543" s="682"/>
      <c r="L1543" s="685"/>
      <c r="M1543" s="685"/>
      <c r="N1543" s="685"/>
      <c r="O1543" s="685">
        <f t="shared" si="172"/>
        <v>0</v>
      </c>
    </row>
    <row r="1544" spans="1:15" x14ac:dyDescent="0.25">
      <c r="A1544" s="315">
        <v>22021009</v>
      </c>
      <c r="B1544" s="695"/>
      <c r="C1544" s="311" t="s">
        <v>1587</v>
      </c>
      <c r="D1544" s="311" t="s">
        <v>155</v>
      </c>
      <c r="E1544" s="709">
        <v>50610811</v>
      </c>
      <c r="F1544" s="316" t="s">
        <v>1390</v>
      </c>
      <c r="G1544" s="685"/>
      <c r="H1544" s="685">
        <v>1000000</v>
      </c>
      <c r="I1544" s="685"/>
      <c r="J1544" s="1231"/>
      <c r="K1544" s="682"/>
      <c r="L1544" s="685"/>
      <c r="M1544" s="685"/>
      <c r="N1544" s="685"/>
      <c r="O1544" s="685">
        <f t="shared" si="172"/>
        <v>0</v>
      </c>
    </row>
    <row r="1545" spans="1:15" x14ac:dyDescent="0.25">
      <c r="A1545" s="315">
        <v>22021039</v>
      </c>
      <c r="B1545" s="695"/>
      <c r="C1545" s="311" t="s">
        <v>1587</v>
      </c>
      <c r="D1545" s="311" t="s">
        <v>155</v>
      </c>
      <c r="E1545" s="709">
        <v>50610811</v>
      </c>
      <c r="F1545" s="316" t="s">
        <v>912</v>
      </c>
      <c r="G1545" s="685"/>
      <c r="H1545" s="685">
        <v>1000000</v>
      </c>
      <c r="I1545" s="685"/>
      <c r="J1545" s="1231"/>
      <c r="K1545" s="682"/>
      <c r="L1545" s="685"/>
      <c r="M1545" s="685"/>
      <c r="N1545" s="685"/>
      <c r="O1545" s="685">
        <f t="shared" si="172"/>
        <v>0</v>
      </c>
    </row>
    <row r="1546" spans="1:15" x14ac:dyDescent="0.25">
      <c r="A1546" s="315">
        <v>22021047</v>
      </c>
      <c r="B1546" s="695"/>
      <c r="C1546" s="311" t="s">
        <v>1587</v>
      </c>
      <c r="D1546" s="311" t="s">
        <v>155</v>
      </c>
      <c r="E1546" s="709">
        <v>50610811</v>
      </c>
      <c r="F1546" s="316" t="s">
        <v>1588</v>
      </c>
      <c r="G1546" s="685"/>
      <c r="H1546" s="685">
        <v>1000000</v>
      </c>
      <c r="I1546" s="685"/>
      <c r="J1546" s="1231"/>
      <c r="K1546" s="682"/>
      <c r="L1546" s="685"/>
      <c r="M1546" s="685"/>
      <c r="N1546" s="685"/>
      <c r="O1546" s="685">
        <f t="shared" si="172"/>
        <v>0</v>
      </c>
    </row>
    <row r="1547" spans="1:15" x14ac:dyDescent="0.25">
      <c r="A1547" s="315"/>
      <c r="B1547" s="321"/>
      <c r="C1547" s="322"/>
      <c r="D1547" s="322"/>
      <c r="E1547" s="322"/>
      <c r="F1547" s="323"/>
      <c r="G1547" s="324"/>
      <c r="H1547" s="324"/>
      <c r="I1547" s="324"/>
      <c r="J1547" s="849"/>
      <c r="K1547" s="850"/>
      <c r="L1547" s="318"/>
      <c r="M1547" s="318"/>
      <c r="N1547" s="318"/>
      <c r="O1547" s="318"/>
    </row>
    <row r="1548" spans="1:15" x14ac:dyDescent="0.25">
      <c r="A1548" s="335"/>
      <c r="B1548" s="701"/>
      <c r="C1548" s="701"/>
      <c r="D1548" s="701"/>
      <c r="E1548" s="701"/>
      <c r="F1548" s="1223"/>
      <c r="G1548" s="702"/>
      <c r="H1548" s="703"/>
      <c r="I1548" s="704"/>
      <c r="J1548" s="1235"/>
      <c r="K1548" s="1233"/>
      <c r="L1548" s="705"/>
      <c r="M1548" s="705"/>
      <c r="N1548" s="705"/>
      <c r="O1548" s="341"/>
    </row>
    <row r="1549" spans="1:15" x14ac:dyDescent="0.25">
      <c r="A1549" s="1224"/>
      <c r="B1549" s="696"/>
      <c r="C1549" s="696"/>
      <c r="D1549" s="696"/>
      <c r="E1549" s="696"/>
      <c r="F1549" s="1225" t="s">
        <v>582</v>
      </c>
      <c r="G1549" s="696"/>
      <c r="H1549" s="696"/>
      <c r="I1549" s="1226"/>
      <c r="J1549" s="1236"/>
      <c r="K1549" s="1234"/>
      <c r="L1549" s="696"/>
      <c r="M1549" s="696"/>
      <c r="N1549" s="696"/>
      <c r="O1549" s="1227"/>
    </row>
    <row r="1550" spans="1:15" x14ac:dyDescent="0.25">
      <c r="A1550" s="746"/>
      <c r="B1550" s="746"/>
      <c r="C1550" s="746"/>
      <c r="D1550" s="746"/>
      <c r="E1550" s="746"/>
      <c r="F1550" s="751"/>
      <c r="G1550" s="748"/>
      <c r="H1550" s="749"/>
      <c r="I1550" s="324"/>
      <c r="J1550" s="849"/>
      <c r="K1550" s="850"/>
      <c r="L1550" s="748"/>
      <c r="M1550" s="748"/>
      <c r="N1550" s="748"/>
      <c r="O1550" s="748"/>
    </row>
    <row r="1551" spans="1:15" x14ac:dyDescent="0.25">
      <c r="A1551" s="746"/>
      <c r="B1551" s="746"/>
      <c r="C1551" s="746"/>
      <c r="D1551" s="746"/>
      <c r="E1551" s="1359" t="s">
        <v>583</v>
      </c>
      <c r="F1551" s="1360"/>
      <c r="G1551" s="809">
        <f>G1501</f>
        <v>0</v>
      </c>
      <c r="H1551" s="809">
        <f>H1501</f>
        <v>250949448</v>
      </c>
      <c r="I1551" s="809">
        <f>I1501</f>
        <v>0</v>
      </c>
      <c r="J1551" s="735"/>
      <c r="K1551" s="736"/>
      <c r="L1551" s="809">
        <f>L1501</f>
        <v>468782216.39999998</v>
      </c>
      <c r="M1551" s="809">
        <f>M1501</f>
        <v>468782216.39999998</v>
      </c>
      <c r="N1551" s="809">
        <f>N1501</f>
        <v>468782216.39999998</v>
      </c>
      <c r="O1551" s="734">
        <f>SUM(L1551:N1551)</f>
        <v>1406346649.1999998</v>
      </c>
    </row>
    <row r="1552" spans="1:15" x14ac:dyDescent="0.25">
      <c r="A1552" s="746"/>
      <c r="B1552" s="746"/>
      <c r="C1552" s="746"/>
      <c r="D1552" s="746"/>
      <c r="E1552" s="1359" t="s">
        <v>584</v>
      </c>
      <c r="F1552" s="1360"/>
      <c r="G1552" s="809">
        <f>G1508</f>
        <v>0</v>
      </c>
      <c r="H1552" s="809">
        <f>H1508</f>
        <v>30000000</v>
      </c>
      <c r="I1552" s="809">
        <f>I1508</f>
        <v>30000000</v>
      </c>
      <c r="J1552" s="735"/>
      <c r="K1552" s="736"/>
      <c r="L1552" s="809">
        <f>L1508</f>
        <v>30000000</v>
      </c>
      <c r="M1552" s="809">
        <f>M1508</f>
        <v>30000000</v>
      </c>
      <c r="N1552" s="809">
        <f>N1508</f>
        <v>30000000</v>
      </c>
      <c r="O1552" s="734">
        <f t="shared" ref="O1552:O1555" si="173">SUM(L1552:N1552)</f>
        <v>90000000</v>
      </c>
    </row>
    <row r="1553" spans="1:15" x14ac:dyDescent="0.25">
      <c r="A1553" s="746"/>
      <c r="B1553" s="746"/>
      <c r="C1553" s="746"/>
      <c r="D1553" s="746"/>
      <c r="E1553" s="1359" t="s">
        <v>203</v>
      </c>
      <c r="F1553" s="1360"/>
      <c r="G1553" s="809"/>
      <c r="H1553" s="809"/>
      <c r="I1553" s="809"/>
      <c r="J1553" s="735"/>
      <c r="K1553" s="736"/>
      <c r="L1553" s="809"/>
      <c r="M1553" s="809"/>
      <c r="N1553" s="809"/>
      <c r="O1553" s="734">
        <f t="shared" si="173"/>
        <v>0</v>
      </c>
    </row>
    <row r="1554" spans="1:15" x14ac:dyDescent="0.25">
      <c r="A1554" s="746"/>
      <c r="B1554" s="746"/>
      <c r="C1554" s="746"/>
      <c r="D1554" s="746"/>
      <c r="E1554" s="746"/>
      <c r="F1554" s="709"/>
      <c r="G1554" s="809"/>
      <c r="H1554" s="809"/>
      <c r="I1554" s="809"/>
      <c r="J1554" s="735"/>
      <c r="K1554" s="736"/>
      <c r="L1554" s="809"/>
      <c r="M1554" s="809"/>
      <c r="N1554" s="809"/>
      <c r="O1554" s="734">
        <f t="shared" si="173"/>
        <v>0</v>
      </c>
    </row>
    <row r="1555" spans="1:15" x14ac:dyDescent="0.25">
      <c r="A1555" s="746"/>
      <c r="B1555" s="746"/>
      <c r="C1555" s="746"/>
      <c r="D1555" s="746"/>
      <c r="E1555" s="1359" t="s">
        <v>130</v>
      </c>
      <c r="F1555" s="1360"/>
      <c r="G1555" s="734">
        <f t="shared" ref="G1555:I1555" si="174">SUM(G1551:G1553)</f>
        <v>0</v>
      </c>
      <c r="H1555" s="734">
        <f t="shared" si="174"/>
        <v>280949448</v>
      </c>
      <c r="I1555" s="734">
        <f t="shared" si="174"/>
        <v>30000000</v>
      </c>
      <c r="J1555" s="737"/>
      <c r="K1555" s="738"/>
      <c r="L1555" s="734">
        <f>SUM(L1551:L1553)</f>
        <v>498782216.39999998</v>
      </c>
      <c r="M1555" s="734">
        <f t="shared" ref="M1555:N1555" si="175">SUM(M1551:M1553)</f>
        <v>498782216.39999998</v>
      </c>
      <c r="N1555" s="734">
        <f t="shared" si="175"/>
        <v>498782216.39999998</v>
      </c>
      <c r="O1555" s="734">
        <f t="shared" si="173"/>
        <v>1496346649.1999998</v>
      </c>
    </row>
    <row r="1556" spans="1:15" x14ac:dyDescent="0.25">
      <c r="A1556" s="1228"/>
      <c r="B1556" s="342"/>
      <c r="C1556" s="342"/>
      <c r="D1556" s="342"/>
      <c r="E1556" s="1229"/>
      <c r="F1556" s="1229"/>
      <c r="G1556" s="716"/>
      <c r="H1556" s="716"/>
      <c r="I1556" s="716"/>
      <c r="J1556" s="716"/>
      <c r="K1556" s="716"/>
      <c r="L1556" s="716"/>
      <c r="M1556" s="716"/>
      <c r="N1556" s="716"/>
      <c r="O1556" s="1230"/>
    </row>
    <row r="1557" spans="1:15" ht="20.25" x14ac:dyDescent="0.3">
      <c r="A1557" s="1353" t="s">
        <v>133</v>
      </c>
      <c r="B1557" s="1354"/>
      <c r="C1557" s="1354"/>
      <c r="D1557" s="1354"/>
      <c r="E1557" s="1354"/>
      <c r="F1557" s="1354"/>
      <c r="G1557" s="1354"/>
      <c r="H1557" s="1354"/>
      <c r="I1557" s="1354"/>
      <c r="J1557" s="1354"/>
      <c r="K1557" s="1354"/>
      <c r="L1557" s="1354"/>
      <c r="M1557" s="1354"/>
      <c r="N1557" s="1354"/>
      <c r="O1557" s="1355"/>
    </row>
    <row r="1558" spans="1:15" ht="15.75" x14ac:dyDescent="0.25">
      <c r="A1558" s="1349" t="s">
        <v>1589</v>
      </c>
      <c r="B1558" s="1350"/>
      <c r="C1558" s="1350"/>
      <c r="D1558" s="1350"/>
      <c r="E1558" s="1350"/>
      <c r="F1558" s="1350"/>
      <c r="G1558" s="1350"/>
      <c r="H1558" s="1350"/>
      <c r="I1558" s="1350"/>
      <c r="J1558" s="1350"/>
      <c r="K1558" s="1350"/>
      <c r="L1558" s="1350"/>
      <c r="M1558" s="1350"/>
      <c r="N1558" s="1350"/>
      <c r="O1558" s="1351"/>
    </row>
    <row r="1559" spans="1:15" ht="64.5" x14ac:dyDescent="0.25">
      <c r="A1559" s="441" t="s">
        <v>135</v>
      </c>
      <c r="B1559" s="441" t="s">
        <v>136</v>
      </c>
      <c r="C1559" s="441" t="s">
        <v>137</v>
      </c>
      <c r="D1559" s="441" t="s">
        <v>138</v>
      </c>
      <c r="E1559" s="441" t="s">
        <v>139</v>
      </c>
      <c r="F1559" s="442" t="s">
        <v>140</v>
      </c>
      <c r="G1559" s="441" t="s">
        <v>141</v>
      </c>
      <c r="H1559" s="441" t="s">
        <v>142</v>
      </c>
      <c r="I1559" s="441" t="s">
        <v>143</v>
      </c>
      <c r="J1559" s="443" t="s">
        <v>1350</v>
      </c>
      <c r="K1559" s="444" t="s">
        <v>1348</v>
      </c>
      <c r="L1559" s="441" t="s">
        <v>144</v>
      </c>
      <c r="M1559" s="441" t="s">
        <v>145</v>
      </c>
      <c r="N1559" s="441" t="s">
        <v>146</v>
      </c>
      <c r="O1559" s="441" t="s">
        <v>147</v>
      </c>
    </row>
    <row r="1560" spans="1:15" x14ac:dyDescent="0.25">
      <c r="A1560" s="453">
        <v>1</v>
      </c>
      <c r="B1560" s="454"/>
      <c r="C1560" s="454"/>
      <c r="D1560" s="455"/>
      <c r="E1560" s="454"/>
      <c r="F1560" s="442" t="s">
        <v>148</v>
      </c>
      <c r="G1560" s="659">
        <f>SUM(G1561)</f>
        <v>200000</v>
      </c>
      <c r="H1560" s="659">
        <f>SUM(H1561)</f>
        <v>1000000</v>
      </c>
      <c r="I1560" s="659">
        <f>SUM(I1561)</f>
        <v>200000</v>
      </c>
      <c r="J1560" s="1237"/>
      <c r="K1560" s="1239"/>
      <c r="L1560" s="659">
        <f>SUM(L1561)</f>
        <v>1000000</v>
      </c>
      <c r="M1560" s="659">
        <f>SUM(M1561)</f>
        <v>1000000</v>
      </c>
      <c r="N1560" s="659">
        <f>SUM(N1561)</f>
        <v>1000000</v>
      </c>
      <c r="O1560" s="659">
        <f>SUM(L1560:N1560)</f>
        <v>3000000</v>
      </c>
    </row>
    <row r="1561" spans="1:15" x14ac:dyDescent="0.25">
      <c r="A1561" s="453">
        <v>12</v>
      </c>
      <c r="B1561" s="454"/>
      <c r="C1561" s="454"/>
      <c r="D1561" s="455"/>
      <c r="E1561" s="576">
        <v>50510811</v>
      </c>
      <c r="F1561" s="456" t="s">
        <v>704</v>
      </c>
      <c r="G1561" s="659">
        <f>G1562</f>
        <v>200000</v>
      </c>
      <c r="H1561" s="659">
        <f>H1562</f>
        <v>1000000</v>
      </c>
      <c r="I1561" s="659">
        <f>I1562</f>
        <v>200000</v>
      </c>
      <c r="J1561" s="1237"/>
      <c r="K1561" s="1239"/>
      <c r="L1561" s="659">
        <f>L1562</f>
        <v>1000000</v>
      </c>
      <c r="M1561" s="659">
        <f>M1562</f>
        <v>1000000</v>
      </c>
      <c r="N1561" s="659">
        <f>N1562</f>
        <v>1000000</v>
      </c>
      <c r="O1561" s="659">
        <f t="shared" ref="O1561:O1565" si="176">SUM(L1561:N1561)</f>
        <v>3000000</v>
      </c>
    </row>
    <row r="1562" spans="1:15" x14ac:dyDescent="0.25">
      <c r="A1562" s="442">
        <v>1202</v>
      </c>
      <c r="B1562" s="576"/>
      <c r="C1562" s="576"/>
      <c r="D1562" s="455"/>
      <c r="E1562" s="576">
        <v>50510811</v>
      </c>
      <c r="F1562" s="456" t="s">
        <v>705</v>
      </c>
      <c r="G1562" s="659">
        <f>SUM(G1563)</f>
        <v>200000</v>
      </c>
      <c r="H1562" s="659">
        <f>SUM(H1563)</f>
        <v>1000000</v>
      </c>
      <c r="I1562" s="659">
        <f>SUM(I1563)</f>
        <v>200000</v>
      </c>
      <c r="J1562" s="1237"/>
      <c r="K1562" s="1239"/>
      <c r="L1562" s="659">
        <f>SUM(L1563)</f>
        <v>1000000</v>
      </c>
      <c r="M1562" s="659">
        <f>SUM(M1563)</f>
        <v>1000000</v>
      </c>
      <c r="N1562" s="659">
        <f>SUM(N1563)</f>
        <v>1000000</v>
      </c>
      <c r="O1562" s="659">
        <f t="shared" si="176"/>
        <v>3000000</v>
      </c>
    </row>
    <row r="1563" spans="1:15" x14ac:dyDescent="0.25">
      <c r="A1563" s="442">
        <v>120204</v>
      </c>
      <c r="B1563" s="576"/>
      <c r="C1563" s="576"/>
      <c r="D1563" s="455"/>
      <c r="E1563" s="576">
        <v>50510811</v>
      </c>
      <c r="F1563" s="456" t="s">
        <v>149</v>
      </c>
      <c r="G1563" s="659">
        <f>SUM(G1564:G1564)</f>
        <v>200000</v>
      </c>
      <c r="H1563" s="659">
        <f>SUM(H1564:H1564)</f>
        <v>1000000</v>
      </c>
      <c r="I1563" s="659">
        <f>SUM(I1564:I1564)</f>
        <v>200000</v>
      </c>
      <c r="J1563" s="1237"/>
      <c r="K1563" s="1239"/>
      <c r="L1563" s="659">
        <f>SUM(L1564:L1564)</f>
        <v>1000000</v>
      </c>
      <c r="M1563" s="659">
        <f>SUM(M1564:M1564)</f>
        <v>1000000</v>
      </c>
      <c r="N1563" s="659">
        <f>SUM(N1564:N1564)</f>
        <v>1000000</v>
      </c>
      <c r="O1563" s="659">
        <f t="shared" si="176"/>
        <v>3000000</v>
      </c>
    </row>
    <row r="1564" spans="1:15" x14ac:dyDescent="0.25">
      <c r="A1564" s="445">
        <v>12020452</v>
      </c>
      <c r="B1564" s="446"/>
      <c r="C1564" s="446"/>
      <c r="D1564" s="447"/>
      <c r="E1564" s="576">
        <v>50510811</v>
      </c>
      <c r="F1564" s="457" t="s">
        <v>880</v>
      </c>
      <c r="G1564" s="558">
        <v>200000</v>
      </c>
      <c r="H1564" s="558">
        <v>1000000</v>
      </c>
      <c r="I1564" s="558">
        <v>200000</v>
      </c>
      <c r="J1564" s="1238"/>
      <c r="K1564" s="1240"/>
      <c r="L1564" s="558">
        <v>1000000</v>
      </c>
      <c r="M1564" s="558">
        <v>1000000</v>
      </c>
      <c r="N1564" s="558">
        <v>1000000</v>
      </c>
      <c r="O1564" s="659">
        <f t="shared" si="176"/>
        <v>3000000</v>
      </c>
    </row>
    <row r="1565" spans="1:15" x14ac:dyDescent="0.25">
      <c r="A1565" s="453">
        <v>2</v>
      </c>
      <c r="B1565" s="454"/>
      <c r="C1565" s="455"/>
      <c r="D1565" s="455"/>
      <c r="E1565" s="576">
        <v>50510811</v>
      </c>
      <c r="F1565" s="441" t="s">
        <v>153</v>
      </c>
      <c r="G1565" s="555"/>
      <c r="H1565" s="555">
        <f>SUM(H1566)</f>
        <v>30000000</v>
      </c>
      <c r="I1565" s="555">
        <f>SUM(I1566)</f>
        <v>1980000</v>
      </c>
      <c r="J1565" s="556"/>
      <c r="K1565" s="557"/>
      <c r="L1565" s="555">
        <f>SUM(L1566)</f>
        <v>30000000</v>
      </c>
      <c r="M1565" s="555">
        <f>SUM(M1566)</f>
        <v>30000000</v>
      </c>
      <c r="N1565" s="555">
        <f>SUM(N1566)</f>
        <v>30000000</v>
      </c>
      <c r="O1565" s="555">
        <f t="shared" si="176"/>
        <v>90000000</v>
      </c>
    </row>
    <row r="1566" spans="1:15" x14ac:dyDescent="0.25">
      <c r="A1566" s="453">
        <v>2202</v>
      </c>
      <c r="B1566" s="454">
        <v>70160</v>
      </c>
      <c r="C1566" s="455"/>
      <c r="D1566" s="455"/>
      <c r="E1566" s="576">
        <v>50510811</v>
      </c>
      <c r="F1566" s="456" t="s">
        <v>162</v>
      </c>
      <c r="G1566" s="555"/>
      <c r="H1566" s="555">
        <f>H1567+H1570+H1574+H1578+H1585+H1587+H1591</f>
        <v>30000000</v>
      </c>
      <c r="I1566" s="555">
        <f>I1567+I1570+I1574+I1578+I1585+I1587+I1591</f>
        <v>1980000</v>
      </c>
      <c r="J1566" s="556"/>
      <c r="K1566" s="557"/>
      <c r="L1566" s="555">
        <v>30000000</v>
      </c>
      <c r="M1566" s="555">
        <f>M1567+M1570+M1574+M1578+M1585++M1587+M1591</f>
        <v>30000000</v>
      </c>
      <c r="N1566" s="555">
        <f>N1567+N1570+N1574+N1578+N1585+N1587+N1591</f>
        <v>30000000</v>
      </c>
      <c r="O1566" s="555">
        <f t="shared" ref="O1566:O1588" si="177">SUM(L1566:N1566)</f>
        <v>90000000</v>
      </c>
    </row>
    <row r="1567" spans="1:15" x14ac:dyDescent="0.25">
      <c r="A1567" s="453">
        <v>220201</v>
      </c>
      <c r="B1567" s="454">
        <v>70451</v>
      </c>
      <c r="C1567" s="455"/>
      <c r="D1567" s="455"/>
      <c r="E1567" s="576">
        <v>50510811</v>
      </c>
      <c r="F1567" s="456" t="s">
        <v>163</v>
      </c>
      <c r="G1567" s="555">
        <f>SUM(G1568:G1569)</f>
        <v>0</v>
      </c>
      <c r="H1567" s="555">
        <f>SUM(H1568:H1569)</f>
        <v>4000000</v>
      </c>
      <c r="I1567" s="555">
        <f>SUM(I1568:I1569)</f>
        <v>0</v>
      </c>
      <c r="J1567" s="556"/>
      <c r="K1567" s="557"/>
      <c r="L1567" s="588">
        <f>SUM(L1568:L1569)</f>
        <v>4000000</v>
      </c>
      <c r="M1567" s="588">
        <v>4000000</v>
      </c>
      <c r="N1567" s="588">
        <f>SUM(N1568:N1569)</f>
        <v>4000000</v>
      </c>
      <c r="O1567" s="555">
        <f t="shared" si="177"/>
        <v>12000000</v>
      </c>
    </row>
    <row r="1568" spans="1:15" x14ac:dyDescent="0.25">
      <c r="A1568" s="445">
        <v>22020101</v>
      </c>
      <c r="B1568" s="454">
        <v>70451</v>
      </c>
      <c r="C1568" s="455" t="s">
        <v>1587</v>
      </c>
      <c r="D1568" s="455" t="s">
        <v>155</v>
      </c>
      <c r="E1568" s="576">
        <v>50510811</v>
      </c>
      <c r="F1568" s="457" t="s">
        <v>164</v>
      </c>
      <c r="G1568" s="555"/>
      <c r="H1568" s="555">
        <v>3000000</v>
      </c>
      <c r="I1568" s="555"/>
      <c r="J1568" s="556"/>
      <c r="K1568" s="557"/>
      <c r="L1568" s="555">
        <v>4000000</v>
      </c>
      <c r="M1568" s="555">
        <v>4000000</v>
      </c>
      <c r="N1568" s="555">
        <v>4000000</v>
      </c>
      <c r="O1568" s="555"/>
    </row>
    <row r="1569" spans="1:15" x14ac:dyDescent="0.25">
      <c r="A1569" s="445">
        <v>22020102</v>
      </c>
      <c r="B1569" s="454">
        <v>70451</v>
      </c>
      <c r="C1569" s="455" t="s">
        <v>1587</v>
      </c>
      <c r="D1569" s="455" t="s">
        <v>155</v>
      </c>
      <c r="E1569" s="576">
        <v>50510811</v>
      </c>
      <c r="F1569" s="457" t="s">
        <v>165</v>
      </c>
      <c r="G1569" s="555"/>
      <c r="H1569" s="555">
        <v>1000000</v>
      </c>
      <c r="I1569" s="555"/>
      <c r="J1569" s="556"/>
      <c r="K1569" s="557"/>
      <c r="L1569" s="555"/>
      <c r="M1569" s="555"/>
      <c r="N1569" s="555"/>
      <c r="O1569" s="555">
        <f t="shared" si="177"/>
        <v>0</v>
      </c>
    </row>
    <row r="1570" spans="1:15" x14ac:dyDescent="0.25">
      <c r="A1570" s="453">
        <v>220202</v>
      </c>
      <c r="B1570" s="454">
        <v>70160</v>
      </c>
      <c r="C1570" s="455" t="s">
        <v>1587</v>
      </c>
      <c r="D1570" s="455" t="s">
        <v>155</v>
      </c>
      <c r="E1570" s="576">
        <v>50510811</v>
      </c>
      <c r="F1570" s="456" t="s">
        <v>166</v>
      </c>
      <c r="G1570" s="555">
        <f>SUM(G1571:G1573)</f>
        <v>0</v>
      </c>
      <c r="H1570" s="555">
        <f>SUM(H1571:H1573)</f>
        <v>4000000</v>
      </c>
      <c r="I1570" s="555">
        <f>SUM(I1571:I1573)</f>
        <v>480000</v>
      </c>
      <c r="J1570" s="556"/>
      <c r="K1570" s="557"/>
      <c r="L1570" s="555">
        <f>SUM(L1571:L1573)</f>
        <v>3000000</v>
      </c>
      <c r="M1570" s="555">
        <f>SUM(M1571:M1573)</f>
        <v>3000000</v>
      </c>
      <c r="N1570" s="555">
        <f>SUM(N1571:N1573)</f>
        <v>3000000</v>
      </c>
      <c r="O1570" s="555">
        <f t="shared" si="177"/>
        <v>9000000</v>
      </c>
    </row>
    <row r="1571" spans="1:15" x14ac:dyDescent="0.25">
      <c r="A1571" s="445">
        <v>22020201</v>
      </c>
      <c r="B1571" s="454">
        <v>70160</v>
      </c>
      <c r="C1571" s="455" t="s">
        <v>1587</v>
      </c>
      <c r="D1571" s="455" t="s">
        <v>155</v>
      </c>
      <c r="E1571" s="576">
        <v>50510811</v>
      </c>
      <c r="F1571" s="457" t="s">
        <v>167</v>
      </c>
      <c r="G1571" s="555"/>
      <c r="H1571" s="555">
        <v>2000000</v>
      </c>
      <c r="I1571" s="555"/>
      <c r="J1571" s="556"/>
      <c r="K1571" s="557"/>
      <c r="L1571" s="588">
        <v>2000000</v>
      </c>
      <c r="M1571" s="555">
        <v>2000000</v>
      </c>
      <c r="N1571" s="555">
        <v>2000000</v>
      </c>
      <c r="O1571" s="555">
        <f t="shared" si="177"/>
        <v>6000000</v>
      </c>
    </row>
    <row r="1572" spans="1:15" x14ac:dyDescent="0.25">
      <c r="A1572" s="445">
        <v>22020203</v>
      </c>
      <c r="B1572" s="454">
        <v>70160</v>
      </c>
      <c r="C1572" s="455" t="s">
        <v>1587</v>
      </c>
      <c r="D1572" s="455" t="s">
        <v>155</v>
      </c>
      <c r="E1572" s="576">
        <v>50510811</v>
      </c>
      <c r="F1572" s="457" t="s">
        <v>169</v>
      </c>
      <c r="G1572" s="555"/>
      <c r="H1572" s="555">
        <v>1200000</v>
      </c>
      <c r="I1572" s="555"/>
      <c r="J1572" s="556"/>
      <c r="K1572" s="557"/>
      <c r="L1572" s="588"/>
      <c r="M1572" s="555"/>
      <c r="N1572" s="555"/>
      <c r="O1572" s="555">
        <f t="shared" si="177"/>
        <v>0</v>
      </c>
    </row>
    <row r="1573" spans="1:15" x14ac:dyDescent="0.25">
      <c r="A1573" s="445">
        <v>22020206</v>
      </c>
      <c r="B1573" s="454">
        <v>70510</v>
      </c>
      <c r="C1573" s="455" t="s">
        <v>1587</v>
      </c>
      <c r="D1573" s="455" t="s">
        <v>155</v>
      </c>
      <c r="E1573" s="576">
        <v>50510811</v>
      </c>
      <c r="F1573" s="457" t="s">
        <v>171</v>
      </c>
      <c r="G1573" s="555"/>
      <c r="H1573" s="555">
        <v>800000</v>
      </c>
      <c r="I1573" s="555">
        <v>480000</v>
      </c>
      <c r="J1573" s="556"/>
      <c r="K1573" s="557"/>
      <c r="L1573" s="588">
        <v>1000000</v>
      </c>
      <c r="M1573" s="555">
        <v>1000000</v>
      </c>
      <c r="N1573" s="555">
        <v>1000000</v>
      </c>
      <c r="O1573" s="555">
        <f t="shared" si="177"/>
        <v>3000000</v>
      </c>
    </row>
    <row r="1574" spans="1:15" x14ac:dyDescent="0.25">
      <c r="A1574" s="453">
        <v>220203</v>
      </c>
      <c r="B1574" s="454">
        <v>70160</v>
      </c>
      <c r="C1574" s="455" t="s">
        <v>1587</v>
      </c>
      <c r="D1574" s="455" t="s">
        <v>155</v>
      </c>
      <c r="E1574" s="576">
        <v>50510811</v>
      </c>
      <c r="F1574" s="456" t="s">
        <v>172</v>
      </c>
      <c r="G1574" s="555">
        <f>SUM(G1575:G1577)</f>
        <v>0</v>
      </c>
      <c r="H1574" s="555">
        <f>SUM(H1575:H1577)</f>
        <v>7000000</v>
      </c>
      <c r="I1574" s="555">
        <f>SUM(I1575:I1577)</f>
        <v>1500000</v>
      </c>
      <c r="J1574" s="556"/>
      <c r="K1574" s="557"/>
      <c r="L1574" s="555">
        <f>SUM(L1575:L1577)</f>
        <v>8700000</v>
      </c>
      <c r="M1574" s="555">
        <f>SUM(M1575:M1577)</f>
        <v>8700000</v>
      </c>
      <c r="N1574" s="555">
        <f>SUM(N1575:N1577)</f>
        <v>8700000</v>
      </c>
      <c r="O1574" s="555">
        <f t="shared" si="177"/>
        <v>26100000</v>
      </c>
    </row>
    <row r="1575" spans="1:15" x14ac:dyDescent="0.25">
      <c r="A1575" s="445">
        <v>22020301</v>
      </c>
      <c r="B1575" s="454">
        <v>70987</v>
      </c>
      <c r="C1575" s="455" t="s">
        <v>1587</v>
      </c>
      <c r="D1575" s="455" t="s">
        <v>155</v>
      </c>
      <c r="E1575" s="576">
        <v>50510811</v>
      </c>
      <c r="F1575" s="457" t="s">
        <v>173</v>
      </c>
      <c r="G1575" s="555"/>
      <c r="H1575" s="555">
        <v>500000</v>
      </c>
      <c r="I1575" s="555"/>
      <c r="J1575" s="556"/>
      <c r="K1575" s="557"/>
      <c r="L1575" s="588">
        <v>1200000</v>
      </c>
      <c r="M1575" s="555">
        <v>1200000</v>
      </c>
      <c r="N1575" s="555">
        <v>1200000</v>
      </c>
      <c r="O1575" s="555">
        <f t="shared" si="177"/>
        <v>3600000</v>
      </c>
    </row>
    <row r="1576" spans="1:15" x14ac:dyDescent="0.25">
      <c r="A1576" s="445">
        <v>22020305</v>
      </c>
      <c r="B1576" s="454"/>
      <c r="C1576" s="455" t="s">
        <v>1587</v>
      </c>
      <c r="D1576" s="455" t="s">
        <v>155</v>
      </c>
      <c r="E1576" s="576">
        <v>50510811</v>
      </c>
      <c r="F1576" s="457" t="s">
        <v>176</v>
      </c>
      <c r="G1576" s="555"/>
      <c r="H1576" s="555">
        <v>1500000</v>
      </c>
      <c r="I1576" s="555">
        <v>1500000</v>
      </c>
      <c r="J1576" s="556"/>
      <c r="K1576" s="557"/>
      <c r="L1576" s="588">
        <v>3000000</v>
      </c>
      <c r="M1576" s="555">
        <v>3000000</v>
      </c>
      <c r="N1576" s="555">
        <v>3000000</v>
      </c>
      <c r="O1576" s="555">
        <f t="shared" si="177"/>
        <v>9000000</v>
      </c>
    </row>
    <row r="1577" spans="1:15" x14ac:dyDescent="0.25">
      <c r="A1577" s="445">
        <v>22020310</v>
      </c>
      <c r="B1577" s="454"/>
      <c r="C1577" s="455" t="s">
        <v>1587</v>
      </c>
      <c r="D1577" s="455" t="s">
        <v>155</v>
      </c>
      <c r="E1577" s="576">
        <v>50510811</v>
      </c>
      <c r="F1577" s="457" t="s">
        <v>721</v>
      </c>
      <c r="G1577" s="555"/>
      <c r="H1577" s="555">
        <v>5000000</v>
      </c>
      <c r="I1577" s="555"/>
      <c r="J1577" s="556"/>
      <c r="K1577" s="557"/>
      <c r="L1577" s="588">
        <v>4500000</v>
      </c>
      <c r="M1577" s="555">
        <v>4500000</v>
      </c>
      <c r="N1577" s="555">
        <v>4500000</v>
      </c>
      <c r="O1577" s="555">
        <f t="shared" si="177"/>
        <v>13500000</v>
      </c>
    </row>
    <row r="1578" spans="1:15" x14ac:dyDescent="0.25">
      <c r="A1578" s="453">
        <v>220204</v>
      </c>
      <c r="B1578" s="454"/>
      <c r="C1578" s="455" t="s">
        <v>1587</v>
      </c>
      <c r="D1578" s="455" t="s">
        <v>155</v>
      </c>
      <c r="E1578" s="576">
        <v>50510811</v>
      </c>
      <c r="F1578" s="456" t="s">
        <v>177</v>
      </c>
      <c r="G1578" s="555">
        <f>SUM(G1579:G1584)</f>
        <v>0</v>
      </c>
      <c r="H1578" s="555">
        <f>SUM(H1579:H1584)</f>
        <v>6000000</v>
      </c>
      <c r="I1578" s="555">
        <f>SUM(I1579:I1584)</f>
        <v>0</v>
      </c>
      <c r="J1578" s="556"/>
      <c r="K1578" s="557"/>
      <c r="L1578" s="555">
        <f>SUM(L1579:L1584)</f>
        <v>1000000</v>
      </c>
      <c r="M1578" s="555">
        <f>SUM(M1579:M1584)</f>
        <v>1000000</v>
      </c>
      <c r="N1578" s="555">
        <f>SUM(N1579:N1584)</f>
        <v>1000000</v>
      </c>
      <c r="O1578" s="555">
        <f t="shared" si="177"/>
        <v>3000000</v>
      </c>
    </row>
    <row r="1579" spans="1:15" ht="26.25" x14ac:dyDescent="0.25">
      <c r="A1579" s="445">
        <v>22020401</v>
      </c>
      <c r="B1579" s="454">
        <v>70442</v>
      </c>
      <c r="C1579" s="455" t="s">
        <v>1587</v>
      </c>
      <c r="D1579" s="455" t="s">
        <v>155</v>
      </c>
      <c r="E1579" s="576">
        <v>50510811</v>
      </c>
      <c r="F1579" s="457" t="s">
        <v>178</v>
      </c>
      <c r="G1579" s="555"/>
      <c r="H1579" s="555">
        <v>2000000</v>
      </c>
      <c r="I1579" s="555"/>
      <c r="J1579" s="556"/>
      <c r="K1579" s="557"/>
      <c r="L1579" s="588">
        <v>1000000</v>
      </c>
      <c r="M1579" s="555">
        <v>1000000</v>
      </c>
      <c r="N1579" s="555">
        <v>1000000</v>
      </c>
      <c r="O1579" s="555">
        <f t="shared" si="177"/>
        <v>3000000</v>
      </c>
    </row>
    <row r="1580" spans="1:15" x14ac:dyDescent="0.25">
      <c r="A1580" s="445">
        <v>22020402</v>
      </c>
      <c r="B1580" s="454">
        <v>70660</v>
      </c>
      <c r="C1580" s="455" t="s">
        <v>1587</v>
      </c>
      <c r="D1580" s="455" t="s">
        <v>155</v>
      </c>
      <c r="E1580" s="576">
        <v>50510811</v>
      </c>
      <c r="F1580" s="457" t="s">
        <v>179</v>
      </c>
      <c r="G1580" s="555"/>
      <c r="H1580" s="555">
        <v>1000000</v>
      </c>
      <c r="I1580" s="555"/>
      <c r="J1580" s="556"/>
      <c r="K1580" s="557"/>
      <c r="L1580" s="555"/>
      <c r="M1580" s="555"/>
      <c r="N1580" s="555"/>
      <c r="O1580" s="555">
        <f t="shared" si="177"/>
        <v>0</v>
      </c>
    </row>
    <row r="1581" spans="1:15" x14ac:dyDescent="0.25">
      <c r="A1581" s="445">
        <v>22020403</v>
      </c>
      <c r="B1581" s="454"/>
      <c r="C1581" s="455" t="s">
        <v>1587</v>
      </c>
      <c r="D1581" s="455" t="s">
        <v>155</v>
      </c>
      <c r="E1581" s="576">
        <v>50510811</v>
      </c>
      <c r="F1581" s="457" t="s">
        <v>180</v>
      </c>
      <c r="G1581" s="555"/>
      <c r="H1581" s="555">
        <v>500000</v>
      </c>
      <c r="I1581" s="555"/>
      <c r="J1581" s="556"/>
      <c r="K1581" s="557"/>
      <c r="L1581" s="555"/>
      <c r="M1581" s="555"/>
      <c r="N1581" s="555"/>
      <c r="O1581" s="555">
        <f t="shared" si="177"/>
        <v>0</v>
      </c>
    </row>
    <row r="1582" spans="1:15" x14ac:dyDescent="0.25">
      <c r="A1582" s="445">
        <v>22020404</v>
      </c>
      <c r="B1582" s="454">
        <v>70660</v>
      </c>
      <c r="C1582" s="455" t="s">
        <v>1587</v>
      </c>
      <c r="D1582" s="455" t="s">
        <v>155</v>
      </c>
      <c r="E1582" s="576">
        <v>50510811</v>
      </c>
      <c r="F1582" s="457" t="s">
        <v>181</v>
      </c>
      <c r="G1582" s="555"/>
      <c r="H1582" s="555">
        <v>1000000</v>
      </c>
      <c r="I1582" s="555"/>
      <c r="J1582" s="556"/>
      <c r="K1582" s="557"/>
      <c r="L1582" s="555"/>
      <c r="M1582" s="555"/>
      <c r="N1582" s="555"/>
      <c r="O1582" s="555">
        <f t="shared" si="177"/>
        <v>0</v>
      </c>
    </row>
    <row r="1583" spans="1:15" x14ac:dyDescent="0.25">
      <c r="A1583" s="445">
        <v>22020405</v>
      </c>
      <c r="B1583" s="454"/>
      <c r="C1583" s="455" t="s">
        <v>1587</v>
      </c>
      <c r="D1583" s="455" t="s">
        <v>155</v>
      </c>
      <c r="E1583" s="576">
        <v>50510811</v>
      </c>
      <c r="F1583" s="457" t="s">
        <v>182</v>
      </c>
      <c r="G1583" s="555"/>
      <c r="H1583" s="555">
        <v>500000</v>
      </c>
      <c r="I1583" s="555"/>
      <c r="J1583" s="556"/>
      <c r="K1583" s="557"/>
      <c r="L1583" s="555"/>
      <c r="M1583" s="555"/>
      <c r="N1583" s="555"/>
      <c r="O1583" s="555">
        <f t="shared" si="177"/>
        <v>0</v>
      </c>
    </row>
    <row r="1584" spans="1:15" x14ac:dyDescent="0.25">
      <c r="A1584" s="445">
        <v>22020406</v>
      </c>
      <c r="B1584" s="454">
        <v>70640</v>
      </c>
      <c r="C1584" s="455" t="s">
        <v>1587</v>
      </c>
      <c r="D1584" s="455" t="s">
        <v>155</v>
      </c>
      <c r="E1584" s="576">
        <v>50510811</v>
      </c>
      <c r="F1584" s="457" t="s">
        <v>183</v>
      </c>
      <c r="G1584" s="555"/>
      <c r="H1584" s="555">
        <v>1000000</v>
      </c>
      <c r="I1584" s="555"/>
      <c r="J1584" s="556"/>
      <c r="K1584" s="557"/>
      <c r="L1584" s="555"/>
      <c r="M1584" s="555"/>
      <c r="N1584" s="555"/>
      <c r="O1584" s="555">
        <f t="shared" si="177"/>
        <v>0</v>
      </c>
    </row>
    <row r="1585" spans="1:15" x14ac:dyDescent="0.25">
      <c r="A1585" s="453">
        <v>220206</v>
      </c>
      <c r="B1585" s="454"/>
      <c r="C1585" s="455" t="s">
        <v>1587</v>
      </c>
      <c r="D1585" s="455" t="s">
        <v>155</v>
      </c>
      <c r="E1585" s="576">
        <v>50510811</v>
      </c>
      <c r="F1585" s="456" t="s">
        <v>187</v>
      </c>
      <c r="G1585" s="555">
        <f>SUM(G1586:G1586)</f>
        <v>0</v>
      </c>
      <c r="H1585" s="555">
        <f>SUM(H1586:H1586)</f>
        <v>1000000</v>
      </c>
      <c r="I1585" s="555">
        <f>SUM(I1586:I1586)</f>
        <v>0</v>
      </c>
      <c r="J1585" s="556"/>
      <c r="K1585" s="557"/>
      <c r="L1585" s="555">
        <f>SUM(L1586:L1586)</f>
        <v>1200000</v>
      </c>
      <c r="M1585" s="555">
        <f>SUM(M1586:M1586)</f>
        <v>1200000</v>
      </c>
      <c r="N1585" s="555">
        <f>SUM(N1586:N1586)</f>
        <v>1200000</v>
      </c>
      <c r="O1585" s="555">
        <f t="shared" si="177"/>
        <v>3600000</v>
      </c>
    </row>
    <row r="1586" spans="1:15" x14ac:dyDescent="0.25">
      <c r="A1586" s="445">
        <v>22020605</v>
      </c>
      <c r="B1586" s="454"/>
      <c r="C1586" s="455" t="s">
        <v>1587</v>
      </c>
      <c r="D1586" s="455" t="s">
        <v>155</v>
      </c>
      <c r="E1586" s="576">
        <v>50510811</v>
      </c>
      <c r="F1586" s="457" t="s">
        <v>189</v>
      </c>
      <c r="G1586" s="555"/>
      <c r="H1586" s="555">
        <v>1000000</v>
      </c>
      <c r="I1586" s="555"/>
      <c r="J1586" s="556"/>
      <c r="K1586" s="557"/>
      <c r="L1586" s="588">
        <v>1200000</v>
      </c>
      <c r="M1586" s="555">
        <v>1200000</v>
      </c>
      <c r="N1586" s="555">
        <v>1200000</v>
      </c>
      <c r="O1586" s="555">
        <f t="shared" si="177"/>
        <v>3600000</v>
      </c>
    </row>
    <row r="1587" spans="1:15" x14ac:dyDescent="0.25">
      <c r="A1587" s="453">
        <v>220208</v>
      </c>
      <c r="B1587" s="454"/>
      <c r="C1587" s="455" t="s">
        <v>1587</v>
      </c>
      <c r="D1587" s="455" t="s">
        <v>155</v>
      </c>
      <c r="E1587" s="576">
        <v>50510811</v>
      </c>
      <c r="F1587" s="456" t="s">
        <v>190</v>
      </c>
      <c r="G1587" s="555">
        <f>SUM(G1588:G1590)</f>
        <v>0</v>
      </c>
      <c r="H1587" s="555">
        <f>SUM(H1588:H1590)</f>
        <v>4000000</v>
      </c>
      <c r="I1587" s="555">
        <f>SUM(I1588:I1590)</f>
        <v>0</v>
      </c>
      <c r="J1587" s="556"/>
      <c r="K1587" s="557"/>
      <c r="L1587" s="555">
        <f>SUM(L1588:L1590)</f>
        <v>10600000</v>
      </c>
      <c r="M1587" s="555">
        <f>SUM(M1588:M1590)</f>
        <v>10600000</v>
      </c>
      <c r="N1587" s="555">
        <f>SUM(N1588:N1590)</f>
        <v>10600000</v>
      </c>
      <c r="O1587" s="555">
        <f t="shared" si="177"/>
        <v>31800000</v>
      </c>
    </row>
    <row r="1588" spans="1:15" x14ac:dyDescent="0.25">
      <c r="A1588" s="445">
        <v>22020801</v>
      </c>
      <c r="B1588" s="454">
        <v>70343</v>
      </c>
      <c r="C1588" s="455" t="s">
        <v>1587</v>
      </c>
      <c r="D1588" s="455" t="s">
        <v>155</v>
      </c>
      <c r="E1588" s="576">
        <v>50510811</v>
      </c>
      <c r="F1588" s="457" t="s">
        <v>191</v>
      </c>
      <c r="G1588" s="555"/>
      <c r="H1588" s="555">
        <v>2000000</v>
      </c>
      <c r="I1588" s="555"/>
      <c r="J1588" s="556"/>
      <c r="K1588" s="557"/>
      <c r="L1588" s="588">
        <v>9600000</v>
      </c>
      <c r="M1588" s="555">
        <v>9600000</v>
      </c>
      <c r="N1588" s="555">
        <v>9600000</v>
      </c>
      <c r="O1588" s="555">
        <f t="shared" si="177"/>
        <v>28800000</v>
      </c>
    </row>
    <row r="1589" spans="1:15" x14ac:dyDescent="0.25">
      <c r="A1589" s="445">
        <v>22020802</v>
      </c>
      <c r="B1589" s="454"/>
      <c r="C1589" s="455" t="s">
        <v>1587</v>
      </c>
      <c r="D1589" s="455" t="s">
        <v>155</v>
      </c>
      <c r="E1589" s="576">
        <v>50510811</v>
      </c>
      <c r="F1589" s="457" t="s">
        <v>1002</v>
      </c>
      <c r="G1589" s="555"/>
      <c r="H1589" s="555">
        <v>1000000</v>
      </c>
      <c r="I1589" s="555"/>
      <c r="J1589" s="556"/>
      <c r="K1589" s="557"/>
      <c r="L1589" s="588"/>
      <c r="M1589" s="555"/>
      <c r="N1589" s="555"/>
      <c r="O1589" s="555">
        <f t="shared" ref="O1589:O1597" si="178">SUM(L1589:N1589)</f>
        <v>0</v>
      </c>
    </row>
    <row r="1590" spans="1:15" x14ac:dyDescent="0.25">
      <c r="A1590" s="445">
        <v>22020803</v>
      </c>
      <c r="B1590" s="454"/>
      <c r="C1590" s="455" t="s">
        <v>1587</v>
      </c>
      <c r="D1590" s="455" t="s">
        <v>155</v>
      </c>
      <c r="E1590" s="576">
        <v>50510811</v>
      </c>
      <c r="F1590" s="457" t="s">
        <v>192</v>
      </c>
      <c r="G1590" s="555"/>
      <c r="H1590" s="555">
        <v>1000000</v>
      </c>
      <c r="I1590" s="555"/>
      <c r="J1590" s="556"/>
      <c r="K1590" s="557"/>
      <c r="L1590" s="588">
        <v>1000000</v>
      </c>
      <c r="M1590" s="555">
        <v>1000000</v>
      </c>
      <c r="N1590" s="555">
        <v>1000000</v>
      </c>
      <c r="O1590" s="555">
        <f t="shared" si="178"/>
        <v>3000000</v>
      </c>
    </row>
    <row r="1591" spans="1:15" x14ac:dyDescent="0.25">
      <c r="A1591" s="453">
        <v>220210</v>
      </c>
      <c r="B1591" s="454">
        <v>70160</v>
      </c>
      <c r="C1591" s="455" t="s">
        <v>1587</v>
      </c>
      <c r="D1591" s="455" t="s">
        <v>155</v>
      </c>
      <c r="E1591" s="576">
        <v>50510811</v>
      </c>
      <c r="F1591" s="456" t="s">
        <v>193</v>
      </c>
      <c r="G1591" s="555">
        <f>SUM(G1592:G1597)</f>
        <v>0</v>
      </c>
      <c r="H1591" s="555">
        <f>SUM(H1592:H1597)</f>
        <v>4000000</v>
      </c>
      <c r="I1591" s="555">
        <f>SUM(I1592:I1597)</f>
        <v>0</v>
      </c>
      <c r="J1591" s="556"/>
      <c r="K1591" s="557"/>
      <c r="L1591" s="555">
        <f>SUM(L1592:L1597)</f>
        <v>1500000</v>
      </c>
      <c r="M1591" s="555">
        <f>SUM(M1592:M1597)</f>
        <v>1500000</v>
      </c>
      <c r="N1591" s="555">
        <f>SUM(N1592:N1597)</f>
        <v>1500000</v>
      </c>
      <c r="O1591" s="555">
        <f t="shared" si="178"/>
        <v>4500000</v>
      </c>
    </row>
    <row r="1592" spans="1:15" x14ac:dyDescent="0.25">
      <c r="A1592" s="445">
        <v>22021003</v>
      </c>
      <c r="B1592" s="454">
        <v>70160</v>
      </c>
      <c r="C1592" s="455" t="s">
        <v>1587</v>
      </c>
      <c r="D1592" s="455" t="s">
        <v>155</v>
      </c>
      <c r="E1592" s="576">
        <v>50510811</v>
      </c>
      <c r="F1592" s="457" t="s">
        <v>196</v>
      </c>
      <c r="G1592" s="555"/>
      <c r="H1592" s="555">
        <v>300000</v>
      </c>
      <c r="I1592" s="555"/>
      <c r="J1592" s="556"/>
      <c r="K1592" s="557"/>
      <c r="L1592" s="555"/>
      <c r="M1592" s="555"/>
      <c r="N1592" s="555"/>
      <c r="O1592" s="555">
        <f t="shared" si="178"/>
        <v>0</v>
      </c>
    </row>
    <row r="1593" spans="1:15" x14ac:dyDescent="0.25">
      <c r="A1593" s="445">
        <v>22021007</v>
      </c>
      <c r="B1593" s="454">
        <v>70160</v>
      </c>
      <c r="C1593" s="455" t="s">
        <v>1587</v>
      </c>
      <c r="D1593" s="455" t="s">
        <v>155</v>
      </c>
      <c r="E1593" s="576">
        <v>50510811</v>
      </c>
      <c r="F1593" s="457" t="s">
        <v>199</v>
      </c>
      <c r="G1593" s="555"/>
      <c r="H1593" s="555">
        <v>500000</v>
      </c>
      <c r="I1593" s="555"/>
      <c r="J1593" s="556"/>
      <c r="K1593" s="557"/>
      <c r="L1593" s="555"/>
      <c r="M1593" s="555"/>
      <c r="N1593" s="555"/>
      <c r="O1593" s="555">
        <f t="shared" si="178"/>
        <v>0</v>
      </c>
    </row>
    <row r="1594" spans="1:15" x14ac:dyDescent="0.25">
      <c r="A1594" s="445">
        <v>22021009</v>
      </c>
      <c r="B1594" s="454">
        <v>70160</v>
      </c>
      <c r="C1594" s="455" t="s">
        <v>1587</v>
      </c>
      <c r="D1594" s="455" t="s">
        <v>155</v>
      </c>
      <c r="E1594" s="576">
        <v>50510811</v>
      </c>
      <c r="F1594" s="457" t="s">
        <v>1390</v>
      </c>
      <c r="G1594" s="555"/>
      <c r="H1594" s="555">
        <v>1000000</v>
      </c>
      <c r="I1594" s="555"/>
      <c r="J1594" s="556"/>
      <c r="K1594" s="557"/>
      <c r="L1594" s="588">
        <v>1500000</v>
      </c>
      <c r="M1594" s="555">
        <v>1500000</v>
      </c>
      <c r="N1594" s="555">
        <v>1500000</v>
      </c>
      <c r="O1594" s="555">
        <f t="shared" si="178"/>
        <v>4500000</v>
      </c>
    </row>
    <row r="1595" spans="1:15" x14ac:dyDescent="0.25">
      <c r="A1595" s="445">
        <v>22021039</v>
      </c>
      <c r="B1595" s="454">
        <v>70160</v>
      </c>
      <c r="C1595" s="455" t="s">
        <v>1587</v>
      </c>
      <c r="D1595" s="455" t="s">
        <v>155</v>
      </c>
      <c r="E1595" s="576">
        <v>50510811</v>
      </c>
      <c r="F1595" s="457" t="s">
        <v>912</v>
      </c>
      <c r="G1595" s="555"/>
      <c r="H1595" s="555">
        <v>1000000</v>
      </c>
      <c r="I1595" s="555"/>
      <c r="J1595" s="556"/>
      <c r="K1595" s="557"/>
      <c r="L1595" s="555"/>
      <c r="M1595" s="555"/>
      <c r="N1595" s="555"/>
      <c r="O1595" s="555">
        <f t="shared" si="178"/>
        <v>0</v>
      </c>
    </row>
    <row r="1596" spans="1:15" x14ac:dyDescent="0.25">
      <c r="A1596" s="445">
        <v>22021046</v>
      </c>
      <c r="B1596" s="454">
        <v>70160</v>
      </c>
      <c r="C1596" s="455" t="s">
        <v>1587</v>
      </c>
      <c r="D1596" s="455" t="s">
        <v>155</v>
      </c>
      <c r="E1596" s="576">
        <v>50510811</v>
      </c>
      <c r="F1596" s="457" t="s">
        <v>1576</v>
      </c>
      <c r="G1596" s="555"/>
      <c r="H1596" s="555">
        <v>500000</v>
      </c>
      <c r="I1596" s="555"/>
      <c r="J1596" s="556"/>
      <c r="K1596" s="557"/>
      <c r="L1596" s="555"/>
      <c r="M1596" s="555"/>
      <c r="N1596" s="555"/>
      <c r="O1596" s="555">
        <f t="shared" si="178"/>
        <v>0</v>
      </c>
    </row>
    <row r="1597" spans="1:15" x14ac:dyDescent="0.25">
      <c r="A1597" s="445">
        <v>22021047</v>
      </c>
      <c r="B1597" s="454">
        <v>70160</v>
      </c>
      <c r="C1597" s="455" t="s">
        <v>1587</v>
      </c>
      <c r="D1597" s="455" t="s">
        <v>155</v>
      </c>
      <c r="E1597" s="576">
        <v>50510811</v>
      </c>
      <c r="F1597" s="457" t="s">
        <v>1588</v>
      </c>
      <c r="G1597" s="555"/>
      <c r="H1597" s="555">
        <v>700000</v>
      </c>
      <c r="I1597" s="555"/>
      <c r="J1597" s="556"/>
      <c r="K1597" s="557"/>
      <c r="L1597" s="555"/>
      <c r="M1597" s="555"/>
      <c r="N1597" s="555"/>
      <c r="O1597" s="555">
        <f t="shared" si="178"/>
        <v>0</v>
      </c>
    </row>
    <row r="1598" spans="1:15" x14ac:dyDescent="0.25">
      <c r="A1598" s="589"/>
      <c r="B1598" s="589"/>
      <c r="C1598" s="589"/>
      <c r="D1598" s="589"/>
      <c r="E1598" s="589"/>
      <c r="F1598" s="609"/>
      <c r="G1598" s="482"/>
      <c r="H1598" s="643"/>
      <c r="I1598" s="465"/>
      <c r="J1598" s="641"/>
      <c r="K1598" s="642"/>
      <c r="L1598" s="644"/>
      <c r="M1598" s="644"/>
      <c r="N1598" s="644"/>
      <c r="O1598" s="644"/>
    </row>
    <row r="1599" spans="1:15" x14ac:dyDescent="0.25">
      <c r="A1599" s="478"/>
      <c r="B1599" s="478"/>
      <c r="C1599" s="478"/>
      <c r="D1599" s="478"/>
      <c r="E1599" s="478"/>
      <c r="F1599" s="477" t="s">
        <v>582</v>
      </c>
      <c r="G1599" s="478"/>
      <c r="H1599" s="478"/>
      <c r="I1599" s="465"/>
      <c r="J1599" s="641"/>
      <c r="K1599" s="642"/>
      <c r="L1599" s="478"/>
      <c r="M1599" s="478"/>
      <c r="N1599" s="478"/>
      <c r="O1599" s="478"/>
    </row>
    <row r="1600" spans="1:15" x14ac:dyDescent="0.25">
      <c r="A1600" s="589"/>
      <c r="B1600" s="589"/>
      <c r="C1600" s="589"/>
      <c r="D1600" s="589"/>
      <c r="E1600" s="589"/>
      <c r="F1600" s="481"/>
      <c r="G1600" s="482"/>
      <c r="H1600" s="643"/>
      <c r="I1600" s="465"/>
      <c r="J1600" s="641"/>
      <c r="K1600" s="642"/>
      <c r="L1600" s="644"/>
      <c r="M1600" s="644"/>
      <c r="N1600" s="644"/>
      <c r="O1600" s="644"/>
    </row>
    <row r="1601" spans="1:15" x14ac:dyDescent="0.25">
      <c r="A1601" s="589"/>
      <c r="B1601" s="589"/>
      <c r="C1601" s="589"/>
      <c r="D1601" s="589"/>
      <c r="E1601" s="589"/>
      <c r="F1601" s="484" t="s">
        <v>583</v>
      </c>
      <c r="G1601" s="485"/>
      <c r="H1601" s="485"/>
      <c r="I1601" s="485"/>
      <c r="J1601" s="645"/>
      <c r="K1601" s="646"/>
      <c r="L1601" s="485"/>
      <c r="M1601" s="485"/>
      <c r="N1601" s="485"/>
      <c r="O1601" s="490">
        <f>SUM(L1601:N1601)</f>
        <v>0</v>
      </c>
    </row>
    <row r="1602" spans="1:15" x14ac:dyDescent="0.25">
      <c r="A1602" s="589"/>
      <c r="B1602" s="589"/>
      <c r="C1602" s="589"/>
      <c r="D1602" s="589"/>
      <c r="E1602" s="589"/>
      <c r="F1602" s="484" t="s">
        <v>584</v>
      </c>
      <c r="G1602" s="485">
        <f>G1566</f>
        <v>0</v>
      </c>
      <c r="H1602" s="485">
        <f>H1566</f>
        <v>30000000</v>
      </c>
      <c r="I1602" s="485">
        <f>I1566</f>
        <v>1980000</v>
      </c>
      <c r="J1602" s="645"/>
      <c r="K1602" s="646"/>
      <c r="L1602" s="485">
        <f>L1566</f>
        <v>30000000</v>
      </c>
      <c r="M1602" s="485">
        <f>M1566</f>
        <v>30000000</v>
      </c>
      <c r="N1602" s="485">
        <f>N1566</f>
        <v>30000000</v>
      </c>
      <c r="O1602" s="490">
        <f t="shared" ref="O1602:O1605" si="179">SUM(L1602:N1602)</f>
        <v>90000000</v>
      </c>
    </row>
    <row r="1603" spans="1:15" x14ac:dyDescent="0.25">
      <c r="A1603" s="589"/>
      <c r="B1603" s="589"/>
      <c r="C1603" s="589"/>
      <c r="D1603" s="589"/>
      <c r="E1603" s="589"/>
      <c r="F1603" s="484" t="s">
        <v>203</v>
      </c>
      <c r="G1603" s="485"/>
      <c r="H1603" s="485"/>
      <c r="I1603" s="485"/>
      <c r="J1603" s="645"/>
      <c r="K1603" s="646"/>
      <c r="L1603" s="485"/>
      <c r="M1603" s="485"/>
      <c r="N1603" s="485"/>
      <c r="O1603" s="490">
        <f t="shared" si="179"/>
        <v>0</v>
      </c>
    </row>
    <row r="1604" spans="1:15" x14ac:dyDescent="0.25">
      <c r="A1604" s="589"/>
      <c r="B1604" s="589"/>
      <c r="C1604" s="589"/>
      <c r="D1604" s="589"/>
      <c r="E1604" s="589"/>
      <c r="F1604" s="484"/>
      <c r="G1604" s="485"/>
      <c r="H1604" s="485"/>
      <c r="I1604" s="485"/>
      <c r="J1604" s="645"/>
      <c r="K1604" s="646"/>
      <c r="L1604" s="485"/>
      <c r="M1604" s="485"/>
      <c r="N1604" s="485"/>
      <c r="O1604" s="490">
        <f t="shared" si="179"/>
        <v>0</v>
      </c>
    </row>
    <row r="1605" spans="1:15" x14ac:dyDescent="0.25">
      <c r="A1605" s="589"/>
      <c r="B1605" s="589"/>
      <c r="C1605" s="589"/>
      <c r="D1605" s="589"/>
      <c r="E1605" s="589"/>
      <c r="F1605" s="484" t="s">
        <v>130</v>
      </c>
      <c r="G1605" s="490">
        <f t="shared" ref="G1605:I1605" si="180">SUM(G1601:G1603)</f>
        <v>0</v>
      </c>
      <c r="H1605" s="490">
        <f t="shared" si="180"/>
        <v>30000000</v>
      </c>
      <c r="I1605" s="490">
        <f t="shared" si="180"/>
        <v>1980000</v>
      </c>
      <c r="J1605" s="647"/>
      <c r="K1605" s="648"/>
      <c r="L1605" s="490">
        <f>SUM(L1601:L1603)</f>
        <v>30000000</v>
      </c>
      <c r="M1605" s="490">
        <f t="shared" ref="M1605:N1605" si="181">SUM(M1601:M1603)</f>
        <v>30000000</v>
      </c>
      <c r="N1605" s="490">
        <f t="shared" si="181"/>
        <v>30000000</v>
      </c>
      <c r="O1605" s="490">
        <f t="shared" si="179"/>
        <v>90000000</v>
      </c>
    </row>
    <row r="1607" spans="1:15" ht="20.25" x14ac:dyDescent="0.3">
      <c r="A1607" s="1353" t="s">
        <v>133</v>
      </c>
      <c r="B1607" s="1354"/>
      <c r="C1607" s="1354"/>
      <c r="D1607" s="1354"/>
      <c r="E1607" s="1354"/>
      <c r="F1607" s="1354"/>
      <c r="G1607" s="1354"/>
      <c r="H1607" s="1354"/>
      <c r="I1607" s="1354"/>
      <c r="J1607" s="1354"/>
      <c r="K1607" s="1354"/>
      <c r="L1607" s="1354"/>
      <c r="M1607" s="1354"/>
      <c r="N1607" s="1354"/>
      <c r="O1607" s="1355"/>
    </row>
    <row r="1608" spans="1:15" ht="15.75" x14ac:dyDescent="0.25">
      <c r="A1608" s="1349" t="s">
        <v>1590</v>
      </c>
      <c r="B1608" s="1350"/>
      <c r="C1608" s="1350"/>
      <c r="D1608" s="1350"/>
      <c r="E1608" s="1350"/>
      <c r="F1608" s="1350"/>
      <c r="G1608" s="1350"/>
      <c r="H1608" s="1350"/>
      <c r="I1608" s="1350"/>
      <c r="J1608" s="1350"/>
      <c r="K1608" s="1350"/>
      <c r="L1608" s="1350"/>
      <c r="M1608" s="1350"/>
      <c r="N1608" s="1350"/>
      <c r="O1608" s="1351"/>
    </row>
    <row r="1609" spans="1:15" ht="64.5" x14ac:dyDescent="0.25">
      <c r="A1609" s="441" t="s">
        <v>135</v>
      </c>
      <c r="B1609" s="441" t="s">
        <v>136</v>
      </c>
      <c r="C1609" s="441" t="s">
        <v>137</v>
      </c>
      <c r="D1609" s="441" t="s">
        <v>138</v>
      </c>
      <c r="E1609" s="441" t="s">
        <v>139</v>
      </c>
      <c r="F1609" s="442" t="s">
        <v>140</v>
      </c>
      <c r="G1609" s="441" t="s">
        <v>141</v>
      </c>
      <c r="H1609" s="441" t="s">
        <v>142</v>
      </c>
      <c r="I1609" s="441" t="s">
        <v>143</v>
      </c>
      <c r="J1609" s="443" t="s">
        <v>1350</v>
      </c>
      <c r="K1609" s="444" t="s">
        <v>1348</v>
      </c>
      <c r="L1609" s="441" t="s">
        <v>144</v>
      </c>
      <c r="M1609" s="441" t="s">
        <v>145</v>
      </c>
      <c r="N1609" s="441" t="s">
        <v>146</v>
      </c>
      <c r="O1609" s="441" t="s">
        <v>147</v>
      </c>
    </row>
    <row r="1610" spans="1:15" x14ac:dyDescent="0.25">
      <c r="A1610" s="445"/>
      <c r="B1610" s="446"/>
      <c r="C1610" s="446"/>
      <c r="D1610" s="447"/>
      <c r="E1610" s="454">
        <v>50620512</v>
      </c>
      <c r="F1610" s="448"/>
      <c r="G1610" s="449">
        <f>SUM(G1611,G1614,G1617)</f>
        <v>48000000</v>
      </c>
      <c r="H1610" s="449">
        <f>SUM(H1611,H1614,H1617)</f>
        <v>642000</v>
      </c>
      <c r="I1610" s="449">
        <f>SUM(I1611,I1614,I1617)</f>
        <v>312000000</v>
      </c>
      <c r="J1610" s="450"/>
      <c r="K1610" s="660"/>
      <c r="L1610" s="452"/>
      <c r="M1610" s="452"/>
      <c r="N1610" s="452"/>
      <c r="O1610" s="452"/>
    </row>
    <row r="1611" spans="1:15" x14ac:dyDescent="0.25">
      <c r="A1611" s="453">
        <v>2</v>
      </c>
      <c r="B1611" s="454"/>
      <c r="C1611" s="455"/>
      <c r="D1611" s="455"/>
      <c r="E1611" s="454">
        <v>50620512</v>
      </c>
      <c r="F1611" s="441" t="s">
        <v>153</v>
      </c>
      <c r="G1611" s="449">
        <f>SUM(G1612,G1615)</f>
        <v>48000000</v>
      </c>
      <c r="H1611" s="449">
        <f>SUM(H1612,H1615)</f>
        <v>642000</v>
      </c>
      <c r="I1611" s="449">
        <f>SUM(I1612,I1615)</f>
        <v>312000000</v>
      </c>
      <c r="J1611" s="450"/>
      <c r="K1611" s="660"/>
      <c r="L1611" s="449">
        <f>SUM(L1612,L1615)</f>
        <v>642000000</v>
      </c>
      <c r="M1611" s="449">
        <f>SUM(M1612,M1615)</f>
        <v>642000000</v>
      </c>
      <c r="N1611" s="449">
        <f>SUM(N1612,N1615)</f>
        <v>642000000</v>
      </c>
      <c r="O1611" s="449">
        <f t="shared" ref="O1611:O1613" si="182">SUM(L1611:N1611)</f>
        <v>1926000000</v>
      </c>
    </row>
    <row r="1612" spans="1:15" x14ac:dyDescent="0.25">
      <c r="A1612" s="453">
        <v>21</v>
      </c>
      <c r="B1612" s="454"/>
      <c r="C1612" s="455"/>
      <c r="D1612" s="455"/>
      <c r="E1612" s="454">
        <v>50620512</v>
      </c>
      <c r="F1612" s="456" t="s">
        <v>154</v>
      </c>
      <c r="G1612" s="449">
        <v>48000000</v>
      </c>
      <c r="H1612" s="449">
        <v>642000</v>
      </c>
      <c r="I1612" s="449">
        <v>312000000</v>
      </c>
      <c r="J1612" s="450"/>
      <c r="K1612" s="660"/>
      <c r="L1612" s="449">
        <f>SUM(L1613)</f>
        <v>0</v>
      </c>
      <c r="M1612" s="449">
        <f>SUM(M1613)</f>
        <v>0</v>
      </c>
      <c r="N1612" s="449">
        <f>SUM(N1613)</f>
        <v>0</v>
      </c>
      <c r="O1612" s="449">
        <f t="shared" si="182"/>
        <v>0</v>
      </c>
    </row>
    <row r="1613" spans="1:15" x14ac:dyDescent="0.25">
      <c r="A1613" s="445">
        <v>21010101</v>
      </c>
      <c r="B1613" s="454"/>
      <c r="C1613" s="455"/>
      <c r="D1613" s="455" t="s">
        <v>155</v>
      </c>
      <c r="E1613" s="454">
        <v>50620512</v>
      </c>
      <c r="F1613" s="457" t="s">
        <v>156</v>
      </c>
      <c r="G1613" s="458"/>
      <c r="H1613" s="458"/>
      <c r="I1613" s="458"/>
      <c r="J1613" s="459"/>
      <c r="K1613" s="661"/>
      <c r="L1613" s="458"/>
      <c r="M1613" s="458"/>
      <c r="N1613" s="458"/>
      <c r="O1613" s="449">
        <f t="shared" si="182"/>
        <v>0</v>
      </c>
    </row>
    <row r="1614" spans="1:15" x14ac:dyDescent="0.25">
      <c r="A1614" s="445">
        <v>22010205</v>
      </c>
      <c r="B1614" s="454"/>
      <c r="C1614" s="455"/>
      <c r="D1614" s="455" t="s">
        <v>155</v>
      </c>
      <c r="E1614" s="454">
        <v>50620512</v>
      </c>
      <c r="F1614" s="457" t="s">
        <v>1463</v>
      </c>
      <c r="G1614" s="449"/>
      <c r="H1614" s="449"/>
      <c r="I1614" s="449"/>
      <c r="J1614" s="450"/>
      <c r="K1614" s="660"/>
      <c r="L1614" s="449"/>
      <c r="M1614" s="449"/>
      <c r="N1614" s="449"/>
      <c r="O1614" s="449"/>
    </row>
    <row r="1615" spans="1:15" x14ac:dyDescent="0.25">
      <c r="A1615" s="453">
        <v>2202</v>
      </c>
      <c r="B1615" s="454"/>
      <c r="C1615" s="455"/>
      <c r="D1615" s="455"/>
      <c r="E1615" s="454">
        <v>50620512</v>
      </c>
      <c r="F1615" s="456" t="s">
        <v>162</v>
      </c>
      <c r="G1615" s="449">
        <f>G1618</f>
        <v>0</v>
      </c>
      <c r="H1615" s="449">
        <f>H1618</f>
        <v>0</v>
      </c>
      <c r="I1615" s="449">
        <f>I1618</f>
        <v>0</v>
      </c>
      <c r="J1615" s="450"/>
      <c r="K1615" s="660"/>
      <c r="L1615" s="449">
        <f>L1618</f>
        <v>642000000</v>
      </c>
      <c r="M1615" s="449">
        <f>M1618</f>
        <v>642000000</v>
      </c>
      <c r="N1615" s="449">
        <f>N1618</f>
        <v>642000000</v>
      </c>
      <c r="O1615" s="449">
        <f t="shared" ref="O1615:O1620" si="183">SUM(L1615:N1615)</f>
        <v>1926000000</v>
      </c>
    </row>
    <row r="1616" spans="1:15" x14ac:dyDescent="0.25">
      <c r="A1616" s="453">
        <v>220402</v>
      </c>
      <c r="B1616" s="454"/>
      <c r="C1616" s="455"/>
      <c r="D1616" s="455"/>
      <c r="E1616" s="454">
        <v>50620512</v>
      </c>
      <c r="F1616" s="456" t="s">
        <v>1561</v>
      </c>
      <c r="G1616" s="449">
        <f>SUM(G1617:G1617)</f>
        <v>0</v>
      </c>
      <c r="H1616" s="449">
        <f t="shared" ref="H1616:N1616" si="184">SUM(H1617:H1617)</f>
        <v>0</v>
      </c>
      <c r="I1616" s="449">
        <f t="shared" si="184"/>
        <v>0</v>
      </c>
      <c r="J1616" s="450"/>
      <c r="K1616" s="660"/>
      <c r="L1616" s="449">
        <f t="shared" si="184"/>
        <v>0</v>
      </c>
      <c r="M1616" s="449">
        <f t="shared" si="184"/>
        <v>0</v>
      </c>
      <c r="N1616" s="449">
        <f t="shared" si="184"/>
        <v>0</v>
      </c>
      <c r="O1616" s="449">
        <f t="shared" si="183"/>
        <v>0</v>
      </c>
    </row>
    <row r="1617" spans="1:15" x14ac:dyDescent="0.25">
      <c r="A1617" s="445">
        <v>22040201</v>
      </c>
      <c r="B1617" s="454"/>
      <c r="C1617" s="455"/>
      <c r="D1617" s="455"/>
      <c r="E1617" s="454">
        <v>50620512</v>
      </c>
      <c r="F1617" s="457" t="s">
        <v>1562</v>
      </c>
      <c r="G1617" s="449"/>
      <c r="H1617" s="449"/>
      <c r="I1617" s="449"/>
      <c r="J1617" s="450"/>
      <c r="K1617" s="660"/>
      <c r="L1617" s="449"/>
      <c r="M1617" s="449"/>
      <c r="N1617" s="449"/>
      <c r="O1617" s="449">
        <f t="shared" si="183"/>
        <v>0</v>
      </c>
    </row>
    <row r="1618" spans="1:15" ht="26.25" x14ac:dyDescent="0.25">
      <c r="A1618" s="453">
        <v>2205</v>
      </c>
      <c r="B1618" s="454"/>
      <c r="C1618" s="455"/>
      <c r="D1618" s="455"/>
      <c r="E1618" s="454">
        <v>50620512</v>
      </c>
      <c r="F1618" s="456" t="s">
        <v>1504</v>
      </c>
      <c r="G1618" s="449">
        <f>G1619</f>
        <v>0</v>
      </c>
      <c r="H1618" s="449">
        <f t="shared" ref="H1618:N1618" si="185">H1619</f>
        <v>0</v>
      </c>
      <c r="I1618" s="449">
        <f t="shared" si="185"/>
        <v>0</v>
      </c>
      <c r="J1618" s="450"/>
      <c r="K1618" s="660"/>
      <c r="L1618" s="449">
        <f t="shared" si="185"/>
        <v>642000000</v>
      </c>
      <c r="M1618" s="449">
        <f t="shared" si="185"/>
        <v>642000000</v>
      </c>
      <c r="N1618" s="449">
        <f t="shared" si="185"/>
        <v>642000000</v>
      </c>
      <c r="O1618" s="449">
        <f t="shared" si="183"/>
        <v>1926000000</v>
      </c>
    </row>
    <row r="1619" spans="1:15" ht="26.25" x14ac:dyDescent="0.25">
      <c r="A1619" s="453">
        <v>220501</v>
      </c>
      <c r="B1619" s="454"/>
      <c r="C1619" s="455"/>
      <c r="D1619" s="455"/>
      <c r="E1619" s="454">
        <v>50620512</v>
      </c>
      <c r="F1619" s="456" t="s">
        <v>1505</v>
      </c>
      <c r="G1619" s="449">
        <f>SUM(G1620:G1620)</f>
        <v>0</v>
      </c>
      <c r="H1619" s="449">
        <f>SUM(H1620:H1620)</f>
        <v>0</v>
      </c>
      <c r="I1619" s="449">
        <f>SUM(I1620:I1620)</f>
        <v>0</v>
      </c>
      <c r="J1619" s="450"/>
      <c r="K1619" s="660"/>
      <c r="L1619" s="449">
        <f>SUM(L1620:L1620)</f>
        <v>642000000</v>
      </c>
      <c r="M1619" s="449">
        <f>SUM(M1620:M1620)</f>
        <v>642000000</v>
      </c>
      <c r="N1619" s="449">
        <f>SUM(N1620:N1620)</f>
        <v>642000000</v>
      </c>
      <c r="O1619" s="449">
        <f t="shared" si="183"/>
        <v>1926000000</v>
      </c>
    </row>
    <row r="1620" spans="1:15" x14ac:dyDescent="0.25">
      <c r="A1620" s="445">
        <v>22050103</v>
      </c>
      <c r="B1620" s="454">
        <v>70980</v>
      </c>
      <c r="C1620" s="455"/>
      <c r="D1620" s="455" t="s">
        <v>155</v>
      </c>
      <c r="E1620" s="454">
        <v>50620512</v>
      </c>
      <c r="F1620" s="457" t="s">
        <v>1506</v>
      </c>
      <c r="G1620" s="449"/>
      <c r="H1620" s="449"/>
      <c r="I1620" s="449"/>
      <c r="J1620" s="450"/>
      <c r="K1620" s="660"/>
      <c r="L1620" s="449">
        <v>642000000</v>
      </c>
      <c r="M1620" s="449">
        <v>642000000</v>
      </c>
      <c r="N1620" s="449">
        <v>642000000</v>
      </c>
      <c r="O1620" s="449">
        <f t="shared" si="183"/>
        <v>1926000000</v>
      </c>
    </row>
    <row r="1621" spans="1:15" x14ac:dyDescent="0.25">
      <c r="A1621" s="478"/>
      <c r="B1621" s="478"/>
      <c r="C1621" s="478"/>
      <c r="D1621" s="478"/>
      <c r="E1621" s="478"/>
      <c r="F1621" s="477" t="s">
        <v>582</v>
      </c>
      <c r="G1621" s="479"/>
      <c r="H1621" s="479"/>
      <c r="I1621" s="480"/>
      <c r="J1621" s="473"/>
      <c r="K1621" s="662"/>
      <c r="L1621" s="479"/>
      <c r="M1621" s="479"/>
      <c r="N1621" s="479"/>
      <c r="O1621" s="479"/>
    </row>
    <row r="1622" spans="1:15" x14ac:dyDescent="0.25">
      <c r="A1622" s="589"/>
      <c r="B1622" s="589"/>
      <c r="C1622" s="589"/>
      <c r="D1622" s="589"/>
      <c r="E1622" s="589"/>
      <c r="F1622" s="481"/>
      <c r="G1622" s="585"/>
      <c r="H1622" s="483"/>
      <c r="I1622" s="480"/>
      <c r="J1622" s="473"/>
      <c r="K1622" s="662"/>
      <c r="L1622" s="475"/>
      <c r="M1622" s="475"/>
      <c r="N1622" s="475"/>
      <c r="O1622" s="475"/>
    </row>
    <row r="1623" spans="1:15" x14ac:dyDescent="0.25">
      <c r="A1623" s="589"/>
      <c r="B1623" s="589"/>
      <c r="C1623" s="589"/>
      <c r="D1623" s="589"/>
      <c r="E1623" s="589"/>
      <c r="F1623" s="484" t="s">
        <v>583</v>
      </c>
      <c r="G1623" s="486">
        <f>G1612</f>
        <v>48000000</v>
      </c>
      <c r="H1623" s="486">
        <f>H1612</f>
        <v>642000</v>
      </c>
      <c r="I1623" s="486">
        <f>I1612</f>
        <v>312000000</v>
      </c>
      <c r="J1623" s="487"/>
      <c r="K1623" s="663"/>
      <c r="L1623" s="486">
        <f>L1612</f>
        <v>0</v>
      </c>
      <c r="M1623" s="486">
        <f>M1612</f>
        <v>0</v>
      </c>
      <c r="N1623" s="486">
        <f>N1612</f>
        <v>0</v>
      </c>
      <c r="O1623" s="489">
        <f>SUM(L1623:N1623)</f>
        <v>0</v>
      </c>
    </row>
    <row r="1624" spans="1:15" x14ac:dyDescent="0.25">
      <c r="A1624" s="589"/>
      <c r="B1624" s="589"/>
      <c r="C1624" s="589"/>
      <c r="D1624" s="589"/>
      <c r="E1624" s="589"/>
      <c r="F1624" s="484" t="s">
        <v>584</v>
      </c>
      <c r="G1624" s="486">
        <f>G1615</f>
        <v>0</v>
      </c>
      <c r="H1624" s="486">
        <f>H1615</f>
        <v>0</v>
      </c>
      <c r="I1624" s="486">
        <f>I1615</f>
        <v>0</v>
      </c>
      <c r="J1624" s="487"/>
      <c r="K1624" s="663"/>
      <c r="L1624" s="486">
        <f>L1615</f>
        <v>642000000</v>
      </c>
      <c r="M1624" s="486">
        <f>M1615</f>
        <v>642000000</v>
      </c>
      <c r="N1624" s="486">
        <f>N1615</f>
        <v>642000000</v>
      </c>
      <c r="O1624" s="489">
        <f t="shared" ref="O1624:O1627" si="186">SUM(L1624:N1624)</f>
        <v>1926000000</v>
      </c>
    </row>
    <row r="1625" spans="1:15" x14ac:dyDescent="0.25">
      <c r="A1625" s="589"/>
      <c r="B1625" s="589"/>
      <c r="C1625" s="589"/>
      <c r="D1625" s="589"/>
      <c r="E1625" s="589"/>
      <c r="F1625" s="484" t="s">
        <v>203</v>
      </c>
      <c r="G1625" s="486"/>
      <c r="H1625" s="486"/>
      <c r="I1625" s="486"/>
      <c r="J1625" s="487"/>
      <c r="K1625" s="663"/>
      <c r="L1625" s="486"/>
      <c r="M1625" s="486"/>
      <c r="N1625" s="486"/>
      <c r="O1625" s="489"/>
    </row>
    <row r="1626" spans="1:15" x14ac:dyDescent="0.25">
      <c r="A1626" s="589"/>
      <c r="B1626" s="589"/>
      <c r="C1626" s="589"/>
      <c r="D1626" s="589"/>
      <c r="E1626" s="589"/>
      <c r="F1626" s="484"/>
      <c r="G1626" s="486"/>
      <c r="H1626" s="486"/>
      <c r="I1626" s="486"/>
      <c r="J1626" s="487"/>
      <c r="K1626" s="663"/>
      <c r="L1626" s="486"/>
      <c r="M1626" s="486"/>
      <c r="N1626" s="486"/>
      <c r="O1626" s="489">
        <f t="shared" si="186"/>
        <v>0</v>
      </c>
    </row>
    <row r="1627" spans="1:15" x14ac:dyDescent="0.25">
      <c r="A1627" s="589"/>
      <c r="B1627" s="589"/>
      <c r="C1627" s="589"/>
      <c r="D1627" s="589"/>
      <c r="E1627" s="589"/>
      <c r="F1627" s="484" t="s">
        <v>130</v>
      </c>
      <c r="G1627" s="489">
        <f t="shared" ref="G1627:I1627" si="187">SUM(G1623:G1625)</f>
        <v>48000000</v>
      </c>
      <c r="H1627" s="489">
        <f t="shared" si="187"/>
        <v>642000</v>
      </c>
      <c r="I1627" s="489">
        <f t="shared" si="187"/>
        <v>312000000</v>
      </c>
      <c r="J1627" s="491"/>
      <c r="K1627" s="664"/>
      <c r="L1627" s="489">
        <f>SUM(L1623:L1625)</f>
        <v>642000000</v>
      </c>
      <c r="M1627" s="489">
        <f t="shared" ref="M1627:N1627" si="188">SUM(M1623:M1625)</f>
        <v>642000000</v>
      </c>
      <c r="N1627" s="489">
        <f t="shared" si="188"/>
        <v>642000000</v>
      </c>
      <c r="O1627" s="489">
        <f t="shared" si="186"/>
        <v>1926000000</v>
      </c>
    </row>
    <row r="1629" spans="1:15" ht="20.25" x14ac:dyDescent="0.3">
      <c r="A1629" s="1353" t="s">
        <v>133</v>
      </c>
      <c r="B1629" s="1354"/>
      <c r="C1629" s="1354"/>
      <c r="D1629" s="1354"/>
      <c r="E1629" s="1354"/>
      <c r="F1629" s="1354"/>
      <c r="G1629" s="1354"/>
      <c r="H1629" s="1354"/>
      <c r="I1629" s="1354"/>
      <c r="J1629" s="1354"/>
      <c r="K1629" s="1354"/>
      <c r="L1629" s="1354"/>
      <c r="M1629" s="1354"/>
      <c r="N1629" s="1354"/>
      <c r="O1629" s="1355"/>
    </row>
    <row r="1630" spans="1:15" ht="15.75" x14ac:dyDescent="0.25">
      <c r="A1630" s="1349" t="s">
        <v>1591</v>
      </c>
      <c r="B1630" s="1350"/>
      <c r="C1630" s="1350"/>
      <c r="D1630" s="1350"/>
      <c r="E1630" s="1350"/>
      <c r="F1630" s="1350"/>
      <c r="G1630" s="1350"/>
      <c r="H1630" s="1350"/>
      <c r="I1630" s="1350"/>
      <c r="J1630" s="1350"/>
      <c r="K1630" s="1350"/>
      <c r="L1630" s="1350"/>
      <c r="M1630" s="1350"/>
      <c r="N1630" s="1350"/>
      <c r="O1630" s="1351"/>
    </row>
    <row r="1631" spans="1:15" ht="64.5" x14ac:dyDescent="0.25">
      <c r="A1631" s="441" t="s">
        <v>135</v>
      </c>
      <c r="B1631" s="441" t="s">
        <v>136</v>
      </c>
      <c r="C1631" s="441" t="s">
        <v>137</v>
      </c>
      <c r="D1631" s="441" t="s">
        <v>138</v>
      </c>
      <c r="E1631" s="441" t="s">
        <v>139</v>
      </c>
      <c r="F1631" s="442" t="s">
        <v>140</v>
      </c>
      <c r="G1631" s="441" t="s">
        <v>141</v>
      </c>
      <c r="H1631" s="441" t="s">
        <v>142</v>
      </c>
      <c r="I1631" s="441" t="s">
        <v>143</v>
      </c>
      <c r="J1631" s="443" t="s">
        <v>1350</v>
      </c>
      <c r="K1631" s="444" t="s">
        <v>1348</v>
      </c>
      <c r="L1631" s="441" t="s">
        <v>144</v>
      </c>
      <c r="M1631" s="441" t="s">
        <v>145</v>
      </c>
      <c r="N1631" s="441" t="s">
        <v>146</v>
      </c>
      <c r="O1631" s="441" t="s">
        <v>147</v>
      </c>
    </row>
    <row r="1632" spans="1:15" x14ac:dyDescent="0.25">
      <c r="A1632" s="453">
        <v>1</v>
      </c>
      <c r="B1632" s="454"/>
      <c r="C1632" s="454"/>
      <c r="D1632" s="455"/>
      <c r="E1632" s="454"/>
      <c r="F1632" s="442" t="s">
        <v>148</v>
      </c>
      <c r="G1632" s="610">
        <v>4800000</v>
      </c>
      <c r="H1632" s="610">
        <v>4800000</v>
      </c>
      <c r="I1632" s="610">
        <v>4800000</v>
      </c>
      <c r="J1632" s="611"/>
      <c r="K1632" s="612"/>
      <c r="L1632" s="610">
        <f>L1633</f>
        <v>3500000</v>
      </c>
      <c r="M1632" s="610">
        <f t="shared" ref="M1632:N1632" si="189">M1633</f>
        <v>3500000</v>
      </c>
      <c r="N1632" s="610">
        <f t="shared" si="189"/>
        <v>3500000</v>
      </c>
      <c r="O1632" s="610">
        <f>SUM(L1632:N1632)</f>
        <v>10500000</v>
      </c>
    </row>
    <row r="1633" spans="1:15" x14ac:dyDescent="0.25">
      <c r="A1633" s="453">
        <v>12</v>
      </c>
      <c r="B1633" s="454"/>
      <c r="C1633" s="454"/>
      <c r="D1633" s="455"/>
      <c r="E1633" s="454"/>
      <c r="F1633" s="456" t="s">
        <v>704</v>
      </c>
      <c r="G1633" s="610">
        <v>800000</v>
      </c>
      <c r="H1633" s="610">
        <v>800000</v>
      </c>
      <c r="I1633" s="610">
        <v>800000</v>
      </c>
      <c r="J1633" s="611"/>
      <c r="K1633" s="612"/>
      <c r="L1633" s="610">
        <f>L1634</f>
        <v>3500000</v>
      </c>
      <c r="M1633" s="610">
        <f t="shared" ref="M1633:N1633" si="190">M1634</f>
        <v>3500000</v>
      </c>
      <c r="N1633" s="610">
        <f t="shared" si="190"/>
        <v>3500000</v>
      </c>
      <c r="O1633" s="610">
        <f t="shared" ref="O1633:O1644" si="191">SUM(L1633:N1633)</f>
        <v>10500000</v>
      </c>
    </row>
    <row r="1634" spans="1:15" x14ac:dyDescent="0.25">
      <c r="A1634" s="442">
        <v>120204</v>
      </c>
      <c r="B1634" s="576"/>
      <c r="C1634" s="576"/>
      <c r="D1634" s="455"/>
      <c r="E1634" s="576"/>
      <c r="F1634" s="456" t="s">
        <v>149</v>
      </c>
      <c r="G1634" s="610">
        <f>SUM(G1635:G1636)</f>
        <v>4800000</v>
      </c>
      <c r="H1634" s="610">
        <f>SUM(H1635:H1637)</f>
        <v>9500000</v>
      </c>
      <c r="I1634" s="610">
        <f>SUM(I1635:I1637)</f>
        <v>5500000</v>
      </c>
      <c r="J1634" s="611"/>
      <c r="K1634" s="612"/>
      <c r="L1634" s="610">
        <f>SUM(L1635:L1637)</f>
        <v>3500000</v>
      </c>
      <c r="M1634" s="610">
        <f>SUM(M1635:M1637)</f>
        <v>3500000</v>
      </c>
      <c r="N1634" s="610">
        <f>SUM(N1635:N1637)</f>
        <v>3500000</v>
      </c>
      <c r="O1634" s="610">
        <f t="shared" si="191"/>
        <v>10500000</v>
      </c>
    </row>
    <row r="1635" spans="1:15" x14ac:dyDescent="0.25">
      <c r="A1635" s="445">
        <v>12020444</v>
      </c>
      <c r="B1635" s="446"/>
      <c r="C1635" s="446"/>
      <c r="D1635" s="447"/>
      <c r="E1635" s="446"/>
      <c r="F1635" s="457" t="s">
        <v>1593</v>
      </c>
      <c r="G1635" s="452">
        <v>800000</v>
      </c>
      <c r="H1635" s="452">
        <v>5500000</v>
      </c>
      <c r="I1635" s="452">
        <v>500000</v>
      </c>
      <c r="J1635" s="613"/>
      <c r="K1635" s="614"/>
      <c r="L1635" s="452">
        <v>500000</v>
      </c>
      <c r="M1635" s="452">
        <v>500000</v>
      </c>
      <c r="N1635" s="452">
        <v>500000</v>
      </c>
      <c r="O1635" s="610">
        <f t="shared" si="191"/>
        <v>1500000</v>
      </c>
    </row>
    <row r="1636" spans="1:15" x14ac:dyDescent="0.25">
      <c r="A1636" s="445">
        <v>12020451</v>
      </c>
      <c r="B1636" s="446"/>
      <c r="C1636" s="446"/>
      <c r="D1636" s="447"/>
      <c r="E1636" s="446"/>
      <c r="F1636" s="457" t="s">
        <v>1594</v>
      </c>
      <c r="G1636" s="452">
        <v>4000000</v>
      </c>
      <c r="H1636" s="452">
        <v>4000000</v>
      </c>
      <c r="I1636" s="452">
        <v>5000000</v>
      </c>
      <c r="J1636" s="613"/>
      <c r="K1636" s="614"/>
      <c r="L1636" s="452">
        <v>3000000</v>
      </c>
      <c r="M1636" s="452">
        <v>3000000</v>
      </c>
      <c r="N1636" s="452">
        <v>3000000</v>
      </c>
      <c r="O1636" s="610">
        <f t="shared" si="191"/>
        <v>9000000</v>
      </c>
    </row>
    <row r="1637" spans="1:15" x14ac:dyDescent="0.25">
      <c r="A1637" s="445">
        <v>12020452</v>
      </c>
      <c r="B1637" s="446"/>
      <c r="C1637" s="446"/>
      <c r="D1637" s="447"/>
      <c r="E1637" s="446"/>
      <c r="F1637" s="457" t="s">
        <v>880</v>
      </c>
      <c r="G1637" s="452"/>
      <c r="H1637" s="452"/>
      <c r="I1637" s="452"/>
      <c r="J1637" s="613"/>
      <c r="K1637" s="614"/>
      <c r="L1637" s="452"/>
      <c r="M1637" s="452"/>
      <c r="N1637" s="452"/>
      <c r="O1637" s="610">
        <f t="shared" si="191"/>
        <v>0</v>
      </c>
    </row>
    <row r="1638" spans="1:15" x14ac:dyDescent="0.25">
      <c r="A1638" s="453">
        <v>2</v>
      </c>
      <c r="B1638" s="454"/>
      <c r="C1638" s="455"/>
      <c r="D1638" s="455"/>
      <c r="E1638" s="454"/>
      <c r="F1638" s="441" t="s">
        <v>153</v>
      </c>
      <c r="G1638" s="449">
        <f>SUM(G1639,G1645,G1680)</f>
        <v>185390000</v>
      </c>
      <c r="H1638" s="449">
        <f>SUM(H1639,H1645,H1680)</f>
        <v>5545126826</v>
      </c>
      <c r="I1638" s="449">
        <f>SUM(I1639,I1645,I1680)</f>
        <v>0</v>
      </c>
      <c r="J1638" s="450"/>
      <c r="K1638" s="451"/>
      <c r="L1638" s="449">
        <f>SUM(L1639,L1645,L1680)</f>
        <v>4932808423</v>
      </c>
      <c r="M1638" s="449">
        <f>SUM(M1639,M1645,M1680)</f>
        <v>6282808423</v>
      </c>
      <c r="N1638" s="449">
        <f>SUM(N1639,N1645,N1680)</f>
        <v>2432808423</v>
      </c>
      <c r="O1638" s="449">
        <f t="shared" si="191"/>
        <v>13648425269</v>
      </c>
    </row>
    <row r="1639" spans="1:15" x14ac:dyDescent="0.25">
      <c r="A1639" s="453">
        <v>21</v>
      </c>
      <c r="B1639" s="454"/>
      <c r="C1639" s="455"/>
      <c r="D1639" s="455"/>
      <c r="E1639" s="454"/>
      <c r="F1639" s="456" t="s">
        <v>154</v>
      </c>
      <c r="G1639" s="449">
        <f>SUM(G1640,G1641)</f>
        <v>0</v>
      </c>
      <c r="H1639" s="449">
        <v>914794403</v>
      </c>
      <c r="I1639" s="449">
        <f>SUM(I1640,I1641)</f>
        <v>0</v>
      </c>
      <c r="J1639" s="450"/>
      <c r="K1639" s="451"/>
      <c r="L1639" s="449">
        <v>932808423</v>
      </c>
      <c r="M1639" s="449">
        <v>932808423</v>
      </c>
      <c r="N1639" s="449">
        <v>932808423</v>
      </c>
      <c r="O1639" s="449">
        <f t="shared" si="191"/>
        <v>2798425269</v>
      </c>
    </row>
    <row r="1640" spans="1:15" x14ac:dyDescent="0.25">
      <c r="A1640" s="445">
        <v>21010101</v>
      </c>
      <c r="B1640" s="454"/>
      <c r="C1640" s="455"/>
      <c r="D1640" s="455" t="s">
        <v>155</v>
      </c>
      <c r="E1640" s="454"/>
      <c r="F1640" s="457" t="s">
        <v>156</v>
      </c>
      <c r="G1640" s="458"/>
      <c r="H1640" s="458">
        <v>757049317</v>
      </c>
      <c r="I1640" s="458"/>
      <c r="J1640" s="459"/>
      <c r="K1640" s="460"/>
      <c r="L1640" s="458">
        <v>772407124</v>
      </c>
      <c r="M1640" s="458">
        <v>772407124</v>
      </c>
      <c r="N1640" s="458">
        <v>772407124</v>
      </c>
      <c r="O1640" s="449">
        <f t="shared" si="191"/>
        <v>2317221372</v>
      </c>
    </row>
    <row r="1641" spans="1:15" x14ac:dyDescent="0.25">
      <c r="A1641" s="453">
        <v>2102</v>
      </c>
      <c r="B1641" s="454"/>
      <c r="C1641" s="455"/>
      <c r="D1641" s="455"/>
      <c r="E1641" s="454"/>
      <c r="F1641" s="456" t="s">
        <v>158</v>
      </c>
      <c r="G1641" s="458">
        <f t="shared" ref="G1641:I1641" si="192">SUM(G1642)</f>
        <v>0</v>
      </c>
      <c r="H1641" s="458">
        <f t="shared" si="192"/>
        <v>0</v>
      </c>
      <c r="I1641" s="458">
        <f t="shared" si="192"/>
        <v>0</v>
      </c>
      <c r="J1641" s="459"/>
      <c r="K1641" s="460"/>
      <c r="L1641" s="458"/>
      <c r="M1641" s="449"/>
      <c r="N1641" s="449"/>
      <c r="O1641" s="449">
        <f t="shared" si="191"/>
        <v>0</v>
      </c>
    </row>
    <row r="1642" spans="1:15" x14ac:dyDescent="0.25">
      <c r="A1642" s="453">
        <v>210201</v>
      </c>
      <c r="B1642" s="454"/>
      <c r="C1642" s="455"/>
      <c r="D1642" s="455"/>
      <c r="E1642" s="454"/>
      <c r="F1642" s="456" t="s">
        <v>159</v>
      </c>
      <c r="G1642" s="449">
        <f t="shared" ref="G1642:I1642" si="193">SUM(G1643:G1644)</f>
        <v>0</v>
      </c>
      <c r="H1642" s="449"/>
      <c r="I1642" s="449">
        <f t="shared" si="193"/>
        <v>0</v>
      </c>
      <c r="J1642" s="450"/>
      <c r="K1642" s="451"/>
      <c r="L1642" s="449">
        <f>SUM(L1643:L1644)</f>
        <v>141711299</v>
      </c>
      <c r="M1642" s="449">
        <f t="shared" ref="M1642:N1642" si="194">SUM(M1643:M1644)</f>
        <v>141711299</v>
      </c>
      <c r="N1642" s="449">
        <f t="shared" si="194"/>
        <v>141711299</v>
      </c>
      <c r="O1642" s="449">
        <f t="shared" si="191"/>
        <v>425133897</v>
      </c>
    </row>
    <row r="1643" spans="1:15" x14ac:dyDescent="0.25">
      <c r="A1643" s="445">
        <v>21020101</v>
      </c>
      <c r="B1643" s="454"/>
      <c r="C1643" s="455"/>
      <c r="D1643" s="455" t="s">
        <v>155</v>
      </c>
      <c r="E1643" s="454"/>
      <c r="F1643" s="457" t="s">
        <v>160</v>
      </c>
      <c r="G1643" s="449">
        <f>SUM(G1644:G1644)</f>
        <v>0</v>
      </c>
      <c r="H1643" s="449">
        <v>138680724</v>
      </c>
      <c r="I1643" s="449">
        <f>SUM(I1644:I1644)</f>
        <v>0</v>
      </c>
      <c r="J1643" s="450"/>
      <c r="K1643" s="451"/>
      <c r="L1643" s="449">
        <v>141711299</v>
      </c>
      <c r="M1643" s="449">
        <v>141711299</v>
      </c>
      <c r="N1643" s="449">
        <v>141711299</v>
      </c>
      <c r="O1643" s="449">
        <f t="shared" si="191"/>
        <v>425133897</v>
      </c>
    </row>
    <row r="1644" spans="1:15" x14ac:dyDescent="0.25">
      <c r="A1644" s="445">
        <v>21020102</v>
      </c>
      <c r="B1644" s="454"/>
      <c r="C1644" s="455"/>
      <c r="D1644" s="455" t="s">
        <v>155</v>
      </c>
      <c r="E1644" s="454"/>
      <c r="F1644" s="457" t="s">
        <v>161</v>
      </c>
      <c r="G1644" s="458"/>
      <c r="H1644" s="458">
        <v>19064361</v>
      </c>
      <c r="I1644" s="458"/>
      <c r="J1644" s="459"/>
      <c r="K1644" s="460"/>
      <c r="L1644" s="458">
        <f>'[35]PERSONNEL CALCULATION'!J2305</f>
        <v>0</v>
      </c>
      <c r="M1644" s="458">
        <f>'[35]PERSONNEL CALCULATION'!J2305</f>
        <v>0</v>
      </c>
      <c r="N1644" s="458">
        <f>'[35]PERSONNEL CALCULATION'!J2305</f>
        <v>0</v>
      </c>
      <c r="O1644" s="449">
        <f t="shared" si="191"/>
        <v>0</v>
      </c>
    </row>
    <row r="1645" spans="1:15" x14ac:dyDescent="0.25">
      <c r="A1645" s="453">
        <v>2202</v>
      </c>
      <c r="B1645" s="454"/>
      <c r="C1645" s="455"/>
      <c r="D1645" s="455"/>
      <c r="E1645" s="454"/>
      <c r="F1645" s="456" t="s">
        <v>162</v>
      </c>
      <c r="G1645" s="449">
        <f>SUM(G1646,G1650,G1654,G1658,G1663,G1664,G1667,G1669)</f>
        <v>166490000</v>
      </c>
      <c r="H1645" s="449">
        <f>H1646+H1650+H1654+H1658+H1664+H1667+H1669+H1677</f>
        <v>1500000000</v>
      </c>
      <c r="I1645" s="449">
        <f>I1646+I1650+I1654+I1658+I1664+I1667+I1669+I1677</f>
        <v>0</v>
      </c>
      <c r="J1645" s="450"/>
      <c r="K1645" s="451"/>
      <c r="L1645" s="449">
        <f>L1646+L1650+L1654+L1658+L1664+L1667+L1669+L1677</f>
        <v>1500000000</v>
      </c>
      <c r="M1645" s="449">
        <f>M1646+M1650+M1654+M1658+M1664+M1667+M1669+M1677</f>
        <v>1500000000</v>
      </c>
      <c r="N1645" s="449">
        <f>N1646+N1650+N1654+N1658+N1664+N1667+N1669+N1677</f>
        <v>1500000000</v>
      </c>
      <c r="O1645" s="449">
        <f t="shared" ref="O1645:O1667" si="195">SUM(L1645:N1645)</f>
        <v>4500000000</v>
      </c>
    </row>
    <row r="1646" spans="1:15" x14ac:dyDescent="0.25">
      <c r="A1646" s="453">
        <v>220201</v>
      </c>
      <c r="B1646" s="454"/>
      <c r="C1646" s="455"/>
      <c r="D1646" s="455"/>
      <c r="E1646" s="454"/>
      <c r="F1646" s="456" t="s">
        <v>163</v>
      </c>
      <c r="G1646" s="449">
        <f>SUM(G1647:G1649)</f>
        <v>1490000</v>
      </c>
      <c r="H1646" s="449">
        <f>SUM(H1647:H1649)</f>
        <v>29000000</v>
      </c>
      <c r="I1646" s="449">
        <f>SUM(I1647:I1649)</f>
        <v>0</v>
      </c>
      <c r="J1646" s="450"/>
      <c r="K1646" s="451"/>
      <c r="L1646" s="449">
        <f>SUM(L1647:L1649)</f>
        <v>65000000</v>
      </c>
      <c r="M1646" s="449">
        <f>SUM(M1647:M1649)</f>
        <v>65000000</v>
      </c>
      <c r="N1646" s="449">
        <f>SUM(N1647:N1649)</f>
        <v>65000000</v>
      </c>
      <c r="O1646" s="449">
        <f t="shared" si="195"/>
        <v>195000000</v>
      </c>
    </row>
    <row r="1647" spans="1:15" x14ac:dyDescent="0.25">
      <c r="A1647" s="445">
        <v>22020101</v>
      </c>
      <c r="B1647" s="454">
        <v>70560</v>
      </c>
      <c r="C1647" s="455"/>
      <c r="D1647" s="455" t="s">
        <v>155</v>
      </c>
      <c r="E1647" s="454">
        <v>50610801</v>
      </c>
      <c r="F1647" s="457" t="s">
        <v>164</v>
      </c>
      <c r="G1647" s="458"/>
      <c r="H1647" s="458">
        <v>10000000</v>
      </c>
      <c r="I1647" s="458"/>
      <c r="J1647" s="459"/>
      <c r="K1647" s="460"/>
      <c r="L1647" s="458">
        <v>20000000</v>
      </c>
      <c r="M1647" s="458">
        <v>20000000</v>
      </c>
      <c r="N1647" s="458">
        <v>20000000</v>
      </c>
      <c r="O1647" s="458"/>
    </row>
    <row r="1648" spans="1:15" x14ac:dyDescent="0.25">
      <c r="A1648" s="445">
        <v>22020102</v>
      </c>
      <c r="B1648" s="454">
        <v>70560</v>
      </c>
      <c r="C1648" s="455"/>
      <c r="D1648" s="455" t="s">
        <v>155</v>
      </c>
      <c r="E1648" s="454">
        <v>50610801</v>
      </c>
      <c r="F1648" s="457" t="s">
        <v>165</v>
      </c>
      <c r="G1648" s="458">
        <v>1490000</v>
      </c>
      <c r="H1648" s="458">
        <v>13000000</v>
      </c>
      <c r="I1648" s="458"/>
      <c r="J1648" s="459"/>
      <c r="K1648" s="460"/>
      <c r="L1648" s="458">
        <v>15000000</v>
      </c>
      <c r="M1648" s="458">
        <v>15000000</v>
      </c>
      <c r="N1648" s="458">
        <v>15000000</v>
      </c>
      <c r="O1648" s="458">
        <f t="shared" si="195"/>
        <v>45000000</v>
      </c>
    </row>
    <row r="1649" spans="1:15" x14ac:dyDescent="0.25">
      <c r="A1649" s="445">
        <v>22020104</v>
      </c>
      <c r="B1649" s="454">
        <v>70560</v>
      </c>
      <c r="C1649" s="455"/>
      <c r="D1649" s="455" t="s">
        <v>155</v>
      </c>
      <c r="E1649" s="454">
        <v>50610801</v>
      </c>
      <c r="F1649" s="457" t="s">
        <v>891</v>
      </c>
      <c r="G1649" s="458"/>
      <c r="H1649" s="458">
        <v>6000000</v>
      </c>
      <c r="I1649" s="458"/>
      <c r="J1649" s="459"/>
      <c r="K1649" s="460"/>
      <c r="L1649" s="458">
        <v>30000000</v>
      </c>
      <c r="M1649" s="458">
        <v>30000000</v>
      </c>
      <c r="N1649" s="458">
        <v>30000000</v>
      </c>
      <c r="O1649" s="458">
        <f t="shared" si="195"/>
        <v>90000000</v>
      </c>
    </row>
    <row r="1650" spans="1:15" x14ac:dyDescent="0.25">
      <c r="A1650" s="453">
        <v>220202</v>
      </c>
      <c r="B1650" s="454"/>
      <c r="C1650" s="455"/>
      <c r="D1650" s="455"/>
      <c r="E1650" s="454"/>
      <c r="F1650" s="456" t="s">
        <v>166</v>
      </c>
      <c r="G1650" s="449">
        <f>SUM(G1651:G1653)</f>
        <v>0</v>
      </c>
      <c r="H1650" s="449">
        <f>SUM(H1651:H1653)</f>
        <v>11500000</v>
      </c>
      <c r="I1650" s="449">
        <f>SUM(I1651:I1653)</f>
        <v>0</v>
      </c>
      <c r="J1650" s="450"/>
      <c r="K1650" s="451"/>
      <c r="L1650" s="449">
        <f>SUM(L1651:L1653)</f>
        <v>11500000</v>
      </c>
      <c r="M1650" s="449">
        <f>SUM(M1651:M1653)</f>
        <v>11500000</v>
      </c>
      <c r="N1650" s="449">
        <f>SUM(N1651:N1653)</f>
        <v>11500000</v>
      </c>
      <c r="O1650" s="449">
        <f t="shared" si="195"/>
        <v>34500000</v>
      </c>
    </row>
    <row r="1651" spans="1:15" x14ac:dyDescent="0.25">
      <c r="A1651" s="445">
        <v>22020201</v>
      </c>
      <c r="B1651" s="454">
        <v>70560</v>
      </c>
      <c r="C1651" s="455"/>
      <c r="D1651" s="455" t="s">
        <v>155</v>
      </c>
      <c r="E1651" s="454">
        <v>50610801</v>
      </c>
      <c r="F1651" s="457" t="s">
        <v>167</v>
      </c>
      <c r="G1651" s="449"/>
      <c r="H1651" s="458">
        <v>2000000</v>
      </c>
      <c r="I1651" s="458"/>
      <c r="J1651" s="459"/>
      <c r="K1651" s="460"/>
      <c r="L1651" s="458">
        <v>500000</v>
      </c>
      <c r="M1651" s="458">
        <v>500000</v>
      </c>
      <c r="N1651" s="458">
        <v>500000</v>
      </c>
      <c r="O1651" s="458">
        <f t="shared" si="195"/>
        <v>1500000</v>
      </c>
    </row>
    <row r="1652" spans="1:15" x14ac:dyDescent="0.25">
      <c r="A1652" s="445">
        <v>22020203</v>
      </c>
      <c r="B1652" s="454">
        <v>70560</v>
      </c>
      <c r="C1652" s="455"/>
      <c r="D1652" s="455" t="s">
        <v>155</v>
      </c>
      <c r="E1652" s="454">
        <v>50610801</v>
      </c>
      <c r="F1652" s="457" t="s">
        <v>169</v>
      </c>
      <c r="G1652" s="449"/>
      <c r="H1652" s="458">
        <v>5000000</v>
      </c>
      <c r="I1652" s="458"/>
      <c r="J1652" s="459"/>
      <c r="K1652" s="460"/>
      <c r="L1652" s="458">
        <v>1000000</v>
      </c>
      <c r="M1652" s="458">
        <v>1000000</v>
      </c>
      <c r="N1652" s="458">
        <v>1000000</v>
      </c>
      <c r="O1652" s="458">
        <f t="shared" si="195"/>
        <v>3000000</v>
      </c>
    </row>
    <row r="1653" spans="1:15" x14ac:dyDescent="0.25">
      <c r="A1653" s="445">
        <v>22020209</v>
      </c>
      <c r="B1653" s="454">
        <v>70560</v>
      </c>
      <c r="C1653" s="455"/>
      <c r="D1653" s="455" t="s">
        <v>155</v>
      </c>
      <c r="E1653" s="454">
        <v>50610801</v>
      </c>
      <c r="F1653" s="457" t="s">
        <v>818</v>
      </c>
      <c r="G1653" s="449"/>
      <c r="H1653" s="458">
        <v>4500000</v>
      </c>
      <c r="I1653" s="458"/>
      <c r="J1653" s="459"/>
      <c r="K1653" s="460"/>
      <c r="L1653" s="458">
        <v>10000000</v>
      </c>
      <c r="M1653" s="458">
        <v>10000000</v>
      </c>
      <c r="N1653" s="458">
        <v>10000000</v>
      </c>
      <c r="O1653" s="458">
        <f t="shared" si="195"/>
        <v>30000000</v>
      </c>
    </row>
    <row r="1654" spans="1:15" x14ac:dyDescent="0.25">
      <c r="A1654" s="453">
        <v>220203</v>
      </c>
      <c r="B1654" s="454"/>
      <c r="C1654" s="455"/>
      <c r="D1654" s="455"/>
      <c r="E1654" s="454"/>
      <c r="F1654" s="456" t="s">
        <v>172</v>
      </c>
      <c r="G1654" s="449">
        <f>SUM(G1655:G1657)</f>
        <v>0</v>
      </c>
      <c r="H1654" s="449">
        <f>SUM(H1655:H1657)</f>
        <v>6300000</v>
      </c>
      <c r="I1654" s="449">
        <f>SUM(I1655:I1657)</f>
        <v>0</v>
      </c>
      <c r="J1654" s="450"/>
      <c r="K1654" s="451"/>
      <c r="L1654" s="449">
        <f>SUM(L1655:L1657)</f>
        <v>11300000</v>
      </c>
      <c r="M1654" s="449">
        <f>SUM(M1655:M1657)</f>
        <v>11300000</v>
      </c>
      <c r="N1654" s="449">
        <f>SUM(N1655:N1657)</f>
        <v>11300000</v>
      </c>
      <c r="O1654" s="449">
        <f t="shared" si="195"/>
        <v>33900000</v>
      </c>
    </row>
    <row r="1655" spans="1:15" x14ac:dyDescent="0.25">
      <c r="A1655" s="445">
        <v>22020301</v>
      </c>
      <c r="B1655" s="454">
        <v>70560</v>
      </c>
      <c r="C1655" s="455"/>
      <c r="D1655" s="455" t="s">
        <v>155</v>
      </c>
      <c r="E1655" s="454">
        <v>50610801</v>
      </c>
      <c r="F1655" s="457" t="s">
        <v>173</v>
      </c>
      <c r="G1655" s="449"/>
      <c r="H1655" s="458">
        <v>3000000</v>
      </c>
      <c r="I1655" s="458"/>
      <c r="J1655" s="459"/>
      <c r="K1655" s="460"/>
      <c r="L1655" s="458">
        <v>3000000</v>
      </c>
      <c r="M1655" s="458">
        <v>3000000</v>
      </c>
      <c r="N1655" s="458">
        <v>3000000</v>
      </c>
      <c r="O1655" s="458">
        <f t="shared" si="195"/>
        <v>9000000</v>
      </c>
    </row>
    <row r="1656" spans="1:15" x14ac:dyDescent="0.25">
      <c r="A1656" s="445">
        <v>22020302</v>
      </c>
      <c r="B1656" s="454">
        <v>70560</v>
      </c>
      <c r="C1656" s="455"/>
      <c r="D1656" s="455" t="s">
        <v>155</v>
      </c>
      <c r="E1656" s="454">
        <v>50610801</v>
      </c>
      <c r="F1656" s="457" t="s">
        <v>174</v>
      </c>
      <c r="G1656" s="449"/>
      <c r="H1656" s="458">
        <v>1300000</v>
      </c>
      <c r="I1656" s="458"/>
      <c r="J1656" s="459"/>
      <c r="K1656" s="460"/>
      <c r="L1656" s="458">
        <v>1300000</v>
      </c>
      <c r="M1656" s="458">
        <v>1300000</v>
      </c>
      <c r="N1656" s="458">
        <v>1300000</v>
      </c>
      <c r="O1656" s="458">
        <f t="shared" si="195"/>
        <v>3900000</v>
      </c>
    </row>
    <row r="1657" spans="1:15" x14ac:dyDescent="0.25">
      <c r="A1657" s="445">
        <v>22020309</v>
      </c>
      <c r="B1657" s="454">
        <v>70560</v>
      </c>
      <c r="C1657" s="455"/>
      <c r="D1657" s="455" t="s">
        <v>155</v>
      </c>
      <c r="E1657" s="454">
        <v>50610801</v>
      </c>
      <c r="F1657" s="457" t="s">
        <v>770</v>
      </c>
      <c r="G1657" s="449"/>
      <c r="H1657" s="458">
        <v>2000000</v>
      </c>
      <c r="I1657" s="458"/>
      <c r="J1657" s="459"/>
      <c r="K1657" s="460"/>
      <c r="L1657" s="458">
        <v>7000000</v>
      </c>
      <c r="M1657" s="458">
        <v>7000000</v>
      </c>
      <c r="N1657" s="458">
        <v>7000000</v>
      </c>
      <c r="O1657" s="458">
        <f t="shared" si="195"/>
        <v>21000000</v>
      </c>
    </row>
    <row r="1658" spans="1:15" x14ac:dyDescent="0.25">
      <c r="A1658" s="453">
        <v>220204</v>
      </c>
      <c r="B1658" s="454"/>
      <c r="C1658" s="455"/>
      <c r="D1658" s="455"/>
      <c r="E1658" s="454"/>
      <c r="F1658" s="456" t="s">
        <v>177</v>
      </c>
      <c r="G1658" s="449">
        <f>SUM(G1659:G1663)</f>
        <v>80000000</v>
      </c>
      <c r="H1658" s="449">
        <f>SUM(H1659:H1663)</f>
        <v>148200000</v>
      </c>
      <c r="I1658" s="449">
        <f>SUM(I1659:I1663)</f>
        <v>0</v>
      </c>
      <c r="J1658" s="450"/>
      <c r="K1658" s="451"/>
      <c r="L1658" s="449">
        <f>SUM(L1659:L1663)</f>
        <v>137200000</v>
      </c>
      <c r="M1658" s="449">
        <f>SUM(M1659:M1663)</f>
        <v>137200000</v>
      </c>
      <c r="N1658" s="449">
        <f>SUM(N1659:N1663)</f>
        <v>137200000</v>
      </c>
      <c r="O1658" s="449">
        <f t="shared" si="195"/>
        <v>411600000</v>
      </c>
    </row>
    <row r="1659" spans="1:15" ht="26.25" x14ac:dyDescent="0.25">
      <c r="A1659" s="445">
        <v>22020401</v>
      </c>
      <c r="B1659" s="454">
        <v>70560</v>
      </c>
      <c r="C1659" s="455" t="s">
        <v>1499</v>
      </c>
      <c r="D1659" s="455" t="s">
        <v>155</v>
      </c>
      <c r="E1659" s="454">
        <v>50610801</v>
      </c>
      <c r="F1659" s="456" t="s">
        <v>1595</v>
      </c>
      <c r="G1659" s="449"/>
      <c r="H1659" s="458">
        <v>10500000</v>
      </c>
      <c r="I1659" s="458"/>
      <c r="J1659" s="459">
        <v>6500000</v>
      </c>
      <c r="K1659" s="460"/>
      <c r="L1659" s="458">
        <v>6500000</v>
      </c>
      <c r="M1659" s="458">
        <v>6500000</v>
      </c>
      <c r="N1659" s="458">
        <v>6500000</v>
      </c>
      <c r="O1659" s="458">
        <f t="shared" si="195"/>
        <v>19500000</v>
      </c>
    </row>
    <row r="1660" spans="1:15" ht="26.25" x14ac:dyDescent="0.25">
      <c r="A1660" s="445">
        <v>22020402</v>
      </c>
      <c r="B1660" s="454">
        <v>70560</v>
      </c>
      <c r="C1660" s="455" t="s">
        <v>1499</v>
      </c>
      <c r="D1660" s="455" t="s">
        <v>155</v>
      </c>
      <c r="E1660" s="454">
        <v>50610801</v>
      </c>
      <c r="F1660" s="456" t="s">
        <v>1596</v>
      </c>
      <c r="G1660" s="449"/>
      <c r="H1660" s="458">
        <v>13000000</v>
      </c>
      <c r="I1660" s="458"/>
      <c r="J1660" s="459">
        <v>8000000</v>
      </c>
      <c r="K1660" s="460"/>
      <c r="L1660" s="458">
        <v>8000000</v>
      </c>
      <c r="M1660" s="458">
        <v>8000000</v>
      </c>
      <c r="N1660" s="458">
        <v>8000000</v>
      </c>
      <c r="O1660" s="458">
        <f t="shared" si="195"/>
        <v>24000000</v>
      </c>
    </row>
    <row r="1661" spans="1:15" x14ac:dyDescent="0.25">
      <c r="A1661" s="445">
        <v>22020404</v>
      </c>
      <c r="B1661" s="454">
        <v>70560</v>
      </c>
      <c r="C1661" s="455"/>
      <c r="D1661" s="455" t="s">
        <v>155</v>
      </c>
      <c r="E1661" s="454">
        <v>50610801</v>
      </c>
      <c r="F1661" s="457" t="s">
        <v>181</v>
      </c>
      <c r="G1661" s="449"/>
      <c r="H1661" s="458">
        <v>1700000</v>
      </c>
      <c r="I1661" s="458"/>
      <c r="J1661" s="459"/>
      <c r="K1661" s="460"/>
      <c r="L1661" s="458">
        <v>1700000</v>
      </c>
      <c r="M1661" s="458">
        <v>1700000</v>
      </c>
      <c r="N1661" s="458">
        <v>1700000</v>
      </c>
      <c r="O1661" s="458">
        <f t="shared" si="195"/>
        <v>5100000</v>
      </c>
    </row>
    <row r="1662" spans="1:15" x14ac:dyDescent="0.25">
      <c r="A1662" s="445">
        <v>22020405</v>
      </c>
      <c r="B1662" s="454">
        <v>70560</v>
      </c>
      <c r="C1662" s="455"/>
      <c r="D1662" s="455" t="s">
        <v>155</v>
      </c>
      <c r="E1662" s="454">
        <v>50610801</v>
      </c>
      <c r="F1662" s="457" t="s">
        <v>182</v>
      </c>
      <c r="G1662" s="449"/>
      <c r="H1662" s="458">
        <v>3000000</v>
      </c>
      <c r="I1662" s="458"/>
      <c r="J1662" s="459"/>
      <c r="K1662" s="460"/>
      <c r="L1662" s="458">
        <v>1000000</v>
      </c>
      <c r="M1662" s="458">
        <v>1000000</v>
      </c>
      <c r="N1662" s="458">
        <v>1000000</v>
      </c>
      <c r="O1662" s="458">
        <f t="shared" si="195"/>
        <v>3000000</v>
      </c>
    </row>
    <row r="1663" spans="1:15" ht="26.25" x14ac:dyDescent="0.25">
      <c r="A1663" s="445">
        <v>22020414</v>
      </c>
      <c r="B1663" s="454">
        <v>70520</v>
      </c>
      <c r="C1663" s="455" t="s">
        <v>1499</v>
      </c>
      <c r="D1663" s="455" t="s">
        <v>155</v>
      </c>
      <c r="E1663" s="454">
        <v>50610801</v>
      </c>
      <c r="F1663" s="456" t="s">
        <v>1597</v>
      </c>
      <c r="G1663" s="449">
        <v>80000000</v>
      </c>
      <c r="H1663" s="458">
        <v>120000000</v>
      </c>
      <c r="I1663" s="458"/>
      <c r="J1663" s="459">
        <v>120000000</v>
      </c>
      <c r="K1663" s="460"/>
      <c r="L1663" s="458">
        <v>120000000</v>
      </c>
      <c r="M1663" s="458">
        <v>120000000</v>
      </c>
      <c r="N1663" s="458">
        <v>120000000</v>
      </c>
      <c r="O1663" s="458">
        <f t="shared" si="195"/>
        <v>360000000</v>
      </c>
    </row>
    <row r="1664" spans="1:15" x14ac:dyDescent="0.25">
      <c r="A1664" s="453">
        <v>220206</v>
      </c>
      <c r="B1664" s="454"/>
      <c r="C1664" s="455"/>
      <c r="D1664" s="455"/>
      <c r="E1664" s="454"/>
      <c r="F1664" s="456" t="s">
        <v>187</v>
      </c>
      <c r="G1664" s="449" t="s">
        <v>1333</v>
      </c>
      <c r="H1664" s="449">
        <f>SUM(H1665:H1666)</f>
        <v>1152000000</v>
      </c>
      <c r="I1664" s="449">
        <f>SUM(I1665:I1666)</f>
        <v>0</v>
      </c>
      <c r="J1664" s="450"/>
      <c r="K1664" s="451"/>
      <c r="L1664" s="449">
        <f>SUM(L1665:L1666)</f>
        <v>1142000000</v>
      </c>
      <c r="M1664" s="449">
        <f>SUM(M1665:M1666)</f>
        <v>1142000000</v>
      </c>
      <c r="N1664" s="449">
        <f>SUM(N1665:N1666)</f>
        <v>1142000000</v>
      </c>
      <c r="O1664" s="449">
        <f t="shared" si="195"/>
        <v>3426000000</v>
      </c>
    </row>
    <row r="1665" spans="1:15" x14ac:dyDescent="0.25">
      <c r="A1665" s="445">
        <v>22020601</v>
      </c>
      <c r="B1665" s="454"/>
      <c r="C1665" s="455"/>
      <c r="D1665" s="455" t="s">
        <v>155</v>
      </c>
      <c r="E1665" s="454">
        <v>50610801</v>
      </c>
      <c r="F1665" s="457" t="s">
        <v>188</v>
      </c>
      <c r="G1665" s="449"/>
      <c r="H1665" s="458">
        <v>2000000</v>
      </c>
      <c r="I1665" s="458"/>
      <c r="J1665" s="459"/>
      <c r="K1665" s="460"/>
      <c r="L1665" s="458">
        <v>2000000</v>
      </c>
      <c r="M1665" s="458">
        <v>2000000</v>
      </c>
      <c r="N1665" s="458">
        <v>2000000</v>
      </c>
      <c r="O1665" s="458">
        <f t="shared" si="195"/>
        <v>6000000</v>
      </c>
    </row>
    <row r="1666" spans="1:15" ht="26.25" x14ac:dyDescent="0.25">
      <c r="A1666" s="445">
        <v>22020605</v>
      </c>
      <c r="B1666" s="454">
        <v>70560</v>
      </c>
      <c r="C1666" s="455" t="s">
        <v>1499</v>
      </c>
      <c r="D1666" s="455" t="s">
        <v>155</v>
      </c>
      <c r="E1666" s="454">
        <v>50610801</v>
      </c>
      <c r="F1666" s="456" t="s">
        <v>1598</v>
      </c>
      <c r="G1666" s="449">
        <v>706830000</v>
      </c>
      <c r="H1666" s="458">
        <v>1150000000</v>
      </c>
      <c r="I1666" s="458"/>
      <c r="J1666" s="459">
        <v>1140000000</v>
      </c>
      <c r="K1666" s="460"/>
      <c r="L1666" s="458">
        <v>1140000000</v>
      </c>
      <c r="M1666" s="458">
        <v>1140000000</v>
      </c>
      <c r="N1666" s="458">
        <v>1140000000</v>
      </c>
      <c r="O1666" s="458">
        <f t="shared" si="195"/>
        <v>3420000000</v>
      </c>
    </row>
    <row r="1667" spans="1:15" x14ac:dyDescent="0.25">
      <c r="A1667" s="453">
        <v>220208</v>
      </c>
      <c r="B1667" s="454"/>
      <c r="C1667" s="455"/>
      <c r="D1667" s="455"/>
      <c r="E1667" s="454"/>
      <c r="F1667" s="456" t="s">
        <v>190</v>
      </c>
      <c r="G1667" s="449">
        <f>SUM(G1668:G1668)</f>
        <v>0</v>
      </c>
      <c r="H1667" s="449">
        <f>SUM(H1668:H1668)</f>
        <v>3000000</v>
      </c>
      <c r="I1667" s="449">
        <f>SUM(I1668:I1668)</f>
        <v>0</v>
      </c>
      <c r="J1667" s="450"/>
      <c r="K1667" s="451"/>
      <c r="L1667" s="449">
        <f>SUM(L1668:L1668)</f>
        <v>1000000</v>
      </c>
      <c r="M1667" s="449">
        <f>SUM(M1668:M1668)</f>
        <v>1000000</v>
      </c>
      <c r="N1667" s="449">
        <f>SUM(N1668:N1668)</f>
        <v>1000000</v>
      </c>
      <c r="O1667" s="449">
        <f t="shared" si="195"/>
        <v>3000000</v>
      </c>
    </row>
    <row r="1668" spans="1:15" x14ac:dyDescent="0.25">
      <c r="A1668" s="445">
        <v>22020803</v>
      </c>
      <c r="B1668" s="454">
        <v>70560</v>
      </c>
      <c r="C1668" s="455"/>
      <c r="D1668" s="455" t="s">
        <v>155</v>
      </c>
      <c r="E1668" s="454">
        <v>50610801</v>
      </c>
      <c r="F1668" s="457" t="s">
        <v>192</v>
      </c>
      <c r="G1668" s="449"/>
      <c r="H1668" s="458">
        <v>3000000</v>
      </c>
      <c r="I1668" s="458"/>
      <c r="J1668" s="459"/>
      <c r="K1668" s="460"/>
      <c r="L1668" s="458">
        <v>1000000</v>
      </c>
      <c r="M1668" s="458">
        <v>1000000</v>
      </c>
      <c r="N1668" s="458">
        <v>1000000</v>
      </c>
      <c r="O1668" s="458">
        <f t="shared" ref="O1668:O1679" si="196">SUM(L1668:N1668)</f>
        <v>3000000</v>
      </c>
    </row>
    <row r="1669" spans="1:15" x14ac:dyDescent="0.25">
      <c r="A1669" s="453">
        <v>220210</v>
      </c>
      <c r="B1669" s="454"/>
      <c r="C1669" s="455"/>
      <c r="D1669" s="455"/>
      <c r="E1669" s="454"/>
      <c r="F1669" s="456" t="s">
        <v>193</v>
      </c>
      <c r="G1669" s="449">
        <f>SUM(G1670:G1676)</f>
        <v>5000000</v>
      </c>
      <c r="H1669" s="449">
        <f>SUM(H1670:H1676)</f>
        <v>149000000</v>
      </c>
      <c r="I1669" s="449">
        <f>SUM(I1670:I1676)</f>
        <v>0</v>
      </c>
      <c r="J1669" s="450"/>
      <c r="K1669" s="451"/>
      <c r="L1669" s="449">
        <f>SUM(L1670:L1676)</f>
        <v>129000000</v>
      </c>
      <c r="M1669" s="449">
        <f>SUM(M1670:M1676)</f>
        <v>129000000</v>
      </c>
      <c r="N1669" s="449">
        <f>SUM(N1670:N1676)</f>
        <v>129000000</v>
      </c>
      <c r="O1669" s="449">
        <f t="shared" si="196"/>
        <v>387000000</v>
      </c>
    </row>
    <row r="1670" spans="1:15" x14ac:dyDescent="0.25">
      <c r="A1670" s="445">
        <v>22021003</v>
      </c>
      <c r="B1670" s="454">
        <v>70560</v>
      </c>
      <c r="C1670" s="455"/>
      <c r="D1670" s="455" t="s">
        <v>155</v>
      </c>
      <c r="E1670" s="454">
        <v>50610801</v>
      </c>
      <c r="F1670" s="457" t="s">
        <v>196</v>
      </c>
      <c r="G1670" s="449"/>
      <c r="H1670" s="449">
        <v>2000000</v>
      </c>
      <c r="I1670" s="449"/>
      <c r="J1670" s="450"/>
      <c r="K1670" s="451"/>
      <c r="L1670" s="449">
        <v>8500000</v>
      </c>
      <c r="M1670" s="449">
        <v>8500000</v>
      </c>
      <c r="N1670" s="449">
        <v>8500000</v>
      </c>
      <c r="O1670" s="449">
        <f t="shared" si="196"/>
        <v>25500000</v>
      </c>
    </row>
    <row r="1671" spans="1:15" x14ac:dyDescent="0.25">
      <c r="A1671" s="445">
        <v>22021007</v>
      </c>
      <c r="B1671" s="454">
        <v>70560</v>
      </c>
      <c r="C1671" s="455"/>
      <c r="D1671" s="455" t="s">
        <v>155</v>
      </c>
      <c r="E1671" s="454">
        <v>50610801</v>
      </c>
      <c r="F1671" s="457" t="s">
        <v>199</v>
      </c>
      <c r="G1671" s="449"/>
      <c r="H1671" s="449">
        <v>10000000</v>
      </c>
      <c r="I1671" s="449"/>
      <c r="J1671" s="450"/>
      <c r="K1671" s="451"/>
      <c r="L1671" s="449">
        <v>9000000</v>
      </c>
      <c r="M1671" s="449">
        <v>9000000</v>
      </c>
      <c r="N1671" s="449">
        <v>9000000</v>
      </c>
      <c r="O1671" s="449">
        <f t="shared" si="196"/>
        <v>27000000</v>
      </c>
    </row>
    <row r="1672" spans="1:15" x14ac:dyDescent="0.25">
      <c r="A1672" s="445">
        <v>22021014</v>
      </c>
      <c r="B1672" s="454">
        <v>70560</v>
      </c>
      <c r="C1672" s="455"/>
      <c r="D1672" s="455" t="s">
        <v>155</v>
      </c>
      <c r="E1672" s="454">
        <v>50610801</v>
      </c>
      <c r="F1672" s="457" t="s">
        <v>728</v>
      </c>
      <c r="G1672" s="449"/>
      <c r="H1672" s="449">
        <v>1000000</v>
      </c>
      <c r="I1672" s="449"/>
      <c r="J1672" s="450"/>
      <c r="K1672" s="451"/>
      <c r="L1672" s="449">
        <v>500000</v>
      </c>
      <c r="M1672" s="449">
        <v>500000</v>
      </c>
      <c r="N1672" s="449">
        <v>500000</v>
      </c>
      <c r="O1672" s="449">
        <f t="shared" si="196"/>
        <v>1500000</v>
      </c>
    </row>
    <row r="1673" spans="1:15" x14ac:dyDescent="0.25">
      <c r="A1673" s="445">
        <v>22021021</v>
      </c>
      <c r="B1673" s="454">
        <v>70560</v>
      </c>
      <c r="C1673" s="455"/>
      <c r="D1673" s="455" t="s">
        <v>155</v>
      </c>
      <c r="E1673" s="454">
        <v>50610801</v>
      </c>
      <c r="F1673" s="457" t="s">
        <v>904</v>
      </c>
      <c r="G1673" s="449"/>
      <c r="H1673" s="449">
        <v>30000000</v>
      </c>
      <c r="I1673" s="449"/>
      <c r="J1673" s="450"/>
      <c r="K1673" s="451"/>
      <c r="L1673" s="449">
        <v>25000000</v>
      </c>
      <c r="M1673" s="449">
        <v>25000000</v>
      </c>
      <c r="N1673" s="449">
        <v>25000000</v>
      </c>
      <c r="O1673" s="449">
        <f t="shared" si="196"/>
        <v>75000000</v>
      </c>
    </row>
    <row r="1674" spans="1:15" x14ac:dyDescent="0.25">
      <c r="A1674" s="445">
        <v>22021024</v>
      </c>
      <c r="B1674" s="454">
        <v>70160</v>
      </c>
      <c r="C1674" s="455"/>
      <c r="D1674" s="455" t="s">
        <v>155</v>
      </c>
      <c r="E1674" s="454">
        <v>50610801</v>
      </c>
      <c r="F1674" s="457" t="s">
        <v>201</v>
      </c>
      <c r="G1674" s="449"/>
      <c r="H1674" s="449">
        <v>2000000</v>
      </c>
      <c r="I1674" s="449"/>
      <c r="J1674" s="450"/>
      <c r="K1674" s="451"/>
      <c r="L1674" s="449">
        <v>2000000</v>
      </c>
      <c r="M1674" s="449">
        <v>2000000</v>
      </c>
      <c r="N1674" s="449">
        <v>2000000</v>
      </c>
      <c r="O1674" s="449">
        <f t="shared" si="196"/>
        <v>6000000</v>
      </c>
    </row>
    <row r="1675" spans="1:15" x14ac:dyDescent="0.25">
      <c r="A1675" s="445">
        <v>22021029</v>
      </c>
      <c r="B1675" s="454">
        <v>70560</v>
      </c>
      <c r="C1675" s="455" t="s">
        <v>1499</v>
      </c>
      <c r="D1675" s="455" t="s">
        <v>155</v>
      </c>
      <c r="E1675" s="454">
        <v>50610801</v>
      </c>
      <c r="F1675" s="456" t="s">
        <v>1599</v>
      </c>
      <c r="G1675" s="449">
        <v>5000000</v>
      </c>
      <c r="H1675" s="449">
        <v>4000000</v>
      </c>
      <c r="I1675" s="449"/>
      <c r="J1675" s="450">
        <v>4000000</v>
      </c>
      <c r="K1675" s="451"/>
      <c r="L1675" s="449">
        <v>4000000</v>
      </c>
      <c r="M1675" s="449">
        <v>4000000</v>
      </c>
      <c r="N1675" s="449">
        <v>4000000</v>
      </c>
      <c r="O1675" s="449">
        <f t="shared" si="196"/>
        <v>12000000</v>
      </c>
    </row>
    <row r="1676" spans="1:15" x14ac:dyDescent="0.25">
      <c r="A1676" s="445">
        <v>22021038</v>
      </c>
      <c r="B1676" s="454">
        <v>70160</v>
      </c>
      <c r="C1676" s="455"/>
      <c r="D1676" s="455" t="s">
        <v>155</v>
      </c>
      <c r="E1676" s="454">
        <v>50610801</v>
      </c>
      <c r="F1676" s="457" t="s">
        <v>911</v>
      </c>
      <c r="G1676" s="449"/>
      <c r="H1676" s="449">
        <v>100000000</v>
      </c>
      <c r="I1676" s="449"/>
      <c r="J1676" s="450"/>
      <c r="K1676" s="451"/>
      <c r="L1676" s="449">
        <v>80000000</v>
      </c>
      <c r="M1676" s="449">
        <v>80000000</v>
      </c>
      <c r="N1676" s="449">
        <v>80000000</v>
      </c>
      <c r="O1676" s="449">
        <f t="shared" si="196"/>
        <v>240000000</v>
      </c>
    </row>
    <row r="1677" spans="1:15" x14ac:dyDescent="0.25">
      <c r="A1677" s="453">
        <v>2204</v>
      </c>
      <c r="B1677" s="454"/>
      <c r="C1677" s="455"/>
      <c r="D1677" s="455" t="s">
        <v>155</v>
      </c>
      <c r="E1677" s="454"/>
      <c r="F1677" s="456" t="s">
        <v>730</v>
      </c>
      <c r="G1677" s="449">
        <f>G1678</f>
        <v>0</v>
      </c>
      <c r="H1677" s="449">
        <f t="shared" ref="H1677:N1677" si="197">H1678</f>
        <v>1000000</v>
      </c>
      <c r="I1677" s="449">
        <f t="shared" si="197"/>
        <v>0</v>
      </c>
      <c r="J1677" s="450"/>
      <c r="K1677" s="451"/>
      <c r="L1677" s="449">
        <f t="shared" si="197"/>
        <v>3000000</v>
      </c>
      <c r="M1677" s="449">
        <f t="shared" si="197"/>
        <v>3000000</v>
      </c>
      <c r="N1677" s="449">
        <f t="shared" si="197"/>
        <v>3000000</v>
      </c>
      <c r="O1677" s="449">
        <f t="shared" si="196"/>
        <v>9000000</v>
      </c>
    </row>
    <row r="1678" spans="1:15" x14ac:dyDescent="0.25">
      <c r="A1678" s="453">
        <v>220401</v>
      </c>
      <c r="B1678" s="454"/>
      <c r="C1678" s="455"/>
      <c r="D1678" s="455" t="s">
        <v>155</v>
      </c>
      <c r="E1678" s="454"/>
      <c r="F1678" s="456" t="s">
        <v>731</v>
      </c>
      <c r="G1678" s="449">
        <f>SUM(G1679:G1679)</f>
        <v>0</v>
      </c>
      <c r="H1678" s="449">
        <f>SUM(H1679:H1679)</f>
        <v>1000000</v>
      </c>
      <c r="I1678" s="449">
        <f>SUM(I1679:I1679)</f>
        <v>0</v>
      </c>
      <c r="J1678" s="450"/>
      <c r="K1678" s="451"/>
      <c r="L1678" s="449">
        <f>SUM(L1679:L1679)</f>
        <v>3000000</v>
      </c>
      <c r="M1678" s="449">
        <f>SUM(M1679:M1679)</f>
        <v>3000000</v>
      </c>
      <c r="N1678" s="449">
        <f>SUM(N1679:N1679)</f>
        <v>3000000</v>
      </c>
      <c r="O1678" s="449">
        <f t="shared" si="196"/>
        <v>9000000</v>
      </c>
    </row>
    <row r="1679" spans="1:15" x14ac:dyDescent="0.25">
      <c r="A1679" s="445">
        <v>22040109</v>
      </c>
      <c r="B1679" s="454">
        <v>70160</v>
      </c>
      <c r="C1679" s="455"/>
      <c r="D1679" s="455" t="s">
        <v>155</v>
      </c>
      <c r="E1679" s="454">
        <v>50610801</v>
      </c>
      <c r="F1679" s="457" t="s">
        <v>916</v>
      </c>
      <c r="G1679" s="449"/>
      <c r="H1679" s="449">
        <v>1000000</v>
      </c>
      <c r="I1679" s="449"/>
      <c r="J1679" s="450"/>
      <c r="K1679" s="451"/>
      <c r="L1679" s="449">
        <v>3000000</v>
      </c>
      <c r="M1679" s="449">
        <v>3000000</v>
      </c>
      <c r="N1679" s="449">
        <v>3000000</v>
      </c>
      <c r="O1679" s="449">
        <f t="shared" si="196"/>
        <v>9000000</v>
      </c>
    </row>
    <row r="1680" spans="1:15" x14ac:dyDescent="0.25">
      <c r="A1680" s="453">
        <v>23</v>
      </c>
      <c r="B1680" s="454"/>
      <c r="C1680" s="455"/>
      <c r="D1680" s="455"/>
      <c r="E1680" s="454"/>
      <c r="F1680" s="456" t="s">
        <v>203</v>
      </c>
      <c r="G1680" s="449">
        <f>SUM(G1681,G1686,G1692,G1698)</f>
        <v>18900000</v>
      </c>
      <c r="H1680" s="449">
        <f>SUM(H1681,H1686,H1692,H1698)</f>
        <v>3130332423</v>
      </c>
      <c r="I1680" s="449">
        <f>SUM(I1681,I1686,I1692,I1698)</f>
        <v>0</v>
      </c>
      <c r="J1680" s="450"/>
      <c r="K1680" s="451"/>
      <c r="L1680" s="449">
        <f>SUM(L1681,L1686,L1692,L1698)</f>
        <v>2500000000</v>
      </c>
      <c r="M1680" s="449">
        <v>3850000000</v>
      </c>
      <c r="N1680" s="449"/>
      <c r="O1680" s="449">
        <f>SUM(L1680:N1680)</f>
        <v>6350000000</v>
      </c>
    </row>
    <row r="1681" spans="1:15" x14ac:dyDescent="0.25">
      <c r="A1681" s="453">
        <v>2301</v>
      </c>
      <c r="B1681" s="454"/>
      <c r="C1681" s="455"/>
      <c r="D1681" s="455"/>
      <c r="E1681" s="454"/>
      <c r="F1681" s="456" t="s">
        <v>204</v>
      </c>
      <c r="G1681" s="449">
        <f>G1682</f>
        <v>0</v>
      </c>
      <c r="H1681" s="449">
        <f t="shared" ref="H1681:I1681" si="198">H1682</f>
        <v>30000000</v>
      </c>
      <c r="I1681" s="449">
        <f t="shared" si="198"/>
        <v>0</v>
      </c>
      <c r="J1681" s="450"/>
      <c r="K1681" s="451"/>
      <c r="L1681" s="449">
        <f>L1682</f>
        <v>412000000</v>
      </c>
      <c r="M1681" s="449">
        <f t="shared" ref="M1681" si="199">M1682</f>
        <v>0</v>
      </c>
      <c r="N1681" s="449"/>
      <c r="O1681" s="449">
        <f t="shared" ref="O1681:O1701" si="200">SUM(L1681:N1681)</f>
        <v>412000000</v>
      </c>
    </row>
    <row r="1682" spans="1:15" x14ac:dyDescent="0.25">
      <c r="A1682" s="453">
        <v>230101</v>
      </c>
      <c r="B1682" s="454"/>
      <c r="C1682" s="455"/>
      <c r="D1682" s="455"/>
      <c r="E1682" s="454"/>
      <c r="F1682" s="456" t="s">
        <v>205</v>
      </c>
      <c r="G1682" s="449">
        <f>SUM(G1683:G1685)</f>
        <v>0</v>
      </c>
      <c r="H1682" s="449">
        <f>SUM(H1683:H1685)</f>
        <v>30000000</v>
      </c>
      <c r="I1682" s="449">
        <f>SUM(I1683:I1685)</f>
        <v>0</v>
      </c>
      <c r="J1682" s="450"/>
      <c r="K1682" s="451"/>
      <c r="L1682" s="449">
        <f>SUM(L1683:L1685)</f>
        <v>412000000</v>
      </c>
      <c r="M1682" s="449"/>
      <c r="N1682" s="449"/>
      <c r="O1682" s="449">
        <f t="shared" si="200"/>
        <v>412000000</v>
      </c>
    </row>
    <row r="1683" spans="1:15" x14ac:dyDescent="0.25">
      <c r="A1683" s="445">
        <v>23010112</v>
      </c>
      <c r="B1683" s="454">
        <v>70560</v>
      </c>
      <c r="C1683" s="455" t="s">
        <v>1600</v>
      </c>
      <c r="D1683" s="455" t="s">
        <v>155</v>
      </c>
      <c r="E1683" s="454">
        <v>50610801</v>
      </c>
      <c r="F1683" s="457" t="s">
        <v>739</v>
      </c>
      <c r="G1683" s="449"/>
      <c r="H1683" s="449">
        <v>7000000</v>
      </c>
      <c r="I1683" s="449"/>
      <c r="J1683" s="450"/>
      <c r="K1683" s="451"/>
      <c r="L1683" s="449">
        <v>10000000</v>
      </c>
      <c r="M1683" s="449">
        <v>11000000</v>
      </c>
      <c r="N1683" s="449">
        <v>11500000</v>
      </c>
      <c r="O1683" s="449">
        <f t="shared" si="200"/>
        <v>32500000</v>
      </c>
    </row>
    <row r="1684" spans="1:15" x14ac:dyDescent="0.25">
      <c r="A1684" s="445">
        <v>23010125</v>
      </c>
      <c r="B1684" s="454">
        <v>70560</v>
      </c>
      <c r="C1684" s="455" t="s">
        <v>1600</v>
      </c>
      <c r="D1684" s="455" t="s">
        <v>155</v>
      </c>
      <c r="E1684" s="454">
        <v>50610801</v>
      </c>
      <c r="F1684" s="457" t="s">
        <v>1003</v>
      </c>
      <c r="G1684" s="449"/>
      <c r="H1684" s="449">
        <v>2000000</v>
      </c>
      <c r="I1684" s="449"/>
      <c r="J1684" s="450"/>
      <c r="K1684" s="451"/>
      <c r="L1684" s="449">
        <v>2000000</v>
      </c>
      <c r="M1684" s="449">
        <v>2200000</v>
      </c>
      <c r="N1684" s="449">
        <v>2300000</v>
      </c>
      <c r="O1684" s="449">
        <f t="shared" si="200"/>
        <v>6500000</v>
      </c>
    </row>
    <row r="1685" spans="1:15" x14ac:dyDescent="0.25">
      <c r="A1685" s="445">
        <v>23010129</v>
      </c>
      <c r="B1685" s="454">
        <v>70560</v>
      </c>
      <c r="C1685" s="455" t="s">
        <v>1600</v>
      </c>
      <c r="D1685" s="455" t="s">
        <v>155</v>
      </c>
      <c r="E1685" s="454">
        <v>50610801</v>
      </c>
      <c r="F1685" s="457" t="s">
        <v>1004</v>
      </c>
      <c r="G1685" s="449"/>
      <c r="H1685" s="449">
        <v>21000000</v>
      </c>
      <c r="I1685" s="449"/>
      <c r="J1685" s="450"/>
      <c r="K1685" s="451"/>
      <c r="L1685" s="449">
        <v>400000000</v>
      </c>
      <c r="M1685" s="449">
        <v>528000000</v>
      </c>
      <c r="N1685" s="449">
        <v>552000000</v>
      </c>
      <c r="O1685" s="449">
        <f t="shared" si="200"/>
        <v>1480000000</v>
      </c>
    </row>
    <row r="1686" spans="1:15" x14ac:dyDescent="0.25">
      <c r="A1686" s="453">
        <v>2302</v>
      </c>
      <c r="B1686" s="454">
        <v>70560</v>
      </c>
      <c r="C1686" s="455"/>
      <c r="D1686" s="455"/>
      <c r="E1686" s="454"/>
      <c r="F1686" s="461" t="s">
        <v>209</v>
      </c>
      <c r="G1686" s="449">
        <f t="shared" ref="G1686:I1686" si="201">G1687</f>
        <v>8700000</v>
      </c>
      <c r="H1686" s="449">
        <f t="shared" si="201"/>
        <v>535332423</v>
      </c>
      <c r="I1686" s="449">
        <f t="shared" si="201"/>
        <v>0</v>
      </c>
      <c r="J1686" s="450"/>
      <c r="K1686" s="451"/>
      <c r="L1686" s="449">
        <f>L1687</f>
        <v>720000000</v>
      </c>
      <c r="M1686" s="449">
        <f t="shared" ref="M1686:N1686" si="202">M1687</f>
        <v>836000000</v>
      </c>
      <c r="N1686" s="449">
        <f t="shared" si="202"/>
        <v>874000000</v>
      </c>
      <c r="O1686" s="449">
        <f t="shared" si="200"/>
        <v>2430000000</v>
      </c>
    </row>
    <row r="1687" spans="1:15" x14ac:dyDescent="0.25">
      <c r="A1687" s="453">
        <v>230201</v>
      </c>
      <c r="B1687" s="454"/>
      <c r="C1687" s="455"/>
      <c r="D1687" s="455"/>
      <c r="E1687" s="454"/>
      <c r="F1687" s="461" t="s">
        <v>210</v>
      </c>
      <c r="G1687" s="449">
        <f>SUM(G1688:G1691)</f>
        <v>8700000</v>
      </c>
      <c r="H1687" s="449">
        <f>SUM(H1688:H1691)</f>
        <v>535332423</v>
      </c>
      <c r="I1687" s="449">
        <f>SUM(I1688:I1691)</f>
        <v>0</v>
      </c>
      <c r="J1687" s="450"/>
      <c r="K1687" s="451"/>
      <c r="L1687" s="449">
        <f>SUM(L1688:L1691)</f>
        <v>720000000</v>
      </c>
      <c r="M1687" s="449">
        <f>SUM(M1688:M1691)</f>
        <v>836000000</v>
      </c>
      <c r="N1687" s="449">
        <f>SUM(N1688:N1691)</f>
        <v>874000000</v>
      </c>
      <c r="O1687" s="449">
        <f t="shared" si="200"/>
        <v>2430000000</v>
      </c>
    </row>
    <row r="1688" spans="1:15" x14ac:dyDescent="0.25">
      <c r="A1688" s="445">
        <v>23020116</v>
      </c>
      <c r="B1688" s="454">
        <v>70560</v>
      </c>
      <c r="C1688" s="455" t="s">
        <v>1600</v>
      </c>
      <c r="D1688" s="455" t="s">
        <v>155</v>
      </c>
      <c r="E1688" s="454">
        <v>50610801</v>
      </c>
      <c r="F1688" s="457" t="s">
        <v>1601</v>
      </c>
      <c r="G1688" s="458">
        <v>8700000</v>
      </c>
      <c r="H1688" s="458">
        <v>20332432</v>
      </c>
      <c r="I1688" s="458"/>
      <c r="J1688" s="459"/>
      <c r="K1688" s="460"/>
      <c r="L1688" s="458">
        <v>230000000</v>
      </c>
      <c r="M1688" s="458">
        <v>275000000</v>
      </c>
      <c r="N1688" s="458">
        <v>287500000</v>
      </c>
      <c r="O1688" s="449">
        <f t="shared" si="200"/>
        <v>792500000</v>
      </c>
    </row>
    <row r="1689" spans="1:15" ht="26.25" x14ac:dyDescent="0.25">
      <c r="A1689" s="445">
        <v>23020118</v>
      </c>
      <c r="B1689" s="454"/>
      <c r="C1689" s="455" t="s">
        <v>1499</v>
      </c>
      <c r="D1689" s="455" t="s">
        <v>155</v>
      </c>
      <c r="E1689" s="454">
        <v>50610801</v>
      </c>
      <c r="F1689" s="456" t="s">
        <v>1602</v>
      </c>
      <c r="G1689" s="458"/>
      <c r="H1689" s="458">
        <v>80000000</v>
      </c>
      <c r="I1689" s="458"/>
      <c r="J1689" s="459">
        <v>140000000</v>
      </c>
      <c r="K1689" s="460"/>
      <c r="L1689" s="458">
        <v>120000000</v>
      </c>
      <c r="M1689" s="458">
        <v>154000000</v>
      </c>
      <c r="N1689" s="458">
        <v>161000000</v>
      </c>
      <c r="O1689" s="449">
        <f t="shared" si="200"/>
        <v>435000000</v>
      </c>
    </row>
    <row r="1690" spans="1:15" x14ac:dyDescent="0.25">
      <c r="A1690" s="445">
        <v>23020126</v>
      </c>
      <c r="B1690" s="454">
        <v>70560</v>
      </c>
      <c r="C1690" s="455" t="s">
        <v>1600</v>
      </c>
      <c r="D1690" s="455" t="s">
        <v>155</v>
      </c>
      <c r="E1690" s="454">
        <v>50610801</v>
      </c>
      <c r="F1690" s="448" t="s">
        <v>1603</v>
      </c>
      <c r="G1690" s="458"/>
      <c r="H1690" s="458">
        <v>45000000</v>
      </c>
      <c r="I1690" s="458"/>
      <c r="J1690" s="459"/>
      <c r="K1690" s="460"/>
      <c r="L1690" s="458">
        <v>20000000</v>
      </c>
      <c r="M1690" s="458">
        <v>22000000</v>
      </c>
      <c r="N1690" s="458">
        <v>23000000</v>
      </c>
      <c r="O1690" s="449">
        <f t="shared" si="200"/>
        <v>65000000</v>
      </c>
    </row>
    <row r="1691" spans="1:15" x14ac:dyDescent="0.25">
      <c r="A1691" s="445">
        <v>23020128</v>
      </c>
      <c r="B1691" s="454">
        <v>70560</v>
      </c>
      <c r="C1691" s="455"/>
      <c r="D1691" s="455"/>
      <c r="E1691" s="454">
        <v>50610801</v>
      </c>
      <c r="F1691" s="461" t="s">
        <v>1604</v>
      </c>
      <c r="G1691" s="458"/>
      <c r="H1691" s="458">
        <v>389999991</v>
      </c>
      <c r="I1691" s="458"/>
      <c r="J1691" s="459"/>
      <c r="K1691" s="460">
        <v>350000000</v>
      </c>
      <c r="L1691" s="458">
        <v>350000000</v>
      </c>
      <c r="M1691" s="458">
        <v>385000000</v>
      </c>
      <c r="N1691" s="458">
        <v>402500000</v>
      </c>
      <c r="O1691" s="449">
        <f t="shared" si="200"/>
        <v>1137500000</v>
      </c>
    </row>
    <row r="1692" spans="1:15" x14ac:dyDescent="0.25">
      <c r="A1692" s="453">
        <v>2304</v>
      </c>
      <c r="B1692" s="454"/>
      <c r="C1692" s="455"/>
      <c r="D1692" s="455" t="s">
        <v>155</v>
      </c>
      <c r="E1692" s="454"/>
      <c r="F1692" s="461" t="s">
        <v>918</v>
      </c>
      <c r="G1692" s="449">
        <f t="shared" ref="G1692:I1692" si="203">G1693</f>
        <v>5000000</v>
      </c>
      <c r="H1692" s="449">
        <f t="shared" si="203"/>
        <v>2517000000</v>
      </c>
      <c r="I1692" s="449">
        <f t="shared" si="203"/>
        <v>0</v>
      </c>
      <c r="J1692" s="450"/>
      <c r="K1692" s="451"/>
      <c r="L1692" s="449">
        <f>L1693</f>
        <v>1308000000</v>
      </c>
      <c r="M1692" s="449">
        <f t="shared" ref="M1692:N1692" si="204">M1693</f>
        <v>2351800000</v>
      </c>
      <c r="N1692" s="449">
        <f t="shared" si="204"/>
        <v>2458700000</v>
      </c>
      <c r="O1692" s="449">
        <f t="shared" si="200"/>
        <v>6118500000</v>
      </c>
    </row>
    <row r="1693" spans="1:15" x14ac:dyDescent="0.25">
      <c r="A1693" s="453">
        <v>230401</v>
      </c>
      <c r="B1693" s="454"/>
      <c r="C1693" s="455"/>
      <c r="D1693" s="455" t="s">
        <v>155</v>
      </c>
      <c r="E1693" s="454"/>
      <c r="F1693" s="461" t="s">
        <v>1025</v>
      </c>
      <c r="G1693" s="449">
        <f>SUM(G1694:G1697)</f>
        <v>5000000</v>
      </c>
      <c r="H1693" s="449">
        <f>SUM(H1694:H1697)</f>
        <v>2517000000</v>
      </c>
      <c r="I1693" s="449">
        <f>SUM(I1694:I1697)</f>
        <v>0</v>
      </c>
      <c r="J1693" s="450"/>
      <c r="K1693" s="451"/>
      <c r="L1693" s="449">
        <f>SUM(L1694:L1697)</f>
        <v>1308000000</v>
      </c>
      <c r="M1693" s="449">
        <f>SUM(M1694:M1697)</f>
        <v>2351800000</v>
      </c>
      <c r="N1693" s="449">
        <f>SUM(N1694:N1697)</f>
        <v>2458700000</v>
      </c>
      <c r="O1693" s="449">
        <f t="shared" si="200"/>
        <v>6118500000</v>
      </c>
    </row>
    <row r="1694" spans="1:15" x14ac:dyDescent="0.25">
      <c r="A1694" s="445">
        <v>23040101</v>
      </c>
      <c r="B1694" s="454">
        <v>70560</v>
      </c>
      <c r="C1694" s="455" t="s">
        <v>1605</v>
      </c>
      <c r="D1694" s="455" t="s">
        <v>155</v>
      </c>
      <c r="E1694" s="454">
        <v>50610801</v>
      </c>
      <c r="F1694" s="461" t="s">
        <v>1606</v>
      </c>
      <c r="G1694" s="458"/>
      <c r="H1694" s="458">
        <v>150000000</v>
      </c>
      <c r="I1694" s="458"/>
      <c r="J1694" s="459"/>
      <c r="K1694" s="460">
        <v>118000000</v>
      </c>
      <c r="L1694" s="458">
        <v>118000000</v>
      </c>
      <c r="M1694" s="458">
        <v>129800000</v>
      </c>
      <c r="N1694" s="458">
        <v>135700000</v>
      </c>
      <c r="O1694" s="449">
        <f t="shared" si="200"/>
        <v>383500000</v>
      </c>
    </row>
    <row r="1695" spans="1:15" ht="26.25" x14ac:dyDescent="0.25">
      <c r="A1695" s="445">
        <v>23040102</v>
      </c>
      <c r="B1695" s="454">
        <v>70560</v>
      </c>
      <c r="C1695" s="455" t="s">
        <v>1605</v>
      </c>
      <c r="D1695" s="455" t="s">
        <v>155</v>
      </c>
      <c r="E1695" s="454">
        <v>50610801</v>
      </c>
      <c r="F1695" s="456" t="s">
        <v>1607</v>
      </c>
      <c r="G1695" s="458">
        <v>5000000</v>
      </c>
      <c r="H1695" s="458">
        <v>2167000000</v>
      </c>
      <c r="I1695" s="458"/>
      <c r="J1695" s="459"/>
      <c r="K1695" s="460">
        <v>1850000000</v>
      </c>
      <c r="L1695" s="458">
        <v>1000000000</v>
      </c>
      <c r="M1695" s="458">
        <v>2035000000</v>
      </c>
      <c r="N1695" s="458">
        <v>2127500000</v>
      </c>
      <c r="O1695" s="449">
        <f t="shared" si="200"/>
        <v>5162500000</v>
      </c>
    </row>
    <row r="1696" spans="1:15" ht="26.25" x14ac:dyDescent="0.25">
      <c r="A1696" s="445">
        <v>23040103</v>
      </c>
      <c r="B1696" s="454">
        <v>70560</v>
      </c>
      <c r="C1696" s="455" t="s">
        <v>1605</v>
      </c>
      <c r="D1696" s="455" t="s">
        <v>155</v>
      </c>
      <c r="E1696" s="454">
        <v>50610801</v>
      </c>
      <c r="F1696" s="456" t="s">
        <v>1608</v>
      </c>
      <c r="G1696" s="458"/>
      <c r="H1696" s="458">
        <v>200000000</v>
      </c>
      <c r="I1696" s="458"/>
      <c r="J1696" s="459"/>
      <c r="K1696" s="460">
        <v>170000000</v>
      </c>
      <c r="L1696" s="458">
        <v>150000000</v>
      </c>
      <c r="M1696" s="458">
        <v>187000000</v>
      </c>
      <c r="N1696" s="458">
        <v>195500000</v>
      </c>
      <c r="O1696" s="449">
        <f t="shared" si="200"/>
        <v>532500000</v>
      </c>
    </row>
    <row r="1697" spans="1:15" ht="26.25" x14ac:dyDescent="0.25">
      <c r="A1697" s="445">
        <v>23040104</v>
      </c>
      <c r="B1697" s="454">
        <v>70560</v>
      </c>
      <c r="C1697" s="455" t="s">
        <v>1605</v>
      </c>
      <c r="D1697" s="455" t="s">
        <v>155</v>
      </c>
      <c r="E1697" s="454">
        <v>50610801</v>
      </c>
      <c r="F1697" s="456" t="s">
        <v>1609</v>
      </c>
      <c r="G1697" s="458"/>
      <c r="H1697" s="458"/>
      <c r="I1697" s="458"/>
      <c r="J1697" s="459"/>
      <c r="K1697" s="460">
        <v>40000000</v>
      </c>
      <c r="L1697" s="458">
        <v>40000000</v>
      </c>
      <c r="M1697" s="458"/>
      <c r="N1697" s="458"/>
      <c r="O1697" s="449">
        <f t="shared" si="200"/>
        <v>40000000</v>
      </c>
    </row>
    <row r="1698" spans="1:15" x14ac:dyDescent="0.25">
      <c r="A1698" s="453">
        <v>2305</v>
      </c>
      <c r="B1698" s="454"/>
      <c r="C1698" s="455"/>
      <c r="D1698" s="455"/>
      <c r="E1698" s="454"/>
      <c r="F1698" s="456" t="s">
        <v>215</v>
      </c>
      <c r="G1698" s="449">
        <f t="shared" ref="G1698:I1698" si="205">G1699</f>
        <v>5200000</v>
      </c>
      <c r="H1698" s="449">
        <f t="shared" si="205"/>
        <v>48000000</v>
      </c>
      <c r="I1698" s="449">
        <f t="shared" si="205"/>
        <v>0</v>
      </c>
      <c r="J1698" s="450"/>
      <c r="K1698" s="451"/>
      <c r="L1698" s="449">
        <f>L1699</f>
        <v>60000000</v>
      </c>
      <c r="M1698" s="449">
        <f t="shared" ref="M1698:N1698" si="206">M1699</f>
        <v>121000000</v>
      </c>
      <c r="N1698" s="449">
        <f t="shared" si="206"/>
        <v>126500000</v>
      </c>
      <c r="O1698" s="449">
        <f t="shared" si="200"/>
        <v>307500000</v>
      </c>
    </row>
    <row r="1699" spans="1:15" x14ac:dyDescent="0.25">
      <c r="A1699" s="453">
        <v>230501</v>
      </c>
      <c r="B1699" s="454"/>
      <c r="C1699" s="455"/>
      <c r="D1699" s="455"/>
      <c r="E1699" s="454"/>
      <c r="F1699" s="456" t="s">
        <v>216</v>
      </c>
      <c r="G1699" s="449">
        <f>SUM(G1700:G1701)</f>
        <v>5200000</v>
      </c>
      <c r="H1699" s="449">
        <f>SUM(H1700:H1701)</f>
        <v>48000000</v>
      </c>
      <c r="I1699" s="449">
        <f>SUM(I1700:I1701)</f>
        <v>0</v>
      </c>
      <c r="J1699" s="450"/>
      <c r="K1699" s="451"/>
      <c r="L1699" s="449">
        <f>SUM(L1700:L1701)</f>
        <v>60000000</v>
      </c>
      <c r="M1699" s="449">
        <f>SUM(M1700:M1701)</f>
        <v>121000000</v>
      </c>
      <c r="N1699" s="449">
        <f>SUM(N1700:N1701)</f>
        <v>126500000</v>
      </c>
      <c r="O1699" s="449">
        <f t="shared" si="200"/>
        <v>307500000</v>
      </c>
    </row>
    <row r="1700" spans="1:15" ht="26.25" x14ac:dyDescent="0.25">
      <c r="A1700" s="445">
        <v>23050101</v>
      </c>
      <c r="B1700" s="454">
        <v>70560</v>
      </c>
      <c r="C1700" s="455" t="s">
        <v>1499</v>
      </c>
      <c r="D1700" s="455" t="s">
        <v>206</v>
      </c>
      <c r="E1700" s="454"/>
      <c r="F1700" s="456" t="s">
        <v>1610</v>
      </c>
      <c r="G1700" s="559"/>
      <c r="H1700" s="559">
        <v>40000000</v>
      </c>
      <c r="I1700" s="559"/>
      <c r="J1700" s="560">
        <v>55000000</v>
      </c>
      <c r="K1700" s="561"/>
      <c r="L1700" s="559">
        <v>40000000</v>
      </c>
      <c r="M1700" s="559">
        <v>60500000</v>
      </c>
      <c r="N1700" s="559">
        <v>63250000</v>
      </c>
      <c r="O1700" s="449">
        <f t="shared" si="200"/>
        <v>163750000</v>
      </c>
    </row>
    <row r="1701" spans="1:15" x14ac:dyDescent="0.25">
      <c r="A1701" s="445">
        <v>23050103</v>
      </c>
      <c r="B1701" s="454">
        <v>70560</v>
      </c>
      <c r="C1701" s="455" t="s">
        <v>1600</v>
      </c>
      <c r="D1701" s="455" t="s">
        <v>206</v>
      </c>
      <c r="E1701" s="454">
        <v>50610801</v>
      </c>
      <c r="F1701" s="457" t="s">
        <v>218</v>
      </c>
      <c r="G1701" s="559">
        <v>5200000</v>
      </c>
      <c r="H1701" s="559">
        <v>8000000</v>
      </c>
      <c r="I1701" s="559"/>
      <c r="J1701" s="560"/>
      <c r="K1701" s="561"/>
      <c r="L1701" s="559">
        <v>20000000</v>
      </c>
      <c r="M1701" s="559">
        <v>60500000</v>
      </c>
      <c r="N1701" s="559">
        <v>63250000</v>
      </c>
      <c r="O1701" s="449">
        <f t="shared" si="200"/>
        <v>143750000</v>
      </c>
    </row>
    <row r="1702" spans="1:15" x14ac:dyDescent="0.25">
      <c r="A1702" s="445"/>
      <c r="B1702" s="462"/>
      <c r="C1702" s="463"/>
      <c r="D1702" s="463"/>
      <c r="E1702" s="463"/>
      <c r="F1702" s="464"/>
      <c r="G1702" s="480"/>
      <c r="H1702" s="480"/>
      <c r="I1702" s="480"/>
      <c r="J1702" s="565"/>
      <c r="K1702" s="566"/>
      <c r="L1702" s="452"/>
      <c r="M1702" s="452"/>
      <c r="N1702" s="452"/>
      <c r="O1702" s="452"/>
    </row>
    <row r="1703" spans="1:15" x14ac:dyDescent="0.25">
      <c r="A1703" s="468"/>
      <c r="B1703" s="468"/>
      <c r="C1703" s="468"/>
      <c r="D1703" s="468"/>
      <c r="E1703" s="468"/>
      <c r="F1703" s="469"/>
      <c r="G1703" s="583"/>
      <c r="H1703" s="471"/>
      <c r="I1703" s="472"/>
      <c r="J1703" s="473"/>
      <c r="K1703" s="474"/>
      <c r="L1703" s="584"/>
      <c r="M1703" s="584"/>
      <c r="N1703" s="584"/>
      <c r="O1703" s="584"/>
    </row>
    <row r="1704" spans="1:15" x14ac:dyDescent="0.25">
      <c r="A1704" s="476"/>
      <c r="B1704" s="476"/>
      <c r="C1704" s="476"/>
      <c r="D1704" s="476"/>
      <c r="E1704" s="476"/>
      <c r="F1704" s="477" t="s">
        <v>582</v>
      </c>
      <c r="G1704" s="479"/>
      <c r="H1704" s="479"/>
      <c r="I1704" s="480"/>
      <c r="J1704" s="473"/>
      <c r="K1704" s="474"/>
      <c r="L1704" s="479"/>
      <c r="M1704" s="479"/>
      <c r="N1704" s="479"/>
      <c r="O1704" s="479"/>
    </row>
    <row r="1705" spans="1:15" x14ac:dyDescent="0.25">
      <c r="A1705" s="468"/>
      <c r="B1705" s="468"/>
      <c r="C1705" s="468"/>
      <c r="D1705" s="468"/>
      <c r="E1705" s="468"/>
      <c r="F1705" s="481"/>
      <c r="G1705" s="585"/>
      <c r="H1705" s="483"/>
      <c r="I1705" s="480"/>
      <c r="J1705" s="473"/>
      <c r="K1705" s="474"/>
      <c r="L1705" s="475"/>
      <c r="M1705" s="475"/>
      <c r="N1705" s="475"/>
      <c r="O1705" s="475"/>
    </row>
    <row r="1706" spans="1:15" x14ac:dyDescent="0.25">
      <c r="A1706" s="468"/>
      <c r="B1706" s="468"/>
      <c r="C1706" s="468"/>
      <c r="D1706" s="468"/>
      <c r="E1706" s="468"/>
      <c r="F1706" s="484" t="s">
        <v>583</v>
      </c>
      <c r="G1706" s="486">
        <f>G1639</f>
        <v>0</v>
      </c>
      <c r="H1706" s="486">
        <f>H1639</f>
        <v>914794403</v>
      </c>
      <c r="I1706" s="486">
        <f>I1639</f>
        <v>0</v>
      </c>
      <c r="J1706" s="487"/>
      <c r="K1706" s="488"/>
      <c r="L1706" s="486">
        <f>L1639</f>
        <v>932808423</v>
      </c>
      <c r="M1706" s="486">
        <f>M1639</f>
        <v>932808423</v>
      </c>
      <c r="N1706" s="486">
        <f>N1639</f>
        <v>932808423</v>
      </c>
      <c r="O1706" s="489">
        <f>SUM(L1706:N1706)</f>
        <v>2798425269</v>
      </c>
    </row>
    <row r="1707" spans="1:15" x14ac:dyDescent="0.25">
      <c r="A1707" s="468"/>
      <c r="B1707" s="468"/>
      <c r="C1707" s="468"/>
      <c r="D1707" s="468"/>
      <c r="E1707" s="468"/>
      <c r="F1707" s="484" t="s">
        <v>584</v>
      </c>
      <c r="G1707" s="486">
        <f>G1645</f>
        <v>166490000</v>
      </c>
      <c r="H1707" s="486">
        <f>H1645</f>
        <v>1500000000</v>
      </c>
      <c r="I1707" s="486">
        <f>I1645</f>
        <v>0</v>
      </c>
      <c r="J1707" s="487"/>
      <c r="K1707" s="488"/>
      <c r="L1707" s="486">
        <f>L1645</f>
        <v>1500000000</v>
      </c>
      <c r="M1707" s="486">
        <f>M1645</f>
        <v>1500000000</v>
      </c>
      <c r="N1707" s="486">
        <f>N1645</f>
        <v>1500000000</v>
      </c>
      <c r="O1707" s="489">
        <f t="shared" ref="O1707:O1710" si="207">SUM(L1707:N1707)</f>
        <v>4500000000</v>
      </c>
    </row>
    <row r="1708" spans="1:15" x14ac:dyDescent="0.25">
      <c r="A1708" s="468"/>
      <c r="B1708" s="468"/>
      <c r="C1708" s="468"/>
      <c r="D1708" s="468"/>
      <c r="E1708" s="468"/>
      <c r="F1708" s="484" t="s">
        <v>203</v>
      </c>
      <c r="G1708" s="486">
        <f>G1680</f>
        <v>18900000</v>
      </c>
      <c r="H1708" s="486">
        <f>H1680</f>
        <v>3130332423</v>
      </c>
      <c r="I1708" s="486">
        <f>I1680</f>
        <v>0</v>
      </c>
      <c r="J1708" s="487"/>
      <c r="K1708" s="488"/>
      <c r="L1708" s="486">
        <f>L1680</f>
        <v>2500000000</v>
      </c>
      <c r="M1708" s="486">
        <f>M1680</f>
        <v>3850000000</v>
      </c>
      <c r="N1708" s="486">
        <f>N5374</f>
        <v>0</v>
      </c>
      <c r="O1708" s="489">
        <f t="shared" si="207"/>
        <v>6350000000</v>
      </c>
    </row>
    <row r="1709" spans="1:15" x14ac:dyDescent="0.25">
      <c r="A1709" s="468"/>
      <c r="B1709" s="468"/>
      <c r="C1709" s="468"/>
      <c r="D1709" s="468"/>
      <c r="E1709" s="468"/>
      <c r="F1709" s="484"/>
      <c r="G1709" s="486"/>
      <c r="H1709" s="486"/>
      <c r="I1709" s="486"/>
      <c r="J1709" s="487"/>
      <c r="K1709" s="488"/>
      <c r="L1709" s="486"/>
      <c r="M1709" s="486"/>
      <c r="N1709" s="486"/>
      <c r="O1709" s="489"/>
    </row>
    <row r="1710" spans="1:15" x14ac:dyDescent="0.25">
      <c r="A1710" s="468"/>
      <c r="B1710" s="468"/>
      <c r="C1710" s="468"/>
      <c r="D1710" s="468"/>
      <c r="E1710" s="468"/>
      <c r="F1710" s="484" t="s">
        <v>130</v>
      </c>
      <c r="G1710" s="489">
        <f t="shared" ref="G1710:I1710" si="208">SUM(G1706:G1708)</f>
        <v>185390000</v>
      </c>
      <c r="H1710" s="489">
        <f t="shared" si="208"/>
        <v>5545126826</v>
      </c>
      <c r="I1710" s="489">
        <f t="shared" si="208"/>
        <v>0</v>
      </c>
      <c r="J1710" s="491">
        <f>SUM(J1659:J1709)</f>
        <v>1473500000</v>
      </c>
      <c r="K1710" s="492">
        <f>SUM(K1659:K1709)</f>
        <v>2528000000</v>
      </c>
      <c r="L1710" s="489">
        <f>SUM(L1706:L1708)</f>
        <v>4932808423</v>
      </c>
      <c r="M1710" s="489">
        <f t="shared" ref="M1710:N1710" si="209">SUM(M1706:M1708)</f>
        <v>6282808423</v>
      </c>
      <c r="N1710" s="489">
        <f t="shared" si="209"/>
        <v>2432808423</v>
      </c>
      <c r="O1710" s="489">
        <f t="shared" si="207"/>
        <v>13648425269</v>
      </c>
    </row>
    <row r="1711" spans="1:15" x14ac:dyDescent="0.25">
      <c r="A1711" s="603"/>
      <c r="B1711" s="603"/>
      <c r="C1711" s="603"/>
      <c r="D1711" s="603"/>
      <c r="E1711" s="603"/>
      <c r="F1711" s="604"/>
      <c r="G1711" s="605"/>
      <c r="H1711" s="605"/>
      <c r="I1711" s="605"/>
      <c r="J1711" s="605"/>
      <c r="K1711" s="605"/>
      <c r="L1711" s="605"/>
      <c r="M1711" s="605"/>
      <c r="N1711" s="605"/>
      <c r="O1711" s="605"/>
    </row>
    <row r="1712" spans="1:15" x14ac:dyDescent="0.25">
      <c r="A1712" s="603"/>
      <c r="B1712" s="603"/>
      <c r="C1712" s="603"/>
      <c r="D1712" s="603"/>
      <c r="E1712" s="603"/>
      <c r="F1712" s="604"/>
      <c r="G1712" s="605"/>
      <c r="H1712" s="605"/>
      <c r="I1712" s="605"/>
      <c r="J1712" s="605"/>
      <c r="K1712" s="605"/>
      <c r="L1712" s="605"/>
      <c r="M1712" s="605"/>
      <c r="N1712" s="605"/>
      <c r="O1712" s="605"/>
    </row>
    <row r="1713" spans="1:15" ht="20.25" x14ac:dyDescent="0.3">
      <c r="A1713" s="1281" t="s">
        <v>133</v>
      </c>
      <c r="B1713" s="1281"/>
      <c r="C1713" s="1281"/>
      <c r="D1713" s="1281"/>
      <c r="E1713" s="1281"/>
      <c r="F1713" s="1281"/>
      <c r="G1713" s="1281"/>
      <c r="H1713" s="1281"/>
      <c r="I1713" s="1281"/>
      <c r="J1713" s="1281"/>
      <c r="K1713" s="1281"/>
      <c r="L1713" s="1281"/>
      <c r="M1713" s="1281"/>
      <c r="N1713" s="1281"/>
      <c r="O1713" s="1281"/>
    </row>
    <row r="1714" spans="1:15" ht="15.75" x14ac:dyDescent="0.25">
      <c r="A1714" s="1282" t="s">
        <v>1778</v>
      </c>
      <c r="B1714" s="1282"/>
      <c r="C1714" s="1282"/>
      <c r="D1714" s="1282"/>
      <c r="E1714" s="1282"/>
      <c r="F1714" s="1282"/>
      <c r="G1714" s="1282"/>
      <c r="H1714" s="1282"/>
      <c r="I1714" s="1282"/>
      <c r="J1714" s="1282"/>
      <c r="K1714" s="1282"/>
      <c r="L1714" s="1282"/>
      <c r="M1714" s="1282"/>
      <c r="N1714" s="1282"/>
      <c r="O1714" s="1282"/>
    </row>
    <row r="1715" spans="1:15" ht="64.5" x14ac:dyDescent="0.25">
      <c r="A1715" s="441" t="s">
        <v>135</v>
      </c>
      <c r="B1715" s="441" t="s">
        <v>136</v>
      </c>
      <c r="C1715" s="441" t="s">
        <v>137</v>
      </c>
      <c r="D1715" s="441" t="s">
        <v>138</v>
      </c>
      <c r="E1715" s="441" t="s">
        <v>139</v>
      </c>
      <c r="F1715" s="442" t="s">
        <v>140</v>
      </c>
      <c r="G1715" s="441" t="s">
        <v>141</v>
      </c>
      <c r="H1715" s="441" t="s">
        <v>142</v>
      </c>
      <c r="I1715" s="441" t="s">
        <v>143</v>
      </c>
      <c r="J1715" s="443" t="s">
        <v>1350</v>
      </c>
      <c r="K1715" s="444" t="s">
        <v>1348</v>
      </c>
      <c r="L1715" s="441" t="s">
        <v>144</v>
      </c>
      <c r="M1715" s="441" t="s">
        <v>145</v>
      </c>
      <c r="N1715" s="441" t="s">
        <v>146</v>
      </c>
      <c r="O1715" s="441" t="s">
        <v>147</v>
      </c>
    </row>
    <row r="1716" spans="1:15" x14ac:dyDescent="0.25">
      <c r="A1716" s="310">
        <v>2</v>
      </c>
      <c r="B1716" s="695"/>
      <c r="C1716" s="311"/>
      <c r="D1716" s="311"/>
      <c r="E1716" s="695"/>
      <c r="F1716" s="307" t="s">
        <v>153</v>
      </c>
      <c r="G1716" s="685">
        <f>SUM(G1717,G1724,G1763)</f>
        <v>0</v>
      </c>
      <c r="H1716" s="685">
        <f>SUM(H1717,H1724,H1763)</f>
        <v>516467104</v>
      </c>
      <c r="I1716" s="685">
        <f>SUM(I1717,I1724,I1763)</f>
        <v>236787496.63999999</v>
      </c>
      <c r="J1716" s="1231"/>
      <c r="K1716" s="682"/>
      <c r="L1716" s="685"/>
      <c r="M1716" s="685"/>
      <c r="N1716" s="685"/>
      <c r="O1716" s="685"/>
    </row>
    <row r="1717" spans="1:15" x14ac:dyDescent="0.25">
      <c r="A1717" s="310">
        <v>21</v>
      </c>
      <c r="B1717" s="695"/>
      <c r="C1717" s="311"/>
      <c r="D1717" s="311"/>
      <c r="E1717" s="695"/>
      <c r="F1717" s="314" t="s">
        <v>154</v>
      </c>
      <c r="G1717" s="685">
        <f>SUM(G1718,G1720)</f>
        <v>0</v>
      </c>
      <c r="H1717" s="685">
        <f t="shared" ref="H1717:I1717" si="210">SUM(H1718,H1720)</f>
        <v>366467104</v>
      </c>
      <c r="I1717" s="685">
        <f t="shared" si="210"/>
        <v>234592496.63999999</v>
      </c>
      <c r="J1717" s="1231"/>
      <c r="K1717" s="682"/>
      <c r="L1717" s="685">
        <f>L1718+L1721</f>
        <v>382167226</v>
      </c>
      <c r="M1717" s="685">
        <v>382167226</v>
      </c>
      <c r="N1717" s="685">
        <v>382167226</v>
      </c>
      <c r="O1717" s="685"/>
    </row>
    <row r="1718" spans="1:15" x14ac:dyDescent="0.25">
      <c r="A1718" s="315">
        <v>21010101</v>
      </c>
      <c r="B1718" s="695"/>
      <c r="C1718" s="311"/>
      <c r="D1718" s="311" t="s">
        <v>1779</v>
      </c>
      <c r="E1718" s="695"/>
      <c r="F1718" s="316" t="s">
        <v>156</v>
      </c>
      <c r="G1718" s="686"/>
      <c r="H1718" s="686">
        <v>358427104</v>
      </c>
      <c r="I1718" s="686">
        <v>228739996.63999999</v>
      </c>
      <c r="J1718" s="1232"/>
      <c r="K1718" s="683"/>
      <c r="L1718" s="686">
        <v>359757226</v>
      </c>
      <c r="M1718" s="686">
        <v>359757226</v>
      </c>
      <c r="N1718" s="686">
        <v>359757226</v>
      </c>
      <c r="O1718" s="685"/>
    </row>
    <row r="1719" spans="1:15" x14ac:dyDescent="0.25">
      <c r="A1719" s="315">
        <v>21010102</v>
      </c>
      <c r="B1719" s="695"/>
      <c r="C1719" s="311"/>
      <c r="D1719" s="311" t="s">
        <v>155</v>
      </c>
      <c r="E1719" s="695"/>
      <c r="F1719" s="316" t="s">
        <v>157</v>
      </c>
      <c r="G1719" s="686">
        <f t="shared" ref="G1719:I1720" si="211">SUM(G1720)</f>
        <v>0</v>
      </c>
      <c r="H1719" s="686">
        <f t="shared" si="211"/>
        <v>8040000</v>
      </c>
      <c r="I1719" s="686">
        <f t="shared" si="211"/>
        <v>5852500</v>
      </c>
      <c r="J1719" s="1232"/>
      <c r="K1719" s="683"/>
      <c r="L1719" s="686"/>
      <c r="M1719" s="686"/>
      <c r="N1719" s="686"/>
      <c r="O1719" s="685">
        <f t="shared" ref="O1719:O1723" si="212">SUM(L1719:N1719)</f>
        <v>0</v>
      </c>
    </row>
    <row r="1720" spans="1:15" x14ac:dyDescent="0.25">
      <c r="A1720" s="310">
        <v>2102</v>
      </c>
      <c r="B1720" s="695"/>
      <c r="C1720" s="311"/>
      <c r="D1720" s="311"/>
      <c r="E1720" s="695"/>
      <c r="F1720" s="314" t="s">
        <v>158</v>
      </c>
      <c r="G1720" s="685">
        <f t="shared" si="211"/>
        <v>0</v>
      </c>
      <c r="H1720" s="685">
        <f t="shared" si="211"/>
        <v>8040000</v>
      </c>
      <c r="I1720" s="685">
        <f t="shared" si="211"/>
        <v>5852500</v>
      </c>
      <c r="J1720" s="1231"/>
      <c r="K1720" s="682"/>
      <c r="L1720" s="685"/>
      <c r="M1720" s="685"/>
      <c r="N1720" s="685"/>
      <c r="O1720" s="685">
        <f t="shared" si="212"/>
        <v>0</v>
      </c>
    </row>
    <row r="1721" spans="1:15" x14ac:dyDescent="0.25">
      <c r="A1721" s="310">
        <v>210201</v>
      </c>
      <c r="B1721" s="695"/>
      <c r="C1721" s="311"/>
      <c r="D1721" s="311"/>
      <c r="E1721" s="695"/>
      <c r="F1721" s="314" t="s">
        <v>159</v>
      </c>
      <c r="G1721" s="685">
        <f t="shared" ref="G1721:I1721" si="213">SUM(G1722:G1723)</f>
        <v>0</v>
      </c>
      <c r="H1721" s="685">
        <f t="shared" si="213"/>
        <v>8040000</v>
      </c>
      <c r="I1721" s="685">
        <f t="shared" si="213"/>
        <v>5852500</v>
      </c>
      <c r="J1721" s="1231"/>
      <c r="K1721" s="682"/>
      <c r="L1721" s="685">
        <f>L1722+L1723</f>
        <v>22410000</v>
      </c>
      <c r="M1721" s="685">
        <f t="shared" ref="M1721:N1721" si="214">M1722+M1723</f>
        <v>22410000</v>
      </c>
      <c r="N1721" s="685">
        <f t="shared" si="214"/>
        <v>22410000</v>
      </c>
      <c r="O1721" s="685">
        <f t="shared" si="212"/>
        <v>67230000</v>
      </c>
    </row>
    <row r="1722" spans="1:15" x14ac:dyDescent="0.25">
      <c r="A1722" s="315">
        <v>21020101</v>
      </c>
      <c r="B1722" s="695"/>
      <c r="C1722" s="311"/>
      <c r="D1722" s="311" t="s">
        <v>155</v>
      </c>
      <c r="E1722" s="695"/>
      <c r="F1722" s="316" t="s">
        <v>160</v>
      </c>
      <c r="G1722" s="686"/>
      <c r="H1722" s="686"/>
      <c r="I1722" s="686"/>
      <c r="J1722" s="1232"/>
      <c r="K1722" s="683"/>
      <c r="L1722" s="686">
        <v>14940000</v>
      </c>
      <c r="M1722" s="686">
        <v>14940000</v>
      </c>
      <c r="N1722" s="686">
        <v>14940000</v>
      </c>
      <c r="O1722" s="685">
        <f t="shared" si="212"/>
        <v>44820000</v>
      </c>
    </row>
    <row r="1723" spans="1:15" x14ac:dyDescent="0.25">
      <c r="A1723" s="315">
        <v>21020102</v>
      </c>
      <c r="B1723" s="695"/>
      <c r="C1723" s="311"/>
      <c r="D1723" s="311" t="s">
        <v>155</v>
      </c>
      <c r="E1723" s="695"/>
      <c r="F1723" s="316" t="s">
        <v>161</v>
      </c>
      <c r="G1723" s="686"/>
      <c r="H1723" s="686">
        <v>8040000</v>
      </c>
      <c r="I1723" s="686">
        <v>5852500</v>
      </c>
      <c r="J1723" s="1232"/>
      <c r="K1723" s="683"/>
      <c r="L1723" s="686">
        <v>7470000</v>
      </c>
      <c r="M1723" s="686">
        <v>7470000</v>
      </c>
      <c r="N1723" s="686">
        <v>7470000</v>
      </c>
      <c r="O1723" s="685">
        <f t="shared" si="212"/>
        <v>22410000</v>
      </c>
    </row>
    <row r="1724" spans="1:15" x14ac:dyDescent="0.25">
      <c r="A1724" s="310">
        <v>2202</v>
      </c>
      <c r="B1724" s="695"/>
      <c r="C1724" s="311"/>
      <c r="D1724" s="311"/>
      <c r="E1724" s="695"/>
      <c r="F1724" s="314" t="s">
        <v>162</v>
      </c>
      <c r="G1724" s="685">
        <f t="shared" ref="G1724:I1724" si="215">G1725+G1729+G1734+G1738+G1745+G1748+G1752+G1755</f>
        <v>0</v>
      </c>
      <c r="H1724" s="685">
        <f t="shared" si="215"/>
        <v>150000000</v>
      </c>
      <c r="I1724" s="685">
        <f t="shared" si="215"/>
        <v>2195000</v>
      </c>
      <c r="J1724" s="1231"/>
      <c r="K1724" s="682"/>
      <c r="L1724" s="685">
        <f>L1725+L1729+L1734+L1738+L1745+L1748+L1752+L1755</f>
        <v>150000000</v>
      </c>
      <c r="M1724" s="685">
        <f t="shared" ref="M1724:N1724" si="216">M1725+M1729+M1734+M1738+M1745+M1748+M1752+M1755</f>
        <v>150000000</v>
      </c>
      <c r="N1724" s="685">
        <f t="shared" si="216"/>
        <v>150000000</v>
      </c>
      <c r="O1724" s="685">
        <f t="shared" ref="O1724:O1749" si="217">SUM(L1724:N1724)</f>
        <v>450000000</v>
      </c>
    </row>
    <row r="1725" spans="1:15" x14ac:dyDescent="0.25">
      <c r="A1725" s="310">
        <v>220201</v>
      </c>
      <c r="B1725" s="695"/>
      <c r="C1725" s="311"/>
      <c r="D1725" s="311"/>
      <c r="E1725" s="695"/>
      <c r="F1725" s="314" t="s">
        <v>163</v>
      </c>
      <c r="G1725" s="685">
        <f>SUM(G1726:G1728)</f>
        <v>0</v>
      </c>
      <c r="H1725" s="685">
        <f>SUM(H1726:H1728)</f>
        <v>7000000</v>
      </c>
      <c r="I1725" s="685">
        <f>SUM(I1726:I1728)</f>
        <v>80000</v>
      </c>
      <c r="J1725" s="1231"/>
      <c r="K1725" s="682"/>
      <c r="L1725" s="685">
        <f>SUM(L1726:L1728)</f>
        <v>6000000</v>
      </c>
      <c r="M1725" s="685">
        <f>SUM(M1726:M1728)</f>
        <v>6000000</v>
      </c>
      <c r="N1725" s="685">
        <f>SUM(N1726:N1728)</f>
        <v>6000000</v>
      </c>
      <c r="O1725" s="685">
        <f t="shared" si="217"/>
        <v>18000000</v>
      </c>
    </row>
    <row r="1726" spans="1:15" x14ac:dyDescent="0.25">
      <c r="A1726" s="315">
        <v>22020101</v>
      </c>
      <c r="B1726" s="695"/>
      <c r="C1726" s="311"/>
      <c r="D1726" s="311" t="s">
        <v>155</v>
      </c>
      <c r="E1726" s="695"/>
      <c r="F1726" s="316" t="s">
        <v>164</v>
      </c>
      <c r="G1726" s="685"/>
      <c r="H1726" s="685">
        <v>5000000</v>
      </c>
      <c r="I1726" s="685"/>
      <c r="J1726" s="1231"/>
      <c r="K1726" s="682"/>
      <c r="L1726" s="685"/>
      <c r="M1726" s="685"/>
      <c r="N1726" s="685"/>
      <c r="O1726" s="685"/>
    </row>
    <row r="1727" spans="1:15" x14ac:dyDescent="0.25">
      <c r="A1727" s="315">
        <v>22020102</v>
      </c>
      <c r="B1727" s="695"/>
      <c r="C1727" s="311"/>
      <c r="D1727" s="311" t="s">
        <v>155</v>
      </c>
      <c r="E1727" s="695"/>
      <c r="F1727" s="316" t="s">
        <v>165</v>
      </c>
      <c r="G1727" s="685"/>
      <c r="H1727" s="685">
        <v>2000000</v>
      </c>
      <c r="I1727" s="685">
        <v>80000</v>
      </c>
      <c r="J1727" s="1231"/>
      <c r="K1727" s="682"/>
      <c r="L1727" s="685">
        <v>2000000</v>
      </c>
      <c r="M1727" s="685">
        <v>2000000</v>
      </c>
      <c r="N1727" s="685">
        <v>2000000</v>
      </c>
      <c r="O1727" s="685">
        <f t="shared" si="217"/>
        <v>6000000</v>
      </c>
    </row>
    <row r="1728" spans="1:15" x14ac:dyDescent="0.25">
      <c r="A1728" s="315">
        <v>22020103</v>
      </c>
      <c r="B1728" s="695"/>
      <c r="C1728" s="311"/>
      <c r="D1728" s="311" t="s">
        <v>155</v>
      </c>
      <c r="E1728" s="695"/>
      <c r="F1728" s="316" t="s">
        <v>974</v>
      </c>
      <c r="G1728" s="685"/>
      <c r="H1728" s="685"/>
      <c r="I1728" s="685"/>
      <c r="J1728" s="1231"/>
      <c r="K1728" s="682"/>
      <c r="L1728" s="685">
        <v>4000000</v>
      </c>
      <c r="M1728" s="685">
        <v>4000000</v>
      </c>
      <c r="N1728" s="685">
        <v>4000000</v>
      </c>
      <c r="O1728" s="685">
        <f t="shared" si="217"/>
        <v>12000000</v>
      </c>
    </row>
    <row r="1729" spans="1:15" x14ac:dyDescent="0.25">
      <c r="A1729" s="310">
        <v>220202</v>
      </c>
      <c r="B1729" s="695"/>
      <c r="C1729" s="311"/>
      <c r="D1729" s="311"/>
      <c r="E1729" s="695"/>
      <c r="F1729" s="314" t="s">
        <v>166</v>
      </c>
      <c r="G1729" s="685">
        <f>SUM(G1730:G1733)</f>
        <v>0</v>
      </c>
      <c r="H1729" s="685">
        <f>SUM(H1730:H1733)</f>
        <v>2500000</v>
      </c>
      <c r="I1729" s="685">
        <f>SUM(I1730:I1733)</f>
        <v>0</v>
      </c>
      <c r="J1729" s="1231"/>
      <c r="K1729" s="682"/>
      <c r="L1729" s="685">
        <f>SUM(L1730:L1733)</f>
        <v>1800000</v>
      </c>
      <c r="M1729" s="685">
        <f>SUM(M1730:M1733)</f>
        <v>1800000</v>
      </c>
      <c r="N1729" s="685">
        <f>SUM(N1730:N1733)</f>
        <v>1800000</v>
      </c>
      <c r="O1729" s="685">
        <f t="shared" si="217"/>
        <v>5400000</v>
      </c>
    </row>
    <row r="1730" spans="1:15" x14ac:dyDescent="0.25">
      <c r="A1730" s="315">
        <v>22020201</v>
      </c>
      <c r="B1730" s="695"/>
      <c r="C1730" s="311"/>
      <c r="D1730" s="311" t="s">
        <v>155</v>
      </c>
      <c r="E1730" s="695"/>
      <c r="F1730" s="316" t="s">
        <v>167</v>
      </c>
      <c r="G1730" s="685"/>
      <c r="H1730" s="685">
        <v>1000000</v>
      </c>
      <c r="I1730" s="685"/>
      <c r="J1730" s="1231"/>
      <c r="K1730" s="682"/>
      <c r="L1730" s="685">
        <v>500000</v>
      </c>
      <c r="M1730" s="685">
        <v>500000</v>
      </c>
      <c r="N1730" s="685">
        <v>500000</v>
      </c>
      <c r="O1730" s="685">
        <f t="shared" si="217"/>
        <v>1500000</v>
      </c>
    </row>
    <row r="1731" spans="1:15" x14ac:dyDescent="0.25">
      <c r="A1731" s="315">
        <v>22020202</v>
      </c>
      <c r="B1731" s="695"/>
      <c r="C1731" s="311"/>
      <c r="D1731" s="311" t="s">
        <v>155</v>
      </c>
      <c r="E1731" s="695"/>
      <c r="F1731" s="316" t="s">
        <v>168</v>
      </c>
      <c r="G1731" s="685"/>
      <c r="H1731" s="685">
        <v>1000000</v>
      </c>
      <c r="I1731" s="685"/>
      <c r="J1731" s="1231"/>
      <c r="K1731" s="682"/>
      <c r="L1731" s="685">
        <v>500000</v>
      </c>
      <c r="M1731" s="685">
        <v>500000</v>
      </c>
      <c r="N1731" s="685">
        <v>500000</v>
      </c>
      <c r="O1731" s="685">
        <f t="shared" si="217"/>
        <v>1500000</v>
      </c>
    </row>
    <row r="1732" spans="1:15" x14ac:dyDescent="0.25">
      <c r="A1732" s="315">
        <v>22020203</v>
      </c>
      <c r="B1732" s="695"/>
      <c r="C1732" s="311"/>
      <c r="D1732" s="311" t="s">
        <v>155</v>
      </c>
      <c r="E1732" s="695"/>
      <c r="F1732" s="316" t="s">
        <v>169</v>
      </c>
      <c r="G1732" s="685"/>
      <c r="H1732" s="685">
        <v>500000</v>
      </c>
      <c r="I1732" s="685"/>
      <c r="J1732" s="1231"/>
      <c r="K1732" s="682"/>
      <c r="L1732" s="685">
        <v>500000</v>
      </c>
      <c r="M1732" s="685">
        <v>500000</v>
      </c>
      <c r="N1732" s="685">
        <v>500000</v>
      </c>
      <c r="O1732" s="685">
        <f t="shared" si="217"/>
        <v>1500000</v>
      </c>
    </row>
    <row r="1733" spans="1:15" x14ac:dyDescent="0.25">
      <c r="A1733" s="315">
        <v>22020204</v>
      </c>
      <c r="B1733" s="695"/>
      <c r="C1733" s="311"/>
      <c r="D1733" s="311" t="s">
        <v>155</v>
      </c>
      <c r="E1733" s="695"/>
      <c r="F1733" s="316" t="s">
        <v>805</v>
      </c>
      <c r="G1733" s="685"/>
      <c r="H1733" s="685"/>
      <c r="I1733" s="685"/>
      <c r="J1733" s="1231"/>
      <c r="K1733" s="682"/>
      <c r="L1733" s="685">
        <v>300000</v>
      </c>
      <c r="M1733" s="685">
        <v>300000</v>
      </c>
      <c r="N1733" s="685">
        <v>300000</v>
      </c>
      <c r="O1733" s="685">
        <f t="shared" si="217"/>
        <v>900000</v>
      </c>
    </row>
    <row r="1734" spans="1:15" x14ac:dyDescent="0.25">
      <c r="A1734" s="310">
        <v>220203</v>
      </c>
      <c r="B1734" s="695"/>
      <c r="C1734" s="311"/>
      <c r="D1734" s="311"/>
      <c r="E1734" s="695"/>
      <c r="F1734" s="314" t="s">
        <v>172</v>
      </c>
      <c r="G1734" s="685">
        <f>SUM(G1735:G1737)</f>
        <v>0</v>
      </c>
      <c r="H1734" s="685">
        <f>SUM(H1735:H1737)</f>
        <v>8000000</v>
      </c>
      <c r="I1734" s="685">
        <f>SUM(I1735:I1737)</f>
        <v>274000</v>
      </c>
      <c r="J1734" s="1231"/>
      <c r="K1734" s="682"/>
      <c r="L1734" s="685">
        <f>SUM(L1735:L1737)</f>
        <v>8000000</v>
      </c>
      <c r="M1734" s="685">
        <f>SUM(M1735:M1737)</f>
        <v>8000000</v>
      </c>
      <c r="N1734" s="685">
        <f>SUM(N1735:N1737)</f>
        <v>8000000</v>
      </c>
      <c r="O1734" s="685">
        <f t="shared" si="217"/>
        <v>24000000</v>
      </c>
    </row>
    <row r="1735" spans="1:15" x14ac:dyDescent="0.25">
      <c r="A1735" s="315">
        <v>22020301</v>
      </c>
      <c r="B1735" s="695"/>
      <c r="C1735" s="311"/>
      <c r="D1735" s="311" t="s">
        <v>155</v>
      </c>
      <c r="E1735" s="695"/>
      <c r="F1735" s="316" t="s">
        <v>173</v>
      </c>
      <c r="G1735" s="685"/>
      <c r="H1735" s="685">
        <v>2000000</v>
      </c>
      <c r="I1735" s="685">
        <v>114000</v>
      </c>
      <c r="J1735" s="1231"/>
      <c r="K1735" s="682"/>
      <c r="L1735" s="685">
        <v>2000000</v>
      </c>
      <c r="M1735" s="685">
        <v>2000000</v>
      </c>
      <c r="N1735" s="685">
        <v>2000000</v>
      </c>
      <c r="O1735" s="685">
        <f t="shared" si="217"/>
        <v>6000000</v>
      </c>
    </row>
    <row r="1736" spans="1:15" x14ac:dyDescent="0.25">
      <c r="A1736" s="315">
        <v>22020305</v>
      </c>
      <c r="B1736" s="695"/>
      <c r="C1736" s="311"/>
      <c r="D1736" s="311" t="s">
        <v>155</v>
      </c>
      <c r="E1736" s="695"/>
      <c r="F1736" s="316" t="s">
        <v>176</v>
      </c>
      <c r="G1736" s="685"/>
      <c r="H1736" s="685">
        <v>3000000</v>
      </c>
      <c r="I1736" s="685">
        <v>160000</v>
      </c>
      <c r="J1736" s="1231"/>
      <c r="K1736" s="682"/>
      <c r="L1736" s="685">
        <v>2000000</v>
      </c>
      <c r="M1736" s="685">
        <v>2000000</v>
      </c>
      <c r="N1736" s="685">
        <v>2000000</v>
      </c>
      <c r="O1736" s="685">
        <f t="shared" si="217"/>
        <v>6000000</v>
      </c>
    </row>
    <row r="1737" spans="1:15" x14ac:dyDescent="0.25">
      <c r="A1737" s="315">
        <v>22020309</v>
      </c>
      <c r="B1737" s="695"/>
      <c r="C1737" s="311"/>
      <c r="D1737" s="311" t="s">
        <v>155</v>
      </c>
      <c r="E1737" s="695"/>
      <c r="F1737" s="316" t="s">
        <v>770</v>
      </c>
      <c r="G1737" s="685"/>
      <c r="H1737" s="685">
        <v>3000000</v>
      </c>
      <c r="I1737" s="685"/>
      <c r="J1737" s="1231"/>
      <c r="K1737" s="682"/>
      <c r="L1737" s="685">
        <v>4000000</v>
      </c>
      <c r="M1737" s="685">
        <v>4000000</v>
      </c>
      <c r="N1737" s="685">
        <v>4000000</v>
      </c>
      <c r="O1737" s="685">
        <f t="shared" si="217"/>
        <v>12000000</v>
      </c>
    </row>
    <row r="1738" spans="1:15" x14ac:dyDescent="0.25">
      <c r="A1738" s="310">
        <v>220204</v>
      </c>
      <c r="B1738" s="695"/>
      <c r="C1738" s="311"/>
      <c r="D1738" s="311"/>
      <c r="E1738" s="695"/>
      <c r="F1738" s="314" t="s">
        <v>177</v>
      </c>
      <c r="G1738" s="685">
        <f>SUM(G1739:G1744)</f>
        <v>0</v>
      </c>
      <c r="H1738" s="685">
        <f>SUM(H1739:H1744)</f>
        <v>97000000</v>
      </c>
      <c r="I1738" s="685">
        <f>SUM(I1739:I1744)</f>
        <v>1633000</v>
      </c>
      <c r="J1738" s="1231"/>
      <c r="K1738" s="682"/>
      <c r="L1738" s="685">
        <f>SUM(L1739:L1744)</f>
        <v>114700000</v>
      </c>
      <c r="M1738" s="685">
        <f>SUM(M1739:M1744)</f>
        <v>114700000</v>
      </c>
      <c r="N1738" s="685">
        <f>SUM(N1739:N1744)</f>
        <v>114700000</v>
      </c>
      <c r="O1738" s="685">
        <f t="shared" si="217"/>
        <v>344100000</v>
      </c>
    </row>
    <row r="1739" spans="1:15" ht="26.25" x14ac:dyDescent="0.25">
      <c r="A1739" s="315">
        <v>22020401</v>
      </c>
      <c r="B1739" s="695"/>
      <c r="C1739" s="311"/>
      <c r="D1739" s="311" t="s">
        <v>155</v>
      </c>
      <c r="E1739" s="695"/>
      <c r="F1739" s="316" t="s">
        <v>178</v>
      </c>
      <c r="G1739" s="685"/>
      <c r="H1739" s="685">
        <v>2000000</v>
      </c>
      <c r="I1739" s="685">
        <v>56000</v>
      </c>
      <c r="J1739" s="1231"/>
      <c r="K1739" s="682"/>
      <c r="L1739" s="685">
        <v>2000000</v>
      </c>
      <c r="M1739" s="685">
        <v>2000000</v>
      </c>
      <c r="N1739" s="685">
        <v>2000000</v>
      </c>
      <c r="O1739" s="685">
        <f t="shared" si="217"/>
        <v>6000000</v>
      </c>
    </row>
    <row r="1740" spans="1:15" x14ac:dyDescent="0.25">
      <c r="A1740" s="315">
        <v>22020402</v>
      </c>
      <c r="B1740" s="695"/>
      <c r="C1740" s="311"/>
      <c r="D1740" s="311" t="s">
        <v>155</v>
      </c>
      <c r="E1740" s="695"/>
      <c r="F1740" s="316" t="s">
        <v>179</v>
      </c>
      <c r="G1740" s="685"/>
      <c r="H1740" s="685"/>
      <c r="I1740" s="685"/>
      <c r="J1740" s="1231"/>
      <c r="K1740" s="682"/>
      <c r="L1740" s="685">
        <v>1000000</v>
      </c>
      <c r="M1740" s="685">
        <v>1000000</v>
      </c>
      <c r="N1740" s="685">
        <v>1000000</v>
      </c>
      <c r="O1740" s="685">
        <f t="shared" si="217"/>
        <v>3000000</v>
      </c>
    </row>
    <row r="1741" spans="1:15" x14ac:dyDescent="0.25">
      <c r="A1741" s="315">
        <v>22020404</v>
      </c>
      <c r="B1741" s="695"/>
      <c r="C1741" s="311"/>
      <c r="D1741" s="311" t="s">
        <v>155</v>
      </c>
      <c r="E1741" s="695"/>
      <c r="F1741" s="316" t="s">
        <v>181</v>
      </c>
      <c r="G1741" s="685"/>
      <c r="H1741" s="685"/>
      <c r="I1741" s="685"/>
      <c r="J1741" s="1231"/>
      <c r="K1741" s="682"/>
      <c r="L1741" s="685">
        <v>700000</v>
      </c>
      <c r="M1741" s="685">
        <v>700000</v>
      </c>
      <c r="N1741" s="685">
        <v>700000</v>
      </c>
      <c r="O1741" s="685">
        <f t="shared" si="217"/>
        <v>2100000</v>
      </c>
    </row>
    <row r="1742" spans="1:15" x14ac:dyDescent="0.25">
      <c r="A1742" s="315">
        <v>22020405</v>
      </c>
      <c r="B1742" s="695"/>
      <c r="C1742" s="311"/>
      <c r="D1742" s="311" t="s">
        <v>155</v>
      </c>
      <c r="E1742" s="695"/>
      <c r="F1742" s="316" t="s">
        <v>182</v>
      </c>
      <c r="G1742" s="685"/>
      <c r="H1742" s="685"/>
      <c r="I1742" s="685"/>
      <c r="J1742" s="1231"/>
      <c r="K1742" s="682"/>
      <c r="L1742" s="685">
        <v>1000000</v>
      </c>
      <c r="M1742" s="685">
        <v>1000000</v>
      </c>
      <c r="N1742" s="685">
        <v>1000000</v>
      </c>
      <c r="O1742" s="685">
        <f t="shared" si="217"/>
        <v>3000000</v>
      </c>
    </row>
    <row r="1743" spans="1:15" x14ac:dyDescent="0.25">
      <c r="A1743" s="315">
        <v>22020406</v>
      </c>
      <c r="B1743" s="695"/>
      <c r="C1743" s="311"/>
      <c r="D1743" s="311" t="s">
        <v>155</v>
      </c>
      <c r="E1743" s="695"/>
      <c r="F1743" s="316" t="s">
        <v>183</v>
      </c>
      <c r="G1743" s="685"/>
      <c r="H1743" s="685">
        <v>70000000</v>
      </c>
      <c r="I1743" s="685">
        <v>1577000</v>
      </c>
      <c r="J1743" s="1231"/>
      <c r="K1743" s="682"/>
      <c r="L1743" s="685">
        <v>80000000</v>
      </c>
      <c r="M1743" s="685">
        <v>80000000</v>
      </c>
      <c r="N1743" s="685">
        <v>80000000</v>
      </c>
      <c r="O1743" s="685">
        <f t="shared" si="217"/>
        <v>240000000</v>
      </c>
    </row>
    <row r="1744" spans="1:15" x14ac:dyDescent="0.25">
      <c r="A1744" s="315">
        <v>22020412</v>
      </c>
      <c r="B1744" s="695"/>
      <c r="C1744" s="311"/>
      <c r="D1744" s="311" t="s">
        <v>155</v>
      </c>
      <c r="E1744" s="695"/>
      <c r="F1744" s="316" t="s">
        <v>898</v>
      </c>
      <c r="G1744" s="685"/>
      <c r="H1744" s="685">
        <v>25000000</v>
      </c>
      <c r="I1744" s="685"/>
      <c r="J1744" s="1231"/>
      <c r="K1744" s="682"/>
      <c r="L1744" s="685">
        <v>30000000</v>
      </c>
      <c r="M1744" s="685">
        <v>30000000</v>
      </c>
      <c r="N1744" s="685">
        <v>30000000</v>
      </c>
      <c r="O1744" s="685">
        <f t="shared" si="217"/>
        <v>90000000</v>
      </c>
    </row>
    <row r="1745" spans="1:15" x14ac:dyDescent="0.25">
      <c r="A1745" s="310">
        <v>220206</v>
      </c>
      <c r="B1745" s="695"/>
      <c r="C1745" s="311"/>
      <c r="D1745" s="311"/>
      <c r="E1745" s="695"/>
      <c r="F1745" s="314" t="s">
        <v>187</v>
      </c>
      <c r="G1745" s="685">
        <f>SUM(G1746:G1747)</f>
        <v>0</v>
      </c>
      <c r="H1745" s="685">
        <f>SUM(H1746:H1747)</f>
        <v>7000000</v>
      </c>
      <c r="I1745" s="685">
        <f>SUM(I1746:I1747)</f>
        <v>80000</v>
      </c>
      <c r="J1745" s="1231"/>
      <c r="K1745" s="682"/>
      <c r="L1745" s="685">
        <f>SUM(L1746:L1747)</f>
        <v>1500000</v>
      </c>
      <c r="M1745" s="685">
        <f>SUM(M1746:M1747)</f>
        <v>1500000</v>
      </c>
      <c r="N1745" s="685">
        <f>SUM(N1746:N1747)</f>
        <v>1500000</v>
      </c>
      <c r="O1745" s="685">
        <f t="shared" si="217"/>
        <v>4500000</v>
      </c>
    </row>
    <row r="1746" spans="1:15" x14ac:dyDescent="0.25">
      <c r="A1746" s="315">
        <v>22020601</v>
      </c>
      <c r="B1746" s="695"/>
      <c r="C1746" s="311"/>
      <c r="D1746" s="311" t="s">
        <v>155</v>
      </c>
      <c r="E1746" s="695"/>
      <c r="F1746" s="316" t="s">
        <v>188</v>
      </c>
      <c r="G1746" s="685"/>
      <c r="H1746" s="685">
        <v>2000000</v>
      </c>
      <c r="I1746" s="685">
        <v>80000</v>
      </c>
      <c r="J1746" s="1231"/>
      <c r="K1746" s="682"/>
      <c r="L1746" s="685">
        <v>1500000</v>
      </c>
      <c r="M1746" s="685">
        <v>1500000</v>
      </c>
      <c r="N1746" s="685">
        <v>1500000</v>
      </c>
      <c r="O1746" s="685">
        <f t="shared" si="217"/>
        <v>4500000</v>
      </c>
    </row>
    <row r="1747" spans="1:15" x14ac:dyDescent="0.25">
      <c r="A1747" s="315">
        <v>22020602</v>
      </c>
      <c r="B1747" s="695"/>
      <c r="C1747" s="311"/>
      <c r="D1747" s="311" t="s">
        <v>155</v>
      </c>
      <c r="E1747" s="695"/>
      <c r="F1747" s="316" t="s">
        <v>781</v>
      </c>
      <c r="G1747" s="685"/>
      <c r="H1747" s="685">
        <v>5000000</v>
      </c>
      <c r="I1747" s="685"/>
      <c r="J1747" s="1231"/>
      <c r="K1747" s="682"/>
      <c r="L1747" s="685"/>
      <c r="M1747" s="685"/>
      <c r="N1747" s="685"/>
      <c r="O1747" s="685">
        <f t="shared" si="217"/>
        <v>0</v>
      </c>
    </row>
    <row r="1748" spans="1:15" x14ac:dyDescent="0.25">
      <c r="A1748" s="310">
        <v>220208</v>
      </c>
      <c r="B1748" s="695"/>
      <c r="C1748" s="311"/>
      <c r="D1748" s="311"/>
      <c r="E1748" s="695"/>
      <c r="F1748" s="314" t="s">
        <v>190</v>
      </c>
      <c r="G1748" s="685">
        <f>SUM(G1749:G1751)</f>
        <v>0</v>
      </c>
      <c r="H1748" s="685">
        <f>SUM(H1749:H1751)</f>
        <v>3850000</v>
      </c>
      <c r="I1748" s="685">
        <f>SUM(I1749:I1751)</f>
        <v>128000</v>
      </c>
      <c r="J1748" s="1231"/>
      <c r="K1748" s="682"/>
      <c r="L1748" s="685">
        <f>SUM(L1749:L1751)</f>
        <v>3000000</v>
      </c>
      <c r="M1748" s="685">
        <f>SUM(M1749:M1751)</f>
        <v>3000000</v>
      </c>
      <c r="N1748" s="685">
        <f>SUM(N1749:N1751)</f>
        <v>3000000</v>
      </c>
      <c r="O1748" s="685">
        <f t="shared" si="217"/>
        <v>9000000</v>
      </c>
    </row>
    <row r="1749" spans="1:15" x14ac:dyDescent="0.25">
      <c r="A1749" s="315">
        <v>22020801</v>
      </c>
      <c r="B1749" s="695"/>
      <c r="C1749" s="311"/>
      <c r="D1749" s="311" t="s">
        <v>155</v>
      </c>
      <c r="E1749" s="695"/>
      <c r="F1749" s="316" t="s">
        <v>191</v>
      </c>
      <c r="G1749" s="685"/>
      <c r="H1749" s="685">
        <v>1000000</v>
      </c>
      <c r="I1749" s="685"/>
      <c r="J1749" s="1231"/>
      <c r="K1749" s="682"/>
      <c r="L1749" s="685">
        <v>1000000</v>
      </c>
      <c r="M1749" s="685">
        <v>1000000</v>
      </c>
      <c r="N1749" s="685">
        <v>1000000</v>
      </c>
      <c r="O1749" s="685">
        <f t="shared" si="217"/>
        <v>3000000</v>
      </c>
    </row>
    <row r="1750" spans="1:15" x14ac:dyDescent="0.25">
      <c r="A1750" s="315">
        <v>22020802</v>
      </c>
      <c r="B1750" s="695"/>
      <c r="C1750" s="311"/>
      <c r="D1750" s="311" t="s">
        <v>155</v>
      </c>
      <c r="E1750" s="695"/>
      <c r="F1750" s="316" t="s">
        <v>1002</v>
      </c>
      <c r="G1750" s="685"/>
      <c r="H1750" s="685">
        <v>1400000</v>
      </c>
      <c r="I1750" s="685"/>
      <c r="J1750" s="1231"/>
      <c r="K1750" s="682"/>
      <c r="L1750" s="685">
        <v>1000000</v>
      </c>
      <c r="M1750" s="685">
        <v>1000000</v>
      </c>
      <c r="N1750" s="685">
        <v>1000000</v>
      </c>
      <c r="O1750" s="685">
        <f t="shared" ref="O1750:O1761" si="218">SUM(L1750:N1750)</f>
        <v>3000000</v>
      </c>
    </row>
    <row r="1751" spans="1:15" x14ac:dyDescent="0.25">
      <c r="A1751" s="315">
        <v>22020803</v>
      </c>
      <c r="B1751" s="695"/>
      <c r="C1751" s="311"/>
      <c r="D1751" s="311" t="s">
        <v>155</v>
      </c>
      <c r="E1751" s="695"/>
      <c r="F1751" s="316" t="s">
        <v>192</v>
      </c>
      <c r="G1751" s="685"/>
      <c r="H1751" s="685">
        <v>1450000</v>
      </c>
      <c r="I1751" s="685">
        <v>128000</v>
      </c>
      <c r="J1751" s="1231"/>
      <c r="K1751" s="682"/>
      <c r="L1751" s="685">
        <v>1000000</v>
      </c>
      <c r="M1751" s="685">
        <v>1000000</v>
      </c>
      <c r="N1751" s="685">
        <v>1000000</v>
      </c>
      <c r="O1751" s="685">
        <f t="shared" si="218"/>
        <v>3000000</v>
      </c>
    </row>
    <row r="1752" spans="1:15" x14ac:dyDescent="0.25">
      <c r="A1752" s="310">
        <v>220209</v>
      </c>
      <c r="B1752" s="695"/>
      <c r="C1752" s="311"/>
      <c r="D1752" s="311"/>
      <c r="E1752" s="695"/>
      <c r="F1752" s="314" t="s">
        <v>724</v>
      </c>
      <c r="G1752" s="685">
        <f>SUM(G1753:G1754)</f>
        <v>0</v>
      </c>
      <c r="H1752" s="685">
        <f>SUM(H1753:H1754)</f>
        <v>650000</v>
      </c>
      <c r="I1752" s="685">
        <f>SUM(I1753:I1754)</f>
        <v>0</v>
      </c>
      <c r="J1752" s="1231"/>
      <c r="K1752" s="682"/>
      <c r="L1752" s="685">
        <f>SUM(L1753:L1754)</f>
        <v>700000</v>
      </c>
      <c r="M1752" s="685">
        <f>SUM(M1753:M1754)</f>
        <v>700000</v>
      </c>
      <c r="N1752" s="685">
        <f>SUM(N1753:N1754)</f>
        <v>700000</v>
      </c>
      <c r="O1752" s="685">
        <f t="shared" si="218"/>
        <v>2100000</v>
      </c>
    </row>
    <row r="1753" spans="1:15" x14ac:dyDescent="0.25">
      <c r="A1753" s="315">
        <v>22020901</v>
      </c>
      <c r="B1753" s="695"/>
      <c r="C1753" s="311"/>
      <c r="D1753" s="311" t="s">
        <v>155</v>
      </c>
      <c r="E1753" s="695"/>
      <c r="F1753" s="316" t="s">
        <v>725</v>
      </c>
      <c r="G1753" s="685"/>
      <c r="H1753" s="685">
        <v>450000</v>
      </c>
      <c r="I1753" s="685"/>
      <c r="J1753" s="1231"/>
      <c r="K1753" s="682"/>
      <c r="L1753" s="685">
        <v>500000</v>
      </c>
      <c r="M1753" s="685">
        <v>500000</v>
      </c>
      <c r="N1753" s="685">
        <v>500000</v>
      </c>
      <c r="O1753" s="685">
        <f t="shared" si="218"/>
        <v>1500000</v>
      </c>
    </row>
    <row r="1754" spans="1:15" x14ac:dyDescent="0.25">
      <c r="A1754" s="315">
        <v>22020904</v>
      </c>
      <c r="B1754" s="695"/>
      <c r="C1754" s="311"/>
      <c r="D1754" s="311" t="s">
        <v>155</v>
      </c>
      <c r="E1754" s="695"/>
      <c r="F1754" s="316" t="s">
        <v>803</v>
      </c>
      <c r="G1754" s="685"/>
      <c r="H1754" s="685">
        <v>200000</v>
      </c>
      <c r="I1754" s="685"/>
      <c r="J1754" s="1231"/>
      <c r="K1754" s="682"/>
      <c r="L1754" s="685">
        <v>200000</v>
      </c>
      <c r="M1754" s="685">
        <v>200000</v>
      </c>
      <c r="N1754" s="685">
        <v>200000</v>
      </c>
      <c r="O1754" s="685">
        <f t="shared" si="218"/>
        <v>600000</v>
      </c>
    </row>
    <row r="1755" spans="1:15" x14ac:dyDescent="0.25">
      <c r="A1755" s="310">
        <v>220210</v>
      </c>
      <c r="B1755" s="695"/>
      <c r="C1755" s="311"/>
      <c r="D1755" s="311"/>
      <c r="E1755" s="695"/>
      <c r="F1755" s="314" t="s">
        <v>193</v>
      </c>
      <c r="G1755" s="685">
        <f>SUM(G1756:G1761)</f>
        <v>0</v>
      </c>
      <c r="H1755" s="685">
        <f>SUM(H1756:H1761)</f>
        <v>24000000</v>
      </c>
      <c r="I1755" s="685">
        <f>SUM(I1756:I1761)</f>
        <v>0</v>
      </c>
      <c r="J1755" s="1231"/>
      <c r="K1755" s="682"/>
      <c r="L1755" s="685">
        <f>SUM(L1756:L1761)</f>
        <v>14300000</v>
      </c>
      <c r="M1755" s="685">
        <f>SUM(M1756:M1761)</f>
        <v>14300000</v>
      </c>
      <c r="N1755" s="685">
        <f>SUM(N1756:N1761)</f>
        <v>14300000</v>
      </c>
      <c r="O1755" s="685">
        <f t="shared" si="218"/>
        <v>42900000</v>
      </c>
    </row>
    <row r="1756" spans="1:15" x14ac:dyDescent="0.25">
      <c r="A1756" s="315">
        <v>22021001</v>
      </c>
      <c r="B1756" s="695"/>
      <c r="C1756" s="311"/>
      <c r="D1756" s="311" t="s">
        <v>155</v>
      </c>
      <c r="E1756" s="695"/>
      <c r="F1756" s="316" t="s">
        <v>194</v>
      </c>
      <c r="G1756" s="685"/>
      <c r="H1756" s="685"/>
      <c r="I1756" s="685"/>
      <c r="J1756" s="1231"/>
      <c r="K1756" s="682"/>
      <c r="L1756" s="685">
        <v>500000</v>
      </c>
      <c r="M1756" s="685">
        <v>500000</v>
      </c>
      <c r="N1756" s="685">
        <v>500000</v>
      </c>
      <c r="O1756" s="685">
        <f t="shared" si="218"/>
        <v>1500000</v>
      </c>
    </row>
    <row r="1757" spans="1:15" x14ac:dyDescent="0.25">
      <c r="A1757" s="315">
        <v>22021003</v>
      </c>
      <c r="B1757" s="695"/>
      <c r="C1757" s="311"/>
      <c r="D1757" s="311" t="s">
        <v>155</v>
      </c>
      <c r="E1757" s="695"/>
      <c r="F1757" s="316" t="s">
        <v>196</v>
      </c>
      <c r="G1757" s="685"/>
      <c r="H1757" s="685">
        <v>3000000</v>
      </c>
      <c r="I1757" s="685"/>
      <c r="J1757" s="1231"/>
      <c r="K1757" s="682"/>
      <c r="L1757" s="685">
        <v>3000000</v>
      </c>
      <c r="M1757" s="685">
        <v>3000000</v>
      </c>
      <c r="N1757" s="685">
        <v>3000000</v>
      </c>
      <c r="O1757" s="685">
        <f t="shared" si="218"/>
        <v>9000000</v>
      </c>
    </row>
    <row r="1758" spans="1:15" x14ac:dyDescent="0.25">
      <c r="A1758" s="315">
        <v>22021006</v>
      </c>
      <c r="B1758" s="695"/>
      <c r="C1758" s="311"/>
      <c r="D1758" s="311" t="s">
        <v>155</v>
      </c>
      <c r="E1758" s="695"/>
      <c r="F1758" s="316" t="s">
        <v>198</v>
      </c>
      <c r="G1758" s="685"/>
      <c r="H1758" s="685"/>
      <c r="I1758" s="685"/>
      <c r="J1758" s="1231"/>
      <c r="K1758" s="682"/>
      <c r="L1758" s="685">
        <v>300000</v>
      </c>
      <c r="M1758" s="685">
        <v>300000</v>
      </c>
      <c r="N1758" s="685">
        <v>300000</v>
      </c>
      <c r="O1758" s="685">
        <f t="shared" si="218"/>
        <v>900000</v>
      </c>
    </row>
    <row r="1759" spans="1:15" x14ac:dyDescent="0.25">
      <c r="A1759" s="315">
        <v>22021007</v>
      </c>
      <c r="B1759" s="695"/>
      <c r="C1759" s="311"/>
      <c r="D1759" s="311" t="s">
        <v>155</v>
      </c>
      <c r="E1759" s="695"/>
      <c r="F1759" s="316" t="s">
        <v>199</v>
      </c>
      <c r="G1759" s="685"/>
      <c r="H1759" s="685">
        <v>5000000</v>
      </c>
      <c r="I1759" s="685"/>
      <c r="J1759" s="1231"/>
      <c r="K1759" s="682"/>
      <c r="L1759" s="685">
        <v>5000000</v>
      </c>
      <c r="M1759" s="685">
        <v>5000000</v>
      </c>
      <c r="N1759" s="685">
        <v>5000000</v>
      </c>
      <c r="O1759" s="685">
        <f t="shared" si="218"/>
        <v>15000000</v>
      </c>
    </row>
    <row r="1760" spans="1:15" x14ac:dyDescent="0.25">
      <c r="A1760" s="315">
        <v>22021014</v>
      </c>
      <c r="B1760" s="695"/>
      <c r="C1760" s="311"/>
      <c r="D1760" s="311" t="s">
        <v>155</v>
      </c>
      <c r="E1760" s="695"/>
      <c r="F1760" s="316" t="s">
        <v>728</v>
      </c>
      <c r="G1760" s="685"/>
      <c r="H1760" s="685">
        <v>1000000</v>
      </c>
      <c r="I1760" s="685"/>
      <c r="J1760" s="1231"/>
      <c r="K1760" s="682"/>
      <c r="L1760" s="685">
        <v>500000</v>
      </c>
      <c r="M1760" s="685">
        <v>500000</v>
      </c>
      <c r="N1760" s="685">
        <v>500000</v>
      </c>
      <c r="O1760" s="685">
        <f t="shared" si="218"/>
        <v>1500000</v>
      </c>
    </row>
    <row r="1761" spans="1:15" x14ac:dyDescent="0.25">
      <c r="A1761" s="315">
        <v>22021021</v>
      </c>
      <c r="B1761" s="695"/>
      <c r="C1761" s="311"/>
      <c r="D1761" s="311" t="s">
        <v>155</v>
      </c>
      <c r="E1761" s="695"/>
      <c r="F1761" s="316" t="s">
        <v>904</v>
      </c>
      <c r="G1761" s="685"/>
      <c r="H1761" s="685">
        <v>15000000</v>
      </c>
      <c r="I1761" s="685"/>
      <c r="J1761" s="1231"/>
      <c r="K1761" s="682"/>
      <c r="L1761" s="685">
        <v>5000000</v>
      </c>
      <c r="M1761" s="685">
        <v>5000000</v>
      </c>
      <c r="N1761" s="685">
        <v>5000000</v>
      </c>
      <c r="O1761" s="685">
        <f t="shared" si="218"/>
        <v>15000000</v>
      </c>
    </row>
    <row r="1762" spans="1:15" x14ac:dyDescent="0.25">
      <c r="A1762" s="315"/>
      <c r="B1762" s="695"/>
      <c r="C1762" s="311"/>
      <c r="D1762" s="311"/>
      <c r="E1762" s="695"/>
      <c r="F1762" s="316"/>
      <c r="G1762" s="685"/>
      <c r="H1762" s="685"/>
      <c r="I1762" s="685"/>
      <c r="J1762" s="1231"/>
      <c r="K1762" s="682"/>
      <c r="L1762" s="685"/>
      <c r="M1762" s="685"/>
      <c r="N1762" s="685"/>
      <c r="O1762" s="685"/>
    </row>
    <row r="1763" spans="1:15" x14ac:dyDescent="0.25">
      <c r="A1763" s="310">
        <v>23</v>
      </c>
      <c r="B1763" s="695"/>
      <c r="C1763" s="311"/>
      <c r="D1763" s="311"/>
      <c r="E1763" s="695"/>
      <c r="F1763" s="314" t="s">
        <v>203</v>
      </c>
      <c r="G1763" s="685">
        <f t="shared" ref="G1763:I1763" si="219">SUM(G1764,G1768)</f>
        <v>0</v>
      </c>
      <c r="H1763" s="685">
        <f t="shared" si="219"/>
        <v>0</v>
      </c>
      <c r="I1763" s="685">
        <f t="shared" si="219"/>
        <v>0</v>
      </c>
      <c r="J1763" s="1231"/>
      <c r="K1763" s="682"/>
      <c r="L1763" s="685">
        <f>SUM(L1764,L1768)</f>
        <v>200000000</v>
      </c>
      <c r="M1763" s="685">
        <f t="shared" ref="M1763:N1763" si="220">SUM(M1764,M1768)</f>
        <v>200000000</v>
      </c>
      <c r="N1763" s="685">
        <f t="shared" si="220"/>
        <v>200000000</v>
      </c>
      <c r="O1763" s="685">
        <f>SUM(L1763:N1763)</f>
        <v>600000000</v>
      </c>
    </row>
    <row r="1764" spans="1:15" x14ac:dyDescent="0.25">
      <c r="A1764" s="310">
        <v>2301</v>
      </c>
      <c r="B1764" s="695"/>
      <c r="C1764" s="311"/>
      <c r="D1764" s="311"/>
      <c r="E1764" s="695"/>
      <c r="F1764" s="314" t="s">
        <v>204</v>
      </c>
      <c r="G1764" s="685">
        <f>G1765</f>
        <v>0</v>
      </c>
      <c r="H1764" s="685">
        <f t="shared" ref="H1764:I1764" si="221">H1765</f>
        <v>0</v>
      </c>
      <c r="I1764" s="685">
        <f t="shared" si="221"/>
        <v>0</v>
      </c>
      <c r="J1764" s="1231"/>
      <c r="K1764" s="682"/>
      <c r="L1764" s="685">
        <f>L1765</f>
        <v>10000000</v>
      </c>
      <c r="M1764" s="685">
        <f t="shared" ref="M1764:N1764" si="222">M1765</f>
        <v>10000000</v>
      </c>
      <c r="N1764" s="685">
        <f t="shared" si="222"/>
        <v>10000000</v>
      </c>
      <c r="O1764" s="685">
        <f t="shared" ref="O1764:O1770" si="223">SUM(L1764:N1764)</f>
        <v>30000000</v>
      </c>
    </row>
    <row r="1765" spans="1:15" x14ac:dyDescent="0.25">
      <c r="A1765" s="310">
        <v>230101</v>
      </c>
      <c r="B1765" s="695"/>
      <c r="C1765" s="311"/>
      <c r="D1765" s="311"/>
      <c r="E1765" s="695"/>
      <c r="F1765" s="314" t="s">
        <v>205</v>
      </c>
      <c r="G1765" s="685">
        <f>SUM(G1766:G1767)</f>
        <v>0</v>
      </c>
      <c r="H1765" s="685">
        <f>SUM(H1766:H1767)</f>
        <v>0</v>
      </c>
      <c r="I1765" s="685">
        <f>SUM(I1766:I1767)</f>
        <v>0</v>
      </c>
      <c r="J1765" s="1231"/>
      <c r="K1765" s="682"/>
      <c r="L1765" s="685">
        <f>SUM(L1766:L1767)</f>
        <v>10000000</v>
      </c>
      <c r="M1765" s="685">
        <f>SUM(M1766:M1767)</f>
        <v>10000000</v>
      </c>
      <c r="N1765" s="685">
        <f>SUM(N1766:N1767)</f>
        <v>10000000</v>
      </c>
      <c r="O1765" s="685">
        <f t="shared" si="223"/>
        <v>30000000</v>
      </c>
    </row>
    <row r="1766" spans="1:15" x14ac:dyDescent="0.25">
      <c r="A1766" s="315">
        <v>23010112</v>
      </c>
      <c r="B1766" s="695">
        <v>70560</v>
      </c>
      <c r="C1766" s="311" t="s">
        <v>1780</v>
      </c>
      <c r="D1766" s="311" t="s">
        <v>206</v>
      </c>
      <c r="E1766" s="695">
        <v>50610801</v>
      </c>
      <c r="F1766" s="316" t="s">
        <v>739</v>
      </c>
      <c r="G1766" s="685"/>
      <c r="H1766" s="685"/>
      <c r="I1766" s="685"/>
      <c r="J1766" s="1231"/>
      <c r="K1766" s="682"/>
      <c r="L1766" s="685">
        <v>5000000</v>
      </c>
      <c r="M1766" s="685">
        <v>5000000</v>
      </c>
      <c r="N1766" s="685">
        <v>5000000</v>
      </c>
      <c r="O1766" s="685">
        <f t="shared" si="223"/>
        <v>15000000</v>
      </c>
    </row>
    <row r="1767" spans="1:15" x14ac:dyDescent="0.25">
      <c r="A1767" s="315">
        <v>23010119</v>
      </c>
      <c r="B1767" s="695">
        <v>70560</v>
      </c>
      <c r="C1767" s="311" t="s">
        <v>1781</v>
      </c>
      <c r="D1767" s="311" t="s">
        <v>206</v>
      </c>
      <c r="E1767" s="695">
        <v>50610801</v>
      </c>
      <c r="F1767" s="316" t="s">
        <v>745</v>
      </c>
      <c r="G1767" s="685"/>
      <c r="H1767" s="685"/>
      <c r="I1767" s="685"/>
      <c r="J1767" s="1231"/>
      <c r="K1767" s="682"/>
      <c r="L1767" s="685">
        <v>5000000</v>
      </c>
      <c r="M1767" s="685">
        <v>5000000</v>
      </c>
      <c r="N1767" s="685">
        <v>5000000</v>
      </c>
      <c r="O1767" s="685">
        <f t="shared" si="223"/>
        <v>15000000</v>
      </c>
    </row>
    <row r="1768" spans="1:15" x14ac:dyDescent="0.25">
      <c r="A1768" s="310">
        <v>2304</v>
      </c>
      <c r="B1768" s="695"/>
      <c r="C1768" s="311"/>
      <c r="D1768" s="311"/>
      <c r="E1768" s="695"/>
      <c r="F1768" s="319" t="s">
        <v>918</v>
      </c>
      <c r="G1768" s="685">
        <f t="shared" ref="G1768:I1768" si="224">G1769</f>
        <v>0</v>
      </c>
      <c r="H1768" s="685">
        <f t="shared" si="224"/>
        <v>0</v>
      </c>
      <c r="I1768" s="685">
        <f t="shared" si="224"/>
        <v>0</v>
      </c>
      <c r="J1768" s="1231"/>
      <c r="K1768" s="682"/>
      <c r="L1768" s="685">
        <f>L1769</f>
        <v>190000000</v>
      </c>
      <c r="M1768" s="685">
        <f t="shared" ref="M1768:N1768" si="225">M1769</f>
        <v>190000000</v>
      </c>
      <c r="N1768" s="685">
        <f t="shared" si="225"/>
        <v>190000000</v>
      </c>
      <c r="O1768" s="685">
        <f t="shared" si="223"/>
        <v>570000000</v>
      </c>
    </row>
    <row r="1769" spans="1:15" x14ac:dyDescent="0.25">
      <c r="A1769" s="310">
        <v>230401</v>
      </c>
      <c r="B1769" s="695"/>
      <c r="C1769" s="311"/>
      <c r="D1769" s="311"/>
      <c r="E1769" s="695"/>
      <c r="F1769" s="319" t="s">
        <v>1025</v>
      </c>
      <c r="G1769" s="685">
        <f>SUM(G1770:G1770)</f>
        <v>0</v>
      </c>
      <c r="H1769" s="685">
        <f>SUM(H1770:H1770)</f>
        <v>0</v>
      </c>
      <c r="I1769" s="685">
        <f>SUM(I1770:I1770)</f>
        <v>0</v>
      </c>
      <c r="J1769" s="1231"/>
      <c r="K1769" s="682"/>
      <c r="L1769" s="685">
        <f>SUM(L1770:L1770)</f>
        <v>190000000</v>
      </c>
      <c r="M1769" s="685">
        <f>SUM(M1770:M1770)</f>
        <v>190000000</v>
      </c>
      <c r="N1769" s="685">
        <f>SUM(N1770:N1770)</f>
        <v>190000000</v>
      </c>
      <c r="O1769" s="685">
        <f t="shared" si="223"/>
        <v>570000000</v>
      </c>
    </row>
    <row r="1770" spans="1:15" x14ac:dyDescent="0.25">
      <c r="A1770" s="315">
        <v>23040101</v>
      </c>
      <c r="B1770" s="695">
        <v>70560</v>
      </c>
      <c r="C1770" s="311" t="s">
        <v>1782</v>
      </c>
      <c r="D1770" s="311" t="s">
        <v>206</v>
      </c>
      <c r="E1770" s="695">
        <v>50610801</v>
      </c>
      <c r="F1770" s="318" t="s">
        <v>1026</v>
      </c>
      <c r="G1770" s="686"/>
      <c r="H1770" s="686"/>
      <c r="I1770" s="686"/>
      <c r="J1770" s="1232"/>
      <c r="K1770" s="683"/>
      <c r="L1770" s="686">
        <v>190000000</v>
      </c>
      <c r="M1770" s="686">
        <v>190000000</v>
      </c>
      <c r="N1770" s="686">
        <v>190000000</v>
      </c>
      <c r="O1770" s="685">
        <f t="shared" si="223"/>
        <v>570000000</v>
      </c>
    </row>
    <row r="1771" spans="1:15" x14ac:dyDescent="0.25">
      <c r="A1771" s="315"/>
      <c r="B1771" s="321"/>
      <c r="C1771" s="322"/>
      <c r="D1771" s="322"/>
      <c r="E1771" s="322"/>
      <c r="F1771" s="323"/>
      <c r="G1771" s="324"/>
      <c r="H1771" s="324"/>
      <c r="I1771" s="324"/>
      <c r="J1771" s="849"/>
      <c r="K1771" s="850"/>
      <c r="L1771" s="318"/>
      <c r="M1771" s="318"/>
      <c r="N1771" s="318"/>
      <c r="O1771" s="318"/>
    </row>
    <row r="1772" spans="1:15" x14ac:dyDescent="0.25">
      <c r="A1772" s="315"/>
      <c r="B1772" s="1333" t="s">
        <v>221</v>
      </c>
      <c r="C1772" s="1334"/>
      <c r="D1772" s="1334"/>
      <c r="E1772" s="1334"/>
      <c r="F1772" s="1335"/>
      <c r="G1772" s="324"/>
      <c r="H1772" s="324"/>
      <c r="I1772" s="324"/>
      <c r="J1772" s="849"/>
      <c r="K1772" s="850"/>
      <c r="L1772" s="318"/>
      <c r="M1772" s="318"/>
      <c r="N1772" s="318"/>
      <c r="O1772" s="318"/>
    </row>
    <row r="1773" spans="1:15" x14ac:dyDescent="0.25">
      <c r="A1773" s="329"/>
      <c r="B1773" s="329"/>
      <c r="C1773" s="329"/>
      <c r="D1773" s="329"/>
      <c r="E1773" s="329"/>
      <c r="F1773" s="330"/>
      <c r="G1773" s="331"/>
      <c r="H1773" s="331"/>
      <c r="I1773" s="324"/>
      <c r="J1773" s="849"/>
      <c r="K1773" s="850"/>
      <c r="L1773" s="331"/>
      <c r="M1773" s="331"/>
      <c r="N1773" s="331"/>
      <c r="O1773" s="331"/>
    </row>
    <row r="1774" spans="1:15" x14ac:dyDescent="0.25">
      <c r="A1774" s="712"/>
      <c r="B1774" s="712"/>
      <c r="C1774" s="712"/>
      <c r="D1774" s="712"/>
      <c r="E1774" s="329"/>
      <c r="F1774" s="330" t="s">
        <v>269</v>
      </c>
      <c r="G1774" s="331"/>
      <c r="H1774" s="331"/>
      <c r="I1774" s="324"/>
      <c r="J1774" s="849"/>
      <c r="K1774" s="850"/>
      <c r="L1774" s="331"/>
      <c r="M1774" s="331"/>
      <c r="N1774" s="331"/>
      <c r="O1774" s="331"/>
    </row>
    <row r="1775" spans="1:15" x14ac:dyDescent="0.25">
      <c r="A1775" s="329">
        <v>23010112</v>
      </c>
      <c r="B1775" s="329">
        <v>70560</v>
      </c>
      <c r="C1775" s="329" t="s">
        <v>1783</v>
      </c>
      <c r="D1775" s="329">
        <v>3101</v>
      </c>
      <c r="E1775" s="329">
        <v>50610801</v>
      </c>
      <c r="F1775" s="330" t="s">
        <v>1784</v>
      </c>
      <c r="G1775" s="331"/>
      <c r="H1775" s="331"/>
      <c r="I1775" s="324"/>
      <c r="J1775" s="849"/>
      <c r="K1775" s="850"/>
      <c r="L1775" s="713">
        <v>5000000</v>
      </c>
      <c r="M1775" s="713"/>
      <c r="N1775" s="713"/>
      <c r="O1775" s="713">
        <v>5000000</v>
      </c>
    </row>
    <row r="1776" spans="1:15" x14ac:dyDescent="0.25">
      <c r="A1776" s="329">
        <v>23010112</v>
      </c>
      <c r="B1776" s="329">
        <v>70560</v>
      </c>
      <c r="C1776" s="329">
        <v>9000010201</v>
      </c>
      <c r="D1776" s="329">
        <v>3101</v>
      </c>
      <c r="E1776" s="329">
        <v>50610801</v>
      </c>
      <c r="F1776" s="330" t="s">
        <v>1785</v>
      </c>
      <c r="G1776" s="331"/>
      <c r="H1776" s="331"/>
      <c r="I1776" s="324"/>
      <c r="J1776" s="849"/>
      <c r="K1776" s="850"/>
      <c r="L1776" s="713">
        <v>5000000</v>
      </c>
      <c r="M1776" s="713"/>
      <c r="N1776" s="713"/>
      <c r="O1776" s="713">
        <v>5000000</v>
      </c>
    </row>
    <row r="1777" spans="1:15" x14ac:dyDescent="0.25">
      <c r="A1777" s="329">
        <v>230301</v>
      </c>
      <c r="B1777" s="329">
        <v>70560</v>
      </c>
      <c r="C1777" s="329">
        <v>9000010113</v>
      </c>
      <c r="D1777" s="329">
        <v>3101</v>
      </c>
      <c r="E1777" s="329">
        <v>50610801</v>
      </c>
      <c r="F1777" s="330" t="s">
        <v>1786</v>
      </c>
      <c r="G1777" s="331"/>
      <c r="H1777" s="331"/>
      <c r="I1777" s="324"/>
      <c r="J1777" s="849"/>
      <c r="K1777" s="850"/>
      <c r="L1777" s="713">
        <v>190000000</v>
      </c>
      <c r="M1777" s="713">
        <v>205000000</v>
      </c>
      <c r="N1777" s="713">
        <v>210000000</v>
      </c>
      <c r="O1777" s="331">
        <v>605000000</v>
      </c>
    </row>
    <row r="1778" spans="1:15" x14ac:dyDescent="0.25">
      <c r="A1778" s="329"/>
      <c r="B1778" s="329"/>
      <c r="C1778" s="329"/>
      <c r="D1778" s="329"/>
      <c r="E1778" s="329"/>
      <c r="F1778" s="330"/>
      <c r="G1778" s="714"/>
      <c r="H1778" s="714"/>
      <c r="I1778" s="324"/>
      <c r="J1778" s="849"/>
      <c r="K1778" s="850"/>
      <c r="L1778" s="331"/>
      <c r="M1778" s="331"/>
      <c r="N1778" s="331"/>
      <c r="O1778" s="331"/>
    </row>
    <row r="1779" spans="1:15" x14ac:dyDescent="0.25">
      <c r="A1779" s="342"/>
      <c r="B1779" s="342"/>
      <c r="C1779" s="342"/>
      <c r="D1779" s="342"/>
      <c r="E1779" s="342"/>
      <c r="F1779" s="678" t="s">
        <v>582</v>
      </c>
      <c r="G1779" s="342"/>
      <c r="H1779" s="342"/>
      <c r="I1779" s="324"/>
      <c r="J1779" s="993"/>
      <c r="K1779" s="992"/>
      <c r="L1779" s="342"/>
      <c r="M1779" s="342"/>
      <c r="N1779" s="342"/>
      <c r="O1779" s="342"/>
    </row>
    <row r="1780" spans="1:15" x14ac:dyDescent="0.25">
      <c r="A1780" s="335"/>
      <c r="B1780" s="335"/>
      <c r="C1780" s="335"/>
      <c r="D1780" s="335"/>
      <c r="E1780" s="335"/>
      <c r="F1780" s="345"/>
      <c r="G1780" s="337"/>
      <c r="H1780" s="338"/>
      <c r="I1780" s="324"/>
      <c r="J1780" s="993"/>
      <c r="K1780" s="992"/>
      <c r="L1780" s="341"/>
      <c r="M1780" s="341"/>
      <c r="N1780" s="341"/>
      <c r="O1780" s="341"/>
    </row>
    <row r="1781" spans="1:15" x14ac:dyDescent="0.25">
      <c r="A1781" s="335"/>
      <c r="B1781" s="335"/>
      <c r="C1781" s="335"/>
      <c r="D1781" s="335"/>
      <c r="E1781" s="335"/>
      <c r="F1781" s="346" t="s">
        <v>583</v>
      </c>
      <c r="G1781" s="347">
        <f>G1717</f>
        <v>0</v>
      </c>
      <c r="H1781" s="347">
        <f>H1717</f>
        <v>366467104</v>
      </c>
      <c r="I1781" s="347">
        <f>I1717</f>
        <v>234592496.63999999</v>
      </c>
      <c r="J1781" s="385"/>
      <c r="K1781" s="386"/>
      <c r="L1781" s="347">
        <v>382167226</v>
      </c>
      <c r="M1781" s="347">
        <v>382167226</v>
      </c>
      <c r="N1781" s="347">
        <v>382167226</v>
      </c>
      <c r="O1781" s="349">
        <f>SUM(L1781:N1781)</f>
        <v>1146501678</v>
      </c>
    </row>
    <row r="1782" spans="1:15" x14ac:dyDescent="0.25">
      <c r="A1782" s="335"/>
      <c r="B1782" s="335"/>
      <c r="C1782" s="335"/>
      <c r="D1782" s="335"/>
      <c r="E1782" s="335"/>
      <c r="F1782" s="346" t="s">
        <v>584</v>
      </c>
      <c r="G1782" s="347">
        <f>G1724</f>
        <v>0</v>
      </c>
      <c r="H1782" s="347">
        <f>H1724</f>
        <v>150000000</v>
      </c>
      <c r="I1782" s="347">
        <f>I1724</f>
        <v>2195000</v>
      </c>
      <c r="J1782" s="385"/>
      <c r="K1782" s="386"/>
      <c r="L1782" s="347">
        <f>L1724</f>
        <v>150000000</v>
      </c>
      <c r="M1782" s="347">
        <f>M1724</f>
        <v>150000000</v>
      </c>
      <c r="N1782" s="347">
        <f>N1724</f>
        <v>150000000</v>
      </c>
      <c r="O1782" s="349">
        <f t="shared" ref="O1782:O1785" si="226">SUM(L1782:N1782)</f>
        <v>450000000</v>
      </c>
    </row>
    <row r="1783" spans="1:15" x14ac:dyDescent="0.25">
      <c r="A1783" s="335"/>
      <c r="B1783" s="335"/>
      <c r="C1783" s="335"/>
      <c r="D1783" s="335"/>
      <c r="E1783" s="335"/>
      <c r="F1783" s="346" t="s">
        <v>203</v>
      </c>
      <c r="G1783" s="347">
        <f>G1763</f>
        <v>0</v>
      </c>
      <c r="H1783" s="347">
        <f>H1763</f>
        <v>0</v>
      </c>
      <c r="I1783" s="347">
        <f>I1763</f>
        <v>0</v>
      </c>
      <c r="J1783" s="385"/>
      <c r="K1783" s="386"/>
      <c r="L1783" s="347">
        <f>L1763</f>
        <v>200000000</v>
      </c>
      <c r="M1783" s="347">
        <v>205000000</v>
      </c>
      <c r="N1783" s="347">
        <v>210000000</v>
      </c>
      <c r="O1783" s="349">
        <f t="shared" si="226"/>
        <v>615000000</v>
      </c>
    </row>
    <row r="1784" spans="1:15" x14ac:dyDescent="0.25">
      <c r="A1784" s="335"/>
      <c r="B1784" s="335"/>
      <c r="C1784" s="335"/>
      <c r="D1784" s="335"/>
      <c r="E1784" s="335"/>
      <c r="F1784" s="346"/>
      <c r="G1784" s="347"/>
      <c r="H1784" s="347"/>
      <c r="I1784" s="347"/>
      <c r="J1784" s="385"/>
      <c r="K1784" s="386"/>
      <c r="L1784" s="347"/>
      <c r="M1784" s="347"/>
      <c r="N1784" s="347"/>
      <c r="O1784" s="349">
        <f t="shared" si="226"/>
        <v>0</v>
      </c>
    </row>
    <row r="1785" spans="1:15" x14ac:dyDescent="0.25">
      <c r="A1785" s="335"/>
      <c r="B1785" s="335"/>
      <c r="C1785" s="335"/>
      <c r="D1785" s="335"/>
      <c r="E1785" s="335"/>
      <c r="F1785" s="346" t="s">
        <v>130</v>
      </c>
      <c r="G1785" s="349">
        <f t="shared" ref="G1785:I1785" si="227">SUM(G1781:G1783)</f>
        <v>0</v>
      </c>
      <c r="H1785" s="349">
        <f t="shared" si="227"/>
        <v>516467104</v>
      </c>
      <c r="I1785" s="349">
        <f t="shared" si="227"/>
        <v>236787496.63999999</v>
      </c>
      <c r="J1785" s="725"/>
      <c r="K1785" s="726"/>
      <c r="L1785" s="349">
        <f>SUM(L1781:L1783)</f>
        <v>732167226</v>
      </c>
      <c r="M1785" s="349">
        <f t="shared" ref="M1785:N1785" si="228">SUM(M1781:M1783)</f>
        <v>737167226</v>
      </c>
      <c r="N1785" s="349">
        <f t="shared" si="228"/>
        <v>742167226</v>
      </c>
      <c r="O1785" s="349">
        <f t="shared" si="226"/>
        <v>2211501678</v>
      </c>
    </row>
    <row r="1786" spans="1:15" x14ac:dyDescent="0.25">
      <c r="A1786" s="342"/>
      <c r="B1786" s="342"/>
      <c r="C1786" s="342"/>
      <c r="D1786" s="342"/>
      <c r="E1786" s="342"/>
      <c r="F1786" s="715"/>
      <c r="G1786" s="716"/>
      <c r="H1786" s="716"/>
      <c r="I1786" s="716"/>
      <c r="J1786" s="716"/>
      <c r="K1786" s="716"/>
      <c r="L1786" s="716"/>
      <c r="M1786" s="716"/>
      <c r="N1786" s="716"/>
      <c r="O1786" s="716"/>
    </row>
    <row r="1787" spans="1:15" x14ac:dyDescent="0.25">
      <c r="A1787" s="342"/>
      <c r="B1787" s="342"/>
      <c r="C1787" s="342"/>
      <c r="D1787" s="342"/>
      <c r="E1787" s="342"/>
      <c r="F1787" s="715"/>
      <c r="G1787" s="716"/>
      <c r="H1787" s="716"/>
      <c r="I1787" s="716"/>
      <c r="J1787" s="716"/>
      <c r="K1787" s="716"/>
      <c r="L1787" s="716"/>
      <c r="M1787" s="716"/>
      <c r="N1787" s="716"/>
      <c r="O1787" s="716"/>
    </row>
    <row r="1788" spans="1:15" ht="20.25" x14ac:dyDescent="0.3">
      <c r="A1788" s="1281" t="s">
        <v>133</v>
      </c>
      <c r="B1788" s="1281"/>
      <c r="C1788" s="1281"/>
      <c r="D1788" s="1281"/>
      <c r="E1788" s="1281"/>
      <c r="F1788" s="1281"/>
      <c r="G1788" s="1281"/>
      <c r="H1788" s="1281"/>
      <c r="I1788" s="1281"/>
      <c r="J1788" s="1281"/>
      <c r="K1788" s="1281"/>
      <c r="L1788" s="1281"/>
      <c r="M1788" s="1281"/>
      <c r="N1788" s="1281"/>
      <c r="O1788" s="1281"/>
    </row>
    <row r="1789" spans="1:15" ht="15.75" x14ac:dyDescent="0.25">
      <c r="A1789" s="1282" t="s">
        <v>1611</v>
      </c>
      <c r="B1789" s="1282"/>
      <c r="C1789" s="1282"/>
      <c r="D1789" s="1282"/>
      <c r="E1789" s="1282"/>
      <c r="F1789" s="1282"/>
      <c r="G1789" s="1282"/>
      <c r="H1789" s="1282"/>
      <c r="I1789" s="1282"/>
      <c r="J1789" s="1282"/>
      <c r="K1789" s="1282"/>
      <c r="L1789" s="1282"/>
      <c r="M1789" s="1282"/>
      <c r="N1789" s="1282"/>
      <c r="O1789" s="1282"/>
    </row>
    <row r="1790" spans="1:15" ht="64.5" x14ac:dyDescent="0.25">
      <c r="A1790" s="441" t="s">
        <v>135</v>
      </c>
      <c r="B1790" s="441" t="s">
        <v>136</v>
      </c>
      <c r="C1790" s="441" t="s">
        <v>137</v>
      </c>
      <c r="D1790" s="441" t="s">
        <v>138</v>
      </c>
      <c r="E1790" s="441" t="s">
        <v>139</v>
      </c>
      <c r="F1790" s="442" t="s">
        <v>140</v>
      </c>
      <c r="G1790" s="441" t="s">
        <v>141</v>
      </c>
      <c r="H1790" s="441" t="s">
        <v>142</v>
      </c>
      <c r="I1790" s="441" t="s">
        <v>143</v>
      </c>
      <c r="J1790" s="443" t="s">
        <v>1350</v>
      </c>
      <c r="K1790" s="444" t="s">
        <v>1348</v>
      </c>
      <c r="L1790" s="441" t="s">
        <v>144</v>
      </c>
      <c r="M1790" s="441" t="s">
        <v>145</v>
      </c>
      <c r="N1790" s="441" t="s">
        <v>146</v>
      </c>
      <c r="O1790" s="441" t="s">
        <v>147</v>
      </c>
    </row>
    <row r="1791" spans="1:15" x14ac:dyDescent="0.25">
      <c r="A1791" s="310">
        <v>1</v>
      </c>
      <c r="B1791" s="695"/>
      <c r="C1791" s="695"/>
      <c r="D1791" s="311"/>
      <c r="E1791" s="695"/>
      <c r="F1791" s="308" t="s">
        <v>148</v>
      </c>
      <c r="G1791" s="699">
        <f t="shared" ref="G1791:I1791" si="229">G1792</f>
        <v>4170000</v>
      </c>
      <c r="H1791" s="699">
        <f t="shared" si="229"/>
        <v>50400000</v>
      </c>
      <c r="I1791" s="699">
        <f t="shared" si="229"/>
        <v>13732000</v>
      </c>
      <c r="J1791" s="822"/>
      <c r="K1791" s="823"/>
      <c r="L1791" s="699">
        <f>L1792</f>
        <v>20450000</v>
      </c>
      <c r="M1791" s="699">
        <f t="shared" ref="M1791:N1791" si="230">M1792</f>
        <v>25000000</v>
      </c>
      <c r="N1791" s="699">
        <f t="shared" si="230"/>
        <v>30000000</v>
      </c>
      <c r="O1791" s="699">
        <f>SUM(L1791:N1791)</f>
        <v>75450000</v>
      </c>
    </row>
    <row r="1792" spans="1:15" x14ac:dyDescent="0.25">
      <c r="A1792" s="310">
        <v>12</v>
      </c>
      <c r="B1792" s="695"/>
      <c r="C1792" s="695"/>
      <c r="D1792" s="311"/>
      <c r="E1792" s="695"/>
      <c r="F1792" s="314" t="s">
        <v>704</v>
      </c>
      <c r="G1792" s="699">
        <f>G1793+G1795</f>
        <v>4170000</v>
      </c>
      <c r="H1792" s="699">
        <f>H1793+H1795</f>
        <v>50400000</v>
      </c>
      <c r="I1792" s="699">
        <f>I1793+I1795</f>
        <v>13732000</v>
      </c>
      <c r="J1792" s="822"/>
      <c r="K1792" s="823"/>
      <c r="L1792" s="699">
        <f>L1793+L1795</f>
        <v>20450000</v>
      </c>
      <c r="M1792" s="699">
        <f>M1793+M1795</f>
        <v>25000000</v>
      </c>
      <c r="N1792" s="699">
        <f>N1793+N1795</f>
        <v>30000000</v>
      </c>
      <c r="O1792" s="699">
        <f t="shared" ref="O1792:O1796" si="231">SUM(L1792:N1792)</f>
        <v>75450000</v>
      </c>
    </row>
    <row r="1793" spans="1:15" x14ac:dyDescent="0.25">
      <c r="A1793" s="308">
        <v>120204</v>
      </c>
      <c r="B1793" s="709"/>
      <c r="C1793" s="709"/>
      <c r="D1793" s="311"/>
      <c r="E1793" s="709"/>
      <c r="F1793" s="314" t="s">
        <v>149</v>
      </c>
      <c r="G1793" s="699">
        <f>SUM(G1794:G1794)</f>
        <v>4170000</v>
      </c>
      <c r="H1793" s="699">
        <f>SUM(H1794:H1794)</f>
        <v>50000000</v>
      </c>
      <c r="I1793" s="699">
        <f>SUM(I1794:I1794)</f>
        <v>13732000</v>
      </c>
      <c r="J1793" s="822"/>
      <c r="K1793" s="823"/>
      <c r="L1793" s="699">
        <f>SUM(L1794:L1794)</f>
        <v>19000000</v>
      </c>
      <c r="M1793" s="699">
        <f>SUM(M1794:M1794)</f>
        <v>23000000</v>
      </c>
      <c r="N1793" s="699">
        <f>SUM(N1794:N1794)</f>
        <v>27400000</v>
      </c>
      <c r="O1793" s="699">
        <f t="shared" si="231"/>
        <v>69400000</v>
      </c>
    </row>
    <row r="1794" spans="1:15" x14ac:dyDescent="0.25">
      <c r="A1794" s="315">
        <v>12020449</v>
      </c>
      <c r="B1794" s="710"/>
      <c r="C1794" s="710"/>
      <c r="D1794" s="711"/>
      <c r="E1794" s="710"/>
      <c r="F1794" s="316" t="s">
        <v>1557</v>
      </c>
      <c r="G1794" s="700">
        <v>4170000</v>
      </c>
      <c r="H1794" s="700">
        <v>50000000</v>
      </c>
      <c r="I1794" s="700">
        <v>13732000</v>
      </c>
      <c r="J1794" s="824"/>
      <c r="K1794" s="825"/>
      <c r="L1794" s="700">
        <v>19000000</v>
      </c>
      <c r="M1794" s="700">
        <v>23000000</v>
      </c>
      <c r="N1794" s="700">
        <v>27400000</v>
      </c>
      <c r="O1794" s="699">
        <f t="shared" si="231"/>
        <v>69400000</v>
      </c>
    </row>
    <row r="1795" spans="1:15" x14ac:dyDescent="0.25">
      <c r="A1795" s="310">
        <v>120205</v>
      </c>
      <c r="B1795" s="695"/>
      <c r="C1795" s="695"/>
      <c r="D1795" s="311"/>
      <c r="E1795" s="695"/>
      <c r="F1795" s="314" t="s">
        <v>882</v>
      </c>
      <c r="G1795" s="699">
        <f t="shared" ref="G1795:I1795" si="232">G1796</f>
        <v>0</v>
      </c>
      <c r="H1795" s="699">
        <f t="shared" si="232"/>
        <v>400000</v>
      </c>
      <c r="I1795" s="699">
        <f t="shared" si="232"/>
        <v>0</v>
      </c>
      <c r="J1795" s="822"/>
      <c r="K1795" s="823"/>
      <c r="L1795" s="699">
        <f>L1796</f>
        <v>1450000</v>
      </c>
      <c r="M1795" s="699">
        <f t="shared" ref="M1795:N1795" si="233">M1796</f>
        <v>2000000</v>
      </c>
      <c r="N1795" s="699">
        <f t="shared" si="233"/>
        <v>2600000</v>
      </c>
      <c r="O1795" s="699">
        <f t="shared" si="231"/>
        <v>6050000</v>
      </c>
    </row>
    <row r="1796" spans="1:15" x14ac:dyDescent="0.25">
      <c r="A1796" s="315">
        <v>12020501</v>
      </c>
      <c r="B1796" s="710"/>
      <c r="C1796" s="710"/>
      <c r="D1796" s="711"/>
      <c r="E1796" s="710"/>
      <c r="F1796" s="316" t="s">
        <v>883</v>
      </c>
      <c r="G1796" s="700"/>
      <c r="H1796" s="700">
        <v>400000</v>
      </c>
      <c r="I1796" s="700"/>
      <c r="J1796" s="824"/>
      <c r="K1796" s="825"/>
      <c r="L1796" s="700">
        <v>1450000</v>
      </c>
      <c r="M1796" s="700">
        <v>2000000</v>
      </c>
      <c r="N1796" s="700">
        <v>2600000</v>
      </c>
      <c r="O1796" s="699">
        <f t="shared" si="231"/>
        <v>6050000</v>
      </c>
    </row>
    <row r="1797" spans="1:15" x14ac:dyDescent="0.25">
      <c r="A1797" s="315"/>
      <c r="B1797" s="710"/>
      <c r="C1797" s="710"/>
      <c r="D1797" s="711"/>
      <c r="E1797" s="710"/>
      <c r="F1797" s="318"/>
      <c r="G1797" s="685"/>
      <c r="H1797" s="685"/>
      <c r="I1797" s="685"/>
      <c r="J1797" s="1231"/>
      <c r="K1797" s="682"/>
      <c r="L1797" s="700"/>
      <c r="M1797" s="700"/>
      <c r="N1797" s="700"/>
      <c r="O1797" s="700"/>
    </row>
    <row r="1798" spans="1:15" x14ac:dyDescent="0.25">
      <c r="A1798" s="310">
        <v>2</v>
      </c>
      <c r="B1798" s="695"/>
      <c r="C1798" s="311"/>
      <c r="D1798" s="311"/>
      <c r="E1798" s="695"/>
      <c r="F1798" s="307" t="s">
        <v>153</v>
      </c>
      <c r="G1798" s="685">
        <f t="shared" ref="G1798:I1798" si="234">SUM(G1799,G1806)</f>
        <v>2096242492.3599999</v>
      </c>
      <c r="H1798" s="685">
        <f t="shared" si="234"/>
        <v>2140382800.8399999</v>
      </c>
      <c r="I1798" s="685">
        <f t="shared" si="234"/>
        <v>1062633930.38</v>
      </c>
      <c r="J1798" s="1231"/>
      <c r="K1798" s="682"/>
      <c r="L1798" s="685">
        <f>SUM(L1799,L1806)</f>
        <v>2324505345</v>
      </c>
      <c r="M1798" s="685">
        <f t="shared" ref="M1798:N1798" si="235">SUM(M1799,M1806)</f>
        <v>2324505345</v>
      </c>
      <c r="N1798" s="685">
        <f t="shared" si="235"/>
        <v>2324505345</v>
      </c>
      <c r="O1798" s="685">
        <f t="shared" ref="O1798:O1805" si="236">SUM(L1798:N1798)</f>
        <v>6973516035</v>
      </c>
    </row>
    <row r="1799" spans="1:15" x14ac:dyDescent="0.25">
      <c r="A1799" s="310">
        <v>21</v>
      </c>
      <c r="B1799" s="695"/>
      <c r="C1799" s="311"/>
      <c r="D1799" s="311"/>
      <c r="E1799" s="695"/>
      <c r="F1799" s="314" t="s">
        <v>154</v>
      </c>
      <c r="G1799" s="685">
        <f>SUM(G1800,G1802)</f>
        <v>1993043992.3599999</v>
      </c>
      <c r="H1799" s="685">
        <f>SUM(H1800,H1802)</f>
        <v>2021382800.8399999</v>
      </c>
      <c r="I1799" s="685">
        <f>SUM(I1800,I1802)</f>
        <v>982031930.38</v>
      </c>
      <c r="J1799" s="1231"/>
      <c r="K1799" s="682"/>
      <c r="L1799" s="685">
        <f>SUM(L1800,L1802)</f>
        <v>2024505345</v>
      </c>
      <c r="M1799" s="685">
        <f>SUM(M1800,M1802)</f>
        <v>2024505345</v>
      </c>
      <c r="N1799" s="685">
        <f>SUM(N1800,N1802)</f>
        <v>2024505345</v>
      </c>
      <c r="O1799" s="685">
        <f t="shared" si="236"/>
        <v>6073516035</v>
      </c>
    </row>
    <row r="1800" spans="1:15" x14ac:dyDescent="0.25">
      <c r="A1800" s="315">
        <v>21010101</v>
      </c>
      <c r="B1800" s="695"/>
      <c r="C1800" s="311"/>
      <c r="D1800" s="311" t="s">
        <v>155</v>
      </c>
      <c r="E1800" s="695"/>
      <c r="F1800" s="316" t="s">
        <v>156</v>
      </c>
      <c r="G1800" s="685">
        <v>1831463992.3599999</v>
      </c>
      <c r="H1800" s="685">
        <v>1852353563.8399999</v>
      </c>
      <c r="I1800" s="685">
        <v>902892249.87</v>
      </c>
      <c r="J1800" s="1232"/>
      <c r="K1800" s="683"/>
      <c r="L1800" s="686">
        <v>1856466108</v>
      </c>
      <c r="M1800" s="686">
        <v>1856466108</v>
      </c>
      <c r="N1800" s="686">
        <v>1856466108</v>
      </c>
      <c r="O1800" s="685">
        <f t="shared" si="236"/>
        <v>5569398324</v>
      </c>
    </row>
    <row r="1801" spans="1:15" x14ac:dyDescent="0.25">
      <c r="A1801" s="315">
        <v>21010102</v>
      </c>
      <c r="B1801" s="695"/>
      <c r="C1801" s="311"/>
      <c r="D1801" s="311" t="s">
        <v>155</v>
      </c>
      <c r="E1801" s="695"/>
      <c r="F1801" s="316" t="s">
        <v>157</v>
      </c>
      <c r="G1801" s="686"/>
      <c r="H1801" s="686"/>
      <c r="I1801" s="686"/>
      <c r="J1801" s="1232"/>
      <c r="K1801" s="683"/>
      <c r="L1801" s="686"/>
      <c r="M1801" s="686"/>
      <c r="N1801" s="686"/>
      <c r="O1801" s="685">
        <f t="shared" si="236"/>
        <v>0</v>
      </c>
    </row>
    <row r="1802" spans="1:15" x14ac:dyDescent="0.25">
      <c r="A1802" s="310">
        <v>2102</v>
      </c>
      <c r="B1802" s="695"/>
      <c r="C1802" s="311"/>
      <c r="D1802" s="311"/>
      <c r="E1802" s="695"/>
      <c r="F1802" s="314" t="s">
        <v>158</v>
      </c>
      <c r="G1802" s="685">
        <f>SUM(G1803)</f>
        <v>161580000</v>
      </c>
      <c r="H1802" s="685">
        <f>SUM(H1803)</f>
        <v>169029237</v>
      </c>
      <c r="I1802" s="685">
        <f>SUM(I1803)</f>
        <v>79139680.510000005</v>
      </c>
      <c r="J1802" s="1231"/>
      <c r="K1802" s="682"/>
      <c r="L1802" s="685">
        <f>SUM(L1803)</f>
        <v>168039237</v>
      </c>
      <c r="M1802" s="685">
        <f>SUM(M1803)</f>
        <v>168039237</v>
      </c>
      <c r="N1802" s="685">
        <f>SUM(N1803)</f>
        <v>168039237</v>
      </c>
      <c r="O1802" s="685">
        <f t="shared" si="236"/>
        <v>504117711</v>
      </c>
    </row>
    <row r="1803" spans="1:15" x14ac:dyDescent="0.25">
      <c r="A1803" s="310">
        <v>210201</v>
      </c>
      <c r="B1803" s="695"/>
      <c r="C1803" s="311"/>
      <c r="D1803" s="311"/>
      <c r="E1803" s="695"/>
      <c r="F1803" s="314" t="s">
        <v>159</v>
      </c>
      <c r="G1803" s="685">
        <f>SUM(G1804:G1805)</f>
        <v>161580000</v>
      </c>
      <c r="H1803" s="685">
        <f>SUM(H1804:H1805)</f>
        <v>169029237</v>
      </c>
      <c r="I1803" s="685">
        <f>SUM(I1804:I1805)</f>
        <v>79139680.510000005</v>
      </c>
      <c r="J1803" s="1231"/>
      <c r="K1803" s="682"/>
      <c r="L1803" s="685">
        <f>SUM(L1804:L1805)</f>
        <v>168039237</v>
      </c>
      <c r="M1803" s="685">
        <f>SUM(M1804:M1805)</f>
        <v>168039237</v>
      </c>
      <c r="N1803" s="685">
        <f>SUM(N1804:N1805)</f>
        <v>168039237</v>
      </c>
      <c r="O1803" s="685">
        <f t="shared" si="236"/>
        <v>504117711</v>
      </c>
    </row>
    <row r="1804" spans="1:15" x14ac:dyDescent="0.25">
      <c r="A1804" s="315">
        <v>21020101</v>
      </c>
      <c r="B1804" s="695"/>
      <c r="C1804" s="311"/>
      <c r="D1804" s="311" t="s">
        <v>155</v>
      </c>
      <c r="E1804" s="695"/>
      <c r="F1804" s="316" t="s">
        <v>160</v>
      </c>
      <c r="G1804" s="686">
        <v>107720000</v>
      </c>
      <c r="H1804" s="686">
        <v>115074876</v>
      </c>
      <c r="I1804" s="686">
        <v>52595000</v>
      </c>
      <c r="J1804" s="1232"/>
      <c r="K1804" s="683"/>
      <c r="L1804" s="686">
        <v>114414876</v>
      </c>
      <c r="M1804" s="686">
        <v>114414876</v>
      </c>
      <c r="N1804" s="686">
        <v>114414876</v>
      </c>
      <c r="O1804" s="685">
        <f t="shared" si="236"/>
        <v>343244628</v>
      </c>
    </row>
    <row r="1805" spans="1:15" x14ac:dyDescent="0.25">
      <c r="A1805" s="315">
        <v>21020102</v>
      </c>
      <c r="B1805" s="695"/>
      <c r="C1805" s="311"/>
      <c r="D1805" s="311" t="s">
        <v>155</v>
      </c>
      <c r="E1805" s="695"/>
      <c r="F1805" s="316" t="s">
        <v>161</v>
      </c>
      <c r="G1805" s="686">
        <v>53860000</v>
      </c>
      <c r="H1805" s="686">
        <v>53954361</v>
      </c>
      <c r="I1805" s="686">
        <v>26544680.510000002</v>
      </c>
      <c r="J1805" s="1232"/>
      <c r="K1805" s="683"/>
      <c r="L1805" s="686">
        <v>53624361</v>
      </c>
      <c r="M1805" s="686">
        <v>53624361</v>
      </c>
      <c r="N1805" s="686">
        <v>53624361</v>
      </c>
      <c r="O1805" s="685">
        <f t="shared" si="236"/>
        <v>160873083</v>
      </c>
    </row>
    <row r="1806" spans="1:15" x14ac:dyDescent="0.25">
      <c r="A1806" s="310">
        <v>2202</v>
      </c>
      <c r="B1806" s="695"/>
      <c r="C1806" s="311"/>
      <c r="D1806" s="311"/>
      <c r="E1806" s="695"/>
      <c r="F1806" s="314" t="s">
        <v>162</v>
      </c>
      <c r="G1806" s="685">
        <f t="shared" ref="G1806:I1806" si="237">G1807+G1812+G1815+G1819+G1826+G1829+G1832+G1834+G1837+G1839</f>
        <v>103198500</v>
      </c>
      <c r="H1806" s="685">
        <f t="shared" si="237"/>
        <v>119000000</v>
      </c>
      <c r="I1806" s="685">
        <f t="shared" si="237"/>
        <v>80602000</v>
      </c>
      <c r="J1806" s="1231"/>
      <c r="K1806" s="682"/>
      <c r="L1806" s="685">
        <f>L1807+L1812+L1815+L1819+L1826+L1829+L1832+L1834+L1837+L1839</f>
        <v>300000000</v>
      </c>
      <c r="M1806" s="685">
        <f t="shared" ref="M1806:N1806" si="238">M1807+M1812+M1815+M1819+M1826+M1829+M1832+M1834+M1837+M1839</f>
        <v>300000000</v>
      </c>
      <c r="N1806" s="685">
        <f t="shared" si="238"/>
        <v>300000000</v>
      </c>
      <c r="O1806" s="685">
        <f t="shared" ref="O1806:O1835" si="239">SUM(L1806:N1806)</f>
        <v>900000000</v>
      </c>
    </row>
    <row r="1807" spans="1:15" x14ac:dyDescent="0.25">
      <c r="A1807" s="310">
        <v>220201</v>
      </c>
      <c r="B1807" s="695"/>
      <c r="C1807" s="311"/>
      <c r="D1807" s="311"/>
      <c r="E1807" s="695"/>
      <c r="F1807" s="314" t="s">
        <v>163</v>
      </c>
      <c r="G1807" s="685">
        <f>SUM(G1808:G1811)</f>
        <v>0</v>
      </c>
      <c r="H1807" s="685">
        <f t="shared" ref="H1807:N1807" si="240">SUM(H1808:H1811)</f>
        <v>2000000</v>
      </c>
      <c r="I1807" s="685">
        <f t="shared" si="240"/>
        <v>0</v>
      </c>
      <c r="J1807" s="1231"/>
      <c r="K1807" s="682"/>
      <c r="L1807" s="685">
        <f t="shared" si="240"/>
        <v>6000000</v>
      </c>
      <c r="M1807" s="685">
        <f t="shared" si="240"/>
        <v>6000000</v>
      </c>
      <c r="N1807" s="685">
        <f t="shared" si="240"/>
        <v>6000000</v>
      </c>
      <c r="O1807" s="685">
        <f t="shared" si="239"/>
        <v>18000000</v>
      </c>
    </row>
    <row r="1808" spans="1:15" x14ac:dyDescent="0.25">
      <c r="A1808" s="315">
        <v>22020101</v>
      </c>
      <c r="B1808" s="695">
        <v>70133</v>
      </c>
      <c r="C1808" s="311"/>
      <c r="D1808" s="311" t="s">
        <v>155</v>
      </c>
      <c r="E1808" s="315">
        <v>50610801</v>
      </c>
      <c r="F1808" s="316" t="s">
        <v>164</v>
      </c>
      <c r="G1808" s="685"/>
      <c r="H1808" s="685">
        <v>1000000</v>
      </c>
      <c r="I1808" s="685"/>
      <c r="J1808" s="1231"/>
      <c r="K1808" s="682"/>
      <c r="L1808" s="685">
        <v>3000000</v>
      </c>
      <c r="M1808" s="685">
        <v>3000000</v>
      </c>
      <c r="N1808" s="685">
        <v>3000000</v>
      </c>
      <c r="O1808" s="685">
        <f t="shared" si="239"/>
        <v>9000000</v>
      </c>
    </row>
    <row r="1809" spans="1:15" x14ac:dyDescent="0.25">
      <c r="A1809" s="315">
        <v>22020102</v>
      </c>
      <c r="B1809" s="695">
        <v>70133</v>
      </c>
      <c r="C1809" s="311"/>
      <c r="D1809" s="311" t="s">
        <v>155</v>
      </c>
      <c r="E1809" s="315">
        <v>50610801</v>
      </c>
      <c r="F1809" s="316" t="s">
        <v>165</v>
      </c>
      <c r="G1809" s="685"/>
      <c r="H1809" s="685">
        <v>1000000</v>
      </c>
      <c r="I1809" s="685"/>
      <c r="J1809" s="1231"/>
      <c r="K1809" s="682"/>
      <c r="L1809" s="685"/>
      <c r="M1809" s="685"/>
      <c r="N1809" s="685"/>
      <c r="O1809" s="685">
        <f t="shared" si="239"/>
        <v>0</v>
      </c>
    </row>
    <row r="1810" spans="1:15" x14ac:dyDescent="0.25">
      <c r="A1810" s="315">
        <v>22020103</v>
      </c>
      <c r="B1810" s="695">
        <v>70133</v>
      </c>
      <c r="C1810" s="311"/>
      <c r="D1810" s="311" t="s">
        <v>155</v>
      </c>
      <c r="E1810" s="695"/>
      <c r="F1810" s="316" t="s">
        <v>974</v>
      </c>
      <c r="G1810" s="685"/>
      <c r="H1810" s="685"/>
      <c r="I1810" s="685"/>
      <c r="J1810" s="1231"/>
      <c r="K1810" s="682"/>
      <c r="L1810" s="685"/>
      <c r="M1810" s="685"/>
      <c r="N1810" s="685"/>
      <c r="O1810" s="685">
        <f t="shared" si="239"/>
        <v>0</v>
      </c>
    </row>
    <row r="1811" spans="1:15" x14ac:dyDescent="0.25">
      <c r="A1811" s="315">
        <v>22020104</v>
      </c>
      <c r="B1811" s="695"/>
      <c r="C1811" s="311"/>
      <c r="D1811" s="311" t="s">
        <v>155</v>
      </c>
      <c r="E1811" s="695"/>
      <c r="F1811" s="316" t="s">
        <v>891</v>
      </c>
      <c r="G1811" s="685"/>
      <c r="H1811" s="685"/>
      <c r="I1811" s="685"/>
      <c r="J1811" s="1231"/>
      <c r="K1811" s="682"/>
      <c r="L1811" s="685">
        <v>3000000</v>
      </c>
      <c r="M1811" s="685">
        <v>3000000</v>
      </c>
      <c r="N1811" s="685">
        <v>3000000</v>
      </c>
      <c r="O1811" s="685">
        <f t="shared" si="239"/>
        <v>9000000</v>
      </c>
    </row>
    <row r="1812" spans="1:15" x14ac:dyDescent="0.25">
      <c r="A1812" s="310">
        <v>220202</v>
      </c>
      <c r="B1812" s="695"/>
      <c r="C1812" s="311"/>
      <c r="D1812" s="311"/>
      <c r="E1812" s="695"/>
      <c r="F1812" s="314" t="s">
        <v>166</v>
      </c>
      <c r="G1812" s="685">
        <f>SUM(G1813:G1814)</f>
        <v>0</v>
      </c>
      <c r="H1812" s="685">
        <f>SUM(H1813:H1814)</f>
        <v>0</v>
      </c>
      <c r="I1812" s="685">
        <f>SUM(I1813:I1814)</f>
        <v>0</v>
      </c>
      <c r="J1812" s="1231"/>
      <c r="K1812" s="682"/>
      <c r="L1812" s="685">
        <f>SUM(L1813:L1814)</f>
        <v>3000000</v>
      </c>
      <c r="M1812" s="685">
        <f>SUM(M1813:M1814)</f>
        <v>3000000</v>
      </c>
      <c r="N1812" s="685">
        <f>SUM(N1813:N1814)</f>
        <v>3000000</v>
      </c>
      <c r="O1812" s="685">
        <f t="shared" si="239"/>
        <v>9000000</v>
      </c>
    </row>
    <row r="1813" spans="1:15" x14ac:dyDescent="0.25">
      <c r="A1813" s="315">
        <v>22020201</v>
      </c>
      <c r="B1813" s="695">
        <v>70435</v>
      </c>
      <c r="C1813" s="311"/>
      <c r="D1813" s="311" t="s">
        <v>155</v>
      </c>
      <c r="E1813" s="315">
        <v>50610801</v>
      </c>
      <c r="F1813" s="316" t="s">
        <v>167</v>
      </c>
      <c r="G1813" s="685"/>
      <c r="H1813" s="685"/>
      <c r="I1813" s="685"/>
      <c r="J1813" s="1231"/>
      <c r="K1813" s="682"/>
      <c r="L1813" s="685">
        <v>2000000</v>
      </c>
      <c r="M1813" s="685">
        <v>2000000</v>
      </c>
      <c r="N1813" s="685">
        <v>2000000</v>
      </c>
      <c r="O1813" s="685">
        <f t="shared" si="239"/>
        <v>6000000</v>
      </c>
    </row>
    <row r="1814" spans="1:15" x14ac:dyDescent="0.25">
      <c r="A1814" s="315">
        <v>22020204</v>
      </c>
      <c r="B1814" s="695"/>
      <c r="C1814" s="311"/>
      <c r="D1814" s="311" t="s">
        <v>155</v>
      </c>
      <c r="E1814" s="315">
        <v>50610801</v>
      </c>
      <c r="F1814" s="316" t="s">
        <v>805</v>
      </c>
      <c r="G1814" s="685"/>
      <c r="H1814" s="685"/>
      <c r="I1814" s="685"/>
      <c r="J1814" s="1231"/>
      <c r="K1814" s="682"/>
      <c r="L1814" s="685">
        <v>1000000</v>
      </c>
      <c r="M1814" s="685">
        <v>1000000</v>
      </c>
      <c r="N1814" s="685">
        <v>1000000</v>
      </c>
      <c r="O1814" s="685">
        <f t="shared" si="239"/>
        <v>3000000</v>
      </c>
    </row>
    <row r="1815" spans="1:15" x14ac:dyDescent="0.25">
      <c r="A1815" s="310">
        <v>220203</v>
      </c>
      <c r="B1815" s="695"/>
      <c r="C1815" s="311"/>
      <c r="D1815" s="311"/>
      <c r="E1815" s="695"/>
      <c r="F1815" s="314" t="s">
        <v>172</v>
      </c>
      <c r="G1815" s="685">
        <f>SUM(G1816:G1818)</f>
        <v>0</v>
      </c>
      <c r="H1815" s="685">
        <f>SUM(H1816:H1818)</f>
        <v>1500000</v>
      </c>
      <c r="I1815" s="685">
        <f>SUM(I1816:I1818)</f>
        <v>0</v>
      </c>
      <c r="J1815" s="1231"/>
      <c r="K1815" s="682"/>
      <c r="L1815" s="685">
        <f>SUM(L1816:L1818)</f>
        <v>9000000</v>
      </c>
      <c r="M1815" s="685">
        <f>SUM(M1816:M1818)</f>
        <v>9000000</v>
      </c>
      <c r="N1815" s="685">
        <f>SUM(N1816:N1818)</f>
        <v>9000000</v>
      </c>
      <c r="O1815" s="685">
        <f t="shared" si="239"/>
        <v>27000000</v>
      </c>
    </row>
    <row r="1816" spans="1:15" x14ac:dyDescent="0.25">
      <c r="A1816" s="315">
        <v>22020301</v>
      </c>
      <c r="B1816" s="695">
        <v>70160</v>
      </c>
      <c r="C1816" s="311"/>
      <c r="D1816" s="311" t="s">
        <v>155</v>
      </c>
      <c r="E1816" s="315">
        <v>50610801</v>
      </c>
      <c r="F1816" s="316" t="s">
        <v>173</v>
      </c>
      <c r="G1816" s="685"/>
      <c r="H1816" s="685">
        <v>1000000</v>
      </c>
      <c r="I1816" s="685"/>
      <c r="J1816" s="1231"/>
      <c r="K1816" s="682"/>
      <c r="L1816" s="685">
        <v>3000000</v>
      </c>
      <c r="M1816" s="685">
        <v>3000000</v>
      </c>
      <c r="N1816" s="685">
        <v>3000000</v>
      </c>
      <c r="O1816" s="685">
        <f t="shared" si="239"/>
        <v>9000000</v>
      </c>
    </row>
    <row r="1817" spans="1:15" x14ac:dyDescent="0.25">
      <c r="A1817" s="315">
        <v>22020306</v>
      </c>
      <c r="B1817" s="695">
        <v>70160</v>
      </c>
      <c r="C1817" s="311"/>
      <c r="D1817" s="311" t="s">
        <v>155</v>
      </c>
      <c r="E1817" s="695"/>
      <c r="F1817" s="316" t="s">
        <v>802</v>
      </c>
      <c r="G1817" s="685"/>
      <c r="H1817" s="685"/>
      <c r="I1817" s="685"/>
      <c r="J1817" s="1231"/>
      <c r="K1817" s="682"/>
      <c r="L1817" s="685">
        <v>3000000</v>
      </c>
      <c r="M1817" s="685">
        <v>3000000</v>
      </c>
      <c r="N1817" s="685">
        <v>3000000</v>
      </c>
      <c r="O1817" s="685">
        <f t="shared" si="239"/>
        <v>9000000</v>
      </c>
    </row>
    <row r="1818" spans="1:15" x14ac:dyDescent="0.25">
      <c r="A1818" s="315">
        <v>22020309</v>
      </c>
      <c r="B1818" s="695">
        <v>70160</v>
      </c>
      <c r="C1818" s="311"/>
      <c r="D1818" s="311" t="s">
        <v>155</v>
      </c>
      <c r="E1818" s="315">
        <v>50610801</v>
      </c>
      <c r="F1818" s="316" t="s">
        <v>770</v>
      </c>
      <c r="G1818" s="685"/>
      <c r="H1818" s="685">
        <v>500000</v>
      </c>
      <c r="I1818" s="685"/>
      <c r="J1818" s="1231"/>
      <c r="K1818" s="682"/>
      <c r="L1818" s="685">
        <v>3000000</v>
      </c>
      <c r="M1818" s="685">
        <v>3000000</v>
      </c>
      <c r="N1818" s="685">
        <v>3000000</v>
      </c>
      <c r="O1818" s="685">
        <f t="shared" si="239"/>
        <v>9000000</v>
      </c>
    </row>
    <row r="1819" spans="1:15" x14ac:dyDescent="0.25">
      <c r="A1819" s="310">
        <v>220204</v>
      </c>
      <c r="B1819" s="695"/>
      <c r="C1819" s="311"/>
      <c r="D1819" s="311"/>
      <c r="E1819" s="695"/>
      <c r="F1819" s="314" t="s">
        <v>177</v>
      </c>
      <c r="G1819" s="685">
        <f>SUM(G1820:G1825)</f>
        <v>0</v>
      </c>
      <c r="H1819" s="685">
        <f>SUM(H1820:H1825)</f>
        <v>2000000</v>
      </c>
      <c r="I1819" s="685">
        <f>SUM(I1820:I1825)</f>
        <v>0</v>
      </c>
      <c r="J1819" s="1231"/>
      <c r="K1819" s="682"/>
      <c r="L1819" s="685">
        <f>SUM(L1820:L1825)</f>
        <v>23000000</v>
      </c>
      <c r="M1819" s="685">
        <f>SUM(M1820:M1825)</f>
        <v>23000000</v>
      </c>
      <c r="N1819" s="685">
        <f>SUM(N1820:N1825)</f>
        <v>23000000</v>
      </c>
      <c r="O1819" s="685">
        <f t="shared" si="239"/>
        <v>69000000</v>
      </c>
    </row>
    <row r="1820" spans="1:15" ht="26.25" x14ac:dyDescent="0.25">
      <c r="A1820" s="315">
        <v>22020401</v>
      </c>
      <c r="B1820" s="695">
        <v>70150</v>
      </c>
      <c r="C1820" s="311"/>
      <c r="D1820" s="311" t="s">
        <v>155</v>
      </c>
      <c r="E1820" s="315">
        <v>50610801</v>
      </c>
      <c r="F1820" s="316" t="s">
        <v>178</v>
      </c>
      <c r="G1820" s="685"/>
      <c r="H1820" s="685">
        <v>1000000</v>
      </c>
      <c r="I1820" s="685"/>
      <c r="J1820" s="1231"/>
      <c r="K1820" s="682"/>
      <c r="L1820" s="685">
        <v>7000000</v>
      </c>
      <c r="M1820" s="685">
        <v>7000000</v>
      </c>
      <c r="N1820" s="685">
        <v>7000000</v>
      </c>
      <c r="O1820" s="685">
        <f t="shared" si="239"/>
        <v>21000000</v>
      </c>
    </row>
    <row r="1821" spans="1:15" x14ac:dyDescent="0.25">
      <c r="A1821" s="315">
        <v>22020402</v>
      </c>
      <c r="B1821" s="695">
        <v>70150</v>
      </c>
      <c r="C1821" s="311"/>
      <c r="D1821" s="311" t="s">
        <v>155</v>
      </c>
      <c r="E1821" s="315">
        <v>50610801</v>
      </c>
      <c r="F1821" s="316" t="s">
        <v>179</v>
      </c>
      <c r="G1821" s="685"/>
      <c r="H1821" s="685"/>
      <c r="I1821" s="685"/>
      <c r="J1821" s="1231"/>
      <c r="K1821" s="682"/>
      <c r="L1821" s="685">
        <v>3000000</v>
      </c>
      <c r="M1821" s="685">
        <v>3000000</v>
      </c>
      <c r="N1821" s="685">
        <v>3000000</v>
      </c>
      <c r="O1821" s="685">
        <f t="shared" si="239"/>
        <v>9000000</v>
      </c>
    </row>
    <row r="1822" spans="1:15" x14ac:dyDescent="0.25">
      <c r="A1822" s="315">
        <v>22020403</v>
      </c>
      <c r="B1822" s="695">
        <v>70150</v>
      </c>
      <c r="C1822" s="311"/>
      <c r="D1822" s="311" t="s">
        <v>155</v>
      </c>
      <c r="E1822" s="315">
        <v>50610801</v>
      </c>
      <c r="F1822" s="316" t="s">
        <v>180</v>
      </c>
      <c r="G1822" s="685"/>
      <c r="H1822" s="685"/>
      <c r="I1822" s="685"/>
      <c r="J1822" s="1231"/>
      <c r="K1822" s="682"/>
      <c r="L1822" s="685">
        <v>4000000</v>
      </c>
      <c r="M1822" s="685">
        <v>3000000</v>
      </c>
      <c r="N1822" s="685">
        <v>3000000</v>
      </c>
      <c r="O1822" s="685">
        <f t="shared" si="239"/>
        <v>10000000</v>
      </c>
    </row>
    <row r="1823" spans="1:15" x14ac:dyDescent="0.25">
      <c r="A1823" s="315">
        <v>22020404</v>
      </c>
      <c r="B1823" s="695">
        <v>70150</v>
      </c>
      <c r="C1823" s="311"/>
      <c r="D1823" s="311" t="s">
        <v>155</v>
      </c>
      <c r="E1823" s="315">
        <v>50610801</v>
      </c>
      <c r="F1823" s="316" t="s">
        <v>181</v>
      </c>
      <c r="G1823" s="685"/>
      <c r="H1823" s="685"/>
      <c r="I1823" s="685"/>
      <c r="J1823" s="1231"/>
      <c r="K1823" s="682"/>
      <c r="L1823" s="685">
        <v>2000000</v>
      </c>
      <c r="M1823" s="685">
        <v>3000000</v>
      </c>
      <c r="N1823" s="685">
        <v>3000000</v>
      </c>
      <c r="O1823" s="685">
        <f t="shared" si="239"/>
        <v>8000000</v>
      </c>
    </row>
    <row r="1824" spans="1:15" x14ac:dyDescent="0.25">
      <c r="A1824" s="315">
        <v>22020405</v>
      </c>
      <c r="B1824" s="695">
        <v>70150</v>
      </c>
      <c r="C1824" s="311"/>
      <c r="D1824" s="311" t="s">
        <v>155</v>
      </c>
      <c r="E1824" s="315">
        <v>50610801</v>
      </c>
      <c r="F1824" s="316" t="s">
        <v>182</v>
      </c>
      <c r="G1824" s="685"/>
      <c r="H1824" s="685">
        <v>1000000</v>
      </c>
      <c r="I1824" s="685"/>
      <c r="J1824" s="1231"/>
      <c r="K1824" s="682"/>
      <c r="L1824" s="685">
        <v>5000000</v>
      </c>
      <c r="M1824" s="685">
        <v>5000000</v>
      </c>
      <c r="N1824" s="685">
        <v>5000000</v>
      </c>
      <c r="O1824" s="685">
        <f t="shared" si="239"/>
        <v>15000000</v>
      </c>
    </row>
    <row r="1825" spans="1:15" x14ac:dyDescent="0.25">
      <c r="A1825" s="315">
        <v>22020406</v>
      </c>
      <c r="B1825" s="695">
        <v>70150</v>
      </c>
      <c r="C1825" s="311"/>
      <c r="D1825" s="311" t="s">
        <v>155</v>
      </c>
      <c r="E1825" s="315">
        <v>50610801</v>
      </c>
      <c r="F1825" s="316" t="s">
        <v>183</v>
      </c>
      <c r="G1825" s="685"/>
      <c r="H1825" s="685"/>
      <c r="I1825" s="685"/>
      <c r="J1825" s="1231"/>
      <c r="K1825" s="682"/>
      <c r="L1825" s="685">
        <v>2000000</v>
      </c>
      <c r="M1825" s="685">
        <v>2000000</v>
      </c>
      <c r="N1825" s="685">
        <v>2000000</v>
      </c>
      <c r="O1825" s="685">
        <f t="shared" si="239"/>
        <v>6000000</v>
      </c>
    </row>
    <row r="1826" spans="1:15" x14ac:dyDescent="0.25">
      <c r="A1826" s="310">
        <v>220205</v>
      </c>
      <c r="B1826" s="695"/>
      <c r="C1826" s="311"/>
      <c r="D1826" s="311"/>
      <c r="E1826" s="695"/>
      <c r="F1826" s="314" t="s">
        <v>184</v>
      </c>
      <c r="G1826" s="685">
        <f>SUM(G1827:G1828)</f>
        <v>0</v>
      </c>
      <c r="H1826" s="685">
        <f>SUM(H1827:H1828)</f>
        <v>0</v>
      </c>
      <c r="I1826" s="685">
        <f>SUM(I1827:I1828)</f>
        <v>0</v>
      </c>
      <c r="J1826" s="1231"/>
      <c r="K1826" s="682"/>
      <c r="L1826" s="685">
        <f>SUM(L1827:L1828)</f>
        <v>5000000</v>
      </c>
      <c r="M1826" s="685">
        <f>SUM(M1827:M1828)</f>
        <v>5000000</v>
      </c>
      <c r="N1826" s="685">
        <f>SUM(N1827:N1828)</f>
        <v>5000000</v>
      </c>
      <c r="O1826" s="685">
        <f t="shared" si="239"/>
        <v>15000000</v>
      </c>
    </row>
    <row r="1827" spans="1:15" x14ac:dyDescent="0.25">
      <c r="A1827" s="315">
        <v>22020501</v>
      </c>
      <c r="B1827" s="695">
        <v>70133</v>
      </c>
      <c r="C1827" s="311"/>
      <c r="D1827" s="311" t="s">
        <v>155</v>
      </c>
      <c r="E1827" s="315">
        <v>50610801</v>
      </c>
      <c r="F1827" s="316" t="s">
        <v>185</v>
      </c>
      <c r="G1827" s="685"/>
      <c r="H1827" s="685"/>
      <c r="I1827" s="685"/>
      <c r="J1827" s="1231"/>
      <c r="K1827" s="682"/>
      <c r="L1827" s="685">
        <v>3000000</v>
      </c>
      <c r="M1827" s="685">
        <v>3000000</v>
      </c>
      <c r="N1827" s="685">
        <v>3000000</v>
      </c>
      <c r="O1827" s="685">
        <f t="shared" si="239"/>
        <v>9000000</v>
      </c>
    </row>
    <row r="1828" spans="1:15" x14ac:dyDescent="0.25">
      <c r="A1828" s="315">
        <v>22020502</v>
      </c>
      <c r="B1828" s="695">
        <v>70133</v>
      </c>
      <c r="C1828" s="311"/>
      <c r="D1828" s="311" t="s">
        <v>155</v>
      </c>
      <c r="E1828" s="315">
        <v>50610801</v>
      </c>
      <c r="F1828" s="316" t="s">
        <v>186</v>
      </c>
      <c r="G1828" s="685"/>
      <c r="H1828" s="685"/>
      <c r="I1828" s="685"/>
      <c r="J1828" s="1231"/>
      <c r="K1828" s="682"/>
      <c r="L1828" s="685">
        <v>2000000</v>
      </c>
      <c r="M1828" s="685">
        <v>2000000</v>
      </c>
      <c r="N1828" s="685">
        <v>2000000</v>
      </c>
      <c r="O1828" s="685">
        <f t="shared" si="239"/>
        <v>6000000</v>
      </c>
    </row>
    <row r="1829" spans="1:15" x14ac:dyDescent="0.25">
      <c r="A1829" s="310">
        <v>220206</v>
      </c>
      <c r="B1829" s="695"/>
      <c r="C1829" s="311"/>
      <c r="D1829" s="311"/>
      <c r="E1829" s="695"/>
      <c r="F1829" s="314" t="s">
        <v>187</v>
      </c>
      <c r="G1829" s="685">
        <f>SUM(G1830:G1831)</f>
        <v>103198500</v>
      </c>
      <c r="H1829" s="685">
        <f>SUM(H1830:H1831)</f>
        <v>103000000</v>
      </c>
      <c r="I1829" s="685">
        <f>SUM(I1830:I1831)</f>
        <v>80602000</v>
      </c>
      <c r="J1829" s="1231"/>
      <c r="K1829" s="682"/>
      <c r="L1829" s="685">
        <f>SUM(L1830:L1831)</f>
        <v>216000000</v>
      </c>
      <c r="M1829" s="685">
        <f>SUM(M1830:M1831)</f>
        <v>216000000</v>
      </c>
      <c r="N1829" s="685">
        <f>SUM(N1830:N1831)</f>
        <v>216000000</v>
      </c>
      <c r="O1829" s="685">
        <f t="shared" si="239"/>
        <v>648000000</v>
      </c>
    </row>
    <row r="1830" spans="1:15" x14ac:dyDescent="0.25">
      <c r="A1830" s="315">
        <v>22020601</v>
      </c>
      <c r="B1830" s="695"/>
      <c r="C1830" s="311"/>
      <c r="D1830" s="311" t="s">
        <v>155</v>
      </c>
      <c r="E1830" s="695"/>
      <c r="F1830" s="316" t="s">
        <v>188</v>
      </c>
      <c r="G1830" s="685"/>
      <c r="H1830" s="685"/>
      <c r="I1830" s="685"/>
      <c r="J1830" s="1231"/>
      <c r="K1830" s="682"/>
      <c r="L1830" s="685">
        <v>1000000</v>
      </c>
      <c r="M1830" s="685">
        <v>1000000</v>
      </c>
      <c r="N1830" s="685">
        <v>1000000</v>
      </c>
      <c r="O1830" s="685">
        <f t="shared" si="239"/>
        <v>3000000</v>
      </c>
    </row>
    <row r="1831" spans="1:15" x14ac:dyDescent="0.25">
      <c r="A1831" s="315">
        <v>22020605</v>
      </c>
      <c r="B1831" s="695">
        <v>70150</v>
      </c>
      <c r="C1831" s="311"/>
      <c r="D1831" s="311" t="s">
        <v>155</v>
      </c>
      <c r="E1831" s="695"/>
      <c r="F1831" s="316" t="s">
        <v>189</v>
      </c>
      <c r="G1831" s="685">
        <v>103198500</v>
      </c>
      <c r="H1831" s="685">
        <v>103000000</v>
      </c>
      <c r="I1831" s="685">
        <v>80602000</v>
      </c>
      <c r="J1831" s="1231">
        <v>215000000</v>
      </c>
      <c r="K1831" s="682"/>
      <c r="L1831" s="685">
        <v>215000000</v>
      </c>
      <c r="M1831" s="685">
        <v>215000000</v>
      </c>
      <c r="N1831" s="685">
        <v>215000000</v>
      </c>
      <c r="O1831" s="685">
        <f t="shared" si="239"/>
        <v>645000000</v>
      </c>
    </row>
    <row r="1832" spans="1:15" x14ac:dyDescent="0.25">
      <c r="A1832" s="310">
        <v>220207</v>
      </c>
      <c r="B1832" s="695"/>
      <c r="C1832" s="311"/>
      <c r="D1832" s="311"/>
      <c r="E1832" s="695"/>
      <c r="F1832" s="314" t="s">
        <v>771</v>
      </c>
      <c r="G1832" s="685">
        <f>SUM(G1833:G1833)</f>
        <v>0</v>
      </c>
      <c r="H1832" s="685">
        <f>SUM(H1833:H1833)</f>
        <v>1000000</v>
      </c>
      <c r="I1832" s="685">
        <f>SUM(I1833:I1833)</f>
        <v>0</v>
      </c>
      <c r="J1832" s="1231"/>
      <c r="K1832" s="682"/>
      <c r="L1832" s="685">
        <f>SUM(L1833:L1833)</f>
        <v>2000000</v>
      </c>
      <c r="M1832" s="685">
        <f>SUM(M1833:M1833)</f>
        <v>2000000</v>
      </c>
      <c r="N1832" s="685">
        <f>SUM(N1833:N1833)</f>
        <v>2000000</v>
      </c>
      <c r="O1832" s="685">
        <f t="shared" si="239"/>
        <v>6000000</v>
      </c>
    </row>
    <row r="1833" spans="1:15" x14ac:dyDescent="0.25">
      <c r="A1833" s="315">
        <v>22020703</v>
      </c>
      <c r="B1833" s="695">
        <v>70330</v>
      </c>
      <c r="C1833" s="311"/>
      <c r="D1833" s="311" t="s">
        <v>155</v>
      </c>
      <c r="E1833" s="315">
        <v>50610801</v>
      </c>
      <c r="F1833" s="316" t="s">
        <v>868</v>
      </c>
      <c r="G1833" s="685"/>
      <c r="H1833" s="685">
        <v>1000000</v>
      </c>
      <c r="I1833" s="685"/>
      <c r="J1833" s="1231"/>
      <c r="K1833" s="682"/>
      <c r="L1833" s="685">
        <v>2000000</v>
      </c>
      <c r="M1833" s="685">
        <v>2000000</v>
      </c>
      <c r="N1833" s="685">
        <v>2000000</v>
      </c>
      <c r="O1833" s="685">
        <f t="shared" si="239"/>
        <v>6000000</v>
      </c>
    </row>
    <row r="1834" spans="1:15" x14ac:dyDescent="0.25">
      <c r="A1834" s="310">
        <v>220208</v>
      </c>
      <c r="B1834" s="695"/>
      <c r="C1834" s="311"/>
      <c r="D1834" s="311"/>
      <c r="E1834" s="695"/>
      <c r="F1834" s="314" t="s">
        <v>190</v>
      </c>
      <c r="G1834" s="685">
        <f>SUM(G1835:G1836)</f>
        <v>0</v>
      </c>
      <c r="H1834" s="685">
        <f>SUM(H1835:H1836)</f>
        <v>1000000</v>
      </c>
      <c r="I1834" s="685">
        <f>SUM(I1835:I1836)</f>
        <v>0</v>
      </c>
      <c r="J1834" s="1231"/>
      <c r="K1834" s="682"/>
      <c r="L1834" s="685">
        <f>SUM(L1835:L1836)</f>
        <v>6000000</v>
      </c>
      <c r="M1834" s="685">
        <f>SUM(M1835:M1836)</f>
        <v>6000000</v>
      </c>
      <c r="N1834" s="685">
        <f>SUM(N1835:N1836)</f>
        <v>6000000</v>
      </c>
      <c r="O1834" s="685">
        <f t="shared" si="239"/>
        <v>18000000</v>
      </c>
    </row>
    <row r="1835" spans="1:15" x14ac:dyDescent="0.25">
      <c r="A1835" s="315">
        <v>22020801</v>
      </c>
      <c r="B1835" s="695">
        <v>70432</v>
      </c>
      <c r="C1835" s="311"/>
      <c r="D1835" s="311" t="s">
        <v>155</v>
      </c>
      <c r="E1835" s="315">
        <v>50610801</v>
      </c>
      <c r="F1835" s="316" t="s">
        <v>191</v>
      </c>
      <c r="G1835" s="685"/>
      <c r="H1835" s="685">
        <v>1000000</v>
      </c>
      <c r="I1835" s="685"/>
      <c r="J1835" s="1231"/>
      <c r="K1835" s="682"/>
      <c r="L1835" s="685">
        <v>3000000</v>
      </c>
      <c r="M1835" s="685">
        <v>3000000</v>
      </c>
      <c r="N1835" s="685">
        <v>3000000</v>
      </c>
      <c r="O1835" s="685">
        <f t="shared" si="239"/>
        <v>9000000</v>
      </c>
    </row>
    <row r="1836" spans="1:15" x14ac:dyDescent="0.25">
      <c r="A1836" s="315">
        <v>22020803</v>
      </c>
      <c r="B1836" s="695">
        <v>70432</v>
      </c>
      <c r="C1836" s="311"/>
      <c r="D1836" s="311" t="s">
        <v>155</v>
      </c>
      <c r="E1836" s="315">
        <v>50610801</v>
      </c>
      <c r="F1836" s="316" t="s">
        <v>192</v>
      </c>
      <c r="G1836" s="685"/>
      <c r="H1836" s="685"/>
      <c r="I1836" s="685"/>
      <c r="J1836" s="1231"/>
      <c r="K1836" s="682"/>
      <c r="L1836" s="685">
        <v>3000000</v>
      </c>
      <c r="M1836" s="685">
        <v>3000000</v>
      </c>
      <c r="N1836" s="685">
        <v>3000000</v>
      </c>
      <c r="O1836" s="685">
        <f t="shared" ref="O1836:O1849" si="241">SUM(L1836:N1836)</f>
        <v>9000000</v>
      </c>
    </row>
    <row r="1837" spans="1:15" x14ac:dyDescent="0.25">
      <c r="A1837" s="310">
        <v>220209</v>
      </c>
      <c r="B1837" s="695"/>
      <c r="C1837" s="311"/>
      <c r="D1837" s="311"/>
      <c r="E1837" s="695"/>
      <c r="F1837" s="314" t="s">
        <v>724</v>
      </c>
      <c r="G1837" s="685">
        <f>SUM(G1838:G1838)</f>
        <v>0</v>
      </c>
      <c r="H1837" s="685">
        <f>SUM(H1838:H1838)</f>
        <v>6000000</v>
      </c>
      <c r="I1837" s="685">
        <f>SUM(I1838:I1838)</f>
        <v>0</v>
      </c>
      <c r="J1837" s="1231"/>
      <c r="K1837" s="682"/>
      <c r="L1837" s="685">
        <f>SUM(L1838:L1838)</f>
        <v>15000000</v>
      </c>
      <c r="M1837" s="685">
        <f>SUM(M1838:M1838)</f>
        <v>15000000</v>
      </c>
      <c r="N1837" s="685">
        <f>SUM(N1838:N1838)</f>
        <v>15000000</v>
      </c>
      <c r="O1837" s="685">
        <f t="shared" si="241"/>
        <v>45000000</v>
      </c>
    </row>
    <row r="1838" spans="1:15" ht="25.5" customHeight="1" x14ac:dyDescent="0.25">
      <c r="A1838" s="315">
        <v>22020901</v>
      </c>
      <c r="B1838" s="695">
        <v>70160</v>
      </c>
      <c r="C1838" s="311"/>
      <c r="D1838" s="311" t="s">
        <v>155</v>
      </c>
      <c r="E1838" s="315">
        <v>50610801</v>
      </c>
      <c r="F1838" s="316" t="s">
        <v>725</v>
      </c>
      <c r="G1838" s="685"/>
      <c r="H1838" s="685">
        <v>6000000</v>
      </c>
      <c r="I1838" s="685"/>
      <c r="J1838" s="1231"/>
      <c r="K1838" s="682"/>
      <c r="L1838" s="685">
        <v>15000000</v>
      </c>
      <c r="M1838" s="685">
        <v>15000000</v>
      </c>
      <c r="N1838" s="685">
        <v>15000000</v>
      </c>
      <c r="O1838" s="685">
        <f t="shared" si="241"/>
        <v>45000000</v>
      </c>
    </row>
    <row r="1839" spans="1:15" x14ac:dyDescent="0.25">
      <c r="A1839" s="310">
        <v>220210</v>
      </c>
      <c r="B1839" s="695"/>
      <c r="C1839" s="311"/>
      <c r="D1839" s="311"/>
      <c r="E1839" s="695"/>
      <c r="F1839" s="314" t="s">
        <v>193</v>
      </c>
      <c r="G1839" s="685">
        <f>SUM(G1840:G1849)</f>
        <v>0</v>
      </c>
      <c r="H1839" s="685">
        <f>SUM(H1840:H1849)</f>
        <v>2500000</v>
      </c>
      <c r="I1839" s="685">
        <f>SUM(I1840:I1849)</f>
        <v>0</v>
      </c>
      <c r="J1839" s="1231"/>
      <c r="K1839" s="682"/>
      <c r="L1839" s="685">
        <f>SUM(L1840:L1849)</f>
        <v>15000000</v>
      </c>
      <c r="M1839" s="685">
        <f>SUM(M1840:M1849)</f>
        <v>15000000</v>
      </c>
      <c r="N1839" s="685">
        <f>SUM(N1840:N1849)</f>
        <v>15000000</v>
      </c>
      <c r="O1839" s="685">
        <f t="shared" si="241"/>
        <v>45000000</v>
      </c>
    </row>
    <row r="1840" spans="1:15" x14ac:dyDescent="0.25">
      <c r="A1840" s="315">
        <v>22021001</v>
      </c>
      <c r="B1840" s="695">
        <v>70830</v>
      </c>
      <c r="C1840" s="311"/>
      <c r="D1840" s="311" t="s">
        <v>155</v>
      </c>
      <c r="E1840" s="315">
        <v>50610801</v>
      </c>
      <c r="F1840" s="316" t="s">
        <v>194</v>
      </c>
      <c r="G1840" s="685"/>
      <c r="H1840" s="685">
        <v>500000</v>
      </c>
      <c r="I1840" s="685"/>
      <c r="J1840" s="1231"/>
      <c r="K1840" s="682"/>
      <c r="L1840" s="685">
        <v>500000</v>
      </c>
      <c r="M1840" s="685">
        <v>500000</v>
      </c>
      <c r="N1840" s="685">
        <v>500000</v>
      </c>
      <c r="O1840" s="685">
        <f t="shared" si="241"/>
        <v>1500000</v>
      </c>
    </row>
    <row r="1841" spans="1:15" x14ac:dyDescent="0.25">
      <c r="A1841" s="315">
        <v>22021002</v>
      </c>
      <c r="B1841" s="695">
        <v>70830</v>
      </c>
      <c r="C1841" s="311"/>
      <c r="D1841" s="311" t="s">
        <v>155</v>
      </c>
      <c r="E1841" s="315">
        <v>50610801</v>
      </c>
      <c r="F1841" s="316" t="s">
        <v>195</v>
      </c>
      <c r="G1841" s="685"/>
      <c r="H1841" s="685">
        <v>1000000</v>
      </c>
      <c r="I1841" s="685"/>
      <c r="J1841" s="1231"/>
      <c r="K1841" s="682"/>
      <c r="L1841" s="685">
        <v>1000000</v>
      </c>
      <c r="M1841" s="685">
        <v>1000000</v>
      </c>
      <c r="N1841" s="685">
        <v>1000000</v>
      </c>
      <c r="O1841" s="685">
        <f t="shared" si="241"/>
        <v>3000000</v>
      </c>
    </row>
    <row r="1842" spans="1:15" x14ac:dyDescent="0.25">
      <c r="A1842" s="315">
        <v>22021003</v>
      </c>
      <c r="B1842" s="695">
        <v>70830</v>
      </c>
      <c r="C1842" s="311"/>
      <c r="D1842" s="311" t="s">
        <v>155</v>
      </c>
      <c r="E1842" s="315">
        <v>50610801</v>
      </c>
      <c r="F1842" s="316" t="s">
        <v>196</v>
      </c>
      <c r="G1842" s="685"/>
      <c r="H1842" s="685">
        <v>500000</v>
      </c>
      <c r="I1842" s="685"/>
      <c r="J1842" s="1231"/>
      <c r="K1842" s="682"/>
      <c r="L1842" s="685">
        <v>1000000</v>
      </c>
      <c r="M1842" s="685">
        <v>1000000</v>
      </c>
      <c r="N1842" s="685">
        <v>1000000</v>
      </c>
      <c r="O1842" s="685">
        <f t="shared" si="241"/>
        <v>3000000</v>
      </c>
    </row>
    <row r="1843" spans="1:15" x14ac:dyDescent="0.25">
      <c r="A1843" s="315">
        <v>22021007</v>
      </c>
      <c r="B1843" s="695">
        <v>71090</v>
      </c>
      <c r="C1843" s="311"/>
      <c r="D1843" s="311" t="s">
        <v>155</v>
      </c>
      <c r="E1843" s="315">
        <v>50610801</v>
      </c>
      <c r="F1843" s="316" t="s">
        <v>199</v>
      </c>
      <c r="G1843" s="685"/>
      <c r="H1843" s="685">
        <v>500000</v>
      </c>
      <c r="I1843" s="685"/>
      <c r="J1843" s="1231"/>
      <c r="K1843" s="682"/>
      <c r="L1843" s="685">
        <v>500000</v>
      </c>
      <c r="M1843" s="685">
        <v>500000</v>
      </c>
      <c r="N1843" s="685">
        <v>500000</v>
      </c>
      <c r="O1843" s="685">
        <f t="shared" si="241"/>
        <v>1500000</v>
      </c>
    </row>
    <row r="1844" spans="1:15" x14ac:dyDescent="0.25">
      <c r="A1844" s="315">
        <v>22021013</v>
      </c>
      <c r="B1844" s="695">
        <v>70160</v>
      </c>
      <c r="C1844" s="311"/>
      <c r="D1844" s="311" t="s">
        <v>155</v>
      </c>
      <c r="E1844" s="315">
        <v>50610801</v>
      </c>
      <c r="F1844" s="316" t="s">
        <v>727</v>
      </c>
      <c r="G1844" s="685"/>
      <c r="H1844" s="685"/>
      <c r="I1844" s="685"/>
      <c r="J1844" s="1231"/>
      <c r="K1844" s="682"/>
      <c r="L1844" s="685">
        <v>1000000</v>
      </c>
      <c r="M1844" s="685">
        <v>1000000</v>
      </c>
      <c r="N1844" s="685">
        <v>1000000</v>
      </c>
      <c r="O1844" s="685">
        <f t="shared" si="241"/>
        <v>3000000</v>
      </c>
    </row>
    <row r="1845" spans="1:15" x14ac:dyDescent="0.25">
      <c r="A1845" s="315">
        <v>22021014</v>
      </c>
      <c r="B1845" s="695">
        <v>70133</v>
      </c>
      <c r="C1845" s="311"/>
      <c r="D1845" s="311" t="s">
        <v>155</v>
      </c>
      <c r="E1845" s="315">
        <v>50610801</v>
      </c>
      <c r="F1845" s="316" t="s">
        <v>728</v>
      </c>
      <c r="G1845" s="685"/>
      <c r="H1845" s="685"/>
      <c r="I1845" s="685"/>
      <c r="J1845" s="1231"/>
      <c r="K1845" s="682"/>
      <c r="L1845" s="685">
        <v>1000000</v>
      </c>
      <c r="M1845" s="685">
        <v>1000000</v>
      </c>
      <c r="N1845" s="685">
        <v>1000000</v>
      </c>
      <c r="O1845" s="685">
        <f t="shared" si="241"/>
        <v>3000000</v>
      </c>
    </row>
    <row r="1846" spans="1:15" x14ac:dyDescent="0.25">
      <c r="A1846" s="315">
        <v>22021024</v>
      </c>
      <c r="B1846" s="695">
        <v>70820</v>
      </c>
      <c r="C1846" s="311"/>
      <c r="D1846" s="311" t="s">
        <v>155</v>
      </c>
      <c r="E1846" s="315">
        <v>50610801</v>
      </c>
      <c r="F1846" s="316" t="s">
        <v>201</v>
      </c>
      <c r="G1846" s="685"/>
      <c r="H1846" s="685"/>
      <c r="I1846" s="685"/>
      <c r="J1846" s="1231"/>
      <c r="K1846" s="682"/>
      <c r="L1846" s="685">
        <v>1000000</v>
      </c>
      <c r="M1846" s="685">
        <v>1000000</v>
      </c>
      <c r="N1846" s="685">
        <v>1000000</v>
      </c>
      <c r="O1846" s="685">
        <f t="shared" si="241"/>
        <v>3000000</v>
      </c>
    </row>
    <row r="1847" spans="1:15" x14ac:dyDescent="0.25">
      <c r="A1847" s="315">
        <v>22021025</v>
      </c>
      <c r="B1847" s="695"/>
      <c r="C1847" s="311"/>
      <c r="D1847" s="311" t="s">
        <v>155</v>
      </c>
      <c r="E1847" s="315">
        <v>50610801</v>
      </c>
      <c r="F1847" s="316" t="s">
        <v>906</v>
      </c>
      <c r="G1847" s="685"/>
      <c r="H1847" s="685"/>
      <c r="I1847" s="685"/>
      <c r="J1847" s="1231"/>
      <c r="K1847" s="682"/>
      <c r="L1847" s="685">
        <v>1000000</v>
      </c>
      <c r="M1847" s="685">
        <v>1000000</v>
      </c>
      <c r="N1847" s="685">
        <v>1000000</v>
      </c>
      <c r="O1847" s="685">
        <f t="shared" si="241"/>
        <v>3000000</v>
      </c>
    </row>
    <row r="1848" spans="1:15" x14ac:dyDescent="0.25">
      <c r="A1848" s="315">
        <v>22021029</v>
      </c>
      <c r="B1848" s="695">
        <v>70560</v>
      </c>
      <c r="C1848" s="311"/>
      <c r="D1848" s="311" t="s">
        <v>155</v>
      </c>
      <c r="E1848" s="695"/>
      <c r="F1848" s="316" t="s">
        <v>908</v>
      </c>
      <c r="G1848" s="685"/>
      <c r="H1848" s="685"/>
      <c r="I1848" s="685"/>
      <c r="J1848" s="1231"/>
      <c r="K1848" s="682"/>
      <c r="L1848" s="685">
        <v>3000000</v>
      </c>
      <c r="M1848" s="685">
        <v>3000000</v>
      </c>
      <c r="N1848" s="685">
        <v>3000000</v>
      </c>
      <c r="O1848" s="685">
        <f t="shared" si="241"/>
        <v>9000000</v>
      </c>
    </row>
    <row r="1849" spans="1:15" x14ac:dyDescent="0.25">
      <c r="A1849" s="315">
        <v>22021045</v>
      </c>
      <c r="B1849" s="695"/>
      <c r="C1849" s="311"/>
      <c r="D1849" s="311" t="s">
        <v>155</v>
      </c>
      <c r="E1849" s="695"/>
      <c r="F1849" s="316" t="s">
        <v>914</v>
      </c>
      <c r="G1849" s="685"/>
      <c r="H1849" s="685"/>
      <c r="I1849" s="685"/>
      <c r="J1849" s="1231"/>
      <c r="K1849" s="682"/>
      <c r="L1849" s="685">
        <v>5000000</v>
      </c>
      <c r="M1849" s="685">
        <v>5000000</v>
      </c>
      <c r="N1849" s="685">
        <v>5000000</v>
      </c>
      <c r="O1849" s="685">
        <f t="shared" si="241"/>
        <v>15000000</v>
      </c>
    </row>
    <row r="1850" spans="1:15" x14ac:dyDescent="0.25">
      <c r="A1850" s="335"/>
      <c r="B1850" s="335"/>
      <c r="C1850" s="335"/>
      <c r="D1850" s="335"/>
      <c r="E1850" s="335"/>
      <c r="F1850" s="336"/>
      <c r="G1850" s="337"/>
      <c r="H1850" s="338"/>
      <c r="I1850" s="324"/>
      <c r="J1850" s="993"/>
      <c r="K1850" s="992"/>
      <c r="L1850" s="341"/>
      <c r="M1850" s="341"/>
      <c r="N1850" s="341"/>
      <c r="O1850" s="341"/>
    </row>
    <row r="1851" spans="1:15" x14ac:dyDescent="0.25">
      <c r="A1851" s="342"/>
      <c r="B1851" s="342"/>
      <c r="C1851" s="342"/>
      <c r="D1851" s="342"/>
      <c r="E1851" s="342"/>
      <c r="F1851" s="678" t="s">
        <v>582</v>
      </c>
      <c r="G1851" s="342"/>
      <c r="H1851" s="342"/>
      <c r="I1851" s="324"/>
      <c r="J1851" s="993"/>
      <c r="K1851" s="992"/>
      <c r="L1851" s="342"/>
      <c r="M1851" s="342"/>
      <c r="N1851" s="342"/>
      <c r="O1851" s="342"/>
    </row>
    <row r="1852" spans="1:15" x14ac:dyDescent="0.25">
      <c r="A1852" s="335"/>
      <c r="B1852" s="335"/>
      <c r="C1852" s="335"/>
      <c r="D1852" s="335"/>
      <c r="E1852" s="335"/>
      <c r="F1852" s="345"/>
      <c r="G1852" s="337"/>
      <c r="H1852" s="338"/>
      <c r="I1852" s="324"/>
      <c r="J1852" s="993"/>
      <c r="K1852" s="992"/>
      <c r="L1852" s="341"/>
      <c r="M1852" s="341"/>
      <c r="N1852" s="341"/>
      <c r="O1852" s="341"/>
    </row>
    <row r="1853" spans="1:15" x14ac:dyDescent="0.25">
      <c r="A1853" s="335"/>
      <c r="B1853" s="335"/>
      <c r="C1853" s="335"/>
      <c r="D1853" s="335"/>
      <c r="E1853" s="335"/>
      <c r="F1853" s="346" t="s">
        <v>583</v>
      </c>
      <c r="G1853" s="347">
        <f>G1799</f>
        <v>1993043992.3599999</v>
      </c>
      <c r="H1853" s="347">
        <f>H1799</f>
        <v>2021382800.8399999</v>
      </c>
      <c r="I1853" s="347">
        <f>I1799</f>
        <v>982031930.38</v>
      </c>
      <c r="J1853" s="385"/>
      <c r="K1853" s="386"/>
      <c r="L1853" s="347">
        <f>L1799</f>
        <v>2024505345</v>
      </c>
      <c r="M1853" s="347">
        <f>M1799</f>
        <v>2024505345</v>
      </c>
      <c r="N1853" s="347">
        <f>N1799</f>
        <v>2024505345</v>
      </c>
      <c r="O1853" s="349">
        <f>SUM(L1853:N1853)</f>
        <v>6073516035</v>
      </c>
    </row>
    <row r="1854" spans="1:15" x14ac:dyDescent="0.25">
      <c r="A1854" s="335"/>
      <c r="B1854" s="335"/>
      <c r="C1854" s="335"/>
      <c r="D1854" s="335"/>
      <c r="E1854" s="335"/>
      <c r="F1854" s="346" t="s">
        <v>584</v>
      </c>
      <c r="G1854" s="347">
        <f>G1806</f>
        <v>103198500</v>
      </c>
      <c r="H1854" s="347">
        <f>H1806</f>
        <v>119000000</v>
      </c>
      <c r="I1854" s="347">
        <f>I1806</f>
        <v>80602000</v>
      </c>
      <c r="J1854" s="385"/>
      <c r="K1854" s="386"/>
      <c r="L1854" s="347">
        <f>L1806</f>
        <v>300000000</v>
      </c>
      <c r="M1854" s="347">
        <f>M1806</f>
        <v>300000000</v>
      </c>
      <c r="N1854" s="347">
        <f>N1806</f>
        <v>300000000</v>
      </c>
      <c r="O1854" s="349">
        <f>SUM(L1854:N1854)</f>
        <v>900000000</v>
      </c>
    </row>
    <row r="1855" spans="1:15" x14ac:dyDescent="0.25">
      <c r="A1855" s="335"/>
      <c r="B1855" s="335"/>
      <c r="C1855" s="335"/>
      <c r="D1855" s="335"/>
      <c r="E1855" s="335"/>
      <c r="F1855" s="346" t="s">
        <v>203</v>
      </c>
      <c r="G1855" s="347"/>
      <c r="H1855" s="347"/>
      <c r="I1855" s="347"/>
      <c r="J1855" s="385"/>
      <c r="K1855" s="386"/>
      <c r="L1855" s="347"/>
      <c r="M1855" s="347"/>
      <c r="N1855" s="347"/>
      <c r="O1855" s="349">
        <f>SUM(L1855:N1855)</f>
        <v>0</v>
      </c>
    </row>
    <row r="1856" spans="1:15" x14ac:dyDescent="0.25">
      <c r="A1856" s="335"/>
      <c r="B1856" s="335"/>
      <c r="C1856" s="335"/>
      <c r="D1856" s="335"/>
      <c r="E1856" s="335"/>
      <c r="F1856" s="346"/>
      <c r="G1856" s="347"/>
      <c r="H1856" s="347"/>
      <c r="I1856" s="347"/>
      <c r="J1856" s="385"/>
      <c r="K1856" s="386"/>
      <c r="L1856" s="347"/>
      <c r="M1856" s="347"/>
      <c r="N1856" s="347"/>
      <c r="O1856" s="349">
        <f>SUM(L1856:N1856)</f>
        <v>0</v>
      </c>
    </row>
    <row r="1857" spans="1:15" x14ac:dyDescent="0.25">
      <c r="A1857" s="335"/>
      <c r="B1857" s="335"/>
      <c r="C1857" s="335"/>
      <c r="D1857" s="335"/>
      <c r="E1857" s="335"/>
      <c r="F1857" s="346" t="s">
        <v>130</v>
      </c>
      <c r="G1857" s="349">
        <f>SUM(G1853:G1855)</f>
        <v>2096242492.3599999</v>
      </c>
      <c r="H1857" s="349">
        <f>SUM(H1853:H1855)</f>
        <v>2140382800.8399999</v>
      </c>
      <c r="I1857" s="349">
        <f>SUM(I1853:I1855)</f>
        <v>1062633930.38</v>
      </c>
      <c r="J1857" s="1231">
        <v>215000000</v>
      </c>
      <c r="K1857" s="726"/>
      <c r="L1857" s="349">
        <f>SUM(L1853:L1855)</f>
        <v>2324505345</v>
      </c>
      <c r="M1857" s="349">
        <f>SUM(M1853:M1855)</f>
        <v>2324505345</v>
      </c>
      <c r="N1857" s="349">
        <f>SUM(N1853:N1855)</f>
        <v>2324505345</v>
      </c>
      <c r="O1857" s="349">
        <f>SUM(L1857:N1857)</f>
        <v>6973516035</v>
      </c>
    </row>
    <row r="1858" spans="1:15" x14ac:dyDescent="0.25">
      <c r="A1858" s="696"/>
      <c r="B1858" s="696"/>
      <c r="C1858" s="696"/>
      <c r="D1858" s="696"/>
      <c r="E1858" s="696"/>
      <c r="F1858" s="697"/>
      <c r="G1858" s="698"/>
      <c r="H1858" s="698"/>
      <c r="I1858" s="698"/>
      <c r="J1858" s="698"/>
      <c r="K1858" s="698"/>
      <c r="L1858" s="698"/>
      <c r="M1858" s="698"/>
      <c r="N1858" s="698"/>
      <c r="O1858" s="698"/>
    </row>
    <row r="1860" spans="1:15" ht="20.25" customHeight="1" x14ac:dyDescent="0.3">
      <c r="A1860" s="1353" t="s">
        <v>133</v>
      </c>
      <c r="B1860" s="1354"/>
      <c r="C1860" s="1354"/>
      <c r="D1860" s="1354"/>
      <c r="E1860" s="1354"/>
      <c r="F1860" s="1354"/>
      <c r="G1860" s="1354"/>
      <c r="H1860" s="1354"/>
      <c r="I1860" s="1354"/>
      <c r="J1860" s="1354"/>
      <c r="K1860" s="1354"/>
      <c r="L1860" s="1354"/>
      <c r="M1860" s="1354"/>
      <c r="N1860" s="1354"/>
      <c r="O1860" s="1355"/>
    </row>
    <row r="1861" spans="1:15" ht="15.75" x14ac:dyDescent="0.25">
      <c r="A1861" s="1349" t="s">
        <v>1612</v>
      </c>
      <c r="B1861" s="1350"/>
      <c r="C1861" s="1350"/>
      <c r="D1861" s="1350"/>
      <c r="E1861" s="1350"/>
      <c r="F1861" s="1350"/>
      <c r="G1861" s="1350"/>
      <c r="H1861" s="1350"/>
      <c r="I1861" s="1350"/>
      <c r="J1861" s="1350"/>
      <c r="K1861" s="1350"/>
      <c r="L1861" s="1350"/>
      <c r="M1861" s="1350"/>
      <c r="N1861" s="1350"/>
      <c r="O1861" s="1351"/>
    </row>
    <row r="1862" spans="1:15" ht="64.5" x14ac:dyDescent="0.25">
      <c r="A1862" s="441" t="s">
        <v>135</v>
      </c>
      <c r="B1862" s="441" t="s">
        <v>136</v>
      </c>
      <c r="C1862" s="441" t="s">
        <v>137</v>
      </c>
      <c r="D1862" s="441" t="s">
        <v>138</v>
      </c>
      <c r="E1862" s="441" t="s">
        <v>139</v>
      </c>
      <c r="F1862" s="442" t="s">
        <v>140</v>
      </c>
      <c r="G1862" s="441" t="s">
        <v>141</v>
      </c>
      <c r="H1862" s="441" t="s">
        <v>142</v>
      </c>
      <c r="I1862" s="441" t="s">
        <v>143</v>
      </c>
      <c r="J1862" s="443" t="s">
        <v>1350</v>
      </c>
      <c r="K1862" s="444" t="s">
        <v>1348</v>
      </c>
      <c r="L1862" s="441" t="s">
        <v>144</v>
      </c>
      <c r="M1862" s="441" t="s">
        <v>145</v>
      </c>
      <c r="N1862" s="441" t="s">
        <v>146</v>
      </c>
      <c r="O1862" s="441" t="s">
        <v>147</v>
      </c>
    </row>
    <row r="1863" spans="1:15" x14ac:dyDescent="0.25">
      <c r="A1863" s="445"/>
      <c r="B1863" s="446"/>
      <c r="C1863" s="446"/>
      <c r="D1863" s="447"/>
      <c r="E1863" s="446"/>
      <c r="F1863" s="448"/>
      <c r="G1863" s="555"/>
      <c r="H1863" s="555"/>
      <c r="I1863" s="555">
        <f>SUM(I1864)</f>
        <v>0</v>
      </c>
      <c r="J1863" s="556"/>
      <c r="K1863" s="557"/>
      <c r="L1863" s="558"/>
      <c r="M1863" s="558"/>
      <c r="N1863" s="558"/>
      <c r="O1863" s="558"/>
    </row>
    <row r="1864" spans="1:15" x14ac:dyDescent="0.25">
      <c r="A1864" s="453">
        <v>2</v>
      </c>
      <c r="B1864" s="454"/>
      <c r="C1864" s="455"/>
      <c r="D1864" s="455"/>
      <c r="E1864" s="454"/>
      <c r="F1864" s="441" t="s">
        <v>153</v>
      </c>
      <c r="G1864" s="449"/>
      <c r="H1864" s="449"/>
      <c r="I1864" s="449"/>
      <c r="J1864" s="450"/>
      <c r="K1864" s="451"/>
      <c r="L1864" s="449">
        <f>SUM(L1865,L1872,L1930)</f>
        <v>3482629054</v>
      </c>
      <c r="M1864" s="449">
        <f>SUM(M1865,M1872,M1930)</f>
        <v>3532629054</v>
      </c>
      <c r="N1864" s="449">
        <f>SUM(N1865,N1872,N1930)</f>
        <v>3582629054</v>
      </c>
      <c r="O1864" s="449">
        <f t="shared" ref="O1864:O1871" si="242">SUM(L1864:N1864)</f>
        <v>10597887162</v>
      </c>
    </row>
    <row r="1865" spans="1:15" x14ac:dyDescent="0.25">
      <c r="A1865" s="453">
        <v>21</v>
      </c>
      <c r="B1865" s="454"/>
      <c r="C1865" s="455"/>
      <c r="D1865" s="455"/>
      <c r="E1865" s="454"/>
      <c r="F1865" s="456" t="s">
        <v>154</v>
      </c>
      <c r="G1865" s="449">
        <f>639827868</f>
        <v>639827868</v>
      </c>
      <c r="H1865" s="449">
        <v>398647428</v>
      </c>
      <c r="I1865" s="449">
        <f>SUM(I1866,I1868)</f>
        <v>0</v>
      </c>
      <c r="J1865" s="450"/>
      <c r="K1865" s="451"/>
      <c r="L1865" s="449">
        <f>SUM(L1866,L1868)</f>
        <v>332629054</v>
      </c>
      <c r="M1865" s="449">
        <f>SUM(M1866,M1868)</f>
        <v>332629054</v>
      </c>
      <c r="N1865" s="449">
        <f>SUM(N1866,N1868)</f>
        <v>332629054</v>
      </c>
      <c r="O1865" s="449">
        <f t="shared" si="242"/>
        <v>997887162</v>
      </c>
    </row>
    <row r="1866" spans="1:15" x14ac:dyDescent="0.25">
      <c r="A1866" s="445">
        <v>21010101</v>
      </c>
      <c r="B1866" s="454">
        <v>70131</v>
      </c>
      <c r="C1866" s="455"/>
      <c r="D1866" s="455" t="s">
        <v>155</v>
      </c>
      <c r="E1866" s="454">
        <f>50610801</f>
        <v>50610801</v>
      </c>
      <c r="F1866" s="457" t="s">
        <v>156</v>
      </c>
      <c r="G1866" s="458"/>
      <c r="H1866" s="458">
        <f>316855225</f>
        <v>316855225</v>
      </c>
      <c r="I1866" s="458"/>
      <c r="J1866" s="459"/>
      <c r="K1866" s="460"/>
      <c r="L1866" s="458">
        <v>299693664</v>
      </c>
      <c r="M1866" s="458">
        <v>299693664</v>
      </c>
      <c r="N1866" s="458">
        <v>299693664</v>
      </c>
      <c r="O1866" s="449">
        <f t="shared" si="242"/>
        <v>899080992</v>
      </c>
    </row>
    <row r="1867" spans="1:15" x14ac:dyDescent="0.25">
      <c r="A1867" s="445">
        <v>21010102</v>
      </c>
      <c r="B1867" s="454"/>
      <c r="C1867" s="455"/>
      <c r="D1867" s="455" t="s">
        <v>155</v>
      </c>
      <c r="E1867" s="454"/>
      <c r="F1867" s="457" t="s">
        <v>157</v>
      </c>
      <c r="G1867" s="458">
        <f t="shared" ref="G1867:I1868" si="243">SUM(G1868)</f>
        <v>0</v>
      </c>
      <c r="H1867" s="458">
        <f t="shared" si="243"/>
        <v>0</v>
      </c>
      <c r="I1867" s="458">
        <f t="shared" si="243"/>
        <v>0</v>
      </c>
      <c r="J1867" s="459"/>
      <c r="K1867" s="460"/>
      <c r="L1867" s="458"/>
      <c r="M1867" s="458"/>
      <c r="N1867" s="458"/>
      <c r="O1867" s="449">
        <f t="shared" si="242"/>
        <v>0</v>
      </c>
    </row>
    <row r="1868" spans="1:15" x14ac:dyDescent="0.25">
      <c r="A1868" s="453">
        <v>2102</v>
      </c>
      <c r="B1868" s="454"/>
      <c r="C1868" s="455"/>
      <c r="D1868" s="455"/>
      <c r="E1868" s="454"/>
      <c r="F1868" s="456" t="s">
        <v>158</v>
      </c>
      <c r="G1868" s="449">
        <f t="shared" si="243"/>
        <v>0</v>
      </c>
      <c r="H1868" s="449">
        <f t="shared" si="243"/>
        <v>0</v>
      </c>
      <c r="I1868" s="449">
        <f t="shared" si="243"/>
        <v>0</v>
      </c>
      <c r="J1868" s="450"/>
      <c r="K1868" s="451"/>
      <c r="L1868" s="449">
        <f>SUM(L1869)</f>
        <v>32935390</v>
      </c>
      <c r="M1868" s="449">
        <f>SUM(M1869)</f>
        <v>32935390</v>
      </c>
      <c r="N1868" s="449">
        <f>SUM(N1869)</f>
        <v>32935390</v>
      </c>
      <c r="O1868" s="449">
        <f t="shared" si="242"/>
        <v>98806170</v>
      </c>
    </row>
    <row r="1869" spans="1:15" x14ac:dyDescent="0.25">
      <c r="A1869" s="453">
        <v>210201</v>
      </c>
      <c r="B1869" s="454"/>
      <c r="C1869" s="455"/>
      <c r="D1869" s="455"/>
      <c r="E1869" s="454"/>
      <c r="F1869" s="456" t="s">
        <v>159</v>
      </c>
      <c r="G1869" s="449">
        <f>SUM(G1870:G1871)</f>
        <v>0</v>
      </c>
      <c r="H1869" s="449">
        <f>SUM(H1870:H1871)</f>
        <v>0</v>
      </c>
      <c r="I1869" s="449">
        <f>SUM(I1870:I1871)</f>
        <v>0</v>
      </c>
      <c r="J1869" s="450"/>
      <c r="K1869" s="451"/>
      <c r="L1869" s="449">
        <f>SUM(L1870:L1871)</f>
        <v>32935390</v>
      </c>
      <c r="M1869" s="449">
        <f>SUM(M1870:M1871)</f>
        <v>32935390</v>
      </c>
      <c r="N1869" s="449">
        <f>SUM(N1870:N1871)</f>
        <v>32935390</v>
      </c>
      <c r="O1869" s="449">
        <f t="shared" si="242"/>
        <v>98806170</v>
      </c>
    </row>
    <row r="1870" spans="1:15" x14ac:dyDescent="0.25">
      <c r="A1870" s="445">
        <v>21020101</v>
      </c>
      <c r="B1870" s="454">
        <f>B1866</f>
        <v>70131</v>
      </c>
      <c r="C1870" s="455"/>
      <c r="D1870" s="455" t="s">
        <v>155</v>
      </c>
      <c r="E1870" s="454">
        <f>E1866</f>
        <v>50610801</v>
      </c>
      <c r="F1870" s="457" t="s">
        <v>160</v>
      </c>
      <c r="G1870" s="458"/>
      <c r="H1870" s="458"/>
      <c r="I1870" s="458"/>
      <c r="J1870" s="459"/>
      <c r="K1870" s="460"/>
      <c r="L1870" s="458">
        <v>25841029</v>
      </c>
      <c r="M1870" s="458">
        <v>25841029</v>
      </c>
      <c r="N1870" s="458">
        <v>25841029</v>
      </c>
      <c r="O1870" s="449">
        <f t="shared" si="242"/>
        <v>77523087</v>
      </c>
    </row>
    <row r="1871" spans="1:15" x14ac:dyDescent="0.25">
      <c r="A1871" s="445">
        <v>21020102</v>
      </c>
      <c r="B1871" s="454">
        <f>B1870</f>
        <v>70131</v>
      </c>
      <c r="C1871" s="455"/>
      <c r="D1871" s="455" t="s">
        <v>155</v>
      </c>
      <c r="E1871" s="454">
        <f>E1870</f>
        <v>50610801</v>
      </c>
      <c r="F1871" s="457" t="s">
        <v>161</v>
      </c>
      <c r="G1871" s="458"/>
      <c r="H1871" s="458"/>
      <c r="I1871" s="458"/>
      <c r="J1871" s="459"/>
      <c r="K1871" s="460"/>
      <c r="L1871" s="458">
        <v>7094361</v>
      </c>
      <c r="M1871" s="458">
        <v>7094361</v>
      </c>
      <c r="N1871" s="458">
        <v>7094361</v>
      </c>
      <c r="O1871" s="449">
        <f t="shared" si="242"/>
        <v>21283083</v>
      </c>
    </row>
    <row r="1872" spans="1:15" x14ac:dyDescent="0.25">
      <c r="A1872" s="453">
        <v>2202</v>
      </c>
      <c r="B1872" s="454"/>
      <c r="C1872" s="455"/>
      <c r="D1872" s="455"/>
      <c r="E1872" s="454"/>
      <c r="F1872" s="456" t="s">
        <v>162</v>
      </c>
      <c r="G1872" s="449">
        <f>G1873+G1876+G1883+G1891+G1898+G1900+G1903+G1909+G1912+G1926</f>
        <v>4440000</v>
      </c>
      <c r="H1872" s="449">
        <f>H1873+H1876+H1883+H1891+H1898+H1900+H1903+H1909+H1912+H1926</f>
        <v>60000000</v>
      </c>
      <c r="I1872" s="449">
        <f>I1873+I1876+I1883+I1891+I1898+I1900+I1903+I1909+I1912+I1926</f>
        <v>39716000</v>
      </c>
      <c r="J1872" s="450"/>
      <c r="K1872" s="451"/>
      <c r="L1872" s="449">
        <f>L1873+L1876+L1883+L1891+L1898+L1900+L1903+L1909+L1912+L1926</f>
        <v>150000000</v>
      </c>
      <c r="M1872" s="449">
        <f>M1873+M1876+M1883+M1891+M1898+M1900+M1903+M1909+M1912+M1926</f>
        <v>150000000</v>
      </c>
      <c r="N1872" s="449">
        <f>N1873+N1876+N1883+N1891+N1898+N1900+N1903+N1909+N1912+N1926</f>
        <v>150000000</v>
      </c>
      <c r="O1872" s="449">
        <f t="shared" ref="O1872:O1910" si="244">SUM(L1872:N1872)</f>
        <v>450000000</v>
      </c>
    </row>
    <row r="1873" spans="1:15" x14ac:dyDescent="0.25">
      <c r="A1873" s="453">
        <v>220201</v>
      </c>
      <c r="B1873" s="454"/>
      <c r="C1873" s="455"/>
      <c r="D1873" s="455"/>
      <c r="E1873" s="454"/>
      <c r="F1873" s="456" t="s">
        <v>163</v>
      </c>
      <c r="G1873" s="449">
        <f>SUM(G1874:G1875)</f>
        <v>550000</v>
      </c>
      <c r="H1873" s="449">
        <f>6200000</f>
        <v>6200000</v>
      </c>
      <c r="I1873" s="449">
        <v>2689000</v>
      </c>
      <c r="J1873" s="450"/>
      <c r="K1873" s="451"/>
      <c r="L1873" s="449">
        <f>L1874+L1875</f>
        <v>15500000</v>
      </c>
      <c r="M1873" s="449">
        <f>M1874+M1875</f>
        <v>15500000</v>
      </c>
      <c r="N1873" s="449">
        <f>N1874+N1875</f>
        <v>15500000</v>
      </c>
      <c r="O1873" s="449">
        <f t="shared" si="244"/>
        <v>46500000</v>
      </c>
    </row>
    <row r="1874" spans="1:15" x14ac:dyDescent="0.25">
      <c r="A1874" s="445">
        <v>22020101</v>
      </c>
      <c r="B1874" s="454">
        <f>70180</f>
        <v>70180</v>
      </c>
      <c r="C1874" s="455"/>
      <c r="D1874" s="455" t="s">
        <v>155</v>
      </c>
      <c r="E1874" s="454">
        <f>5061081</f>
        <v>5061081</v>
      </c>
      <c r="F1874" s="457" t="s">
        <v>164</v>
      </c>
      <c r="G1874" s="458">
        <f>550000</f>
        <v>550000</v>
      </c>
      <c r="H1874" s="458">
        <f>2200000</f>
        <v>2200000</v>
      </c>
      <c r="I1874" s="458"/>
      <c r="J1874" s="459"/>
      <c r="K1874" s="460"/>
      <c r="L1874" s="458">
        <f>5500000</f>
        <v>5500000</v>
      </c>
      <c r="M1874" s="458">
        <f t="shared" ref="M1874:N1874" si="245">5500000</f>
        <v>5500000</v>
      </c>
      <c r="N1874" s="458">
        <f t="shared" si="245"/>
        <v>5500000</v>
      </c>
      <c r="O1874" s="449">
        <f>L1874+M1874+N1874</f>
        <v>16500000</v>
      </c>
    </row>
    <row r="1875" spans="1:15" x14ac:dyDescent="0.25">
      <c r="A1875" s="445">
        <v>22020102</v>
      </c>
      <c r="B1875" s="454">
        <f>B1874</f>
        <v>70180</v>
      </c>
      <c r="C1875" s="455"/>
      <c r="D1875" s="455" t="s">
        <v>155</v>
      </c>
      <c r="E1875" s="454">
        <f>E1874</f>
        <v>5061081</v>
      </c>
      <c r="F1875" s="457" t="s">
        <v>165</v>
      </c>
      <c r="G1875" s="458"/>
      <c r="H1875" s="458">
        <f>4000000</f>
        <v>4000000</v>
      </c>
      <c r="I1875" s="458">
        <v>2689000</v>
      </c>
      <c r="J1875" s="459"/>
      <c r="K1875" s="460"/>
      <c r="L1875" s="458">
        <f>10000000</f>
        <v>10000000</v>
      </c>
      <c r="M1875" s="458">
        <f t="shared" ref="M1875:N1875" si="246">10000000</f>
        <v>10000000</v>
      </c>
      <c r="N1875" s="458">
        <f t="shared" si="246"/>
        <v>10000000</v>
      </c>
      <c r="O1875" s="449">
        <f t="shared" si="244"/>
        <v>30000000</v>
      </c>
    </row>
    <row r="1876" spans="1:15" x14ac:dyDescent="0.25">
      <c r="A1876" s="453">
        <v>220202</v>
      </c>
      <c r="B1876" s="454"/>
      <c r="C1876" s="455"/>
      <c r="D1876" s="455"/>
      <c r="E1876" s="454"/>
      <c r="F1876" s="456" t="s">
        <v>166</v>
      </c>
      <c r="G1876" s="449">
        <f>SUM(G1877:G1882)</f>
        <v>0</v>
      </c>
      <c r="H1876" s="449">
        <f>525000</f>
        <v>525000</v>
      </c>
      <c r="I1876" s="449">
        <v>92000</v>
      </c>
      <c r="J1876" s="450"/>
      <c r="K1876" s="451"/>
      <c r="L1876" s="449">
        <f>L1877+L1878+L1879+L1880+L1881+L1882</f>
        <v>1312500</v>
      </c>
      <c r="M1876" s="449">
        <f>M1877+M1878+M1879+M1880+M1881+M1882</f>
        <v>1312500</v>
      </c>
      <c r="N1876" s="449">
        <f>N1877+N1878+N1879+N1880+N1881+N1882</f>
        <v>1312500</v>
      </c>
      <c r="O1876" s="449">
        <f t="shared" si="244"/>
        <v>3937500</v>
      </c>
    </row>
    <row r="1877" spans="1:15" x14ac:dyDescent="0.25">
      <c r="A1877" s="445">
        <v>22020201</v>
      </c>
      <c r="B1877" s="454">
        <v>70130</v>
      </c>
      <c r="C1877" s="455"/>
      <c r="D1877" s="455" t="s">
        <v>155</v>
      </c>
      <c r="E1877" s="454">
        <f>E1871</f>
        <v>50610801</v>
      </c>
      <c r="F1877" s="457" t="s">
        <v>167</v>
      </c>
      <c r="G1877" s="458"/>
      <c r="H1877" s="458">
        <f>300000</f>
        <v>300000</v>
      </c>
      <c r="I1877" s="458">
        <v>40000</v>
      </c>
      <c r="J1877" s="459"/>
      <c r="K1877" s="460"/>
      <c r="L1877" s="458">
        <f>750000</f>
        <v>750000</v>
      </c>
      <c r="M1877" s="458">
        <f t="shared" ref="M1877:N1877" si="247">750000</f>
        <v>750000</v>
      </c>
      <c r="N1877" s="458">
        <f t="shared" si="247"/>
        <v>750000</v>
      </c>
      <c r="O1877" s="449">
        <f t="shared" si="244"/>
        <v>2250000</v>
      </c>
    </row>
    <row r="1878" spans="1:15" x14ac:dyDescent="0.25">
      <c r="A1878" s="445">
        <v>22020202</v>
      </c>
      <c r="B1878" s="454"/>
      <c r="C1878" s="455"/>
      <c r="D1878" s="455" t="s">
        <v>155</v>
      </c>
      <c r="E1878" s="454"/>
      <c r="F1878" s="457" t="s">
        <v>168</v>
      </c>
      <c r="G1878" s="458"/>
      <c r="H1878" s="458"/>
      <c r="I1878" s="458"/>
      <c r="J1878" s="459"/>
      <c r="K1878" s="460"/>
      <c r="L1878" s="458"/>
      <c r="M1878" s="458"/>
      <c r="N1878" s="458"/>
      <c r="O1878" s="449">
        <f t="shared" si="244"/>
        <v>0</v>
      </c>
    </row>
    <row r="1879" spans="1:15" x14ac:dyDescent="0.25">
      <c r="A1879" s="445">
        <v>22020203</v>
      </c>
      <c r="B1879" s="454">
        <f>B1877</f>
        <v>70130</v>
      </c>
      <c r="C1879" s="455"/>
      <c r="D1879" s="455" t="s">
        <v>155</v>
      </c>
      <c r="E1879" s="454">
        <f>E1877</f>
        <v>50610801</v>
      </c>
      <c r="F1879" s="457" t="s">
        <v>169</v>
      </c>
      <c r="G1879" s="458"/>
      <c r="H1879" s="458">
        <f>30000</f>
        <v>30000</v>
      </c>
      <c r="I1879" s="458">
        <v>29000</v>
      </c>
      <c r="J1879" s="459"/>
      <c r="K1879" s="460"/>
      <c r="L1879" s="458">
        <f>75000</f>
        <v>75000</v>
      </c>
      <c r="M1879" s="458">
        <f t="shared" ref="M1879:N1879" si="248">75000</f>
        <v>75000</v>
      </c>
      <c r="N1879" s="458">
        <f t="shared" si="248"/>
        <v>75000</v>
      </c>
      <c r="O1879" s="449">
        <f t="shared" si="244"/>
        <v>225000</v>
      </c>
    </row>
    <row r="1880" spans="1:15" x14ac:dyDescent="0.25">
      <c r="A1880" s="445">
        <v>22020204</v>
      </c>
      <c r="B1880" s="454">
        <v>70133</v>
      </c>
      <c r="C1880" s="455"/>
      <c r="D1880" s="455" t="s">
        <v>155</v>
      </c>
      <c r="E1880" s="454">
        <f>E1879</f>
        <v>50610801</v>
      </c>
      <c r="F1880" s="457" t="s">
        <v>805</v>
      </c>
      <c r="G1880" s="458"/>
      <c r="H1880" s="458">
        <f>75000</f>
        <v>75000</v>
      </c>
      <c r="I1880" s="458">
        <v>8000</v>
      </c>
      <c r="J1880" s="459"/>
      <c r="K1880" s="460"/>
      <c r="L1880" s="458">
        <f>187500</f>
        <v>187500</v>
      </c>
      <c r="M1880" s="458">
        <f t="shared" ref="M1880:N1880" si="249">187500</f>
        <v>187500</v>
      </c>
      <c r="N1880" s="458">
        <f t="shared" si="249"/>
        <v>187500</v>
      </c>
      <c r="O1880" s="449">
        <f t="shared" si="244"/>
        <v>562500</v>
      </c>
    </row>
    <row r="1881" spans="1:15" x14ac:dyDescent="0.25">
      <c r="A1881" s="445">
        <v>22020205</v>
      </c>
      <c r="B1881" s="454">
        <v>70130</v>
      </c>
      <c r="C1881" s="455"/>
      <c r="D1881" s="455" t="s">
        <v>155</v>
      </c>
      <c r="E1881" s="454">
        <f>E1880</f>
        <v>50610801</v>
      </c>
      <c r="F1881" s="457" t="s">
        <v>170</v>
      </c>
      <c r="G1881" s="458"/>
      <c r="H1881" s="458">
        <f>20000</f>
        <v>20000</v>
      </c>
      <c r="I1881" s="458"/>
      <c r="J1881" s="459"/>
      <c r="K1881" s="460"/>
      <c r="L1881" s="458">
        <f>50000</f>
        <v>50000</v>
      </c>
      <c r="M1881" s="458">
        <f>50000</f>
        <v>50000</v>
      </c>
      <c r="N1881" s="458">
        <f>50000</f>
        <v>50000</v>
      </c>
      <c r="O1881" s="449">
        <f t="shared" si="244"/>
        <v>150000</v>
      </c>
    </row>
    <row r="1882" spans="1:15" x14ac:dyDescent="0.25">
      <c r="A1882" s="445">
        <v>22020206</v>
      </c>
      <c r="B1882" s="454">
        <v>70130</v>
      </c>
      <c r="C1882" s="455"/>
      <c r="D1882" s="455" t="s">
        <v>155</v>
      </c>
      <c r="E1882" s="454">
        <f>E1881</f>
        <v>50610801</v>
      </c>
      <c r="F1882" s="457" t="s">
        <v>171</v>
      </c>
      <c r="G1882" s="458"/>
      <c r="H1882" s="458">
        <f>100000</f>
        <v>100000</v>
      </c>
      <c r="I1882" s="458">
        <v>15000</v>
      </c>
      <c r="J1882" s="459"/>
      <c r="K1882" s="460"/>
      <c r="L1882" s="458">
        <f>250000</f>
        <v>250000</v>
      </c>
      <c r="M1882" s="458">
        <f t="shared" ref="M1882:N1882" si="250">250000</f>
        <v>250000</v>
      </c>
      <c r="N1882" s="458">
        <f t="shared" si="250"/>
        <v>250000</v>
      </c>
      <c r="O1882" s="449">
        <f t="shared" si="244"/>
        <v>750000</v>
      </c>
    </row>
    <row r="1883" spans="1:15" x14ac:dyDescent="0.25">
      <c r="A1883" s="453">
        <v>220203</v>
      </c>
      <c r="B1883" s="454"/>
      <c r="C1883" s="455"/>
      <c r="D1883" s="455"/>
      <c r="E1883" s="454"/>
      <c r="F1883" s="456" t="s">
        <v>172</v>
      </c>
      <c r="G1883" s="449">
        <f>SUM(G1884:G1890)</f>
        <v>600000</v>
      </c>
      <c r="H1883" s="449">
        <f>2225000</f>
        <v>2225000</v>
      </c>
      <c r="I1883" s="449">
        <v>1772000</v>
      </c>
      <c r="J1883" s="450"/>
      <c r="K1883" s="451"/>
      <c r="L1883" s="449">
        <f>L1884+L1885+L1886+L1887+L1888+L1889+L1890</f>
        <v>9962500</v>
      </c>
      <c r="M1883" s="449">
        <f>M1884+M1885+M1886+M1887+M1888+M1889+M1890</f>
        <v>9962500</v>
      </c>
      <c r="N1883" s="449">
        <f>N1884+N1885+N1886+N1887+N1888+N1889+N1890</f>
        <v>9962500</v>
      </c>
      <c r="O1883" s="449">
        <f t="shared" si="244"/>
        <v>29887500</v>
      </c>
    </row>
    <row r="1884" spans="1:15" x14ac:dyDescent="0.25">
      <c r="A1884" s="445">
        <v>22020301</v>
      </c>
      <c r="B1884" s="454">
        <v>70131</v>
      </c>
      <c r="C1884" s="455"/>
      <c r="D1884" s="455" t="s">
        <v>155</v>
      </c>
      <c r="E1884" s="454">
        <f>E1882</f>
        <v>50610801</v>
      </c>
      <c r="F1884" s="457" t="s">
        <v>173</v>
      </c>
      <c r="G1884" s="458">
        <f>600000</f>
        <v>600000</v>
      </c>
      <c r="H1884" s="458">
        <f>2000000</f>
        <v>2000000</v>
      </c>
      <c r="I1884" s="458">
        <v>1752000</v>
      </c>
      <c r="J1884" s="459"/>
      <c r="K1884" s="460"/>
      <c r="L1884" s="458">
        <f>5000000</f>
        <v>5000000</v>
      </c>
      <c r="M1884" s="458">
        <f t="shared" ref="M1884:N1884" si="251">5000000</f>
        <v>5000000</v>
      </c>
      <c r="N1884" s="458">
        <f t="shared" si="251"/>
        <v>5000000</v>
      </c>
      <c r="O1884" s="449">
        <f t="shared" si="244"/>
        <v>15000000</v>
      </c>
    </row>
    <row r="1885" spans="1:15" x14ac:dyDescent="0.25">
      <c r="A1885" s="445">
        <v>22020302</v>
      </c>
      <c r="B1885" s="454">
        <v>70131</v>
      </c>
      <c r="C1885" s="455"/>
      <c r="D1885" s="455" t="s">
        <v>155</v>
      </c>
      <c r="E1885" s="454">
        <f>E1884</f>
        <v>50610801</v>
      </c>
      <c r="F1885" s="457" t="s">
        <v>174</v>
      </c>
      <c r="G1885" s="458"/>
      <c r="H1885" s="458">
        <f>135000</f>
        <v>135000</v>
      </c>
      <c r="I1885" s="458"/>
      <c r="J1885" s="459"/>
      <c r="K1885" s="460"/>
      <c r="L1885" s="458">
        <f>237500</f>
        <v>237500</v>
      </c>
      <c r="M1885" s="458">
        <f t="shared" ref="M1885:N1885" si="252">237500</f>
        <v>237500</v>
      </c>
      <c r="N1885" s="458">
        <f t="shared" si="252"/>
        <v>237500</v>
      </c>
      <c r="O1885" s="449">
        <f t="shared" si="244"/>
        <v>712500</v>
      </c>
    </row>
    <row r="1886" spans="1:15" x14ac:dyDescent="0.25">
      <c r="A1886" s="445">
        <v>22020303</v>
      </c>
      <c r="B1886" s="454">
        <v>70131</v>
      </c>
      <c r="C1886" s="455"/>
      <c r="D1886" s="455" t="s">
        <v>155</v>
      </c>
      <c r="E1886" s="454">
        <f>E1885</f>
        <v>50610801</v>
      </c>
      <c r="F1886" s="457" t="s">
        <v>175</v>
      </c>
      <c r="G1886" s="458"/>
      <c r="H1886" s="458">
        <f>30000</f>
        <v>30000</v>
      </c>
      <c r="I1886" s="458"/>
      <c r="J1886" s="459"/>
      <c r="K1886" s="460"/>
      <c r="L1886" s="458">
        <f t="shared" ref="L1886:N1888" si="253">75000</f>
        <v>75000</v>
      </c>
      <c r="M1886" s="458">
        <f t="shared" si="253"/>
        <v>75000</v>
      </c>
      <c r="N1886" s="458">
        <f t="shared" si="253"/>
        <v>75000</v>
      </c>
      <c r="O1886" s="449">
        <f t="shared" si="244"/>
        <v>225000</v>
      </c>
    </row>
    <row r="1887" spans="1:15" x14ac:dyDescent="0.25">
      <c r="A1887" s="445">
        <v>22020304</v>
      </c>
      <c r="B1887" s="454">
        <v>70131</v>
      </c>
      <c r="C1887" s="455"/>
      <c r="D1887" s="455" t="s">
        <v>155</v>
      </c>
      <c r="E1887" s="454">
        <f>E1886</f>
        <v>50610801</v>
      </c>
      <c r="F1887" s="457" t="s">
        <v>892</v>
      </c>
      <c r="G1887" s="458"/>
      <c r="H1887" s="458">
        <f>30000</f>
        <v>30000</v>
      </c>
      <c r="I1887" s="458"/>
      <c r="J1887" s="459"/>
      <c r="K1887" s="460"/>
      <c r="L1887" s="458">
        <f t="shared" si="253"/>
        <v>75000</v>
      </c>
      <c r="M1887" s="458">
        <f t="shared" si="253"/>
        <v>75000</v>
      </c>
      <c r="N1887" s="458">
        <f t="shared" si="253"/>
        <v>75000</v>
      </c>
      <c r="O1887" s="449">
        <f t="shared" si="244"/>
        <v>225000</v>
      </c>
    </row>
    <row r="1888" spans="1:15" x14ac:dyDescent="0.25">
      <c r="A1888" s="445">
        <v>22020305</v>
      </c>
      <c r="B1888" s="454">
        <v>70131</v>
      </c>
      <c r="C1888" s="455"/>
      <c r="D1888" s="455" t="s">
        <v>155</v>
      </c>
      <c r="E1888" s="454">
        <f>E1887</f>
        <v>50610801</v>
      </c>
      <c r="F1888" s="457" t="s">
        <v>176</v>
      </c>
      <c r="G1888" s="458"/>
      <c r="H1888" s="458">
        <f>30000</f>
        <v>30000</v>
      </c>
      <c r="I1888" s="458">
        <v>20000</v>
      </c>
      <c r="J1888" s="459"/>
      <c r="K1888" s="460"/>
      <c r="L1888" s="458">
        <f t="shared" si="253"/>
        <v>75000</v>
      </c>
      <c r="M1888" s="458">
        <f t="shared" si="253"/>
        <v>75000</v>
      </c>
      <c r="N1888" s="458">
        <f t="shared" si="253"/>
        <v>75000</v>
      </c>
      <c r="O1888" s="449">
        <f t="shared" si="244"/>
        <v>225000</v>
      </c>
    </row>
    <row r="1889" spans="1:15" x14ac:dyDescent="0.25">
      <c r="A1889" s="445">
        <v>22020309</v>
      </c>
      <c r="B1889" s="454">
        <v>70130</v>
      </c>
      <c r="C1889" s="455"/>
      <c r="D1889" s="455" t="s">
        <v>155</v>
      </c>
      <c r="E1889" s="454">
        <f>E1888</f>
        <v>50610801</v>
      </c>
      <c r="F1889" s="457" t="s">
        <v>770</v>
      </c>
      <c r="G1889" s="458"/>
      <c r="H1889" s="458"/>
      <c r="I1889" s="458"/>
      <c r="J1889" s="459"/>
      <c r="K1889" s="460"/>
      <c r="L1889" s="458">
        <f>3500000</f>
        <v>3500000</v>
      </c>
      <c r="M1889" s="458">
        <f t="shared" ref="M1889:N1889" si="254">3500000</f>
        <v>3500000</v>
      </c>
      <c r="N1889" s="458">
        <f t="shared" si="254"/>
        <v>3500000</v>
      </c>
      <c r="O1889" s="449">
        <f t="shared" si="244"/>
        <v>10500000</v>
      </c>
    </row>
    <row r="1890" spans="1:15" x14ac:dyDescent="0.25">
      <c r="A1890" s="445">
        <v>22020310</v>
      </c>
      <c r="B1890" s="454"/>
      <c r="C1890" s="455"/>
      <c r="D1890" s="455" t="s">
        <v>155</v>
      </c>
      <c r="E1890" s="454"/>
      <c r="F1890" s="457" t="s">
        <v>721</v>
      </c>
      <c r="G1890" s="458"/>
      <c r="H1890" s="458"/>
      <c r="I1890" s="458"/>
      <c r="J1890" s="459"/>
      <c r="K1890" s="460"/>
      <c r="L1890" s="458">
        <f>1000000</f>
        <v>1000000</v>
      </c>
      <c r="M1890" s="458">
        <f t="shared" ref="M1890:N1890" si="255">1000000</f>
        <v>1000000</v>
      </c>
      <c r="N1890" s="458">
        <f t="shared" si="255"/>
        <v>1000000</v>
      </c>
      <c r="O1890" s="449">
        <f t="shared" si="244"/>
        <v>3000000</v>
      </c>
    </row>
    <row r="1891" spans="1:15" x14ac:dyDescent="0.25">
      <c r="A1891" s="453">
        <v>220204</v>
      </c>
      <c r="B1891" s="454"/>
      <c r="C1891" s="455"/>
      <c r="D1891" s="455"/>
      <c r="E1891" s="454"/>
      <c r="F1891" s="456" t="s">
        <v>177</v>
      </c>
      <c r="G1891" s="449">
        <f>SUM(G1892:G1897)</f>
        <v>300000</v>
      </c>
      <c r="H1891" s="449">
        <f>9400000</f>
        <v>9400000</v>
      </c>
      <c r="I1891" s="449">
        <v>290000</v>
      </c>
      <c r="J1891" s="450"/>
      <c r="K1891" s="451"/>
      <c r="L1891" s="449">
        <f>L1892+L1893+L1894+L1895+L1896+L1897</f>
        <v>18500000</v>
      </c>
      <c r="M1891" s="449">
        <f>M1892+M1893+M1894+M1895+M1896+M1897</f>
        <v>18500000</v>
      </c>
      <c r="N1891" s="449">
        <f>N1892+N1893+N1894+N1895+N1896+N1897</f>
        <v>18500000</v>
      </c>
      <c r="O1891" s="449">
        <f t="shared" si="244"/>
        <v>55500000</v>
      </c>
    </row>
    <row r="1892" spans="1:15" ht="26.25" x14ac:dyDescent="0.25">
      <c r="A1892" s="445">
        <v>22020401</v>
      </c>
      <c r="B1892" s="454">
        <v>70130</v>
      </c>
      <c r="C1892" s="455"/>
      <c r="D1892" s="455" t="s">
        <v>155</v>
      </c>
      <c r="E1892" s="454">
        <f>E1889</f>
        <v>50610801</v>
      </c>
      <c r="F1892" s="457" t="s">
        <v>178</v>
      </c>
      <c r="G1892" s="458"/>
      <c r="H1892" s="458">
        <f>2000000</f>
        <v>2000000</v>
      </c>
      <c r="I1892" s="458">
        <v>240000</v>
      </c>
      <c r="J1892" s="459"/>
      <c r="K1892" s="460"/>
      <c r="L1892" s="458">
        <f>5000000</f>
        <v>5000000</v>
      </c>
      <c r="M1892" s="458">
        <f t="shared" ref="M1892:N1892" si="256">5000000</f>
        <v>5000000</v>
      </c>
      <c r="N1892" s="458">
        <f t="shared" si="256"/>
        <v>5000000</v>
      </c>
      <c r="O1892" s="449">
        <f t="shared" si="244"/>
        <v>15000000</v>
      </c>
    </row>
    <row r="1893" spans="1:15" x14ac:dyDescent="0.25">
      <c r="A1893" s="445">
        <v>22020402</v>
      </c>
      <c r="B1893" s="454">
        <v>70130</v>
      </c>
      <c r="C1893" s="455"/>
      <c r="D1893" s="455" t="s">
        <v>155</v>
      </c>
      <c r="E1893" s="454">
        <f>E1892</f>
        <v>50610801</v>
      </c>
      <c r="F1893" s="457" t="s">
        <v>179</v>
      </c>
      <c r="G1893" s="458"/>
      <c r="H1893" s="458">
        <f>500000</f>
        <v>500000</v>
      </c>
      <c r="I1893" s="458"/>
      <c r="J1893" s="459"/>
      <c r="K1893" s="460"/>
      <c r="L1893" s="458">
        <f>1250000</f>
        <v>1250000</v>
      </c>
      <c r="M1893" s="458">
        <f t="shared" ref="M1893:N1894" si="257">1250000</f>
        <v>1250000</v>
      </c>
      <c r="N1893" s="458">
        <f t="shared" si="257"/>
        <v>1250000</v>
      </c>
      <c r="O1893" s="449">
        <f t="shared" si="244"/>
        <v>3750000</v>
      </c>
    </row>
    <row r="1894" spans="1:15" x14ac:dyDescent="0.25">
      <c r="A1894" s="445">
        <v>22020404</v>
      </c>
      <c r="B1894" s="454">
        <v>70133</v>
      </c>
      <c r="C1894" s="455"/>
      <c r="D1894" s="455" t="s">
        <v>155</v>
      </c>
      <c r="E1894" s="454">
        <f>E1893</f>
        <v>50610801</v>
      </c>
      <c r="F1894" s="457" t="s">
        <v>181</v>
      </c>
      <c r="G1894" s="458"/>
      <c r="H1894" s="458">
        <f>500000</f>
        <v>500000</v>
      </c>
      <c r="I1894" s="458">
        <v>50000</v>
      </c>
      <c r="J1894" s="459"/>
      <c r="K1894" s="460"/>
      <c r="L1894" s="458">
        <f>1250000</f>
        <v>1250000</v>
      </c>
      <c r="M1894" s="458">
        <f t="shared" si="257"/>
        <v>1250000</v>
      </c>
      <c r="N1894" s="458">
        <f t="shared" si="257"/>
        <v>1250000</v>
      </c>
      <c r="O1894" s="449">
        <f t="shared" si="244"/>
        <v>3750000</v>
      </c>
    </row>
    <row r="1895" spans="1:15" x14ac:dyDescent="0.25">
      <c r="A1895" s="445">
        <v>22020405</v>
      </c>
      <c r="B1895" s="454">
        <v>70133</v>
      </c>
      <c r="C1895" s="455"/>
      <c r="D1895" s="455" t="s">
        <v>155</v>
      </c>
      <c r="E1895" s="454">
        <f>E1894</f>
        <v>50610801</v>
      </c>
      <c r="F1895" s="457" t="s">
        <v>182</v>
      </c>
      <c r="G1895" s="458">
        <f>300000</f>
        <v>300000</v>
      </c>
      <c r="H1895" s="458">
        <f>2000000</f>
        <v>2000000</v>
      </c>
      <c r="I1895" s="458"/>
      <c r="J1895" s="459"/>
      <c r="K1895" s="460"/>
      <c r="L1895" s="458">
        <f>5000000</f>
        <v>5000000</v>
      </c>
      <c r="M1895" s="458">
        <f t="shared" ref="M1895:N1895" si="258">5000000</f>
        <v>5000000</v>
      </c>
      <c r="N1895" s="458">
        <f t="shared" si="258"/>
        <v>5000000</v>
      </c>
      <c r="O1895" s="449">
        <f t="shared" si="244"/>
        <v>15000000</v>
      </c>
    </row>
    <row r="1896" spans="1:15" x14ac:dyDescent="0.25">
      <c r="A1896" s="445">
        <v>22020406</v>
      </c>
      <c r="B1896" s="454">
        <v>70133</v>
      </c>
      <c r="C1896" s="455"/>
      <c r="D1896" s="455" t="s">
        <v>155</v>
      </c>
      <c r="E1896" s="454">
        <f>E1895</f>
        <v>50610801</v>
      </c>
      <c r="F1896" s="457" t="s">
        <v>183</v>
      </c>
      <c r="G1896" s="458"/>
      <c r="H1896" s="458">
        <f>400000</f>
        <v>400000</v>
      </c>
      <c r="I1896" s="458"/>
      <c r="J1896" s="459"/>
      <c r="K1896" s="460"/>
      <c r="L1896" s="458">
        <f>1000000</f>
        <v>1000000</v>
      </c>
      <c r="M1896" s="458">
        <f t="shared" ref="M1896:N1896" si="259">1000000</f>
        <v>1000000</v>
      </c>
      <c r="N1896" s="458">
        <f t="shared" si="259"/>
        <v>1000000</v>
      </c>
      <c r="O1896" s="449">
        <f t="shared" si="244"/>
        <v>3000000</v>
      </c>
    </row>
    <row r="1897" spans="1:15" x14ac:dyDescent="0.25">
      <c r="A1897" s="445">
        <v>22020413</v>
      </c>
      <c r="B1897" s="454">
        <v>70452</v>
      </c>
      <c r="C1897" s="455"/>
      <c r="D1897" s="455" t="s">
        <v>155</v>
      </c>
      <c r="E1897" s="454">
        <f>E1896</f>
        <v>50610801</v>
      </c>
      <c r="F1897" s="457" t="s">
        <v>1332</v>
      </c>
      <c r="G1897" s="458"/>
      <c r="H1897" s="458">
        <f>4000000</f>
        <v>4000000</v>
      </c>
      <c r="I1897" s="458"/>
      <c r="J1897" s="459"/>
      <c r="K1897" s="460"/>
      <c r="L1897" s="458">
        <f>5000000</f>
        <v>5000000</v>
      </c>
      <c r="M1897" s="458">
        <f t="shared" ref="M1897:N1897" si="260">5000000</f>
        <v>5000000</v>
      </c>
      <c r="N1897" s="458">
        <f t="shared" si="260"/>
        <v>5000000</v>
      </c>
      <c r="O1897" s="449">
        <f t="shared" si="244"/>
        <v>15000000</v>
      </c>
    </row>
    <row r="1898" spans="1:15" x14ac:dyDescent="0.25">
      <c r="A1898" s="453">
        <v>220205</v>
      </c>
      <c r="B1898" s="454"/>
      <c r="C1898" s="455"/>
      <c r="D1898" s="455"/>
      <c r="E1898" s="454"/>
      <c r="F1898" s="456" t="s">
        <v>184</v>
      </c>
      <c r="G1898" s="449">
        <f>SUM(G1899:G1899)</f>
        <v>0</v>
      </c>
      <c r="H1898" s="449">
        <f>6000000</f>
        <v>6000000</v>
      </c>
      <c r="I1898" s="449">
        <v>2380000</v>
      </c>
      <c r="J1898" s="450"/>
      <c r="K1898" s="451"/>
      <c r="L1898" s="449">
        <f>L1899</f>
        <v>17000000</v>
      </c>
      <c r="M1898" s="449">
        <f>M1899</f>
        <v>17000000</v>
      </c>
      <c r="N1898" s="449">
        <f>N1899</f>
        <v>17000000</v>
      </c>
      <c r="O1898" s="449">
        <f t="shared" si="244"/>
        <v>51000000</v>
      </c>
    </row>
    <row r="1899" spans="1:15" x14ac:dyDescent="0.25">
      <c r="A1899" s="445">
        <v>22020501</v>
      </c>
      <c r="B1899" s="454">
        <v>70133</v>
      </c>
      <c r="C1899" s="455"/>
      <c r="D1899" s="455" t="s">
        <v>155</v>
      </c>
      <c r="E1899" s="454">
        <v>50610801</v>
      </c>
      <c r="F1899" s="457" t="s">
        <v>185</v>
      </c>
      <c r="G1899" s="458"/>
      <c r="H1899" s="458">
        <f>6000000</f>
        <v>6000000</v>
      </c>
      <c r="I1899" s="458">
        <v>2380000</v>
      </c>
      <c r="J1899" s="459"/>
      <c r="K1899" s="460"/>
      <c r="L1899" s="458">
        <f t="shared" ref="L1899:N1899" si="261">17000000</f>
        <v>17000000</v>
      </c>
      <c r="M1899" s="458">
        <f t="shared" si="261"/>
        <v>17000000</v>
      </c>
      <c r="N1899" s="458">
        <f t="shared" si="261"/>
        <v>17000000</v>
      </c>
      <c r="O1899" s="449">
        <f t="shared" si="244"/>
        <v>51000000</v>
      </c>
    </row>
    <row r="1900" spans="1:15" x14ac:dyDescent="0.25">
      <c r="A1900" s="453">
        <v>220206</v>
      </c>
      <c r="B1900" s="454"/>
      <c r="C1900" s="455"/>
      <c r="D1900" s="455"/>
      <c r="E1900" s="454"/>
      <c r="F1900" s="456" t="s">
        <v>187</v>
      </c>
      <c r="G1900" s="449">
        <f>SUM(G1901:G1902)</f>
        <v>0</v>
      </c>
      <c r="H1900" s="449">
        <f>550000</f>
        <v>550000</v>
      </c>
      <c r="I1900" s="449">
        <f>SUM(I1901:I1902)</f>
        <v>101000</v>
      </c>
      <c r="J1900" s="450"/>
      <c r="K1900" s="451"/>
      <c r="L1900" s="449">
        <f>L1901+L1902</f>
        <v>1375000</v>
      </c>
      <c r="M1900" s="449">
        <f>M1901+M1902</f>
        <v>1375000</v>
      </c>
      <c r="N1900" s="449">
        <f>N1901+N1902</f>
        <v>1375000</v>
      </c>
      <c r="O1900" s="449">
        <f t="shared" si="244"/>
        <v>4125000</v>
      </c>
    </row>
    <row r="1901" spans="1:15" x14ac:dyDescent="0.25">
      <c r="A1901" s="445">
        <v>22020601</v>
      </c>
      <c r="B1901" s="454">
        <v>70133</v>
      </c>
      <c r="C1901" s="455"/>
      <c r="D1901" s="455" t="s">
        <v>155</v>
      </c>
      <c r="E1901" s="454">
        <v>50610801</v>
      </c>
      <c r="F1901" s="457" t="s">
        <v>188</v>
      </c>
      <c r="G1901" s="458"/>
      <c r="H1901" s="458">
        <f>150000</f>
        <v>150000</v>
      </c>
      <c r="I1901" s="458"/>
      <c r="J1901" s="459"/>
      <c r="K1901" s="460"/>
      <c r="L1901" s="458">
        <f>375000</f>
        <v>375000</v>
      </c>
      <c r="M1901" s="458">
        <f t="shared" ref="M1901:N1901" si="262">375000</f>
        <v>375000</v>
      </c>
      <c r="N1901" s="458">
        <f t="shared" si="262"/>
        <v>375000</v>
      </c>
      <c r="O1901" s="449">
        <f t="shared" si="244"/>
        <v>1125000</v>
      </c>
    </row>
    <row r="1902" spans="1:15" x14ac:dyDescent="0.25">
      <c r="A1902" s="445">
        <v>22020605</v>
      </c>
      <c r="B1902" s="454">
        <v>70133</v>
      </c>
      <c r="C1902" s="455"/>
      <c r="D1902" s="455" t="s">
        <v>155</v>
      </c>
      <c r="E1902" s="454">
        <v>50610801</v>
      </c>
      <c r="F1902" s="457" t="s">
        <v>189</v>
      </c>
      <c r="G1902" s="458"/>
      <c r="H1902" s="458">
        <f>400000</f>
        <v>400000</v>
      </c>
      <c r="I1902" s="458">
        <v>101000</v>
      </c>
      <c r="J1902" s="459"/>
      <c r="K1902" s="460"/>
      <c r="L1902" s="458">
        <f>1000000</f>
        <v>1000000</v>
      </c>
      <c r="M1902" s="458">
        <f t="shared" ref="M1902:N1902" si="263">1000000</f>
        <v>1000000</v>
      </c>
      <c r="N1902" s="458">
        <f t="shared" si="263"/>
        <v>1000000</v>
      </c>
      <c r="O1902" s="449">
        <f t="shared" si="244"/>
        <v>3000000</v>
      </c>
    </row>
    <row r="1903" spans="1:15" x14ac:dyDescent="0.25">
      <c r="A1903" s="453">
        <v>220207</v>
      </c>
      <c r="B1903" s="454"/>
      <c r="C1903" s="455"/>
      <c r="D1903" s="455"/>
      <c r="E1903" s="454"/>
      <c r="F1903" s="456" t="s">
        <v>771</v>
      </c>
      <c r="G1903" s="449">
        <f>SUM(G1904:G1908)</f>
        <v>0</v>
      </c>
      <c r="H1903" s="449">
        <f>800000</f>
        <v>800000</v>
      </c>
      <c r="I1903" s="449">
        <f>SUM(I1904:I1908)</f>
        <v>0</v>
      </c>
      <c r="J1903" s="450"/>
      <c r="K1903" s="451"/>
      <c r="L1903" s="449">
        <f>L1904+L1905+L1906+L1907+L1908</f>
        <v>2000000</v>
      </c>
      <c r="M1903" s="449">
        <f>M1904+M1905+M1906+M1907+M1908</f>
        <v>2000000</v>
      </c>
      <c r="N1903" s="449">
        <f>N1904+N1905+N1906+N1907+N1908</f>
        <v>2000000</v>
      </c>
      <c r="O1903" s="449">
        <f t="shared" si="244"/>
        <v>6000000</v>
      </c>
    </row>
    <row r="1904" spans="1:15" x14ac:dyDescent="0.25">
      <c r="A1904" s="445">
        <v>22020701</v>
      </c>
      <c r="B1904" s="454"/>
      <c r="C1904" s="455"/>
      <c r="D1904" s="455" t="s">
        <v>155</v>
      </c>
      <c r="E1904" s="454"/>
      <c r="F1904" s="457" t="s">
        <v>722</v>
      </c>
      <c r="G1904" s="458"/>
      <c r="H1904" s="458">
        <f>800000</f>
        <v>800000</v>
      </c>
      <c r="I1904" s="458"/>
      <c r="J1904" s="459"/>
      <c r="K1904" s="460"/>
      <c r="L1904" s="458">
        <f>300000</f>
        <v>300000</v>
      </c>
      <c r="M1904" s="458">
        <f t="shared" ref="M1904:N1904" si="264">300000</f>
        <v>300000</v>
      </c>
      <c r="N1904" s="458">
        <f t="shared" si="264"/>
        <v>300000</v>
      </c>
      <c r="O1904" s="449">
        <f t="shared" si="244"/>
        <v>900000</v>
      </c>
    </row>
    <row r="1905" spans="1:15" x14ac:dyDescent="0.25">
      <c r="A1905" s="445">
        <v>22020703</v>
      </c>
      <c r="B1905" s="454">
        <v>70133</v>
      </c>
      <c r="C1905" s="455"/>
      <c r="D1905" s="455" t="s">
        <v>155</v>
      </c>
      <c r="E1905" s="454">
        <v>50610801</v>
      </c>
      <c r="F1905" s="457" t="s">
        <v>868</v>
      </c>
      <c r="G1905" s="458"/>
      <c r="H1905" s="458"/>
      <c r="I1905" s="458"/>
      <c r="J1905" s="459"/>
      <c r="K1905" s="460"/>
      <c r="L1905" s="458">
        <f>800000</f>
        <v>800000</v>
      </c>
      <c r="M1905" s="458">
        <f t="shared" ref="M1905:N1905" si="265">800000</f>
        <v>800000</v>
      </c>
      <c r="N1905" s="458">
        <f t="shared" si="265"/>
        <v>800000</v>
      </c>
      <c r="O1905" s="449">
        <f t="shared" si="244"/>
        <v>2400000</v>
      </c>
    </row>
    <row r="1906" spans="1:15" x14ac:dyDescent="0.25">
      <c r="A1906" s="445">
        <v>22020704</v>
      </c>
      <c r="B1906" s="454"/>
      <c r="C1906" s="455"/>
      <c r="D1906" s="455" t="s">
        <v>155</v>
      </c>
      <c r="E1906" s="454"/>
      <c r="F1906" s="457" t="s">
        <v>1094</v>
      </c>
      <c r="G1906" s="458"/>
      <c r="H1906" s="458"/>
      <c r="I1906" s="458"/>
      <c r="J1906" s="459"/>
      <c r="K1906" s="460"/>
      <c r="L1906" s="458">
        <f t="shared" ref="L1906:N1908" si="266">300000</f>
        <v>300000</v>
      </c>
      <c r="M1906" s="458">
        <f t="shared" si="266"/>
        <v>300000</v>
      </c>
      <c r="N1906" s="458">
        <f t="shared" si="266"/>
        <v>300000</v>
      </c>
      <c r="O1906" s="449">
        <f t="shared" si="244"/>
        <v>900000</v>
      </c>
    </row>
    <row r="1907" spans="1:15" x14ac:dyDescent="0.25">
      <c r="A1907" s="445">
        <v>22020705</v>
      </c>
      <c r="B1907" s="454"/>
      <c r="C1907" s="455"/>
      <c r="D1907" s="455" t="s">
        <v>155</v>
      </c>
      <c r="E1907" s="454"/>
      <c r="F1907" s="457" t="s">
        <v>1205</v>
      </c>
      <c r="G1907" s="458"/>
      <c r="H1907" s="458"/>
      <c r="I1907" s="458"/>
      <c r="J1907" s="459"/>
      <c r="K1907" s="460"/>
      <c r="L1907" s="458">
        <f t="shared" si="266"/>
        <v>300000</v>
      </c>
      <c r="M1907" s="458">
        <f t="shared" si="266"/>
        <v>300000</v>
      </c>
      <c r="N1907" s="458">
        <f t="shared" si="266"/>
        <v>300000</v>
      </c>
      <c r="O1907" s="449">
        <f t="shared" si="244"/>
        <v>900000</v>
      </c>
    </row>
    <row r="1908" spans="1:15" x14ac:dyDescent="0.25">
      <c r="A1908" s="445">
        <v>22020706</v>
      </c>
      <c r="B1908" s="454"/>
      <c r="C1908" s="455"/>
      <c r="D1908" s="455" t="s">
        <v>155</v>
      </c>
      <c r="E1908" s="454"/>
      <c r="F1908" s="457" t="s">
        <v>1206</v>
      </c>
      <c r="G1908" s="458"/>
      <c r="H1908" s="458"/>
      <c r="I1908" s="458"/>
      <c r="J1908" s="459"/>
      <c r="K1908" s="460"/>
      <c r="L1908" s="458">
        <f t="shared" si="266"/>
        <v>300000</v>
      </c>
      <c r="M1908" s="458">
        <f t="shared" si="266"/>
        <v>300000</v>
      </c>
      <c r="N1908" s="458">
        <f t="shared" si="266"/>
        <v>300000</v>
      </c>
      <c r="O1908" s="449">
        <f t="shared" si="244"/>
        <v>900000</v>
      </c>
    </row>
    <row r="1909" spans="1:15" x14ac:dyDescent="0.25">
      <c r="A1909" s="453">
        <v>220208</v>
      </c>
      <c r="B1909" s="454"/>
      <c r="C1909" s="455"/>
      <c r="D1909" s="455"/>
      <c r="E1909" s="454"/>
      <c r="F1909" s="456" t="s">
        <v>190</v>
      </c>
      <c r="G1909" s="449">
        <f>SUM(G1910:G1911)</f>
        <v>300000</v>
      </c>
      <c r="H1909" s="449">
        <f>4000000</f>
        <v>4000000</v>
      </c>
      <c r="I1909" s="449">
        <f>SUM(I1910:I1911)</f>
        <v>140000</v>
      </c>
      <c r="J1909" s="450"/>
      <c r="K1909" s="451"/>
      <c r="L1909" s="449">
        <f>L1910+L1911</f>
        <v>6500000</v>
      </c>
      <c r="M1909" s="449">
        <f>M1910+M1911</f>
        <v>6500000</v>
      </c>
      <c r="N1909" s="449">
        <f>N1910+N1911</f>
        <v>6500000</v>
      </c>
      <c r="O1909" s="449">
        <f t="shared" si="244"/>
        <v>19500000</v>
      </c>
    </row>
    <row r="1910" spans="1:15" x14ac:dyDescent="0.25">
      <c r="A1910" s="445">
        <v>22020801</v>
      </c>
      <c r="B1910" s="454">
        <v>70140</v>
      </c>
      <c r="C1910" s="455"/>
      <c r="D1910" s="455" t="s">
        <v>155</v>
      </c>
      <c r="E1910" s="454">
        <v>50610801</v>
      </c>
      <c r="F1910" s="457" t="s">
        <v>191</v>
      </c>
      <c r="G1910" s="458"/>
      <c r="H1910" s="458">
        <f>1000000</f>
        <v>1000000</v>
      </c>
      <c r="I1910" s="458"/>
      <c r="J1910" s="459"/>
      <c r="K1910" s="460"/>
      <c r="L1910" s="458">
        <f>2500000</f>
        <v>2500000</v>
      </c>
      <c r="M1910" s="458">
        <f t="shared" ref="M1910:N1910" si="267">2500000</f>
        <v>2500000</v>
      </c>
      <c r="N1910" s="458">
        <f t="shared" si="267"/>
        <v>2500000</v>
      </c>
      <c r="O1910" s="449">
        <f t="shared" si="244"/>
        <v>7500000</v>
      </c>
    </row>
    <row r="1911" spans="1:15" x14ac:dyDescent="0.25">
      <c r="A1911" s="445">
        <v>22020803</v>
      </c>
      <c r="B1911" s="454">
        <v>70140</v>
      </c>
      <c r="C1911" s="455"/>
      <c r="D1911" s="455" t="s">
        <v>155</v>
      </c>
      <c r="E1911" s="454">
        <v>50610801</v>
      </c>
      <c r="F1911" s="457" t="s">
        <v>192</v>
      </c>
      <c r="G1911" s="458">
        <f>300000</f>
        <v>300000</v>
      </c>
      <c r="H1911" s="458">
        <f>3000000</f>
        <v>3000000</v>
      </c>
      <c r="I1911" s="458">
        <v>140000</v>
      </c>
      <c r="J1911" s="459"/>
      <c r="K1911" s="460"/>
      <c r="L1911" s="458">
        <f>4000000</f>
        <v>4000000</v>
      </c>
      <c r="M1911" s="458">
        <f t="shared" ref="M1911:N1911" si="268">4000000</f>
        <v>4000000</v>
      </c>
      <c r="N1911" s="458">
        <f t="shared" si="268"/>
        <v>4000000</v>
      </c>
      <c r="O1911" s="449">
        <f t="shared" ref="O1911:O1928" si="269">SUM(L1911:N1911)</f>
        <v>12000000</v>
      </c>
    </row>
    <row r="1912" spans="1:15" x14ac:dyDescent="0.25">
      <c r="A1912" s="453">
        <v>220210</v>
      </c>
      <c r="B1912" s="454"/>
      <c r="C1912" s="455"/>
      <c r="D1912" s="455"/>
      <c r="E1912" s="454"/>
      <c r="F1912" s="456" t="s">
        <v>193</v>
      </c>
      <c r="G1912" s="449">
        <f>SUM(G1913:G1925)</f>
        <v>2690000</v>
      </c>
      <c r="H1912" s="449">
        <f>19300000</f>
        <v>19300000</v>
      </c>
      <c r="I1912" s="449">
        <f>SUM(I1913:I1925)</f>
        <v>21922000</v>
      </c>
      <c r="J1912" s="450"/>
      <c r="K1912" s="451"/>
      <c r="L1912" s="449">
        <f>SUM(L1913:L1925)</f>
        <v>50750000</v>
      </c>
      <c r="M1912" s="449">
        <f>SUM(M1913:M1925)</f>
        <v>50750000</v>
      </c>
      <c r="N1912" s="449">
        <f>SUM(N1913:N1925)</f>
        <v>50750000</v>
      </c>
      <c r="O1912" s="449">
        <f t="shared" si="269"/>
        <v>152250000</v>
      </c>
    </row>
    <row r="1913" spans="1:15" x14ac:dyDescent="0.25">
      <c r="A1913" s="445">
        <v>22021001</v>
      </c>
      <c r="B1913" s="454">
        <v>70140</v>
      </c>
      <c r="C1913" s="455"/>
      <c r="D1913" s="455" t="s">
        <v>155</v>
      </c>
      <c r="E1913" s="454">
        <v>50610801</v>
      </c>
      <c r="F1913" s="457" t="s">
        <v>194</v>
      </c>
      <c r="G1913" s="458">
        <f>540000</f>
        <v>540000</v>
      </c>
      <c r="H1913" s="458">
        <f>800000</f>
        <v>800000</v>
      </c>
      <c r="I1913" s="458">
        <v>212000</v>
      </c>
      <c r="J1913" s="459"/>
      <c r="K1913" s="460"/>
      <c r="L1913" s="458">
        <f>2000000</f>
        <v>2000000</v>
      </c>
      <c r="M1913" s="458">
        <f t="shared" ref="M1913:N1913" si="270">2000000</f>
        <v>2000000</v>
      </c>
      <c r="N1913" s="458">
        <f t="shared" si="270"/>
        <v>2000000</v>
      </c>
      <c r="O1913" s="449">
        <f t="shared" si="269"/>
        <v>6000000</v>
      </c>
    </row>
    <row r="1914" spans="1:15" x14ac:dyDescent="0.25">
      <c r="A1914" s="445">
        <v>22021002</v>
      </c>
      <c r="B1914" s="454">
        <v>70140</v>
      </c>
      <c r="C1914" s="455"/>
      <c r="D1914" s="455" t="s">
        <v>155</v>
      </c>
      <c r="E1914" s="454">
        <v>50610801</v>
      </c>
      <c r="F1914" s="457" t="s">
        <v>195</v>
      </c>
      <c r="G1914" s="458">
        <f>345600</f>
        <v>345600</v>
      </c>
      <c r="H1914" s="458">
        <f>700000</f>
        <v>700000</v>
      </c>
      <c r="I1914" s="458"/>
      <c r="J1914" s="459"/>
      <c r="K1914" s="460"/>
      <c r="L1914" s="458">
        <f>1750000</f>
        <v>1750000</v>
      </c>
      <c r="M1914" s="458">
        <f t="shared" ref="M1914:N1914" si="271">1750000</f>
        <v>1750000</v>
      </c>
      <c r="N1914" s="458">
        <f t="shared" si="271"/>
        <v>1750000</v>
      </c>
      <c r="O1914" s="449">
        <f t="shared" si="269"/>
        <v>5250000</v>
      </c>
    </row>
    <row r="1915" spans="1:15" x14ac:dyDescent="0.25">
      <c r="A1915" s="445">
        <v>22021003</v>
      </c>
      <c r="B1915" s="454">
        <v>70140</v>
      </c>
      <c r="C1915" s="455"/>
      <c r="D1915" s="455" t="s">
        <v>155</v>
      </c>
      <c r="E1915" s="454">
        <v>50610801</v>
      </c>
      <c r="F1915" s="457" t="s">
        <v>196</v>
      </c>
      <c r="G1915" s="458"/>
      <c r="H1915" s="458">
        <f>2000000</f>
        <v>2000000</v>
      </c>
      <c r="I1915" s="458"/>
      <c r="J1915" s="459"/>
      <c r="K1915" s="460"/>
      <c r="L1915" s="458">
        <f>2000000</f>
        <v>2000000</v>
      </c>
      <c r="M1915" s="458">
        <f t="shared" ref="M1915:N1915" si="272">2000000</f>
        <v>2000000</v>
      </c>
      <c r="N1915" s="458">
        <f t="shared" si="272"/>
        <v>2000000</v>
      </c>
      <c r="O1915" s="449">
        <f t="shared" si="269"/>
        <v>6000000</v>
      </c>
    </row>
    <row r="1916" spans="1:15" x14ac:dyDescent="0.25">
      <c r="A1916" s="445">
        <v>22021007</v>
      </c>
      <c r="B1916" s="454">
        <v>70140</v>
      </c>
      <c r="C1916" s="455"/>
      <c r="D1916" s="455" t="s">
        <v>155</v>
      </c>
      <c r="E1916" s="454">
        <v>50610801</v>
      </c>
      <c r="F1916" s="457" t="s">
        <v>199</v>
      </c>
      <c r="G1916" s="458"/>
      <c r="H1916" s="458">
        <f>2000000</f>
        <v>2000000</v>
      </c>
      <c r="I1916" s="458">
        <v>3630000</v>
      </c>
      <c r="J1916" s="459"/>
      <c r="K1916" s="460"/>
      <c r="L1916" s="458">
        <f>7150000</f>
        <v>7150000</v>
      </c>
      <c r="M1916" s="458">
        <f t="shared" ref="M1916:N1916" si="273">7150000</f>
        <v>7150000</v>
      </c>
      <c r="N1916" s="458">
        <f t="shared" si="273"/>
        <v>7150000</v>
      </c>
      <c r="O1916" s="449">
        <f t="shared" si="269"/>
        <v>21450000</v>
      </c>
    </row>
    <row r="1917" spans="1:15" x14ac:dyDescent="0.25">
      <c r="A1917" s="445">
        <v>22021008</v>
      </c>
      <c r="B1917" s="454"/>
      <c r="C1917" s="455"/>
      <c r="D1917" s="455" t="s">
        <v>155</v>
      </c>
      <c r="E1917" s="454"/>
      <c r="F1917" s="457" t="s">
        <v>200</v>
      </c>
      <c r="G1917" s="458"/>
      <c r="H1917" s="458"/>
      <c r="I1917" s="458"/>
      <c r="J1917" s="459"/>
      <c r="K1917" s="460"/>
      <c r="L1917" s="458">
        <f>1000000</f>
        <v>1000000</v>
      </c>
      <c r="M1917" s="458">
        <f t="shared" ref="M1917:N1917" si="274">1000000</f>
        <v>1000000</v>
      </c>
      <c r="N1917" s="458">
        <f t="shared" si="274"/>
        <v>1000000</v>
      </c>
      <c r="O1917" s="449">
        <f t="shared" si="269"/>
        <v>3000000</v>
      </c>
    </row>
    <row r="1918" spans="1:15" x14ac:dyDescent="0.25">
      <c r="A1918" s="445">
        <v>22021014</v>
      </c>
      <c r="B1918" s="454">
        <v>70133</v>
      </c>
      <c r="C1918" s="455"/>
      <c r="D1918" s="455" t="s">
        <v>155</v>
      </c>
      <c r="E1918" s="454">
        <v>50610801</v>
      </c>
      <c r="F1918" s="457" t="s">
        <v>728</v>
      </c>
      <c r="G1918" s="458"/>
      <c r="H1918" s="458">
        <f>500000</f>
        <v>500000</v>
      </c>
      <c r="I1918" s="458">
        <v>70000</v>
      </c>
      <c r="J1918" s="459"/>
      <c r="K1918" s="460"/>
      <c r="L1918" s="458">
        <f>1250000</f>
        <v>1250000</v>
      </c>
      <c r="M1918" s="458">
        <f t="shared" ref="M1918:N1918" si="275">1250000</f>
        <v>1250000</v>
      </c>
      <c r="N1918" s="458">
        <f t="shared" si="275"/>
        <v>1250000</v>
      </c>
      <c r="O1918" s="449">
        <f t="shared" si="269"/>
        <v>3750000</v>
      </c>
    </row>
    <row r="1919" spans="1:15" x14ac:dyDescent="0.25">
      <c r="A1919" s="445">
        <v>22021022</v>
      </c>
      <c r="B1919" s="454">
        <v>70133</v>
      </c>
      <c r="C1919" s="455"/>
      <c r="D1919" s="455" t="s">
        <v>155</v>
      </c>
      <c r="E1919" s="454">
        <v>50610801</v>
      </c>
      <c r="F1919" s="457" t="s">
        <v>905</v>
      </c>
      <c r="G1919" s="458"/>
      <c r="H1919" s="458">
        <f>500000</f>
        <v>500000</v>
      </c>
      <c r="I1919" s="458"/>
      <c r="J1919" s="459"/>
      <c r="K1919" s="460"/>
      <c r="L1919" s="458">
        <f>500000</f>
        <v>500000</v>
      </c>
      <c r="M1919" s="458">
        <f t="shared" ref="M1919:N1919" si="276">500000</f>
        <v>500000</v>
      </c>
      <c r="N1919" s="458">
        <f t="shared" si="276"/>
        <v>500000</v>
      </c>
      <c r="O1919" s="449">
        <f t="shared" si="269"/>
        <v>1500000</v>
      </c>
    </row>
    <row r="1920" spans="1:15" x14ac:dyDescent="0.25">
      <c r="A1920" s="445">
        <v>22021024</v>
      </c>
      <c r="B1920" s="454">
        <v>70133</v>
      </c>
      <c r="C1920" s="455"/>
      <c r="D1920" s="455" t="s">
        <v>155</v>
      </c>
      <c r="E1920" s="454">
        <v>50610801</v>
      </c>
      <c r="F1920" s="457" t="s">
        <v>201</v>
      </c>
      <c r="G1920" s="458"/>
      <c r="H1920" s="458">
        <f>9000000</f>
        <v>9000000</v>
      </c>
      <c r="I1920" s="458">
        <v>16600000</v>
      </c>
      <c r="J1920" s="459"/>
      <c r="K1920" s="460"/>
      <c r="L1920" s="458">
        <f>25000000</f>
        <v>25000000</v>
      </c>
      <c r="M1920" s="458">
        <f t="shared" ref="M1920:N1920" si="277">25000000</f>
        <v>25000000</v>
      </c>
      <c r="N1920" s="458">
        <f t="shared" si="277"/>
        <v>25000000</v>
      </c>
      <c r="O1920" s="449">
        <f t="shared" si="269"/>
        <v>75000000</v>
      </c>
    </row>
    <row r="1921" spans="1:15" x14ac:dyDescent="0.25">
      <c r="A1921" s="445">
        <v>22021025</v>
      </c>
      <c r="B1921" s="454"/>
      <c r="C1921" s="455"/>
      <c r="D1921" s="455" t="s">
        <v>155</v>
      </c>
      <c r="E1921" s="454"/>
      <c r="F1921" s="457" t="s">
        <v>906</v>
      </c>
      <c r="G1921" s="458"/>
      <c r="H1921" s="458"/>
      <c r="I1921" s="458"/>
      <c r="J1921" s="459"/>
      <c r="K1921" s="460"/>
      <c r="L1921" s="458">
        <f>750000</f>
        <v>750000</v>
      </c>
      <c r="M1921" s="458">
        <f t="shared" ref="M1921:N1921" si="278">750000</f>
        <v>750000</v>
      </c>
      <c r="N1921" s="458">
        <f t="shared" si="278"/>
        <v>750000</v>
      </c>
      <c r="O1921" s="449">
        <f t="shared" si="269"/>
        <v>2250000</v>
      </c>
    </row>
    <row r="1922" spans="1:15" x14ac:dyDescent="0.25">
      <c r="A1922" s="445">
        <v>22021026</v>
      </c>
      <c r="B1922" s="454">
        <v>70133</v>
      </c>
      <c r="C1922" s="455"/>
      <c r="D1922" s="455" t="s">
        <v>155</v>
      </c>
      <c r="E1922" s="454">
        <v>50610801</v>
      </c>
      <c r="F1922" s="457" t="s">
        <v>202</v>
      </c>
      <c r="G1922" s="458">
        <f>1804400</f>
        <v>1804400</v>
      </c>
      <c r="H1922" s="458">
        <f>2000000</f>
        <v>2000000</v>
      </c>
      <c r="I1922" s="458">
        <v>410000</v>
      </c>
      <c r="J1922" s="459"/>
      <c r="K1922" s="460"/>
      <c r="L1922" s="458">
        <f>5000000</f>
        <v>5000000</v>
      </c>
      <c r="M1922" s="458">
        <f t="shared" ref="M1922:N1922" si="279">5000000</f>
        <v>5000000</v>
      </c>
      <c r="N1922" s="458">
        <f t="shared" si="279"/>
        <v>5000000</v>
      </c>
      <c r="O1922" s="449">
        <f t="shared" si="269"/>
        <v>15000000</v>
      </c>
    </row>
    <row r="1923" spans="1:15" x14ac:dyDescent="0.25">
      <c r="A1923" s="445">
        <v>22021028</v>
      </c>
      <c r="B1923" s="454"/>
      <c r="C1923" s="455"/>
      <c r="D1923" s="455" t="s">
        <v>155</v>
      </c>
      <c r="E1923" s="454"/>
      <c r="F1923" s="457" t="s">
        <v>907</v>
      </c>
      <c r="G1923" s="458"/>
      <c r="H1923" s="458">
        <f>1000000</f>
        <v>1000000</v>
      </c>
      <c r="I1923" s="458">
        <v>1000000</v>
      </c>
      <c r="J1923" s="459"/>
      <c r="K1923" s="460"/>
      <c r="L1923" s="458">
        <f>2500000</f>
        <v>2500000</v>
      </c>
      <c r="M1923" s="458">
        <f t="shared" ref="M1923:N1923" si="280">2500000</f>
        <v>2500000</v>
      </c>
      <c r="N1923" s="458">
        <f t="shared" si="280"/>
        <v>2500000</v>
      </c>
      <c r="O1923" s="449">
        <f t="shared" si="269"/>
        <v>7500000</v>
      </c>
    </row>
    <row r="1924" spans="1:15" x14ac:dyDescent="0.25">
      <c r="A1924" s="445">
        <v>22021031</v>
      </c>
      <c r="B1924" s="454">
        <v>70133</v>
      </c>
      <c r="C1924" s="455"/>
      <c r="D1924" s="455" t="s">
        <v>155</v>
      </c>
      <c r="E1924" s="454">
        <v>50610801</v>
      </c>
      <c r="F1924" s="457" t="s">
        <v>806</v>
      </c>
      <c r="G1924" s="458"/>
      <c r="H1924" s="458">
        <f>700000</f>
        <v>700000</v>
      </c>
      <c r="I1924" s="458"/>
      <c r="J1924" s="459"/>
      <c r="K1924" s="460"/>
      <c r="L1924" s="458">
        <f>1750000</f>
        <v>1750000</v>
      </c>
      <c r="M1924" s="458">
        <f t="shared" ref="M1924:N1924" si="281">1750000</f>
        <v>1750000</v>
      </c>
      <c r="N1924" s="458">
        <f t="shared" si="281"/>
        <v>1750000</v>
      </c>
      <c r="O1924" s="449">
        <f t="shared" si="269"/>
        <v>5250000</v>
      </c>
    </row>
    <row r="1925" spans="1:15" x14ac:dyDescent="0.25">
      <c r="A1925" s="445">
        <v>22021038</v>
      </c>
      <c r="B1925" s="454">
        <v>70133</v>
      </c>
      <c r="C1925" s="455"/>
      <c r="D1925" s="455" t="s">
        <v>155</v>
      </c>
      <c r="E1925" s="454">
        <v>50610801</v>
      </c>
      <c r="F1925" s="457" t="s">
        <v>911</v>
      </c>
      <c r="G1925" s="458"/>
      <c r="H1925" s="458">
        <f>100000</f>
        <v>100000</v>
      </c>
      <c r="I1925" s="458"/>
      <c r="J1925" s="459"/>
      <c r="K1925" s="460"/>
      <c r="L1925" s="458">
        <f>100000</f>
        <v>100000</v>
      </c>
      <c r="M1925" s="458">
        <f t="shared" ref="M1925:N1925" si="282">100000</f>
        <v>100000</v>
      </c>
      <c r="N1925" s="458">
        <f t="shared" si="282"/>
        <v>100000</v>
      </c>
      <c r="O1925" s="449">
        <f t="shared" si="269"/>
        <v>300000</v>
      </c>
    </row>
    <row r="1926" spans="1:15" x14ac:dyDescent="0.25">
      <c r="A1926" s="453">
        <v>2204</v>
      </c>
      <c r="B1926" s="454"/>
      <c r="C1926" s="455"/>
      <c r="D1926" s="455" t="s">
        <v>155</v>
      </c>
      <c r="E1926" s="454"/>
      <c r="F1926" s="456" t="s">
        <v>730</v>
      </c>
      <c r="G1926" s="449">
        <f>G1927</f>
        <v>0</v>
      </c>
      <c r="H1926" s="449">
        <f>11000000</f>
        <v>11000000</v>
      </c>
      <c r="I1926" s="449">
        <f>I1927</f>
        <v>10330000</v>
      </c>
      <c r="J1926" s="450"/>
      <c r="K1926" s="451"/>
      <c r="L1926" s="449">
        <f>27100000</f>
        <v>27100000</v>
      </c>
      <c r="M1926" s="449">
        <f t="shared" ref="M1926:N1926" si="283">27100000</f>
        <v>27100000</v>
      </c>
      <c r="N1926" s="449">
        <f t="shared" si="283"/>
        <v>27100000</v>
      </c>
      <c r="O1926" s="449">
        <f t="shared" si="269"/>
        <v>81300000</v>
      </c>
    </row>
    <row r="1927" spans="1:15" x14ac:dyDescent="0.25">
      <c r="A1927" s="453">
        <v>220401</v>
      </c>
      <c r="B1927" s="454"/>
      <c r="C1927" s="455"/>
      <c r="D1927" s="455" t="s">
        <v>155</v>
      </c>
      <c r="E1927" s="454"/>
      <c r="F1927" s="456" t="s">
        <v>731</v>
      </c>
      <c r="G1927" s="449">
        <f>SUM(G1928:G1928)</f>
        <v>0</v>
      </c>
      <c r="H1927" s="449">
        <f>11000000</f>
        <v>11000000</v>
      </c>
      <c r="I1927" s="449">
        <f>SUM(I1928:I1928)</f>
        <v>10330000</v>
      </c>
      <c r="J1927" s="450"/>
      <c r="K1927" s="451"/>
      <c r="L1927" s="449"/>
      <c r="M1927" s="449"/>
      <c r="N1927" s="449"/>
      <c r="O1927" s="449">
        <f t="shared" si="269"/>
        <v>0</v>
      </c>
    </row>
    <row r="1928" spans="1:15" x14ac:dyDescent="0.25">
      <c r="A1928" s="445">
        <v>22040109</v>
      </c>
      <c r="B1928" s="454">
        <v>70133</v>
      </c>
      <c r="C1928" s="455"/>
      <c r="D1928" s="455" t="s">
        <v>155</v>
      </c>
      <c r="E1928" s="454">
        <v>50610801</v>
      </c>
      <c r="F1928" s="457" t="s">
        <v>916</v>
      </c>
      <c r="G1928" s="449"/>
      <c r="H1928" s="449">
        <f>11000000</f>
        <v>11000000</v>
      </c>
      <c r="I1928" s="449">
        <v>10330000</v>
      </c>
      <c r="J1928" s="450"/>
      <c r="K1928" s="451"/>
      <c r="L1928" s="449">
        <f>27000000</f>
        <v>27000000</v>
      </c>
      <c r="M1928" s="449">
        <f t="shared" ref="M1928:N1928" si="284">27000000</f>
        <v>27000000</v>
      </c>
      <c r="N1928" s="449">
        <f t="shared" si="284"/>
        <v>27000000</v>
      </c>
      <c r="O1928" s="449">
        <f t="shared" si="269"/>
        <v>81000000</v>
      </c>
    </row>
    <row r="1929" spans="1:15" x14ac:dyDescent="0.25">
      <c r="A1929" s="445"/>
      <c r="B1929" s="454"/>
      <c r="C1929" s="455"/>
      <c r="D1929" s="455"/>
      <c r="E1929" s="454"/>
      <c r="F1929" s="457"/>
      <c r="G1929" s="449"/>
      <c r="H1929" s="449"/>
      <c r="I1929" s="449"/>
      <c r="J1929" s="450"/>
      <c r="K1929" s="451"/>
      <c r="L1929" s="449"/>
      <c r="M1929" s="449"/>
      <c r="N1929" s="449"/>
      <c r="O1929" s="449"/>
    </row>
    <row r="1930" spans="1:15" x14ac:dyDescent="0.25">
      <c r="A1930" s="453">
        <v>23</v>
      </c>
      <c r="B1930" s="454"/>
      <c r="C1930" s="455"/>
      <c r="D1930" s="455"/>
      <c r="E1930" s="454"/>
      <c r="F1930" s="456" t="s">
        <v>203</v>
      </c>
      <c r="G1930" s="449">
        <f>SUM(G1931,G1945,G1954,G1961)</f>
        <v>19350900</v>
      </c>
      <c r="H1930" s="449">
        <f>SUM(H1931,H1945,H1954,H1961)</f>
        <v>3000000000</v>
      </c>
      <c r="I1930" s="449">
        <f>SUM(I1931,I1945,I1954,I1961)</f>
        <v>1950000000</v>
      </c>
      <c r="J1930" s="450"/>
      <c r="K1930" s="451"/>
      <c r="L1930" s="449">
        <f>SUM(L1931,L1945,L1954,L1961)</f>
        <v>3000000000</v>
      </c>
      <c r="M1930" s="449">
        <f>SUM(M1931,M1945,M1954,M1961)</f>
        <v>3050000000</v>
      </c>
      <c r="N1930" s="449">
        <f>SUM(N1931,N1945,N1954,N1961)</f>
        <v>3100000000</v>
      </c>
      <c r="O1930" s="449">
        <f>SUM(L1930:N1930)</f>
        <v>9150000000</v>
      </c>
    </row>
    <row r="1931" spans="1:15" x14ac:dyDescent="0.25">
      <c r="A1931" s="453">
        <v>2301</v>
      </c>
      <c r="B1931" s="454"/>
      <c r="C1931" s="455"/>
      <c r="D1931" s="455"/>
      <c r="E1931" s="454"/>
      <c r="F1931" s="456" t="s">
        <v>204</v>
      </c>
      <c r="G1931" s="449">
        <f>G1932</f>
        <v>19350900</v>
      </c>
      <c r="H1931" s="449">
        <f>86500000</f>
        <v>86500000</v>
      </c>
      <c r="I1931" s="449">
        <f>I1932</f>
        <v>0</v>
      </c>
      <c r="J1931" s="450"/>
      <c r="K1931" s="451"/>
      <c r="L1931" s="449">
        <f>L1932</f>
        <v>191660000</v>
      </c>
      <c r="M1931" s="449">
        <v>241660000</v>
      </c>
      <c r="N1931" s="449">
        <v>291660000</v>
      </c>
      <c r="O1931" s="449">
        <f t="shared" ref="O1931:O1965" si="285">SUM(L1931:N1931)</f>
        <v>724980000</v>
      </c>
    </row>
    <row r="1932" spans="1:15" x14ac:dyDescent="0.25">
      <c r="A1932" s="453">
        <v>230101</v>
      </c>
      <c r="B1932" s="454"/>
      <c r="C1932" s="455"/>
      <c r="D1932" s="455"/>
      <c r="E1932" s="454"/>
      <c r="F1932" s="456" t="s">
        <v>205</v>
      </c>
      <c r="G1932" s="449">
        <f>SUM(G1933:G1944)</f>
        <v>19350900</v>
      </c>
      <c r="H1932" s="449">
        <f>86500000</f>
        <v>86500000</v>
      </c>
      <c r="I1932" s="449">
        <f>SUM(I1933:I1944)</f>
        <v>0</v>
      </c>
      <c r="J1932" s="450"/>
      <c r="K1932" s="451"/>
      <c r="L1932" s="449">
        <f>191660000</f>
        <v>191660000</v>
      </c>
      <c r="M1932" s="449">
        <f>L1932</f>
        <v>191660000</v>
      </c>
      <c r="N1932" s="449">
        <f>M1932</f>
        <v>191660000</v>
      </c>
      <c r="O1932" s="449">
        <f t="shared" si="285"/>
        <v>574980000</v>
      </c>
    </row>
    <row r="1933" spans="1:15" x14ac:dyDescent="0.25">
      <c r="A1933" s="445">
        <v>23010109</v>
      </c>
      <c r="B1933" s="454">
        <v>70133</v>
      </c>
      <c r="C1933" s="455" t="s">
        <v>1419</v>
      </c>
      <c r="D1933" s="455" t="s">
        <v>206</v>
      </c>
      <c r="E1933" s="454"/>
      <c r="F1933" s="457" t="s">
        <v>1034</v>
      </c>
      <c r="G1933" s="449"/>
      <c r="H1933" s="449">
        <f>1500000</f>
        <v>1500000</v>
      </c>
      <c r="I1933" s="449"/>
      <c r="J1933" s="450"/>
      <c r="K1933" s="451"/>
      <c r="L1933" s="449">
        <f>1995000</f>
        <v>1995000</v>
      </c>
      <c r="M1933" s="449">
        <f>L1933</f>
        <v>1995000</v>
      </c>
      <c r="N1933" s="449">
        <f>M1933</f>
        <v>1995000</v>
      </c>
      <c r="O1933" s="449">
        <f t="shared" si="285"/>
        <v>5985000</v>
      </c>
    </row>
    <row r="1934" spans="1:15" x14ac:dyDescent="0.25">
      <c r="A1934" s="445">
        <v>23010112</v>
      </c>
      <c r="B1934" s="454">
        <v>70133</v>
      </c>
      <c r="C1934" s="455"/>
      <c r="D1934" s="455" t="s">
        <v>206</v>
      </c>
      <c r="E1934" s="454">
        <v>50610801</v>
      </c>
      <c r="F1934" s="457" t="s">
        <v>739</v>
      </c>
      <c r="G1934" s="449">
        <f>2960000</f>
        <v>2960000</v>
      </c>
      <c r="H1934" s="449">
        <f>2000000</f>
        <v>2000000</v>
      </c>
      <c r="I1934" s="449"/>
      <c r="J1934" s="450"/>
      <c r="K1934" s="451"/>
      <c r="L1934" s="449">
        <f>6660000</f>
        <v>6660000</v>
      </c>
      <c r="M1934" s="449">
        <f t="shared" ref="M1934:M1937" si="286">L1934</f>
        <v>6660000</v>
      </c>
      <c r="N1934" s="449">
        <f>M1934</f>
        <v>6660000</v>
      </c>
      <c r="O1934" s="449">
        <f t="shared" si="285"/>
        <v>19980000</v>
      </c>
    </row>
    <row r="1935" spans="1:15" x14ac:dyDescent="0.25">
      <c r="A1935" s="445">
        <v>23010113</v>
      </c>
      <c r="B1935" s="454">
        <v>70133</v>
      </c>
      <c r="C1935" s="455"/>
      <c r="D1935" s="455" t="s">
        <v>206</v>
      </c>
      <c r="E1935" s="454">
        <v>50610801</v>
      </c>
      <c r="F1935" s="457" t="s">
        <v>740</v>
      </c>
      <c r="G1935" s="449"/>
      <c r="H1935" s="449">
        <f>1000000</f>
        <v>1000000</v>
      </c>
      <c r="I1935" s="449"/>
      <c r="J1935" s="450"/>
      <c r="K1935" s="451"/>
      <c r="L1935" s="449">
        <f>15000000</f>
        <v>15000000</v>
      </c>
      <c r="M1935" s="449">
        <f t="shared" si="286"/>
        <v>15000000</v>
      </c>
      <c r="N1935" s="449">
        <f>M1935</f>
        <v>15000000</v>
      </c>
      <c r="O1935" s="449">
        <f t="shared" si="285"/>
        <v>45000000</v>
      </c>
    </row>
    <row r="1936" spans="1:15" x14ac:dyDescent="0.25">
      <c r="A1936" s="445">
        <v>23010114</v>
      </c>
      <c r="B1936" s="454">
        <v>70133</v>
      </c>
      <c r="C1936" s="455"/>
      <c r="D1936" s="455" t="s">
        <v>206</v>
      </c>
      <c r="E1936" s="454">
        <v>50610801</v>
      </c>
      <c r="F1936" s="457" t="s">
        <v>741</v>
      </c>
      <c r="G1936" s="449"/>
      <c r="H1936" s="449"/>
      <c r="I1936" s="449"/>
      <c r="J1936" s="450"/>
      <c r="K1936" s="451"/>
      <c r="L1936" s="449">
        <f>10000000</f>
        <v>10000000</v>
      </c>
      <c r="M1936" s="449">
        <f t="shared" si="286"/>
        <v>10000000</v>
      </c>
      <c r="N1936" s="449">
        <f>M1936</f>
        <v>10000000</v>
      </c>
      <c r="O1936" s="449">
        <f t="shared" si="285"/>
        <v>30000000</v>
      </c>
    </row>
    <row r="1937" spans="1:15" x14ac:dyDescent="0.25">
      <c r="A1937" s="445">
        <v>23010115</v>
      </c>
      <c r="B1937" s="454">
        <v>70133</v>
      </c>
      <c r="C1937" s="455"/>
      <c r="D1937" s="455" t="s">
        <v>206</v>
      </c>
      <c r="E1937" s="454">
        <v>50610801</v>
      </c>
      <c r="F1937" s="457" t="s">
        <v>742</v>
      </c>
      <c r="G1937" s="449"/>
      <c r="H1937" s="449"/>
      <c r="I1937" s="449"/>
      <c r="J1937" s="450"/>
      <c r="K1937" s="451"/>
      <c r="L1937" s="449">
        <f>5000000</f>
        <v>5000000</v>
      </c>
      <c r="M1937" s="449">
        <f t="shared" si="286"/>
        <v>5000000</v>
      </c>
      <c r="N1937" s="449">
        <f>M1937</f>
        <v>5000000</v>
      </c>
      <c r="O1937" s="449">
        <f t="shared" si="285"/>
        <v>15000000</v>
      </c>
    </row>
    <row r="1938" spans="1:15" x14ac:dyDescent="0.25">
      <c r="A1938" s="445">
        <v>23010119</v>
      </c>
      <c r="B1938" s="454">
        <v>70443</v>
      </c>
      <c r="C1938" s="455" t="s">
        <v>1613</v>
      </c>
      <c r="D1938" s="455" t="s">
        <v>206</v>
      </c>
      <c r="E1938" s="454">
        <v>50610801</v>
      </c>
      <c r="F1938" s="457" t="s">
        <v>745</v>
      </c>
      <c r="G1938" s="449"/>
      <c r="H1938" s="449"/>
      <c r="I1938" s="449"/>
      <c r="J1938" s="450"/>
      <c r="K1938" s="451"/>
      <c r="L1938" s="449">
        <f>30000000</f>
        <v>30000000</v>
      </c>
      <c r="M1938" s="449">
        <f>L1938</f>
        <v>30000000</v>
      </c>
      <c r="N1938" s="449">
        <f>M1938</f>
        <v>30000000</v>
      </c>
      <c r="O1938" s="449">
        <f t="shared" si="285"/>
        <v>90000000</v>
      </c>
    </row>
    <row r="1939" spans="1:15" x14ac:dyDescent="0.25">
      <c r="A1939" s="445">
        <v>23010122</v>
      </c>
      <c r="B1939" s="454"/>
      <c r="C1939" s="455"/>
      <c r="D1939" s="455" t="s">
        <v>206</v>
      </c>
      <c r="E1939" s="454"/>
      <c r="F1939" s="457" t="s">
        <v>1484</v>
      </c>
      <c r="G1939" s="449">
        <f>12410900</f>
        <v>12410900</v>
      </c>
      <c r="H1939" s="449">
        <f>50000000</f>
        <v>50000000</v>
      </c>
      <c r="I1939" s="449"/>
      <c r="J1939" s="450"/>
      <c r="K1939" s="451"/>
      <c r="L1939" s="449">
        <f>50000000</f>
        <v>50000000</v>
      </c>
      <c r="M1939" s="449">
        <v>75000000</v>
      </c>
      <c r="N1939" s="449">
        <v>100000000</v>
      </c>
      <c r="O1939" s="449">
        <f t="shared" si="285"/>
        <v>225000000</v>
      </c>
    </row>
    <row r="1940" spans="1:15" x14ac:dyDescent="0.25">
      <c r="A1940" s="445">
        <v>23010123</v>
      </c>
      <c r="B1940" s="454">
        <v>70320</v>
      </c>
      <c r="C1940" s="455" t="s">
        <v>1614</v>
      </c>
      <c r="D1940" s="455" t="s">
        <v>206</v>
      </c>
      <c r="E1940" s="454">
        <v>50610801</v>
      </c>
      <c r="F1940" s="457" t="s">
        <v>747</v>
      </c>
      <c r="G1940" s="449">
        <f>3980000</f>
        <v>3980000</v>
      </c>
      <c r="H1940" s="449">
        <f>10000000</f>
        <v>10000000</v>
      </c>
      <c r="I1940" s="449"/>
      <c r="J1940" s="450"/>
      <c r="K1940" s="451"/>
      <c r="L1940" s="449">
        <f>20000000</f>
        <v>20000000</v>
      </c>
      <c r="M1940" s="449">
        <f>45000000</f>
        <v>45000000</v>
      </c>
      <c r="N1940" s="449">
        <v>70000000</v>
      </c>
      <c r="O1940" s="449">
        <f t="shared" si="285"/>
        <v>135000000</v>
      </c>
    </row>
    <row r="1941" spans="1:15" x14ac:dyDescent="0.25">
      <c r="A1941" s="445">
        <v>23010124</v>
      </c>
      <c r="B1941" s="454"/>
      <c r="C1941" s="455"/>
      <c r="D1941" s="455" t="s">
        <v>206</v>
      </c>
      <c r="E1941" s="454"/>
      <c r="F1941" s="457" t="s">
        <v>748</v>
      </c>
      <c r="G1941" s="449"/>
      <c r="H1941" s="449">
        <f>20000000</f>
        <v>20000000</v>
      </c>
      <c r="I1941" s="449"/>
      <c r="J1941" s="450"/>
      <c r="K1941" s="451"/>
      <c r="L1941" s="449">
        <f>26000000</f>
        <v>26000000</v>
      </c>
      <c r="M1941" s="449">
        <f>26000000</f>
        <v>26000000</v>
      </c>
      <c r="N1941" s="449">
        <f>M1941</f>
        <v>26000000</v>
      </c>
      <c r="O1941" s="449">
        <f t="shared" si="285"/>
        <v>78000000</v>
      </c>
    </row>
    <row r="1942" spans="1:15" x14ac:dyDescent="0.25">
      <c r="A1942" s="445">
        <v>23010125</v>
      </c>
      <c r="B1942" s="454"/>
      <c r="C1942" s="455"/>
      <c r="D1942" s="455" t="s">
        <v>206</v>
      </c>
      <c r="E1942" s="454"/>
      <c r="F1942" s="457" t="s">
        <v>1003</v>
      </c>
      <c r="G1942" s="449"/>
      <c r="H1942" s="449"/>
      <c r="I1942" s="449"/>
      <c r="J1942" s="450"/>
      <c r="K1942" s="451"/>
      <c r="L1942" s="449">
        <f>15000000</f>
        <v>15000000</v>
      </c>
      <c r="M1942" s="449">
        <f t="shared" ref="M1942:M1943" si="287">L1942</f>
        <v>15000000</v>
      </c>
      <c r="N1942" s="449">
        <f>M1942</f>
        <v>15000000</v>
      </c>
      <c r="O1942" s="449">
        <f t="shared" si="285"/>
        <v>45000000</v>
      </c>
    </row>
    <row r="1943" spans="1:15" x14ac:dyDescent="0.25">
      <c r="A1943" s="445">
        <v>23010126</v>
      </c>
      <c r="B1943" s="454"/>
      <c r="C1943" s="455"/>
      <c r="D1943" s="455" t="s">
        <v>206</v>
      </c>
      <c r="E1943" s="454"/>
      <c r="F1943" s="457" t="s">
        <v>1468</v>
      </c>
      <c r="G1943" s="449"/>
      <c r="H1943" s="449"/>
      <c r="I1943" s="449"/>
      <c r="J1943" s="450"/>
      <c r="K1943" s="451"/>
      <c r="L1943" s="449">
        <f>10000000</f>
        <v>10000000</v>
      </c>
      <c r="M1943" s="449">
        <f t="shared" si="287"/>
        <v>10000000</v>
      </c>
      <c r="N1943" s="449">
        <f>M1943</f>
        <v>10000000</v>
      </c>
      <c r="O1943" s="449">
        <f t="shared" si="285"/>
        <v>30000000</v>
      </c>
    </row>
    <row r="1944" spans="1:15" x14ac:dyDescent="0.25">
      <c r="A1944" s="445">
        <v>23010140</v>
      </c>
      <c r="B1944" s="454">
        <v>70133</v>
      </c>
      <c r="C1944" s="455"/>
      <c r="D1944" s="455" t="s">
        <v>206</v>
      </c>
      <c r="E1944" s="454">
        <v>50610801</v>
      </c>
      <c r="F1944" s="448" t="s">
        <v>749</v>
      </c>
      <c r="G1944" s="449"/>
      <c r="H1944" s="449">
        <f>2000000</f>
        <v>2000000</v>
      </c>
      <c r="I1944" s="449"/>
      <c r="J1944" s="450"/>
      <c r="K1944" s="451"/>
      <c r="L1944" s="449">
        <f>5005000</f>
        <v>5005000</v>
      </c>
      <c r="M1944" s="449">
        <f>L1944</f>
        <v>5005000</v>
      </c>
      <c r="N1944" s="449">
        <f>M1944</f>
        <v>5005000</v>
      </c>
      <c r="O1944" s="449">
        <f t="shared" si="285"/>
        <v>15015000</v>
      </c>
    </row>
    <row r="1945" spans="1:15" x14ac:dyDescent="0.25">
      <c r="A1945" s="453">
        <v>2302</v>
      </c>
      <c r="B1945" s="454"/>
      <c r="C1945" s="455"/>
      <c r="D1945" s="455"/>
      <c r="E1945" s="454"/>
      <c r="F1945" s="461" t="s">
        <v>209</v>
      </c>
      <c r="G1945" s="449">
        <f>G1946</f>
        <v>0</v>
      </c>
      <c r="H1945" s="449">
        <f>2881000000</f>
        <v>2881000000</v>
      </c>
      <c r="I1945" s="449">
        <f>I1946</f>
        <v>1950000000</v>
      </c>
      <c r="J1945" s="450"/>
      <c r="K1945" s="451"/>
      <c r="L1945" s="449">
        <f>L1946</f>
        <v>2688710000</v>
      </c>
      <c r="M1945" s="449">
        <f>M1946</f>
        <v>2688710000</v>
      </c>
      <c r="N1945" s="449">
        <f>N1946</f>
        <v>2688710000</v>
      </c>
      <c r="O1945" s="449">
        <f t="shared" si="285"/>
        <v>8066130000</v>
      </c>
    </row>
    <row r="1946" spans="1:15" x14ac:dyDescent="0.25">
      <c r="A1946" s="453">
        <v>230201</v>
      </c>
      <c r="B1946" s="454"/>
      <c r="C1946" s="455"/>
      <c r="D1946" s="455"/>
      <c r="E1946" s="454"/>
      <c r="F1946" s="461" t="s">
        <v>210</v>
      </c>
      <c r="G1946" s="449">
        <f>SUM(G1947:G1953)</f>
        <v>0</v>
      </c>
      <c r="H1946" s="449">
        <f>H1945</f>
        <v>2881000000</v>
      </c>
      <c r="I1946" s="449">
        <v>1950000000</v>
      </c>
      <c r="J1946" s="450"/>
      <c r="K1946" s="451"/>
      <c r="L1946" s="449">
        <f>SUM(L1947:L1953)</f>
        <v>2688710000</v>
      </c>
      <c r="M1946" s="449">
        <f t="shared" ref="M1946:M1953" si="288">L1946</f>
        <v>2688710000</v>
      </c>
      <c r="N1946" s="449">
        <f t="shared" ref="N1946:N1953" si="289">M1946</f>
        <v>2688710000</v>
      </c>
      <c r="O1946" s="449">
        <f t="shared" si="285"/>
        <v>8066130000</v>
      </c>
    </row>
    <row r="1947" spans="1:15" x14ac:dyDescent="0.25">
      <c r="A1947" s="445">
        <v>23020101</v>
      </c>
      <c r="B1947" s="454">
        <v>70443</v>
      </c>
      <c r="C1947" s="455"/>
      <c r="D1947" s="455" t="s">
        <v>206</v>
      </c>
      <c r="E1947" s="454"/>
      <c r="F1947" s="448" t="s">
        <v>750</v>
      </c>
      <c r="G1947" s="449"/>
      <c r="H1947" s="449">
        <f>37000000</f>
        <v>37000000</v>
      </c>
      <c r="I1947" s="449"/>
      <c r="J1947" s="450"/>
      <c r="K1947" s="451"/>
      <c r="L1947" s="449">
        <v>30000000</v>
      </c>
      <c r="M1947" s="449">
        <f t="shared" si="288"/>
        <v>30000000</v>
      </c>
      <c r="N1947" s="449">
        <f t="shared" si="289"/>
        <v>30000000</v>
      </c>
      <c r="O1947" s="449">
        <f t="shared" si="285"/>
        <v>90000000</v>
      </c>
    </row>
    <row r="1948" spans="1:15" x14ac:dyDescent="0.25">
      <c r="A1948" s="445">
        <v>23020103</v>
      </c>
      <c r="B1948" s="454">
        <v>70443</v>
      </c>
      <c r="C1948" s="455"/>
      <c r="D1948" s="455" t="s">
        <v>206</v>
      </c>
      <c r="E1948" s="454"/>
      <c r="F1948" s="448" t="s">
        <v>1010</v>
      </c>
      <c r="G1948" s="458"/>
      <c r="H1948" s="458">
        <f>60000000</f>
        <v>60000000</v>
      </c>
      <c r="I1948" s="458"/>
      <c r="J1948" s="459"/>
      <c r="K1948" s="460"/>
      <c r="L1948" s="458">
        <f>60000000</f>
        <v>60000000</v>
      </c>
      <c r="M1948" s="458">
        <f t="shared" si="288"/>
        <v>60000000</v>
      </c>
      <c r="N1948" s="458">
        <f t="shared" si="289"/>
        <v>60000000</v>
      </c>
      <c r="O1948" s="449">
        <f t="shared" si="285"/>
        <v>180000000</v>
      </c>
    </row>
    <row r="1949" spans="1:15" x14ac:dyDescent="0.25">
      <c r="A1949" s="445">
        <v>23020105</v>
      </c>
      <c r="B1949" s="454">
        <v>70443</v>
      </c>
      <c r="C1949" s="455"/>
      <c r="D1949" s="455" t="s">
        <v>206</v>
      </c>
      <c r="E1949" s="454"/>
      <c r="F1949" s="448" t="s">
        <v>751</v>
      </c>
      <c r="G1949" s="458"/>
      <c r="H1949" s="458">
        <f>60000000</f>
        <v>60000000</v>
      </c>
      <c r="I1949" s="458"/>
      <c r="J1949" s="459"/>
      <c r="K1949" s="460"/>
      <c r="L1949" s="458">
        <v>40000000</v>
      </c>
      <c r="M1949" s="458">
        <f t="shared" si="288"/>
        <v>40000000</v>
      </c>
      <c r="N1949" s="458">
        <f t="shared" si="289"/>
        <v>40000000</v>
      </c>
      <c r="O1949" s="449">
        <f t="shared" si="285"/>
        <v>120000000</v>
      </c>
    </row>
    <row r="1950" spans="1:15" x14ac:dyDescent="0.25">
      <c r="A1950" s="445">
        <v>23020107</v>
      </c>
      <c r="B1950" s="454">
        <v>70443</v>
      </c>
      <c r="C1950" s="455"/>
      <c r="D1950" s="455" t="s">
        <v>206</v>
      </c>
      <c r="E1950" s="454"/>
      <c r="F1950" s="448" t="s">
        <v>1513</v>
      </c>
      <c r="G1950" s="458"/>
      <c r="H1950" s="458"/>
      <c r="I1950" s="458"/>
      <c r="J1950" s="459"/>
      <c r="K1950" s="460"/>
      <c r="L1950" s="458">
        <f>100000000</f>
        <v>100000000</v>
      </c>
      <c r="M1950" s="458">
        <f t="shared" si="288"/>
        <v>100000000</v>
      </c>
      <c r="N1950" s="458">
        <f t="shared" si="289"/>
        <v>100000000</v>
      </c>
      <c r="O1950" s="449">
        <f t="shared" si="285"/>
        <v>300000000</v>
      </c>
    </row>
    <row r="1951" spans="1:15" x14ac:dyDescent="0.25">
      <c r="A1951" s="445">
        <v>23020110</v>
      </c>
      <c r="B1951" s="454">
        <v>70443</v>
      </c>
      <c r="C1951" s="455"/>
      <c r="D1951" s="455" t="s">
        <v>206</v>
      </c>
      <c r="E1951" s="454"/>
      <c r="F1951" s="457" t="s">
        <v>1615</v>
      </c>
      <c r="G1951" s="458"/>
      <c r="H1951" s="458">
        <f>74000000</f>
        <v>74000000</v>
      </c>
      <c r="I1951" s="458"/>
      <c r="J1951" s="459"/>
      <c r="K1951" s="460"/>
      <c r="L1951" s="458">
        <f>120000000</f>
        <v>120000000</v>
      </c>
      <c r="M1951" s="458">
        <f t="shared" si="288"/>
        <v>120000000</v>
      </c>
      <c r="N1951" s="458">
        <f t="shared" si="289"/>
        <v>120000000</v>
      </c>
      <c r="O1951" s="449">
        <f t="shared" si="285"/>
        <v>360000000</v>
      </c>
    </row>
    <row r="1952" spans="1:15" x14ac:dyDescent="0.25">
      <c r="A1952" s="445">
        <v>23020114</v>
      </c>
      <c r="B1952" s="454">
        <v>70443</v>
      </c>
      <c r="C1952" s="455"/>
      <c r="D1952" s="455" t="s">
        <v>206</v>
      </c>
      <c r="E1952" s="454"/>
      <c r="F1952" s="457" t="s">
        <v>1011</v>
      </c>
      <c r="G1952" s="458"/>
      <c r="H1952" s="458">
        <f>150000000</f>
        <v>150000000</v>
      </c>
      <c r="I1952" s="458">
        <v>75000000</v>
      </c>
      <c r="J1952" s="459"/>
      <c r="K1952" s="460"/>
      <c r="L1952" s="458">
        <v>200000000</v>
      </c>
      <c r="M1952" s="458">
        <f t="shared" si="288"/>
        <v>200000000</v>
      </c>
      <c r="N1952" s="458">
        <f t="shared" si="289"/>
        <v>200000000</v>
      </c>
      <c r="O1952" s="449">
        <f t="shared" si="285"/>
        <v>600000000</v>
      </c>
    </row>
    <row r="1953" spans="1:15" x14ac:dyDescent="0.25">
      <c r="A1953" s="445">
        <v>23020118</v>
      </c>
      <c r="B1953" s="454">
        <v>70443</v>
      </c>
      <c r="C1953" s="455"/>
      <c r="D1953" s="455" t="s">
        <v>206</v>
      </c>
      <c r="E1953" s="454"/>
      <c r="F1953" s="457" t="s">
        <v>978</v>
      </c>
      <c r="G1953" s="458"/>
      <c r="H1953" s="458">
        <f>2500000000</f>
        <v>2500000000</v>
      </c>
      <c r="I1953" s="458">
        <v>1875000000</v>
      </c>
      <c r="J1953" s="459"/>
      <c r="K1953" s="460"/>
      <c r="L1953" s="458">
        <v>2138710000</v>
      </c>
      <c r="M1953" s="458">
        <f t="shared" si="288"/>
        <v>2138710000</v>
      </c>
      <c r="N1953" s="458">
        <f t="shared" si="289"/>
        <v>2138710000</v>
      </c>
      <c r="O1953" s="449">
        <f t="shared" si="285"/>
        <v>6416130000</v>
      </c>
    </row>
    <row r="1954" spans="1:15" x14ac:dyDescent="0.25">
      <c r="A1954" s="453">
        <v>2303</v>
      </c>
      <c r="B1954" s="454"/>
      <c r="C1954" s="455"/>
      <c r="D1954" s="455"/>
      <c r="E1954" s="454"/>
      <c r="F1954" s="456" t="s">
        <v>212</v>
      </c>
      <c r="G1954" s="449">
        <f>G1955</f>
        <v>0</v>
      </c>
      <c r="H1954" s="449">
        <f>H1955</f>
        <v>29000000</v>
      </c>
      <c r="I1954" s="449">
        <f>I1955</f>
        <v>0</v>
      </c>
      <c r="J1954" s="450"/>
      <c r="K1954" s="451"/>
      <c r="L1954" s="449">
        <f>L1955</f>
        <v>114975000</v>
      </c>
      <c r="M1954" s="449">
        <f>M1955</f>
        <v>114975000</v>
      </c>
      <c r="N1954" s="449">
        <f>N1955</f>
        <v>114975000</v>
      </c>
      <c r="O1954" s="449">
        <f t="shared" si="285"/>
        <v>344925000</v>
      </c>
    </row>
    <row r="1955" spans="1:15" x14ac:dyDescent="0.25">
      <c r="A1955" s="453">
        <v>230301</v>
      </c>
      <c r="B1955" s="454"/>
      <c r="C1955" s="455"/>
      <c r="D1955" s="455"/>
      <c r="E1955" s="454"/>
      <c r="F1955" s="456" t="s">
        <v>213</v>
      </c>
      <c r="G1955" s="449">
        <f>SUM(G1956:G1960)</f>
        <v>0</v>
      </c>
      <c r="H1955" s="449">
        <f>29000000</f>
        <v>29000000</v>
      </c>
      <c r="I1955" s="449">
        <f>SUM(I1956:I1960)</f>
        <v>0</v>
      </c>
      <c r="J1955" s="450"/>
      <c r="K1955" s="451"/>
      <c r="L1955" s="449">
        <f>114975000</f>
        <v>114975000</v>
      </c>
      <c r="M1955" s="449">
        <f t="shared" ref="M1955:M1963" si="290">L1955</f>
        <v>114975000</v>
      </c>
      <c r="N1955" s="449">
        <f t="shared" ref="N1955:N1965" si="291">M1955</f>
        <v>114975000</v>
      </c>
      <c r="O1955" s="449">
        <f t="shared" si="285"/>
        <v>344925000</v>
      </c>
    </row>
    <row r="1956" spans="1:15" x14ac:dyDescent="0.25">
      <c r="A1956" s="445">
        <v>23030101</v>
      </c>
      <c r="B1956" s="454">
        <f>B1959</f>
        <v>70443</v>
      </c>
      <c r="C1956" s="455" t="s">
        <v>1616</v>
      </c>
      <c r="D1956" s="455" t="s">
        <v>206</v>
      </c>
      <c r="E1956" s="454"/>
      <c r="F1956" s="448" t="s">
        <v>1017</v>
      </c>
      <c r="G1956" s="458"/>
      <c r="H1956" s="458">
        <f>5000000</f>
        <v>5000000</v>
      </c>
      <c r="I1956" s="458"/>
      <c r="J1956" s="459"/>
      <c r="K1956" s="460"/>
      <c r="L1956" s="458">
        <f>20000000</f>
        <v>20000000</v>
      </c>
      <c r="M1956" s="458">
        <f t="shared" si="290"/>
        <v>20000000</v>
      </c>
      <c r="N1956" s="458">
        <f t="shared" si="291"/>
        <v>20000000</v>
      </c>
      <c r="O1956" s="449">
        <f t="shared" si="285"/>
        <v>60000000</v>
      </c>
    </row>
    <row r="1957" spans="1:15" x14ac:dyDescent="0.25">
      <c r="A1957" s="445">
        <v>23030104</v>
      </c>
      <c r="B1957" s="454"/>
      <c r="C1957" s="455"/>
      <c r="D1957" s="455" t="s">
        <v>206</v>
      </c>
      <c r="E1957" s="454"/>
      <c r="F1957" s="448" t="s">
        <v>1018</v>
      </c>
      <c r="G1957" s="458"/>
      <c r="H1957" s="458">
        <f>1000000</f>
        <v>1000000</v>
      </c>
      <c r="I1957" s="458"/>
      <c r="J1957" s="459"/>
      <c r="K1957" s="460"/>
      <c r="L1957" s="458">
        <f>8330000</f>
        <v>8330000</v>
      </c>
      <c r="M1957" s="458">
        <f t="shared" si="290"/>
        <v>8330000</v>
      </c>
      <c r="N1957" s="458">
        <f t="shared" si="291"/>
        <v>8330000</v>
      </c>
      <c r="O1957" s="449">
        <f t="shared" si="285"/>
        <v>24990000</v>
      </c>
    </row>
    <row r="1958" spans="1:15" x14ac:dyDescent="0.25">
      <c r="A1958" s="445">
        <v>23030106</v>
      </c>
      <c r="B1958" s="454">
        <f>B1959</f>
        <v>70443</v>
      </c>
      <c r="C1958" s="455" t="s">
        <v>1617</v>
      </c>
      <c r="D1958" s="455" t="s">
        <v>206</v>
      </c>
      <c r="E1958" s="454"/>
      <c r="F1958" s="448" t="s">
        <v>1492</v>
      </c>
      <c r="G1958" s="458"/>
      <c r="H1958" s="458"/>
      <c r="I1958" s="458"/>
      <c r="J1958" s="459"/>
      <c r="K1958" s="460"/>
      <c r="L1958" s="458">
        <f>6090000</f>
        <v>6090000</v>
      </c>
      <c r="M1958" s="458">
        <f t="shared" si="290"/>
        <v>6090000</v>
      </c>
      <c r="N1958" s="458">
        <f t="shared" si="291"/>
        <v>6090000</v>
      </c>
      <c r="O1958" s="449">
        <f t="shared" si="285"/>
        <v>18270000</v>
      </c>
    </row>
    <row r="1959" spans="1:15" x14ac:dyDescent="0.25">
      <c r="A1959" s="445">
        <v>23030109</v>
      </c>
      <c r="B1959" s="454">
        <f>B1960</f>
        <v>70443</v>
      </c>
      <c r="C1959" s="455" t="s">
        <v>1618</v>
      </c>
      <c r="D1959" s="455" t="s">
        <v>206</v>
      </c>
      <c r="E1959" s="454"/>
      <c r="F1959" s="448" t="s">
        <v>1619</v>
      </c>
      <c r="G1959" s="458"/>
      <c r="H1959" s="458">
        <f>20000000</f>
        <v>20000000</v>
      </c>
      <c r="I1959" s="458"/>
      <c r="J1959" s="459"/>
      <c r="K1959" s="460"/>
      <c r="L1959" s="458">
        <f>56600000</f>
        <v>56600000</v>
      </c>
      <c r="M1959" s="458">
        <f t="shared" si="290"/>
        <v>56600000</v>
      </c>
      <c r="N1959" s="458">
        <f t="shared" si="291"/>
        <v>56600000</v>
      </c>
      <c r="O1959" s="449">
        <f t="shared" si="285"/>
        <v>169800000</v>
      </c>
    </row>
    <row r="1960" spans="1:15" x14ac:dyDescent="0.25">
      <c r="A1960" s="445">
        <v>23030127</v>
      </c>
      <c r="B1960" s="454">
        <f>70443</f>
        <v>70443</v>
      </c>
      <c r="C1960" s="455" t="s">
        <v>1421</v>
      </c>
      <c r="D1960" s="455" t="s">
        <v>206</v>
      </c>
      <c r="E1960" s="454"/>
      <c r="F1960" s="448" t="s">
        <v>754</v>
      </c>
      <c r="G1960" s="458"/>
      <c r="H1960" s="458"/>
      <c r="I1960" s="458"/>
      <c r="J1960" s="459"/>
      <c r="K1960" s="460"/>
      <c r="L1960" s="458">
        <f>3990000</f>
        <v>3990000</v>
      </c>
      <c r="M1960" s="458">
        <f t="shared" si="290"/>
        <v>3990000</v>
      </c>
      <c r="N1960" s="458">
        <f t="shared" si="291"/>
        <v>3990000</v>
      </c>
      <c r="O1960" s="449">
        <f t="shared" si="285"/>
        <v>11970000</v>
      </c>
    </row>
    <row r="1961" spans="1:15" x14ac:dyDescent="0.25">
      <c r="A1961" s="453">
        <v>2305</v>
      </c>
      <c r="B1961" s="454"/>
      <c r="C1961" s="455"/>
      <c r="D1961" s="455"/>
      <c r="E1961" s="454"/>
      <c r="F1961" s="456" t="s">
        <v>215</v>
      </c>
      <c r="G1961" s="449">
        <f>G1962</f>
        <v>0</v>
      </c>
      <c r="H1961" s="449">
        <f>3500000</f>
        <v>3500000</v>
      </c>
      <c r="I1961" s="449">
        <f>I1962</f>
        <v>0</v>
      </c>
      <c r="J1961" s="450"/>
      <c r="K1961" s="451"/>
      <c r="L1961" s="449">
        <f>4655000</f>
        <v>4655000</v>
      </c>
      <c r="M1961" s="449">
        <f t="shared" si="290"/>
        <v>4655000</v>
      </c>
      <c r="N1961" s="449">
        <f t="shared" si="291"/>
        <v>4655000</v>
      </c>
      <c r="O1961" s="449">
        <f t="shared" si="285"/>
        <v>13965000</v>
      </c>
    </row>
    <row r="1962" spans="1:15" x14ac:dyDescent="0.25">
      <c r="A1962" s="453">
        <v>230501</v>
      </c>
      <c r="B1962" s="454"/>
      <c r="C1962" s="455"/>
      <c r="D1962" s="455"/>
      <c r="E1962" s="454"/>
      <c r="F1962" s="456" t="s">
        <v>216</v>
      </c>
      <c r="G1962" s="449">
        <f>SUM(G1963:G1965)</f>
        <v>0</v>
      </c>
      <c r="H1962" s="449">
        <f>3500000</f>
        <v>3500000</v>
      </c>
      <c r="I1962" s="449">
        <f>SUM(I1963:I1965)</f>
        <v>0</v>
      </c>
      <c r="J1962" s="450"/>
      <c r="K1962" s="451"/>
      <c r="L1962" s="449">
        <f>655000</f>
        <v>655000</v>
      </c>
      <c r="M1962" s="449">
        <f t="shared" si="290"/>
        <v>655000</v>
      </c>
      <c r="N1962" s="449">
        <f t="shared" si="291"/>
        <v>655000</v>
      </c>
      <c r="O1962" s="449">
        <f t="shared" si="285"/>
        <v>1965000</v>
      </c>
    </row>
    <row r="1963" spans="1:15" x14ac:dyDescent="0.25">
      <c r="A1963" s="445">
        <v>23050101</v>
      </c>
      <c r="B1963" s="454">
        <v>70140</v>
      </c>
      <c r="C1963" s="455" t="s">
        <v>1620</v>
      </c>
      <c r="D1963" s="455" t="s">
        <v>206</v>
      </c>
      <c r="E1963" s="454"/>
      <c r="F1963" s="457" t="s">
        <v>217</v>
      </c>
      <c r="G1963" s="559"/>
      <c r="H1963" s="559">
        <f>500000</f>
        <v>500000</v>
      </c>
      <c r="I1963" s="559"/>
      <c r="J1963" s="560"/>
      <c r="K1963" s="561"/>
      <c r="L1963" s="559">
        <f>65000</f>
        <v>65000</v>
      </c>
      <c r="M1963" s="559">
        <f t="shared" si="290"/>
        <v>65000</v>
      </c>
      <c r="N1963" s="559">
        <f t="shared" si="291"/>
        <v>65000</v>
      </c>
      <c r="O1963" s="449">
        <f t="shared" si="285"/>
        <v>195000</v>
      </c>
    </row>
    <row r="1964" spans="1:15" x14ac:dyDescent="0.25">
      <c r="A1964" s="445">
        <v>23050103</v>
      </c>
      <c r="B1964" s="454">
        <v>70140</v>
      </c>
      <c r="C1964" s="455" t="s">
        <v>1621</v>
      </c>
      <c r="D1964" s="455" t="s">
        <v>206</v>
      </c>
      <c r="E1964" s="454"/>
      <c r="F1964" s="457" t="s">
        <v>218</v>
      </c>
      <c r="G1964" s="559"/>
      <c r="H1964" s="559">
        <f>2000000</f>
        <v>2000000</v>
      </c>
      <c r="I1964" s="559"/>
      <c r="J1964" s="560"/>
      <c r="K1964" s="561"/>
      <c r="L1964" s="559">
        <f>5660000</f>
        <v>5660000</v>
      </c>
      <c r="M1964" s="559">
        <f>L1964</f>
        <v>5660000</v>
      </c>
      <c r="N1964" s="559">
        <f t="shared" si="291"/>
        <v>5660000</v>
      </c>
      <c r="O1964" s="449">
        <f t="shared" si="285"/>
        <v>16980000</v>
      </c>
    </row>
    <row r="1965" spans="1:15" x14ac:dyDescent="0.25">
      <c r="A1965" s="445">
        <v>23050104</v>
      </c>
      <c r="B1965" s="454">
        <v>70140</v>
      </c>
      <c r="C1965" s="455" t="s">
        <v>1622</v>
      </c>
      <c r="D1965" s="455" t="s">
        <v>206</v>
      </c>
      <c r="E1965" s="454"/>
      <c r="F1965" s="457" t="s">
        <v>219</v>
      </c>
      <c r="G1965" s="559"/>
      <c r="H1965" s="559">
        <f>1000000</f>
        <v>1000000</v>
      </c>
      <c r="I1965" s="559"/>
      <c r="J1965" s="560"/>
      <c r="K1965" s="561"/>
      <c r="L1965" s="559">
        <f>1330000</f>
        <v>1330000</v>
      </c>
      <c r="M1965" s="559">
        <f>L1965</f>
        <v>1330000</v>
      </c>
      <c r="N1965" s="559">
        <f t="shared" si="291"/>
        <v>1330000</v>
      </c>
      <c r="O1965" s="449">
        <f t="shared" si="285"/>
        <v>3990000</v>
      </c>
    </row>
    <row r="1966" spans="1:15" x14ac:dyDescent="0.25">
      <c r="A1966" s="445"/>
      <c r="B1966" s="462"/>
      <c r="C1966" s="463"/>
      <c r="D1966" s="463"/>
      <c r="E1966" s="463"/>
      <c r="F1966" s="464"/>
      <c r="G1966" s="480"/>
      <c r="H1966" s="480"/>
      <c r="I1966" s="480"/>
      <c r="J1966" s="565"/>
      <c r="K1966" s="566"/>
      <c r="L1966" s="452"/>
      <c r="M1966" s="452"/>
      <c r="N1966" s="452"/>
      <c r="O1966" s="452"/>
    </row>
    <row r="1967" spans="1:15" x14ac:dyDescent="0.25">
      <c r="A1967" s="468"/>
      <c r="B1967" s="468"/>
      <c r="C1967" s="468"/>
      <c r="D1967" s="468"/>
      <c r="E1967" s="468"/>
      <c r="F1967" s="469"/>
      <c r="G1967" s="583"/>
      <c r="H1967" s="471"/>
      <c r="I1967" s="472"/>
      <c r="J1967" s="473"/>
      <c r="K1967" s="474"/>
      <c r="L1967" s="584"/>
      <c r="M1967" s="584"/>
      <c r="N1967" s="584"/>
      <c r="O1967" s="584"/>
    </row>
    <row r="1968" spans="1:15" x14ac:dyDescent="0.25">
      <c r="A1968" s="476"/>
      <c r="B1968" s="476"/>
      <c r="C1968" s="476"/>
      <c r="D1968" s="476"/>
      <c r="E1968" s="476"/>
      <c r="F1968" s="477" t="s">
        <v>582</v>
      </c>
      <c r="G1968" s="635"/>
      <c r="H1968" s="635"/>
      <c r="I1968" s="472"/>
      <c r="J1968" s="473"/>
      <c r="K1968" s="474"/>
      <c r="L1968" s="635"/>
      <c r="M1968" s="635"/>
      <c r="N1968" s="635"/>
      <c r="O1968" s="635"/>
    </row>
    <row r="1969" spans="1:15" x14ac:dyDescent="0.25">
      <c r="A1969" s="468"/>
      <c r="B1969" s="468"/>
      <c r="C1969" s="468"/>
      <c r="D1969" s="468"/>
      <c r="E1969" s="468"/>
      <c r="F1969" s="481"/>
      <c r="G1969" s="583"/>
      <c r="H1969" s="471"/>
      <c r="I1969" s="472"/>
      <c r="J1969" s="473"/>
      <c r="K1969" s="474"/>
      <c r="L1969" s="584"/>
      <c r="M1969" s="584"/>
      <c r="N1969" s="584"/>
      <c r="O1969" s="584"/>
    </row>
    <row r="1970" spans="1:15" x14ac:dyDescent="0.25">
      <c r="A1970" s="468"/>
      <c r="B1970" s="468"/>
      <c r="C1970" s="468"/>
      <c r="D1970" s="468"/>
      <c r="E1970" s="468"/>
      <c r="F1970" s="484" t="s">
        <v>583</v>
      </c>
      <c r="G1970" s="486">
        <f>G1865</f>
        <v>639827868</v>
      </c>
      <c r="H1970" s="486">
        <f>H1865</f>
        <v>398647428</v>
      </c>
      <c r="I1970" s="486">
        <f>I1865</f>
        <v>0</v>
      </c>
      <c r="J1970" s="487"/>
      <c r="K1970" s="488"/>
      <c r="L1970" s="486">
        <f>L1865</f>
        <v>332629054</v>
      </c>
      <c r="M1970" s="486">
        <f>M1865</f>
        <v>332629054</v>
      </c>
      <c r="N1970" s="486">
        <f>N1865</f>
        <v>332629054</v>
      </c>
      <c r="O1970" s="489">
        <f>SUM(L1970:N1970)</f>
        <v>997887162</v>
      </c>
    </row>
    <row r="1971" spans="1:15" x14ac:dyDescent="0.25">
      <c r="A1971" s="468"/>
      <c r="B1971" s="468"/>
      <c r="C1971" s="468"/>
      <c r="D1971" s="468"/>
      <c r="E1971" s="468"/>
      <c r="F1971" s="484" t="s">
        <v>584</v>
      </c>
      <c r="G1971" s="486">
        <f>G1872</f>
        <v>4440000</v>
      </c>
      <c r="H1971" s="486">
        <f>H1872</f>
        <v>60000000</v>
      </c>
      <c r="I1971" s="486">
        <f>I1872</f>
        <v>39716000</v>
      </c>
      <c r="J1971" s="487"/>
      <c r="K1971" s="488"/>
      <c r="L1971" s="486">
        <f>L1872</f>
        <v>150000000</v>
      </c>
      <c r="M1971" s="486">
        <f>M1872</f>
        <v>150000000</v>
      </c>
      <c r="N1971" s="486">
        <f>N1872</f>
        <v>150000000</v>
      </c>
      <c r="O1971" s="489">
        <f>SUM(L1971:N1971)</f>
        <v>450000000</v>
      </c>
    </row>
    <row r="1972" spans="1:15" x14ac:dyDescent="0.25">
      <c r="A1972" s="468"/>
      <c r="B1972" s="468"/>
      <c r="C1972" s="468"/>
      <c r="D1972" s="468"/>
      <c r="E1972" s="468"/>
      <c r="F1972" s="484" t="s">
        <v>203</v>
      </c>
      <c r="G1972" s="486">
        <f>G1930</f>
        <v>19350900</v>
      </c>
      <c r="H1972" s="486">
        <f>H1930</f>
        <v>3000000000</v>
      </c>
      <c r="I1972" s="486">
        <f>I1930</f>
        <v>1950000000</v>
      </c>
      <c r="J1972" s="487"/>
      <c r="K1972" s="488"/>
      <c r="L1972" s="486">
        <f>L1930</f>
        <v>3000000000</v>
      </c>
      <c r="M1972" s="486">
        <f>M1930</f>
        <v>3050000000</v>
      </c>
      <c r="N1972" s="486">
        <f>N1930</f>
        <v>3100000000</v>
      </c>
      <c r="O1972" s="489">
        <f>SUM(L1972:N1972)</f>
        <v>9150000000</v>
      </c>
    </row>
    <row r="1973" spans="1:15" x14ac:dyDescent="0.25">
      <c r="A1973" s="468"/>
      <c r="B1973" s="468"/>
      <c r="C1973" s="468"/>
      <c r="D1973" s="468"/>
      <c r="E1973" s="468"/>
      <c r="F1973" s="484"/>
      <c r="G1973" s="486"/>
      <c r="H1973" s="486"/>
      <c r="I1973" s="486"/>
      <c r="J1973" s="487"/>
      <c r="K1973" s="488"/>
      <c r="L1973" s="486"/>
      <c r="M1973" s="486"/>
      <c r="N1973" s="486"/>
      <c r="O1973" s="489">
        <f>SUM(L1973:N1973)</f>
        <v>0</v>
      </c>
    </row>
    <row r="1974" spans="1:15" x14ac:dyDescent="0.25">
      <c r="A1974" s="468"/>
      <c r="B1974" s="468"/>
      <c r="C1974" s="468"/>
      <c r="D1974" s="468"/>
      <c r="E1974" s="468"/>
      <c r="F1974" s="484" t="s">
        <v>130</v>
      </c>
      <c r="G1974" s="489">
        <f>SUM(G1970:G1972)</f>
        <v>663618768</v>
      </c>
      <c r="H1974" s="489">
        <f>SUM(H1970:H1972)</f>
        <v>3458647428</v>
      </c>
      <c r="I1974" s="489">
        <f>SUM(I1970:I1972)</f>
        <v>1989716000</v>
      </c>
      <c r="J1974" s="491"/>
      <c r="K1974" s="492"/>
      <c r="L1974" s="489">
        <f>SUM(L1970:L1972)</f>
        <v>3482629054</v>
      </c>
      <c r="M1974" s="489">
        <f>SUM(M1970:M1972)</f>
        <v>3532629054</v>
      </c>
      <c r="N1974" s="489">
        <f>SUM(N1970:N1972)</f>
        <v>3582629054</v>
      </c>
      <c r="O1974" s="489">
        <f>SUM(L1974:N1974)</f>
        <v>10597887162</v>
      </c>
    </row>
    <row r="1975" spans="1:15" x14ac:dyDescent="0.25">
      <c r="A1975" s="603"/>
      <c r="B1975" s="603"/>
      <c r="C1975" s="603"/>
      <c r="D1975" s="603"/>
      <c r="E1975" s="603"/>
      <c r="F1975" s="604"/>
      <c r="G1975" s="605"/>
      <c r="H1975" s="605"/>
      <c r="I1975" s="605"/>
      <c r="J1975" s="606"/>
      <c r="K1975" s="607"/>
      <c r="L1975" s="605"/>
      <c r="M1975" s="605"/>
      <c r="N1975" s="605"/>
      <c r="O1975" s="605"/>
    </row>
    <row r="1976" spans="1:15" ht="20.25" customHeight="1" x14ac:dyDescent="0.3">
      <c r="A1976" s="1353" t="s">
        <v>133</v>
      </c>
      <c r="B1976" s="1354"/>
      <c r="C1976" s="1354"/>
      <c r="D1976" s="1354"/>
      <c r="E1976" s="1354"/>
      <c r="F1976" s="1354"/>
      <c r="G1976" s="1354"/>
      <c r="H1976" s="1354"/>
      <c r="I1976" s="1354"/>
      <c r="J1976" s="1354"/>
      <c r="K1976" s="1354"/>
      <c r="L1976" s="1354"/>
      <c r="M1976" s="1354"/>
      <c r="N1976" s="1354"/>
      <c r="O1976" s="1355"/>
    </row>
    <row r="1977" spans="1:15" ht="15.75" x14ac:dyDescent="0.25">
      <c r="A1977" s="1349" t="s">
        <v>1623</v>
      </c>
      <c r="B1977" s="1350"/>
      <c r="C1977" s="1350"/>
      <c r="D1977" s="1350"/>
      <c r="E1977" s="1350"/>
      <c r="F1977" s="1350"/>
      <c r="G1977" s="1350"/>
      <c r="H1977" s="1350"/>
      <c r="I1977" s="1350"/>
      <c r="J1977" s="1350"/>
      <c r="K1977" s="1350"/>
      <c r="L1977" s="1350"/>
      <c r="M1977" s="1350"/>
      <c r="N1977" s="1350"/>
      <c r="O1977" s="1351"/>
    </row>
    <row r="1978" spans="1:15" ht="64.5" x14ac:dyDescent="0.25">
      <c r="A1978" s="441" t="s">
        <v>135</v>
      </c>
      <c r="B1978" s="441" t="s">
        <v>136</v>
      </c>
      <c r="C1978" s="441" t="s">
        <v>137</v>
      </c>
      <c r="D1978" s="441" t="s">
        <v>138</v>
      </c>
      <c r="E1978" s="441" t="s">
        <v>139</v>
      </c>
      <c r="F1978" s="442" t="s">
        <v>140</v>
      </c>
      <c r="G1978" s="441" t="s">
        <v>141</v>
      </c>
      <c r="H1978" s="441" t="s">
        <v>142</v>
      </c>
      <c r="I1978" s="441" t="s">
        <v>143</v>
      </c>
      <c r="J1978" s="443" t="s">
        <v>1350</v>
      </c>
      <c r="K1978" s="444" t="s">
        <v>1348</v>
      </c>
      <c r="L1978" s="441" t="s">
        <v>144</v>
      </c>
      <c r="M1978" s="441" t="s">
        <v>145</v>
      </c>
      <c r="N1978" s="441" t="s">
        <v>146</v>
      </c>
      <c r="O1978" s="441" t="s">
        <v>147</v>
      </c>
    </row>
    <row r="1979" spans="1:15" x14ac:dyDescent="0.25">
      <c r="A1979" s="445"/>
      <c r="B1979" s="446"/>
      <c r="C1979" s="446"/>
      <c r="D1979" s="447"/>
      <c r="E1979" s="446"/>
      <c r="F1979" s="448"/>
      <c r="G1979" s="449">
        <f t="shared" ref="G1979:I1980" si="292">SUM(G1980,G1988)</f>
        <v>39951764.299999997</v>
      </c>
      <c r="H1979" s="449">
        <f t="shared" si="292"/>
        <v>126894856</v>
      </c>
      <c r="I1979" s="449">
        <f t="shared" si="292"/>
        <v>58872110.210000001</v>
      </c>
      <c r="J1979" s="450"/>
      <c r="K1979" s="451"/>
      <c r="L1979" s="452"/>
      <c r="M1979" s="452"/>
      <c r="N1979" s="452"/>
      <c r="O1979" s="452"/>
    </row>
    <row r="1980" spans="1:15" x14ac:dyDescent="0.25">
      <c r="A1980" s="453">
        <v>2</v>
      </c>
      <c r="B1980" s="454"/>
      <c r="C1980" s="455"/>
      <c r="D1980" s="455"/>
      <c r="E1980" s="454"/>
      <c r="F1980" s="441" t="s">
        <v>153</v>
      </c>
      <c r="G1980" s="449">
        <f t="shared" si="292"/>
        <v>39951764.299999997</v>
      </c>
      <c r="H1980" s="449">
        <f t="shared" si="292"/>
        <v>126894856</v>
      </c>
      <c r="I1980" s="449">
        <f t="shared" si="292"/>
        <v>58872110.210000001</v>
      </c>
      <c r="J1980" s="450"/>
      <c r="K1980" s="451"/>
      <c r="L1980" s="449">
        <f>SUM(L1981,L1989)</f>
        <v>127322310</v>
      </c>
      <c r="M1980" s="449">
        <f>SUM(M1981,M1989)</f>
        <v>127322310</v>
      </c>
      <c r="N1980" s="449">
        <f>SUM(N1981,N1989)</f>
        <v>127322310</v>
      </c>
      <c r="O1980" s="449">
        <f t="shared" ref="O1980:O1987" si="293">SUM(L1980:N1980)</f>
        <v>381966930</v>
      </c>
    </row>
    <row r="1981" spans="1:15" x14ac:dyDescent="0.25">
      <c r="A1981" s="453">
        <v>21</v>
      </c>
      <c r="B1981" s="454"/>
      <c r="C1981" s="455"/>
      <c r="D1981" s="455"/>
      <c r="E1981" s="454"/>
      <c r="F1981" s="456" t="s">
        <v>154</v>
      </c>
      <c r="G1981" s="449">
        <f>SUM(G1982,G1984)</f>
        <v>18924028.5</v>
      </c>
      <c r="H1981" s="449">
        <f t="shared" ref="H1981:I1981" si="294">SUM(H1982,H1984)</f>
        <v>27394856</v>
      </c>
      <c r="I1981" s="449">
        <f t="shared" si="294"/>
        <v>13302135.210000001</v>
      </c>
      <c r="J1981" s="450"/>
      <c r="K1981" s="451"/>
      <c r="L1981" s="449">
        <f>SUM(L1982,L1984)</f>
        <v>27322310</v>
      </c>
      <c r="M1981" s="449">
        <f t="shared" ref="M1981:N1981" si="295">SUM(M1982,M1984)</f>
        <v>27322310</v>
      </c>
      <c r="N1981" s="449">
        <f t="shared" si="295"/>
        <v>27322310</v>
      </c>
      <c r="O1981" s="449">
        <f t="shared" si="293"/>
        <v>81966930</v>
      </c>
    </row>
    <row r="1982" spans="1:15" x14ac:dyDescent="0.25">
      <c r="A1982" s="445">
        <v>21010101</v>
      </c>
      <c r="B1982" s="454"/>
      <c r="C1982" s="455"/>
      <c r="D1982" s="455" t="s">
        <v>155</v>
      </c>
      <c r="E1982" s="454"/>
      <c r="F1982" s="457" t="s">
        <v>156</v>
      </c>
      <c r="G1982" s="458">
        <v>18249028.5</v>
      </c>
      <c r="H1982" s="458">
        <v>26554856</v>
      </c>
      <c r="I1982" s="458">
        <v>12892135.210000001</v>
      </c>
      <c r="J1982" s="459"/>
      <c r="K1982" s="460"/>
      <c r="L1982" s="458">
        <v>26512310</v>
      </c>
      <c r="M1982" s="458">
        <v>26512310</v>
      </c>
      <c r="N1982" s="458">
        <v>26512310</v>
      </c>
      <c r="O1982" s="449">
        <f t="shared" si="293"/>
        <v>79536930</v>
      </c>
    </row>
    <row r="1983" spans="1:15" x14ac:dyDescent="0.25">
      <c r="A1983" s="445">
        <v>21010102</v>
      </c>
      <c r="B1983" s="454"/>
      <c r="C1983" s="455"/>
      <c r="D1983" s="455" t="s">
        <v>155</v>
      </c>
      <c r="E1983" s="454"/>
      <c r="F1983" s="457" t="s">
        <v>157</v>
      </c>
      <c r="G1983" s="458">
        <f t="shared" ref="G1983:I1984" si="296">SUM(G1984)</f>
        <v>675000</v>
      </c>
      <c r="H1983" s="458">
        <f t="shared" si="296"/>
        <v>840000</v>
      </c>
      <c r="I1983" s="458">
        <f t="shared" si="296"/>
        <v>410000</v>
      </c>
      <c r="J1983" s="459"/>
      <c r="K1983" s="460"/>
      <c r="L1983" s="458"/>
      <c r="M1983" s="458"/>
      <c r="N1983" s="458"/>
      <c r="O1983" s="449">
        <f t="shared" si="293"/>
        <v>0</v>
      </c>
    </row>
    <row r="1984" spans="1:15" x14ac:dyDescent="0.25">
      <c r="A1984" s="453">
        <v>2102</v>
      </c>
      <c r="B1984" s="454"/>
      <c r="C1984" s="455"/>
      <c r="D1984" s="455"/>
      <c r="E1984" s="454"/>
      <c r="F1984" s="456" t="s">
        <v>158</v>
      </c>
      <c r="G1984" s="449">
        <f t="shared" si="296"/>
        <v>675000</v>
      </c>
      <c r="H1984" s="449">
        <f t="shared" si="296"/>
        <v>840000</v>
      </c>
      <c r="I1984" s="449">
        <f t="shared" si="296"/>
        <v>410000</v>
      </c>
      <c r="J1984" s="450"/>
      <c r="K1984" s="451"/>
      <c r="L1984" s="449">
        <f>SUM(L1985)</f>
        <v>810000</v>
      </c>
      <c r="M1984" s="449">
        <f t="shared" ref="M1984:N1984" si="297">SUM(M1985)</f>
        <v>810000</v>
      </c>
      <c r="N1984" s="449">
        <f t="shared" si="297"/>
        <v>810000</v>
      </c>
      <c r="O1984" s="449">
        <f t="shared" si="293"/>
        <v>2430000</v>
      </c>
    </row>
    <row r="1985" spans="1:15" x14ac:dyDescent="0.25">
      <c r="A1985" s="453">
        <v>210201</v>
      </c>
      <c r="B1985" s="454"/>
      <c r="C1985" s="455"/>
      <c r="D1985" s="455"/>
      <c r="E1985" s="454"/>
      <c r="F1985" s="456" t="s">
        <v>159</v>
      </c>
      <c r="G1985" s="449">
        <f t="shared" ref="G1985:I1985" si="298">SUM(G1986:G1987)</f>
        <v>675000</v>
      </c>
      <c r="H1985" s="449">
        <f t="shared" si="298"/>
        <v>840000</v>
      </c>
      <c r="I1985" s="449">
        <f t="shared" si="298"/>
        <v>410000</v>
      </c>
      <c r="J1985" s="450"/>
      <c r="K1985" s="451"/>
      <c r="L1985" s="449">
        <f>SUM(L1986:L1987)</f>
        <v>810000</v>
      </c>
      <c r="M1985" s="449">
        <f t="shared" ref="M1985:N1985" si="299">SUM(M1986:M1987)</f>
        <v>810000</v>
      </c>
      <c r="N1985" s="449">
        <f t="shared" si="299"/>
        <v>810000</v>
      </c>
      <c r="O1985" s="449">
        <f t="shared" si="293"/>
        <v>2430000</v>
      </c>
    </row>
    <row r="1986" spans="1:15" x14ac:dyDescent="0.25">
      <c r="A1986" s="445">
        <v>21020101</v>
      </c>
      <c r="B1986" s="454"/>
      <c r="C1986" s="455"/>
      <c r="D1986" s="455" t="s">
        <v>155</v>
      </c>
      <c r="E1986" s="454"/>
      <c r="F1986" s="457" t="s">
        <v>160</v>
      </c>
      <c r="G1986" s="458"/>
      <c r="H1986" s="458"/>
      <c r="I1986" s="458"/>
      <c r="J1986" s="459"/>
      <c r="K1986" s="460"/>
      <c r="L1986" s="458">
        <v>810000</v>
      </c>
      <c r="M1986" s="458">
        <v>810000</v>
      </c>
      <c r="N1986" s="458">
        <v>810000</v>
      </c>
      <c r="O1986" s="449">
        <f t="shared" si="293"/>
        <v>2430000</v>
      </c>
    </row>
    <row r="1987" spans="1:15" x14ac:dyDescent="0.25">
      <c r="A1987" s="445">
        <v>21020102</v>
      </c>
      <c r="B1987" s="454"/>
      <c r="C1987" s="455"/>
      <c r="D1987" s="455" t="s">
        <v>155</v>
      </c>
      <c r="E1987" s="454"/>
      <c r="F1987" s="457" t="s">
        <v>161</v>
      </c>
      <c r="G1987" s="458">
        <v>675000</v>
      </c>
      <c r="H1987" s="458">
        <v>840000</v>
      </c>
      <c r="I1987" s="458">
        <v>410000</v>
      </c>
      <c r="J1987" s="459"/>
      <c r="K1987" s="460"/>
      <c r="L1987" s="458">
        <f>'[36]PERSONNEL CALCULATION'!J2414</f>
        <v>0</v>
      </c>
      <c r="M1987" s="458">
        <f>'[36]PERSONNEL CALCULATION'!J2414</f>
        <v>0</v>
      </c>
      <c r="N1987" s="458">
        <f>'[36]PERSONNEL CALCULATION'!J2414</f>
        <v>0</v>
      </c>
      <c r="O1987" s="449">
        <f t="shared" si="293"/>
        <v>0</v>
      </c>
    </row>
    <row r="1988" spans="1:15" x14ac:dyDescent="0.25">
      <c r="A1988" s="445">
        <v>22010205</v>
      </c>
      <c r="B1988" s="454"/>
      <c r="C1988" s="455"/>
      <c r="D1988" s="455" t="s">
        <v>155</v>
      </c>
      <c r="E1988" s="454"/>
      <c r="F1988" s="457" t="s">
        <v>1463</v>
      </c>
      <c r="G1988" s="449"/>
      <c r="H1988" s="449"/>
      <c r="I1988" s="449"/>
      <c r="J1988" s="450"/>
      <c r="K1988" s="451"/>
      <c r="L1988" s="449"/>
      <c r="M1988" s="449"/>
      <c r="N1988" s="449"/>
      <c r="O1988" s="449"/>
    </row>
    <row r="1989" spans="1:15" x14ac:dyDescent="0.25">
      <c r="A1989" s="453">
        <v>2202</v>
      </c>
      <c r="B1989" s="454"/>
      <c r="C1989" s="455"/>
      <c r="D1989" s="455"/>
      <c r="E1989" s="454"/>
      <c r="F1989" s="456" t="s">
        <v>162</v>
      </c>
      <c r="G1989" s="449">
        <f>G1990+G1995+G1998+G2002+G2008+G2011+G2014+G2018</f>
        <v>21027735.800000001</v>
      </c>
      <c r="H1989" s="449">
        <f>H1990+H1995+H1998+H2002+H2008+H2011+H2014+H2018</f>
        <v>99500000</v>
      </c>
      <c r="I1989" s="449">
        <f>I1990+I1995+I1998+I2002+I2008+I2011+I2014+I2018</f>
        <v>45569975</v>
      </c>
      <c r="J1989" s="450"/>
      <c r="K1989" s="451"/>
      <c r="L1989" s="449">
        <f>L1990+L1995+L1998+L2002+L2008+L2011+L2014+L2018</f>
        <v>100000000</v>
      </c>
      <c r="M1989" s="449">
        <f>M1990+M1995+M1998+M2002+M2008+M2011+M2014+M2018</f>
        <v>100000000</v>
      </c>
      <c r="N1989" s="449">
        <f>N1990+N1995+N1998+N2002+N2008+N2011+N2014+N2018</f>
        <v>100000000</v>
      </c>
      <c r="O1989" s="449">
        <f t="shared" ref="O1989:O2015" si="300">SUM(L1989:N1989)</f>
        <v>300000000</v>
      </c>
    </row>
    <row r="1990" spans="1:15" x14ac:dyDescent="0.25">
      <c r="A1990" s="453">
        <v>220201</v>
      </c>
      <c r="B1990" s="454"/>
      <c r="C1990" s="455"/>
      <c r="D1990" s="455"/>
      <c r="E1990" s="454"/>
      <c r="F1990" s="456" t="s">
        <v>163</v>
      </c>
      <c r="G1990" s="449">
        <f>SUM(G1991:G1994)</f>
        <v>7950000</v>
      </c>
      <c r="H1990" s="449">
        <f t="shared" ref="H1990:N1990" si="301">SUM(H1991:H1994)</f>
        <v>35000000</v>
      </c>
      <c r="I1990" s="449">
        <f t="shared" si="301"/>
        <v>25595000</v>
      </c>
      <c r="J1990" s="450"/>
      <c r="K1990" s="451"/>
      <c r="L1990" s="449">
        <f t="shared" si="301"/>
        <v>39200000</v>
      </c>
      <c r="M1990" s="449">
        <f t="shared" si="301"/>
        <v>39200000</v>
      </c>
      <c r="N1990" s="449">
        <f t="shared" si="301"/>
        <v>39200000</v>
      </c>
      <c r="O1990" s="449">
        <f t="shared" si="300"/>
        <v>117600000</v>
      </c>
    </row>
    <row r="1991" spans="1:15" x14ac:dyDescent="0.25">
      <c r="A1991" s="445">
        <v>22020101</v>
      </c>
      <c r="B1991" s="454">
        <v>70160</v>
      </c>
      <c r="C1991" s="455"/>
      <c r="D1991" s="455" t="s">
        <v>155</v>
      </c>
      <c r="E1991" s="454" t="s">
        <v>1528</v>
      </c>
      <c r="F1991" s="457" t="s">
        <v>164</v>
      </c>
      <c r="G1991" s="449"/>
      <c r="H1991" s="449">
        <v>2000000</v>
      </c>
      <c r="I1991" s="449"/>
      <c r="J1991" s="450"/>
      <c r="K1991" s="451"/>
      <c r="L1991" s="449">
        <v>1000000</v>
      </c>
      <c r="M1991" s="449">
        <v>1000000</v>
      </c>
      <c r="N1991" s="449">
        <v>1000000</v>
      </c>
      <c r="O1991" s="449"/>
    </row>
    <row r="1992" spans="1:15" x14ac:dyDescent="0.25">
      <c r="A1992" s="445">
        <v>22020102</v>
      </c>
      <c r="B1992" s="454">
        <v>70160</v>
      </c>
      <c r="C1992" s="455"/>
      <c r="D1992" s="455" t="s">
        <v>155</v>
      </c>
      <c r="E1992" s="454" t="s">
        <v>1528</v>
      </c>
      <c r="F1992" s="457" t="s">
        <v>165</v>
      </c>
      <c r="G1992" s="449">
        <v>7950000</v>
      </c>
      <c r="H1992" s="449">
        <v>33000000</v>
      </c>
      <c r="I1992" s="449">
        <v>25595000</v>
      </c>
      <c r="J1992" s="450"/>
      <c r="K1992" s="451"/>
      <c r="L1992" s="449">
        <v>38200000</v>
      </c>
      <c r="M1992" s="449">
        <v>38200000</v>
      </c>
      <c r="N1992" s="449">
        <v>38200000</v>
      </c>
      <c r="O1992" s="449">
        <f t="shared" si="300"/>
        <v>114600000</v>
      </c>
    </row>
    <row r="1993" spans="1:15" x14ac:dyDescent="0.25">
      <c r="A1993" s="445">
        <v>22020103</v>
      </c>
      <c r="B1993" s="454">
        <v>70160</v>
      </c>
      <c r="C1993" s="455"/>
      <c r="D1993" s="455" t="s">
        <v>155</v>
      </c>
      <c r="E1993" s="454" t="s">
        <v>1528</v>
      </c>
      <c r="F1993" s="457" t="s">
        <v>974</v>
      </c>
      <c r="G1993" s="449"/>
      <c r="H1993" s="449"/>
      <c r="I1993" s="449"/>
      <c r="J1993" s="450"/>
      <c r="K1993" s="451"/>
      <c r="L1993" s="449"/>
      <c r="M1993" s="449"/>
      <c r="N1993" s="449"/>
      <c r="O1993" s="449">
        <f t="shared" si="300"/>
        <v>0</v>
      </c>
    </row>
    <row r="1994" spans="1:15" x14ac:dyDescent="0.25">
      <c r="A1994" s="445">
        <v>22020104</v>
      </c>
      <c r="B1994" s="454">
        <v>70160</v>
      </c>
      <c r="C1994" s="455"/>
      <c r="D1994" s="455" t="s">
        <v>155</v>
      </c>
      <c r="E1994" s="454" t="s">
        <v>1528</v>
      </c>
      <c r="F1994" s="457" t="s">
        <v>891</v>
      </c>
      <c r="G1994" s="449"/>
      <c r="H1994" s="449"/>
      <c r="I1994" s="449"/>
      <c r="J1994" s="450"/>
      <c r="K1994" s="451"/>
      <c r="L1994" s="449"/>
      <c r="M1994" s="449"/>
      <c r="N1994" s="449"/>
      <c r="O1994" s="449">
        <f t="shared" si="300"/>
        <v>0</v>
      </c>
    </row>
    <row r="1995" spans="1:15" x14ac:dyDescent="0.25">
      <c r="A1995" s="453">
        <v>220202</v>
      </c>
      <c r="B1995" s="454">
        <v>70160</v>
      </c>
      <c r="C1995" s="455"/>
      <c r="D1995" s="455"/>
      <c r="E1995" s="454" t="s">
        <v>1528</v>
      </c>
      <c r="F1995" s="456" t="s">
        <v>166</v>
      </c>
      <c r="G1995" s="449">
        <f>SUM(G1996:G1997)</f>
        <v>95760.8</v>
      </c>
      <c r="H1995" s="449">
        <f>SUM(H1996:H1997)</f>
        <v>500000</v>
      </c>
      <c r="I1995" s="449">
        <f>SUM(I1996:I1997)</f>
        <v>0</v>
      </c>
      <c r="J1995" s="450"/>
      <c r="K1995" s="451"/>
      <c r="L1995" s="449">
        <f>SUM(L1996:L1997)</f>
        <v>500000</v>
      </c>
      <c r="M1995" s="449">
        <f>SUM(M1996:M1997)</f>
        <v>500000</v>
      </c>
      <c r="N1995" s="449">
        <f>SUM(N1996:N1997)</f>
        <v>500000</v>
      </c>
      <c r="O1995" s="449">
        <f t="shared" si="300"/>
        <v>1500000</v>
      </c>
    </row>
    <row r="1996" spans="1:15" x14ac:dyDescent="0.25">
      <c r="A1996" s="445">
        <v>22020201</v>
      </c>
      <c r="B1996" s="454">
        <v>70160</v>
      </c>
      <c r="C1996" s="455"/>
      <c r="D1996" s="455" t="s">
        <v>155</v>
      </c>
      <c r="E1996" s="454" t="s">
        <v>1528</v>
      </c>
      <c r="F1996" s="457" t="s">
        <v>167</v>
      </c>
      <c r="G1996" s="449">
        <v>95760.8</v>
      </c>
      <c r="H1996" s="449">
        <v>500000</v>
      </c>
      <c r="I1996" s="449"/>
      <c r="J1996" s="450"/>
      <c r="K1996" s="451"/>
      <c r="L1996" s="449">
        <v>500000</v>
      </c>
      <c r="M1996" s="449">
        <v>500000</v>
      </c>
      <c r="N1996" s="449">
        <v>500000</v>
      </c>
      <c r="O1996" s="449">
        <f t="shared" si="300"/>
        <v>1500000</v>
      </c>
    </row>
    <row r="1997" spans="1:15" x14ac:dyDescent="0.25">
      <c r="A1997" s="445">
        <v>22020209</v>
      </c>
      <c r="B1997" s="454">
        <v>70160</v>
      </c>
      <c r="C1997" s="455"/>
      <c r="D1997" s="455" t="s">
        <v>155</v>
      </c>
      <c r="E1997" s="454" t="s">
        <v>1528</v>
      </c>
      <c r="F1997" s="457" t="s">
        <v>818</v>
      </c>
      <c r="G1997" s="449"/>
      <c r="H1997" s="449"/>
      <c r="I1997" s="449"/>
      <c r="J1997" s="450"/>
      <c r="K1997" s="451"/>
      <c r="L1997" s="449"/>
      <c r="M1997" s="449"/>
      <c r="N1997" s="449"/>
      <c r="O1997" s="449">
        <f t="shared" si="300"/>
        <v>0</v>
      </c>
    </row>
    <row r="1998" spans="1:15" x14ac:dyDescent="0.25">
      <c r="A1998" s="453">
        <v>220203</v>
      </c>
      <c r="B1998" s="454">
        <v>70160</v>
      </c>
      <c r="C1998" s="455"/>
      <c r="D1998" s="455"/>
      <c r="E1998" s="454" t="s">
        <v>1528</v>
      </c>
      <c r="F1998" s="456" t="s">
        <v>172</v>
      </c>
      <c r="G1998" s="449">
        <f>SUM(G1999:G2001)</f>
        <v>0</v>
      </c>
      <c r="H1998" s="449">
        <f>SUM(H1999:H2001)</f>
        <v>2000000</v>
      </c>
      <c r="I1998" s="449">
        <f>SUM(I1999:I2001)</f>
        <v>0</v>
      </c>
      <c r="J1998" s="450"/>
      <c r="K1998" s="451"/>
      <c r="L1998" s="449">
        <v>1000000</v>
      </c>
      <c r="M1998" s="449">
        <v>1000000</v>
      </c>
      <c r="N1998" s="449">
        <v>1000000</v>
      </c>
      <c r="O1998" s="449">
        <f t="shared" si="300"/>
        <v>3000000</v>
      </c>
    </row>
    <row r="1999" spans="1:15" x14ac:dyDescent="0.25">
      <c r="A1999" s="445">
        <v>22020301</v>
      </c>
      <c r="B1999" s="454">
        <v>70160</v>
      </c>
      <c r="C1999" s="455"/>
      <c r="D1999" s="455" t="s">
        <v>155</v>
      </c>
      <c r="E1999" s="454" t="s">
        <v>1528</v>
      </c>
      <c r="F1999" s="457" t="s">
        <v>173</v>
      </c>
      <c r="G1999" s="449"/>
      <c r="H1999" s="449">
        <v>1000000</v>
      </c>
      <c r="I1999" s="449"/>
      <c r="J1999" s="450"/>
      <c r="K1999" s="451"/>
      <c r="L1999" s="449">
        <v>1000000</v>
      </c>
      <c r="M1999" s="449">
        <v>1000000</v>
      </c>
      <c r="N1999" s="449">
        <v>1000000</v>
      </c>
      <c r="O1999" s="449">
        <f t="shared" si="300"/>
        <v>3000000</v>
      </c>
    </row>
    <row r="2000" spans="1:15" x14ac:dyDescent="0.25">
      <c r="A2000" s="445">
        <v>22020305</v>
      </c>
      <c r="B2000" s="454">
        <v>70160</v>
      </c>
      <c r="C2000" s="455"/>
      <c r="D2000" s="455" t="s">
        <v>155</v>
      </c>
      <c r="E2000" s="454" t="s">
        <v>1528</v>
      </c>
      <c r="F2000" s="457" t="s">
        <v>176</v>
      </c>
      <c r="G2000" s="449"/>
      <c r="H2000" s="449">
        <v>500000</v>
      </c>
      <c r="I2000" s="449"/>
      <c r="J2000" s="450"/>
      <c r="K2000" s="451"/>
      <c r="L2000" s="449">
        <v>500000</v>
      </c>
      <c r="M2000" s="449">
        <v>500000</v>
      </c>
      <c r="N2000" s="449">
        <v>500000</v>
      </c>
      <c r="O2000" s="449">
        <f t="shared" si="300"/>
        <v>1500000</v>
      </c>
    </row>
    <row r="2001" spans="1:15" x14ac:dyDescent="0.25">
      <c r="A2001" s="445">
        <v>22020306</v>
      </c>
      <c r="B2001" s="454">
        <v>70160</v>
      </c>
      <c r="C2001" s="455"/>
      <c r="D2001" s="455" t="s">
        <v>155</v>
      </c>
      <c r="E2001" s="454" t="s">
        <v>1528</v>
      </c>
      <c r="F2001" s="457" t="s">
        <v>802</v>
      </c>
      <c r="G2001" s="449"/>
      <c r="H2001" s="449">
        <v>500000</v>
      </c>
      <c r="I2001" s="449"/>
      <c r="J2001" s="450"/>
      <c r="K2001" s="451"/>
      <c r="L2001" s="449">
        <v>500000</v>
      </c>
      <c r="M2001" s="449">
        <v>500000</v>
      </c>
      <c r="N2001" s="449">
        <v>500000</v>
      </c>
      <c r="O2001" s="449">
        <f t="shared" si="300"/>
        <v>1500000</v>
      </c>
    </row>
    <row r="2002" spans="1:15" x14ac:dyDescent="0.25">
      <c r="A2002" s="453">
        <v>220204</v>
      </c>
      <c r="B2002" s="454">
        <v>70160</v>
      </c>
      <c r="C2002" s="455"/>
      <c r="D2002" s="455"/>
      <c r="E2002" s="454" t="s">
        <v>1528</v>
      </c>
      <c r="F2002" s="456" t="s">
        <v>177</v>
      </c>
      <c r="G2002" s="449">
        <f>SUM(G2003:G2007)</f>
        <v>250000</v>
      </c>
      <c r="H2002" s="449">
        <f>SUM(H2003:H2007)</f>
        <v>3000000</v>
      </c>
      <c r="I2002" s="449">
        <f>SUM(I2003:I2007)</f>
        <v>0</v>
      </c>
      <c r="J2002" s="450"/>
      <c r="K2002" s="451"/>
      <c r="L2002" s="449">
        <f>SUM(L2003:L2007)</f>
        <v>3500000</v>
      </c>
      <c r="M2002" s="449">
        <f>SUM(M2003:M2007)</f>
        <v>3500000</v>
      </c>
      <c r="N2002" s="449">
        <f>SUM(N2003:N2007)</f>
        <v>3500000</v>
      </c>
      <c r="O2002" s="449">
        <f t="shared" si="300"/>
        <v>10500000</v>
      </c>
    </row>
    <row r="2003" spans="1:15" ht="26.25" x14ac:dyDescent="0.25">
      <c r="A2003" s="445">
        <v>22020401</v>
      </c>
      <c r="B2003" s="454">
        <v>70160</v>
      </c>
      <c r="C2003" s="455"/>
      <c r="D2003" s="455" t="s">
        <v>155</v>
      </c>
      <c r="E2003" s="454" t="s">
        <v>1528</v>
      </c>
      <c r="F2003" s="457" t="s">
        <v>178</v>
      </c>
      <c r="G2003" s="449">
        <v>250000</v>
      </c>
      <c r="H2003" s="449"/>
      <c r="I2003" s="449"/>
      <c r="J2003" s="450"/>
      <c r="K2003" s="451"/>
      <c r="L2003" s="449">
        <v>500000</v>
      </c>
      <c r="M2003" s="449">
        <v>500000</v>
      </c>
      <c r="N2003" s="449">
        <v>500000</v>
      </c>
      <c r="O2003" s="449">
        <f t="shared" si="300"/>
        <v>1500000</v>
      </c>
    </row>
    <row r="2004" spans="1:15" x14ac:dyDescent="0.25">
      <c r="A2004" s="445">
        <v>22020402</v>
      </c>
      <c r="B2004" s="454">
        <v>70160</v>
      </c>
      <c r="C2004" s="455"/>
      <c r="D2004" s="455" t="s">
        <v>155</v>
      </c>
      <c r="E2004" s="454" t="s">
        <v>1528</v>
      </c>
      <c r="F2004" s="457" t="s">
        <v>179</v>
      </c>
      <c r="G2004" s="449"/>
      <c r="H2004" s="449">
        <v>1000000</v>
      </c>
      <c r="I2004" s="449"/>
      <c r="J2004" s="450"/>
      <c r="K2004" s="451"/>
      <c r="L2004" s="449">
        <v>1000000</v>
      </c>
      <c r="M2004" s="449">
        <v>1000000</v>
      </c>
      <c r="N2004" s="449">
        <v>1000000</v>
      </c>
      <c r="O2004" s="449">
        <f t="shared" si="300"/>
        <v>3000000</v>
      </c>
    </row>
    <row r="2005" spans="1:15" x14ac:dyDescent="0.25">
      <c r="A2005" s="445">
        <v>22020403</v>
      </c>
      <c r="B2005" s="454">
        <v>70160</v>
      </c>
      <c r="C2005" s="455"/>
      <c r="D2005" s="455" t="s">
        <v>155</v>
      </c>
      <c r="E2005" s="454" t="s">
        <v>1528</v>
      </c>
      <c r="F2005" s="457" t="s">
        <v>180</v>
      </c>
      <c r="G2005" s="449"/>
      <c r="H2005" s="449">
        <v>1000000</v>
      </c>
      <c r="I2005" s="449"/>
      <c r="J2005" s="450"/>
      <c r="K2005" s="451"/>
      <c r="L2005" s="449">
        <v>1000000</v>
      </c>
      <c r="M2005" s="449">
        <v>1000000</v>
      </c>
      <c r="N2005" s="449">
        <v>1000000</v>
      </c>
      <c r="O2005" s="449">
        <f t="shared" si="300"/>
        <v>3000000</v>
      </c>
    </row>
    <row r="2006" spans="1:15" x14ac:dyDescent="0.25">
      <c r="A2006" s="445">
        <v>22020404</v>
      </c>
      <c r="B2006" s="454">
        <v>70160</v>
      </c>
      <c r="C2006" s="455"/>
      <c r="D2006" s="455" t="s">
        <v>155</v>
      </c>
      <c r="E2006" s="454" t="s">
        <v>1528</v>
      </c>
      <c r="F2006" s="457" t="s">
        <v>181</v>
      </c>
      <c r="G2006" s="449"/>
      <c r="H2006" s="449">
        <v>500000</v>
      </c>
      <c r="I2006" s="449"/>
      <c r="J2006" s="450"/>
      <c r="K2006" s="451"/>
      <c r="L2006" s="449">
        <v>500000</v>
      </c>
      <c r="M2006" s="449">
        <v>500000</v>
      </c>
      <c r="N2006" s="449">
        <v>500000</v>
      </c>
      <c r="O2006" s="449">
        <f t="shared" si="300"/>
        <v>1500000</v>
      </c>
    </row>
    <row r="2007" spans="1:15" x14ac:dyDescent="0.25">
      <c r="A2007" s="445">
        <v>22020405</v>
      </c>
      <c r="B2007" s="454">
        <v>70160</v>
      </c>
      <c r="C2007" s="455"/>
      <c r="D2007" s="455" t="s">
        <v>155</v>
      </c>
      <c r="E2007" s="454" t="s">
        <v>1528</v>
      </c>
      <c r="F2007" s="457" t="s">
        <v>182</v>
      </c>
      <c r="G2007" s="449"/>
      <c r="H2007" s="449">
        <v>500000</v>
      </c>
      <c r="I2007" s="449"/>
      <c r="J2007" s="450"/>
      <c r="K2007" s="451"/>
      <c r="L2007" s="449">
        <v>500000</v>
      </c>
      <c r="M2007" s="449">
        <v>500000</v>
      </c>
      <c r="N2007" s="449">
        <v>500000</v>
      </c>
      <c r="O2007" s="449">
        <f t="shared" si="300"/>
        <v>1500000</v>
      </c>
    </row>
    <row r="2008" spans="1:15" x14ac:dyDescent="0.25">
      <c r="A2008" s="453">
        <v>220205</v>
      </c>
      <c r="B2008" s="454">
        <v>70160</v>
      </c>
      <c r="C2008" s="455"/>
      <c r="D2008" s="455"/>
      <c r="E2008" s="454" t="s">
        <v>1528</v>
      </c>
      <c r="F2008" s="456" t="s">
        <v>184</v>
      </c>
      <c r="G2008" s="449">
        <f>SUM(G2009:G2010)</f>
        <v>0</v>
      </c>
      <c r="H2008" s="449">
        <f t="shared" ref="H2008:N2008" si="302">SUM(H2009:H2010)</f>
        <v>1000000</v>
      </c>
      <c r="I2008" s="449">
        <f t="shared" si="302"/>
        <v>0</v>
      </c>
      <c r="J2008" s="450"/>
      <c r="K2008" s="451"/>
      <c r="L2008" s="449">
        <f t="shared" si="302"/>
        <v>500000</v>
      </c>
      <c r="M2008" s="449">
        <f t="shared" si="302"/>
        <v>500000</v>
      </c>
      <c r="N2008" s="449">
        <f t="shared" si="302"/>
        <v>500000</v>
      </c>
      <c r="O2008" s="449">
        <f t="shared" si="300"/>
        <v>1500000</v>
      </c>
    </row>
    <row r="2009" spans="1:15" x14ac:dyDescent="0.25">
      <c r="A2009" s="445">
        <v>22020501</v>
      </c>
      <c r="B2009" s="454">
        <v>70160</v>
      </c>
      <c r="C2009" s="455"/>
      <c r="D2009" s="455" t="s">
        <v>155</v>
      </c>
      <c r="E2009" s="454" t="s">
        <v>1528</v>
      </c>
      <c r="F2009" s="457" t="s">
        <v>185</v>
      </c>
      <c r="G2009" s="449"/>
      <c r="H2009" s="449">
        <v>1000000</v>
      </c>
      <c r="I2009" s="449"/>
      <c r="J2009" s="450"/>
      <c r="K2009" s="451"/>
      <c r="L2009" s="449">
        <v>500000</v>
      </c>
      <c r="M2009" s="449">
        <v>500000</v>
      </c>
      <c r="N2009" s="449">
        <v>500000</v>
      </c>
      <c r="O2009" s="449">
        <f t="shared" si="300"/>
        <v>1500000</v>
      </c>
    </row>
    <row r="2010" spans="1:15" x14ac:dyDescent="0.25">
      <c r="A2010" s="445">
        <v>22020502</v>
      </c>
      <c r="B2010" s="454">
        <v>70160</v>
      </c>
      <c r="C2010" s="455"/>
      <c r="D2010" s="455" t="s">
        <v>155</v>
      </c>
      <c r="E2010" s="454" t="s">
        <v>1528</v>
      </c>
      <c r="F2010" s="457" t="s">
        <v>186</v>
      </c>
      <c r="G2010" s="449"/>
      <c r="H2010" s="449"/>
      <c r="I2010" s="449"/>
      <c r="J2010" s="450"/>
      <c r="K2010" s="451"/>
      <c r="L2010" s="449"/>
      <c r="M2010" s="449"/>
      <c r="N2010" s="449"/>
      <c r="O2010" s="449">
        <f t="shared" si="300"/>
        <v>0</v>
      </c>
    </row>
    <row r="2011" spans="1:15" x14ac:dyDescent="0.25">
      <c r="A2011" s="453">
        <v>220206</v>
      </c>
      <c r="B2011" s="454">
        <v>70160</v>
      </c>
      <c r="C2011" s="455"/>
      <c r="D2011" s="455"/>
      <c r="E2011" s="454" t="s">
        <v>1528</v>
      </c>
      <c r="F2011" s="456" t="s">
        <v>187</v>
      </c>
      <c r="G2011" s="449">
        <f>SUM(G2012:G2013)</f>
        <v>0</v>
      </c>
      <c r="H2011" s="449">
        <f>SUM(H2012:H2013)</f>
        <v>1000000</v>
      </c>
      <c r="I2011" s="449">
        <f>SUM(I2012:I2013)</f>
        <v>0</v>
      </c>
      <c r="J2011" s="450"/>
      <c r="K2011" s="451"/>
      <c r="L2011" s="449">
        <f>SUM(L2012:L2013)</f>
        <v>1000000</v>
      </c>
      <c r="M2011" s="449">
        <f>SUM(M2012:M2013)</f>
        <v>1000000</v>
      </c>
      <c r="N2011" s="449">
        <f>SUM(N2012:N2013)</f>
        <v>1000000</v>
      </c>
      <c r="O2011" s="449">
        <f t="shared" si="300"/>
        <v>3000000</v>
      </c>
    </row>
    <row r="2012" spans="1:15" x14ac:dyDescent="0.25">
      <c r="A2012" s="445">
        <v>22020601</v>
      </c>
      <c r="B2012" s="454">
        <v>70160</v>
      </c>
      <c r="C2012" s="455"/>
      <c r="D2012" s="455" t="s">
        <v>155</v>
      </c>
      <c r="E2012" s="454" t="s">
        <v>1528</v>
      </c>
      <c r="F2012" s="457" t="s">
        <v>188</v>
      </c>
      <c r="G2012" s="449"/>
      <c r="H2012" s="449">
        <v>500000</v>
      </c>
      <c r="I2012" s="449"/>
      <c r="J2012" s="450"/>
      <c r="K2012" s="451"/>
      <c r="L2012" s="449">
        <v>500000</v>
      </c>
      <c r="M2012" s="449">
        <v>500000</v>
      </c>
      <c r="N2012" s="449">
        <v>500000</v>
      </c>
      <c r="O2012" s="449">
        <f t="shared" si="300"/>
        <v>1500000</v>
      </c>
    </row>
    <row r="2013" spans="1:15" x14ac:dyDescent="0.25">
      <c r="A2013" s="445">
        <v>22020605</v>
      </c>
      <c r="B2013" s="454">
        <v>70160</v>
      </c>
      <c r="C2013" s="455"/>
      <c r="D2013" s="455" t="s">
        <v>155</v>
      </c>
      <c r="E2013" s="454" t="s">
        <v>1528</v>
      </c>
      <c r="F2013" s="457" t="s">
        <v>189</v>
      </c>
      <c r="G2013" s="449"/>
      <c r="H2013" s="449">
        <v>500000</v>
      </c>
      <c r="I2013" s="449"/>
      <c r="J2013" s="450"/>
      <c r="K2013" s="451"/>
      <c r="L2013" s="449">
        <v>500000</v>
      </c>
      <c r="M2013" s="449">
        <v>500000</v>
      </c>
      <c r="N2013" s="449">
        <v>500000</v>
      </c>
      <c r="O2013" s="449">
        <f t="shared" si="300"/>
        <v>1500000</v>
      </c>
    </row>
    <row r="2014" spans="1:15" x14ac:dyDescent="0.25">
      <c r="A2014" s="453">
        <v>220208</v>
      </c>
      <c r="B2014" s="454">
        <v>70160</v>
      </c>
      <c r="C2014" s="455"/>
      <c r="D2014" s="455"/>
      <c r="E2014" s="454" t="s">
        <v>1528</v>
      </c>
      <c r="F2014" s="456" t="s">
        <v>190</v>
      </c>
      <c r="G2014" s="449">
        <f>SUM(G2015:G2017)</f>
        <v>0</v>
      </c>
      <c r="H2014" s="449">
        <f>SUM(H2015:H2017)</f>
        <v>1000000</v>
      </c>
      <c r="I2014" s="449">
        <f>SUM(I2015:I2017)</f>
        <v>0</v>
      </c>
      <c r="J2014" s="450"/>
      <c r="K2014" s="451"/>
      <c r="L2014" s="449">
        <f>SUM(L2015:L2017)</f>
        <v>800000</v>
      </c>
      <c r="M2014" s="449">
        <f>SUM(M2015:M2017)</f>
        <v>800000</v>
      </c>
      <c r="N2014" s="449">
        <f>SUM(N2015:N2017)</f>
        <v>800000</v>
      </c>
      <c r="O2014" s="449">
        <f t="shared" si="300"/>
        <v>2400000</v>
      </c>
    </row>
    <row r="2015" spans="1:15" x14ac:dyDescent="0.25">
      <c r="A2015" s="445">
        <v>22020801</v>
      </c>
      <c r="B2015" s="454">
        <v>70160</v>
      </c>
      <c r="C2015" s="455"/>
      <c r="D2015" s="455" t="s">
        <v>155</v>
      </c>
      <c r="E2015" s="454" t="s">
        <v>1528</v>
      </c>
      <c r="F2015" s="457" t="s">
        <v>191</v>
      </c>
      <c r="G2015" s="449"/>
      <c r="H2015" s="449"/>
      <c r="I2015" s="449"/>
      <c r="J2015" s="450"/>
      <c r="K2015" s="451"/>
      <c r="L2015" s="449">
        <v>300000</v>
      </c>
      <c r="M2015" s="449">
        <v>300000</v>
      </c>
      <c r="N2015" s="449">
        <v>300000</v>
      </c>
      <c r="O2015" s="449">
        <f t="shared" si="300"/>
        <v>900000</v>
      </c>
    </row>
    <row r="2016" spans="1:15" x14ac:dyDescent="0.25">
      <c r="A2016" s="445">
        <v>22020802</v>
      </c>
      <c r="B2016" s="454">
        <v>70160</v>
      </c>
      <c r="C2016" s="455"/>
      <c r="D2016" s="455" t="s">
        <v>155</v>
      </c>
      <c r="E2016" s="454" t="s">
        <v>1528</v>
      </c>
      <c r="F2016" s="457" t="s">
        <v>1002</v>
      </c>
      <c r="G2016" s="449"/>
      <c r="H2016" s="449"/>
      <c r="I2016" s="449"/>
      <c r="J2016" s="450"/>
      <c r="K2016" s="451"/>
      <c r="L2016" s="449"/>
      <c r="M2016" s="449"/>
      <c r="N2016" s="449"/>
      <c r="O2016" s="449">
        <f t="shared" ref="O2016:O2026" si="303">SUM(L2016:N2016)</f>
        <v>0</v>
      </c>
    </row>
    <row r="2017" spans="1:15" x14ac:dyDescent="0.25">
      <c r="A2017" s="445">
        <v>22020803</v>
      </c>
      <c r="B2017" s="454">
        <v>70160</v>
      </c>
      <c r="C2017" s="455"/>
      <c r="D2017" s="455" t="s">
        <v>155</v>
      </c>
      <c r="E2017" s="454" t="s">
        <v>1528</v>
      </c>
      <c r="F2017" s="457" t="s">
        <v>192</v>
      </c>
      <c r="G2017" s="449"/>
      <c r="H2017" s="449">
        <v>1000000</v>
      </c>
      <c r="I2017" s="449"/>
      <c r="J2017" s="450"/>
      <c r="K2017" s="451"/>
      <c r="L2017" s="449">
        <v>500000</v>
      </c>
      <c r="M2017" s="449">
        <v>500000</v>
      </c>
      <c r="N2017" s="449">
        <v>500000</v>
      </c>
      <c r="O2017" s="449">
        <f t="shared" si="303"/>
        <v>1500000</v>
      </c>
    </row>
    <row r="2018" spans="1:15" x14ac:dyDescent="0.25">
      <c r="A2018" s="453">
        <v>220210</v>
      </c>
      <c r="B2018" s="454">
        <v>70160</v>
      </c>
      <c r="C2018" s="455"/>
      <c r="D2018" s="455"/>
      <c r="E2018" s="454" t="s">
        <v>1528</v>
      </c>
      <c r="F2018" s="456" t="s">
        <v>193</v>
      </c>
      <c r="G2018" s="449">
        <f>SUM(G2019:G2026)</f>
        <v>12731975</v>
      </c>
      <c r="H2018" s="449">
        <f>SUM(H2019:H2026)</f>
        <v>56000000</v>
      </c>
      <c r="I2018" s="449">
        <f>SUM(I2019:I2026)</f>
        <v>19974975</v>
      </c>
      <c r="J2018" s="450"/>
      <c r="K2018" s="451"/>
      <c r="L2018" s="449">
        <f>SUM(L2019:L2026)</f>
        <v>53500000</v>
      </c>
      <c r="M2018" s="449">
        <f>SUM(M2019:M2026)</f>
        <v>53500000</v>
      </c>
      <c r="N2018" s="449">
        <f>SUM(N2019:N2026)</f>
        <v>53500000</v>
      </c>
      <c r="O2018" s="449">
        <f t="shared" si="303"/>
        <v>160500000</v>
      </c>
    </row>
    <row r="2019" spans="1:15" x14ac:dyDescent="0.25">
      <c r="A2019" s="445">
        <v>22021001</v>
      </c>
      <c r="B2019" s="454">
        <v>70160</v>
      </c>
      <c r="C2019" s="455"/>
      <c r="D2019" s="455" t="s">
        <v>155</v>
      </c>
      <c r="E2019" s="454" t="s">
        <v>1528</v>
      </c>
      <c r="F2019" s="457" t="s">
        <v>194</v>
      </c>
      <c r="G2019" s="449"/>
      <c r="H2019" s="449"/>
      <c r="I2019" s="449"/>
      <c r="J2019" s="450"/>
      <c r="K2019" s="451"/>
      <c r="L2019" s="449">
        <v>500000</v>
      </c>
      <c r="M2019" s="449">
        <v>500000</v>
      </c>
      <c r="N2019" s="449">
        <v>500000</v>
      </c>
      <c r="O2019" s="449">
        <f t="shared" si="303"/>
        <v>1500000</v>
      </c>
    </row>
    <row r="2020" spans="1:15" x14ac:dyDescent="0.25">
      <c r="A2020" s="445">
        <v>22021002</v>
      </c>
      <c r="B2020" s="454">
        <v>70160</v>
      </c>
      <c r="C2020" s="455"/>
      <c r="D2020" s="455" t="s">
        <v>155</v>
      </c>
      <c r="E2020" s="454" t="s">
        <v>1528</v>
      </c>
      <c r="F2020" s="457" t="s">
        <v>195</v>
      </c>
      <c r="G2020" s="449">
        <v>7500000</v>
      </c>
      <c r="H2020" s="449">
        <v>32000000</v>
      </c>
      <c r="I2020" s="449">
        <v>15600000</v>
      </c>
      <c r="J2020" s="450"/>
      <c r="K2020" s="451"/>
      <c r="L2020" s="449">
        <v>33000000</v>
      </c>
      <c r="M2020" s="449">
        <v>33000000</v>
      </c>
      <c r="N2020" s="449">
        <v>33000000</v>
      </c>
      <c r="O2020" s="449">
        <f t="shared" si="303"/>
        <v>99000000</v>
      </c>
    </row>
    <row r="2021" spans="1:15" x14ac:dyDescent="0.25">
      <c r="A2021" s="445">
        <v>22021003</v>
      </c>
      <c r="B2021" s="454">
        <v>70160</v>
      </c>
      <c r="C2021" s="455"/>
      <c r="D2021" s="455" t="s">
        <v>155</v>
      </c>
      <c r="E2021" s="454" t="s">
        <v>1528</v>
      </c>
      <c r="F2021" s="457" t="s">
        <v>196</v>
      </c>
      <c r="G2021" s="449">
        <v>231975</v>
      </c>
      <c r="H2021" s="449">
        <v>1500000</v>
      </c>
      <c r="I2021" s="449">
        <v>124975</v>
      </c>
      <c r="J2021" s="450"/>
      <c r="K2021" s="451"/>
      <c r="L2021" s="449">
        <v>500000</v>
      </c>
      <c r="M2021" s="449">
        <v>500000</v>
      </c>
      <c r="N2021" s="449">
        <v>500000</v>
      </c>
      <c r="O2021" s="449">
        <f t="shared" si="303"/>
        <v>1500000</v>
      </c>
    </row>
    <row r="2022" spans="1:15" x14ac:dyDescent="0.25">
      <c r="A2022" s="445">
        <v>22021004</v>
      </c>
      <c r="B2022" s="454">
        <v>70160</v>
      </c>
      <c r="C2022" s="455"/>
      <c r="D2022" s="455" t="s">
        <v>155</v>
      </c>
      <c r="E2022" s="454" t="s">
        <v>1528</v>
      </c>
      <c r="F2022" s="457" t="s">
        <v>197</v>
      </c>
      <c r="G2022" s="449"/>
      <c r="H2022" s="449"/>
      <c r="I2022" s="449"/>
      <c r="J2022" s="450"/>
      <c r="K2022" s="451"/>
      <c r="L2022" s="449">
        <v>500000</v>
      </c>
      <c r="M2022" s="449">
        <v>500000</v>
      </c>
      <c r="N2022" s="449">
        <v>500000</v>
      </c>
      <c r="O2022" s="449">
        <f t="shared" si="303"/>
        <v>1500000</v>
      </c>
    </row>
    <row r="2023" spans="1:15" x14ac:dyDescent="0.25">
      <c r="A2023" s="445">
        <v>22021006</v>
      </c>
      <c r="B2023" s="454">
        <v>70160</v>
      </c>
      <c r="C2023" s="455"/>
      <c r="D2023" s="455" t="s">
        <v>155</v>
      </c>
      <c r="E2023" s="454" t="s">
        <v>1528</v>
      </c>
      <c r="F2023" s="457" t="s">
        <v>198</v>
      </c>
      <c r="G2023" s="449"/>
      <c r="H2023" s="449"/>
      <c r="I2023" s="449"/>
      <c r="J2023" s="450"/>
      <c r="K2023" s="451"/>
      <c r="L2023" s="449"/>
      <c r="M2023" s="449"/>
      <c r="N2023" s="449"/>
      <c r="O2023" s="449">
        <f t="shared" si="303"/>
        <v>0</v>
      </c>
    </row>
    <row r="2024" spans="1:15" x14ac:dyDescent="0.25">
      <c r="A2024" s="445">
        <v>22021007</v>
      </c>
      <c r="B2024" s="454">
        <v>70160</v>
      </c>
      <c r="C2024" s="455"/>
      <c r="D2024" s="455" t="s">
        <v>155</v>
      </c>
      <c r="E2024" s="454" t="s">
        <v>1528</v>
      </c>
      <c r="F2024" s="457" t="s">
        <v>199</v>
      </c>
      <c r="G2024" s="449"/>
      <c r="H2024" s="449">
        <v>5000000</v>
      </c>
      <c r="I2024" s="449"/>
      <c r="J2024" s="450"/>
      <c r="K2024" s="451"/>
      <c r="L2024" s="449">
        <v>3000000</v>
      </c>
      <c r="M2024" s="449">
        <v>3000000</v>
      </c>
      <c r="N2024" s="449">
        <v>3000000</v>
      </c>
      <c r="O2024" s="449">
        <f t="shared" si="303"/>
        <v>9000000</v>
      </c>
    </row>
    <row r="2025" spans="1:15" x14ac:dyDescent="0.25">
      <c r="A2025" s="445">
        <v>22021021</v>
      </c>
      <c r="B2025" s="454">
        <v>70160</v>
      </c>
      <c r="C2025" s="455"/>
      <c r="D2025" s="455" t="s">
        <v>155</v>
      </c>
      <c r="E2025" s="454" t="s">
        <v>1528</v>
      </c>
      <c r="F2025" s="457" t="s">
        <v>904</v>
      </c>
      <c r="G2025" s="449"/>
      <c r="H2025" s="449">
        <v>1500000</v>
      </c>
      <c r="I2025" s="449"/>
      <c r="J2025" s="450"/>
      <c r="K2025" s="451"/>
      <c r="L2025" s="449">
        <v>1000000</v>
      </c>
      <c r="M2025" s="449">
        <v>1000000</v>
      </c>
      <c r="N2025" s="449">
        <v>1000000</v>
      </c>
      <c r="O2025" s="449">
        <f t="shared" si="303"/>
        <v>3000000</v>
      </c>
    </row>
    <row r="2026" spans="1:15" x14ac:dyDescent="0.25">
      <c r="A2026" s="445">
        <v>22021024</v>
      </c>
      <c r="B2026" s="454">
        <v>70160</v>
      </c>
      <c r="C2026" s="455"/>
      <c r="D2026" s="455" t="s">
        <v>155</v>
      </c>
      <c r="E2026" s="454" t="s">
        <v>1528</v>
      </c>
      <c r="F2026" s="457" t="s">
        <v>201</v>
      </c>
      <c r="G2026" s="449">
        <v>5000000</v>
      </c>
      <c r="H2026" s="449">
        <v>16000000</v>
      </c>
      <c r="I2026" s="449">
        <v>4250000</v>
      </c>
      <c r="J2026" s="450"/>
      <c r="K2026" s="451"/>
      <c r="L2026" s="449">
        <v>15000000</v>
      </c>
      <c r="M2026" s="449">
        <v>15000000</v>
      </c>
      <c r="N2026" s="449">
        <v>15000000</v>
      </c>
      <c r="O2026" s="449">
        <f t="shared" si="303"/>
        <v>45000000</v>
      </c>
    </row>
    <row r="2027" spans="1:15" x14ac:dyDescent="0.25">
      <c r="A2027" s="476"/>
      <c r="B2027" s="476"/>
      <c r="C2027" s="476"/>
      <c r="D2027" s="476"/>
      <c r="E2027" s="476"/>
      <c r="F2027" s="477" t="s">
        <v>582</v>
      </c>
      <c r="G2027" s="479"/>
      <c r="H2027" s="479"/>
      <c r="I2027" s="480"/>
      <c r="J2027" s="473"/>
      <c r="K2027" s="474"/>
      <c r="L2027" s="635"/>
      <c r="M2027" s="635"/>
      <c r="N2027" s="635"/>
      <c r="O2027" s="635"/>
    </row>
    <row r="2028" spans="1:15" x14ac:dyDescent="0.25">
      <c r="A2028" s="468"/>
      <c r="B2028" s="468"/>
      <c r="C2028" s="468"/>
      <c r="D2028" s="468"/>
      <c r="E2028" s="468"/>
      <c r="F2028" s="481"/>
      <c r="G2028" s="585"/>
      <c r="H2028" s="483"/>
      <c r="I2028" s="480"/>
      <c r="J2028" s="473"/>
      <c r="K2028" s="474"/>
      <c r="L2028" s="475"/>
      <c r="M2028" s="475"/>
      <c r="N2028" s="475"/>
      <c r="O2028" s="475"/>
    </row>
    <row r="2029" spans="1:15" x14ac:dyDescent="0.25">
      <c r="A2029" s="468"/>
      <c r="B2029" s="468"/>
      <c r="C2029" s="468"/>
      <c r="D2029" s="468"/>
      <c r="E2029" s="468"/>
      <c r="F2029" s="484" t="s">
        <v>583</v>
      </c>
      <c r="G2029" s="486">
        <f>G1981</f>
        <v>18924028.5</v>
      </c>
      <c r="H2029" s="486">
        <f>H1981</f>
        <v>27394856</v>
      </c>
      <c r="I2029" s="486">
        <f>I1981</f>
        <v>13302135.210000001</v>
      </c>
      <c r="J2029" s="487"/>
      <c r="K2029" s="488"/>
      <c r="L2029" s="486">
        <f>L1981</f>
        <v>27322310</v>
      </c>
      <c r="M2029" s="486">
        <f>M1981</f>
        <v>27322310</v>
      </c>
      <c r="N2029" s="486">
        <f>N1981</f>
        <v>27322310</v>
      </c>
      <c r="O2029" s="489">
        <f>SUM(L2029:N2029)</f>
        <v>81966930</v>
      </c>
    </row>
    <row r="2030" spans="1:15" x14ac:dyDescent="0.25">
      <c r="A2030" s="468"/>
      <c r="B2030" s="468"/>
      <c r="C2030" s="468"/>
      <c r="D2030" s="468"/>
      <c r="E2030" s="468"/>
      <c r="F2030" s="484" t="s">
        <v>584</v>
      </c>
      <c r="G2030" s="486">
        <f>G1989</f>
        <v>21027735.800000001</v>
      </c>
      <c r="H2030" s="486">
        <f>H1989</f>
        <v>99500000</v>
      </c>
      <c r="I2030" s="486">
        <f>I1989</f>
        <v>45569975</v>
      </c>
      <c r="J2030" s="487"/>
      <c r="K2030" s="488"/>
      <c r="L2030" s="486">
        <f>L1989</f>
        <v>100000000</v>
      </c>
      <c r="M2030" s="486">
        <f>M1989</f>
        <v>100000000</v>
      </c>
      <c r="N2030" s="486">
        <f>N1989</f>
        <v>100000000</v>
      </c>
      <c r="O2030" s="489">
        <f t="shared" ref="O2030:O2033" si="304">SUM(L2030:N2030)</f>
        <v>300000000</v>
      </c>
    </row>
    <row r="2031" spans="1:15" x14ac:dyDescent="0.25">
      <c r="A2031" s="468"/>
      <c r="B2031" s="468"/>
      <c r="C2031" s="468"/>
      <c r="D2031" s="468"/>
      <c r="E2031" s="468"/>
      <c r="F2031" s="484" t="s">
        <v>203</v>
      </c>
      <c r="G2031" s="486"/>
      <c r="H2031" s="486"/>
      <c r="I2031" s="486"/>
      <c r="J2031" s="487"/>
      <c r="K2031" s="488"/>
      <c r="L2031" s="486"/>
      <c r="M2031" s="486"/>
      <c r="N2031" s="486"/>
      <c r="O2031" s="489"/>
    </row>
    <row r="2032" spans="1:15" x14ac:dyDescent="0.25">
      <c r="A2032" s="468"/>
      <c r="B2032" s="468"/>
      <c r="C2032" s="468"/>
      <c r="D2032" s="468"/>
      <c r="E2032" s="468"/>
      <c r="F2032" s="484"/>
      <c r="G2032" s="486"/>
      <c r="H2032" s="486"/>
      <c r="I2032" s="486"/>
      <c r="J2032" s="487"/>
      <c r="K2032" s="488"/>
      <c r="L2032" s="486"/>
      <c r="M2032" s="486"/>
      <c r="N2032" s="486"/>
      <c r="O2032" s="489">
        <f t="shared" si="304"/>
        <v>0</v>
      </c>
    </row>
    <row r="2033" spans="1:15" x14ac:dyDescent="0.25">
      <c r="A2033" s="468"/>
      <c r="B2033" s="468"/>
      <c r="C2033" s="468"/>
      <c r="D2033" s="468"/>
      <c r="E2033" s="468"/>
      <c r="F2033" s="484" t="s">
        <v>130</v>
      </c>
      <c r="G2033" s="489">
        <f t="shared" ref="G2033:I2033" si="305">SUM(G2029:G2031)</f>
        <v>39951764.299999997</v>
      </c>
      <c r="H2033" s="489">
        <f t="shared" si="305"/>
        <v>126894856</v>
      </c>
      <c r="I2033" s="489">
        <f t="shared" si="305"/>
        <v>58872110.210000001</v>
      </c>
      <c r="J2033" s="491"/>
      <c r="K2033" s="492"/>
      <c r="L2033" s="489">
        <f>SUM(L2029:L2031)</f>
        <v>127322310</v>
      </c>
      <c r="M2033" s="489">
        <f t="shared" ref="M2033:N2033" si="306">SUM(M2029:M2031)</f>
        <v>127322310</v>
      </c>
      <c r="N2033" s="489">
        <f t="shared" si="306"/>
        <v>127322310</v>
      </c>
      <c r="O2033" s="489">
        <f t="shared" si="304"/>
        <v>381966930</v>
      </c>
    </row>
    <row r="2034" spans="1:15" x14ac:dyDescent="0.25">
      <c r="A2034" s="468"/>
      <c r="B2034" s="468"/>
      <c r="C2034" s="468"/>
      <c r="D2034" s="468"/>
      <c r="E2034" s="468"/>
      <c r="F2034" s="469"/>
      <c r="G2034" s="665"/>
      <c r="H2034" s="666"/>
      <c r="I2034" s="667"/>
      <c r="J2034" s="667"/>
      <c r="K2034" s="667"/>
      <c r="L2034" s="667"/>
      <c r="M2034" s="667"/>
      <c r="N2034" s="667"/>
      <c r="O2034" s="667"/>
    </row>
    <row r="2035" spans="1:15" ht="21" x14ac:dyDescent="0.35">
      <c r="A2035" s="1356" t="s">
        <v>133</v>
      </c>
      <c r="B2035" s="1357"/>
      <c r="C2035" s="1357"/>
      <c r="D2035" s="1357"/>
      <c r="E2035" s="1357"/>
      <c r="F2035" s="1357"/>
      <c r="G2035" s="1357"/>
      <c r="H2035" s="1357"/>
      <c r="I2035" s="1357"/>
      <c r="J2035" s="1357"/>
      <c r="K2035" s="1357"/>
      <c r="L2035" s="1357"/>
      <c r="M2035" s="1357"/>
      <c r="N2035" s="1357"/>
      <c r="O2035" s="1358"/>
    </row>
    <row r="2036" spans="1:15" ht="15.75" x14ac:dyDescent="0.25">
      <c r="A2036" s="1318" t="s">
        <v>1624</v>
      </c>
      <c r="B2036" s="1319"/>
      <c r="C2036" s="1319"/>
      <c r="D2036" s="1319"/>
      <c r="E2036" s="1319"/>
      <c r="F2036" s="1319"/>
      <c r="G2036" s="1319"/>
      <c r="H2036" s="1319"/>
      <c r="I2036" s="1319"/>
      <c r="J2036" s="1319"/>
      <c r="K2036" s="1319"/>
      <c r="L2036" s="1319"/>
      <c r="M2036" s="1319"/>
      <c r="N2036" s="1319"/>
      <c r="O2036" s="1320"/>
    </row>
    <row r="2037" spans="1:15" ht="64.5" x14ac:dyDescent="0.25">
      <c r="A2037" s="441" t="s">
        <v>135</v>
      </c>
      <c r="B2037" s="441" t="s">
        <v>136</v>
      </c>
      <c r="C2037" s="441" t="s">
        <v>137</v>
      </c>
      <c r="D2037" s="441" t="s">
        <v>138</v>
      </c>
      <c r="E2037" s="441" t="s">
        <v>139</v>
      </c>
      <c r="F2037" s="442" t="s">
        <v>140</v>
      </c>
      <c r="G2037" s="441" t="s">
        <v>141</v>
      </c>
      <c r="H2037" s="441" t="s">
        <v>142</v>
      </c>
      <c r="I2037" s="441" t="s">
        <v>143</v>
      </c>
      <c r="J2037" s="443" t="s">
        <v>1350</v>
      </c>
      <c r="K2037" s="444" t="s">
        <v>1348</v>
      </c>
      <c r="L2037" s="441" t="s">
        <v>144</v>
      </c>
      <c r="M2037" s="441" t="s">
        <v>145</v>
      </c>
      <c r="N2037" s="441" t="s">
        <v>146</v>
      </c>
      <c r="O2037" s="441" t="s">
        <v>147</v>
      </c>
    </row>
    <row r="2038" spans="1:15" x14ac:dyDescent="0.25">
      <c r="A2038" s="495">
        <v>2202</v>
      </c>
      <c r="B2038" s="496"/>
      <c r="C2038" s="497"/>
      <c r="D2038" s="497"/>
      <c r="E2038" s="496"/>
      <c r="F2038" s="498" t="s">
        <v>162</v>
      </c>
      <c r="G2038" s="590">
        <f>G2039+G2041+G2044+G2047+G2050+G2052</f>
        <v>0</v>
      </c>
      <c r="H2038" s="590">
        <v>15000000</v>
      </c>
      <c r="I2038" s="590"/>
      <c r="J2038" s="450"/>
      <c r="K2038" s="451"/>
      <c r="L2038" s="590">
        <f>L2039+L2041+L2044+L2047+L2050</f>
        <v>15000000</v>
      </c>
      <c r="M2038" s="590">
        <f>M2039+M2041+M2044+M2047+M2050</f>
        <v>15000000</v>
      </c>
      <c r="N2038" s="590">
        <f>N2039+N2041+N2044+N2047+N2050</f>
        <v>15000000</v>
      </c>
      <c r="O2038" s="590">
        <f t="shared" ref="O2038:O2051" si="307">SUM(L2038:N2038)</f>
        <v>45000000</v>
      </c>
    </row>
    <row r="2039" spans="1:15" x14ac:dyDescent="0.25">
      <c r="A2039" s="495">
        <v>220201</v>
      </c>
      <c r="B2039" s="496"/>
      <c r="C2039" s="497"/>
      <c r="D2039" s="497"/>
      <c r="E2039" s="496">
        <v>50610801</v>
      </c>
      <c r="F2039" s="498" t="s">
        <v>163</v>
      </c>
      <c r="G2039" s="590">
        <f>SUM(G2040:G2040)</f>
        <v>0</v>
      </c>
      <c r="H2039" s="590">
        <f>SUM(H2040:H2040)</f>
        <v>0</v>
      </c>
      <c r="I2039" s="590">
        <f>SUM(I2040:I2040)</f>
        <v>0</v>
      </c>
      <c r="J2039" s="450"/>
      <c r="K2039" s="451"/>
      <c r="L2039" s="590">
        <v>800000</v>
      </c>
      <c r="M2039" s="590">
        <v>800000</v>
      </c>
      <c r="N2039" s="590">
        <v>800000</v>
      </c>
      <c r="O2039" s="590">
        <f t="shared" si="307"/>
        <v>2400000</v>
      </c>
    </row>
    <row r="2040" spans="1:15" x14ac:dyDescent="0.25">
      <c r="A2040" s="499">
        <v>22020102</v>
      </c>
      <c r="B2040" s="496">
        <v>7013</v>
      </c>
      <c r="C2040" s="497"/>
      <c r="D2040" s="497" t="s">
        <v>155</v>
      </c>
      <c r="E2040" s="496">
        <v>50610801</v>
      </c>
      <c r="F2040" s="505" t="s">
        <v>165</v>
      </c>
      <c r="G2040" s="590"/>
      <c r="H2040" s="590"/>
      <c r="I2040" s="590"/>
      <c r="J2040" s="450"/>
      <c r="K2040" s="451"/>
      <c r="L2040" s="590">
        <v>800000</v>
      </c>
      <c r="M2040" s="590">
        <v>800000</v>
      </c>
      <c r="N2040" s="590">
        <v>800000</v>
      </c>
      <c r="O2040" s="590">
        <f t="shared" si="307"/>
        <v>2400000</v>
      </c>
    </row>
    <row r="2041" spans="1:15" x14ac:dyDescent="0.25">
      <c r="A2041" s="495">
        <v>220202</v>
      </c>
      <c r="B2041" s="496">
        <v>7013</v>
      </c>
      <c r="C2041" s="497"/>
      <c r="D2041" s="497"/>
      <c r="E2041" s="496">
        <v>50610801</v>
      </c>
      <c r="F2041" s="498" t="s">
        <v>166</v>
      </c>
      <c r="G2041" s="590">
        <f>SUM(G2042:G2043)</f>
        <v>0</v>
      </c>
      <c r="H2041" s="590">
        <v>680000</v>
      </c>
      <c r="I2041" s="590">
        <f>SUM(I2042:I2043)</f>
        <v>0</v>
      </c>
      <c r="J2041" s="450"/>
      <c r="K2041" s="451"/>
      <c r="L2041" s="590">
        <v>680000</v>
      </c>
      <c r="M2041" s="590">
        <v>680000</v>
      </c>
      <c r="N2041" s="590">
        <v>680000</v>
      </c>
      <c r="O2041" s="590">
        <f t="shared" si="307"/>
        <v>2040000</v>
      </c>
    </row>
    <row r="2042" spans="1:15" x14ac:dyDescent="0.25">
      <c r="A2042" s="499">
        <v>22020201</v>
      </c>
      <c r="B2042" s="496">
        <v>7013</v>
      </c>
      <c r="C2042" s="497"/>
      <c r="D2042" s="497" t="s">
        <v>155</v>
      </c>
      <c r="E2042" s="496">
        <v>50610801</v>
      </c>
      <c r="F2042" s="505" t="s">
        <v>167</v>
      </c>
      <c r="G2042" s="590"/>
      <c r="H2042" s="590">
        <v>480000</v>
      </c>
      <c r="I2042" s="590"/>
      <c r="J2042" s="450"/>
      <c r="K2042" s="451"/>
      <c r="L2042" s="590">
        <v>480000</v>
      </c>
      <c r="M2042" s="590">
        <v>480000</v>
      </c>
      <c r="N2042" s="590">
        <v>480000</v>
      </c>
      <c r="O2042" s="590">
        <f t="shared" si="307"/>
        <v>1440000</v>
      </c>
    </row>
    <row r="2043" spans="1:15" x14ac:dyDescent="0.25">
      <c r="A2043" s="499">
        <v>22020202</v>
      </c>
      <c r="B2043" s="496">
        <v>7013</v>
      </c>
      <c r="C2043" s="497"/>
      <c r="D2043" s="497" t="s">
        <v>155</v>
      </c>
      <c r="E2043" s="496">
        <v>50610801</v>
      </c>
      <c r="F2043" s="505" t="s">
        <v>168</v>
      </c>
      <c r="G2043" s="590"/>
      <c r="H2043" s="590">
        <v>200000</v>
      </c>
      <c r="I2043" s="590"/>
      <c r="J2043" s="450"/>
      <c r="K2043" s="451"/>
      <c r="L2043" s="590">
        <v>200000</v>
      </c>
      <c r="M2043" s="590">
        <v>200000</v>
      </c>
      <c r="N2043" s="590">
        <v>200000</v>
      </c>
      <c r="O2043" s="590">
        <f t="shared" si="307"/>
        <v>600000</v>
      </c>
    </row>
    <row r="2044" spans="1:15" x14ac:dyDescent="0.25">
      <c r="A2044" s="495">
        <v>220203</v>
      </c>
      <c r="B2044" s="496">
        <v>7013</v>
      </c>
      <c r="C2044" s="497"/>
      <c r="D2044" s="497"/>
      <c r="E2044" s="496">
        <v>50610801</v>
      </c>
      <c r="F2044" s="498" t="s">
        <v>172</v>
      </c>
      <c r="G2044" s="590">
        <f>SUM(G2045:G2046)</f>
        <v>0</v>
      </c>
      <c r="H2044" s="590">
        <v>720000</v>
      </c>
      <c r="I2044" s="590">
        <f>SUM(I2045:I2046)</f>
        <v>0</v>
      </c>
      <c r="J2044" s="450"/>
      <c r="K2044" s="451"/>
      <c r="L2044" s="590">
        <v>4720000</v>
      </c>
      <c r="M2044" s="590">
        <v>4720000</v>
      </c>
      <c r="N2044" s="590">
        <v>4720000</v>
      </c>
      <c r="O2044" s="590">
        <f t="shared" si="307"/>
        <v>14160000</v>
      </c>
    </row>
    <row r="2045" spans="1:15" x14ac:dyDescent="0.25">
      <c r="A2045" s="499">
        <v>22020301</v>
      </c>
      <c r="B2045" s="496">
        <v>7013</v>
      </c>
      <c r="C2045" s="497"/>
      <c r="D2045" s="497" t="s">
        <v>155</v>
      </c>
      <c r="E2045" s="496">
        <v>50610801</v>
      </c>
      <c r="F2045" s="505" t="s">
        <v>173</v>
      </c>
      <c r="G2045" s="590"/>
      <c r="H2045" s="590">
        <v>720000</v>
      </c>
      <c r="I2045" s="590"/>
      <c r="J2045" s="450"/>
      <c r="K2045" s="451"/>
      <c r="L2045" s="590">
        <v>720000</v>
      </c>
      <c r="M2045" s="590">
        <v>720000</v>
      </c>
      <c r="N2045" s="590">
        <v>720000</v>
      </c>
      <c r="O2045" s="590">
        <f t="shared" si="307"/>
        <v>2160000</v>
      </c>
    </row>
    <row r="2046" spans="1:15" x14ac:dyDescent="0.25">
      <c r="A2046" s="499">
        <v>22020309</v>
      </c>
      <c r="B2046" s="496">
        <v>7013</v>
      </c>
      <c r="C2046" s="497"/>
      <c r="D2046" s="497" t="s">
        <v>155</v>
      </c>
      <c r="E2046" s="496">
        <v>50610801</v>
      </c>
      <c r="F2046" s="505" t="s">
        <v>770</v>
      </c>
      <c r="G2046" s="590"/>
      <c r="H2046" s="590"/>
      <c r="I2046" s="590"/>
      <c r="J2046" s="450"/>
      <c r="K2046" s="451"/>
      <c r="L2046" s="590">
        <v>4000000</v>
      </c>
      <c r="M2046" s="590">
        <v>4000000</v>
      </c>
      <c r="N2046" s="590">
        <v>4000000</v>
      </c>
      <c r="O2046" s="590">
        <f t="shared" si="307"/>
        <v>12000000</v>
      </c>
    </row>
    <row r="2047" spans="1:15" x14ac:dyDescent="0.25">
      <c r="A2047" s="495">
        <v>220204</v>
      </c>
      <c r="B2047" s="496">
        <v>7013</v>
      </c>
      <c r="C2047" s="497"/>
      <c r="D2047" s="497"/>
      <c r="E2047" s="496">
        <v>50610801</v>
      </c>
      <c r="F2047" s="498" t="s">
        <v>177</v>
      </c>
      <c r="G2047" s="590">
        <f>SUM(G2048:G2049)</f>
        <v>0</v>
      </c>
      <c r="H2047" s="590">
        <v>7200000</v>
      </c>
      <c r="I2047" s="590">
        <f>SUM(I2048:I2049)</f>
        <v>0</v>
      </c>
      <c r="J2047" s="450"/>
      <c r="K2047" s="451"/>
      <c r="L2047" s="590">
        <v>7200000</v>
      </c>
      <c r="M2047" s="590">
        <v>7200000</v>
      </c>
      <c r="N2047" s="590">
        <v>7200000</v>
      </c>
      <c r="O2047" s="590">
        <f t="shared" si="307"/>
        <v>21600000</v>
      </c>
    </row>
    <row r="2048" spans="1:15" ht="26.25" x14ac:dyDescent="0.25">
      <c r="A2048" s="499">
        <v>22020401</v>
      </c>
      <c r="B2048" s="496">
        <v>7013</v>
      </c>
      <c r="C2048" s="497"/>
      <c r="D2048" s="497" t="s">
        <v>155</v>
      </c>
      <c r="E2048" s="496">
        <v>50610801</v>
      </c>
      <c r="F2048" s="505" t="s">
        <v>178</v>
      </c>
      <c r="G2048" s="590"/>
      <c r="H2048" s="590">
        <v>6000000</v>
      </c>
      <c r="I2048" s="590"/>
      <c r="J2048" s="450"/>
      <c r="K2048" s="451"/>
      <c r="L2048" s="590">
        <v>6000000</v>
      </c>
      <c r="M2048" s="590">
        <v>6000000</v>
      </c>
      <c r="N2048" s="590">
        <v>6000000</v>
      </c>
      <c r="O2048" s="590">
        <f t="shared" si="307"/>
        <v>18000000</v>
      </c>
    </row>
    <row r="2049" spans="1:15" x14ac:dyDescent="0.25">
      <c r="A2049" s="499">
        <v>22020406</v>
      </c>
      <c r="B2049" s="496">
        <v>7013</v>
      </c>
      <c r="C2049" s="497"/>
      <c r="D2049" s="497" t="s">
        <v>155</v>
      </c>
      <c r="E2049" s="496">
        <v>50610801</v>
      </c>
      <c r="F2049" s="505" t="s">
        <v>183</v>
      </c>
      <c r="G2049" s="590"/>
      <c r="H2049" s="590">
        <v>1200000</v>
      </c>
      <c r="I2049" s="590"/>
      <c r="J2049" s="450"/>
      <c r="K2049" s="451"/>
      <c r="L2049" s="590">
        <v>1200000</v>
      </c>
      <c r="M2049" s="590">
        <v>1200000</v>
      </c>
      <c r="N2049" s="590">
        <v>1200000</v>
      </c>
      <c r="O2049" s="590">
        <f t="shared" si="307"/>
        <v>3600000</v>
      </c>
    </row>
    <row r="2050" spans="1:15" x14ac:dyDescent="0.25">
      <c r="A2050" s="495">
        <v>220208</v>
      </c>
      <c r="B2050" s="496">
        <v>7013</v>
      </c>
      <c r="C2050" s="497"/>
      <c r="D2050" s="497"/>
      <c r="E2050" s="496">
        <v>50610801</v>
      </c>
      <c r="F2050" s="498" t="s">
        <v>190</v>
      </c>
      <c r="G2050" s="590">
        <f>SUM(G2051:G2051)</f>
        <v>0</v>
      </c>
      <c r="H2050" s="590">
        <v>6000000</v>
      </c>
      <c r="I2050" s="590">
        <f>SUM(I2051:I2051)</f>
        <v>0</v>
      </c>
      <c r="J2050" s="450"/>
      <c r="K2050" s="451"/>
      <c r="L2050" s="590">
        <v>1600000</v>
      </c>
      <c r="M2050" s="590">
        <v>1600000</v>
      </c>
      <c r="N2050" s="590">
        <v>1600000</v>
      </c>
      <c r="O2050" s="590">
        <f t="shared" si="307"/>
        <v>4800000</v>
      </c>
    </row>
    <row r="2051" spans="1:15" x14ac:dyDescent="0.25">
      <c r="A2051" s="499">
        <v>22020801</v>
      </c>
      <c r="B2051" s="496">
        <v>7013</v>
      </c>
      <c r="C2051" s="497"/>
      <c r="D2051" s="497" t="s">
        <v>155</v>
      </c>
      <c r="E2051" s="496">
        <v>50610801</v>
      </c>
      <c r="F2051" s="505" t="s">
        <v>191</v>
      </c>
      <c r="G2051" s="590"/>
      <c r="H2051" s="590">
        <v>6000000</v>
      </c>
      <c r="I2051" s="590"/>
      <c r="J2051" s="450"/>
      <c r="K2051" s="451"/>
      <c r="L2051" s="590">
        <v>1600000</v>
      </c>
      <c r="M2051" s="590">
        <v>1600000</v>
      </c>
      <c r="N2051" s="590">
        <v>1600000</v>
      </c>
      <c r="O2051" s="590">
        <f t="shared" si="307"/>
        <v>4800000</v>
      </c>
    </row>
    <row r="2052" spans="1:15" x14ac:dyDescent="0.25">
      <c r="A2052" s="495">
        <v>220210</v>
      </c>
      <c r="B2052" s="496"/>
      <c r="C2052" s="497"/>
      <c r="D2052" s="497"/>
      <c r="E2052" s="496"/>
      <c r="F2052" s="498" t="s">
        <v>193</v>
      </c>
      <c r="G2052" s="590">
        <f>SUM(G2053:G2053)</f>
        <v>0</v>
      </c>
      <c r="H2052" s="590">
        <v>400000</v>
      </c>
      <c r="I2052" s="590">
        <f>SUM(I2053:I2053)</f>
        <v>0</v>
      </c>
      <c r="J2052" s="450"/>
      <c r="K2052" s="451"/>
      <c r="L2052" s="590">
        <f>SUM(L2053:L2053)</f>
        <v>0</v>
      </c>
      <c r="M2052" s="590">
        <f>SUM(M2053:M2053)</f>
        <v>0</v>
      </c>
      <c r="N2052" s="590">
        <f>SUM(N2053:N2053)</f>
        <v>0</v>
      </c>
      <c r="O2052" s="590">
        <f t="shared" ref="O2052:O2053" si="308">SUM(L2052:N2052)</f>
        <v>0</v>
      </c>
    </row>
    <row r="2053" spans="1:15" x14ac:dyDescent="0.25">
      <c r="A2053" s="499">
        <v>22021003</v>
      </c>
      <c r="B2053" s="496"/>
      <c r="C2053" s="497"/>
      <c r="D2053" s="497" t="s">
        <v>155</v>
      </c>
      <c r="E2053" s="496"/>
      <c r="F2053" s="505" t="s">
        <v>196</v>
      </c>
      <c r="G2053" s="590"/>
      <c r="H2053" s="590">
        <v>400000</v>
      </c>
      <c r="I2053" s="590"/>
      <c r="J2053" s="450"/>
      <c r="K2053" s="451"/>
      <c r="L2053" s="590"/>
      <c r="M2053" s="590"/>
      <c r="N2053" s="590"/>
      <c r="O2053" s="590">
        <f t="shared" si="308"/>
        <v>0</v>
      </c>
    </row>
    <row r="2054" spans="1:15" x14ac:dyDescent="0.25">
      <c r="A2054" s="513"/>
      <c r="B2054" s="513"/>
      <c r="C2054" s="513"/>
      <c r="D2054" s="513"/>
      <c r="E2054" s="513"/>
      <c r="F2054" s="514" t="s">
        <v>582</v>
      </c>
      <c r="G2054" s="630"/>
      <c r="H2054" s="630"/>
      <c r="I2054" s="627"/>
      <c r="J2054" s="473"/>
      <c r="K2054" s="474"/>
      <c r="L2054" s="630"/>
      <c r="M2054" s="630"/>
      <c r="N2054" s="630"/>
      <c r="O2054" s="630"/>
    </row>
    <row r="2055" spans="1:15" x14ac:dyDescent="0.25">
      <c r="A2055" s="507"/>
      <c r="B2055" s="507"/>
      <c r="C2055" s="507"/>
      <c r="D2055" s="507"/>
      <c r="E2055" s="507"/>
      <c r="F2055" s="515"/>
      <c r="G2055" s="625"/>
      <c r="H2055" s="626"/>
      <c r="I2055" s="627"/>
      <c r="J2055" s="473"/>
      <c r="K2055" s="474"/>
      <c r="L2055" s="629"/>
      <c r="M2055" s="629"/>
      <c r="N2055" s="629"/>
      <c r="O2055" s="629"/>
    </row>
    <row r="2056" spans="1:15" x14ac:dyDescent="0.25">
      <c r="A2056" s="507"/>
      <c r="B2056" s="507"/>
      <c r="C2056" s="507"/>
      <c r="D2056" s="507"/>
      <c r="E2056" s="507"/>
      <c r="F2056" s="516" t="s">
        <v>583</v>
      </c>
      <c r="G2056" s="631"/>
      <c r="H2056" s="631"/>
      <c r="I2056" s="631"/>
      <c r="J2056" s="487"/>
      <c r="K2056" s="488"/>
      <c r="L2056" s="631"/>
      <c r="M2056" s="631"/>
      <c r="N2056" s="631"/>
      <c r="O2056" s="632">
        <f>SUM(L2056:N2056)</f>
        <v>0</v>
      </c>
    </row>
    <row r="2057" spans="1:15" x14ac:dyDescent="0.25">
      <c r="A2057" s="507"/>
      <c r="B2057" s="507"/>
      <c r="C2057" s="507"/>
      <c r="D2057" s="507"/>
      <c r="E2057" s="507"/>
      <c r="F2057" s="516" t="s">
        <v>584</v>
      </c>
      <c r="G2057" s="631">
        <f>G2038</f>
        <v>0</v>
      </c>
      <c r="H2057" s="631">
        <f>H2038</f>
        <v>15000000</v>
      </c>
      <c r="I2057" s="631"/>
      <c r="J2057" s="487"/>
      <c r="K2057" s="488"/>
      <c r="L2057" s="631">
        <f>L2038</f>
        <v>15000000</v>
      </c>
      <c r="M2057" s="631">
        <f>M2038</f>
        <v>15000000</v>
      </c>
      <c r="N2057" s="631">
        <f>N2038</f>
        <v>15000000</v>
      </c>
      <c r="O2057" s="632">
        <f t="shared" ref="O2057:O2060" si="309">SUM(L2057:N2057)</f>
        <v>45000000</v>
      </c>
    </row>
    <row r="2058" spans="1:15" x14ac:dyDescent="0.25">
      <c r="A2058" s="507"/>
      <c r="B2058" s="507"/>
      <c r="C2058" s="507"/>
      <c r="D2058" s="507"/>
      <c r="E2058" s="507"/>
      <c r="F2058" s="516" t="s">
        <v>203</v>
      </c>
      <c r="G2058" s="631"/>
      <c r="H2058" s="631"/>
      <c r="I2058" s="631"/>
      <c r="J2058" s="487"/>
      <c r="K2058" s="488"/>
      <c r="L2058" s="631"/>
      <c r="M2058" s="631"/>
      <c r="N2058" s="631"/>
      <c r="O2058" s="632">
        <f t="shared" si="309"/>
        <v>0</v>
      </c>
    </row>
    <row r="2059" spans="1:15" x14ac:dyDescent="0.25">
      <c r="A2059" s="507"/>
      <c r="B2059" s="507"/>
      <c r="C2059" s="507"/>
      <c r="D2059" s="507"/>
      <c r="E2059" s="507"/>
      <c r="F2059" s="516"/>
      <c r="G2059" s="631"/>
      <c r="H2059" s="631"/>
      <c r="I2059" s="631"/>
      <c r="J2059" s="487"/>
      <c r="K2059" s="488"/>
      <c r="L2059" s="631"/>
      <c r="M2059" s="631"/>
      <c r="N2059" s="631"/>
      <c r="O2059" s="632">
        <f t="shared" si="309"/>
        <v>0</v>
      </c>
    </row>
    <row r="2060" spans="1:15" x14ac:dyDescent="0.25">
      <c r="A2060" s="507"/>
      <c r="B2060" s="507"/>
      <c r="C2060" s="507"/>
      <c r="D2060" s="507"/>
      <c r="E2060" s="507"/>
      <c r="F2060" s="516" t="s">
        <v>130</v>
      </c>
      <c r="G2060" s="632">
        <f t="shared" ref="G2060:I2060" si="310">SUM(G2056:G2058)</f>
        <v>0</v>
      </c>
      <c r="H2060" s="632">
        <f t="shared" si="310"/>
        <v>15000000</v>
      </c>
      <c r="I2060" s="632">
        <f t="shared" si="310"/>
        <v>0</v>
      </c>
      <c r="J2060" s="491"/>
      <c r="K2060" s="492"/>
      <c r="L2060" s="632">
        <f>SUM(L2056:L2058)</f>
        <v>15000000</v>
      </c>
      <c r="M2060" s="632">
        <f t="shared" ref="M2060:N2060" si="311">SUM(M2056:M2058)</f>
        <v>15000000</v>
      </c>
      <c r="N2060" s="632">
        <f t="shared" si="311"/>
        <v>15000000</v>
      </c>
      <c r="O2060" s="632">
        <f t="shared" si="309"/>
        <v>45000000</v>
      </c>
    </row>
    <row r="2062" spans="1:15" ht="20.25" customHeight="1" x14ac:dyDescent="0.3">
      <c r="A2062" s="1353" t="s">
        <v>133</v>
      </c>
      <c r="B2062" s="1354"/>
      <c r="C2062" s="1354"/>
      <c r="D2062" s="1354"/>
      <c r="E2062" s="1354"/>
      <c r="F2062" s="1354"/>
      <c r="G2062" s="1354"/>
      <c r="H2062" s="1354"/>
      <c r="I2062" s="1354"/>
      <c r="J2062" s="1354"/>
      <c r="K2062" s="1354"/>
      <c r="L2062" s="1354"/>
      <c r="M2062" s="1354"/>
      <c r="N2062" s="1354"/>
      <c r="O2062" s="1355"/>
    </row>
    <row r="2063" spans="1:15" ht="15.75" x14ac:dyDescent="0.25">
      <c r="A2063" s="1349" t="s">
        <v>1625</v>
      </c>
      <c r="B2063" s="1350"/>
      <c r="C2063" s="1350"/>
      <c r="D2063" s="1350"/>
      <c r="E2063" s="1350"/>
      <c r="F2063" s="1350"/>
      <c r="G2063" s="1350"/>
      <c r="H2063" s="1350"/>
      <c r="I2063" s="1350"/>
      <c r="J2063" s="1350"/>
      <c r="K2063" s="1350"/>
      <c r="L2063" s="1350"/>
      <c r="M2063" s="1350"/>
      <c r="N2063" s="1350"/>
      <c r="O2063" s="1351"/>
    </row>
    <row r="2064" spans="1:15" ht="64.5" x14ac:dyDescent="0.25">
      <c r="A2064" s="441" t="s">
        <v>135</v>
      </c>
      <c r="B2064" s="441" t="s">
        <v>136</v>
      </c>
      <c r="C2064" s="441" t="s">
        <v>137</v>
      </c>
      <c r="D2064" s="441" t="s">
        <v>138</v>
      </c>
      <c r="E2064" s="441" t="s">
        <v>139</v>
      </c>
      <c r="F2064" s="442" t="s">
        <v>140</v>
      </c>
      <c r="G2064" s="441" t="s">
        <v>141</v>
      </c>
      <c r="H2064" s="441" t="s">
        <v>142</v>
      </c>
      <c r="I2064" s="441" t="s">
        <v>143</v>
      </c>
      <c r="J2064" s="443" t="s">
        <v>1350</v>
      </c>
      <c r="K2064" s="444" t="s">
        <v>1348</v>
      </c>
      <c r="L2064" s="441" t="s">
        <v>144</v>
      </c>
      <c r="M2064" s="441" t="s">
        <v>145</v>
      </c>
      <c r="N2064" s="441" t="s">
        <v>146</v>
      </c>
      <c r="O2064" s="441" t="s">
        <v>147</v>
      </c>
    </row>
    <row r="2065" spans="1:15" x14ac:dyDescent="0.25">
      <c r="A2065" s="445"/>
      <c r="B2065" s="446"/>
      <c r="C2065" s="446"/>
      <c r="D2065" s="447"/>
      <c r="E2065" s="446"/>
      <c r="F2065" s="448"/>
      <c r="G2065" s="449">
        <f>SUM(G2066)</f>
        <v>5000000</v>
      </c>
      <c r="H2065" s="449"/>
      <c r="I2065" s="449">
        <f>SUM(I2066)</f>
        <v>0</v>
      </c>
      <c r="J2065" s="450"/>
      <c r="K2065" s="451"/>
      <c r="L2065" s="452"/>
      <c r="M2065" s="452"/>
      <c r="N2065" s="452"/>
      <c r="O2065" s="452"/>
    </row>
    <row r="2066" spans="1:15" x14ac:dyDescent="0.25">
      <c r="A2066" s="453">
        <v>2</v>
      </c>
      <c r="B2066" s="454"/>
      <c r="C2066" s="455"/>
      <c r="D2066" s="455"/>
      <c r="E2066" s="454"/>
      <c r="F2066" s="441" t="s">
        <v>153</v>
      </c>
      <c r="G2066" s="449">
        <f>SUM(G2067)</f>
        <v>5000000</v>
      </c>
      <c r="H2066" s="449">
        <f>SUM(H2067)</f>
        <v>0</v>
      </c>
      <c r="I2066" s="449">
        <f>SUM(I2067)</f>
        <v>0</v>
      </c>
      <c r="J2066" s="450"/>
      <c r="K2066" s="451"/>
      <c r="L2066" s="449">
        <f>SUM(L2067)</f>
        <v>5000000</v>
      </c>
      <c r="M2066" s="449">
        <f>SUM(M2067)</f>
        <v>5000000</v>
      </c>
      <c r="N2066" s="449">
        <f>SUM(N2067)</f>
        <v>5000000</v>
      </c>
      <c r="O2066" s="449">
        <f t="shared" ref="O2066" si="312">SUM(L2066:N2066)</f>
        <v>15000000</v>
      </c>
    </row>
    <row r="2067" spans="1:15" x14ac:dyDescent="0.25">
      <c r="A2067" s="453">
        <v>2202</v>
      </c>
      <c r="B2067" s="454"/>
      <c r="C2067" s="455"/>
      <c r="D2067" s="455"/>
      <c r="E2067" s="454"/>
      <c r="F2067" s="456" t="s">
        <v>162</v>
      </c>
      <c r="G2067" s="449">
        <f>G2068+G2071+G2074+G2077+G2079+G2081+G2083</f>
        <v>5000000</v>
      </c>
      <c r="H2067" s="449">
        <f>H2068+H2071+H2074+H2077+H2079+H2081+H2083</f>
        <v>0</v>
      </c>
      <c r="I2067" s="449">
        <f>I2068+I2074+I2077+I2079+I2081+I2083</f>
        <v>0</v>
      </c>
      <c r="J2067" s="450"/>
      <c r="K2067" s="451"/>
      <c r="L2067" s="449">
        <f>L2068+L2071+L2074+L2077+L2079+L2081+L2083</f>
        <v>5000000</v>
      </c>
      <c r="M2067" s="449">
        <f>M2068+M2071+M2074+M2077+M2079+M2081+M2083</f>
        <v>5000000</v>
      </c>
      <c r="N2067" s="449">
        <f>N2068+N2071+N2074+N2077+N2079+N2081+N2083</f>
        <v>5000000</v>
      </c>
      <c r="O2067" s="449">
        <f t="shared" ref="O2067:O2084" si="313">SUM(L2067:N2067)</f>
        <v>15000000</v>
      </c>
    </row>
    <row r="2068" spans="1:15" x14ac:dyDescent="0.25">
      <c r="A2068" s="453">
        <v>220201</v>
      </c>
      <c r="B2068" s="454"/>
      <c r="C2068" s="455"/>
      <c r="D2068" s="455"/>
      <c r="E2068" s="454"/>
      <c r="F2068" s="456" t="s">
        <v>163</v>
      </c>
      <c r="G2068" s="449">
        <f>SUM(G2070:G2070)</f>
        <v>300000</v>
      </c>
      <c r="H2068" s="449">
        <f>SUM(H2070:H2070)</f>
        <v>0</v>
      </c>
      <c r="I2068" s="449">
        <f>SUM(I2070:I2070)</f>
        <v>0</v>
      </c>
      <c r="J2068" s="450"/>
      <c r="K2068" s="451"/>
      <c r="L2068" s="449">
        <f>L2069</f>
        <v>300000</v>
      </c>
      <c r="M2068" s="449">
        <v>300000</v>
      </c>
      <c r="N2068" s="449">
        <v>300000</v>
      </c>
      <c r="O2068" s="449">
        <f t="shared" si="313"/>
        <v>900000</v>
      </c>
    </row>
    <row r="2069" spans="1:15" x14ac:dyDescent="0.25">
      <c r="A2069" s="453">
        <v>22020101</v>
      </c>
      <c r="B2069" s="454">
        <v>70160</v>
      </c>
      <c r="C2069" s="455"/>
      <c r="D2069" s="455" t="s">
        <v>155</v>
      </c>
      <c r="E2069" s="454">
        <v>50601801</v>
      </c>
      <c r="F2069" s="457" t="s">
        <v>164</v>
      </c>
      <c r="G2069" s="449"/>
      <c r="H2069" s="449"/>
      <c r="I2069" s="449"/>
      <c r="J2069" s="450"/>
      <c r="K2069" s="451"/>
      <c r="L2069" s="449">
        <v>300000</v>
      </c>
      <c r="M2069" s="449">
        <v>300000</v>
      </c>
      <c r="N2069" s="449">
        <v>300000</v>
      </c>
      <c r="O2069" s="449"/>
    </row>
    <row r="2070" spans="1:15" x14ac:dyDescent="0.25">
      <c r="A2070" s="445">
        <v>22020101</v>
      </c>
      <c r="B2070" s="454">
        <v>70160</v>
      </c>
      <c r="C2070" s="455"/>
      <c r="D2070" s="455" t="s">
        <v>155</v>
      </c>
      <c r="E2070" s="454">
        <v>50601801</v>
      </c>
      <c r="F2070" s="457" t="s">
        <v>165</v>
      </c>
      <c r="G2070" s="458">
        <v>300000</v>
      </c>
      <c r="H2070" s="449"/>
      <c r="I2070" s="449"/>
      <c r="J2070" s="450"/>
      <c r="K2070" s="451"/>
      <c r="L2070" s="449"/>
      <c r="M2070" s="449"/>
      <c r="N2070" s="449"/>
      <c r="O2070" s="449"/>
    </row>
    <row r="2071" spans="1:15" x14ac:dyDescent="0.25">
      <c r="A2071" s="453">
        <v>220203</v>
      </c>
      <c r="B2071" s="454"/>
      <c r="C2071" s="455"/>
      <c r="D2071" s="455"/>
      <c r="E2071" s="454"/>
      <c r="F2071" s="456" t="s">
        <v>172</v>
      </c>
      <c r="G2071" s="449">
        <f>SUM(G2072:G2073)</f>
        <v>2300000</v>
      </c>
      <c r="H2071" s="449">
        <f>SUM(H2072:H2073)</f>
        <v>0</v>
      </c>
      <c r="I2071" s="449">
        <f>SUM(I2072:I2073)</f>
        <v>0</v>
      </c>
      <c r="J2071" s="450"/>
      <c r="K2071" s="451"/>
      <c r="L2071" s="449">
        <f>SUM(L2072:L2073)</f>
        <v>2300000</v>
      </c>
      <c r="M2071" s="449">
        <f>SUM(M2072:M2073)</f>
        <v>2300000</v>
      </c>
      <c r="N2071" s="449">
        <f>SUM(N2072:N2073)</f>
        <v>2300000</v>
      </c>
      <c r="O2071" s="449">
        <f t="shared" si="313"/>
        <v>6900000</v>
      </c>
    </row>
    <row r="2072" spans="1:15" x14ac:dyDescent="0.25">
      <c r="A2072" s="445">
        <v>22020301</v>
      </c>
      <c r="B2072" s="454">
        <v>70160</v>
      </c>
      <c r="C2072" s="455"/>
      <c r="D2072" s="455" t="s">
        <v>155</v>
      </c>
      <c r="E2072" s="454">
        <v>50601801</v>
      </c>
      <c r="F2072" s="457" t="s">
        <v>173</v>
      </c>
      <c r="G2072" s="458">
        <v>300000</v>
      </c>
      <c r="H2072" s="449"/>
      <c r="I2072" s="449"/>
      <c r="J2072" s="450"/>
      <c r="K2072" s="451"/>
      <c r="L2072" s="449">
        <v>300000</v>
      </c>
      <c r="M2072" s="449">
        <v>300000</v>
      </c>
      <c r="N2072" s="449">
        <v>300000</v>
      </c>
      <c r="O2072" s="449">
        <f t="shared" si="313"/>
        <v>900000</v>
      </c>
    </row>
    <row r="2073" spans="1:15" x14ac:dyDescent="0.25">
      <c r="A2073" s="445">
        <v>22020310</v>
      </c>
      <c r="B2073" s="454">
        <v>70160</v>
      </c>
      <c r="C2073" s="455"/>
      <c r="D2073" s="455" t="s">
        <v>155</v>
      </c>
      <c r="E2073" s="454">
        <v>50601801</v>
      </c>
      <c r="F2073" s="457" t="s">
        <v>721</v>
      </c>
      <c r="G2073" s="458">
        <v>2000000</v>
      </c>
      <c r="H2073" s="449"/>
      <c r="I2073" s="449"/>
      <c r="J2073" s="450"/>
      <c r="K2073" s="451"/>
      <c r="L2073" s="449">
        <v>2000000</v>
      </c>
      <c r="M2073" s="449">
        <v>2000000</v>
      </c>
      <c r="N2073" s="449">
        <v>2000000</v>
      </c>
      <c r="O2073" s="449">
        <f t="shared" si="313"/>
        <v>6000000</v>
      </c>
    </row>
    <row r="2074" spans="1:15" x14ac:dyDescent="0.25">
      <c r="A2074" s="453">
        <v>220204</v>
      </c>
      <c r="B2074" s="454"/>
      <c r="C2074" s="455"/>
      <c r="D2074" s="455"/>
      <c r="E2074" s="454"/>
      <c r="F2074" s="456" t="s">
        <v>177</v>
      </c>
      <c r="G2074" s="449">
        <f>SUM(G2075:G2076)</f>
        <v>800000</v>
      </c>
      <c r="H2074" s="449">
        <f>SUM(H2075:H2076)</f>
        <v>0</v>
      </c>
      <c r="I2074" s="449">
        <f>SUM(I2075:I2076)</f>
        <v>0</v>
      </c>
      <c r="J2074" s="450"/>
      <c r="K2074" s="451"/>
      <c r="L2074" s="449">
        <f>SUM(L2075:L2076)</f>
        <v>800000</v>
      </c>
      <c r="M2074" s="449">
        <f>SUM(M2075:M2076)</f>
        <v>800000</v>
      </c>
      <c r="N2074" s="449">
        <f>SUM(N2075:N2076)</f>
        <v>800000</v>
      </c>
      <c r="O2074" s="449">
        <f t="shared" si="313"/>
        <v>2400000</v>
      </c>
    </row>
    <row r="2075" spans="1:15" ht="26.25" x14ac:dyDescent="0.25">
      <c r="A2075" s="445">
        <v>22020401</v>
      </c>
      <c r="B2075" s="454">
        <v>70160</v>
      </c>
      <c r="C2075" s="455"/>
      <c r="D2075" s="455" t="s">
        <v>155</v>
      </c>
      <c r="E2075" s="454">
        <v>50601801</v>
      </c>
      <c r="F2075" s="457" t="s">
        <v>178</v>
      </c>
      <c r="G2075" s="458">
        <v>200000</v>
      </c>
      <c r="H2075" s="449"/>
      <c r="I2075" s="449"/>
      <c r="J2075" s="450"/>
      <c r="K2075" s="451"/>
      <c r="L2075" s="449">
        <v>200000</v>
      </c>
      <c r="M2075" s="449">
        <v>200000</v>
      </c>
      <c r="N2075" s="449">
        <v>200000</v>
      </c>
      <c r="O2075" s="449">
        <f t="shared" si="313"/>
        <v>600000</v>
      </c>
    </row>
    <row r="2076" spans="1:15" x14ac:dyDescent="0.25">
      <c r="A2076" s="445">
        <v>22020405</v>
      </c>
      <c r="B2076" s="454">
        <v>70160</v>
      </c>
      <c r="C2076" s="455"/>
      <c r="D2076" s="455" t="s">
        <v>155</v>
      </c>
      <c r="E2076" s="454">
        <v>50601801</v>
      </c>
      <c r="F2076" s="457" t="s">
        <v>182</v>
      </c>
      <c r="G2076" s="458">
        <v>600000</v>
      </c>
      <c r="H2076" s="449"/>
      <c r="I2076" s="449"/>
      <c r="J2076" s="450"/>
      <c r="K2076" s="451"/>
      <c r="L2076" s="449">
        <v>600000</v>
      </c>
      <c r="M2076" s="449">
        <v>600000</v>
      </c>
      <c r="N2076" s="449">
        <v>600000</v>
      </c>
      <c r="O2076" s="449">
        <f t="shared" si="313"/>
        <v>1800000</v>
      </c>
    </row>
    <row r="2077" spans="1:15" x14ac:dyDescent="0.25">
      <c r="A2077" s="453">
        <v>220205</v>
      </c>
      <c r="B2077" s="454">
        <v>70160</v>
      </c>
      <c r="C2077" s="455"/>
      <c r="D2077" s="455"/>
      <c r="E2077" s="454"/>
      <c r="F2077" s="456" t="s">
        <v>184</v>
      </c>
      <c r="G2077" s="449">
        <f>SUM(G2078:G2078)</f>
        <v>700000</v>
      </c>
      <c r="H2077" s="449">
        <f>SUM(H2078:H2078)</f>
        <v>0</v>
      </c>
      <c r="I2077" s="449">
        <f>SUM(I2078:I2078)</f>
        <v>0</v>
      </c>
      <c r="J2077" s="450"/>
      <c r="K2077" s="451"/>
      <c r="L2077" s="449">
        <f>SUM(L2078:L2078)</f>
        <v>700000</v>
      </c>
      <c r="M2077" s="449">
        <f>SUM(M2078:M2078)</f>
        <v>700000</v>
      </c>
      <c r="N2077" s="449">
        <f>SUM(N2078:N2078)</f>
        <v>700000</v>
      </c>
      <c r="O2077" s="449">
        <f t="shared" si="313"/>
        <v>2100000</v>
      </c>
    </row>
    <row r="2078" spans="1:15" x14ac:dyDescent="0.25">
      <c r="A2078" s="445">
        <v>22020501</v>
      </c>
      <c r="B2078" s="454"/>
      <c r="C2078" s="455"/>
      <c r="D2078" s="455" t="s">
        <v>155</v>
      </c>
      <c r="E2078" s="454">
        <v>50601801</v>
      </c>
      <c r="F2078" s="457" t="s">
        <v>185</v>
      </c>
      <c r="G2078" s="458">
        <v>700000</v>
      </c>
      <c r="H2078" s="449"/>
      <c r="I2078" s="449"/>
      <c r="J2078" s="450"/>
      <c r="K2078" s="451"/>
      <c r="L2078" s="449">
        <v>700000</v>
      </c>
      <c r="M2078" s="449">
        <v>700000</v>
      </c>
      <c r="N2078" s="449">
        <v>700000</v>
      </c>
      <c r="O2078" s="449">
        <f t="shared" si="313"/>
        <v>2100000</v>
      </c>
    </row>
    <row r="2079" spans="1:15" x14ac:dyDescent="0.25">
      <c r="A2079" s="453">
        <v>220206</v>
      </c>
      <c r="B2079" s="454"/>
      <c r="C2079" s="455"/>
      <c r="D2079" s="455"/>
      <c r="E2079" s="454"/>
      <c r="F2079" s="456" t="s">
        <v>187</v>
      </c>
      <c r="G2079" s="449">
        <f>SUM(G2080:G2080)</f>
        <v>100000</v>
      </c>
      <c r="H2079" s="449">
        <f>SUM(H2080:H2080)</f>
        <v>0</v>
      </c>
      <c r="I2079" s="449">
        <f>SUM(I2080:I2080)</f>
        <v>0</v>
      </c>
      <c r="J2079" s="450"/>
      <c r="K2079" s="451"/>
      <c r="L2079" s="449">
        <f>SUM(L2080:L2080)</f>
        <v>100000</v>
      </c>
      <c r="M2079" s="449">
        <f>SUM(M2080:M2080)</f>
        <v>100000</v>
      </c>
      <c r="N2079" s="449">
        <f>SUM(N2080:N2080)</f>
        <v>100000</v>
      </c>
      <c r="O2079" s="449">
        <f t="shared" si="313"/>
        <v>300000</v>
      </c>
    </row>
    <row r="2080" spans="1:15" x14ac:dyDescent="0.25">
      <c r="A2080" s="445">
        <v>22020605</v>
      </c>
      <c r="B2080" s="454">
        <v>70160</v>
      </c>
      <c r="C2080" s="455"/>
      <c r="D2080" s="455" t="s">
        <v>155</v>
      </c>
      <c r="E2080" s="454">
        <v>50601801</v>
      </c>
      <c r="F2080" s="457" t="s">
        <v>189</v>
      </c>
      <c r="G2080" s="458">
        <v>100000</v>
      </c>
      <c r="H2080" s="449"/>
      <c r="I2080" s="449"/>
      <c r="J2080" s="450"/>
      <c r="K2080" s="451"/>
      <c r="L2080" s="449">
        <v>100000</v>
      </c>
      <c r="M2080" s="449">
        <v>100000</v>
      </c>
      <c r="N2080" s="449">
        <v>100000</v>
      </c>
      <c r="O2080" s="449">
        <f t="shared" si="313"/>
        <v>300000</v>
      </c>
    </row>
    <row r="2081" spans="1:15" x14ac:dyDescent="0.25">
      <c r="A2081" s="453">
        <v>220207</v>
      </c>
      <c r="B2081" s="454"/>
      <c r="C2081" s="455"/>
      <c r="D2081" s="455"/>
      <c r="E2081" s="454"/>
      <c r="F2081" s="456" t="s">
        <v>771</v>
      </c>
      <c r="G2081" s="449">
        <f>SUM(G2082:G2082)</f>
        <v>0</v>
      </c>
      <c r="H2081" s="449">
        <f>SUM(H2082:H2082)</f>
        <v>0</v>
      </c>
      <c r="I2081" s="449">
        <f>SUM(I2082:I2082)</f>
        <v>0</v>
      </c>
      <c r="J2081" s="450"/>
      <c r="K2081" s="451"/>
      <c r="L2081" s="449">
        <f>SUM(L2082:L2082)</f>
        <v>0</v>
      </c>
      <c r="M2081" s="449">
        <f>SUM(M2082:M2082)</f>
        <v>0</v>
      </c>
      <c r="N2081" s="449">
        <f>SUM(N2082:N2082)</f>
        <v>0</v>
      </c>
      <c r="O2081" s="449">
        <f t="shared" si="313"/>
        <v>0</v>
      </c>
    </row>
    <row r="2082" spans="1:15" x14ac:dyDescent="0.25">
      <c r="A2082" s="445">
        <v>22020709</v>
      </c>
      <c r="B2082" s="454"/>
      <c r="C2082" s="455"/>
      <c r="D2082" s="455" t="s">
        <v>155</v>
      </c>
      <c r="E2082" s="454"/>
      <c r="F2082" s="457" t="s">
        <v>1207</v>
      </c>
      <c r="G2082" s="449"/>
      <c r="H2082" s="449"/>
      <c r="I2082" s="449"/>
      <c r="J2082" s="450"/>
      <c r="K2082" s="451"/>
      <c r="L2082" s="449"/>
      <c r="M2082" s="449"/>
      <c r="N2082" s="449"/>
      <c r="O2082" s="449">
        <f t="shared" si="313"/>
        <v>0</v>
      </c>
    </row>
    <row r="2083" spans="1:15" x14ac:dyDescent="0.25">
      <c r="A2083" s="453">
        <v>220208</v>
      </c>
      <c r="B2083" s="454"/>
      <c r="C2083" s="455"/>
      <c r="D2083" s="455"/>
      <c r="E2083" s="454"/>
      <c r="F2083" s="456" t="s">
        <v>190</v>
      </c>
      <c r="G2083" s="449">
        <f>SUM(G2084:G2085)</f>
        <v>800000</v>
      </c>
      <c r="H2083" s="449">
        <f>SUM(H2084:H2085)</f>
        <v>0</v>
      </c>
      <c r="I2083" s="449">
        <f>SUM(I2084:I2085)</f>
        <v>0</v>
      </c>
      <c r="J2083" s="450"/>
      <c r="K2083" s="451"/>
      <c r="L2083" s="449">
        <f>SUM(L2084:L2085)</f>
        <v>800000</v>
      </c>
      <c r="M2083" s="449">
        <f>SUM(M2084:M2085)</f>
        <v>800000</v>
      </c>
      <c r="N2083" s="449">
        <f>SUM(N2084:N2085)</f>
        <v>800000</v>
      </c>
      <c r="O2083" s="449">
        <f t="shared" si="313"/>
        <v>2400000</v>
      </c>
    </row>
    <row r="2084" spans="1:15" x14ac:dyDescent="0.25">
      <c r="A2084" s="445">
        <v>22020801</v>
      </c>
      <c r="B2084" s="454">
        <v>70160</v>
      </c>
      <c r="C2084" s="455"/>
      <c r="D2084" s="455" t="s">
        <v>155</v>
      </c>
      <c r="E2084" s="454">
        <v>50601801</v>
      </c>
      <c r="F2084" s="457" t="s">
        <v>191</v>
      </c>
      <c r="G2084" s="458">
        <v>300000</v>
      </c>
      <c r="H2084" s="449"/>
      <c r="I2084" s="449"/>
      <c r="J2084" s="450"/>
      <c r="K2084" s="451"/>
      <c r="L2084" s="449">
        <v>300000</v>
      </c>
      <c r="M2084" s="449">
        <v>300000</v>
      </c>
      <c r="N2084" s="449">
        <v>300000</v>
      </c>
      <c r="O2084" s="449">
        <f t="shared" si="313"/>
        <v>900000</v>
      </c>
    </row>
    <row r="2085" spans="1:15" x14ac:dyDescent="0.25">
      <c r="A2085" s="445">
        <v>22020803</v>
      </c>
      <c r="B2085" s="454">
        <v>70160</v>
      </c>
      <c r="C2085" s="455"/>
      <c r="D2085" s="455" t="s">
        <v>155</v>
      </c>
      <c r="E2085" s="454">
        <v>50601801</v>
      </c>
      <c r="F2085" s="457" t="s">
        <v>192</v>
      </c>
      <c r="G2085" s="458">
        <v>500000</v>
      </c>
      <c r="H2085" s="449"/>
      <c r="I2085" s="449"/>
      <c r="J2085" s="450"/>
      <c r="K2085" s="451"/>
      <c r="L2085" s="449">
        <v>500000</v>
      </c>
      <c r="M2085" s="449">
        <v>500000</v>
      </c>
      <c r="N2085" s="449">
        <v>500000</v>
      </c>
      <c r="O2085" s="449">
        <f t="shared" ref="O2085" si="314">SUM(L2085:N2085)</f>
        <v>1500000</v>
      </c>
    </row>
    <row r="2086" spans="1:15" x14ac:dyDescent="0.25">
      <c r="A2086" s="468"/>
      <c r="B2086" s="468"/>
      <c r="C2086" s="468"/>
      <c r="D2086" s="468"/>
      <c r="E2086" s="468"/>
      <c r="F2086" s="469"/>
      <c r="G2086" s="583"/>
      <c r="H2086" s="471"/>
      <c r="I2086" s="472"/>
      <c r="J2086" s="473"/>
      <c r="K2086" s="474"/>
      <c r="L2086" s="584"/>
      <c r="M2086" s="584"/>
      <c r="N2086" s="584"/>
      <c r="O2086" s="584"/>
    </row>
    <row r="2087" spans="1:15" x14ac:dyDescent="0.25">
      <c r="A2087" s="476"/>
      <c r="B2087" s="476"/>
      <c r="C2087" s="476"/>
      <c r="D2087" s="476"/>
      <c r="E2087" s="476"/>
      <c r="F2087" s="477" t="s">
        <v>582</v>
      </c>
      <c r="G2087" s="479"/>
      <c r="H2087" s="479"/>
      <c r="I2087" s="480"/>
      <c r="J2087" s="473"/>
      <c r="K2087" s="474"/>
      <c r="L2087" s="635"/>
      <c r="M2087" s="635"/>
      <c r="N2087" s="635"/>
      <c r="O2087" s="635"/>
    </row>
    <row r="2088" spans="1:15" x14ac:dyDescent="0.25">
      <c r="A2088" s="468"/>
      <c r="B2088" s="468"/>
      <c r="C2088" s="468"/>
      <c r="D2088" s="468"/>
      <c r="E2088" s="468"/>
      <c r="F2088" s="481"/>
      <c r="G2088" s="585"/>
      <c r="H2088" s="483"/>
      <c r="I2088" s="480"/>
      <c r="J2088" s="473"/>
      <c r="K2088" s="474"/>
      <c r="L2088" s="475"/>
      <c r="M2088" s="475"/>
      <c r="N2088" s="475"/>
      <c r="O2088" s="475"/>
    </row>
    <row r="2089" spans="1:15" x14ac:dyDescent="0.25">
      <c r="A2089" s="468"/>
      <c r="B2089" s="468"/>
      <c r="C2089" s="468"/>
      <c r="D2089" s="468"/>
      <c r="E2089" s="468"/>
      <c r="F2089" s="484" t="s">
        <v>583</v>
      </c>
      <c r="G2089" s="486"/>
      <c r="H2089" s="486"/>
      <c r="I2089" s="486"/>
      <c r="J2089" s="487"/>
      <c r="K2089" s="488"/>
      <c r="L2089" s="486"/>
      <c r="M2089" s="486"/>
      <c r="N2089" s="486"/>
      <c r="O2089" s="489">
        <f>SUM(L2089:N2089)</f>
        <v>0</v>
      </c>
    </row>
    <row r="2090" spans="1:15" x14ac:dyDescent="0.25">
      <c r="A2090" s="468"/>
      <c r="B2090" s="468"/>
      <c r="C2090" s="468"/>
      <c r="D2090" s="468"/>
      <c r="E2090" s="468"/>
      <c r="F2090" s="484" t="s">
        <v>584</v>
      </c>
      <c r="G2090" s="486">
        <f>G2067</f>
        <v>5000000</v>
      </c>
      <c r="H2090" s="486">
        <f>H2067</f>
        <v>0</v>
      </c>
      <c r="I2090" s="486">
        <f>I2067</f>
        <v>0</v>
      </c>
      <c r="J2090" s="487"/>
      <c r="K2090" s="488"/>
      <c r="L2090" s="486">
        <f>L2067</f>
        <v>5000000</v>
      </c>
      <c r="M2090" s="486">
        <f>M2067</f>
        <v>5000000</v>
      </c>
      <c r="N2090" s="486">
        <f>N2067</f>
        <v>5000000</v>
      </c>
      <c r="O2090" s="489">
        <f t="shared" ref="O2090:O2093" si="315">SUM(L2090:N2090)</f>
        <v>15000000</v>
      </c>
    </row>
    <row r="2091" spans="1:15" x14ac:dyDescent="0.25">
      <c r="A2091" s="468"/>
      <c r="B2091" s="468"/>
      <c r="C2091" s="468"/>
      <c r="D2091" s="468"/>
      <c r="E2091" s="468"/>
      <c r="F2091" s="484" t="s">
        <v>203</v>
      </c>
      <c r="G2091" s="486"/>
      <c r="H2091" s="486"/>
      <c r="I2091" s="486"/>
      <c r="J2091" s="487"/>
      <c r="K2091" s="488"/>
      <c r="L2091" s="486"/>
      <c r="M2091" s="486"/>
      <c r="N2091" s="486"/>
      <c r="O2091" s="489">
        <f t="shared" si="315"/>
        <v>0</v>
      </c>
    </row>
    <row r="2092" spans="1:15" x14ac:dyDescent="0.25">
      <c r="A2092" s="468"/>
      <c r="B2092" s="468"/>
      <c r="C2092" s="468"/>
      <c r="D2092" s="468"/>
      <c r="E2092" s="468"/>
      <c r="F2092" s="484"/>
      <c r="G2092" s="486"/>
      <c r="H2092" s="486"/>
      <c r="I2092" s="486"/>
      <c r="J2092" s="487"/>
      <c r="K2092" s="488"/>
      <c r="L2092" s="486"/>
      <c r="M2092" s="486"/>
      <c r="N2092" s="486"/>
      <c r="O2092" s="489">
        <f t="shared" si="315"/>
        <v>0</v>
      </c>
    </row>
    <row r="2093" spans="1:15" x14ac:dyDescent="0.25">
      <c r="A2093" s="468"/>
      <c r="B2093" s="468"/>
      <c r="C2093" s="468"/>
      <c r="D2093" s="468"/>
      <c r="E2093" s="468"/>
      <c r="F2093" s="484" t="s">
        <v>130</v>
      </c>
      <c r="G2093" s="489">
        <f t="shared" ref="G2093:I2093" si="316">SUM(G2089:G2091)</f>
        <v>5000000</v>
      </c>
      <c r="H2093" s="489">
        <f t="shared" si="316"/>
        <v>0</v>
      </c>
      <c r="I2093" s="489">
        <f t="shared" si="316"/>
        <v>0</v>
      </c>
      <c r="J2093" s="491"/>
      <c r="K2093" s="492"/>
      <c r="L2093" s="489">
        <f>SUM(L2089:L2091)</f>
        <v>5000000</v>
      </c>
      <c r="M2093" s="489">
        <f t="shared" ref="M2093:N2093" si="317">SUM(M2089:M2091)</f>
        <v>5000000</v>
      </c>
      <c r="N2093" s="489">
        <f t="shared" si="317"/>
        <v>5000000</v>
      </c>
      <c r="O2093" s="489">
        <f t="shared" si="315"/>
        <v>15000000</v>
      </c>
    </row>
  </sheetData>
  <mergeCells count="80">
    <mergeCell ref="A1713:O1713"/>
    <mergeCell ref="A1714:O1714"/>
    <mergeCell ref="B1772:F1772"/>
    <mergeCell ref="A1788:O1788"/>
    <mergeCell ref="A1789:O1789"/>
    <mergeCell ref="A312:O312"/>
    <mergeCell ref="A1:O1"/>
    <mergeCell ref="A2:O2"/>
    <mergeCell ref="A101:O101"/>
    <mergeCell ref="A102:O102"/>
    <mergeCell ref="A142:O142"/>
    <mergeCell ref="A143:O143"/>
    <mergeCell ref="A176:O176"/>
    <mergeCell ref="A177:O177"/>
    <mergeCell ref="A258:O258"/>
    <mergeCell ref="A259:O259"/>
    <mergeCell ref="A311:O311"/>
    <mergeCell ref="A593:O593"/>
    <mergeCell ref="A413:O413"/>
    <mergeCell ref="A414:O414"/>
    <mergeCell ref="A456:O456"/>
    <mergeCell ref="A457:O457"/>
    <mergeCell ref="A493:O493"/>
    <mergeCell ref="A494:O494"/>
    <mergeCell ref="A521:O521"/>
    <mergeCell ref="A522:O522"/>
    <mergeCell ref="A556:O556"/>
    <mergeCell ref="A557:O557"/>
    <mergeCell ref="A592:O592"/>
    <mergeCell ref="A990:O990"/>
    <mergeCell ref="A647:O647"/>
    <mergeCell ref="A648:O648"/>
    <mergeCell ref="A714:O714"/>
    <mergeCell ref="A715:O715"/>
    <mergeCell ref="A767:O767"/>
    <mergeCell ref="A768:O768"/>
    <mergeCell ref="A830:O830"/>
    <mergeCell ref="A831:O831"/>
    <mergeCell ref="A909:O909"/>
    <mergeCell ref="A910:O910"/>
    <mergeCell ref="A989:O989"/>
    <mergeCell ref="A1276:O1276"/>
    <mergeCell ref="A1038:O1038"/>
    <mergeCell ref="A1039:O1039"/>
    <mergeCell ref="A1055:O1055"/>
    <mergeCell ref="A1056:O1056"/>
    <mergeCell ref="A1093:O1093"/>
    <mergeCell ref="A1094:O1094"/>
    <mergeCell ref="A1114:O1114"/>
    <mergeCell ref="A1132:O1132"/>
    <mergeCell ref="A1133:O1133"/>
    <mergeCell ref="A1240:O1240"/>
    <mergeCell ref="A1241:O1241"/>
    <mergeCell ref="A1608:O1608"/>
    <mergeCell ref="A1629:O1629"/>
    <mergeCell ref="A1277:O1277"/>
    <mergeCell ref="A1349:O1349"/>
    <mergeCell ref="A1350:O1350"/>
    <mergeCell ref="A1446:O1446"/>
    <mergeCell ref="A1447:O1447"/>
    <mergeCell ref="E1552:F1552"/>
    <mergeCell ref="A1493:O1493"/>
    <mergeCell ref="A1494:O1494"/>
    <mergeCell ref="E1553:F1553"/>
    <mergeCell ref="A2063:O2063"/>
    <mergeCell ref="A1072:O1072"/>
    <mergeCell ref="A1073:O1073"/>
    <mergeCell ref="A1861:O1861"/>
    <mergeCell ref="A1976:O1976"/>
    <mergeCell ref="A1977:O1977"/>
    <mergeCell ref="A2035:O2035"/>
    <mergeCell ref="A2036:O2036"/>
    <mergeCell ref="A2062:O2062"/>
    <mergeCell ref="A1630:O1630"/>
    <mergeCell ref="A1860:O1860"/>
    <mergeCell ref="A1557:O1557"/>
    <mergeCell ref="A1558:O1558"/>
    <mergeCell ref="A1607:O1607"/>
    <mergeCell ref="E1555:F1555"/>
    <mergeCell ref="E1551:F1551"/>
  </mergeCells>
  <pageMargins left="0.7" right="0.7" top="0.75" bottom="0.75" header="0.3" footer="0.3"/>
  <pageSetup paperSize="9" orientation="portrait" horizontalDpi="4294967295" verticalDpi="4294967295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014BEA-4951-43A3-ABE0-B66A04864502}">
  <dimension ref="A1:L1965"/>
  <sheetViews>
    <sheetView workbookViewId="0">
      <selection activeCell="M1" sqref="M1"/>
    </sheetView>
  </sheetViews>
  <sheetFormatPr defaultRowHeight="15" x14ac:dyDescent="0.25"/>
  <cols>
    <col min="1" max="4" width="9.140625" style="440"/>
    <col min="5" max="5" width="12.5703125" style="440" customWidth="1"/>
    <col min="6" max="6" width="11.42578125" style="440" customWidth="1"/>
    <col min="7" max="7" width="11" style="440" customWidth="1"/>
    <col min="8" max="8" width="12.85546875" style="440" customWidth="1"/>
    <col min="9" max="9" width="13.7109375" style="440" customWidth="1"/>
    <col min="10" max="10" width="10.7109375" style="440" customWidth="1"/>
    <col min="11" max="11" width="12.140625" style="440" customWidth="1"/>
    <col min="12" max="12" width="15.7109375" style="440" customWidth="1"/>
    <col min="13" max="16384" width="9.140625" style="440"/>
  </cols>
  <sheetData>
    <row r="1" spans="1:12" x14ac:dyDescent="0.25">
      <c r="A1" s="1382" t="s">
        <v>133</v>
      </c>
      <c r="B1" s="1382"/>
      <c r="C1" s="1382"/>
      <c r="D1" s="1382"/>
      <c r="E1" s="1382"/>
      <c r="F1" s="1382"/>
      <c r="G1" s="1382"/>
      <c r="H1" s="1382"/>
      <c r="I1" s="1382"/>
      <c r="J1" s="1382"/>
      <c r="K1" s="1382"/>
      <c r="L1" s="1382"/>
    </row>
    <row r="2" spans="1:12" x14ac:dyDescent="0.25">
      <c r="A2" s="1379" t="s">
        <v>585</v>
      </c>
      <c r="B2" s="1379"/>
      <c r="C2" s="1379"/>
      <c r="D2" s="1379"/>
      <c r="E2" s="1379"/>
      <c r="F2" s="1379"/>
      <c r="G2" s="1379"/>
      <c r="H2" s="1379"/>
      <c r="I2" s="1379"/>
      <c r="J2" s="1379"/>
      <c r="K2" s="1379"/>
      <c r="L2" s="1379"/>
    </row>
    <row r="3" spans="1:12" x14ac:dyDescent="0.25">
      <c r="A3" s="1379" t="s">
        <v>586</v>
      </c>
      <c r="B3" s="1380"/>
      <c r="C3" s="1380"/>
      <c r="D3" s="1380"/>
      <c r="E3" s="1380"/>
      <c r="F3" s="1380"/>
      <c r="G3" s="1380"/>
      <c r="H3" s="1380"/>
      <c r="I3" s="1380"/>
      <c r="J3" s="1380"/>
      <c r="K3" s="1380"/>
      <c r="L3" s="1380"/>
    </row>
    <row r="4" spans="1:12" x14ac:dyDescent="0.25">
      <c r="A4" s="1381" t="s">
        <v>1626</v>
      </c>
      <c r="B4" s="1381"/>
      <c r="C4" s="1381"/>
      <c r="D4" s="1381"/>
      <c r="E4" s="1381"/>
      <c r="F4" s="1381"/>
      <c r="G4" s="1381"/>
      <c r="H4" s="1381"/>
      <c r="I4" s="1381"/>
      <c r="J4" s="1381"/>
      <c r="K4" s="1381"/>
      <c r="L4" s="1381"/>
    </row>
    <row r="5" spans="1:12" ht="51.75" x14ac:dyDescent="0.25">
      <c r="A5" s="1068" t="s">
        <v>588</v>
      </c>
      <c r="B5" s="1069"/>
      <c r="C5" s="1068" t="s">
        <v>589</v>
      </c>
      <c r="D5" s="1068" t="s">
        <v>590</v>
      </c>
      <c r="E5" s="1068" t="s">
        <v>591</v>
      </c>
      <c r="F5" s="1068" t="s">
        <v>592</v>
      </c>
      <c r="G5" s="1068" t="s">
        <v>593</v>
      </c>
      <c r="H5" s="1068" t="s">
        <v>594</v>
      </c>
      <c r="I5" s="1068" t="s">
        <v>595</v>
      </c>
      <c r="J5" s="1068" t="s">
        <v>596</v>
      </c>
      <c r="K5" s="1068" t="s">
        <v>597</v>
      </c>
      <c r="L5" s="1070" t="s">
        <v>598</v>
      </c>
    </row>
    <row r="6" spans="1:12" x14ac:dyDescent="0.25">
      <c r="A6" s="1071"/>
      <c r="B6" s="1072"/>
      <c r="C6" s="1072"/>
      <c r="D6" s="1072"/>
      <c r="E6" s="1072"/>
      <c r="F6" s="1072"/>
      <c r="G6" s="1072"/>
      <c r="H6" s="1072"/>
      <c r="I6" s="1072"/>
      <c r="J6" s="1072"/>
      <c r="K6" s="1072"/>
      <c r="L6" s="1073" t="s">
        <v>599</v>
      </c>
    </row>
    <row r="7" spans="1:12" x14ac:dyDescent="0.25">
      <c r="A7" s="1072"/>
      <c r="B7" s="1072"/>
      <c r="C7" s="1074" t="s">
        <v>1627</v>
      </c>
      <c r="D7" s="1075">
        <v>1</v>
      </c>
      <c r="E7" s="1075">
        <v>363328</v>
      </c>
      <c r="F7" s="1075">
        <v>30000</v>
      </c>
      <c r="G7" s="1075"/>
      <c r="H7" s="1075">
        <f t="shared" ref="H7:H45" si="0">SUM(E7:G7)</f>
        <v>393328</v>
      </c>
      <c r="I7" s="1075">
        <f t="shared" ref="I7:I49" si="1">D7*E7</f>
        <v>363328</v>
      </c>
      <c r="J7" s="1075">
        <f t="shared" ref="J7:J49" si="2">D7*F7</f>
        <v>30000</v>
      </c>
      <c r="K7" s="1075">
        <f t="shared" ref="K7:K49" si="3">D7*G7</f>
        <v>0</v>
      </c>
      <c r="L7" s="1075">
        <f t="shared" ref="L7:L49" si="4">D7*H7</f>
        <v>393328</v>
      </c>
    </row>
    <row r="8" spans="1:12" x14ac:dyDescent="0.25">
      <c r="A8" s="1072"/>
      <c r="B8" s="1072"/>
      <c r="C8" s="1074" t="s">
        <v>922</v>
      </c>
      <c r="D8" s="1075">
        <v>2</v>
      </c>
      <c r="E8" s="1075">
        <v>375014</v>
      </c>
      <c r="F8" s="1075">
        <v>30000</v>
      </c>
      <c r="G8" s="1075"/>
      <c r="H8" s="1075">
        <f t="shared" si="0"/>
        <v>405014</v>
      </c>
      <c r="I8" s="1075">
        <f t="shared" si="1"/>
        <v>750028</v>
      </c>
      <c r="J8" s="1075">
        <f t="shared" si="2"/>
        <v>60000</v>
      </c>
      <c r="K8" s="1075">
        <f t="shared" si="3"/>
        <v>0</v>
      </c>
      <c r="L8" s="1075">
        <f t="shared" si="4"/>
        <v>810028</v>
      </c>
    </row>
    <row r="9" spans="1:12" x14ac:dyDescent="0.25">
      <c r="A9" s="1072"/>
      <c r="B9" s="1072"/>
      <c r="C9" s="1074" t="s">
        <v>931</v>
      </c>
      <c r="D9" s="1075">
        <v>1</v>
      </c>
      <c r="E9" s="1075">
        <v>373352</v>
      </c>
      <c r="F9" s="1075">
        <v>30000</v>
      </c>
      <c r="G9" s="1075"/>
      <c r="H9" s="1075">
        <f t="shared" si="0"/>
        <v>403352</v>
      </c>
      <c r="I9" s="1075">
        <f t="shared" si="1"/>
        <v>373352</v>
      </c>
      <c r="J9" s="1075">
        <f t="shared" si="2"/>
        <v>30000</v>
      </c>
      <c r="K9" s="1075">
        <f t="shared" si="3"/>
        <v>0</v>
      </c>
      <c r="L9" s="1075">
        <f t="shared" si="4"/>
        <v>403352</v>
      </c>
    </row>
    <row r="10" spans="1:12" x14ac:dyDescent="0.25">
      <c r="A10" s="1072"/>
      <c r="B10" s="1072"/>
      <c r="C10" s="1074" t="s">
        <v>828</v>
      </c>
      <c r="D10" s="1075">
        <v>2</v>
      </c>
      <c r="E10" s="1075">
        <v>430808</v>
      </c>
      <c r="F10" s="1075">
        <v>30000</v>
      </c>
      <c r="G10" s="1075"/>
      <c r="H10" s="1075">
        <f t="shared" si="0"/>
        <v>460808</v>
      </c>
      <c r="I10" s="1075">
        <f t="shared" si="1"/>
        <v>861616</v>
      </c>
      <c r="J10" s="1075">
        <f t="shared" si="2"/>
        <v>60000</v>
      </c>
      <c r="K10" s="1075">
        <f t="shared" si="3"/>
        <v>0</v>
      </c>
      <c r="L10" s="1075">
        <f t="shared" si="4"/>
        <v>921616</v>
      </c>
    </row>
    <row r="11" spans="1:12" x14ac:dyDescent="0.25">
      <c r="A11" s="1072"/>
      <c r="B11" s="1072"/>
      <c r="C11" s="1074" t="s">
        <v>603</v>
      </c>
      <c r="D11" s="1075">
        <v>6</v>
      </c>
      <c r="E11" s="1075">
        <v>466718</v>
      </c>
      <c r="F11" s="1075">
        <v>30000</v>
      </c>
      <c r="G11" s="1075"/>
      <c r="H11" s="1075">
        <f t="shared" si="0"/>
        <v>496718</v>
      </c>
      <c r="I11" s="1075">
        <f t="shared" si="1"/>
        <v>2800308</v>
      </c>
      <c r="J11" s="1075">
        <f t="shared" si="2"/>
        <v>180000</v>
      </c>
      <c r="K11" s="1075">
        <f t="shared" si="3"/>
        <v>0</v>
      </c>
      <c r="L11" s="1075">
        <f t="shared" si="4"/>
        <v>2980308</v>
      </c>
    </row>
    <row r="12" spans="1:12" x14ac:dyDescent="0.25">
      <c r="A12" s="1072"/>
      <c r="B12" s="1072"/>
      <c r="C12" s="1074" t="s">
        <v>605</v>
      </c>
      <c r="D12" s="1075">
        <v>5</v>
      </c>
      <c r="E12" s="1075">
        <v>384823</v>
      </c>
      <c r="F12" s="1075">
        <v>30000</v>
      </c>
      <c r="G12" s="1075"/>
      <c r="H12" s="1075">
        <f t="shared" si="0"/>
        <v>414823</v>
      </c>
      <c r="I12" s="1075">
        <f t="shared" si="1"/>
        <v>1924115</v>
      </c>
      <c r="J12" s="1075">
        <f t="shared" si="2"/>
        <v>150000</v>
      </c>
      <c r="K12" s="1075">
        <f t="shared" si="3"/>
        <v>0</v>
      </c>
      <c r="L12" s="1075">
        <f t="shared" si="4"/>
        <v>2074115</v>
      </c>
    </row>
    <row r="13" spans="1:12" x14ac:dyDescent="0.25">
      <c r="A13" s="1072"/>
      <c r="B13" s="1072"/>
      <c r="C13" s="1074" t="s">
        <v>830</v>
      </c>
      <c r="D13" s="1075">
        <v>1</v>
      </c>
      <c r="E13" s="1075">
        <v>453855</v>
      </c>
      <c r="F13" s="1075">
        <v>30000</v>
      </c>
      <c r="G13" s="1075"/>
      <c r="H13" s="1075">
        <f t="shared" si="0"/>
        <v>483855</v>
      </c>
      <c r="I13" s="1075">
        <f t="shared" si="1"/>
        <v>453855</v>
      </c>
      <c r="J13" s="1075">
        <f t="shared" si="2"/>
        <v>30000</v>
      </c>
      <c r="K13" s="1075">
        <f t="shared" si="3"/>
        <v>0</v>
      </c>
      <c r="L13" s="1075">
        <f t="shared" si="4"/>
        <v>483855</v>
      </c>
    </row>
    <row r="14" spans="1:12" x14ac:dyDescent="0.25">
      <c r="A14" s="1072"/>
      <c r="B14" s="1072"/>
      <c r="C14" s="1074" t="s">
        <v>1431</v>
      </c>
      <c r="D14" s="1075">
        <v>1</v>
      </c>
      <c r="E14" s="1075">
        <v>479742</v>
      </c>
      <c r="F14" s="1075">
        <v>30000</v>
      </c>
      <c r="G14" s="1075"/>
      <c r="H14" s="1075">
        <f t="shared" si="0"/>
        <v>509742</v>
      </c>
      <c r="I14" s="1075">
        <f t="shared" si="1"/>
        <v>479742</v>
      </c>
      <c r="J14" s="1075">
        <f t="shared" si="2"/>
        <v>30000</v>
      </c>
      <c r="K14" s="1075">
        <f t="shared" si="3"/>
        <v>0</v>
      </c>
      <c r="L14" s="1075">
        <f t="shared" si="4"/>
        <v>509742</v>
      </c>
    </row>
    <row r="15" spans="1:12" x14ac:dyDescent="0.25">
      <c r="A15" s="1072"/>
      <c r="B15" s="1072"/>
      <c r="C15" s="1074" t="s">
        <v>609</v>
      </c>
      <c r="D15" s="1075">
        <v>1</v>
      </c>
      <c r="E15" s="1075">
        <v>497000</v>
      </c>
      <c r="F15" s="1075">
        <v>30000</v>
      </c>
      <c r="G15" s="1075"/>
      <c r="H15" s="1075">
        <f t="shared" si="0"/>
        <v>527000</v>
      </c>
      <c r="I15" s="1075">
        <f t="shared" si="1"/>
        <v>497000</v>
      </c>
      <c r="J15" s="1075">
        <f t="shared" si="2"/>
        <v>30000</v>
      </c>
      <c r="K15" s="1075">
        <f t="shared" si="3"/>
        <v>0</v>
      </c>
      <c r="L15" s="1075">
        <f t="shared" si="4"/>
        <v>527000</v>
      </c>
    </row>
    <row r="16" spans="1:12" x14ac:dyDescent="0.25">
      <c r="A16" s="1072"/>
      <c r="B16" s="1072"/>
      <c r="C16" s="1074" t="s">
        <v>872</v>
      </c>
      <c r="D16" s="1075">
        <v>3</v>
      </c>
      <c r="E16" s="1075">
        <v>404522</v>
      </c>
      <c r="F16" s="1075">
        <v>30000</v>
      </c>
      <c r="G16" s="1075"/>
      <c r="H16" s="1075">
        <f t="shared" si="0"/>
        <v>434522</v>
      </c>
      <c r="I16" s="1075">
        <f t="shared" si="1"/>
        <v>1213566</v>
      </c>
      <c r="J16" s="1075">
        <f t="shared" si="2"/>
        <v>90000</v>
      </c>
      <c r="K16" s="1075">
        <f t="shared" si="3"/>
        <v>0</v>
      </c>
      <c r="L16" s="1075">
        <f t="shared" si="4"/>
        <v>1303566</v>
      </c>
    </row>
    <row r="17" spans="1:12" x14ac:dyDescent="0.25">
      <c r="A17" s="1072"/>
      <c r="B17" s="1072"/>
      <c r="C17" s="1074" t="s">
        <v>612</v>
      </c>
      <c r="D17" s="1075">
        <v>1</v>
      </c>
      <c r="E17" s="1075">
        <v>534834</v>
      </c>
      <c r="F17" s="1075">
        <v>30000</v>
      </c>
      <c r="G17" s="1075"/>
      <c r="H17" s="1075">
        <f t="shared" si="0"/>
        <v>564834</v>
      </c>
      <c r="I17" s="1075">
        <f t="shared" si="1"/>
        <v>534834</v>
      </c>
      <c r="J17" s="1075">
        <f t="shared" si="2"/>
        <v>30000</v>
      </c>
      <c r="K17" s="1075">
        <f t="shared" si="3"/>
        <v>0</v>
      </c>
      <c r="L17" s="1075">
        <f t="shared" si="4"/>
        <v>564834</v>
      </c>
    </row>
    <row r="18" spans="1:12" x14ac:dyDescent="0.25">
      <c r="A18" s="1072"/>
      <c r="B18" s="1072"/>
      <c r="C18" s="1074" t="s">
        <v>958</v>
      </c>
      <c r="D18" s="1075">
        <v>6</v>
      </c>
      <c r="E18" s="1075">
        <v>661237</v>
      </c>
      <c r="F18" s="1075">
        <v>30000</v>
      </c>
      <c r="G18" s="1075"/>
      <c r="H18" s="1075">
        <f t="shared" si="0"/>
        <v>691237</v>
      </c>
      <c r="I18" s="1075">
        <f t="shared" si="1"/>
        <v>3967422</v>
      </c>
      <c r="J18" s="1075">
        <f t="shared" si="2"/>
        <v>180000</v>
      </c>
      <c r="K18" s="1075">
        <f t="shared" si="3"/>
        <v>0</v>
      </c>
      <c r="L18" s="1075">
        <f t="shared" si="4"/>
        <v>4147422</v>
      </c>
    </row>
    <row r="19" spans="1:12" x14ac:dyDescent="0.25">
      <c r="A19" s="1072"/>
      <c r="B19" s="1072"/>
      <c r="C19" s="1074" t="s">
        <v>624</v>
      </c>
      <c r="D19" s="1075">
        <v>1</v>
      </c>
      <c r="E19" s="1075">
        <v>707443</v>
      </c>
      <c r="F19" s="1075">
        <v>30000</v>
      </c>
      <c r="G19" s="1075"/>
      <c r="H19" s="1075">
        <f t="shared" si="0"/>
        <v>737443</v>
      </c>
      <c r="I19" s="1075">
        <f t="shared" si="1"/>
        <v>707443</v>
      </c>
      <c r="J19" s="1075">
        <f t="shared" si="2"/>
        <v>30000</v>
      </c>
      <c r="K19" s="1075">
        <f t="shared" si="3"/>
        <v>0</v>
      </c>
      <c r="L19" s="1075">
        <f t="shared" si="4"/>
        <v>737443</v>
      </c>
    </row>
    <row r="20" spans="1:12" x14ac:dyDescent="0.25">
      <c r="A20" s="1072"/>
      <c r="B20" s="1072"/>
      <c r="C20" s="1074" t="s">
        <v>960</v>
      </c>
      <c r="D20" s="1075">
        <v>1</v>
      </c>
      <c r="E20" s="1075">
        <v>753649</v>
      </c>
      <c r="F20" s="1075">
        <v>30000</v>
      </c>
      <c r="G20" s="1075"/>
      <c r="H20" s="1075">
        <f t="shared" si="0"/>
        <v>783649</v>
      </c>
      <c r="I20" s="1075">
        <f t="shared" si="1"/>
        <v>753649</v>
      </c>
      <c r="J20" s="1075">
        <f t="shared" si="2"/>
        <v>30000</v>
      </c>
      <c r="K20" s="1075">
        <f t="shared" si="3"/>
        <v>0</v>
      </c>
      <c r="L20" s="1075">
        <f t="shared" si="4"/>
        <v>783649</v>
      </c>
    </row>
    <row r="21" spans="1:12" x14ac:dyDescent="0.25">
      <c r="A21" s="1072"/>
      <c r="B21" s="1072"/>
      <c r="C21" s="1074" t="s">
        <v>627</v>
      </c>
      <c r="D21" s="1075">
        <v>2</v>
      </c>
      <c r="E21" s="1075">
        <v>846062</v>
      </c>
      <c r="F21" s="1075">
        <v>30000</v>
      </c>
      <c r="G21" s="1075"/>
      <c r="H21" s="1075">
        <f t="shared" si="0"/>
        <v>876062</v>
      </c>
      <c r="I21" s="1075">
        <f t="shared" si="1"/>
        <v>1692124</v>
      </c>
      <c r="J21" s="1075">
        <f t="shared" si="2"/>
        <v>60000</v>
      </c>
      <c r="K21" s="1075">
        <f t="shared" si="3"/>
        <v>0</v>
      </c>
      <c r="L21" s="1075">
        <f t="shared" si="4"/>
        <v>1752124</v>
      </c>
    </row>
    <row r="22" spans="1:12" x14ac:dyDescent="0.25">
      <c r="A22" s="1072"/>
      <c r="B22" s="1072"/>
      <c r="C22" s="1074" t="s">
        <v>961</v>
      </c>
      <c r="D22" s="1075">
        <v>1</v>
      </c>
      <c r="E22" s="1075">
        <v>892258</v>
      </c>
      <c r="F22" s="1075">
        <v>30000</v>
      </c>
      <c r="G22" s="1075"/>
      <c r="H22" s="1075">
        <f t="shared" si="0"/>
        <v>922258</v>
      </c>
      <c r="I22" s="1075">
        <f t="shared" si="1"/>
        <v>892258</v>
      </c>
      <c r="J22" s="1075">
        <f t="shared" si="2"/>
        <v>30000</v>
      </c>
      <c r="K22" s="1075">
        <f t="shared" si="3"/>
        <v>0</v>
      </c>
      <c r="L22" s="1075">
        <f t="shared" si="4"/>
        <v>922258</v>
      </c>
    </row>
    <row r="23" spans="1:12" x14ac:dyDescent="0.25">
      <c r="A23" s="1072"/>
      <c r="B23" s="1072"/>
      <c r="C23" s="1074" t="s">
        <v>631</v>
      </c>
      <c r="D23" s="1075">
        <v>1</v>
      </c>
      <c r="E23" s="1075">
        <v>961577</v>
      </c>
      <c r="F23" s="1075">
        <v>30000</v>
      </c>
      <c r="G23" s="1075"/>
      <c r="H23" s="1075">
        <f t="shared" si="0"/>
        <v>991577</v>
      </c>
      <c r="I23" s="1075">
        <f t="shared" si="1"/>
        <v>961577</v>
      </c>
      <c r="J23" s="1075">
        <f t="shared" si="2"/>
        <v>30000</v>
      </c>
      <c r="K23" s="1075">
        <f t="shared" si="3"/>
        <v>0</v>
      </c>
      <c r="L23" s="1075">
        <f t="shared" si="4"/>
        <v>991577</v>
      </c>
    </row>
    <row r="24" spans="1:12" x14ac:dyDescent="0.25">
      <c r="A24" s="1072"/>
      <c r="B24" s="1072"/>
      <c r="C24" s="1074" t="s">
        <v>632</v>
      </c>
      <c r="D24" s="1075">
        <v>18</v>
      </c>
      <c r="E24" s="1075">
        <v>826204</v>
      </c>
      <c r="F24" s="1075">
        <v>30000</v>
      </c>
      <c r="G24" s="1075"/>
      <c r="H24" s="1075">
        <f t="shared" si="0"/>
        <v>856204</v>
      </c>
      <c r="I24" s="1075">
        <f t="shared" si="1"/>
        <v>14871672</v>
      </c>
      <c r="J24" s="1075">
        <f t="shared" si="2"/>
        <v>540000</v>
      </c>
      <c r="K24" s="1075">
        <f t="shared" si="3"/>
        <v>0</v>
      </c>
      <c r="L24" s="1075">
        <f t="shared" si="4"/>
        <v>15411672</v>
      </c>
    </row>
    <row r="25" spans="1:12" x14ac:dyDescent="0.25">
      <c r="A25" s="1072"/>
      <c r="B25" s="1072"/>
      <c r="C25" s="1074" t="s">
        <v>634</v>
      </c>
      <c r="D25" s="1075">
        <v>1</v>
      </c>
      <c r="E25" s="1075">
        <v>1013692</v>
      </c>
      <c r="F25" s="1075">
        <v>30000</v>
      </c>
      <c r="G25" s="1075"/>
      <c r="H25" s="1075">
        <f t="shared" si="0"/>
        <v>1043692</v>
      </c>
      <c r="I25" s="1075">
        <f t="shared" si="1"/>
        <v>1013692</v>
      </c>
      <c r="J25" s="1075">
        <f t="shared" si="2"/>
        <v>30000</v>
      </c>
      <c r="K25" s="1075">
        <f t="shared" si="3"/>
        <v>0</v>
      </c>
      <c r="L25" s="1075">
        <f t="shared" si="4"/>
        <v>1043692</v>
      </c>
    </row>
    <row r="26" spans="1:12" x14ac:dyDescent="0.25">
      <c r="A26" s="1072"/>
      <c r="B26" s="1072"/>
      <c r="C26" s="1074" t="s">
        <v>637</v>
      </c>
      <c r="D26" s="1075">
        <v>2</v>
      </c>
      <c r="E26" s="1075">
        <v>992228</v>
      </c>
      <c r="F26" s="1075">
        <v>30000</v>
      </c>
      <c r="G26" s="1075"/>
      <c r="H26" s="1075">
        <f t="shared" si="0"/>
        <v>1022228</v>
      </c>
      <c r="I26" s="1075">
        <f t="shared" si="1"/>
        <v>1984456</v>
      </c>
      <c r="J26" s="1075">
        <f t="shared" si="2"/>
        <v>60000</v>
      </c>
      <c r="K26" s="1075">
        <f t="shared" si="3"/>
        <v>0</v>
      </c>
      <c r="L26" s="1075">
        <f t="shared" si="4"/>
        <v>2044456</v>
      </c>
    </row>
    <row r="27" spans="1:12" x14ac:dyDescent="0.25">
      <c r="A27" s="1072"/>
      <c r="B27" s="1072"/>
      <c r="C27" s="1074" t="s">
        <v>639</v>
      </c>
      <c r="D27" s="1075">
        <v>3</v>
      </c>
      <c r="E27" s="1075">
        <v>1023851</v>
      </c>
      <c r="F27" s="1075">
        <v>30000</v>
      </c>
      <c r="G27" s="1075"/>
      <c r="H27" s="1075">
        <f t="shared" si="0"/>
        <v>1053851</v>
      </c>
      <c r="I27" s="1075">
        <f t="shared" si="1"/>
        <v>3071553</v>
      </c>
      <c r="J27" s="1075">
        <f t="shared" si="2"/>
        <v>90000</v>
      </c>
      <c r="K27" s="1075">
        <f t="shared" si="3"/>
        <v>0</v>
      </c>
      <c r="L27" s="1075">
        <f t="shared" si="4"/>
        <v>3161553</v>
      </c>
    </row>
    <row r="28" spans="1:12" x14ac:dyDescent="0.25">
      <c r="A28" s="1072"/>
      <c r="B28" s="1072"/>
      <c r="C28" s="1074" t="s">
        <v>640</v>
      </c>
      <c r="D28" s="1075">
        <v>1</v>
      </c>
      <c r="E28" s="1075">
        <v>1055475</v>
      </c>
      <c r="F28" s="1075">
        <v>30000</v>
      </c>
      <c r="G28" s="1075"/>
      <c r="H28" s="1075">
        <f t="shared" si="0"/>
        <v>1085475</v>
      </c>
      <c r="I28" s="1075">
        <f t="shared" si="1"/>
        <v>1055475</v>
      </c>
      <c r="J28" s="1075">
        <f t="shared" si="2"/>
        <v>30000</v>
      </c>
      <c r="K28" s="1075">
        <f t="shared" si="3"/>
        <v>0</v>
      </c>
      <c r="L28" s="1075">
        <f t="shared" si="4"/>
        <v>1085475</v>
      </c>
    </row>
    <row r="29" spans="1:12" x14ac:dyDescent="0.25">
      <c r="A29" s="1072"/>
      <c r="B29" s="1072"/>
      <c r="C29" s="1074" t="s">
        <v>647</v>
      </c>
      <c r="D29" s="1075">
        <v>1</v>
      </c>
      <c r="E29" s="1075">
        <v>1340087</v>
      </c>
      <c r="F29" s="1075">
        <v>30000</v>
      </c>
      <c r="G29" s="1075"/>
      <c r="H29" s="1075">
        <f t="shared" si="0"/>
        <v>1370087</v>
      </c>
      <c r="I29" s="1075">
        <f t="shared" si="1"/>
        <v>1340087</v>
      </c>
      <c r="J29" s="1075">
        <f t="shared" si="2"/>
        <v>30000</v>
      </c>
      <c r="K29" s="1075">
        <f t="shared" si="3"/>
        <v>0</v>
      </c>
      <c r="L29" s="1075">
        <f t="shared" si="4"/>
        <v>1370087</v>
      </c>
    </row>
    <row r="30" spans="1:12" x14ac:dyDescent="0.25">
      <c r="A30" s="1072"/>
      <c r="B30" s="1072"/>
      <c r="C30" s="1074" t="s">
        <v>810</v>
      </c>
      <c r="D30" s="1075">
        <v>1</v>
      </c>
      <c r="E30" s="1075">
        <v>1094732</v>
      </c>
      <c r="F30" s="1075">
        <v>30000</v>
      </c>
      <c r="G30" s="1075"/>
      <c r="H30" s="1075">
        <f t="shared" si="0"/>
        <v>1124732</v>
      </c>
      <c r="I30" s="1075">
        <f t="shared" si="1"/>
        <v>1094732</v>
      </c>
      <c r="J30" s="1075">
        <f t="shared" si="2"/>
        <v>30000</v>
      </c>
      <c r="K30" s="1075">
        <f t="shared" si="3"/>
        <v>0</v>
      </c>
      <c r="L30" s="1075">
        <f t="shared" si="4"/>
        <v>1124732</v>
      </c>
    </row>
    <row r="31" spans="1:12" x14ac:dyDescent="0.25">
      <c r="A31" s="1072"/>
      <c r="B31" s="1072"/>
      <c r="C31" s="1074" t="s">
        <v>649</v>
      </c>
      <c r="D31" s="1075">
        <v>1</v>
      </c>
      <c r="E31" s="1075">
        <v>1126631</v>
      </c>
      <c r="F31" s="1075">
        <v>30000</v>
      </c>
      <c r="G31" s="1075"/>
      <c r="H31" s="1075">
        <f t="shared" si="0"/>
        <v>1156631</v>
      </c>
      <c r="I31" s="1075">
        <f t="shared" si="1"/>
        <v>1126631</v>
      </c>
      <c r="J31" s="1075">
        <f t="shared" si="2"/>
        <v>30000</v>
      </c>
      <c r="K31" s="1075">
        <f t="shared" si="3"/>
        <v>0</v>
      </c>
      <c r="L31" s="1075">
        <f t="shared" si="4"/>
        <v>1156631</v>
      </c>
    </row>
    <row r="32" spans="1:12" x14ac:dyDescent="0.25">
      <c r="A32" s="1072"/>
      <c r="B32" s="1072"/>
      <c r="C32" s="1074" t="s">
        <v>651</v>
      </c>
      <c r="D32" s="1075">
        <v>1</v>
      </c>
      <c r="E32" s="1075">
        <v>1196428</v>
      </c>
      <c r="F32" s="1075">
        <v>30000</v>
      </c>
      <c r="G32" s="1075"/>
      <c r="H32" s="1075">
        <f t="shared" si="0"/>
        <v>1226428</v>
      </c>
      <c r="I32" s="1075">
        <f t="shared" si="1"/>
        <v>1196428</v>
      </c>
      <c r="J32" s="1075">
        <f t="shared" si="2"/>
        <v>30000</v>
      </c>
      <c r="K32" s="1075">
        <f t="shared" si="3"/>
        <v>0</v>
      </c>
      <c r="L32" s="1075">
        <f t="shared" si="4"/>
        <v>1226428</v>
      </c>
    </row>
    <row r="33" spans="1:12" x14ac:dyDescent="0.25">
      <c r="A33" s="1072"/>
      <c r="B33" s="1072"/>
      <c r="C33" s="1074" t="s">
        <v>652</v>
      </c>
      <c r="D33" s="1075">
        <v>1</v>
      </c>
      <c r="E33" s="1075">
        <v>1264226</v>
      </c>
      <c r="F33" s="1075">
        <v>30000</v>
      </c>
      <c r="G33" s="1075"/>
      <c r="H33" s="1075">
        <f t="shared" si="0"/>
        <v>1294226</v>
      </c>
      <c r="I33" s="1075">
        <f t="shared" si="1"/>
        <v>1264226</v>
      </c>
      <c r="J33" s="1075">
        <f t="shared" si="2"/>
        <v>30000</v>
      </c>
      <c r="K33" s="1075">
        <f t="shared" si="3"/>
        <v>0</v>
      </c>
      <c r="L33" s="1075">
        <f t="shared" si="4"/>
        <v>1294226</v>
      </c>
    </row>
    <row r="34" spans="1:12" x14ac:dyDescent="0.25">
      <c r="A34" s="1072"/>
      <c r="B34" s="1072"/>
      <c r="C34" s="1074" t="s">
        <v>797</v>
      </c>
      <c r="D34" s="1075">
        <v>1</v>
      </c>
      <c r="E34" s="1075">
        <v>1274303</v>
      </c>
      <c r="F34" s="1075">
        <v>30000</v>
      </c>
      <c r="G34" s="1075"/>
      <c r="H34" s="1075">
        <f t="shared" si="0"/>
        <v>1304303</v>
      </c>
      <c r="I34" s="1075">
        <f t="shared" si="1"/>
        <v>1274303</v>
      </c>
      <c r="J34" s="1075">
        <f t="shared" si="2"/>
        <v>30000</v>
      </c>
      <c r="K34" s="1075">
        <f t="shared" si="3"/>
        <v>0</v>
      </c>
      <c r="L34" s="1075">
        <f t="shared" si="4"/>
        <v>1304303</v>
      </c>
    </row>
    <row r="35" spans="1:12" x14ac:dyDescent="0.25">
      <c r="A35" s="1072"/>
      <c r="B35" s="1072"/>
      <c r="C35" s="1074" t="s">
        <v>661</v>
      </c>
      <c r="D35" s="1075">
        <v>1</v>
      </c>
      <c r="E35" s="1075">
        <v>1528878</v>
      </c>
      <c r="F35" s="1075">
        <v>30000</v>
      </c>
      <c r="G35" s="1075"/>
      <c r="H35" s="1075">
        <f t="shared" si="0"/>
        <v>1558878</v>
      </c>
      <c r="I35" s="1075">
        <f t="shared" si="1"/>
        <v>1528878</v>
      </c>
      <c r="J35" s="1075">
        <f t="shared" si="2"/>
        <v>30000</v>
      </c>
      <c r="K35" s="1075">
        <f t="shared" si="3"/>
        <v>0</v>
      </c>
      <c r="L35" s="1075">
        <f t="shared" si="4"/>
        <v>1558878</v>
      </c>
    </row>
    <row r="36" spans="1:12" x14ac:dyDescent="0.25">
      <c r="A36" s="1072"/>
      <c r="B36" s="1072"/>
      <c r="C36" s="1074" t="s">
        <v>663</v>
      </c>
      <c r="D36" s="1075">
        <v>2</v>
      </c>
      <c r="E36" s="1075">
        <v>1584468</v>
      </c>
      <c r="F36" s="1075">
        <v>30000</v>
      </c>
      <c r="G36" s="1075"/>
      <c r="H36" s="1075">
        <f t="shared" si="0"/>
        <v>1614468</v>
      </c>
      <c r="I36" s="1075">
        <f t="shared" si="1"/>
        <v>3168936</v>
      </c>
      <c r="J36" s="1075">
        <f t="shared" si="2"/>
        <v>60000</v>
      </c>
      <c r="K36" s="1075">
        <f t="shared" si="3"/>
        <v>0</v>
      </c>
      <c r="L36" s="1075">
        <f t="shared" si="4"/>
        <v>3228936</v>
      </c>
    </row>
    <row r="37" spans="1:12" x14ac:dyDescent="0.25">
      <c r="A37" s="1072"/>
      <c r="B37" s="1072"/>
      <c r="C37" s="1074" t="s">
        <v>847</v>
      </c>
      <c r="D37" s="1075">
        <v>1</v>
      </c>
      <c r="E37" s="1075">
        <v>1751236</v>
      </c>
      <c r="F37" s="1075">
        <v>30000</v>
      </c>
      <c r="G37" s="1075"/>
      <c r="H37" s="1075">
        <f t="shared" si="0"/>
        <v>1781236</v>
      </c>
      <c r="I37" s="1075">
        <f t="shared" si="1"/>
        <v>1751236</v>
      </c>
      <c r="J37" s="1075">
        <f t="shared" si="2"/>
        <v>30000</v>
      </c>
      <c r="K37" s="1075">
        <f t="shared" si="3"/>
        <v>0</v>
      </c>
      <c r="L37" s="1075">
        <f t="shared" si="4"/>
        <v>1781236</v>
      </c>
    </row>
    <row r="38" spans="1:12" x14ac:dyDescent="0.25">
      <c r="A38" s="1072"/>
      <c r="B38" s="1072"/>
      <c r="C38" s="1074" t="s">
        <v>848</v>
      </c>
      <c r="D38" s="1075">
        <v>1</v>
      </c>
      <c r="E38" s="1075">
        <v>1862415</v>
      </c>
      <c r="F38" s="1075">
        <v>30000</v>
      </c>
      <c r="G38" s="1075"/>
      <c r="H38" s="1075">
        <f t="shared" si="0"/>
        <v>1892415</v>
      </c>
      <c r="I38" s="1075">
        <f t="shared" si="1"/>
        <v>1862415</v>
      </c>
      <c r="J38" s="1075">
        <f t="shared" si="2"/>
        <v>30000</v>
      </c>
      <c r="K38" s="1075">
        <f t="shared" si="3"/>
        <v>0</v>
      </c>
      <c r="L38" s="1075">
        <f t="shared" si="4"/>
        <v>1892415</v>
      </c>
    </row>
    <row r="39" spans="1:12" x14ac:dyDescent="0.25">
      <c r="A39" s="1072"/>
      <c r="B39" s="1072"/>
      <c r="C39" s="1074" t="s">
        <v>1057</v>
      </c>
      <c r="D39" s="1075">
        <v>2</v>
      </c>
      <c r="E39" s="1075">
        <v>1622839</v>
      </c>
      <c r="F39" s="1075">
        <v>30000</v>
      </c>
      <c r="G39" s="1075"/>
      <c r="H39" s="1075">
        <f t="shared" si="0"/>
        <v>1652839</v>
      </c>
      <c r="I39" s="1075">
        <f t="shared" si="1"/>
        <v>3245678</v>
      </c>
      <c r="J39" s="1075">
        <f t="shared" si="2"/>
        <v>60000</v>
      </c>
      <c r="K39" s="1075">
        <f t="shared" si="3"/>
        <v>0</v>
      </c>
      <c r="L39" s="1075">
        <f t="shared" si="4"/>
        <v>3305678</v>
      </c>
    </row>
    <row r="40" spans="1:12" x14ac:dyDescent="0.25">
      <c r="A40" s="1072"/>
      <c r="B40" s="1072"/>
      <c r="C40" s="1074" t="s">
        <v>676</v>
      </c>
      <c r="D40" s="1075">
        <v>1</v>
      </c>
      <c r="E40" s="1075">
        <v>1922065</v>
      </c>
      <c r="F40" s="1075">
        <v>30000</v>
      </c>
      <c r="G40" s="1075"/>
      <c r="H40" s="1075">
        <f t="shared" si="0"/>
        <v>1952065</v>
      </c>
      <c r="I40" s="1075">
        <f t="shared" si="1"/>
        <v>1922065</v>
      </c>
      <c r="J40" s="1075">
        <f t="shared" si="2"/>
        <v>30000</v>
      </c>
      <c r="K40" s="1075">
        <f t="shared" si="3"/>
        <v>0</v>
      </c>
      <c r="L40" s="1075">
        <f t="shared" si="4"/>
        <v>1952065</v>
      </c>
    </row>
    <row r="41" spans="1:12" x14ac:dyDescent="0.25">
      <c r="A41" s="1072"/>
      <c r="B41" s="1072"/>
      <c r="C41" s="1074" t="s">
        <v>678</v>
      </c>
      <c r="D41" s="1075">
        <v>1</v>
      </c>
      <c r="E41" s="1075">
        <v>2041755</v>
      </c>
      <c r="F41" s="1075">
        <v>30000</v>
      </c>
      <c r="G41" s="1075"/>
      <c r="H41" s="1075">
        <f t="shared" si="0"/>
        <v>2071755</v>
      </c>
      <c r="I41" s="1075">
        <f t="shared" si="1"/>
        <v>2041755</v>
      </c>
      <c r="J41" s="1075">
        <f t="shared" si="2"/>
        <v>30000</v>
      </c>
      <c r="K41" s="1075">
        <f t="shared" si="3"/>
        <v>0</v>
      </c>
      <c r="L41" s="1075">
        <f t="shared" si="4"/>
        <v>2071755</v>
      </c>
    </row>
    <row r="42" spans="1:12" x14ac:dyDescent="0.25">
      <c r="A42" s="1072"/>
      <c r="B42" s="1072"/>
      <c r="C42" s="1074" t="s">
        <v>679</v>
      </c>
      <c r="D42" s="1075">
        <v>1</v>
      </c>
      <c r="E42" s="1075">
        <v>2101600</v>
      </c>
      <c r="F42" s="1075">
        <v>30000</v>
      </c>
      <c r="G42" s="1075"/>
      <c r="H42" s="1075">
        <f t="shared" si="0"/>
        <v>2131600</v>
      </c>
      <c r="I42" s="1075">
        <f t="shared" si="1"/>
        <v>2101600</v>
      </c>
      <c r="J42" s="1075">
        <f t="shared" si="2"/>
        <v>30000</v>
      </c>
      <c r="K42" s="1075">
        <f t="shared" si="3"/>
        <v>0</v>
      </c>
      <c r="L42" s="1075">
        <f t="shared" si="4"/>
        <v>2131600</v>
      </c>
    </row>
    <row r="43" spans="1:12" x14ac:dyDescent="0.25">
      <c r="A43" s="1072"/>
      <c r="B43" s="1072"/>
      <c r="C43" s="1071" t="s">
        <v>812</v>
      </c>
      <c r="D43" s="1075">
        <v>1</v>
      </c>
      <c r="E43" s="1075">
        <v>2110917</v>
      </c>
      <c r="F43" s="1075">
        <v>30000</v>
      </c>
      <c r="G43" s="1075"/>
      <c r="H43" s="1075">
        <f t="shared" si="0"/>
        <v>2140917</v>
      </c>
      <c r="I43" s="1075">
        <f t="shared" si="1"/>
        <v>2110917</v>
      </c>
      <c r="J43" s="1075">
        <f t="shared" si="2"/>
        <v>30000</v>
      </c>
      <c r="K43" s="1075">
        <f t="shared" si="3"/>
        <v>0</v>
      </c>
      <c r="L43" s="1075">
        <f t="shared" si="4"/>
        <v>2140917</v>
      </c>
    </row>
    <row r="44" spans="1:12" x14ac:dyDescent="0.25">
      <c r="A44" s="1072"/>
      <c r="B44" s="1072"/>
      <c r="C44" s="1071" t="s">
        <v>849</v>
      </c>
      <c r="D44" s="1075">
        <v>1</v>
      </c>
      <c r="E44" s="1075">
        <v>2194212</v>
      </c>
      <c r="F44" s="1075">
        <v>30000</v>
      </c>
      <c r="G44" s="1075"/>
      <c r="H44" s="1075">
        <f t="shared" si="0"/>
        <v>2224212</v>
      </c>
      <c r="I44" s="1075">
        <f t="shared" si="1"/>
        <v>2194212</v>
      </c>
      <c r="J44" s="1075">
        <f t="shared" si="2"/>
        <v>30000</v>
      </c>
      <c r="K44" s="1075">
        <f t="shared" si="3"/>
        <v>0</v>
      </c>
      <c r="L44" s="1075">
        <f t="shared" si="4"/>
        <v>2224212</v>
      </c>
    </row>
    <row r="45" spans="1:12" x14ac:dyDescent="0.25">
      <c r="A45" s="1072"/>
      <c r="B45" s="1072"/>
      <c r="C45" s="1071" t="s">
        <v>680</v>
      </c>
      <c r="D45" s="1075">
        <v>1</v>
      </c>
      <c r="E45" s="1075">
        <v>2277506</v>
      </c>
      <c r="F45" s="1075">
        <v>30000</v>
      </c>
      <c r="G45" s="1075"/>
      <c r="H45" s="1075">
        <f t="shared" si="0"/>
        <v>2307506</v>
      </c>
      <c r="I45" s="1075">
        <f t="shared" si="1"/>
        <v>2277506</v>
      </c>
      <c r="J45" s="1075">
        <f t="shared" si="2"/>
        <v>30000</v>
      </c>
      <c r="K45" s="1075">
        <f t="shared" si="3"/>
        <v>0</v>
      </c>
      <c r="L45" s="1075">
        <f t="shared" si="4"/>
        <v>2307506</v>
      </c>
    </row>
    <row r="46" spans="1:12" x14ac:dyDescent="0.25">
      <c r="A46" s="1072"/>
      <c r="B46" s="1072"/>
      <c r="C46" s="1071" t="s">
        <v>813</v>
      </c>
      <c r="D46" s="1075">
        <v>1</v>
      </c>
      <c r="E46" s="1075">
        <v>2705563</v>
      </c>
      <c r="F46" s="1075">
        <v>30000</v>
      </c>
      <c r="G46" s="1075"/>
      <c r="H46" s="1075">
        <f>SUM(E46:G46)</f>
        <v>2735563</v>
      </c>
      <c r="I46" s="1075">
        <f t="shared" si="1"/>
        <v>2705563</v>
      </c>
      <c r="J46" s="1075">
        <f t="shared" si="2"/>
        <v>30000</v>
      </c>
      <c r="K46" s="1075">
        <f t="shared" si="3"/>
        <v>0</v>
      </c>
      <c r="L46" s="1075">
        <f t="shared" si="4"/>
        <v>2735563</v>
      </c>
    </row>
    <row r="47" spans="1:12" x14ac:dyDescent="0.25">
      <c r="A47" s="1072"/>
      <c r="B47" s="1072"/>
      <c r="C47" s="1071" t="s">
        <v>683</v>
      </c>
      <c r="D47" s="1075">
        <v>1</v>
      </c>
      <c r="E47" s="1075">
        <v>2805669</v>
      </c>
      <c r="F47" s="1075">
        <v>30000</v>
      </c>
      <c r="G47" s="1075"/>
      <c r="H47" s="1075">
        <f>SUM(E47:G47)</f>
        <v>2835669</v>
      </c>
      <c r="I47" s="1075">
        <f t="shared" si="1"/>
        <v>2805669</v>
      </c>
      <c r="J47" s="1075">
        <f t="shared" si="2"/>
        <v>30000</v>
      </c>
      <c r="K47" s="1075">
        <f t="shared" si="3"/>
        <v>0</v>
      </c>
      <c r="L47" s="1075">
        <f t="shared" si="4"/>
        <v>2835669</v>
      </c>
    </row>
    <row r="48" spans="1:12" x14ac:dyDescent="0.25">
      <c r="A48" s="1072"/>
      <c r="B48" s="1072"/>
      <c r="C48" s="1071" t="s">
        <v>972</v>
      </c>
      <c r="D48" s="1075">
        <v>1</v>
      </c>
      <c r="E48" s="1075">
        <v>5130837</v>
      </c>
      <c r="F48" s="1075">
        <v>30000</v>
      </c>
      <c r="G48" s="1075"/>
      <c r="H48" s="1075">
        <f>SUM(E48:G48)</f>
        <v>5160837</v>
      </c>
      <c r="I48" s="1075">
        <f t="shared" si="1"/>
        <v>5130837</v>
      </c>
      <c r="J48" s="1075">
        <f t="shared" si="2"/>
        <v>30000</v>
      </c>
      <c r="K48" s="1075">
        <f t="shared" si="3"/>
        <v>0</v>
      </c>
      <c r="L48" s="1075">
        <f t="shared" si="4"/>
        <v>5160837</v>
      </c>
    </row>
    <row r="49" spans="1:12" x14ac:dyDescent="0.25">
      <c r="A49" s="1072"/>
      <c r="B49" s="1072"/>
      <c r="C49" s="1071" t="s">
        <v>690</v>
      </c>
      <c r="D49" s="1075">
        <v>1</v>
      </c>
      <c r="E49" s="1075">
        <v>6215435</v>
      </c>
      <c r="F49" s="1075">
        <v>30000</v>
      </c>
      <c r="G49" s="1075"/>
      <c r="H49" s="1075">
        <f>SUM(E49:G49)</f>
        <v>6245435</v>
      </c>
      <c r="I49" s="1075">
        <f t="shared" si="1"/>
        <v>6215435</v>
      </c>
      <c r="J49" s="1075">
        <f t="shared" si="2"/>
        <v>30000</v>
      </c>
      <c r="K49" s="1075">
        <f t="shared" si="3"/>
        <v>0</v>
      </c>
      <c r="L49" s="1075">
        <f t="shared" si="4"/>
        <v>6245435</v>
      </c>
    </row>
    <row r="50" spans="1:12" x14ac:dyDescent="0.25">
      <c r="A50" s="1072"/>
      <c r="B50" s="442" t="s">
        <v>691</v>
      </c>
      <c r="C50" s="1074" t="s">
        <v>692</v>
      </c>
      <c r="D50" s="1076">
        <f>SUM(D7:D49)</f>
        <v>84</v>
      </c>
      <c r="E50" s="1076">
        <f>SUM(E35:E49)</f>
        <v>37855395</v>
      </c>
      <c r="F50" s="1076">
        <f>SUM(F35:F49)</f>
        <v>450000</v>
      </c>
      <c r="G50" s="1076"/>
      <c r="H50" s="1076">
        <f>SUM(H7:H49)</f>
        <v>60939474</v>
      </c>
      <c r="I50" s="1076">
        <f>SUM(I7:I49)</f>
        <v>89582174</v>
      </c>
      <c r="J50" s="1076">
        <f>SUM(J7:J49)</f>
        <v>2520000</v>
      </c>
      <c r="K50" s="1076">
        <f>SUM(K7:K49)</f>
        <v>0</v>
      </c>
      <c r="L50" s="1076">
        <f>SUM(L7:L49)</f>
        <v>92102174</v>
      </c>
    </row>
    <row r="51" spans="1:12" x14ac:dyDescent="0.25">
      <c r="A51" s="1072"/>
      <c r="B51" s="1072"/>
      <c r="C51" s="1072"/>
      <c r="D51" s="1075"/>
      <c r="E51" s="1075"/>
      <c r="F51" s="1075"/>
      <c r="G51" s="1075"/>
      <c r="H51" s="1075"/>
      <c r="I51" s="1075"/>
      <c r="J51" s="1075"/>
      <c r="K51" s="1075"/>
      <c r="L51" s="1075"/>
    </row>
    <row r="52" spans="1:12" x14ac:dyDescent="0.25">
      <c r="A52" s="1072"/>
      <c r="B52" s="1072" t="s">
        <v>1219</v>
      </c>
      <c r="C52" s="1077" t="s">
        <v>1628</v>
      </c>
      <c r="D52" s="1078"/>
      <c r="E52" s="1078">
        <v>1337225</v>
      </c>
      <c r="F52" s="1078">
        <v>381109</v>
      </c>
      <c r="G52" s="1078">
        <v>13099508</v>
      </c>
      <c r="H52" s="1075">
        <f>SUM(E52:G52)</f>
        <v>14817842</v>
      </c>
      <c r="I52" s="1075">
        <f>D52*E52</f>
        <v>0</v>
      </c>
      <c r="J52" s="1075">
        <f>D52*F52</f>
        <v>0</v>
      </c>
      <c r="K52" s="1075">
        <f>D52*G52</f>
        <v>0</v>
      </c>
      <c r="L52" s="1075">
        <f>D52*H52</f>
        <v>0</v>
      </c>
    </row>
    <row r="53" spans="1:12" ht="39" x14ac:dyDescent="0.25">
      <c r="A53" s="1072"/>
      <c r="B53" s="1072" t="s">
        <v>1199</v>
      </c>
      <c r="C53" s="1077" t="s">
        <v>1200</v>
      </c>
      <c r="D53" s="1078"/>
      <c r="E53" s="1078">
        <v>1337225</v>
      </c>
      <c r="F53" s="1078">
        <v>401168</v>
      </c>
      <c r="G53" s="1078">
        <v>10916790</v>
      </c>
      <c r="H53" s="1075">
        <f>SUM(E53:G53)</f>
        <v>12655183</v>
      </c>
      <c r="I53" s="1075">
        <f>D53*E53</f>
        <v>0</v>
      </c>
      <c r="J53" s="1075">
        <f>D53*F53</f>
        <v>0</v>
      </c>
      <c r="K53" s="1075">
        <f>D53*G53</f>
        <v>0</v>
      </c>
      <c r="L53" s="1075">
        <f>D53*H53</f>
        <v>0</v>
      </c>
    </row>
    <row r="54" spans="1:12" x14ac:dyDescent="0.25">
      <c r="A54" s="1072"/>
      <c r="B54" s="1072"/>
      <c r="C54" s="447" t="s">
        <v>693</v>
      </c>
      <c r="D54" s="1075">
        <v>1</v>
      </c>
      <c r="E54" s="1078">
        <v>9273942.8399999999</v>
      </c>
      <c r="F54" s="1075">
        <v>374361</v>
      </c>
      <c r="G54" s="1075">
        <v>7914876</v>
      </c>
      <c r="H54" s="1075">
        <f>SUM(E54:G54)</f>
        <v>17563179.84</v>
      </c>
      <c r="I54" s="1075">
        <f>D54*E54</f>
        <v>9273942.8399999999</v>
      </c>
      <c r="J54" s="1075">
        <f>D54*F54</f>
        <v>374361</v>
      </c>
      <c r="K54" s="1075">
        <f>D54*G54</f>
        <v>7914876</v>
      </c>
      <c r="L54" s="1075">
        <f>D54*H54</f>
        <v>17563179.84</v>
      </c>
    </row>
    <row r="55" spans="1:12" x14ac:dyDescent="0.25">
      <c r="A55" s="1072"/>
      <c r="B55" s="1072"/>
      <c r="C55" s="447"/>
      <c r="D55" s="1075"/>
      <c r="E55" s="1075"/>
      <c r="F55" s="1075"/>
      <c r="G55" s="1075"/>
      <c r="H55" s="1075">
        <f>SUM(E55:G55)</f>
        <v>0</v>
      </c>
      <c r="I55" s="1075">
        <f>D55*E55</f>
        <v>0</v>
      </c>
      <c r="J55" s="1075">
        <f>D55*F55</f>
        <v>0</v>
      </c>
      <c r="K55" s="1075">
        <f>D55*G55</f>
        <v>0</v>
      </c>
      <c r="L55" s="1075">
        <f>D55*H55</f>
        <v>0</v>
      </c>
    </row>
    <row r="56" spans="1:12" x14ac:dyDescent="0.25">
      <c r="A56" s="1072"/>
      <c r="B56" s="1072"/>
      <c r="C56" s="447"/>
      <c r="D56" s="1075"/>
      <c r="E56" s="1075">
        <f t="shared" ref="E56:L56" si="5">SUM(E52:E55)</f>
        <v>11948392.84</v>
      </c>
      <c r="F56" s="1075">
        <f t="shared" si="5"/>
        <v>1156638</v>
      </c>
      <c r="G56" s="1075">
        <f t="shared" si="5"/>
        <v>31931174</v>
      </c>
      <c r="H56" s="1075">
        <f t="shared" si="5"/>
        <v>45036204.840000004</v>
      </c>
      <c r="I56" s="1075">
        <f t="shared" si="5"/>
        <v>9273942.8399999999</v>
      </c>
      <c r="J56" s="1075">
        <f t="shared" si="5"/>
        <v>374361</v>
      </c>
      <c r="K56" s="1075">
        <f t="shared" si="5"/>
        <v>7914876</v>
      </c>
      <c r="L56" s="1075">
        <f t="shared" si="5"/>
        <v>17563179.84</v>
      </c>
    </row>
    <row r="57" spans="1:12" x14ac:dyDescent="0.25">
      <c r="A57" s="1072"/>
      <c r="B57" s="1072"/>
      <c r="C57" s="447"/>
      <c r="D57" s="1075"/>
      <c r="E57" s="1075"/>
      <c r="F57" s="1075"/>
      <c r="G57" s="1075"/>
      <c r="H57" s="1075"/>
      <c r="I57" s="1075"/>
      <c r="J57" s="1075"/>
      <c r="K57" s="1075"/>
      <c r="L57" s="1075"/>
    </row>
    <row r="58" spans="1:12" x14ac:dyDescent="0.25">
      <c r="A58" s="1079" t="s">
        <v>694</v>
      </c>
      <c r="B58" s="1072"/>
      <c r="C58" s="1072"/>
      <c r="D58" s="1080">
        <f>D50+D56</f>
        <v>84</v>
      </c>
      <c r="E58" s="1080">
        <f>SUM(E52:E54)</f>
        <v>11948392.84</v>
      </c>
      <c r="F58" s="1080">
        <f>SUM(F52:F54)</f>
        <v>1156638</v>
      </c>
      <c r="G58" s="1080">
        <f t="shared" ref="G58:L58" si="6">G50+G56</f>
        <v>31931174</v>
      </c>
      <c r="H58" s="1080">
        <f t="shared" si="6"/>
        <v>105975678.84</v>
      </c>
      <c r="I58" s="1080">
        <f t="shared" si="6"/>
        <v>98856116.840000004</v>
      </c>
      <c r="J58" s="1080">
        <f t="shared" si="6"/>
        <v>2894361</v>
      </c>
      <c r="K58" s="1080">
        <f t="shared" si="6"/>
        <v>7914876</v>
      </c>
      <c r="L58" s="1080">
        <f t="shared" si="6"/>
        <v>109665353.84</v>
      </c>
    </row>
    <row r="59" spans="1:12" x14ac:dyDescent="0.25">
      <c r="A59" s="1081"/>
      <c r="B59" s="1081"/>
      <c r="C59" s="1081"/>
      <c r="D59" s="1081"/>
      <c r="E59" s="1081"/>
      <c r="F59" s="1081"/>
      <c r="G59" s="1081"/>
      <c r="H59" s="1081"/>
      <c r="I59" s="1081"/>
      <c r="J59" s="1081"/>
      <c r="K59" s="1081"/>
      <c r="L59" s="1081"/>
    </row>
    <row r="60" spans="1:12" x14ac:dyDescent="0.25">
      <c r="A60" s="1081"/>
      <c r="B60" s="1081"/>
      <c r="C60" s="1081"/>
      <c r="D60" s="1081"/>
      <c r="E60" s="1081"/>
      <c r="F60" s="1081"/>
      <c r="G60" s="1081"/>
      <c r="H60" s="1081"/>
      <c r="I60" s="1081"/>
      <c r="J60" s="1081"/>
      <c r="K60" s="1081"/>
      <c r="L60" s="1081"/>
    </row>
    <row r="61" spans="1:12" x14ac:dyDescent="0.25">
      <c r="A61" s="1386" t="s">
        <v>133</v>
      </c>
      <c r="B61" s="1386"/>
      <c r="C61" s="1386"/>
      <c r="D61" s="1386"/>
      <c r="E61" s="1386"/>
      <c r="F61" s="1386"/>
      <c r="G61" s="1386"/>
      <c r="H61" s="1386"/>
      <c r="I61" s="1386"/>
      <c r="J61" s="1386"/>
      <c r="K61" s="1386"/>
      <c r="L61" s="1386"/>
    </row>
    <row r="62" spans="1:12" x14ac:dyDescent="0.25">
      <c r="A62" s="1383" t="s">
        <v>585</v>
      </c>
      <c r="B62" s="1383"/>
      <c r="C62" s="1383"/>
      <c r="D62" s="1383"/>
      <c r="E62" s="1383"/>
      <c r="F62" s="1383"/>
      <c r="G62" s="1383"/>
      <c r="H62" s="1383"/>
      <c r="I62" s="1383"/>
      <c r="J62" s="1383"/>
      <c r="K62" s="1383"/>
      <c r="L62" s="1383"/>
    </row>
    <row r="63" spans="1:12" x14ac:dyDescent="0.25">
      <c r="A63" s="1383" t="s">
        <v>586</v>
      </c>
      <c r="B63" s="1384"/>
      <c r="C63" s="1384"/>
      <c r="D63" s="1384"/>
      <c r="E63" s="1384"/>
      <c r="F63" s="1384"/>
      <c r="G63" s="1384"/>
      <c r="H63" s="1384"/>
      <c r="I63" s="1384"/>
      <c r="J63" s="1384"/>
      <c r="K63" s="1384"/>
      <c r="L63" s="1384"/>
    </row>
    <row r="64" spans="1:12" x14ac:dyDescent="0.25">
      <c r="A64" s="1385" t="s">
        <v>1629</v>
      </c>
      <c r="B64" s="1385"/>
      <c r="C64" s="1385"/>
      <c r="D64" s="1385"/>
      <c r="E64" s="1385"/>
      <c r="F64" s="1385"/>
      <c r="G64" s="1385"/>
      <c r="H64" s="1385"/>
      <c r="I64" s="1385"/>
      <c r="J64" s="1385"/>
      <c r="K64" s="1385"/>
      <c r="L64" s="1385"/>
    </row>
    <row r="65" spans="1:12" ht="51.75" x14ac:dyDescent="0.25">
      <c r="A65" s="1082" t="s">
        <v>588</v>
      </c>
      <c r="B65" s="1083"/>
      <c r="C65" s="1082" t="s">
        <v>589</v>
      </c>
      <c r="D65" s="1082" t="s">
        <v>590</v>
      </c>
      <c r="E65" s="1082" t="s">
        <v>591</v>
      </c>
      <c r="F65" s="1082" t="s">
        <v>592</v>
      </c>
      <c r="G65" s="1082" t="s">
        <v>593</v>
      </c>
      <c r="H65" s="1082" t="s">
        <v>594</v>
      </c>
      <c r="I65" s="1082" t="s">
        <v>595</v>
      </c>
      <c r="J65" s="1082" t="s">
        <v>596</v>
      </c>
      <c r="K65" s="1082" t="s">
        <v>597</v>
      </c>
      <c r="L65" s="1084" t="s">
        <v>598</v>
      </c>
    </row>
    <row r="66" spans="1:12" x14ac:dyDescent="0.25">
      <c r="A66" s="1085"/>
      <c r="B66" s="1086"/>
      <c r="C66" s="1086"/>
      <c r="D66" s="1086"/>
      <c r="E66" s="1086"/>
      <c r="F66" s="1086"/>
      <c r="G66" s="1086"/>
      <c r="H66" s="1086"/>
      <c r="I66" s="1086"/>
      <c r="J66" s="1086"/>
      <c r="K66" s="1086"/>
      <c r="L66" s="1087" t="s">
        <v>599</v>
      </c>
    </row>
    <row r="67" spans="1:12" x14ac:dyDescent="0.25">
      <c r="A67" s="1086"/>
      <c r="B67" s="1086"/>
      <c r="C67" s="1088" t="s">
        <v>603</v>
      </c>
      <c r="D67" s="1089">
        <v>8</v>
      </c>
      <c r="E67" s="1089">
        <v>466718</v>
      </c>
      <c r="F67" s="1089">
        <v>30000</v>
      </c>
      <c r="G67" s="1089"/>
      <c r="H67" s="1089">
        <f t="shared" ref="H67:H130" si="7">SUM(E67:G67)</f>
        <v>496718</v>
      </c>
      <c r="I67" s="1089">
        <f t="shared" ref="I67:I130" si="8">D67*E67</f>
        <v>3733744</v>
      </c>
      <c r="J67" s="1089">
        <f t="shared" ref="J67:J130" si="9">D67*F67</f>
        <v>240000</v>
      </c>
      <c r="K67" s="1089">
        <f t="shared" ref="K67:K130" si="10">D67*G67</f>
        <v>0</v>
      </c>
      <c r="L67" s="1089">
        <f t="shared" ref="L67:L130" si="11">D67*H67</f>
        <v>3973744</v>
      </c>
    </row>
    <row r="68" spans="1:12" x14ac:dyDescent="0.25">
      <c r="A68" s="1086"/>
      <c r="B68" s="1086"/>
      <c r="C68" s="1088" t="s">
        <v>790</v>
      </c>
      <c r="D68" s="1089">
        <v>2</v>
      </c>
      <c r="E68" s="1089">
        <v>402081</v>
      </c>
      <c r="F68" s="1089">
        <v>30000</v>
      </c>
      <c r="G68" s="1089"/>
      <c r="H68" s="1089">
        <f t="shared" si="7"/>
        <v>432081</v>
      </c>
      <c r="I68" s="1089">
        <f t="shared" si="8"/>
        <v>804162</v>
      </c>
      <c r="J68" s="1089">
        <f t="shared" si="9"/>
        <v>60000</v>
      </c>
      <c r="K68" s="1089">
        <f t="shared" si="10"/>
        <v>0</v>
      </c>
      <c r="L68" s="1089">
        <f t="shared" si="11"/>
        <v>864162</v>
      </c>
    </row>
    <row r="69" spans="1:12" x14ac:dyDescent="0.25">
      <c r="A69" s="1086"/>
      <c r="B69" s="1086"/>
      <c r="C69" s="1088" t="s">
        <v>609</v>
      </c>
      <c r="D69" s="1089">
        <v>2</v>
      </c>
      <c r="E69" s="1089">
        <v>497000</v>
      </c>
      <c r="F69" s="1089">
        <v>30000</v>
      </c>
      <c r="G69" s="1089"/>
      <c r="H69" s="1089">
        <f t="shared" si="7"/>
        <v>527000</v>
      </c>
      <c r="I69" s="1089">
        <f t="shared" si="8"/>
        <v>994000</v>
      </c>
      <c r="J69" s="1089">
        <f t="shared" si="9"/>
        <v>60000</v>
      </c>
      <c r="K69" s="1089">
        <f t="shared" si="10"/>
        <v>0</v>
      </c>
      <c r="L69" s="1089">
        <f t="shared" si="11"/>
        <v>1054000</v>
      </c>
    </row>
    <row r="70" spans="1:12" x14ac:dyDescent="0.25">
      <c r="A70" s="1086"/>
      <c r="B70" s="1086"/>
      <c r="C70" s="1088" t="s">
        <v>613</v>
      </c>
      <c r="D70" s="1089">
        <v>3</v>
      </c>
      <c r="E70" s="1089">
        <v>473867</v>
      </c>
      <c r="F70" s="1089">
        <v>30000</v>
      </c>
      <c r="G70" s="1089"/>
      <c r="H70" s="1089">
        <f t="shared" si="7"/>
        <v>503867</v>
      </c>
      <c r="I70" s="1089">
        <f t="shared" si="8"/>
        <v>1421601</v>
      </c>
      <c r="J70" s="1089">
        <f t="shared" si="9"/>
        <v>90000</v>
      </c>
      <c r="K70" s="1089">
        <f t="shared" si="10"/>
        <v>0</v>
      </c>
      <c r="L70" s="1089">
        <f t="shared" si="11"/>
        <v>1511601</v>
      </c>
    </row>
    <row r="71" spans="1:12" x14ac:dyDescent="0.25">
      <c r="A71" s="1086"/>
      <c r="B71" s="1086"/>
      <c r="C71" s="1088" t="s">
        <v>834</v>
      </c>
      <c r="D71" s="1089">
        <v>2</v>
      </c>
      <c r="E71" s="1089">
        <v>620495</v>
      </c>
      <c r="F71" s="1089">
        <v>30000</v>
      </c>
      <c r="G71" s="1089"/>
      <c r="H71" s="1089">
        <f t="shared" si="7"/>
        <v>650495</v>
      </c>
      <c r="I71" s="1089">
        <f t="shared" si="8"/>
        <v>1240990</v>
      </c>
      <c r="J71" s="1089">
        <f t="shared" si="9"/>
        <v>60000</v>
      </c>
      <c r="K71" s="1089">
        <f t="shared" si="10"/>
        <v>0</v>
      </c>
      <c r="L71" s="1089">
        <f t="shared" si="11"/>
        <v>1300990</v>
      </c>
    </row>
    <row r="72" spans="1:12" x14ac:dyDescent="0.25">
      <c r="A72" s="1086"/>
      <c r="B72" s="1086"/>
      <c r="C72" s="1088" t="s">
        <v>760</v>
      </c>
      <c r="D72" s="1089">
        <v>9</v>
      </c>
      <c r="E72" s="1089">
        <v>684340</v>
      </c>
      <c r="F72" s="1089">
        <v>30000</v>
      </c>
      <c r="G72" s="1089"/>
      <c r="H72" s="1089">
        <f t="shared" si="7"/>
        <v>714340</v>
      </c>
      <c r="I72" s="1089">
        <f t="shared" si="8"/>
        <v>6159060</v>
      </c>
      <c r="J72" s="1089">
        <f t="shared" si="9"/>
        <v>270000</v>
      </c>
      <c r="K72" s="1089">
        <f t="shared" si="10"/>
        <v>0</v>
      </c>
      <c r="L72" s="1089">
        <f t="shared" si="11"/>
        <v>6429060</v>
      </c>
    </row>
    <row r="73" spans="1:12" x14ac:dyDescent="0.25">
      <c r="A73" s="1086"/>
      <c r="B73" s="1086"/>
      <c r="C73" s="1088" t="s">
        <v>960</v>
      </c>
      <c r="D73" s="1089">
        <v>1</v>
      </c>
      <c r="E73" s="1089">
        <v>753649</v>
      </c>
      <c r="F73" s="1089">
        <v>30000</v>
      </c>
      <c r="G73" s="1089"/>
      <c r="H73" s="1089">
        <f t="shared" si="7"/>
        <v>783649</v>
      </c>
      <c r="I73" s="1089">
        <f t="shared" si="8"/>
        <v>753649</v>
      </c>
      <c r="J73" s="1089">
        <f t="shared" si="9"/>
        <v>30000</v>
      </c>
      <c r="K73" s="1089">
        <f t="shared" si="10"/>
        <v>0</v>
      </c>
      <c r="L73" s="1089">
        <f t="shared" si="11"/>
        <v>783649</v>
      </c>
    </row>
    <row r="74" spans="1:12" x14ac:dyDescent="0.25">
      <c r="A74" s="1086"/>
      <c r="B74" s="1086"/>
      <c r="C74" s="1088" t="s">
        <v>809</v>
      </c>
      <c r="D74" s="1089">
        <v>1</v>
      </c>
      <c r="E74" s="1089">
        <v>776752</v>
      </c>
      <c r="F74" s="1089">
        <v>30000</v>
      </c>
      <c r="G74" s="1089"/>
      <c r="H74" s="1089">
        <f t="shared" si="7"/>
        <v>806752</v>
      </c>
      <c r="I74" s="1089">
        <f t="shared" si="8"/>
        <v>776752</v>
      </c>
      <c r="J74" s="1089">
        <f t="shared" si="9"/>
        <v>30000</v>
      </c>
      <c r="K74" s="1089">
        <f t="shared" si="10"/>
        <v>0</v>
      </c>
      <c r="L74" s="1089">
        <f t="shared" si="11"/>
        <v>806752</v>
      </c>
    </row>
    <row r="75" spans="1:12" x14ac:dyDescent="0.25">
      <c r="A75" s="1086"/>
      <c r="B75" s="1086"/>
      <c r="C75" s="1088" t="s">
        <v>835</v>
      </c>
      <c r="D75" s="1089">
        <v>1</v>
      </c>
      <c r="E75" s="1089">
        <v>799855</v>
      </c>
      <c r="F75" s="1089">
        <v>30000</v>
      </c>
      <c r="G75" s="1089"/>
      <c r="H75" s="1089">
        <f t="shared" si="7"/>
        <v>829855</v>
      </c>
      <c r="I75" s="1089">
        <f t="shared" si="8"/>
        <v>799855</v>
      </c>
      <c r="J75" s="1089">
        <f t="shared" si="9"/>
        <v>30000</v>
      </c>
      <c r="K75" s="1089">
        <f t="shared" si="10"/>
        <v>0</v>
      </c>
      <c r="L75" s="1089">
        <f t="shared" si="11"/>
        <v>829855</v>
      </c>
    </row>
    <row r="76" spans="1:12" x14ac:dyDescent="0.25">
      <c r="A76" s="1086"/>
      <c r="B76" s="1086"/>
      <c r="C76" s="1088" t="s">
        <v>626</v>
      </c>
      <c r="D76" s="1089">
        <v>1</v>
      </c>
      <c r="E76" s="1089">
        <v>822959</v>
      </c>
      <c r="F76" s="1089">
        <v>30000</v>
      </c>
      <c r="G76" s="1089"/>
      <c r="H76" s="1089">
        <f t="shared" si="7"/>
        <v>852959</v>
      </c>
      <c r="I76" s="1089">
        <f t="shared" si="8"/>
        <v>822959</v>
      </c>
      <c r="J76" s="1089">
        <f t="shared" si="9"/>
        <v>30000</v>
      </c>
      <c r="K76" s="1089">
        <f t="shared" si="10"/>
        <v>0</v>
      </c>
      <c r="L76" s="1089">
        <f t="shared" si="11"/>
        <v>852959</v>
      </c>
    </row>
    <row r="77" spans="1:12" x14ac:dyDescent="0.25">
      <c r="A77" s="1086"/>
      <c r="B77" s="1086"/>
      <c r="C77" s="1088" t="s">
        <v>631</v>
      </c>
      <c r="D77" s="1089">
        <v>3</v>
      </c>
      <c r="E77" s="1089">
        <v>961577</v>
      </c>
      <c r="F77" s="1089">
        <v>30000</v>
      </c>
      <c r="G77" s="1089"/>
      <c r="H77" s="1089">
        <f t="shared" si="7"/>
        <v>991577</v>
      </c>
      <c r="I77" s="1089">
        <f t="shared" si="8"/>
        <v>2884731</v>
      </c>
      <c r="J77" s="1089">
        <f t="shared" si="9"/>
        <v>90000</v>
      </c>
      <c r="K77" s="1089">
        <f t="shared" si="10"/>
        <v>0</v>
      </c>
      <c r="L77" s="1089">
        <f t="shared" si="11"/>
        <v>2974731</v>
      </c>
    </row>
    <row r="78" spans="1:12" x14ac:dyDescent="0.25">
      <c r="A78" s="1086"/>
      <c r="B78" s="1086"/>
      <c r="C78" s="1088" t="s">
        <v>632</v>
      </c>
      <c r="D78" s="1089">
        <v>1</v>
      </c>
      <c r="E78" s="1089">
        <v>826204</v>
      </c>
      <c r="F78" s="1089">
        <v>30000</v>
      </c>
      <c r="G78" s="1089">
        <v>358000</v>
      </c>
      <c r="H78" s="1089">
        <f t="shared" si="7"/>
        <v>1214204</v>
      </c>
      <c r="I78" s="1089">
        <f t="shared" si="8"/>
        <v>826204</v>
      </c>
      <c r="J78" s="1089">
        <f t="shared" si="9"/>
        <v>30000</v>
      </c>
      <c r="K78" s="1089">
        <f t="shared" si="10"/>
        <v>358000</v>
      </c>
      <c r="L78" s="1089">
        <f t="shared" si="11"/>
        <v>1214204</v>
      </c>
    </row>
    <row r="79" spans="1:12" x14ac:dyDescent="0.25">
      <c r="A79" s="1086"/>
      <c r="B79" s="1086"/>
      <c r="C79" s="1088" t="s">
        <v>633</v>
      </c>
      <c r="D79" s="1089">
        <v>3</v>
      </c>
      <c r="E79" s="1089">
        <v>857983</v>
      </c>
      <c r="F79" s="1089">
        <v>30000</v>
      </c>
      <c r="G79" s="1089"/>
      <c r="H79" s="1089">
        <f t="shared" si="7"/>
        <v>887983</v>
      </c>
      <c r="I79" s="1089">
        <f t="shared" si="8"/>
        <v>2573949</v>
      </c>
      <c r="J79" s="1089">
        <f t="shared" si="9"/>
        <v>90000</v>
      </c>
      <c r="K79" s="1089">
        <f t="shared" si="10"/>
        <v>0</v>
      </c>
      <c r="L79" s="1089">
        <f t="shared" si="11"/>
        <v>2663949</v>
      </c>
    </row>
    <row r="80" spans="1:12" x14ac:dyDescent="0.25">
      <c r="A80" s="1086"/>
      <c r="B80" s="1086"/>
      <c r="C80" s="1088" t="s">
        <v>776</v>
      </c>
      <c r="D80" s="1089">
        <v>4</v>
      </c>
      <c r="E80" s="1089">
        <v>879772</v>
      </c>
      <c r="F80" s="1089">
        <v>30000</v>
      </c>
      <c r="G80" s="1089"/>
      <c r="H80" s="1089">
        <f t="shared" si="7"/>
        <v>909772</v>
      </c>
      <c r="I80" s="1089">
        <f t="shared" si="8"/>
        <v>3519088</v>
      </c>
      <c r="J80" s="1089">
        <f t="shared" si="9"/>
        <v>120000</v>
      </c>
      <c r="K80" s="1089">
        <f t="shared" si="10"/>
        <v>0</v>
      </c>
      <c r="L80" s="1089">
        <f t="shared" si="11"/>
        <v>3639088</v>
      </c>
    </row>
    <row r="81" spans="1:12" x14ac:dyDescent="0.25">
      <c r="A81" s="1086"/>
      <c r="B81" s="1086"/>
      <c r="C81" s="1088" t="s">
        <v>793</v>
      </c>
      <c r="D81" s="1089">
        <v>3</v>
      </c>
      <c r="E81" s="1089">
        <v>933340</v>
      </c>
      <c r="F81" s="1089">
        <v>30000</v>
      </c>
      <c r="G81" s="1089"/>
      <c r="H81" s="1089">
        <f t="shared" si="7"/>
        <v>963340</v>
      </c>
      <c r="I81" s="1089">
        <f t="shared" si="8"/>
        <v>2800020</v>
      </c>
      <c r="J81" s="1089">
        <f t="shared" si="9"/>
        <v>90000</v>
      </c>
      <c r="K81" s="1089">
        <f t="shared" si="10"/>
        <v>0</v>
      </c>
      <c r="L81" s="1089">
        <f t="shared" si="11"/>
        <v>2890020</v>
      </c>
    </row>
    <row r="82" spans="1:12" x14ac:dyDescent="0.25">
      <c r="A82" s="1086"/>
      <c r="B82" s="1086"/>
      <c r="C82" s="1088" t="s">
        <v>964</v>
      </c>
      <c r="D82" s="1089">
        <v>1</v>
      </c>
      <c r="E82" s="1089">
        <v>986908</v>
      </c>
      <c r="F82" s="1089">
        <v>30000</v>
      </c>
      <c r="G82" s="1089"/>
      <c r="H82" s="1089">
        <f t="shared" si="7"/>
        <v>1016908</v>
      </c>
      <c r="I82" s="1089">
        <f t="shared" si="8"/>
        <v>986908</v>
      </c>
      <c r="J82" s="1089">
        <f t="shared" si="9"/>
        <v>30000</v>
      </c>
      <c r="K82" s="1089">
        <f t="shared" si="10"/>
        <v>0</v>
      </c>
      <c r="L82" s="1089">
        <f t="shared" si="11"/>
        <v>1016908</v>
      </c>
    </row>
    <row r="83" spans="1:12" x14ac:dyDescent="0.25">
      <c r="A83" s="1086"/>
      <c r="B83" s="1086"/>
      <c r="C83" s="1088" t="s">
        <v>634</v>
      </c>
      <c r="D83" s="1089">
        <v>2</v>
      </c>
      <c r="E83" s="1089">
        <v>1013692</v>
      </c>
      <c r="F83" s="1089">
        <v>30000</v>
      </c>
      <c r="G83" s="1089"/>
      <c r="H83" s="1089">
        <f t="shared" si="7"/>
        <v>1043692</v>
      </c>
      <c r="I83" s="1089">
        <f t="shared" si="8"/>
        <v>2027384</v>
      </c>
      <c r="J83" s="1089">
        <f t="shared" si="9"/>
        <v>60000</v>
      </c>
      <c r="K83" s="1089">
        <f t="shared" si="10"/>
        <v>0</v>
      </c>
      <c r="L83" s="1089">
        <f t="shared" si="11"/>
        <v>2087384</v>
      </c>
    </row>
    <row r="84" spans="1:12" x14ac:dyDescent="0.25">
      <c r="A84" s="1086"/>
      <c r="B84" s="1086"/>
      <c r="C84" s="1088" t="s">
        <v>635</v>
      </c>
      <c r="D84" s="1089">
        <v>3</v>
      </c>
      <c r="E84" s="1089">
        <v>1040476</v>
      </c>
      <c r="F84" s="1089">
        <v>30000</v>
      </c>
      <c r="G84" s="1089"/>
      <c r="H84" s="1089">
        <f t="shared" si="7"/>
        <v>1070476</v>
      </c>
      <c r="I84" s="1089">
        <f t="shared" si="8"/>
        <v>3121428</v>
      </c>
      <c r="J84" s="1089">
        <f t="shared" si="9"/>
        <v>90000</v>
      </c>
      <c r="K84" s="1089">
        <f t="shared" si="10"/>
        <v>0</v>
      </c>
      <c r="L84" s="1089">
        <f t="shared" si="11"/>
        <v>3211428</v>
      </c>
    </row>
    <row r="85" spans="1:12" x14ac:dyDescent="0.25">
      <c r="A85" s="1086"/>
      <c r="B85" s="1086"/>
      <c r="C85" s="1088" t="s">
        <v>636</v>
      </c>
      <c r="D85" s="1089">
        <v>2</v>
      </c>
      <c r="E85" s="1089">
        <v>1067260</v>
      </c>
      <c r="F85" s="1089">
        <v>30000</v>
      </c>
      <c r="G85" s="1089"/>
      <c r="H85" s="1089">
        <f t="shared" si="7"/>
        <v>1097260</v>
      </c>
      <c r="I85" s="1089">
        <f t="shared" si="8"/>
        <v>2134520</v>
      </c>
      <c r="J85" s="1089">
        <f t="shared" si="9"/>
        <v>60000</v>
      </c>
      <c r="K85" s="1089">
        <f t="shared" si="10"/>
        <v>0</v>
      </c>
      <c r="L85" s="1089">
        <f t="shared" si="11"/>
        <v>2194520</v>
      </c>
    </row>
    <row r="86" spans="1:12" x14ac:dyDescent="0.25">
      <c r="A86" s="1086"/>
      <c r="B86" s="1086"/>
      <c r="C86" s="1088" t="s">
        <v>794</v>
      </c>
      <c r="D86" s="1089">
        <v>2</v>
      </c>
      <c r="E86" s="1089">
        <v>960604</v>
      </c>
      <c r="F86" s="1089">
        <v>30000</v>
      </c>
      <c r="G86" s="1089"/>
      <c r="H86" s="1089">
        <f t="shared" si="7"/>
        <v>990604</v>
      </c>
      <c r="I86" s="1089">
        <f t="shared" si="8"/>
        <v>1921208</v>
      </c>
      <c r="J86" s="1089">
        <f t="shared" si="9"/>
        <v>60000</v>
      </c>
      <c r="K86" s="1089">
        <f t="shared" si="10"/>
        <v>0</v>
      </c>
      <c r="L86" s="1089">
        <f t="shared" si="11"/>
        <v>1981208</v>
      </c>
    </row>
    <row r="87" spans="1:12" x14ac:dyDescent="0.25">
      <c r="A87" s="1086"/>
      <c r="B87" s="1086"/>
      <c r="C87" s="1088" t="s">
        <v>637</v>
      </c>
      <c r="D87" s="1089">
        <v>4</v>
      </c>
      <c r="E87" s="1089">
        <v>992228</v>
      </c>
      <c r="F87" s="1089">
        <v>30000</v>
      </c>
      <c r="G87" s="1089"/>
      <c r="H87" s="1089">
        <f t="shared" si="7"/>
        <v>1022228</v>
      </c>
      <c r="I87" s="1089">
        <f t="shared" si="8"/>
        <v>3968912</v>
      </c>
      <c r="J87" s="1089">
        <f t="shared" si="9"/>
        <v>120000</v>
      </c>
      <c r="K87" s="1089">
        <f t="shared" si="10"/>
        <v>0</v>
      </c>
      <c r="L87" s="1089">
        <f t="shared" si="11"/>
        <v>4088912</v>
      </c>
    </row>
    <row r="88" spans="1:12" x14ac:dyDescent="0.25">
      <c r="A88" s="1086"/>
      <c r="B88" s="1086"/>
      <c r="C88" s="1088" t="s">
        <v>639</v>
      </c>
      <c r="D88" s="1089">
        <v>10</v>
      </c>
      <c r="E88" s="1089">
        <v>1023851</v>
      </c>
      <c r="F88" s="1089">
        <v>30000</v>
      </c>
      <c r="G88" s="1089"/>
      <c r="H88" s="1089">
        <f t="shared" si="7"/>
        <v>1053851</v>
      </c>
      <c r="I88" s="1089">
        <f t="shared" si="8"/>
        <v>10238510</v>
      </c>
      <c r="J88" s="1089">
        <f t="shared" si="9"/>
        <v>300000</v>
      </c>
      <c r="K88" s="1089">
        <f t="shared" si="10"/>
        <v>0</v>
      </c>
      <c r="L88" s="1089">
        <f t="shared" si="11"/>
        <v>10538510</v>
      </c>
    </row>
    <row r="89" spans="1:12" x14ac:dyDescent="0.25">
      <c r="A89" s="1086"/>
      <c r="B89" s="1086"/>
      <c r="C89" s="1088" t="s">
        <v>639</v>
      </c>
      <c r="D89" s="1089">
        <v>1</v>
      </c>
      <c r="E89" s="1089">
        <v>1023851</v>
      </c>
      <c r="F89" s="1089">
        <v>30000</v>
      </c>
      <c r="G89" s="1089">
        <v>447192</v>
      </c>
      <c r="H89" s="1089">
        <f t="shared" si="7"/>
        <v>1501043</v>
      </c>
      <c r="I89" s="1089">
        <f t="shared" si="8"/>
        <v>1023851</v>
      </c>
      <c r="J89" s="1089">
        <f t="shared" si="9"/>
        <v>30000</v>
      </c>
      <c r="K89" s="1089">
        <f t="shared" si="10"/>
        <v>447192</v>
      </c>
      <c r="L89" s="1089">
        <f t="shared" si="11"/>
        <v>1501043</v>
      </c>
    </row>
    <row r="90" spans="1:12" x14ac:dyDescent="0.25">
      <c r="A90" s="1086"/>
      <c r="B90" s="1086"/>
      <c r="C90" s="1088" t="s">
        <v>640</v>
      </c>
      <c r="D90" s="1089">
        <v>2</v>
      </c>
      <c r="E90" s="1089">
        <v>1055475</v>
      </c>
      <c r="F90" s="1089">
        <v>30000</v>
      </c>
      <c r="G90" s="1089"/>
      <c r="H90" s="1089">
        <f t="shared" si="7"/>
        <v>1085475</v>
      </c>
      <c r="I90" s="1089">
        <f t="shared" si="8"/>
        <v>2110950</v>
      </c>
      <c r="J90" s="1089">
        <f t="shared" si="9"/>
        <v>60000</v>
      </c>
      <c r="K90" s="1089">
        <f t="shared" si="10"/>
        <v>0</v>
      </c>
      <c r="L90" s="1089">
        <f t="shared" si="11"/>
        <v>2170950</v>
      </c>
    </row>
    <row r="91" spans="1:12" x14ac:dyDescent="0.25">
      <c r="A91" s="1086"/>
      <c r="B91" s="1086"/>
      <c r="C91" s="1088" t="s">
        <v>640</v>
      </c>
      <c r="D91" s="1089">
        <v>1</v>
      </c>
      <c r="E91" s="1089">
        <v>1055475</v>
      </c>
      <c r="F91" s="1089">
        <v>30000</v>
      </c>
      <c r="G91" s="1089">
        <v>458700</v>
      </c>
      <c r="H91" s="1089">
        <f t="shared" si="7"/>
        <v>1544175</v>
      </c>
      <c r="I91" s="1089">
        <f t="shared" si="8"/>
        <v>1055475</v>
      </c>
      <c r="J91" s="1089">
        <f t="shared" si="9"/>
        <v>30000</v>
      </c>
      <c r="K91" s="1089">
        <f t="shared" si="10"/>
        <v>458700</v>
      </c>
      <c r="L91" s="1089">
        <f t="shared" si="11"/>
        <v>1544175</v>
      </c>
    </row>
    <row r="92" spans="1:12" x14ac:dyDescent="0.25">
      <c r="A92" s="1086"/>
      <c r="B92" s="1086"/>
      <c r="C92" s="1088" t="s">
        <v>641</v>
      </c>
      <c r="D92" s="1089">
        <v>7</v>
      </c>
      <c r="E92" s="1089">
        <v>1087099</v>
      </c>
      <c r="F92" s="1089">
        <v>30000</v>
      </c>
      <c r="G92" s="1089"/>
      <c r="H92" s="1089">
        <f t="shared" si="7"/>
        <v>1117099</v>
      </c>
      <c r="I92" s="1089">
        <f t="shared" si="8"/>
        <v>7609693</v>
      </c>
      <c r="J92" s="1089">
        <f t="shared" si="9"/>
        <v>210000</v>
      </c>
      <c r="K92" s="1089">
        <f t="shared" si="10"/>
        <v>0</v>
      </c>
      <c r="L92" s="1089">
        <f t="shared" si="11"/>
        <v>7819693</v>
      </c>
    </row>
    <row r="93" spans="1:12" x14ac:dyDescent="0.25">
      <c r="A93" s="1086"/>
      <c r="B93" s="1086"/>
      <c r="C93" s="1088" t="s">
        <v>642</v>
      </c>
      <c r="D93" s="1089">
        <v>3</v>
      </c>
      <c r="E93" s="1089">
        <v>1118722</v>
      </c>
      <c r="F93" s="1089">
        <v>30000</v>
      </c>
      <c r="G93" s="1089"/>
      <c r="H93" s="1089">
        <f t="shared" si="7"/>
        <v>1148722</v>
      </c>
      <c r="I93" s="1089">
        <f t="shared" si="8"/>
        <v>3356166</v>
      </c>
      <c r="J93" s="1089">
        <f t="shared" si="9"/>
        <v>90000</v>
      </c>
      <c r="K93" s="1089">
        <f t="shared" si="10"/>
        <v>0</v>
      </c>
      <c r="L93" s="1089">
        <f t="shared" si="11"/>
        <v>3446166</v>
      </c>
    </row>
    <row r="94" spans="1:12" x14ac:dyDescent="0.25">
      <c r="A94" s="1086"/>
      <c r="B94" s="1086"/>
      <c r="C94" s="1088" t="s">
        <v>643</v>
      </c>
      <c r="D94" s="1089">
        <v>5</v>
      </c>
      <c r="E94" s="1089">
        <v>1150346</v>
      </c>
      <c r="F94" s="1089">
        <v>30000</v>
      </c>
      <c r="G94" s="1089"/>
      <c r="H94" s="1089">
        <f t="shared" si="7"/>
        <v>1180346</v>
      </c>
      <c r="I94" s="1089">
        <f t="shared" si="8"/>
        <v>5751730</v>
      </c>
      <c r="J94" s="1089">
        <f t="shared" si="9"/>
        <v>150000</v>
      </c>
      <c r="K94" s="1089">
        <f t="shared" si="10"/>
        <v>0</v>
      </c>
      <c r="L94" s="1089">
        <f t="shared" si="11"/>
        <v>5901730</v>
      </c>
    </row>
    <row r="95" spans="1:12" x14ac:dyDescent="0.25">
      <c r="A95" s="1086"/>
      <c r="B95" s="1086"/>
      <c r="C95" s="1088" t="s">
        <v>645</v>
      </c>
      <c r="D95" s="1089">
        <v>4</v>
      </c>
      <c r="E95" s="1089">
        <v>1181969</v>
      </c>
      <c r="F95" s="1089">
        <v>30000</v>
      </c>
      <c r="G95" s="1089"/>
      <c r="H95" s="1089">
        <f t="shared" si="7"/>
        <v>1211969</v>
      </c>
      <c r="I95" s="1089">
        <f t="shared" si="8"/>
        <v>4727876</v>
      </c>
      <c r="J95" s="1089">
        <f t="shared" si="9"/>
        <v>120000</v>
      </c>
      <c r="K95" s="1089">
        <f t="shared" si="10"/>
        <v>0</v>
      </c>
      <c r="L95" s="1089">
        <f t="shared" si="11"/>
        <v>4847876</v>
      </c>
    </row>
    <row r="96" spans="1:12" x14ac:dyDescent="0.25">
      <c r="A96" s="1086"/>
      <c r="B96" s="1086"/>
      <c r="C96" s="1088" t="s">
        <v>966</v>
      </c>
      <c r="D96" s="1089">
        <v>1</v>
      </c>
      <c r="E96" s="1089">
        <v>1213593</v>
      </c>
      <c r="F96" s="1089">
        <v>30000</v>
      </c>
      <c r="G96" s="1089"/>
      <c r="H96" s="1089">
        <f t="shared" si="7"/>
        <v>1243593</v>
      </c>
      <c r="I96" s="1089">
        <f t="shared" si="8"/>
        <v>1213593</v>
      </c>
      <c r="J96" s="1089">
        <f t="shared" si="9"/>
        <v>30000</v>
      </c>
      <c r="K96" s="1089">
        <f t="shared" si="10"/>
        <v>0</v>
      </c>
      <c r="L96" s="1089">
        <f t="shared" si="11"/>
        <v>1243593</v>
      </c>
    </row>
    <row r="97" spans="1:12" x14ac:dyDescent="0.25">
      <c r="A97" s="1086"/>
      <c r="B97" s="1086"/>
      <c r="C97" s="1088" t="s">
        <v>777</v>
      </c>
      <c r="D97" s="1089">
        <v>2</v>
      </c>
      <c r="E97" s="1089">
        <v>1245216</v>
      </c>
      <c r="F97" s="1089">
        <v>30000</v>
      </c>
      <c r="G97" s="1089"/>
      <c r="H97" s="1089">
        <f t="shared" si="7"/>
        <v>1275216</v>
      </c>
      <c r="I97" s="1089">
        <f t="shared" si="8"/>
        <v>2490432</v>
      </c>
      <c r="J97" s="1089">
        <f t="shared" si="9"/>
        <v>60000</v>
      </c>
      <c r="K97" s="1089">
        <f t="shared" si="10"/>
        <v>0</v>
      </c>
      <c r="L97" s="1089">
        <f t="shared" si="11"/>
        <v>2550432</v>
      </c>
    </row>
    <row r="98" spans="1:12" x14ac:dyDescent="0.25">
      <c r="A98" s="1086"/>
      <c r="B98" s="1086"/>
      <c r="C98" s="1088" t="s">
        <v>839</v>
      </c>
      <c r="D98" s="1089">
        <v>1</v>
      </c>
      <c r="E98" s="1089">
        <v>1276640</v>
      </c>
      <c r="F98" s="1089">
        <v>30000</v>
      </c>
      <c r="G98" s="1089"/>
      <c r="H98" s="1089">
        <f t="shared" si="7"/>
        <v>1306640</v>
      </c>
      <c r="I98" s="1089">
        <f t="shared" si="8"/>
        <v>1276640</v>
      </c>
      <c r="J98" s="1089">
        <f t="shared" si="9"/>
        <v>30000</v>
      </c>
      <c r="K98" s="1089">
        <f t="shared" si="10"/>
        <v>0</v>
      </c>
      <c r="L98" s="1089">
        <f t="shared" si="11"/>
        <v>1306640</v>
      </c>
    </row>
    <row r="99" spans="1:12" x14ac:dyDescent="0.25">
      <c r="A99" s="1086"/>
      <c r="B99" s="1086"/>
      <c r="C99" s="1088" t="s">
        <v>1439</v>
      </c>
      <c r="D99" s="1089">
        <v>2</v>
      </c>
      <c r="E99" s="1089">
        <v>1308463</v>
      </c>
      <c r="F99" s="1089">
        <v>30000</v>
      </c>
      <c r="G99" s="1089"/>
      <c r="H99" s="1089">
        <f t="shared" si="7"/>
        <v>1338463</v>
      </c>
      <c r="I99" s="1089">
        <f t="shared" si="8"/>
        <v>2616926</v>
      </c>
      <c r="J99" s="1089">
        <f t="shared" si="9"/>
        <v>60000</v>
      </c>
      <c r="K99" s="1089">
        <f t="shared" si="10"/>
        <v>0</v>
      </c>
      <c r="L99" s="1089">
        <f t="shared" si="11"/>
        <v>2676926</v>
      </c>
    </row>
    <row r="100" spans="1:12" x14ac:dyDescent="0.25">
      <c r="A100" s="1086"/>
      <c r="B100" s="1086"/>
      <c r="C100" s="1088" t="s">
        <v>647</v>
      </c>
      <c r="D100" s="1089">
        <v>1</v>
      </c>
      <c r="E100" s="1089">
        <v>1340087</v>
      </c>
      <c r="F100" s="1089">
        <v>30000</v>
      </c>
      <c r="G100" s="1089"/>
      <c r="H100" s="1089">
        <f t="shared" si="7"/>
        <v>1370087</v>
      </c>
      <c r="I100" s="1089">
        <f t="shared" si="8"/>
        <v>1340087</v>
      </c>
      <c r="J100" s="1089">
        <f t="shared" si="9"/>
        <v>30000</v>
      </c>
      <c r="K100" s="1089">
        <f t="shared" si="10"/>
        <v>0</v>
      </c>
      <c r="L100" s="1089">
        <f t="shared" si="11"/>
        <v>1370087</v>
      </c>
    </row>
    <row r="101" spans="1:12" x14ac:dyDescent="0.25">
      <c r="A101" s="1086"/>
      <c r="B101" s="1086"/>
      <c r="C101" s="1088" t="s">
        <v>795</v>
      </c>
      <c r="D101" s="1089">
        <v>3</v>
      </c>
      <c r="E101" s="1089">
        <v>1060833</v>
      </c>
      <c r="F101" s="1089">
        <v>30000</v>
      </c>
      <c r="G101" s="1089"/>
      <c r="H101" s="1089">
        <f t="shared" si="7"/>
        <v>1090833</v>
      </c>
      <c r="I101" s="1089">
        <f t="shared" si="8"/>
        <v>3182499</v>
      </c>
      <c r="J101" s="1089">
        <f t="shared" si="9"/>
        <v>90000</v>
      </c>
      <c r="K101" s="1089">
        <f t="shared" si="10"/>
        <v>0</v>
      </c>
      <c r="L101" s="1089">
        <f t="shared" si="11"/>
        <v>3272499</v>
      </c>
    </row>
    <row r="102" spans="1:12" x14ac:dyDescent="0.25">
      <c r="A102" s="1086"/>
      <c r="B102" s="1086"/>
      <c r="C102" s="1088" t="s">
        <v>810</v>
      </c>
      <c r="D102" s="1089">
        <v>3</v>
      </c>
      <c r="E102" s="1089">
        <v>1094732</v>
      </c>
      <c r="F102" s="1089">
        <v>30000</v>
      </c>
      <c r="G102" s="1089"/>
      <c r="H102" s="1089">
        <f t="shared" si="7"/>
        <v>1124732</v>
      </c>
      <c r="I102" s="1089">
        <f t="shared" si="8"/>
        <v>3284196</v>
      </c>
      <c r="J102" s="1089">
        <f t="shared" si="9"/>
        <v>90000</v>
      </c>
      <c r="K102" s="1089">
        <f t="shared" si="10"/>
        <v>0</v>
      </c>
      <c r="L102" s="1089">
        <f t="shared" si="11"/>
        <v>3374196</v>
      </c>
    </row>
    <row r="103" spans="1:12" x14ac:dyDescent="0.25">
      <c r="A103" s="1086"/>
      <c r="B103" s="1086"/>
      <c r="C103" s="1088" t="s">
        <v>649</v>
      </c>
      <c r="D103" s="1089">
        <v>8</v>
      </c>
      <c r="E103" s="1089">
        <v>1126631</v>
      </c>
      <c r="F103" s="1089">
        <v>30000</v>
      </c>
      <c r="G103" s="1089"/>
      <c r="H103" s="1089">
        <f t="shared" si="7"/>
        <v>1156631</v>
      </c>
      <c r="I103" s="1089">
        <f t="shared" si="8"/>
        <v>9013048</v>
      </c>
      <c r="J103" s="1089">
        <f t="shared" si="9"/>
        <v>240000</v>
      </c>
      <c r="K103" s="1089">
        <f t="shared" si="10"/>
        <v>0</v>
      </c>
      <c r="L103" s="1089">
        <f t="shared" si="11"/>
        <v>9253048</v>
      </c>
    </row>
    <row r="104" spans="1:12" x14ac:dyDescent="0.25">
      <c r="A104" s="1086"/>
      <c r="B104" s="1086"/>
      <c r="C104" s="1088" t="s">
        <v>650</v>
      </c>
      <c r="D104" s="1089">
        <v>14</v>
      </c>
      <c r="E104" s="1089">
        <v>1162530</v>
      </c>
      <c r="F104" s="1089">
        <v>30000</v>
      </c>
      <c r="G104" s="1089"/>
      <c r="H104" s="1089">
        <f t="shared" si="7"/>
        <v>1192530</v>
      </c>
      <c r="I104" s="1089">
        <f t="shared" si="8"/>
        <v>16275420</v>
      </c>
      <c r="J104" s="1089">
        <f t="shared" si="9"/>
        <v>420000</v>
      </c>
      <c r="K104" s="1089">
        <f t="shared" si="10"/>
        <v>0</v>
      </c>
      <c r="L104" s="1089">
        <f t="shared" si="11"/>
        <v>16695420</v>
      </c>
    </row>
    <row r="105" spans="1:12" x14ac:dyDescent="0.25">
      <c r="A105" s="1086"/>
      <c r="B105" s="1086"/>
      <c r="C105" s="1088" t="s">
        <v>651</v>
      </c>
      <c r="D105" s="1089">
        <v>6</v>
      </c>
      <c r="E105" s="1089">
        <v>1196428</v>
      </c>
      <c r="F105" s="1089">
        <v>30000</v>
      </c>
      <c r="G105" s="1089"/>
      <c r="H105" s="1089">
        <f t="shared" si="7"/>
        <v>1226428</v>
      </c>
      <c r="I105" s="1089">
        <f t="shared" si="8"/>
        <v>7178568</v>
      </c>
      <c r="J105" s="1089">
        <f t="shared" si="9"/>
        <v>180000</v>
      </c>
      <c r="K105" s="1089">
        <f t="shared" si="10"/>
        <v>0</v>
      </c>
      <c r="L105" s="1089">
        <f t="shared" si="11"/>
        <v>7358568</v>
      </c>
    </row>
    <row r="106" spans="1:12" x14ac:dyDescent="0.25">
      <c r="A106" s="1086"/>
      <c r="B106" s="1086"/>
      <c r="C106" s="1088" t="s">
        <v>778</v>
      </c>
      <c r="D106" s="1089">
        <v>4</v>
      </c>
      <c r="E106" s="1089">
        <v>1230327</v>
      </c>
      <c r="F106" s="1089">
        <v>30000</v>
      </c>
      <c r="G106" s="1089"/>
      <c r="H106" s="1089">
        <f t="shared" si="7"/>
        <v>1260327</v>
      </c>
      <c r="I106" s="1089">
        <f t="shared" si="8"/>
        <v>4921308</v>
      </c>
      <c r="J106" s="1089">
        <f t="shared" si="9"/>
        <v>120000</v>
      </c>
      <c r="K106" s="1089">
        <f t="shared" si="10"/>
        <v>0</v>
      </c>
      <c r="L106" s="1089">
        <f t="shared" si="11"/>
        <v>5041308</v>
      </c>
    </row>
    <row r="107" spans="1:12" x14ac:dyDescent="0.25">
      <c r="A107" s="1086"/>
      <c r="B107" s="1086"/>
      <c r="C107" s="1088" t="s">
        <v>652</v>
      </c>
      <c r="D107" s="1089">
        <v>6</v>
      </c>
      <c r="E107" s="1089">
        <v>1264226</v>
      </c>
      <c r="F107" s="1089">
        <v>30000</v>
      </c>
      <c r="G107" s="1089"/>
      <c r="H107" s="1089">
        <f t="shared" si="7"/>
        <v>1294226</v>
      </c>
      <c r="I107" s="1089">
        <f t="shared" si="8"/>
        <v>7585356</v>
      </c>
      <c r="J107" s="1089">
        <f t="shared" si="9"/>
        <v>180000</v>
      </c>
      <c r="K107" s="1089">
        <f t="shared" si="10"/>
        <v>0</v>
      </c>
      <c r="L107" s="1089">
        <f t="shared" si="11"/>
        <v>7765356</v>
      </c>
    </row>
    <row r="108" spans="1:12" x14ac:dyDescent="0.25">
      <c r="A108" s="1086"/>
      <c r="B108" s="1086"/>
      <c r="C108" s="1088" t="s">
        <v>653</v>
      </c>
      <c r="D108" s="1089">
        <v>4</v>
      </c>
      <c r="E108" s="1089">
        <v>1298125</v>
      </c>
      <c r="F108" s="1089">
        <v>30000</v>
      </c>
      <c r="G108" s="1089"/>
      <c r="H108" s="1089">
        <f t="shared" si="7"/>
        <v>1328125</v>
      </c>
      <c r="I108" s="1089">
        <f t="shared" si="8"/>
        <v>5192500</v>
      </c>
      <c r="J108" s="1089">
        <f t="shared" si="9"/>
        <v>120000</v>
      </c>
      <c r="K108" s="1089">
        <f t="shared" si="10"/>
        <v>0</v>
      </c>
      <c r="L108" s="1089">
        <f t="shared" si="11"/>
        <v>5312500</v>
      </c>
    </row>
    <row r="109" spans="1:12" x14ac:dyDescent="0.25">
      <c r="A109" s="1086"/>
      <c r="B109" s="1086"/>
      <c r="C109" s="1088" t="s">
        <v>653</v>
      </c>
      <c r="D109" s="1089">
        <v>1</v>
      </c>
      <c r="E109" s="1089">
        <v>1298125</v>
      </c>
      <c r="F109" s="1089">
        <v>30000</v>
      </c>
      <c r="G109" s="1089">
        <v>565116</v>
      </c>
      <c r="H109" s="1089">
        <f t="shared" si="7"/>
        <v>1893241</v>
      </c>
      <c r="I109" s="1089">
        <f t="shared" si="8"/>
        <v>1298125</v>
      </c>
      <c r="J109" s="1089">
        <f t="shared" si="9"/>
        <v>30000</v>
      </c>
      <c r="K109" s="1089">
        <f t="shared" si="10"/>
        <v>565116</v>
      </c>
      <c r="L109" s="1089">
        <f t="shared" si="11"/>
        <v>1893241</v>
      </c>
    </row>
    <row r="110" spans="1:12" x14ac:dyDescent="0.25">
      <c r="A110" s="1086"/>
      <c r="B110" s="1086"/>
      <c r="C110" s="1088" t="s">
        <v>654</v>
      </c>
      <c r="D110" s="1089">
        <v>4</v>
      </c>
      <c r="E110" s="1089">
        <v>1332024</v>
      </c>
      <c r="F110" s="1089">
        <v>30000</v>
      </c>
      <c r="G110" s="1089"/>
      <c r="H110" s="1089">
        <f t="shared" si="7"/>
        <v>1362024</v>
      </c>
      <c r="I110" s="1089">
        <f t="shared" si="8"/>
        <v>5328096</v>
      </c>
      <c r="J110" s="1089">
        <f t="shared" si="9"/>
        <v>120000</v>
      </c>
      <c r="K110" s="1089">
        <f t="shared" si="10"/>
        <v>0</v>
      </c>
      <c r="L110" s="1089">
        <f t="shared" si="11"/>
        <v>5448096</v>
      </c>
    </row>
    <row r="111" spans="1:12" x14ac:dyDescent="0.25">
      <c r="A111" s="1086"/>
      <c r="B111" s="1086"/>
      <c r="C111" s="1088" t="s">
        <v>761</v>
      </c>
      <c r="D111" s="1089">
        <v>1</v>
      </c>
      <c r="E111" s="1089">
        <v>1365922</v>
      </c>
      <c r="F111" s="1089">
        <v>30000</v>
      </c>
      <c r="G111" s="1089"/>
      <c r="H111" s="1089">
        <f t="shared" si="7"/>
        <v>1395922</v>
      </c>
      <c r="I111" s="1089">
        <f t="shared" si="8"/>
        <v>1365922</v>
      </c>
      <c r="J111" s="1089">
        <f t="shared" si="9"/>
        <v>30000</v>
      </c>
      <c r="K111" s="1089">
        <f t="shared" si="10"/>
        <v>0</v>
      </c>
      <c r="L111" s="1089">
        <f t="shared" si="11"/>
        <v>1395922</v>
      </c>
    </row>
    <row r="112" spans="1:12" x14ac:dyDescent="0.25">
      <c r="A112" s="1086"/>
      <c r="B112" s="1086"/>
      <c r="C112" s="1088" t="s">
        <v>840</v>
      </c>
      <c r="D112" s="1089">
        <v>1</v>
      </c>
      <c r="E112" s="1089">
        <v>1399821</v>
      </c>
      <c r="F112" s="1089">
        <v>30000</v>
      </c>
      <c r="G112" s="1089"/>
      <c r="H112" s="1089">
        <f t="shared" si="7"/>
        <v>1429821</v>
      </c>
      <c r="I112" s="1089">
        <f t="shared" si="8"/>
        <v>1399821</v>
      </c>
      <c r="J112" s="1089">
        <f t="shared" si="9"/>
        <v>30000</v>
      </c>
      <c r="K112" s="1089">
        <f t="shared" si="10"/>
        <v>0</v>
      </c>
      <c r="L112" s="1089">
        <f t="shared" si="11"/>
        <v>1429821</v>
      </c>
    </row>
    <row r="113" spans="1:12" x14ac:dyDescent="0.25">
      <c r="A113" s="1086"/>
      <c r="B113" s="1086"/>
      <c r="C113" s="1088" t="s">
        <v>841</v>
      </c>
      <c r="D113" s="1089">
        <v>4</v>
      </c>
      <c r="E113" s="1089">
        <v>1433720</v>
      </c>
      <c r="F113" s="1089">
        <v>30000</v>
      </c>
      <c r="G113" s="1089"/>
      <c r="H113" s="1089">
        <f t="shared" si="7"/>
        <v>1463720</v>
      </c>
      <c r="I113" s="1089">
        <f t="shared" si="8"/>
        <v>5734880</v>
      </c>
      <c r="J113" s="1089">
        <f t="shared" si="9"/>
        <v>120000</v>
      </c>
      <c r="K113" s="1089">
        <f t="shared" si="10"/>
        <v>0</v>
      </c>
      <c r="L113" s="1089">
        <f t="shared" si="11"/>
        <v>5854880</v>
      </c>
    </row>
    <row r="114" spans="1:12" x14ac:dyDescent="0.25">
      <c r="A114" s="1086"/>
      <c r="B114" s="1086"/>
      <c r="C114" s="1088" t="s">
        <v>796</v>
      </c>
      <c r="D114" s="1089">
        <v>1</v>
      </c>
      <c r="E114" s="1089">
        <v>1221722</v>
      </c>
      <c r="F114" s="1089">
        <v>30000</v>
      </c>
      <c r="G114" s="1089"/>
      <c r="H114" s="1089">
        <f t="shared" si="7"/>
        <v>1251722</v>
      </c>
      <c r="I114" s="1089">
        <f t="shared" si="8"/>
        <v>1221722</v>
      </c>
      <c r="J114" s="1089">
        <f t="shared" si="9"/>
        <v>30000</v>
      </c>
      <c r="K114" s="1089">
        <f t="shared" si="10"/>
        <v>0</v>
      </c>
      <c r="L114" s="1089">
        <f t="shared" si="11"/>
        <v>1251722</v>
      </c>
    </row>
    <row r="115" spans="1:12" x14ac:dyDescent="0.25">
      <c r="A115" s="1086"/>
      <c r="B115" s="1086"/>
      <c r="C115" s="1088" t="s">
        <v>797</v>
      </c>
      <c r="D115" s="1089">
        <v>2</v>
      </c>
      <c r="E115" s="1089">
        <v>1274303</v>
      </c>
      <c r="F115" s="1089">
        <v>30000</v>
      </c>
      <c r="G115" s="1089"/>
      <c r="H115" s="1089">
        <f t="shared" si="7"/>
        <v>1304303</v>
      </c>
      <c r="I115" s="1089">
        <f t="shared" si="8"/>
        <v>2548606</v>
      </c>
      <c r="J115" s="1089">
        <f t="shared" si="9"/>
        <v>60000</v>
      </c>
      <c r="K115" s="1089">
        <f t="shared" si="10"/>
        <v>0</v>
      </c>
      <c r="L115" s="1089">
        <f t="shared" si="11"/>
        <v>2608606</v>
      </c>
    </row>
    <row r="116" spans="1:12" x14ac:dyDescent="0.25">
      <c r="A116" s="1086"/>
      <c r="B116" s="1086"/>
      <c r="C116" s="1088" t="s">
        <v>811</v>
      </c>
      <c r="D116" s="1089">
        <v>10</v>
      </c>
      <c r="E116" s="1089">
        <v>1326884</v>
      </c>
      <c r="F116" s="1089">
        <v>30000</v>
      </c>
      <c r="G116" s="1089"/>
      <c r="H116" s="1089">
        <f t="shared" si="7"/>
        <v>1356884</v>
      </c>
      <c r="I116" s="1089">
        <f t="shared" si="8"/>
        <v>13268840</v>
      </c>
      <c r="J116" s="1089">
        <f t="shared" si="9"/>
        <v>300000</v>
      </c>
      <c r="K116" s="1089">
        <f t="shared" si="10"/>
        <v>0</v>
      </c>
      <c r="L116" s="1089">
        <f t="shared" si="11"/>
        <v>13568840</v>
      </c>
    </row>
    <row r="117" spans="1:12" x14ac:dyDescent="0.25">
      <c r="A117" s="1086"/>
      <c r="B117" s="1086"/>
      <c r="C117" s="1088" t="s">
        <v>656</v>
      </c>
      <c r="D117" s="1089">
        <v>20</v>
      </c>
      <c r="E117" s="1089">
        <v>1379465</v>
      </c>
      <c r="F117" s="1089">
        <v>30000</v>
      </c>
      <c r="G117" s="1089"/>
      <c r="H117" s="1089">
        <f t="shared" si="7"/>
        <v>1409465</v>
      </c>
      <c r="I117" s="1089">
        <f t="shared" si="8"/>
        <v>27589300</v>
      </c>
      <c r="J117" s="1089">
        <f t="shared" si="9"/>
        <v>600000</v>
      </c>
      <c r="K117" s="1089">
        <f t="shared" si="10"/>
        <v>0</v>
      </c>
      <c r="L117" s="1089">
        <f t="shared" si="11"/>
        <v>28189300</v>
      </c>
    </row>
    <row r="118" spans="1:12" x14ac:dyDescent="0.25">
      <c r="A118" s="1086"/>
      <c r="B118" s="1086"/>
      <c r="C118" s="1088" t="s">
        <v>658</v>
      </c>
      <c r="D118" s="1089">
        <v>5</v>
      </c>
      <c r="E118" s="1089">
        <v>1432046</v>
      </c>
      <c r="F118" s="1089">
        <v>30000</v>
      </c>
      <c r="G118" s="1089"/>
      <c r="H118" s="1089">
        <f t="shared" si="7"/>
        <v>1462046</v>
      </c>
      <c r="I118" s="1089">
        <f t="shared" si="8"/>
        <v>7160230</v>
      </c>
      <c r="J118" s="1089">
        <f t="shared" si="9"/>
        <v>150000</v>
      </c>
      <c r="K118" s="1089">
        <f t="shared" si="10"/>
        <v>0</v>
      </c>
      <c r="L118" s="1089">
        <f t="shared" si="11"/>
        <v>7310230</v>
      </c>
    </row>
    <row r="119" spans="1:12" x14ac:dyDescent="0.25">
      <c r="A119" s="1086"/>
      <c r="B119" s="1086"/>
      <c r="C119" s="1088" t="s">
        <v>763</v>
      </c>
      <c r="D119" s="1089">
        <v>8</v>
      </c>
      <c r="E119" s="1089">
        <v>1484627</v>
      </c>
      <c r="F119" s="1089">
        <v>30000</v>
      </c>
      <c r="G119" s="1089"/>
      <c r="H119" s="1089">
        <f t="shared" si="7"/>
        <v>1514627</v>
      </c>
      <c r="I119" s="1089">
        <f t="shared" si="8"/>
        <v>11877016</v>
      </c>
      <c r="J119" s="1089">
        <f t="shared" si="9"/>
        <v>240000</v>
      </c>
      <c r="K119" s="1089">
        <f t="shared" si="10"/>
        <v>0</v>
      </c>
      <c r="L119" s="1089">
        <f t="shared" si="11"/>
        <v>12117016</v>
      </c>
    </row>
    <row r="120" spans="1:12" x14ac:dyDescent="0.25">
      <c r="A120" s="1086"/>
      <c r="B120" s="1086"/>
      <c r="C120" s="1088" t="s">
        <v>763</v>
      </c>
      <c r="D120" s="1089">
        <v>1</v>
      </c>
      <c r="E120" s="1089">
        <v>1484627</v>
      </c>
      <c r="F120" s="1089">
        <v>30000</v>
      </c>
      <c r="G120" s="1089">
        <v>715992</v>
      </c>
      <c r="H120" s="1089">
        <f t="shared" si="7"/>
        <v>2230619</v>
      </c>
      <c r="I120" s="1089">
        <f t="shared" si="8"/>
        <v>1484627</v>
      </c>
      <c r="J120" s="1089">
        <f t="shared" si="9"/>
        <v>30000</v>
      </c>
      <c r="K120" s="1089">
        <f t="shared" si="10"/>
        <v>715992</v>
      </c>
      <c r="L120" s="1089">
        <f t="shared" si="11"/>
        <v>2230619</v>
      </c>
    </row>
    <row r="121" spans="1:12" x14ac:dyDescent="0.25">
      <c r="A121" s="1086"/>
      <c r="B121" s="1086"/>
      <c r="C121" s="1088" t="s">
        <v>660</v>
      </c>
      <c r="D121" s="1089">
        <v>2</v>
      </c>
      <c r="E121" s="1089">
        <v>1597208</v>
      </c>
      <c r="F121" s="1089">
        <v>30000</v>
      </c>
      <c r="G121" s="1089"/>
      <c r="H121" s="1089">
        <f t="shared" si="7"/>
        <v>1627208</v>
      </c>
      <c r="I121" s="1089">
        <f t="shared" si="8"/>
        <v>3194416</v>
      </c>
      <c r="J121" s="1089">
        <f t="shared" si="9"/>
        <v>60000</v>
      </c>
      <c r="K121" s="1089">
        <f t="shared" si="10"/>
        <v>0</v>
      </c>
      <c r="L121" s="1089">
        <f t="shared" si="11"/>
        <v>3254416</v>
      </c>
    </row>
    <row r="122" spans="1:12" x14ac:dyDescent="0.25">
      <c r="A122" s="1086"/>
      <c r="B122" s="1086"/>
      <c r="C122" s="1088" t="s">
        <v>798</v>
      </c>
      <c r="D122" s="1089">
        <v>3</v>
      </c>
      <c r="E122" s="1089">
        <v>1589789</v>
      </c>
      <c r="F122" s="1089">
        <v>30000</v>
      </c>
      <c r="G122" s="1089"/>
      <c r="H122" s="1089">
        <f t="shared" si="7"/>
        <v>1619789</v>
      </c>
      <c r="I122" s="1089">
        <f t="shared" si="8"/>
        <v>4769367</v>
      </c>
      <c r="J122" s="1089">
        <f t="shared" si="9"/>
        <v>90000</v>
      </c>
      <c r="K122" s="1089">
        <f t="shared" si="10"/>
        <v>0</v>
      </c>
      <c r="L122" s="1089">
        <f t="shared" si="11"/>
        <v>4859367</v>
      </c>
    </row>
    <row r="123" spans="1:12" x14ac:dyDescent="0.25">
      <c r="A123" s="1086"/>
      <c r="B123" s="1086"/>
      <c r="C123" s="1088" t="s">
        <v>843</v>
      </c>
      <c r="D123" s="1089">
        <v>3</v>
      </c>
      <c r="E123" s="1089">
        <v>1642370</v>
      </c>
      <c r="F123" s="1089">
        <v>30000</v>
      </c>
      <c r="G123" s="1089"/>
      <c r="H123" s="1089">
        <f t="shared" si="7"/>
        <v>1672370</v>
      </c>
      <c r="I123" s="1089">
        <f t="shared" si="8"/>
        <v>4927110</v>
      </c>
      <c r="J123" s="1089">
        <f t="shared" si="9"/>
        <v>90000</v>
      </c>
      <c r="K123" s="1089">
        <f t="shared" si="10"/>
        <v>0</v>
      </c>
      <c r="L123" s="1089">
        <f t="shared" si="11"/>
        <v>5017110</v>
      </c>
    </row>
    <row r="124" spans="1:12" x14ac:dyDescent="0.25">
      <c r="A124" s="1086"/>
      <c r="B124" s="1086"/>
      <c r="C124" s="1088" t="s">
        <v>845</v>
      </c>
      <c r="D124" s="1089">
        <v>3</v>
      </c>
      <c r="E124" s="1089">
        <v>1747532</v>
      </c>
      <c r="F124" s="1089">
        <v>30000</v>
      </c>
      <c r="G124" s="1089"/>
      <c r="H124" s="1089">
        <f t="shared" si="7"/>
        <v>1777532</v>
      </c>
      <c r="I124" s="1089">
        <f t="shared" si="8"/>
        <v>5242596</v>
      </c>
      <c r="J124" s="1089">
        <f t="shared" si="9"/>
        <v>90000</v>
      </c>
      <c r="K124" s="1089">
        <f t="shared" si="10"/>
        <v>0</v>
      </c>
      <c r="L124" s="1089">
        <f t="shared" si="11"/>
        <v>5332596</v>
      </c>
    </row>
    <row r="125" spans="1:12" x14ac:dyDescent="0.25">
      <c r="A125" s="1086"/>
      <c r="B125" s="494"/>
      <c r="C125" s="1088" t="s">
        <v>874</v>
      </c>
      <c r="D125" s="1090">
        <v>2</v>
      </c>
      <c r="E125" s="1089">
        <v>1417699</v>
      </c>
      <c r="F125" s="1089">
        <v>30000</v>
      </c>
      <c r="G125" s="1089"/>
      <c r="H125" s="1089">
        <f t="shared" si="7"/>
        <v>1447699</v>
      </c>
      <c r="I125" s="1089">
        <f t="shared" si="8"/>
        <v>2835398</v>
      </c>
      <c r="J125" s="1089">
        <f t="shared" si="9"/>
        <v>60000</v>
      </c>
      <c r="K125" s="1089">
        <f t="shared" si="10"/>
        <v>0</v>
      </c>
      <c r="L125" s="1089">
        <f t="shared" si="11"/>
        <v>2895398</v>
      </c>
    </row>
    <row r="126" spans="1:12" x14ac:dyDescent="0.25">
      <c r="A126" s="1086"/>
      <c r="B126" s="494"/>
      <c r="C126" s="1088" t="s">
        <v>846</v>
      </c>
      <c r="D126" s="1090">
        <v>4</v>
      </c>
      <c r="E126" s="1089">
        <v>1473289</v>
      </c>
      <c r="F126" s="1089">
        <v>30000</v>
      </c>
      <c r="G126" s="1089"/>
      <c r="H126" s="1089">
        <f t="shared" si="7"/>
        <v>1503289</v>
      </c>
      <c r="I126" s="1089">
        <f t="shared" si="8"/>
        <v>5893156</v>
      </c>
      <c r="J126" s="1089">
        <f t="shared" si="9"/>
        <v>120000</v>
      </c>
      <c r="K126" s="1089">
        <f t="shared" si="10"/>
        <v>0</v>
      </c>
      <c r="L126" s="1089">
        <f t="shared" si="11"/>
        <v>6013156</v>
      </c>
    </row>
    <row r="127" spans="1:12" x14ac:dyDescent="0.25">
      <c r="A127" s="1086"/>
      <c r="B127" s="1086"/>
      <c r="C127" s="1088" t="s">
        <v>661</v>
      </c>
      <c r="D127" s="1089">
        <v>18</v>
      </c>
      <c r="E127" s="1089">
        <v>1528878</v>
      </c>
      <c r="F127" s="1089">
        <v>30000</v>
      </c>
      <c r="G127" s="1089"/>
      <c r="H127" s="1089">
        <f t="shared" si="7"/>
        <v>1558878</v>
      </c>
      <c r="I127" s="1089">
        <f t="shared" si="8"/>
        <v>27519804</v>
      </c>
      <c r="J127" s="1089">
        <f t="shared" si="9"/>
        <v>540000</v>
      </c>
      <c r="K127" s="1089">
        <f t="shared" si="10"/>
        <v>0</v>
      </c>
      <c r="L127" s="1089">
        <f t="shared" si="11"/>
        <v>28059804</v>
      </c>
    </row>
    <row r="128" spans="1:12" x14ac:dyDescent="0.25">
      <c r="A128" s="1086"/>
      <c r="B128" s="1086"/>
      <c r="C128" s="1088" t="s">
        <v>661</v>
      </c>
      <c r="D128" s="1089">
        <v>1</v>
      </c>
      <c r="E128" s="1089">
        <v>1528878</v>
      </c>
      <c r="F128" s="1089">
        <v>30000</v>
      </c>
      <c r="G128" s="1089">
        <v>817056</v>
      </c>
      <c r="H128" s="1089">
        <f t="shared" si="7"/>
        <v>2375934</v>
      </c>
      <c r="I128" s="1089">
        <f t="shared" si="8"/>
        <v>1528878</v>
      </c>
      <c r="J128" s="1089">
        <f t="shared" si="9"/>
        <v>30000</v>
      </c>
      <c r="K128" s="1089">
        <f t="shared" si="10"/>
        <v>817056</v>
      </c>
      <c r="L128" s="1089">
        <f t="shared" si="11"/>
        <v>2375934</v>
      </c>
    </row>
    <row r="129" spans="1:12" x14ac:dyDescent="0.25">
      <c r="A129" s="1086"/>
      <c r="B129" s="1086"/>
      <c r="C129" s="1088" t="s">
        <v>663</v>
      </c>
      <c r="D129" s="1089">
        <v>7</v>
      </c>
      <c r="E129" s="1089">
        <v>1584468</v>
      </c>
      <c r="F129" s="1089">
        <v>30000</v>
      </c>
      <c r="G129" s="1089"/>
      <c r="H129" s="1089">
        <f t="shared" si="7"/>
        <v>1614468</v>
      </c>
      <c r="I129" s="1089">
        <f t="shared" si="8"/>
        <v>11091276</v>
      </c>
      <c r="J129" s="1089">
        <f t="shared" si="9"/>
        <v>210000</v>
      </c>
      <c r="K129" s="1089">
        <f t="shared" si="10"/>
        <v>0</v>
      </c>
      <c r="L129" s="1089">
        <f t="shared" si="11"/>
        <v>11301276</v>
      </c>
    </row>
    <row r="130" spans="1:12" x14ac:dyDescent="0.25">
      <c r="A130" s="1086"/>
      <c r="B130" s="1086"/>
      <c r="C130" s="1088" t="s">
        <v>664</v>
      </c>
      <c r="D130" s="1089">
        <v>1</v>
      </c>
      <c r="E130" s="1089">
        <v>1640057</v>
      </c>
      <c r="F130" s="1089">
        <v>30000</v>
      </c>
      <c r="G130" s="1089"/>
      <c r="H130" s="1089">
        <f t="shared" si="7"/>
        <v>1670057</v>
      </c>
      <c r="I130" s="1089">
        <f t="shared" si="8"/>
        <v>1640057</v>
      </c>
      <c r="J130" s="1089">
        <f t="shared" si="9"/>
        <v>30000</v>
      </c>
      <c r="K130" s="1089">
        <f t="shared" si="10"/>
        <v>0</v>
      </c>
      <c r="L130" s="1089">
        <f t="shared" si="11"/>
        <v>1670057</v>
      </c>
    </row>
    <row r="131" spans="1:12" x14ac:dyDescent="0.25">
      <c r="A131" s="1086"/>
      <c r="B131" s="1086"/>
      <c r="C131" s="1088" t="s">
        <v>665</v>
      </c>
      <c r="D131" s="1089">
        <v>4</v>
      </c>
      <c r="E131" s="1089">
        <v>1695647</v>
      </c>
      <c r="F131" s="1089">
        <v>30000</v>
      </c>
      <c r="G131" s="1089"/>
      <c r="H131" s="1089">
        <f t="shared" ref="H131:H158" si="12">SUM(E131:G131)</f>
        <v>1725647</v>
      </c>
      <c r="I131" s="1089">
        <f t="shared" ref="I131:I158" si="13">D131*E131</f>
        <v>6782588</v>
      </c>
      <c r="J131" s="1089">
        <f t="shared" ref="J131:J158" si="14">D131*F131</f>
        <v>120000</v>
      </c>
      <c r="K131" s="1089">
        <f t="shared" ref="K131:K158" si="15">D131*G131</f>
        <v>0</v>
      </c>
      <c r="L131" s="1089">
        <f t="shared" ref="L131:L158" si="16">D131*H131</f>
        <v>6902588</v>
      </c>
    </row>
    <row r="132" spans="1:12" x14ac:dyDescent="0.25">
      <c r="A132" s="1086"/>
      <c r="B132" s="1086"/>
      <c r="C132" s="1088" t="s">
        <v>666</v>
      </c>
      <c r="D132" s="1089">
        <v>7</v>
      </c>
      <c r="E132" s="1089">
        <v>1806826</v>
      </c>
      <c r="F132" s="1089">
        <v>30000</v>
      </c>
      <c r="G132" s="1089"/>
      <c r="H132" s="1089">
        <f t="shared" si="12"/>
        <v>1836826</v>
      </c>
      <c r="I132" s="1089">
        <f t="shared" si="13"/>
        <v>12647782</v>
      </c>
      <c r="J132" s="1089">
        <f t="shared" si="14"/>
        <v>210000</v>
      </c>
      <c r="K132" s="1089">
        <f t="shared" si="15"/>
        <v>0</v>
      </c>
      <c r="L132" s="1089">
        <f t="shared" si="16"/>
        <v>12857782</v>
      </c>
    </row>
    <row r="133" spans="1:12" x14ac:dyDescent="0.25">
      <c r="A133" s="1086"/>
      <c r="B133" s="1086"/>
      <c r="C133" s="1088" t="s">
        <v>994</v>
      </c>
      <c r="D133" s="1089">
        <v>1</v>
      </c>
      <c r="E133" s="1089">
        <v>1562994</v>
      </c>
      <c r="F133" s="1089">
        <v>30000</v>
      </c>
      <c r="G133" s="1089"/>
      <c r="H133" s="1089">
        <f t="shared" si="12"/>
        <v>1592994</v>
      </c>
      <c r="I133" s="1089">
        <f t="shared" si="13"/>
        <v>1562994</v>
      </c>
      <c r="J133" s="1089">
        <f t="shared" si="14"/>
        <v>30000</v>
      </c>
      <c r="K133" s="1089">
        <f t="shared" si="15"/>
        <v>0</v>
      </c>
      <c r="L133" s="1089">
        <f t="shared" si="16"/>
        <v>1592994</v>
      </c>
    </row>
    <row r="134" spans="1:12" x14ac:dyDescent="0.25">
      <c r="A134" s="1086"/>
      <c r="B134" s="1086"/>
      <c r="C134" s="1088" t="s">
        <v>1057</v>
      </c>
      <c r="D134" s="1089">
        <v>1</v>
      </c>
      <c r="E134" s="1089">
        <v>1622839</v>
      </c>
      <c r="F134" s="1089">
        <v>30000</v>
      </c>
      <c r="G134" s="1089"/>
      <c r="H134" s="1089">
        <f t="shared" si="12"/>
        <v>1652839</v>
      </c>
      <c r="I134" s="1089">
        <f t="shared" si="13"/>
        <v>1622839</v>
      </c>
      <c r="J134" s="1089">
        <f t="shared" si="14"/>
        <v>30000</v>
      </c>
      <c r="K134" s="1089">
        <f t="shared" si="15"/>
        <v>0</v>
      </c>
      <c r="L134" s="1089">
        <f t="shared" si="16"/>
        <v>1652839</v>
      </c>
    </row>
    <row r="135" spans="1:12" x14ac:dyDescent="0.25">
      <c r="A135" s="1086"/>
      <c r="B135" s="1086"/>
      <c r="C135" s="1088" t="s">
        <v>764</v>
      </c>
      <c r="D135" s="1089">
        <v>2</v>
      </c>
      <c r="E135" s="1089">
        <v>1682684</v>
      </c>
      <c r="F135" s="1089">
        <v>30000</v>
      </c>
      <c r="G135" s="1089"/>
      <c r="H135" s="1089">
        <f t="shared" si="12"/>
        <v>1712684</v>
      </c>
      <c r="I135" s="1089">
        <f t="shared" si="13"/>
        <v>3365368</v>
      </c>
      <c r="J135" s="1089">
        <f t="shared" si="14"/>
        <v>60000</v>
      </c>
      <c r="K135" s="1089">
        <f t="shared" si="15"/>
        <v>0</v>
      </c>
      <c r="L135" s="1089">
        <f t="shared" si="16"/>
        <v>3425368</v>
      </c>
    </row>
    <row r="136" spans="1:12" x14ac:dyDescent="0.25">
      <c r="A136" s="1086"/>
      <c r="B136" s="1086"/>
      <c r="C136" s="1088" t="s">
        <v>764</v>
      </c>
      <c r="D136" s="1089">
        <v>1</v>
      </c>
      <c r="E136" s="1089">
        <v>1682684</v>
      </c>
      <c r="F136" s="1089">
        <v>30000</v>
      </c>
      <c r="G136" s="1089">
        <v>979620</v>
      </c>
      <c r="H136" s="1089">
        <f t="shared" si="12"/>
        <v>2692304</v>
      </c>
      <c r="I136" s="1089">
        <f t="shared" si="13"/>
        <v>1682684</v>
      </c>
      <c r="J136" s="1089">
        <f t="shared" si="14"/>
        <v>30000</v>
      </c>
      <c r="K136" s="1089">
        <f t="shared" si="15"/>
        <v>979620</v>
      </c>
      <c r="L136" s="1089">
        <f t="shared" si="16"/>
        <v>2692304</v>
      </c>
    </row>
    <row r="137" spans="1:12" x14ac:dyDescent="0.25">
      <c r="A137" s="1086"/>
      <c r="B137" s="1086"/>
      <c r="C137" s="1088" t="s">
        <v>672</v>
      </c>
      <c r="D137" s="1089">
        <v>4</v>
      </c>
      <c r="E137" s="1089">
        <v>1742530</v>
      </c>
      <c r="F137" s="1089">
        <v>30000</v>
      </c>
      <c r="G137" s="1089"/>
      <c r="H137" s="1089">
        <f t="shared" si="12"/>
        <v>1772530</v>
      </c>
      <c r="I137" s="1089">
        <f t="shared" si="13"/>
        <v>6970120</v>
      </c>
      <c r="J137" s="1089">
        <f t="shared" si="14"/>
        <v>120000</v>
      </c>
      <c r="K137" s="1089">
        <f t="shared" si="15"/>
        <v>0</v>
      </c>
      <c r="L137" s="1089">
        <f t="shared" si="16"/>
        <v>7090120</v>
      </c>
    </row>
    <row r="138" spans="1:12" x14ac:dyDescent="0.25">
      <c r="A138" s="1086"/>
      <c r="B138" s="1086"/>
      <c r="C138" s="1088" t="s">
        <v>673</v>
      </c>
      <c r="D138" s="1089">
        <v>4</v>
      </c>
      <c r="E138" s="1089">
        <v>1802375</v>
      </c>
      <c r="F138" s="1089">
        <v>30000</v>
      </c>
      <c r="G138" s="1089"/>
      <c r="H138" s="1089">
        <f t="shared" si="12"/>
        <v>1832375</v>
      </c>
      <c r="I138" s="1089">
        <f t="shared" si="13"/>
        <v>7209500</v>
      </c>
      <c r="J138" s="1089">
        <f t="shared" si="14"/>
        <v>120000</v>
      </c>
      <c r="K138" s="1089">
        <f t="shared" si="15"/>
        <v>0</v>
      </c>
      <c r="L138" s="1089">
        <f t="shared" si="16"/>
        <v>7329500</v>
      </c>
    </row>
    <row r="139" spans="1:12" x14ac:dyDescent="0.25">
      <c r="A139" s="1086"/>
      <c r="B139" s="1086"/>
      <c r="C139" s="1088" t="s">
        <v>674</v>
      </c>
      <c r="D139" s="1089">
        <v>4</v>
      </c>
      <c r="E139" s="1089">
        <v>1862220</v>
      </c>
      <c r="F139" s="1089">
        <v>30000</v>
      </c>
      <c r="G139" s="1089"/>
      <c r="H139" s="1089">
        <f t="shared" si="12"/>
        <v>1892220</v>
      </c>
      <c r="I139" s="1089">
        <f t="shared" si="13"/>
        <v>7448880</v>
      </c>
      <c r="J139" s="1089">
        <f t="shared" si="14"/>
        <v>120000</v>
      </c>
      <c r="K139" s="1089">
        <f t="shared" si="15"/>
        <v>0</v>
      </c>
      <c r="L139" s="1089">
        <f t="shared" si="16"/>
        <v>7568880</v>
      </c>
    </row>
    <row r="140" spans="1:12" x14ac:dyDescent="0.25">
      <c r="A140" s="1086"/>
      <c r="B140" s="1086"/>
      <c r="C140" s="1088" t="s">
        <v>676</v>
      </c>
      <c r="D140" s="1089">
        <v>1</v>
      </c>
      <c r="E140" s="1089">
        <v>1922065</v>
      </c>
      <c r="F140" s="1089">
        <v>30000</v>
      </c>
      <c r="G140" s="1089"/>
      <c r="H140" s="1089">
        <f t="shared" si="12"/>
        <v>1952065</v>
      </c>
      <c r="I140" s="1089">
        <f t="shared" si="13"/>
        <v>1922065</v>
      </c>
      <c r="J140" s="1089">
        <f t="shared" si="14"/>
        <v>30000</v>
      </c>
      <c r="K140" s="1089">
        <f t="shared" si="15"/>
        <v>0</v>
      </c>
      <c r="L140" s="1089">
        <f t="shared" si="16"/>
        <v>1952065</v>
      </c>
    </row>
    <row r="141" spans="1:12" x14ac:dyDescent="0.25">
      <c r="A141" s="1086"/>
      <c r="B141" s="1086"/>
      <c r="C141" s="1088" t="s">
        <v>677</v>
      </c>
      <c r="D141" s="1089">
        <v>1</v>
      </c>
      <c r="E141" s="1089">
        <v>1981910</v>
      </c>
      <c r="F141" s="1089">
        <v>30000</v>
      </c>
      <c r="G141" s="1089"/>
      <c r="H141" s="1089">
        <f t="shared" si="12"/>
        <v>2011910</v>
      </c>
      <c r="I141" s="1089">
        <f t="shared" si="13"/>
        <v>1981910</v>
      </c>
      <c r="J141" s="1089">
        <f t="shared" si="14"/>
        <v>30000</v>
      </c>
      <c r="K141" s="1089">
        <f t="shared" si="15"/>
        <v>0</v>
      </c>
      <c r="L141" s="1089">
        <f t="shared" si="16"/>
        <v>2011910</v>
      </c>
    </row>
    <row r="142" spans="1:12" x14ac:dyDescent="0.25">
      <c r="A142" s="1086"/>
      <c r="B142" s="1086"/>
      <c r="C142" s="1088" t="s">
        <v>679</v>
      </c>
      <c r="D142" s="1089">
        <v>1</v>
      </c>
      <c r="E142" s="1089">
        <v>2101600</v>
      </c>
      <c r="F142" s="1089">
        <v>30000</v>
      </c>
      <c r="G142" s="1089"/>
      <c r="H142" s="1089">
        <f t="shared" si="12"/>
        <v>2131600</v>
      </c>
      <c r="I142" s="1089">
        <f t="shared" si="13"/>
        <v>2101600</v>
      </c>
      <c r="J142" s="1089">
        <f t="shared" si="14"/>
        <v>30000</v>
      </c>
      <c r="K142" s="1089">
        <f t="shared" si="15"/>
        <v>0</v>
      </c>
      <c r="L142" s="1089">
        <f t="shared" si="16"/>
        <v>2131600</v>
      </c>
    </row>
    <row r="143" spans="1:12" x14ac:dyDescent="0.25">
      <c r="A143" s="1086"/>
      <c r="B143" s="1086"/>
      <c r="C143" s="1085" t="s">
        <v>812</v>
      </c>
      <c r="D143" s="1089">
        <v>1</v>
      </c>
      <c r="E143" s="1089">
        <v>2110917</v>
      </c>
      <c r="F143" s="1089">
        <v>30000</v>
      </c>
      <c r="G143" s="1089"/>
      <c r="H143" s="1089">
        <f t="shared" si="12"/>
        <v>2140917</v>
      </c>
      <c r="I143" s="1089">
        <f t="shared" si="13"/>
        <v>2110917</v>
      </c>
      <c r="J143" s="1089">
        <f t="shared" si="14"/>
        <v>30000</v>
      </c>
      <c r="K143" s="1089">
        <f t="shared" si="15"/>
        <v>0</v>
      </c>
      <c r="L143" s="1089">
        <f t="shared" si="16"/>
        <v>2140917</v>
      </c>
    </row>
    <row r="144" spans="1:12" x14ac:dyDescent="0.25">
      <c r="A144" s="1086"/>
      <c r="B144" s="1086"/>
      <c r="C144" s="1085" t="s">
        <v>849</v>
      </c>
      <c r="D144" s="1089">
        <v>2</v>
      </c>
      <c r="E144" s="1089">
        <v>2194212</v>
      </c>
      <c r="F144" s="1089">
        <v>30000</v>
      </c>
      <c r="G144" s="1089"/>
      <c r="H144" s="1089">
        <f t="shared" si="12"/>
        <v>2224212</v>
      </c>
      <c r="I144" s="1089">
        <f t="shared" si="13"/>
        <v>4388424</v>
      </c>
      <c r="J144" s="1089">
        <f t="shared" si="14"/>
        <v>60000</v>
      </c>
      <c r="K144" s="1089">
        <f t="shared" si="15"/>
        <v>0</v>
      </c>
      <c r="L144" s="1089">
        <f t="shared" si="16"/>
        <v>4448424</v>
      </c>
    </row>
    <row r="145" spans="1:12" x14ac:dyDescent="0.25">
      <c r="A145" s="1086"/>
      <c r="B145" s="1086"/>
      <c r="C145" s="1085" t="s">
        <v>680</v>
      </c>
      <c r="D145" s="1089">
        <v>5</v>
      </c>
      <c r="E145" s="1089">
        <v>2277506</v>
      </c>
      <c r="F145" s="1089">
        <v>30000</v>
      </c>
      <c r="G145" s="1089"/>
      <c r="H145" s="1089">
        <f t="shared" si="12"/>
        <v>2307506</v>
      </c>
      <c r="I145" s="1089">
        <f t="shared" si="13"/>
        <v>11387530</v>
      </c>
      <c r="J145" s="1089">
        <f t="shared" si="14"/>
        <v>150000</v>
      </c>
      <c r="K145" s="1089">
        <f t="shared" si="15"/>
        <v>0</v>
      </c>
      <c r="L145" s="1089">
        <f t="shared" si="16"/>
        <v>11537530</v>
      </c>
    </row>
    <row r="146" spans="1:12" x14ac:dyDescent="0.25">
      <c r="A146" s="1086"/>
      <c r="B146" s="1086"/>
      <c r="C146" s="1085" t="s">
        <v>765</v>
      </c>
      <c r="D146" s="1089">
        <v>1</v>
      </c>
      <c r="E146" s="1089">
        <v>2360801</v>
      </c>
      <c r="F146" s="1089">
        <v>30000</v>
      </c>
      <c r="G146" s="1089"/>
      <c r="H146" s="1089">
        <f t="shared" si="12"/>
        <v>2390801</v>
      </c>
      <c r="I146" s="1089">
        <f t="shared" si="13"/>
        <v>2360801</v>
      </c>
      <c r="J146" s="1089">
        <f t="shared" si="14"/>
        <v>30000</v>
      </c>
      <c r="K146" s="1089">
        <f t="shared" si="15"/>
        <v>0</v>
      </c>
      <c r="L146" s="1089">
        <f t="shared" si="16"/>
        <v>2390801</v>
      </c>
    </row>
    <row r="147" spans="1:12" x14ac:dyDescent="0.25">
      <c r="A147" s="1086"/>
      <c r="B147" s="1086"/>
      <c r="C147" s="1085" t="s">
        <v>682</v>
      </c>
      <c r="D147" s="1089">
        <v>3</v>
      </c>
      <c r="E147" s="1089">
        <v>2444096</v>
      </c>
      <c r="F147" s="1089">
        <v>30000</v>
      </c>
      <c r="G147" s="1089"/>
      <c r="H147" s="1089">
        <f t="shared" si="12"/>
        <v>2474096</v>
      </c>
      <c r="I147" s="1089">
        <f t="shared" si="13"/>
        <v>7332288</v>
      </c>
      <c r="J147" s="1089">
        <f t="shared" si="14"/>
        <v>90000</v>
      </c>
      <c r="K147" s="1089">
        <f t="shared" si="15"/>
        <v>0</v>
      </c>
      <c r="L147" s="1089">
        <f t="shared" si="16"/>
        <v>7422288</v>
      </c>
    </row>
    <row r="148" spans="1:12" x14ac:dyDescent="0.25">
      <c r="A148" s="1086"/>
      <c r="B148" s="1086"/>
      <c r="C148" s="1085" t="s">
        <v>968</v>
      </c>
      <c r="D148" s="1089">
        <v>5</v>
      </c>
      <c r="E148" s="1089">
        <v>2693980</v>
      </c>
      <c r="F148" s="1089">
        <v>30000</v>
      </c>
      <c r="G148" s="1089"/>
      <c r="H148" s="1089">
        <f t="shared" si="12"/>
        <v>2723980</v>
      </c>
      <c r="I148" s="1089">
        <f t="shared" si="13"/>
        <v>13469900</v>
      </c>
      <c r="J148" s="1089">
        <f t="shared" si="14"/>
        <v>150000</v>
      </c>
      <c r="K148" s="1089">
        <f t="shared" si="15"/>
        <v>0</v>
      </c>
      <c r="L148" s="1089">
        <f t="shared" si="16"/>
        <v>13619900</v>
      </c>
    </row>
    <row r="149" spans="1:12" x14ac:dyDescent="0.25">
      <c r="A149" s="1086"/>
      <c r="B149" s="1086"/>
      <c r="C149" s="1085" t="s">
        <v>1032</v>
      </c>
      <c r="D149" s="1089">
        <v>2</v>
      </c>
      <c r="E149" s="1089">
        <v>2505352</v>
      </c>
      <c r="F149" s="1089">
        <v>30000</v>
      </c>
      <c r="G149" s="1089"/>
      <c r="H149" s="1089">
        <f t="shared" si="12"/>
        <v>2535352</v>
      </c>
      <c r="I149" s="1089">
        <f t="shared" si="13"/>
        <v>5010704</v>
      </c>
      <c r="J149" s="1089">
        <f t="shared" si="14"/>
        <v>60000</v>
      </c>
      <c r="K149" s="1089">
        <f t="shared" si="15"/>
        <v>0</v>
      </c>
      <c r="L149" s="1089">
        <f t="shared" si="16"/>
        <v>5070704</v>
      </c>
    </row>
    <row r="150" spans="1:12" x14ac:dyDescent="0.25">
      <c r="A150" s="1086"/>
      <c r="B150" s="1086"/>
      <c r="C150" s="1085" t="s">
        <v>766</v>
      </c>
      <c r="D150" s="1089">
        <v>1</v>
      </c>
      <c r="E150" s="1089">
        <v>2605457</v>
      </c>
      <c r="F150" s="1089">
        <v>30000</v>
      </c>
      <c r="G150" s="1089"/>
      <c r="H150" s="1089">
        <f t="shared" si="12"/>
        <v>2635457</v>
      </c>
      <c r="I150" s="1089">
        <f t="shared" si="13"/>
        <v>2605457</v>
      </c>
      <c r="J150" s="1089">
        <f t="shared" si="14"/>
        <v>30000</v>
      </c>
      <c r="K150" s="1089">
        <f t="shared" si="15"/>
        <v>0</v>
      </c>
      <c r="L150" s="1089">
        <f t="shared" si="16"/>
        <v>2635457</v>
      </c>
    </row>
    <row r="151" spans="1:12" x14ac:dyDescent="0.25">
      <c r="A151" s="1086"/>
      <c r="B151" s="1086"/>
      <c r="C151" s="1085" t="s">
        <v>813</v>
      </c>
      <c r="D151" s="1089">
        <v>1</v>
      </c>
      <c r="E151" s="1089">
        <v>2705563</v>
      </c>
      <c r="F151" s="1089">
        <v>30000</v>
      </c>
      <c r="G151" s="1089"/>
      <c r="H151" s="1089">
        <f t="shared" si="12"/>
        <v>2735563</v>
      </c>
      <c r="I151" s="1089">
        <f t="shared" si="13"/>
        <v>2705563</v>
      </c>
      <c r="J151" s="1089">
        <f t="shared" si="14"/>
        <v>30000</v>
      </c>
      <c r="K151" s="1089">
        <f t="shared" si="15"/>
        <v>0</v>
      </c>
      <c r="L151" s="1089">
        <f t="shared" si="16"/>
        <v>2735563</v>
      </c>
    </row>
    <row r="152" spans="1:12" x14ac:dyDescent="0.25">
      <c r="A152" s="1086"/>
      <c r="B152" s="1086"/>
      <c r="C152" s="1085" t="s">
        <v>683</v>
      </c>
      <c r="D152" s="1089">
        <v>2</v>
      </c>
      <c r="E152" s="1089">
        <v>2805669</v>
      </c>
      <c r="F152" s="1089">
        <v>30000</v>
      </c>
      <c r="G152" s="1089"/>
      <c r="H152" s="1089">
        <f t="shared" si="12"/>
        <v>2835669</v>
      </c>
      <c r="I152" s="1089">
        <f t="shared" si="13"/>
        <v>5611338</v>
      </c>
      <c r="J152" s="1089">
        <f t="shared" si="14"/>
        <v>60000</v>
      </c>
      <c r="K152" s="1089">
        <f t="shared" si="15"/>
        <v>0</v>
      </c>
      <c r="L152" s="1089">
        <f t="shared" si="16"/>
        <v>5671338</v>
      </c>
    </row>
    <row r="153" spans="1:12" x14ac:dyDescent="0.25">
      <c r="A153" s="1086"/>
      <c r="B153" s="1086"/>
      <c r="C153" s="1085" t="s">
        <v>685</v>
      </c>
      <c r="D153" s="1089">
        <v>2</v>
      </c>
      <c r="E153" s="1089">
        <v>3005880</v>
      </c>
      <c r="F153" s="1089">
        <v>30000</v>
      </c>
      <c r="G153" s="1089"/>
      <c r="H153" s="1089">
        <f t="shared" si="12"/>
        <v>3035880</v>
      </c>
      <c r="I153" s="1089">
        <f t="shared" si="13"/>
        <v>6011760</v>
      </c>
      <c r="J153" s="1089">
        <f t="shared" si="14"/>
        <v>60000</v>
      </c>
      <c r="K153" s="1089">
        <f t="shared" si="15"/>
        <v>0</v>
      </c>
      <c r="L153" s="1089">
        <f t="shared" si="16"/>
        <v>6071760</v>
      </c>
    </row>
    <row r="154" spans="1:12" x14ac:dyDescent="0.25">
      <c r="A154" s="1086"/>
      <c r="B154" s="1086"/>
      <c r="C154" s="1085" t="s">
        <v>969</v>
      </c>
      <c r="D154" s="1089">
        <v>1</v>
      </c>
      <c r="E154" s="1089">
        <v>3105986</v>
      </c>
      <c r="F154" s="1089">
        <v>30000</v>
      </c>
      <c r="G154" s="1089"/>
      <c r="H154" s="1089">
        <f t="shared" si="12"/>
        <v>3135986</v>
      </c>
      <c r="I154" s="1089">
        <f t="shared" si="13"/>
        <v>3105986</v>
      </c>
      <c r="J154" s="1089">
        <f t="shared" si="14"/>
        <v>30000</v>
      </c>
      <c r="K154" s="1089">
        <f t="shared" si="15"/>
        <v>0</v>
      </c>
      <c r="L154" s="1089">
        <f t="shared" si="16"/>
        <v>3135986</v>
      </c>
    </row>
    <row r="155" spans="1:12" x14ac:dyDescent="0.25">
      <c r="A155" s="1086"/>
      <c r="B155" s="1086"/>
      <c r="C155" s="1085" t="s">
        <v>972</v>
      </c>
      <c r="D155" s="1089">
        <v>1</v>
      </c>
      <c r="E155" s="1089">
        <v>5130837</v>
      </c>
      <c r="F155" s="1089">
        <v>30000</v>
      </c>
      <c r="G155" s="1089"/>
      <c r="H155" s="1089">
        <f t="shared" si="12"/>
        <v>5160837</v>
      </c>
      <c r="I155" s="1089">
        <f t="shared" si="13"/>
        <v>5130837</v>
      </c>
      <c r="J155" s="1089">
        <f t="shared" si="14"/>
        <v>30000</v>
      </c>
      <c r="K155" s="1089">
        <f t="shared" si="15"/>
        <v>0</v>
      </c>
      <c r="L155" s="1089">
        <f t="shared" si="16"/>
        <v>5160837</v>
      </c>
    </row>
    <row r="156" spans="1:12" x14ac:dyDescent="0.25">
      <c r="A156" s="1086"/>
      <c r="B156" s="1086"/>
      <c r="C156" s="1085" t="s">
        <v>689</v>
      </c>
      <c r="D156" s="1089">
        <v>2</v>
      </c>
      <c r="E156" s="1089">
        <v>5311603</v>
      </c>
      <c r="F156" s="1089">
        <v>30000</v>
      </c>
      <c r="G156" s="1089"/>
      <c r="H156" s="1089">
        <f t="shared" si="12"/>
        <v>5341603</v>
      </c>
      <c r="I156" s="1089">
        <f t="shared" si="13"/>
        <v>10623206</v>
      </c>
      <c r="J156" s="1089">
        <f t="shared" si="14"/>
        <v>60000</v>
      </c>
      <c r="K156" s="1089">
        <f t="shared" si="15"/>
        <v>0</v>
      </c>
      <c r="L156" s="1089">
        <f t="shared" si="16"/>
        <v>10683206</v>
      </c>
    </row>
    <row r="157" spans="1:12" x14ac:dyDescent="0.25">
      <c r="A157" s="1086"/>
      <c r="B157" s="1086"/>
      <c r="C157" s="1085" t="s">
        <v>767</v>
      </c>
      <c r="D157" s="1089">
        <v>2</v>
      </c>
      <c r="E157" s="1089">
        <v>5853902</v>
      </c>
      <c r="F157" s="1089">
        <v>30000</v>
      </c>
      <c r="G157" s="1089"/>
      <c r="H157" s="1089">
        <f t="shared" si="12"/>
        <v>5883902</v>
      </c>
      <c r="I157" s="1089">
        <f t="shared" si="13"/>
        <v>11707804</v>
      </c>
      <c r="J157" s="1089">
        <f t="shared" si="14"/>
        <v>60000</v>
      </c>
      <c r="K157" s="1089">
        <f t="shared" si="15"/>
        <v>0</v>
      </c>
      <c r="L157" s="1089">
        <f t="shared" si="16"/>
        <v>11767804</v>
      </c>
    </row>
    <row r="158" spans="1:12" x14ac:dyDescent="0.25">
      <c r="A158" s="1086"/>
      <c r="B158" s="1086"/>
      <c r="C158" s="1085" t="s">
        <v>690</v>
      </c>
      <c r="D158" s="1089">
        <v>1</v>
      </c>
      <c r="E158" s="1089">
        <v>6215435</v>
      </c>
      <c r="F158" s="1089">
        <v>30000</v>
      </c>
      <c r="G158" s="1089"/>
      <c r="H158" s="1089">
        <f t="shared" si="12"/>
        <v>6245435</v>
      </c>
      <c r="I158" s="1089">
        <f t="shared" si="13"/>
        <v>6215435</v>
      </c>
      <c r="J158" s="1089">
        <f t="shared" si="14"/>
        <v>30000</v>
      </c>
      <c r="K158" s="1089">
        <f t="shared" si="15"/>
        <v>0</v>
      </c>
      <c r="L158" s="1089">
        <f t="shared" si="16"/>
        <v>6245435</v>
      </c>
    </row>
    <row r="159" spans="1:12" x14ac:dyDescent="0.25">
      <c r="A159" s="1086"/>
      <c r="B159" s="494" t="s">
        <v>691</v>
      </c>
      <c r="C159" s="1088" t="s">
        <v>692</v>
      </c>
      <c r="D159" s="1090">
        <f>SUM(D67:D158)</f>
        <v>311</v>
      </c>
      <c r="E159" s="1090">
        <f>SUM(E127:E158)</f>
        <v>81075851</v>
      </c>
      <c r="F159" s="1090">
        <f>SUM(F127:F158)</f>
        <v>960000</v>
      </c>
      <c r="G159" s="1090"/>
      <c r="H159" s="1090">
        <f>SUM(H67:H158)</f>
        <v>155411079</v>
      </c>
      <c r="I159" s="1090">
        <f>SUM(I67:I158)</f>
        <v>449711471</v>
      </c>
      <c r="J159" s="1090">
        <f>SUM(J67:J158)</f>
        <v>9330000</v>
      </c>
      <c r="K159" s="1090">
        <f>SUM(K67:K158)</f>
        <v>4341676</v>
      </c>
      <c r="L159" s="1090">
        <f>SUM(L67:L158)</f>
        <v>463383147</v>
      </c>
    </row>
    <row r="160" spans="1:12" x14ac:dyDescent="0.25">
      <c r="A160" s="1086"/>
      <c r="B160" s="1086"/>
      <c r="C160" s="1086"/>
      <c r="D160" s="1089"/>
      <c r="E160" s="1089"/>
      <c r="F160" s="1089"/>
      <c r="G160" s="1089"/>
      <c r="H160" s="1089"/>
      <c r="I160" s="1089"/>
      <c r="J160" s="1089"/>
      <c r="K160" s="1089"/>
      <c r="L160" s="1089"/>
    </row>
    <row r="161" spans="1:12" x14ac:dyDescent="0.25">
      <c r="A161" s="1086"/>
      <c r="B161" s="1086"/>
      <c r="C161" s="501"/>
      <c r="D161" s="1089"/>
      <c r="E161" s="1089"/>
      <c r="F161" s="1089"/>
      <c r="G161" s="1089"/>
      <c r="H161" s="1089"/>
      <c r="I161" s="1089"/>
      <c r="J161" s="1089"/>
      <c r="K161" s="1089"/>
      <c r="L161" s="1089"/>
    </row>
    <row r="162" spans="1:12" x14ac:dyDescent="0.25">
      <c r="A162" s="1091" t="s">
        <v>694</v>
      </c>
      <c r="B162" s="1086"/>
      <c r="C162" s="1086"/>
      <c r="D162" s="1092">
        <f>D159</f>
        <v>311</v>
      </c>
      <c r="E162" s="1092">
        <f t="shared" ref="E162:L162" si="17">E159</f>
        <v>81075851</v>
      </c>
      <c r="F162" s="1092">
        <f t="shared" si="17"/>
        <v>960000</v>
      </c>
      <c r="G162" s="1092">
        <f t="shared" si="17"/>
        <v>0</v>
      </c>
      <c r="H162" s="1092">
        <f t="shared" si="17"/>
        <v>155411079</v>
      </c>
      <c r="I162" s="1092">
        <f t="shared" si="17"/>
        <v>449711471</v>
      </c>
      <c r="J162" s="1092">
        <f t="shared" si="17"/>
        <v>9330000</v>
      </c>
      <c r="K162" s="1092">
        <f t="shared" si="17"/>
        <v>4341676</v>
      </c>
      <c r="L162" s="1092">
        <f t="shared" si="17"/>
        <v>463383147</v>
      </c>
    </row>
    <row r="163" spans="1:12" x14ac:dyDescent="0.25">
      <c r="A163" s="1081"/>
      <c r="B163" s="1081"/>
      <c r="C163" s="1081"/>
      <c r="D163" s="1081"/>
      <c r="E163" s="1081"/>
      <c r="F163" s="1081"/>
      <c r="G163" s="1081"/>
      <c r="H163" s="1081"/>
      <c r="I163" s="1081"/>
      <c r="J163" s="1081"/>
      <c r="K163" s="1081"/>
      <c r="L163" s="1081"/>
    </row>
    <row r="164" spans="1:12" x14ac:dyDescent="0.25">
      <c r="A164" s="1081"/>
      <c r="B164" s="1081"/>
      <c r="C164" s="1081"/>
      <c r="D164" s="1081"/>
      <c r="E164" s="1081"/>
      <c r="F164" s="1081"/>
      <c r="G164" s="1081"/>
      <c r="H164" s="1081"/>
      <c r="I164" s="1081"/>
      <c r="J164" s="1081"/>
      <c r="K164" s="1081"/>
      <c r="L164" s="1081"/>
    </row>
    <row r="165" spans="1:12" x14ac:dyDescent="0.25">
      <c r="A165" s="1382" t="s">
        <v>133</v>
      </c>
      <c r="B165" s="1382"/>
      <c r="C165" s="1382"/>
      <c r="D165" s="1382"/>
      <c r="E165" s="1382"/>
      <c r="F165" s="1382"/>
      <c r="G165" s="1382"/>
      <c r="H165" s="1382"/>
      <c r="I165" s="1382"/>
      <c r="J165" s="1382"/>
      <c r="K165" s="1382"/>
      <c r="L165" s="1382"/>
    </row>
    <row r="166" spans="1:12" x14ac:dyDescent="0.25">
      <c r="A166" s="1379" t="s">
        <v>585</v>
      </c>
      <c r="B166" s="1379"/>
      <c r="C166" s="1379"/>
      <c r="D166" s="1379"/>
      <c r="E166" s="1379"/>
      <c r="F166" s="1379"/>
      <c r="G166" s="1379"/>
      <c r="H166" s="1379"/>
      <c r="I166" s="1379"/>
      <c r="J166" s="1379"/>
      <c r="K166" s="1379"/>
      <c r="L166" s="1379"/>
    </row>
    <row r="167" spans="1:12" x14ac:dyDescent="0.25">
      <c r="A167" s="1379" t="s">
        <v>586</v>
      </c>
      <c r="B167" s="1380"/>
      <c r="C167" s="1380"/>
      <c r="D167" s="1380"/>
      <c r="E167" s="1380"/>
      <c r="F167" s="1380"/>
      <c r="G167" s="1380"/>
      <c r="H167" s="1380"/>
      <c r="I167" s="1380"/>
      <c r="J167" s="1380"/>
      <c r="K167" s="1380"/>
      <c r="L167" s="1380"/>
    </row>
    <row r="168" spans="1:12" x14ac:dyDescent="0.25">
      <c r="A168" s="1381" t="s">
        <v>1630</v>
      </c>
      <c r="B168" s="1381"/>
      <c r="C168" s="1381"/>
      <c r="D168" s="1381"/>
      <c r="E168" s="1381"/>
      <c r="F168" s="1381"/>
      <c r="G168" s="1381"/>
      <c r="H168" s="1381"/>
      <c r="I168" s="1381"/>
      <c r="J168" s="1381"/>
      <c r="K168" s="1381"/>
      <c r="L168" s="1381"/>
    </row>
    <row r="169" spans="1:12" ht="51.75" x14ac:dyDescent="0.25">
      <c r="A169" s="1068" t="s">
        <v>588</v>
      </c>
      <c r="B169" s="1069"/>
      <c r="C169" s="1068" t="s">
        <v>589</v>
      </c>
      <c r="D169" s="1068" t="s">
        <v>590</v>
      </c>
      <c r="E169" s="1068" t="s">
        <v>591</v>
      </c>
      <c r="F169" s="1068" t="s">
        <v>592</v>
      </c>
      <c r="G169" s="1068" t="s">
        <v>593</v>
      </c>
      <c r="H169" s="1068" t="s">
        <v>594</v>
      </c>
      <c r="I169" s="1068" t="s">
        <v>595</v>
      </c>
      <c r="J169" s="1068" t="s">
        <v>596</v>
      </c>
      <c r="K169" s="1068" t="s">
        <v>597</v>
      </c>
      <c r="L169" s="1070" t="s">
        <v>598</v>
      </c>
    </row>
    <row r="170" spans="1:12" x14ac:dyDescent="0.25">
      <c r="A170" s="1071"/>
      <c r="B170" s="1072"/>
      <c r="C170" s="1072"/>
      <c r="D170" s="1072"/>
      <c r="E170" s="1072"/>
      <c r="F170" s="1072"/>
      <c r="G170" s="1072"/>
      <c r="H170" s="1072"/>
      <c r="I170" s="1072"/>
      <c r="J170" s="1072"/>
      <c r="K170" s="1072"/>
      <c r="L170" s="1073" t="s">
        <v>599</v>
      </c>
    </row>
    <row r="171" spans="1:12" x14ac:dyDescent="0.25">
      <c r="A171" s="1072"/>
      <c r="B171" s="1072"/>
      <c r="C171" s="1074" t="s">
        <v>632</v>
      </c>
      <c r="D171" s="1075"/>
      <c r="E171" s="1075">
        <v>826204</v>
      </c>
      <c r="F171" s="1075">
        <v>30000</v>
      </c>
      <c r="G171" s="1075"/>
      <c r="H171" s="1075">
        <f t="shared" ref="H171:H196" si="18">SUM(E171:G171)</f>
        <v>856204</v>
      </c>
      <c r="I171" s="1075">
        <f t="shared" ref="I171:I196" si="19">D171*E171</f>
        <v>0</v>
      </c>
      <c r="J171" s="1075">
        <f t="shared" ref="J171:J196" si="20">D171*F171</f>
        <v>0</v>
      </c>
      <c r="K171" s="1075">
        <f t="shared" ref="K171:K196" si="21">D171*G171</f>
        <v>0</v>
      </c>
      <c r="L171" s="1075">
        <f t="shared" ref="L171:L196" si="22">D171*H171</f>
        <v>0</v>
      </c>
    </row>
    <row r="172" spans="1:12" x14ac:dyDescent="0.25">
      <c r="A172" s="1072"/>
      <c r="B172" s="1072"/>
      <c r="C172" s="1074" t="s">
        <v>633</v>
      </c>
      <c r="D172" s="1075">
        <v>1</v>
      </c>
      <c r="E172" s="1075">
        <v>857983</v>
      </c>
      <c r="F172" s="1075">
        <v>30000</v>
      </c>
      <c r="G172" s="1075"/>
      <c r="H172" s="1075">
        <f t="shared" si="18"/>
        <v>887983</v>
      </c>
      <c r="I172" s="1075">
        <f t="shared" si="19"/>
        <v>857983</v>
      </c>
      <c r="J172" s="1075">
        <f t="shared" si="20"/>
        <v>30000</v>
      </c>
      <c r="K172" s="1075">
        <f t="shared" si="21"/>
        <v>0</v>
      </c>
      <c r="L172" s="1075">
        <f t="shared" si="22"/>
        <v>887983</v>
      </c>
    </row>
    <row r="173" spans="1:12" x14ac:dyDescent="0.25">
      <c r="A173" s="1072"/>
      <c r="B173" s="1072"/>
      <c r="C173" s="1074" t="s">
        <v>641</v>
      </c>
      <c r="D173" s="1075">
        <v>2</v>
      </c>
      <c r="E173" s="1075">
        <v>1087099</v>
      </c>
      <c r="F173" s="1075">
        <v>30000</v>
      </c>
      <c r="G173" s="1075"/>
      <c r="H173" s="1075">
        <f t="shared" si="18"/>
        <v>1117099</v>
      </c>
      <c r="I173" s="1075">
        <f t="shared" si="19"/>
        <v>2174198</v>
      </c>
      <c r="J173" s="1075">
        <f t="shared" si="20"/>
        <v>60000</v>
      </c>
      <c r="K173" s="1075">
        <f t="shared" si="21"/>
        <v>0</v>
      </c>
      <c r="L173" s="1075">
        <f t="shared" si="22"/>
        <v>2234198</v>
      </c>
    </row>
    <row r="174" spans="1:12" x14ac:dyDescent="0.25">
      <c r="A174" s="1072"/>
      <c r="B174" s="1072"/>
      <c r="C174" s="1074" t="s">
        <v>649</v>
      </c>
      <c r="D174" s="1075">
        <v>1</v>
      </c>
      <c r="E174" s="1075">
        <v>1126631</v>
      </c>
      <c r="F174" s="1075">
        <v>30000</v>
      </c>
      <c r="G174" s="1075"/>
      <c r="H174" s="1075">
        <f t="shared" si="18"/>
        <v>1156631</v>
      </c>
      <c r="I174" s="1075">
        <f t="shared" si="19"/>
        <v>1126631</v>
      </c>
      <c r="J174" s="1075">
        <f t="shared" si="20"/>
        <v>30000</v>
      </c>
      <c r="K174" s="1075">
        <f t="shared" si="21"/>
        <v>0</v>
      </c>
      <c r="L174" s="1075">
        <f t="shared" si="22"/>
        <v>1156631</v>
      </c>
    </row>
    <row r="175" spans="1:12" x14ac:dyDescent="0.25">
      <c r="A175" s="1072"/>
      <c r="B175" s="1072"/>
      <c r="C175" s="1074" t="s">
        <v>650</v>
      </c>
      <c r="D175" s="1075">
        <v>1</v>
      </c>
      <c r="E175" s="1075">
        <v>1162530</v>
      </c>
      <c r="F175" s="1075">
        <v>30000</v>
      </c>
      <c r="G175" s="1075"/>
      <c r="H175" s="1075">
        <f t="shared" si="18"/>
        <v>1192530</v>
      </c>
      <c r="I175" s="1075">
        <f t="shared" si="19"/>
        <v>1162530</v>
      </c>
      <c r="J175" s="1075">
        <f t="shared" si="20"/>
        <v>30000</v>
      </c>
      <c r="K175" s="1075">
        <f t="shared" si="21"/>
        <v>0</v>
      </c>
      <c r="L175" s="1075">
        <f t="shared" si="22"/>
        <v>1192530</v>
      </c>
    </row>
    <row r="176" spans="1:12" x14ac:dyDescent="0.25">
      <c r="A176" s="1072"/>
      <c r="B176" s="1072"/>
      <c r="C176" s="1074" t="s">
        <v>651</v>
      </c>
      <c r="D176" s="1075">
        <v>1</v>
      </c>
      <c r="E176" s="1075">
        <v>1196428</v>
      </c>
      <c r="F176" s="1075">
        <v>30000</v>
      </c>
      <c r="G176" s="1075"/>
      <c r="H176" s="1075">
        <f t="shared" si="18"/>
        <v>1226428</v>
      </c>
      <c r="I176" s="1075">
        <f t="shared" si="19"/>
        <v>1196428</v>
      </c>
      <c r="J176" s="1075">
        <f t="shared" si="20"/>
        <v>30000</v>
      </c>
      <c r="K176" s="1075">
        <f t="shared" si="21"/>
        <v>0</v>
      </c>
      <c r="L176" s="1075">
        <f t="shared" si="22"/>
        <v>1226428</v>
      </c>
    </row>
    <row r="177" spans="1:12" x14ac:dyDescent="0.25">
      <c r="A177" s="1072"/>
      <c r="B177" s="1072"/>
      <c r="C177" s="1074" t="s">
        <v>653</v>
      </c>
      <c r="D177" s="1075">
        <v>1</v>
      </c>
      <c r="E177" s="1075">
        <v>1298125</v>
      </c>
      <c r="F177" s="1075">
        <v>30000</v>
      </c>
      <c r="G177" s="1075"/>
      <c r="H177" s="1075">
        <f t="shared" si="18"/>
        <v>1328125</v>
      </c>
      <c r="I177" s="1075">
        <f t="shared" si="19"/>
        <v>1298125</v>
      </c>
      <c r="J177" s="1075">
        <f t="shared" si="20"/>
        <v>30000</v>
      </c>
      <c r="K177" s="1075">
        <f t="shared" si="21"/>
        <v>0</v>
      </c>
      <c r="L177" s="1075">
        <f t="shared" si="22"/>
        <v>1328125</v>
      </c>
    </row>
    <row r="178" spans="1:12" x14ac:dyDescent="0.25">
      <c r="A178" s="1072"/>
      <c r="B178" s="1072"/>
      <c r="C178" s="1074" t="s">
        <v>811</v>
      </c>
      <c r="D178" s="1075">
        <v>1</v>
      </c>
      <c r="E178" s="1075">
        <v>1326884</v>
      </c>
      <c r="F178" s="1075">
        <v>30000</v>
      </c>
      <c r="G178" s="1075"/>
      <c r="H178" s="1075">
        <f t="shared" si="18"/>
        <v>1356884</v>
      </c>
      <c r="I178" s="1075">
        <f t="shared" si="19"/>
        <v>1326884</v>
      </c>
      <c r="J178" s="1075">
        <f t="shared" si="20"/>
        <v>30000</v>
      </c>
      <c r="K178" s="1075">
        <f t="shared" si="21"/>
        <v>0</v>
      </c>
      <c r="L178" s="1075">
        <f t="shared" si="22"/>
        <v>1356884</v>
      </c>
    </row>
    <row r="179" spans="1:12" x14ac:dyDescent="0.25">
      <c r="A179" s="1072"/>
      <c r="B179" s="1072"/>
      <c r="C179" s="1074" t="s">
        <v>656</v>
      </c>
      <c r="D179" s="1075">
        <v>2</v>
      </c>
      <c r="E179" s="1075">
        <v>1379465</v>
      </c>
      <c r="F179" s="1075">
        <v>30000</v>
      </c>
      <c r="G179" s="1075"/>
      <c r="H179" s="1075">
        <f t="shared" si="18"/>
        <v>1409465</v>
      </c>
      <c r="I179" s="1075">
        <f t="shared" si="19"/>
        <v>2758930</v>
      </c>
      <c r="J179" s="1075">
        <f t="shared" si="20"/>
        <v>60000</v>
      </c>
      <c r="K179" s="1075">
        <f t="shared" si="21"/>
        <v>0</v>
      </c>
      <c r="L179" s="1075">
        <f t="shared" si="22"/>
        <v>2818930</v>
      </c>
    </row>
    <row r="180" spans="1:12" x14ac:dyDescent="0.25">
      <c r="A180" s="1072"/>
      <c r="B180" s="1072"/>
      <c r="C180" s="1074" t="s">
        <v>763</v>
      </c>
      <c r="D180" s="1075">
        <v>1</v>
      </c>
      <c r="E180" s="1075">
        <v>1484627</v>
      </c>
      <c r="F180" s="1075">
        <v>30000</v>
      </c>
      <c r="G180" s="1075"/>
      <c r="H180" s="1075">
        <f t="shared" si="18"/>
        <v>1514627</v>
      </c>
      <c r="I180" s="1075">
        <f t="shared" si="19"/>
        <v>1484627</v>
      </c>
      <c r="J180" s="1075">
        <f t="shared" si="20"/>
        <v>30000</v>
      </c>
      <c r="K180" s="1075">
        <f t="shared" si="21"/>
        <v>0</v>
      </c>
      <c r="L180" s="1075">
        <f t="shared" si="22"/>
        <v>1514627</v>
      </c>
    </row>
    <row r="181" spans="1:12" x14ac:dyDescent="0.25">
      <c r="A181" s="1072"/>
      <c r="B181" s="442"/>
      <c r="C181" s="1074" t="s">
        <v>846</v>
      </c>
      <c r="D181" s="1076">
        <v>2</v>
      </c>
      <c r="E181" s="1075">
        <v>1473289</v>
      </c>
      <c r="F181" s="1075">
        <v>30000</v>
      </c>
      <c r="G181" s="1075"/>
      <c r="H181" s="1075">
        <f t="shared" si="18"/>
        <v>1503289</v>
      </c>
      <c r="I181" s="1075">
        <f t="shared" si="19"/>
        <v>2946578</v>
      </c>
      <c r="J181" s="1075">
        <f t="shared" si="20"/>
        <v>60000</v>
      </c>
      <c r="K181" s="1075">
        <f t="shared" si="21"/>
        <v>0</v>
      </c>
      <c r="L181" s="1075">
        <f t="shared" si="22"/>
        <v>3006578</v>
      </c>
    </row>
    <row r="182" spans="1:12" x14ac:dyDescent="0.25">
      <c r="A182" s="1072"/>
      <c r="B182" s="1072"/>
      <c r="C182" s="1074" t="s">
        <v>661</v>
      </c>
      <c r="D182" s="1075">
        <v>2</v>
      </c>
      <c r="E182" s="1075">
        <v>1528878</v>
      </c>
      <c r="F182" s="1075">
        <v>30000</v>
      </c>
      <c r="G182" s="1075"/>
      <c r="H182" s="1075">
        <f t="shared" si="18"/>
        <v>1558878</v>
      </c>
      <c r="I182" s="1075">
        <f t="shared" si="19"/>
        <v>3057756</v>
      </c>
      <c r="J182" s="1075">
        <f t="shared" si="20"/>
        <v>60000</v>
      </c>
      <c r="K182" s="1075">
        <f t="shared" si="21"/>
        <v>0</v>
      </c>
      <c r="L182" s="1075">
        <f t="shared" si="22"/>
        <v>3117756</v>
      </c>
    </row>
    <row r="183" spans="1:12" x14ac:dyDescent="0.25">
      <c r="A183" s="1072"/>
      <c r="B183" s="1072"/>
      <c r="C183" s="1074" t="s">
        <v>663</v>
      </c>
      <c r="D183" s="1075">
        <v>2</v>
      </c>
      <c r="E183" s="1075">
        <v>1584468</v>
      </c>
      <c r="F183" s="1075">
        <v>30000</v>
      </c>
      <c r="G183" s="1075"/>
      <c r="H183" s="1075">
        <f t="shared" si="18"/>
        <v>1614468</v>
      </c>
      <c r="I183" s="1075">
        <f t="shared" si="19"/>
        <v>3168936</v>
      </c>
      <c r="J183" s="1075">
        <f t="shared" si="20"/>
        <v>60000</v>
      </c>
      <c r="K183" s="1075">
        <f t="shared" si="21"/>
        <v>0</v>
      </c>
      <c r="L183" s="1075">
        <f t="shared" si="22"/>
        <v>3228936</v>
      </c>
    </row>
    <row r="184" spans="1:12" x14ac:dyDescent="0.25">
      <c r="A184" s="1072"/>
      <c r="B184" s="1072"/>
      <c r="C184" s="1074" t="s">
        <v>664</v>
      </c>
      <c r="D184" s="1075">
        <v>2</v>
      </c>
      <c r="E184" s="1075">
        <v>1640057</v>
      </c>
      <c r="F184" s="1075">
        <v>30000</v>
      </c>
      <c r="G184" s="1075"/>
      <c r="H184" s="1075">
        <f t="shared" si="18"/>
        <v>1670057</v>
      </c>
      <c r="I184" s="1075">
        <f t="shared" si="19"/>
        <v>3280114</v>
      </c>
      <c r="J184" s="1075">
        <f t="shared" si="20"/>
        <v>60000</v>
      </c>
      <c r="K184" s="1075">
        <f t="shared" si="21"/>
        <v>0</v>
      </c>
      <c r="L184" s="1075">
        <f t="shared" si="22"/>
        <v>3340114</v>
      </c>
    </row>
    <row r="185" spans="1:12" x14ac:dyDescent="0.25">
      <c r="A185" s="1072"/>
      <c r="B185" s="1072"/>
      <c r="C185" s="1074" t="s">
        <v>665</v>
      </c>
      <c r="D185" s="1075">
        <v>1</v>
      </c>
      <c r="E185" s="1075">
        <v>1695647</v>
      </c>
      <c r="F185" s="1075">
        <v>30000</v>
      </c>
      <c r="G185" s="1075"/>
      <c r="H185" s="1075">
        <f t="shared" si="18"/>
        <v>1725647</v>
      </c>
      <c r="I185" s="1075">
        <f t="shared" si="19"/>
        <v>1695647</v>
      </c>
      <c r="J185" s="1075">
        <f t="shared" si="20"/>
        <v>30000</v>
      </c>
      <c r="K185" s="1075">
        <f t="shared" si="21"/>
        <v>0</v>
      </c>
      <c r="L185" s="1075">
        <f t="shared" si="22"/>
        <v>1725647</v>
      </c>
    </row>
    <row r="186" spans="1:12" x14ac:dyDescent="0.25">
      <c r="A186" s="1072"/>
      <c r="B186" s="1072"/>
      <c r="C186" s="1074" t="s">
        <v>764</v>
      </c>
      <c r="D186" s="1075">
        <v>1</v>
      </c>
      <c r="E186" s="1075">
        <v>1682684</v>
      </c>
      <c r="F186" s="1075">
        <v>30000</v>
      </c>
      <c r="G186" s="1075"/>
      <c r="H186" s="1075">
        <f t="shared" si="18"/>
        <v>1712684</v>
      </c>
      <c r="I186" s="1075">
        <f t="shared" si="19"/>
        <v>1682684</v>
      </c>
      <c r="J186" s="1075">
        <f t="shared" si="20"/>
        <v>30000</v>
      </c>
      <c r="K186" s="1075">
        <f t="shared" si="21"/>
        <v>0</v>
      </c>
      <c r="L186" s="1075">
        <f t="shared" si="22"/>
        <v>1712684</v>
      </c>
    </row>
    <row r="187" spans="1:12" x14ac:dyDescent="0.25">
      <c r="A187" s="1072"/>
      <c r="B187" s="1072"/>
      <c r="C187" s="1074" t="s">
        <v>672</v>
      </c>
      <c r="D187" s="1075">
        <v>2</v>
      </c>
      <c r="E187" s="1075">
        <v>1742530</v>
      </c>
      <c r="F187" s="1075">
        <v>30000</v>
      </c>
      <c r="G187" s="1075"/>
      <c r="H187" s="1075">
        <f t="shared" si="18"/>
        <v>1772530</v>
      </c>
      <c r="I187" s="1075">
        <f t="shared" si="19"/>
        <v>3485060</v>
      </c>
      <c r="J187" s="1075">
        <f t="shared" si="20"/>
        <v>60000</v>
      </c>
      <c r="K187" s="1075">
        <f t="shared" si="21"/>
        <v>0</v>
      </c>
      <c r="L187" s="1075">
        <f t="shared" si="22"/>
        <v>3545060</v>
      </c>
    </row>
    <row r="188" spans="1:12" x14ac:dyDescent="0.25">
      <c r="A188" s="1072"/>
      <c r="B188" s="1072"/>
      <c r="C188" s="1074" t="s">
        <v>673</v>
      </c>
      <c r="D188" s="1075">
        <v>3</v>
      </c>
      <c r="E188" s="1075">
        <v>1802375</v>
      </c>
      <c r="F188" s="1075">
        <v>30000</v>
      </c>
      <c r="G188" s="1075"/>
      <c r="H188" s="1075">
        <f t="shared" si="18"/>
        <v>1832375</v>
      </c>
      <c r="I188" s="1075">
        <f t="shared" si="19"/>
        <v>5407125</v>
      </c>
      <c r="J188" s="1075">
        <f t="shared" si="20"/>
        <v>90000</v>
      </c>
      <c r="K188" s="1075">
        <f t="shared" si="21"/>
        <v>0</v>
      </c>
      <c r="L188" s="1075">
        <f t="shared" si="22"/>
        <v>5497125</v>
      </c>
    </row>
    <row r="189" spans="1:12" x14ac:dyDescent="0.25">
      <c r="A189" s="1072"/>
      <c r="B189" s="1072"/>
      <c r="C189" s="1074" t="s">
        <v>674</v>
      </c>
      <c r="D189" s="1075">
        <v>1</v>
      </c>
      <c r="E189" s="1075">
        <v>1862220</v>
      </c>
      <c r="F189" s="1075">
        <v>30000</v>
      </c>
      <c r="G189" s="1075"/>
      <c r="H189" s="1075">
        <f t="shared" si="18"/>
        <v>1892220</v>
      </c>
      <c r="I189" s="1075">
        <f t="shared" si="19"/>
        <v>1862220</v>
      </c>
      <c r="J189" s="1075">
        <f t="shared" si="20"/>
        <v>30000</v>
      </c>
      <c r="K189" s="1075">
        <f t="shared" si="21"/>
        <v>0</v>
      </c>
      <c r="L189" s="1075">
        <f t="shared" si="22"/>
        <v>1892220</v>
      </c>
    </row>
    <row r="190" spans="1:12" x14ac:dyDescent="0.25">
      <c r="A190" s="1072"/>
      <c r="B190" s="1072"/>
      <c r="C190" s="1074" t="s">
        <v>676</v>
      </c>
      <c r="D190" s="1075">
        <v>2</v>
      </c>
      <c r="E190" s="1075">
        <v>1922065</v>
      </c>
      <c r="F190" s="1075">
        <v>30000</v>
      </c>
      <c r="G190" s="1075"/>
      <c r="H190" s="1075">
        <f t="shared" si="18"/>
        <v>1952065</v>
      </c>
      <c r="I190" s="1075">
        <f t="shared" si="19"/>
        <v>3844130</v>
      </c>
      <c r="J190" s="1075">
        <f t="shared" si="20"/>
        <v>60000</v>
      </c>
      <c r="K190" s="1075">
        <f t="shared" si="21"/>
        <v>0</v>
      </c>
      <c r="L190" s="1075">
        <f t="shared" si="22"/>
        <v>3904130</v>
      </c>
    </row>
    <row r="191" spans="1:12" x14ac:dyDescent="0.25">
      <c r="A191" s="1072"/>
      <c r="B191" s="1072"/>
      <c r="C191" s="1074" t="s">
        <v>677</v>
      </c>
      <c r="D191" s="1075">
        <v>3</v>
      </c>
      <c r="E191" s="1075">
        <v>1981910</v>
      </c>
      <c r="F191" s="1075">
        <v>30000</v>
      </c>
      <c r="G191" s="1075"/>
      <c r="H191" s="1075">
        <f t="shared" si="18"/>
        <v>2011910</v>
      </c>
      <c r="I191" s="1075">
        <f t="shared" si="19"/>
        <v>5945730</v>
      </c>
      <c r="J191" s="1075">
        <f t="shared" si="20"/>
        <v>90000</v>
      </c>
      <c r="K191" s="1075">
        <f t="shared" si="21"/>
        <v>0</v>
      </c>
      <c r="L191" s="1075">
        <f t="shared" si="22"/>
        <v>6035730</v>
      </c>
    </row>
    <row r="192" spans="1:12" x14ac:dyDescent="0.25">
      <c r="A192" s="1072"/>
      <c r="B192" s="1072"/>
      <c r="C192" s="1071" t="s">
        <v>849</v>
      </c>
      <c r="D192" s="1075">
        <v>1</v>
      </c>
      <c r="E192" s="1075">
        <v>2194212</v>
      </c>
      <c r="F192" s="1075">
        <v>30000</v>
      </c>
      <c r="G192" s="1075"/>
      <c r="H192" s="1075">
        <f t="shared" si="18"/>
        <v>2224212</v>
      </c>
      <c r="I192" s="1075">
        <f t="shared" si="19"/>
        <v>2194212</v>
      </c>
      <c r="J192" s="1075">
        <f t="shared" si="20"/>
        <v>30000</v>
      </c>
      <c r="K192" s="1075">
        <f t="shared" si="21"/>
        <v>0</v>
      </c>
      <c r="L192" s="1075">
        <f t="shared" si="22"/>
        <v>2224212</v>
      </c>
    </row>
    <row r="193" spans="1:12" x14ac:dyDescent="0.25">
      <c r="A193" s="1072"/>
      <c r="B193" s="1072"/>
      <c r="C193" s="1071" t="s">
        <v>680</v>
      </c>
      <c r="D193" s="1075">
        <v>1</v>
      </c>
      <c r="E193" s="1075">
        <v>2277506</v>
      </c>
      <c r="F193" s="1075">
        <v>30000</v>
      </c>
      <c r="G193" s="1075"/>
      <c r="H193" s="1075">
        <f t="shared" si="18"/>
        <v>2307506</v>
      </c>
      <c r="I193" s="1075">
        <f t="shared" si="19"/>
        <v>2277506</v>
      </c>
      <c r="J193" s="1075">
        <f t="shared" si="20"/>
        <v>30000</v>
      </c>
      <c r="K193" s="1075">
        <f t="shared" si="21"/>
        <v>0</v>
      </c>
      <c r="L193" s="1075">
        <f t="shared" si="22"/>
        <v>2307506</v>
      </c>
    </row>
    <row r="194" spans="1:12" x14ac:dyDescent="0.25">
      <c r="A194" s="1072"/>
      <c r="B194" s="1072"/>
      <c r="C194" s="1071" t="s">
        <v>682</v>
      </c>
      <c r="D194" s="1075">
        <v>1</v>
      </c>
      <c r="E194" s="1075">
        <v>2444096</v>
      </c>
      <c r="F194" s="1075">
        <v>30000</v>
      </c>
      <c r="G194" s="1075"/>
      <c r="H194" s="1075">
        <f t="shared" si="18"/>
        <v>2474096</v>
      </c>
      <c r="I194" s="1075">
        <f t="shared" si="19"/>
        <v>2444096</v>
      </c>
      <c r="J194" s="1075">
        <f t="shared" si="20"/>
        <v>30000</v>
      </c>
      <c r="K194" s="1075">
        <f t="shared" si="21"/>
        <v>0</v>
      </c>
      <c r="L194" s="1075">
        <f t="shared" si="22"/>
        <v>2474096</v>
      </c>
    </row>
    <row r="195" spans="1:12" x14ac:dyDescent="0.25">
      <c r="A195" s="1072"/>
      <c r="B195" s="1072"/>
      <c r="C195" s="1071" t="s">
        <v>1032</v>
      </c>
      <c r="D195" s="1075">
        <v>1</v>
      </c>
      <c r="E195" s="1075">
        <v>2505352</v>
      </c>
      <c r="F195" s="1075">
        <v>30000</v>
      </c>
      <c r="G195" s="1075"/>
      <c r="H195" s="1075">
        <f t="shared" si="18"/>
        <v>2535352</v>
      </c>
      <c r="I195" s="1075">
        <f t="shared" si="19"/>
        <v>2505352</v>
      </c>
      <c r="J195" s="1075">
        <f t="shared" si="20"/>
        <v>30000</v>
      </c>
      <c r="K195" s="1075">
        <f t="shared" si="21"/>
        <v>0</v>
      </c>
      <c r="L195" s="1075">
        <f t="shared" si="22"/>
        <v>2535352</v>
      </c>
    </row>
    <row r="196" spans="1:12" x14ac:dyDescent="0.25">
      <c r="A196" s="1072"/>
      <c r="B196" s="1072"/>
      <c r="C196" s="1071" t="s">
        <v>970</v>
      </c>
      <c r="D196" s="1075">
        <v>1</v>
      </c>
      <c r="E196" s="1075">
        <v>4769304</v>
      </c>
      <c r="F196" s="1075">
        <v>30000</v>
      </c>
      <c r="G196" s="1075"/>
      <c r="H196" s="1075">
        <f t="shared" si="18"/>
        <v>4799304</v>
      </c>
      <c r="I196" s="1075">
        <f t="shared" si="19"/>
        <v>4769304</v>
      </c>
      <c r="J196" s="1075">
        <f t="shared" si="20"/>
        <v>30000</v>
      </c>
      <c r="K196" s="1075">
        <f t="shared" si="21"/>
        <v>0</v>
      </c>
      <c r="L196" s="1075">
        <f t="shared" si="22"/>
        <v>4799304</v>
      </c>
    </row>
    <row r="197" spans="1:12" x14ac:dyDescent="0.25">
      <c r="A197" s="1072"/>
      <c r="B197" s="442" t="s">
        <v>691</v>
      </c>
      <c r="C197" s="1074" t="s">
        <v>692</v>
      </c>
      <c r="D197" s="1076">
        <f>SUM(D171:D196)</f>
        <v>37</v>
      </c>
      <c r="E197" s="1076">
        <f>SUM(E182:E196)</f>
        <v>31633304</v>
      </c>
      <c r="F197" s="1076">
        <f>SUM(F182:F196)</f>
        <v>450000</v>
      </c>
      <c r="G197" s="1076"/>
      <c r="H197" s="1076">
        <f>SUM(H171:H196)</f>
        <v>45632569</v>
      </c>
      <c r="I197" s="1076">
        <f>SUM(I171:I196)</f>
        <v>63952786</v>
      </c>
      <c r="J197" s="1076">
        <f>SUM(J171:J196)</f>
        <v>1110000</v>
      </c>
      <c r="K197" s="1076">
        <f>SUM(K171:K196)</f>
        <v>0</v>
      </c>
      <c r="L197" s="1076">
        <f>SUM(L171:L196)</f>
        <v>65062786</v>
      </c>
    </row>
    <row r="198" spans="1:12" x14ac:dyDescent="0.25">
      <c r="A198" s="1072"/>
      <c r="B198" s="1072"/>
      <c r="C198" s="1072"/>
      <c r="D198" s="1075"/>
      <c r="E198" s="1075"/>
      <c r="F198" s="1075"/>
      <c r="G198" s="1075"/>
      <c r="H198" s="1075"/>
      <c r="I198" s="1075"/>
      <c r="J198" s="1075"/>
      <c r="K198" s="1075"/>
      <c r="L198" s="1075"/>
    </row>
    <row r="199" spans="1:12" x14ac:dyDescent="0.25">
      <c r="A199" s="1072"/>
      <c r="B199" s="1072" t="s">
        <v>1219</v>
      </c>
      <c r="C199" s="1077" t="s">
        <v>1628</v>
      </c>
      <c r="D199" s="1078"/>
      <c r="E199" s="1078">
        <v>1337225</v>
      </c>
      <c r="F199" s="1078">
        <v>381109</v>
      </c>
      <c r="G199" s="1078">
        <v>13099508</v>
      </c>
      <c r="H199" s="1075">
        <f>SUM(E199:G199)</f>
        <v>14817842</v>
      </c>
      <c r="I199" s="1075">
        <f>D199*E199</f>
        <v>0</v>
      </c>
      <c r="J199" s="1075">
        <f>D199*F199</f>
        <v>0</v>
      </c>
      <c r="K199" s="1075">
        <f>D199*G199</f>
        <v>0</v>
      </c>
      <c r="L199" s="1075">
        <f>D199*H199</f>
        <v>0</v>
      </c>
    </row>
    <row r="200" spans="1:12" ht="39" x14ac:dyDescent="0.25">
      <c r="A200" s="1072"/>
      <c r="B200" s="1072" t="s">
        <v>1199</v>
      </c>
      <c r="C200" s="1077" t="s">
        <v>1200</v>
      </c>
      <c r="D200" s="1078"/>
      <c r="E200" s="1078">
        <v>1337225</v>
      </c>
      <c r="F200" s="1078">
        <v>401168</v>
      </c>
      <c r="G200" s="1078">
        <v>10916790</v>
      </c>
      <c r="H200" s="1075">
        <f>SUM(E200:G200)</f>
        <v>12655183</v>
      </c>
      <c r="I200" s="1075">
        <f>D200*E200</f>
        <v>0</v>
      </c>
      <c r="J200" s="1075">
        <f>D200*F200</f>
        <v>0</v>
      </c>
      <c r="K200" s="1075">
        <f>D200*G200</f>
        <v>0</v>
      </c>
      <c r="L200" s="1075">
        <f>D200*H200</f>
        <v>0</v>
      </c>
    </row>
    <row r="201" spans="1:12" x14ac:dyDescent="0.25">
      <c r="A201" s="1072"/>
      <c r="B201" s="1072"/>
      <c r="C201" s="447" t="s">
        <v>693</v>
      </c>
      <c r="D201" s="1075"/>
      <c r="E201" s="1078">
        <v>9273942.8399999999</v>
      </c>
      <c r="F201" s="1075">
        <v>374361</v>
      </c>
      <c r="G201" s="1075">
        <v>7914876</v>
      </c>
      <c r="H201" s="1075">
        <f>SUM(E201:G201)</f>
        <v>17563179.84</v>
      </c>
      <c r="I201" s="1075">
        <f>D201*E201</f>
        <v>0</v>
      </c>
      <c r="J201" s="1075">
        <f>D201*F201</f>
        <v>0</v>
      </c>
      <c r="K201" s="1075">
        <f>D201*G201</f>
        <v>0</v>
      </c>
      <c r="L201" s="1075">
        <f>D201*H201</f>
        <v>0</v>
      </c>
    </row>
    <row r="202" spans="1:12" x14ac:dyDescent="0.25">
      <c r="A202" s="1072"/>
      <c r="B202" s="1072"/>
      <c r="C202" s="447"/>
      <c r="D202" s="1075"/>
      <c r="E202" s="1075"/>
      <c r="F202" s="1075"/>
      <c r="G202" s="1075"/>
      <c r="H202" s="1075">
        <f>SUM(E202:G202)</f>
        <v>0</v>
      </c>
      <c r="I202" s="1075">
        <f>D202*E202</f>
        <v>0</v>
      </c>
      <c r="J202" s="1075">
        <f>D202*F202</f>
        <v>0</v>
      </c>
      <c r="K202" s="1075">
        <f>D202*G202</f>
        <v>0</v>
      </c>
      <c r="L202" s="1075">
        <f>D202*H202</f>
        <v>0</v>
      </c>
    </row>
    <row r="203" spans="1:12" x14ac:dyDescent="0.25">
      <c r="A203" s="1072"/>
      <c r="B203" s="1072"/>
      <c r="C203" s="447"/>
      <c r="D203" s="1075"/>
      <c r="E203" s="1075">
        <f t="shared" ref="E203:L203" si="23">SUM(E199:E202)</f>
        <v>11948392.84</v>
      </c>
      <c r="F203" s="1075">
        <f t="shared" si="23"/>
        <v>1156638</v>
      </c>
      <c r="G203" s="1075">
        <f t="shared" si="23"/>
        <v>31931174</v>
      </c>
      <c r="H203" s="1075">
        <f t="shared" si="23"/>
        <v>45036204.840000004</v>
      </c>
      <c r="I203" s="1075">
        <f t="shared" si="23"/>
        <v>0</v>
      </c>
      <c r="J203" s="1075">
        <f t="shared" si="23"/>
        <v>0</v>
      </c>
      <c r="K203" s="1075">
        <f t="shared" si="23"/>
        <v>0</v>
      </c>
      <c r="L203" s="1075">
        <f t="shared" si="23"/>
        <v>0</v>
      </c>
    </row>
    <row r="204" spans="1:12" x14ac:dyDescent="0.25">
      <c r="A204" s="1072"/>
      <c r="B204" s="1072"/>
      <c r="C204" s="447"/>
      <c r="D204" s="1075"/>
      <c r="E204" s="1075"/>
      <c r="F204" s="1075"/>
      <c r="G204" s="1075"/>
      <c r="H204" s="1075"/>
      <c r="I204" s="1075"/>
      <c r="J204" s="1075"/>
      <c r="K204" s="1075"/>
      <c r="L204" s="1075"/>
    </row>
    <row r="205" spans="1:12" x14ac:dyDescent="0.25">
      <c r="A205" s="1079" t="s">
        <v>694</v>
      </c>
      <c r="B205" s="1072"/>
      <c r="C205" s="1072"/>
      <c r="D205" s="1080">
        <f>D197+D203</f>
        <v>37</v>
      </c>
      <c r="E205" s="1080">
        <f>SUM(E199:E201)</f>
        <v>11948392.84</v>
      </c>
      <c r="F205" s="1080">
        <f>SUM(F199:F201)</f>
        <v>1156638</v>
      </c>
      <c r="G205" s="1080">
        <f t="shared" ref="G205:L205" si="24">G197+G203</f>
        <v>31931174</v>
      </c>
      <c r="H205" s="1080">
        <f t="shared" si="24"/>
        <v>90668773.840000004</v>
      </c>
      <c r="I205" s="1080">
        <f t="shared" si="24"/>
        <v>63952786</v>
      </c>
      <c r="J205" s="1080">
        <f t="shared" si="24"/>
        <v>1110000</v>
      </c>
      <c r="K205" s="1080">
        <f t="shared" si="24"/>
        <v>0</v>
      </c>
      <c r="L205" s="1080">
        <f t="shared" si="24"/>
        <v>65062786</v>
      </c>
    </row>
    <row r="206" spans="1:12" x14ac:dyDescent="0.25">
      <c r="A206" s="1081"/>
      <c r="B206" s="1081"/>
      <c r="C206" s="1081"/>
      <c r="D206" s="1081"/>
      <c r="E206" s="1081"/>
      <c r="F206" s="1081"/>
      <c r="G206" s="1081"/>
      <c r="H206" s="1081"/>
      <c r="I206" s="1081"/>
      <c r="J206" s="1081"/>
      <c r="K206" s="1081"/>
      <c r="L206" s="1081"/>
    </row>
    <row r="207" spans="1:12" x14ac:dyDescent="0.25">
      <c r="A207" s="1081"/>
      <c r="B207" s="1081"/>
      <c r="C207" s="1081"/>
      <c r="D207" s="1081"/>
      <c r="E207" s="1081"/>
      <c r="F207" s="1081"/>
      <c r="G207" s="1081"/>
      <c r="H207" s="1081"/>
      <c r="I207" s="1081"/>
      <c r="J207" s="1081"/>
      <c r="K207" s="1081"/>
      <c r="L207" s="1081"/>
    </row>
    <row r="208" spans="1:12" x14ac:dyDescent="0.25">
      <c r="A208" s="1382" t="s">
        <v>133</v>
      </c>
      <c r="B208" s="1382"/>
      <c r="C208" s="1382"/>
      <c r="D208" s="1382"/>
      <c r="E208" s="1382"/>
      <c r="F208" s="1382"/>
      <c r="G208" s="1382"/>
      <c r="H208" s="1382"/>
      <c r="I208" s="1382"/>
      <c r="J208" s="1382"/>
      <c r="K208" s="1382"/>
      <c r="L208" s="1382"/>
    </row>
    <row r="209" spans="1:12" x14ac:dyDescent="0.25">
      <c r="A209" s="1379" t="s">
        <v>585</v>
      </c>
      <c r="B209" s="1379"/>
      <c r="C209" s="1379"/>
      <c r="D209" s="1379"/>
      <c r="E209" s="1379"/>
      <c r="F209" s="1379"/>
      <c r="G209" s="1379"/>
      <c r="H209" s="1379"/>
      <c r="I209" s="1379"/>
      <c r="J209" s="1379"/>
      <c r="K209" s="1379"/>
      <c r="L209" s="1379"/>
    </row>
    <row r="210" spans="1:12" x14ac:dyDescent="0.25">
      <c r="A210" s="1379" t="s">
        <v>586</v>
      </c>
      <c r="B210" s="1380"/>
      <c r="C210" s="1380"/>
      <c r="D210" s="1380"/>
      <c r="E210" s="1380"/>
      <c r="F210" s="1380"/>
      <c r="G210" s="1380"/>
      <c r="H210" s="1380"/>
      <c r="I210" s="1380"/>
      <c r="J210" s="1380"/>
      <c r="K210" s="1380"/>
      <c r="L210" s="1380"/>
    </row>
    <row r="211" spans="1:12" x14ac:dyDescent="0.25">
      <c r="A211" s="1381" t="s">
        <v>1631</v>
      </c>
      <c r="B211" s="1381"/>
      <c r="C211" s="1381"/>
      <c r="D211" s="1381"/>
      <c r="E211" s="1381"/>
      <c r="F211" s="1381"/>
      <c r="G211" s="1381"/>
      <c r="H211" s="1381"/>
      <c r="I211" s="1381"/>
      <c r="J211" s="1381"/>
      <c r="K211" s="1381"/>
      <c r="L211" s="1381"/>
    </row>
    <row r="212" spans="1:12" ht="51.75" x14ac:dyDescent="0.25">
      <c r="A212" s="441" t="s">
        <v>588</v>
      </c>
      <c r="B212" s="1079"/>
      <c r="C212" s="441" t="s">
        <v>589</v>
      </c>
      <c r="D212" s="441" t="s">
        <v>590</v>
      </c>
      <c r="E212" s="441" t="s">
        <v>591</v>
      </c>
      <c r="F212" s="441" t="s">
        <v>592</v>
      </c>
      <c r="G212" s="441" t="s">
        <v>593</v>
      </c>
      <c r="H212" s="441" t="s">
        <v>594</v>
      </c>
      <c r="I212" s="441" t="s">
        <v>595</v>
      </c>
      <c r="J212" s="441" t="s">
        <v>596</v>
      </c>
      <c r="K212" s="441" t="s">
        <v>597</v>
      </c>
      <c r="L212" s="1093" t="s">
        <v>598</v>
      </c>
    </row>
    <row r="213" spans="1:12" x14ac:dyDescent="0.25">
      <c r="A213" s="1071"/>
      <c r="B213" s="1072"/>
      <c r="C213" s="1072"/>
      <c r="D213" s="1072"/>
      <c r="E213" s="1072"/>
      <c r="F213" s="1072"/>
      <c r="G213" s="1072"/>
      <c r="H213" s="1072"/>
      <c r="I213" s="1072"/>
      <c r="J213" s="1072"/>
      <c r="K213" s="1072"/>
      <c r="L213" s="1073" t="s">
        <v>599</v>
      </c>
    </row>
    <row r="214" spans="1:12" x14ac:dyDescent="0.25">
      <c r="A214" s="1072"/>
      <c r="B214" s="1072"/>
      <c r="C214" s="1074" t="s">
        <v>925</v>
      </c>
      <c r="D214" s="1075">
        <v>1</v>
      </c>
      <c r="E214" s="1075">
        <v>398386</v>
      </c>
      <c r="F214" s="1075">
        <v>30000</v>
      </c>
      <c r="G214" s="1075"/>
      <c r="H214" s="1075">
        <f t="shared" ref="H214:H277" si="25">SUM(E214:G214)</f>
        <v>428386</v>
      </c>
      <c r="I214" s="1075">
        <f t="shared" ref="I214:I277" si="26">D214*E214</f>
        <v>398386</v>
      </c>
      <c r="J214" s="1075">
        <f t="shared" ref="J214:J277" si="27">D214*F214</f>
        <v>30000</v>
      </c>
      <c r="K214" s="1075">
        <f t="shared" ref="K214:K277" si="28">D214*G214</f>
        <v>0</v>
      </c>
      <c r="L214" s="1075">
        <f t="shared" ref="L214:L277" si="29">D214*H214</f>
        <v>428386</v>
      </c>
    </row>
    <row r="215" spans="1:12" x14ac:dyDescent="0.25">
      <c r="A215" s="1072"/>
      <c r="B215" s="1072"/>
      <c r="C215" s="1074" t="s">
        <v>926</v>
      </c>
      <c r="D215" s="1075"/>
      <c r="E215" s="1075">
        <v>404229</v>
      </c>
      <c r="F215" s="1075">
        <v>30000</v>
      </c>
      <c r="G215" s="1075"/>
      <c r="H215" s="1075">
        <f t="shared" si="25"/>
        <v>434229</v>
      </c>
      <c r="I215" s="1075">
        <f t="shared" si="26"/>
        <v>0</v>
      </c>
      <c r="J215" s="1075">
        <f t="shared" si="27"/>
        <v>0</v>
      </c>
      <c r="K215" s="1075">
        <f t="shared" si="28"/>
        <v>0</v>
      </c>
      <c r="L215" s="1075">
        <f t="shared" si="29"/>
        <v>0</v>
      </c>
    </row>
    <row r="216" spans="1:12" x14ac:dyDescent="0.25">
      <c r="A216" s="1072"/>
      <c r="B216" s="1072"/>
      <c r="C216" s="1074" t="s">
        <v>1632</v>
      </c>
      <c r="D216" s="1075">
        <v>1</v>
      </c>
      <c r="E216" s="1075">
        <v>410072</v>
      </c>
      <c r="F216" s="1075">
        <v>30000</v>
      </c>
      <c r="G216" s="1075"/>
      <c r="H216" s="1075">
        <f t="shared" si="25"/>
        <v>440072</v>
      </c>
      <c r="I216" s="1075">
        <f t="shared" si="26"/>
        <v>410072</v>
      </c>
      <c r="J216" s="1075">
        <f t="shared" si="27"/>
        <v>30000</v>
      </c>
      <c r="K216" s="1075">
        <f t="shared" si="28"/>
        <v>0</v>
      </c>
      <c r="L216" s="1075">
        <f t="shared" si="29"/>
        <v>440072</v>
      </c>
    </row>
    <row r="217" spans="1:12" x14ac:dyDescent="0.25">
      <c r="A217" s="1072"/>
      <c r="B217" s="1072"/>
      <c r="C217" s="1074" t="s">
        <v>1633</v>
      </c>
      <c r="D217" s="1075">
        <v>1</v>
      </c>
      <c r="E217" s="1075">
        <v>453444</v>
      </c>
      <c r="F217" s="1075">
        <v>30000</v>
      </c>
      <c r="G217" s="1075"/>
      <c r="H217" s="1075">
        <f t="shared" si="25"/>
        <v>483444</v>
      </c>
      <c r="I217" s="1075">
        <f t="shared" si="26"/>
        <v>453444</v>
      </c>
      <c r="J217" s="1075">
        <f t="shared" si="27"/>
        <v>30000</v>
      </c>
      <c r="K217" s="1075">
        <f t="shared" si="28"/>
        <v>0</v>
      </c>
      <c r="L217" s="1075">
        <f t="shared" si="29"/>
        <v>483444</v>
      </c>
    </row>
    <row r="218" spans="1:12" x14ac:dyDescent="0.25">
      <c r="A218" s="1072"/>
      <c r="B218" s="1072"/>
      <c r="C218" s="1074" t="s">
        <v>929</v>
      </c>
      <c r="D218" s="1075"/>
      <c r="E218" s="1075">
        <v>439287</v>
      </c>
      <c r="F218" s="1075">
        <v>30000</v>
      </c>
      <c r="G218" s="1075"/>
      <c r="H218" s="1075">
        <f t="shared" si="25"/>
        <v>469287</v>
      </c>
      <c r="I218" s="1075">
        <f t="shared" si="26"/>
        <v>0</v>
      </c>
      <c r="J218" s="1075">
        <f t="shared" si="27"/>
        <v>0</v>
      </c>
      <c r="K218" s="1075">
        <f t="shared" si="28"/>
        <v>0</v>
      </c>
      <c r="L218" s="1075">
        <f t="shared" si="29"/>
        <v>0</v>
      </c>
    </row>
    <row r="219" spans="1:12" x14ac:dyDescent="0.25">
      <c r="A219" s="1072"/>
      <c r="B219" s="1072"/>
      <c r="C219" s="1074" t="s">
        <v>930</v>
      </c>
      <c r="D219" s="1075">
        <v>1</v>
      </c>
      <c r="E219" s="1075">
        <v>445130</v>
      </c>
      <c r="F219" s="1075">
        <v>30000</v>
      </c>
      <c r="G219" s="1075"/>
      <c r="H219" s="1075">
        <f t="shared" si="25"/>
        <v>475130</v>
      </c>
      <c r="I219" s="1075">
        <f t="shared" si="26"/>
        <v>445130</v>
      </c>
      <c r="J219" s="1075">
        <f t="shared" si="27"/>
        <v>30000</v>
      </c>
      <c r="K219" s="1075">
        <f t="shared" si="28"/>
        <v>0</v>
      </c>
      <c r="L219" s="1075">
        <f t="shared" si="29"/>
        <v>475130</v>
      </c>
    </row>
    <row r="220" spans="1:12" x14ac:dyDescent="0.25">
      <c r="A220" s="1072"/>
      <c r="B220" s="1072"/>
      <c r="C220" s="1074" t="s">
        <v>601</v>
      </c>
      <c r="D220" s="1075">
        <v>1</v>
      </c>
      <c r="E220" s="1075">
        <v>380534</v>
      </c>
      <c r="F220" s="1075">
        <v>30000</v>
      </c>
      <c r="G220" s="1075"/>
      <c r="H220" s="1075">
        <f t="shared" si="25"/>
        <v>410534</v>
      </c>
      <c r="I220" s="1075">
        <f t="shared" si="26"/>
        <v>380534</v>
      </c>
      <c r="J220" s="1075">
        <f t="shared" si="27"/>
        <v>30000</v>
      </c>
      <c r="K220" s="1075">
        <f t="shared" si="28"/>
        <v>0</v>
      </c>
      <c r="L220" s="1075">
        <f t="shared" si="29"/>
        <v>410534</v>
      </c>
    </row>
    <row r="221" spans="1:12" x14ac:dyDescent="0.25">
      <c r="A221" s="1072"/>
      <c r="B221" s="1072"/>
      <c r="C221" s="1074" t="s">
        <v>602</v>
      </c>
      <c r="D221" s="1075">
        <v>2</v>
      </c>
      <c r="E221" s="1075">
        <v>445175</v>
      </c>
      <c r="F221" s="1075">
        <v>30000</v>
      </c>
      <c r="G221" s="1075"/>
      <c r="H221" s="1075">
        <f t="shared" si="25"/>
        <v>475175</v>
      </c>
      <c r="I221" s="1075">
        <f t="shared" si="26"/>
        <v>890350</v>
      </c>
      <c r="J221" s="1075">
        <f t="shared" si="27"/>
        <v>60000</v>
      </c>
      <c r="K221" s="1075">
        <f t="shared" si="28"/>
        <v>0</v>
      </c>
      <c r="L221" s="1075">
        <f t="shared" si="29"/>
        <v>950350</v>
      </c>
    </row>
    <row r="222" spans="1:12" x14ac:dyDescent="0.25">
      <c r="A222" s="1072"/>
      <c r="B222" s="1072"/>
      <c r="C222" s="1074" t="s">
        <v>938</v>
      </c>
      <c r="D222" s="1075">
        <v>1</v>
      </c>
      <c r="E222" s="1075">
        <v>452354</v>
      </c>
      <c r="F222" s="1075">
        <v>30000</v>
      </c>
      <c r="G222" s="1075"/>
      <c r="H222" s="1075">
        <f t="shared" si="25"/>
        <v>482354</v>
      </c>
      <c r="I222" s="1075">
        <f t="shared" si="26"/>
        <v>452354</v>
      </c>
      <c r="J222" s="1075">
        <f t="shared" si="27"/>
        <v>30000</v>
      </c>
      <c r="K222" s="1075">
        <f t="shared" si="28"/>
        <v>0</v>
      </c>
      <c r="L222" s="1075">
        <f t="shared" si="29"/>
        <v>482354</v>
      </c>
    </row>
    <row r="223" spans="1:12" x14ac:dyDescent="0.25">
      <c r="A223" s="1072"/>
      <c r="B223" s="1072"/>
      <c r="C223" s="1074" t="s">
        <v>939</v>
      </c>
      <c r="D223" s="1075">
        <v>1</v>
      </c>
      <c r="E223" s="1075">
        <v>459536</v>
      </c>
      <c r="F223" s="1075">
        <v>30000</v>
      </c>
      <c r="G223" s="1075"/>
      <c r="H223" s="1075">
        <f t="shared" si="25"/>
        <v>489536</v>
      </c>
      <c r="I223" s="1075">
        <f t="shared" si="26"/>
        <v>459536</v>
      </c>
      <c r="J223" s="1075">
        <f t="shared" si="27"/>
        <v>30000</v>
      </c>
      <c r="K223" s="1075">
        <f t="shared" si="28"/>
        <v>0</v>
      </c>
      <c r="L223" s="1075">
        <f t="shared" si="29"/>
        <v>489536</v>
      </c>
    </row>
    <row r="224" spans="1:12" x14ac:dyDescent="0.25">
      <c r="A224" s="1072"/>
      <c r="B224" s="1072"/>
      <c r="C224" s="1074" t="s">
        <v>603</v>
      </c>
      <c r="D224" s="1075">
        <v>9</v>
      </c>
      <c r="E224" s="1075">
        <v>466718</v>
      </c>
      <c r="F224" s="1075">
        <v>30000</v>
      </c>
      <c r="G224" s="1075"/>
      <c r="H224" s="1075">
        <f t="shared" si="25"/>
        <v>496718</v>
      </c>
      <c r="I224" s="1075">
        <f t="shared" si="26"/>
        <v>4200462</v>
      </c>
      <c r="J224" s="1075">
        <f t="shared" si="27"/>
        <v>270000</v>
      </c>
      <c r="K224" s="1075">
        <f t="shared" si="28"/>
        <v>0</v>
      </c>
      <c r="L224" s="1075">
        <f t="shared" si="29"/>
        <v>4470462</v>
      </c>
    </row>
    <row r="225" spans="1:12" x14ac:dyDescent="0.25">
      <c r="A225" s="1072"/>
      <c r="B225" s="1072"/>
      <c r="C225" s="1074" t="s">
        <v>605</v>
      </c>
      <c r="D225" s="1075">
        <v>31</v>
      </c>
      <c r="E225" s="1075">
        <v>425464</v>
      </c>
      <c r="F225" s="1075">
        <v>30000</v>
      </c>
      <c r="G225" s="1075">
        <v>131884</v>
      </c>
      <c r="H225" s="1075">
        <f t="shared" si="25"/>
        <v>587348</v>
      </c>
      <c r="I225" s="1075">
        <f t="shared" si="26"/>
        <v>13189384</v>
      </c>
      <c r="J225" s="1075">
        <f t="shared" si="27"/>
        <v>930000</v>
      </c>
      <c r="K225" s="1075">
        <f t="shared" si="28"/>
        <v>4088404</v>
      </c>
      <c r="L225" s="1075">
        <f t="shared" si="29"/>
        <v>18207788</v>
      </c>
    </row>
    <row r="226" spans="1:12" x14ac:dyDescent="0.25">
      <c r="A226" s="1072"/>
      <c r="B226" s="1072"/>
      <c r="C226" s="1074" t="s">
        <v>607</v>
      </c>
      <c r="D226" s="1075">
        <v>9</v>
      </c>
      <c r="E226" s="1075">
        <v>438011</v>
      </c>
      <c r="F226" s="1075">
        <v>30000</v>
      </c>
      <c r="G226" s="1075">
        <v>134692</v>
      </c>
      <c r="H226" s="1075">
        <f t="shared" si="25"/>
        <v>602703</v>
      </c>
      <c r="I226" s="1075">
        <f t="shared" si="26"/>
        <v>3942099</v>
      </c>
      <c r="J226" s="1075">
        <f t="shared" si="27"/>
        <v>270000</v>
      </c>
      <c r="K226" s="1075">
        <f t="shared" si="28"/>
        <v>1212228</v>
      </c>
      <c r="L226" s="1075">
        <f t="shared" si="29"/>
        <v>5424327</v>
      </c>
    </row>
    <row r="227" spans="1:12" x14ac:dyDescent="0.25">
      <c r="A227" s="1072"/>
      <c r="B227" s="1072"/>
      <c r="C227" s="1074" t="s">
        <v>1435</v>
      </c>
      <c r="D227" s="1075">
        <v>1</v>
      </c>
      <c r="E227" s="1075">
        <v>445226</v>
      </c>
      <c r="F227" s="1075">
        <v>30000</v>
      </c>
      <c r="G227" s="1075"/>
      <c r="H227" s="1075">
        <f t="shared" si="25"/>
        <v>475226</v>
      </c>
      <c r="I227" s="1075">
        <f t="shared" si="26"/>
        <v>445226</v>
      </c>
      <c r="J227" s="1075">
        <f t="shared" si="27"/>
        <v>30000</v>
      </c>
      <c r="K227" s="1075">
        <f t="shared" si="28"/>
        <v>0</v>
      </c>
      <c r="L227" s="1075">
        <f t="shared" si="29"/>
        <v>475226</v>
      </c>
    </row>
    <row r="228" spans="1:12" x14ac:dyDescent="0.25">
      <c r="A228" s="1072"/>
      <c r="B228" s="1072"/>
      <c r="C228" s="1074" t="s">
        <v>830</v>
      </c>
      <c r="D228" s="1075">
        <v>1</v>
      </c>
      <c r="E228" s="1075">
        <v>453855</v>
      </c>
      <c r="F228" s="1075">
        <v>30000</v>
      </c>
      <c r="G228" s="1075"/>
      <c r="H228" s="1075">
        <f t="shared" si="25"/>
        <v>483855</v>
      </c>
      <c r="I228" s="1075">
        <f t="shared" si="26"/>
        <v>453855</v>
      </c>
      <c r="J228" s="1075">
        <f t="shared" si="27"/>
        <v>30000</v>
      </c>
      <c r="K228" s="1075">
        <f t="shared" si="28"/>
        <v>0</v>
      </c>
      <c r="L228" s="1075">
        <f t="shared" si="29"/>
        <v>483855</v>
      </c>
    </row>
    <row r="229" spans="1:12" x14ac:dyDescent="0.25">
      <c r="A229" s="1072"/>
      <c r="B229" s="1072"/>
      <c r="C229" s="1074" t="s">
        <v>831</v>
      </c>
      <c r="D229" s="1075">
        <v>1</v>
      </c>
      <c r="E229" s="1075">
        <v>471113</v>
      </c>
      <c r="F229" s="1075">
        <v>30000</v>
      </c>
      <c r="G229" s="1075"/>
      <c r="H229" s="1075">
        <f t="shared" si="25"/>
        <v>501113</v>
      </c>
      <c r="I229" s="1075">
        <f t="shared" si="26"/>
        <v>471113</v>
      </c>
      <c r="J229" s="1075">
        <f t="shared" si="27"/>
        <v>30000</v>
      </c>
      <c r="K229" s="1075">
        <f t="shared" si="28"/>
        <v>0</v>
      </c>
      <c r="L229" s="1075">
        <f t="shared" si="29"/>
        <v>501113</v>
      </c>
    </row>
    <row r="230" spans="1:12" x14ac:dyDescent="0.25">
      <c r="A230" s="1072"/>
      <c r="B230" s="1072"/>
      <c r="C230" s="1074" t="s">
        <v>609</v>
      </c>
      <c r="D230" s="1075">
        <v>1</v>
      </c>
      <c r="E230" s="1075">
        <v>497000</v>
      </c>
      <c r="F230" s="1075">
        <v>30000</v>
      </c>
      <c r="G230" s="1075"/>
      <c r="H230" s="1075">
        <f t="shared" si="25"/>
        <v>527000</v>
      </c>
      <c r="I230" s="1075">
        <f t="shared" si="26"/>
        <v>497000</v>
      </c>
      <c r="J230" s="1075">
        <f t="shared" si="27"/>
        <v>30000</v>
      </c>
      <c r="K230" s="1075">
        <f t="shared" si="28"/>
        <v>0</v>
      </c>
      <c r="L230" s="1075">
        <f t="shared" si="29"/>
        <v>527000</v>
      </c>
    </row>
    <row r="231" spans="1:12" x14ac:dyDescent="0.25">
      <c r="A231" s="1072"/>
      <c r="B231" s="1072"/>
      <c r="C231" s="1074" t="s">
        <v>872</v>
      </c>
      <c r="D231" s="1075">
        <v>1</v>
      </c>
      <c r="E231" s="1075">
        <v>404522</v>
      </c>
      <c r="F231" s="1075">
        <v>30000</v>
      </c>
      <c r="G231" s="1075"/>
      <c r="H231" s="1075">
        <f t="shared" si="25"/>
        <v>434522</v>
      </c>
      <c r="I231" s="1075">
        <f t="shared" si="26"/>
        <v>404522</v>
      </c>
      <c r="J231" s="1075">
        <f t="shared" si="27"/>
        <v>30000</v>
      </c>
      <c r="K231" s="1075">
        <f t="shared" si="28"/>
        <v>0</v>
      </c>
      <c r="L231" s="1075">
        <f t="shared" si="29"/>
        <v>434522</v>
      </c>
    </row>
    <row r="232" spans="1:12" x14ac:dyDescent="0.25">
      <c r="A232" s="1072"/>
      <c r="B232" s="1072"/>
      <c r="C232" s="1074" t="s">
        <v>945</v>
      </c>
      <c r="D232" s="1075">
        <v>1</v>
      </c>
      <c r="E232" s="1075">
        <v>527517</v>
      </c>
      <c r="F232" s="1075">
        <v>30000</v>
      </c>
      <c r="G232" s="1075">
        <v>155221</v>
      </c>
      <c r="H232" s="1075">
        <f t="shared" si="25"/>
        <v>712738</v>
      </c>
      <c r="I232" s="1075">
        <f t="shared" si="26"/>
        <v>527517</v>
      </c>
      <c r="J232" s="1075">
        <f t="shared" si="27"/>
        <v>30000</v>
      </c>
      <c r="K232" s="1075">
        <f t="shared" si="28"/>
        <v>155221</v>
      </c>
      <c r="L232" s="1075">
        <f t="shared" si="29"/>
        <v>712738</v>
      </c>
    </row>
    <row r="233" spans="1:12" x14ac:dyDescent="0.25">
      <c r="A233" s="1072"/>
      <c r="B233" s="1072"/>
      <c r="C233" s="1074" t="s">
        <v>1634</v>
      </c>
      <c r="D233" s="1075">
        <v>1</v>
      </c>
      <c r="E233" s="1075">
        <v>434594</v>
      </c>
      <c r="F233" s="1075">
        <v>30000</v>
      </c>
      <c r="G233" s="1075"/>
      <c r="H233" s="1075">
        <f t="shared" si="25"/>
        <v>464594</v>
      </c>
      <c r="I233" s="1075">
        <f t="shared" si="26"/>
        <v>434594</v>
      </c>
      <c r="J233" s="1075">
        <f t="shared" si="27"/>
        <v>30000</v>
      </c>
      <c r="K233" s="1075">
        <f t="shared" si="28"/>
        <v>0</v>
      </c>
      <c r="L233" s="1075">
        <f t="shared" si="29"/>
        <v>464594</v>
      </c>
    </row>
    <row r="234" spans="1:12" x14ac:dyDescent="0.25">
      <c r="A234" s="1072"/>
      <c r="B234" s="1072"/>
      <c r="C234" s="1074" t="s">
        <v>949</v>
      </c>
      <c r="D234" s="1075">
        <v>1</v>
      </c>
      <c r="E234" s="1075">
        <v>619251</v>
      </c>
      <c r="F234" s="1075">
        <v>30000</v>
      </c>
      <c r="G234" s="1075">
        <v>175800</v>
      </c>
      <c r="H234" s="1075">
        <f t="shared" si="25"/>
        <v>825051</v>
      </c>
      <c r="I234" s="1075">
        <f t="shared" si="26"/>
        <v>619251</v>
      </c>
      <c r="J234" s="1075">
        <f t="shared" si="27"/>
        <v>30000</v>
      </c>
      <c r="K234" s="1075">
        <f t="shared" si="28"/>
        <v>175800</v>
      </c>
      <c r="L234" s="1075">
        <f t="shared" si="29"/>
        <v>825051</v>
      </c>
    </row>
    <row r="235" spans="1:12" x14ac:dyDescent="0.25">
      <c r="A235" s="1072"/>
      <c r="B235" s="1072"/>
      <c r="C235" s="1074" t="s">
        <v>951</v>
      </c>
      <c r="D235" s="1075">
        <v>2</v>
      </c>
      <c r="E235" s="1075">
        <v>649829</v>
      </c>
      <c r="F235" s="1075">
        <v>30000</v>
      </c>
      <c r="G235" s="1075">
        <v>182730</v>
      </c>
      <c r="H235" s="1075">
        <f t="shared" si="25"/>
        <v>862559</v>
      </c>
      <c r="I235" s="1075">
        <f t="shared" si="26"/>
        <v>1299658</v>
      </c>
      <c r="J235" s="1075">
        <f t="shared" si="27"/>
        <v>60000</v>
      </c>
      <c r="K235" s="1075">
        <f t="shared" si="28"/>
        <v>365460</v>
      </c>
      <c r="L235" s="1075">
        <f t="shared" si="29"/>
        <v>1725118</v>
      </c>
    </row>
    <row r="236" spans="1:12" x14ac:dyDescent="0.25">
      <c r="A236" s="1072"/>
      <c r="B236" s="1072"/>
      <c r="C236" s="1074" t="s">
        <v>1437</v>
      </c>
      <c r="D236" s="1075">
        <v>1</v>
      </c>
      <c r="E236" s="1075">
        <v>514786</v>
      </c>
      <c r="F236" s="1075">
        <v>30000</v>
      </c>
      <c r="G236" s="1075"/>
      <c r="H236" s="1075">
        <f t="shared" si="25"/>
        <v>544786</v>
      </c>
      <c r="I236" s="1075">
        <f t="shared" si="26"/>
        <v>514786</v>
      </c>
      <c r="J236" s="1075">
        <f t="shared" si="27"/>
        <v>30000</v>
      </c>
      <c r="K236" s="1075">
        <f t="shared" si="28"/>
        <v>0</v>
      </c>
      <c r="L236" s="1075">
        <f t="shared" si="29"/>
        <v>544786</v>
      </c>
    </row>
    <row r="237" spans="1:12" x14ac:dyDescent="0.25">
      <c r="A237" s="1072"/>
      <c r="B237" s="1072"/>
      <c r="C237" s="1074" t="s">
        <v>952</v>
      </c>
      <c r="D237" s="1075">
        <v>1</v>
      </c>
      <c r="E237" s="1075">
        <v>524810</v>
      </c>
      <c r="F237" s="1075">
        <v>30000</v>
      </c>
      <c r="G237" s="1075"/>
      <c r="H237" s="1075">
        <f t="shared" si="25"/>
        <v>554810</v>
      </c>
      <c r="I237" s="1075">
        <f t="shared" si="26"/>
        <v>524810</v>
      </c>
      <c r="J237" s="1075">
        <f t="shared" si="27"/>
        <v>30000</v>
      </c>
      <c r="K237" s="1075">
        <f t="shared" si="28"/>
        <v>0</v>
      </c>
      <c r="L237" s="1075">
        <f t="shared" si="29"/>
        <v>554810</v>
      </c>
    </row>
    <row r="238" spans="1:12" x14ac:dyDescent="0.25">
      <c r="A238" s="1072"/>
      <c r="B238" s="1072"/>
      <c r="C238" s="1074" t="s">
        <v>791</v>
      </c>
      <c r="D238" s="1075">
        <v>1</v>
      </c>
      <c r="E238" s="1075">
        <v>461648</v>
      </c>
      <c r="F238" s="1075">
        <v>30000</v>
      </c>
      <c r="G238" s="1075"/>
      <c r="H238" s="1075">
        <f t="shared" si="25"/>
        <v>491648</v>
      </c>
      <c r="I238" s="1075">
        <f t="shared" si="26"/>
        <v>461648</v>
      </c>
      <c r="J238" s="1075">
        <f t="shared" si="27"/>
        <v>30000</v>
      </c>
      <c r="K238" s="1075">
        <f t="shared" si="28"/>
        <v>0</v>
      </c>
      <c r="L238" s="1075">
        <f t="shared" si="29"/>
        <v>491648</v>
      </c>
    </row>
    <row r="239" spans="1:12" x14ac:dyDescent="0.25">
      <c r="A239" s="1072"/>
      <c r="B239" s="1072"/>
      <c r="C239" s="1074" t="s">
        <v>791</v>
      </c>
      <c r="D239" s="1075">
        <v>1</v>
      </c>
      <c r="E239" s="1075">
        <v>795691</v>
      </c>
      <c r="F239" s="1075">
        <v>30000</v>
      </c>
      <c r="G239" s="1075">
        <v>186890</v>
      </c>
      <c r="H239" s="1075">
        <f t="shared" si="25"/>
        <v>1012581</v>
      </c>
      <c r="I239" s="1075">
        <f t="shared" si="26"/>
        <v>795691</v>
      </c>
      <c r="J239" s="1075">
        <f t="shared" si="27"/>
        <v>30000</v>
      </c>
      <c r="K239" s="1075">
        <f t="shared" si="28"/>
        <v>186890</v>
      </c>
      <c r="L239" s="1075">
        <f t="shared" si="29"/>
        <v>1012581</v>
      </c>
    </row>
    <row r="240" spans="1:12" x14ac:dyDescent="0.25">
      <c r="A240" s="1072"/>
      <c r="B240" s="1072"/>
      <c r="C240" s="1074" t="s">
        <v>613</v>
      </c>
      <c r="D240" s="1075">
        <v>1</v>
      </c>
      <c r="E240" s="1075">
        <v>823778</v>
      </c>
      <c r="F240" s="1075">
        <v>30000</v>
      </c>
      <c r="G240" s="1075">
        <v>191495</v>
      </c>
      <c r="H240" s="1075">
        <f t="shared" si="25"/>
        <v>1045273</v>
      </c>
      <c r="I240" s="1075">
        <f t="shared" si="26"/>
        <v>823778</v>
      </c>
      <c r="J240" s="1075">
        <f t="shared" si="27"/>
        <v>30000</v>
      </c>
      <c r="K240" s="1075">
        <f t="shared" si="28"/>
        <v>191495</v>
      </c>
      <c r="L240" s="1075">
        <f t="shared" si="29"/>
        <v>1045273</v>
      </c>
    </row>
    <row r="241" spans="1:12" x14ac:dyDescent="0.25">
      <c r="A241" s="1072"/>
      <c r="B241" s="1072"/>
      <c r="C241" s="1074" t="s">
        <v>792</v>
      </c>
      <c r="D241" s="1075">
        <v>1</v>
      </c>
      <c r="E241" s="1075">
        <v>498305</v>
      </c>
      <c r="F241" s="1075">
        <v>30000</v>
      </c>
      <c r="G241" s="1075"/>
      <c r="H241" s="1075">
        <f t="shared" si="25"/>
        <v>528305</v>
      </c>
      <c r="I241" s="1075">
        <f t="shared" si="26"/>
        <v>498305</v>
      </c>
      <c r="J241" s="1075">
        <f t="shared" si="27"/>
        <v>30000</v>
      </c>
      <c r="K241" s="1075">
        <f t="shared" si="28"/>
        <v>0</v>
      </c>
      <c r="L241" s="1075">
        <f t="shared" si="29"/>
        <v>528305</v>
      </c>
    </row>
    <row r="242" spans="1:12" x14ac:dyDescent="0.25">
      <c r="A242" s="1072"/>
      <c r="B242" s="1072"/>
      <c r="C242" s="1074" t="s">
        <v>617</v>
      </c>
      <c r="D242" s="1075">
        <v>1</v>
      </c>
      <c r="E242" s="1075">
        <v>936123</v>
      </c>
      <c r="F242" s="1075">
        <v>30000</v>
      </c>
      <c r="G242" s="1075">
        <v>209822</v>
      </c>
      <c r="H242" s="1075">
        <f t="shared" si="25"/>
        <v>1175945</v>
      </c>
      <c r="I242" s="1075">
        <f t="shared" si="26"/>
        <v>936123</v>
      </c>
      <c r="J242" s="1075">
        <f t="shared" si="27"/>
        <v>30000</v>
      </c>
      <c r="K242" s="1075">
        <f t="shared" si="28"/>
        <v>209822</v>
      </c>
      <c r="L242" s="1075">
        <f t="shared" si="29"/>
        <v>1175945</v>
      </c>
    </row>
    <row r="243" spans="1:12" x14ac:dyDescent="0.25">
      <c r="A243" s="1072"/>
      <c r="B243" s="1072"/>
      <c r="C243" s="1074" t="s">
        <v>956</v>
      </c>
      <c r="D243" s="1075">
        <v>2</v>
      </c>
      <c r="E243" s="1075">
        <v>571619</v>
      </c>
      <c r="F243" s="1075">
        <v>30000</v>
      </c>
      <c r="G243" s="1075"/>
      <c r="H243" s="1075">
        <f t="shared" si="25"/>
        <v>601619</v>
      </c>
      <c r="I243" s="1075">
        <f t="shared" si="26"/>
        <v>1143238</v>
      </c>
      <c r="J243" s="1075">
        <f t="shared" si="27"/>
        <v>60000</v>
      </c>
      <c r="K243" s="1075">
        <f t="shared" si="28"/>
        <v>0</v>
      </c>
      <c r="L243" s="1075">
        <f t="shared" si="29"/>
        <v>1203238</v>
      </c>
    </row>
    <row r="244" spans="1:12" x14ac:dyDescent="0.25">
      <c r="A244" s="1072"/>
      <c r="B244" s="1072"/>
      <c r="C244" s="1074" t="s">
        <v>956</v>
      </c>
      <c r="D244" s="1075">
        <v>1</v>
      </c>
      <c r="E244" s="1075">
        <v>1048468</v>
      </c>
      <c r="F244" s="1075">
        <v>30000</v>
      </c>
      <c r="G244" s="1075">
        <v>228336</v>
      </c>
      <c r="H244" s="1075">
        <f t="shared" si="25"/>
        <v>1306804</v>
      </c>
      <c r="I244" s="1075">
        <f t="shared" si="26"/>
        <v>1048468</v>
      </c>
      <c r="J244" s="1075">
        <f t="shared" si="27"/>
        <v>30000</v>
      </c>
      <c r="K244" s="1075">
        <f t="shared" si="28"/>
        <v>228336</v>
      </c>
      <c r="L244" s="1075">
        <f t="shared" si="29"/>
        <v>1306804</v>
      </c>
    </row>
    <row r="245" spans="1:12" x14ac:dyDescent="0.25">
      <c r="A245" s="1072"/>
      <c r="B245" s="1072"/>
      <c r="C245" s="1074" t="s">
        <v>1635</v>
      </c>
      <c r="D245" s="1075">
        <v>1</v>
      </c>
      <c r="E245" s="1075">
        <v>596057</v>
      </c>
      <c r="F245" s="1075">
        <v>30000</v>
      </c>
      <c r="G245" s="1075"/>
      <c r="H245" s="1075">
        <f t="shared" si="25"/>
        <v>626057</v>
      </c>
      <c r="I245" s="1075">
        <f t="shared" si="26"/>
        <v>596057</v>
      </c>
      <c r="J245" s="1075">
        <f t="shared" si="27"/>
        <v>30000</v>
      </c>
      <c r="K245" s="1075">
        <f t="shared" si="28"/>
        <v>0</v>
      </c>
      <c r="L245" s="1075">
        <f t="shared" si="29"/>
        <v>626057</v>
      </c>
    </row>
    <row r="246" spans="1:12" x14ac:dyDescent="0.25">
      <c r="A246" s="1072"/>
      <c r="B246" s="1072"/>
      <c r="C246" s="1074" t="s">
        <v>958</v>
      </c>
      <c r="D246" s="1075">
        <v>4</v>
      </c>
      <c r="E246" s="1075">
        <v>661237</v>
      </c>
      <c r="F246" s="1075">
        <v>30000</v>
      </c>
      <c r="G246" s="1075"/>
      <c r="H246" s="1075">
        <f t="shared" si="25"/>
        <v>691237</v>
      </c>
      <c r="I246" s="1075">
        <f t="shared" si="26"/>
        <v>2644948</v>
      </c>
      <c r="J246" s="1075">
        <f t="shared" si="27"/>
        <v>120000</v>
      </c>
      <c r="K246" s="1075">
        <f t="shared" si="28"/>
        <v>0</v>
      </c>
      <c r="L246" s="1075">
        <f t="shared" si="29"/>
        <v>2764948</v>
      </c>
    </row>
    <row r="247" spans="1:12" x14ac:dyDescent="0.25">
      <c r="A247" s="1072"/>
      <c r="B247" s="1072"/>
      <c r="C247" s="1074" t="s">
        <v>958</v>
      </c>
      <c r="D247" s="1075">
        <v>5</v>
      </c>
      <c r="E247" s="1075">
        <v>1151313</v>
      </c>
      <c r="F247" s="1075">
        <v>30000</v>
      </c>
      <c r="G247" s="1075">
        <v>316624</v>
      </c>
      <c r="H247" s="1075">
        <f t="shared" si="25"/>
        <v>1497937</v>
      </c>
      <c r="I247" s="1075">
        <f t="shared" si="26"/>
        <v>5756565</v>
      </c>
      <c r="J247" s="1075">
        <f t="shared" si="27"/>
        <v>150000</v>
      </c>
      <c r="K247" s="1075">
        <f t="shared" si="28"/>
        <v>1583120</v>
      </c>
      <c r="L247" s="1075">
        <f t="shared" si="29"/>
        <v>7489685</v>
      </c>
    </row>
    <row r="248" spans="1:12" x14ac:dyDescent="0.25">
      <c r="A248" s="1072"/>
      <c r="B248" s="1072"/>
      <c r="C248" s="1074" t="s">
        <v>760</v>
      </c>
      <c r="D248" s="1075">
        <v>1</v>
      </c>
      <c r="E248" s="1075">
        <v>684340</v>
      </c>
      <c r="F248" s="1075">
        <v>30000</v>
      </c>
      <c r="G248" s="1075"/>
      <c r="H248" s="1075">
        <f t="shared" si="25"/>
        <v>714340</v>
      </c>
      <c r="I248" s="1075">
        <f t="shared" si="26"/>
        <v>684340</v>
      </c>
      <c r="J248" s="1075">
        <f t="shared" si="27"/>
        <v>30000</v>
      </c>
      <c r="K248" s="1075">
        <f t="shared" si="28"/>
        <v>0</v>
      </c>
      <c r="L248" s="1075">
        <f t="shared" si="29"/>
        <v>714340</v>
      </c>
    </row>
    <row r="249" spans="1:12" x14ac:dyDescent="0.25">
      <c r="A249" s="1072"/>
      <c r="B249" s="1072"/>
      <c r="C249" s="1074" t="s">
        <v>760</v>
      </c>
      <c r="D249" s="1075">
        <v>2</v>
      </c>
      <c r="E249" s="1075">
        <v>1189120</v>
      </c>
      <c r="F249" s="1075">
        <v>30000</v>
      </c>
      <c r="G249" s="1075">
        <v>334296</v>
      </c>
      <c r="H249" s="1075">
        <f t="shared" si="25"/>
        <v>1553416</v>
      </c>
      <c r="I249" s="1075">
        <f t="shared" si="26"/>
        <v>2378240</v>
      </c>
      <c r="J249" s="1075">
        <f t="shared" si="27"/>
        <v>60000</v>
      </c>
      <c r="K249" s="1075">
        <f t="shared" si="28"/>
        <v>668592</v>
      </c>
      <c r="L249" s="1075">
        <f t="shared" si="29"/>
        <v>3106832</v>
      </c>
    </row>
    <row r="250" spans="1:12" x14ac:dyDescent="0.25">
      <c r="A250" s="1072"/>
      <c r="B250" s="1072"/>
      <c r="C250" s="1074" t="s">
        <v>624</v>
      </c>
      <c r="D250" s="1075">
        <v>2</v>
      </c>
      <c r="E250" s="1075">
        <v>1226927</v>
      </c>
      <c r="F250" s="1075">
        <v>30000</v>
      </c>
      <c r="G250" s="1075">
        <v>343140</v>
      </c>
      <c r="H250" s="1075">
        <f t="shared" si="25"/>
        <v>1600067</v>
      </c>
      <c r="I250" s="1075">
        <f t="shared" si="26"/>
        <v>2453854</v>
      </c>
      <c r="J250" s="1075">
        <f t="shared" si="27"/>
        <v>60000</v>
      </c>
      <c r="K250" s="1075">
        <f t="shared" si="28"/>
        <v>686280</v>
      </c>
      <c r="L250" s="1075">
        <f t="shared" si="29"/>
        <v>3200134</v>
      </c>
    </row>
    <row r="251" spans="1:12" x14ac:dyDescent="0.25">
      <c r="A251" s="1072"/>
      <c r="B251" s="1072"/>
      <c r="C251" s="1074" t="s">
        <v>959</v>
      </c>
      <c r="D251" s="1075">
        <v>1</v>
      </c>
      <c r="E251" s="1075">
        <v>730546</v>
      </c>
      <c r="F251" s="1075">
        <v>30000</v>
      </c>
      <c r="G251" s="1075"/>
      <c r="H251" s="1075">
        <f t="shared" si="25"/>
        <v>760546</v>
      </c>
      <c r="I251" s="1075">
        <f t="shared" si="26"/>
        <v>730546</v>
      </c>
      <c r="J251" s="1075">
        <f t="shared" si="27"/>
        <v>30000</v>
      </c>
      <c r="K251" s="1075">
        <f t="shared" si="28"/>
        <v>0</v>
      </c>
      <c r="L251" s="1075">
        <f t="shared" si="29"/>
        <v>760546</v>
      </c>
    </row>
    <row r="252" spans="1:12" x14ac:dyDescent="0.25">
      <c r="A252" s="1072"/>
      <c r="B252" s="1072"/>
      <c r="C252" s="1074" t="s">
        <v>960</v>
      </c>
      <c r="D252" s="1075">
        <v>1</v>
      </c>
      <c r="E252" s="1075">
        <v>1302541</v>
      </c>
      <c r="F252" s="1075">
        <v>30000</v>
      </c>
      <c r="G252" s="1075">
        <v>364824</v>
      </c>
      <c r="H252" s="1075">
        <f t="shared" si="25"/>
        <v>1697365</v>
      </c>
      <c r="I252" s="1075">
        <f t="shared" si="26"/>
        <v>1302541</v>
      </c>
      <c r="J252" s="1075">
        <f t="shared" si="27"/>
        <v>30000</v>
      </c>
      <c r="K252" s="1075">
        <f t="shared" si="28"/>
        <v>364824</v>
      </c>
      <c r="L252" s="1075">
        <f t="shared" si="29"/>
        <v>1697365</v>
      </c>
    </row>
    <row r="253" spans="1:12" x14ac:dyDescent="0.25">
      <c r="A253" s="1072"/>
      <c r="B253" s="1072"/>
      <c r="C253" s="1074" t="s">
        <v>835</v>
      </c>
      <c r="D253" s="1075">
        <v>2</v>
      </c>
      <c r="E253" s="1075">
        <v>799855</v>
      </c>
      <c r="F253" s="1075">
        <v>30000</v>
      </c>
      <c r="G253" s="1075"/>
      <c r="H253" s="1075">
        <f t="shared" si="25"/>
        <v>829855</v>
      </c>
      <c r="I253" s="1075">
        <f t="shared" si="26"/>
        <v>1599710</v>
      </c>
      <c r="J253" s="1075">
        <f t="shared" si="27"/>
        <v>60000</v>
      </c>
      <c r="K253" s="1075">
        <f t="shared" si="28"/>
        <v>0</v>
      </c>
      <c r="L253" s="1075">
        <f t="shared" si="29"/>
        <v>1659710</v>
      </c>
    </row>
    <row r="254" spans="1:12" x14ac:dyDescent="0.25">
      <c r="A254" s="1072"/>
      <c r="B254" s="1072"/>
      <c r="C254" s="1074" t="s">
        <v>626</v>
      </c>
      <c r="D254" s="1075">
        <v>1</v>
      </c>
      <c r="E254" s="1075">
        <v>1415962</v>
      </c>
      <c r="F254" s="1075">
        <v>30000</v>
      </c>
      <c r="G254" s="1075">
        <v>384384</v>
      </c>
      <c r="H254" s="1075">
        <f t="shared" si="25"/>
        <v>1830346</v>
      </c>
      <c r="I254" s="1075">
        <f t="shared" si="26"/>
        <v>1415962</v>
      </c>
      <c r="J254" s="1075">
        <f t="shared" si="27"/>
        <v>30000</v>
      </c>
      <c r="K254" s="1075">
        <f t="shared" si="28"/>
        <v>384384</v>
      </c>
      <c r="L254" s="1075">
        <f t="shared" si="29"/>
        <v>1830346</v>
      </c>
    </row>
    <row r="255" spans="1:12" x14ac:dyDescent="0.25">
      <c r="A255" s="1072"/>
      <c r="B255" s="1072"/>
      <c r="C255" s="1074" t="s">
        <v>628</v>
      </c>
      <c r="D255" s="1075">
        <v>1</v>
      </c>
      <c r="E255" s="1075">
        <v>869165</v>
      </c>
      <c r="F255" s="1075">
        <v>30000</v>
      </c>
      <c r="G255" s="1075"/>
      <c r="H255" s="1075">
        <f t="shared" si="25"/>
        <v>899165</v>
      </c>
      <c r="I255" s="1075">
        <f t="shared" si="26"/>
        <v>869165</v>
      </c>
      <c r="J255" s="1075">
        <f t="shared" si="27"/>
        <v>30000</v>
      </c>
      <c r="K255" s="1075">
        <f t="shared" si="28"/>
        <v>0</v>
      </c>
      <c r="L255" s="1075">
        <f t="shared" si="29"/>
        <v>899165</v>
      </c>
    </row>
    <row r="256" spans="1:12" x14ac:dyDescent="0.25">
      <c r="A256" s="1072"/>
      <c r="B256" s="1072"/>
      <c r="C256" s="1074" t="s">
        <v>961</v>
      </c>
      <c r="D256" s="1075">
        <v>1</v>
      </c>
      <c r="E256" s="1075">
        <v>892258</v>
      </c>
      <c r="F256" s="1075">
        <v>30000</v>
      </c>
      <c r="G256" s="1075"/>
      <c r="H256" s="1075">
        <f t="shared" si="25"/>
        <v>922258</v>
      </c>
      <c r="I256" s="1075">
        <f t="shared" si="26"/>
        <v>892258</v>
      </c>
      <c r="J256" s="1075">
        <f t="shared" si="27"/>
        <v>30000</v>
      </c>
      <c r="K256" s="1075">
        <f t="shared" si="28"/>
        <v>0</v>
      </c>
      <c r="L256" s="1075">
        <f t="shared" si="29"/>
        <v>922258</v>
      </c>
    </row>
    <row r="257" spans="1:12" x14ac:dyDescent="0.25">
      <c r="A257" s="1072"/>
      <c r="B257" s="1072"/>
      <c r="C257" s="1074" t="s">
        <v>630</v>
      </c>
      <c r="D257" s="1075">
        <v>1</v>
      </c>
      <c r="E257" s="1075">
        <v>1604996</v>
      </c>
      <c r="F257" s="1075">
        <v>30000</v>
      </c>
      <c r="G257" s="1075">
        <v>431604</v>
      </c>
      <c r="H257" s="1075">
        <f t="shared" si="25"/>
        <v>2066600</v>
      </c>
      <c r="I257" s="1075">
        <f t="shared" si="26"/>
        <v>1604996</v>
      </c>
      <c r="J257" s="1075">
        <f t="shared" si="27"/>
        <v>30000</v>
      </c>
      <c r="K257" s="1075">
        <f t="shared" si="28"/>
        <v>431604</v>
      </c>
      <c r="L257" s="1075">
        <f t="shared" si="29"/>
        <v>2066600</v>
      </c>
    </row>
    <row r="258" spans="1:12" x14ac:dyDescent="0.25">
      <c r="A258" s="1072"/>
      <c r="B258" s="1072"/>
      <c r="C258" s="1074" t="s">
        <v>631</v>
      </c>
      <c r="D258" s="1075">
        <v>1</v>
      </c>
      <c r="E258" s="1075">
        <v>961577</v>
      </c>
      <c r="F258" s="1075">
        <v>30000</v>
      </c>
      <c r="G258" s="1075"/>
      <c r="H258" s="1075">
        <f t="shared" si="25"/>
        <v>991577</v>
      </c>
      <c r="I258" s="1075">
        <f t="shared" si="26"/>
        <v>961577</v>
      </c>
      <c r="J258" s="1075">
        <f t="shared" si="27"/>
        <v>30000</v>
      </c>
      <c r="K258" s="1075">
        <f t="shared" si="28"/>
        <v>0</v>
      </c>
      <c r="L258" s="1075">
        <f t="shared" si="29"/>
        <v>991577</v>
      </c>
    </row>
    <row r="259" spans="1:12" x14ac:dyDescent="0.25">
      <c r="A259" s="1072"/>
      <c r="B259" s="1072"/>
      <c r="C259" s="1074" t="s">
        <v>631</v>
      </c>
      <c r="D259" s="1075">
        <v>1</v>
      </c>
      <c r="E259" s="1075">
        <v>1642803</v>
      </c>
      <c r="F259" s="1075">
        <v>30000</v>
      </c>
      <c r="G259" s="1075">
        <v>440460</v>
      </c>
      <c r="H259" s="1075">
        <f t="shared" si="25"/>
        <v>2113263</v>
      </c>
      <c r="I259" s="1075">
        <f t="shared" si="26"/>
        <v>1642803</v>
      </c>
      <c r="J259" s="1075">
        <f t="shared" si="27"/>
        <v>30000</v>
      </c>
      <c r="K259" s="1075">
        <f t="shared" si="28"/>
        <v>440460</v>
      </c>
      <c r="L259" s="1075">
        <f t="shared" si="29"/>
        <v>2113263</v>
      </c>
    </row>
    <row r="260" spans="1:12" x14ac:dyDescent="0.25">
      <c r="A260" s="1072"/>
      <c r="B260" s="1072"/>
      <c r="C260" s="1074" t="s">
        <v>632</v>
      </c>
      <c r="D260" s="1075">
        <v>8</v>
      </c>
      <c r="E260" s="1075">
        <v>826204</v>
      </c>
      <c r="F260" s="1075">
        <v>30000</v>
      </c>
      <c r="G260" s="1075"/>
      <c r="H260" s="1075">
        <f t="shared" si="25"/>
        <v>856204</v>
      </c>
      <c r="I260" s="1075">
        <f t="shared" si="26"/>
        <v>6609632</v>
      </c>
      <c r="J260" s="1075">
        <f t="shared" si="27"/>
        <v>240000</v>
      </c>
      <c r="K260" s="1075">
        <f t="shared" si="28"/>
        <v>0</v>
      </c>
      <c r="L260" s="1075">
        <f t="shared" si="29"/>
        <v>6849632</v>
      </c>
    </row>
    <row r="261" spans="1:12" x14ac:dyDescent="0.25">
      <c r="A261" s="1072"/>
      <c r="B261" s="1072"/>
      <c r="C261" s="1074" t="s">
        <v>632</v>
      </c>
      <c r="D261" s="1075">
        <v>12</v>
      </c>
      <c r="E261" s="1075">
        <v>1336307</v>
      </c>
      <c r="F261" s="1075">
        <v>30000</v>
      </c>
      <c r="G261" s="1075">
        <v>357984</v>
      </c>
      <c r="H261" s="1075">
        <f t="shared" si="25"/>
        <v>1724291</v>
      </c>
      <c r="I261" s="1075">
        <f t="shared" si="26"/>
        <v>16035684</v>
      </c>
      <c r="J261" s="1075">
        <f t="shared" si="27"/>
        <v>360000</v>
      </c>
      <c r="K261" s="1075">
        <f t="shared" si="28"/>
        <v>4295808</v>
      </c>
      <c r="L261" s="1075">
        <f t="shared" si="29"/>
        <v>20691492</v>
      </c>
    </row>
    <row r="262" spans="1:12" x14ac:dyDescent="0.25">
      <c r="A262" s="1072"/>
      <c r="B262" s="1072"/>
      <c r="C262" s="1074" t="s">
        <v>633</v>
      </c>
      <c r="D262" s="1075">
        <v>9</v>
      </c>
      <c r="E262" s="1075">
        <v>857983</v>
      </c>
      <c r="F262" s="1075">
        <v>30000</v>
      </c>
      <c r="G262" s="1075"/>
      <c r="H262" s="1075">
        <f t="shared" si="25"/>
        <v>887983</v>
      </c>
      <c r="I262" s="1075">
        <f t="shared" si="26"/>
        <v>7721847</v>
      </c>
      <c r="J262" s="1075">
        <f t="shared" si="27"/>
        <v>270000</v>
      </c>
      <c r="K262" s="1075">
        <f t="shared" si="28"/>
        <v>0</v>
      </c>
      <c r="L262" s="1075">
        <f t="shared" si="29"/>
        <v>7991847</v>
      </c>
    </row>
    <row r="263" spans="1:12" x14ac:dyDescent="0.25">
      <c r="A263" s="1072"/>
      <c r="B263" s="1072"/>
      <c r="C263" s="1074" t="s">
        <v>633</v>
      </c>
      <c r="D263" s="1075">
        <v>34</v>
      </c>
      <c r="E263" s="1075">
        <v>1350780</v>
      </c>
      <c r="F263" s="1075">
        <v>30000</v>
      </c>
      <c r="G263" s="1075">
        <v>382584</v>
      </c>
      <c r="H263" s="1075">
        <f t="shared" si="25"/>
        <v>1763364</v>
      </c>
      <c r="I263" s="1075">
        <f t="shared" si="26"/>
        <v>45926520</v>
      </c>
      <c r="J263" s="1075">
        <f t="shared" si="27"/>
        <v>1020000</v>
      </c>
      <c r="K263" s="1075">
        <f t="shared" si="28"/>
        <v>13007856</v>
      </c>
      <c r="L263" s="1075">
        <f t="shared" si="29"/>
        <v>59954376</v>
      </c>
    </row>
    <row r="264" spans="1:12" x14ac:dyDescent="0.25">
      <c r="A264" s="1072"/>
      <c r="B264" s="1072"/>
      <c r="C264" s="1074" t="s">
        <v>776</v>
      </c>
      <c r="D264" s="1075">
        <v>3</v>
      </c>
      <c r="E264" s="1075">
        <v>879772</v>
      </c>
      <c r="F264" s="1075">
        <v>30000</v>
      </c>
      <c r="G264" s="1075"/>
      <c r="H264" s="1075">
        <f t="shared" si="25"/>
        <v>909772</v>
      </c>
      <c r="I264" s="1075">
        <f t="shared" si="26"/>
        <v>2639316</v>
      </c>
      <c r="J264" s="1075">
        <f t="shared" si="27"/>
        <v>90000</v>
      </c>
      <c r="K264" s="1075">
        <f t="shared" si="28"/>
        <v>0</v>
      </c>
      <c r="L264" s="1075">
        <f t="shared" si="29"/>
        <v>2729316</v>
      </c>
    </row>
    <row r="265" spans="1:12" x14ac:dyDescent="0.25">
      <c r="A265" s="1072"/>
      <c r="B265" s="1072"/>
      <c r="C265" s="1074" t="s">
        <v>776</v>
      </c>
      <c r="D265" s="1075">
        <v>5</v>
      </c>
      <c r="E265" s="1075">
        <v>1425253</v>
      </c>
      <c r="F265" s="1075">
        <v>30000</v>
      </c>
      <c r="G265" s="1075">
        <v>390624</v>
      </c>
      <c r="H265" s="1075">
        <f t="shared" si="25"/>
        <v>1845877</v>
      </c>
      <c r="I265" s="1075">
        <f t="shared" si="26"/>
        <v>7126265</v>
      </c>
      <c r="J265" s="1075">
        <f t="shared" si="27"/>
        <v>150000</v>
      </c>
      <c r="K265" s="1075">
        <f t="shared" si="28"/>
        <v>1953120</v>
      </c>
      <c r="L265" s="1075">
        <f t="shared" si="29"/>
        <v>9229385</v>
      </c>
    </row>
    <row r="266" spans="1:12" x14ac:dyDescent="0.25">
      <c r="A266" s="1072"/>
      <c r="B266" s="1072"/>
      <c r="C266" s="1074" t="s">
        <v>836</v>
      </c>
      <c r="D266" s="1075">
        <v>8</v>
      </c>
      <c r="E266" s="1075">
        <v>1469726</v>
      </c>
      <c r="F266" s="1075">
        <v>30000</v>
      </c>
      <c r="G266" s="1075">
        <v>401004</v>
      </c>
      <c r="H266" s="1075">
        <f t="shared" si="25"/>
        <v>1900730</v>
      </c>
      <c r="I266" s="1075">
        <f t="shared" si="26"/>
        <v>11757808</v>
      </c>
      <c r="J266" s="1075">
        <f t="shared" si="27"/>
        <v>240000</v>
      </c>
      <c r="K266" s="1075">
        <f t="shared" si="28"/>
        <v>3208032</v>
      </c>
      <c r="L266" s="1075">
        <f t="shared" si="29"/>
        <v>15205840</v>
      </c>
    </row>
    <row r="267" spans="1:12" x14ac:dyDescent="0.25">
      <c r="A267" s="1072"/>
      <c r="B267" s="1072"/>
      <c r="C267" s="1074" t="s">
        <v>793</v>
      </c>
      <c r="D267" s="1075">
        <v>1</v>
      </c>
      <c r="E267" s="1075">
        <v>933340</v>
      </c>
      <c r="F267" s="1075">
        <v>30000</v>
      </c>
      <c r="G267" s="1075"/>
      <c r="H267" s="1075">
        <f t="shared" si="25"/>
        <v>963340</v>
      </c>
      <c r="I267" s="1075">
        <f t="shared" si="26"/>
        <v>933340</v>
      </c>
      <c r="J267" s="1075">
        <f t="shared" si="27"/>
        <v>30000</v>
      </c>
      <c r="K267" s="1075">
        <f t="shared" si="28"/>
        <v>0</v>
      </c>
      <c r="L267" s="1075">
        <f t="shared" si="29"/>
        <v>963340</v>
      </c>
    </row>
    <row r="268" spans="1:12" x14ac:dyDescent="0.25">
      <c r="A268" s="1072"/>
      <c r="B268" s="1072"/>
      <c r="C268" s="1074" t="s">
        <v>793</v>
      </c>
      <c r="D268" s="1075">
        <v>2</v>
      </c>
      <c r="E268" s="1075">
        <v>1514198</v>
      </c>
      <c r="F268" s="1075">
        <v>30000</v>
      </c>
      <c r="G268" s="1075">
        <v>411480</v>
      </c>
      <c r="H268" s="1075">
        <f t="shared" si="25"/>
        <v>1955678</v>
      </c>
      <c r="I268" s="1075">
        <f t="shared" si="26"/>
        <v>3028396</v>
      </c>
      <c r="J268" s="1075">
        <f t="shared" si="27"/>
        <v>60000</v>
      </c>
      <c r="K268" s="1075">
        <f t="shared" si="28"/>
        <v>822960</v>
      </c>
      <c r="L268" s="1075">
        <f t="shared" si="29"/>
        <v>3911356</v>
      </c>
    </row>
    <row r="269" spans="1:12" x14ac:dyDescent="0.25">
      <c r="A269" s="1072"/>
      <c r="B269" s="1072"/>
      <c r="C269" s="1074" t="s">
        <v>964</v>
      </c>
      <c r="D269" s="1075">
        <v>4</v>
      </c>
      <c r="E269" s="1075">
        <v>1603144</v>
      </c>
      <c r="F269" s="1075">
        <v>30000</v>
      </c>
      <c r="G269" s="1075">
        <v>432372</v>
      </c>
      <c r="H269" s="1075">
        <f t="shared" si="25"/>
        <v>2065516</v>
      </c>
      <c r="I269" s="1075">
        <f t="shared" si="26"/>
        <v>6412576</v>
      </c>
      <c r="J269" s="1075">
        <f t="shared" si="27"/>
        <v>120000</v>
      </c>
      <c r="K269" s="1075">
        <f t="shared" si="28"/>
        <v>1729488</v>
      </c>
      <c r="L269" s="1075">
        <f t="shared" si="29"/>
        <v>8262064</v>
      </c>
    </row>
    <row r="270" spans="1:12" x14ac:dyDescent="0.25">
      <c r="A270" s="1072"/>
      <c r="B270" s="1072"/>
      <c r="C270" s="1074" t="s">
        <v>634</v>
      </c>
      <c r="D270" s="1075">
        <v>1</v>
      </c>
      <c r="E270" s="1075">
        <v>1647617</v>
      </c>
      <c r="F270" s="1075">
        <v>30000</v>
      </c>
      <c r="G270" s="1075">
        <v>442272</v>
      </c>
      <c r="H270" s="1075">
        <f t="shared" si="25"/>
        <v>2119889</v>
      </c>
      <c r="I270" s="1075">
        <f t="shared" si="26"/>
        <v>1647617</v>
      </c>
      <c r="J270" s="1075">
        <f t="shared" si="27"/>
        <v>30000</v>
      </c>
      <c r="K270" s="1075">
        <f t="shared" si="28"/>
        <v>442272</v>
      </c>
      <c r="L270" s="1075">
        <f t="shared" si="29"/>
        <v>2119889</v>
      </c>
    </row>
    <row r="271" spans="1:12" x14ac:dyDescent="0.25">
      <c r="A271" s="1072"/>
      <c r="B271" s="1072"/>
      <c r="C271" s="1074" t="s">
        <v>635</v>
      </c>
      <c r="D271" s="1075">
        <v>1</v>
      </c>
      <c r="E271" s="1075">
        <v>1692090</v>
      </c>
      <c r="F271" s="1075">
        <v>30000</v>
      </c>
      <c r="G271" s="1075">
        <v>453264</v>
      </c>
      <c r="H271" s="1075">
        <f t="shared" si="25"/>
        <v>2175354</v>
      </c>
      <c r="I271" s="1075">
        <f t="shared" si="26"/>
        <v>1692090</v>
      </c>
      <c r="J271" s="1075">
        <f t="shared" si="27"/>
        <v>30000</v>
      </c>
      <c r="K271" s="1075">
        <f t="shared" si="28"/>
        <v>453264</v>
      </c>
      <c r="L271" s="1075">
        <f t="shared" si="29"/>
        <v>2175354</v>
      </c>
    </row>
    <row r="272" spans="1:12" x14ac:dyDescent="0.25">
      <c r="A272" s="1072"/>
      <c r="B272" s="1072"/>
      <c r="C272" s="1074" t="s">
        <v>636</v>
      </c>
      <c r="D272" s="1075">
        <v>1</v>
      </c>
      <c r="E272" s="1075">
        <v>1736563</v>
      </c>
      <c r="F272" s="1075">
        <v>30000</v>
      </c>
      <c r="G272" s="1075">
        <v>463644</v>
      </c>
      <c r="H272" s="1075">
        <f t="shared" si="25"/>
        <v>2230207</v>
      </c>
      <c r="I272" s="1075">
        <f t="shared" si="26"/>
        <v>1736563</v>
      </c>
      <c r="J272" s="1075">
        <f t="shared" si="27"/>
        <v>30000</v>
      </c>
      <c r="K272" s="1075">
        <f t="shared" si="28"/>
        <v>463644</v>
      </c>
      <c r="L272" s="1075">
        <f t="shared" si="29"/>
        <v>2230207</v>
      </c>
    </row>
    <row r="273" spans="1:12" x14ac:dyDescent="0.25">
      <c r="A273" s="1072"/>
      <c r="B273" s="1072"/>
      <c r="C273" s="1074" t="s">
        <v>837</v>
      </c>
      <c r="D273" s="1075"/>
      <c r="E273" s="1075">
        <v>1094044</v>
      </c>
      <c r="F273" s="1075">
        <v>30000</v>
      </c>
      <c r="G273" s="1075"/>
      <c r="H273" s="1075">
        <f t="shared" si="25"/>
        <v>1124044</v>
      </c>
      <c r="I273" s="1075">
        <f t="shared" si="26"/>
        <v>0</v>
      </c>
      <c r="J273" s="1075">
        <f t="shared" si="27"/>
        <v>0</v>
      </c>
      <c r="K273" s="1075">
        <f t="shared" si="28"/>
        <v>0</v>
      </c>
      <c r="L273" s="1075">
        <f t="shared" si="29"/>
        <v>0</v>
      </c>
    </row>
    <row r="274" spans="1:12" x14ac:dyDescent="0.25">
      <c r="A274" s="1072"/>
      <c r="B274" s="1072"/>
      <c r="C274" s="1074" t="s">
        <v>965</v>
      </c>
      <c r="D274" s="1075">
        <v>1</v>
      </c>
      <c r="E274" s="1075">
        <v>1825509</v>
      </c>
      <c r="F274" s="1075">
        <v>30000</v>
      </c>
      <c r="G274" s="1075">
        <v>484584</v>
      </c>
      <c r="H274" s="1075">
        <f t="shared" si="25"/>
        <v>2340093</v>
      </c>
      <c r="I274" s="1075">
        <f t="shared" si="26"/>
        <v>1825509</v>
      </c>
      <c r="J274" s="1075">
        <f t="shared" si="27"/>
        <v>30000</v>
      </c>
      <c r="K274" s="1075">
        <f t="shared" si="28"/>
        <v>484584</v>
      </c>
      <c r="L274" s="1075">
        <f t="shared" si="29"/>
        <v>2340093</v>
      </c>
    </row>
    <row r="275" spans="1:12" x14ac:dyDescent="0.25">
      <c r="A275" s="1072"/>
      <c r="B275" s="1072"/>
      <c r="C275" s="1074" t="s">
        <v>794</v>
      </c>
      <c r="D275" s="1075">
        <v>2</v>
      </c>
      <c r="E275" s="1075">
        <v>960604</v>
      </c>
      <c r="F275" s="1075">
        <v>30000</v>
      </c>
      <c r="G275" s="1075"/>
      <c r="H275" s="1075">
        <f t="shared" si="25"/>
        <v>990604</v>
      </c>
      <c r="I275" s="1075">
        <f t="shared" si="26"/>
        <v>1921208</v>
      </c>
      <c r="J275" s="1075">
        <f t="shared" si="27"/>
        <v>60000</v>
      </c>
      <c r="K275" s="1075">
        <f t="shared" si="28"/>
        <v>0</v>
      </c>
      <c r="L275" s="1075">
        <f t="shared" si="29"/>
        <v>1981208</v>
      </c>
    </row>
    <row r="276" spans="1:12" x14ac:dyDescent="0.25">
      <c r="A276" s="1072"/>
      <c r="B276" s="1072"/>
      <c r="C276" s="1074" t="s">
        <v>794</v>
      </c>
      <c r="D276" s="1075">
        <v>3</v>
      </c>
      <c r="E276" s="1075">
        <v>1569517</v>
      </c>
      <c r="F276" s="1075">
        <v>30000</v>
      </c>
      <c r="G276" s="1075">
        <v>424176</v>
      </c>
      <c r="H276" s="1075">
        <f t="shared" si="25"/>
        <v>2023693</v>
      </c>
      <c r="I276" s="1075">
        <f t="shared" si="26"/>
        <v>4708551</v>
      </c>
      <c r="J276" s="1075">
        <f t="shared" si="27"/>
        <v>90000</v>
      </c>
      <c r="K276" s="1075">
        <f t="shared" si="28"/>
        <v>1272528</v>
      </c>
      <c r="L276" s="1075">
        <f t="shared" si="29"/>
        <v>6071079</v>
      </c>
    </row>
    <row r="277" spans="1:12" x14ac:dyDescent="0.25">
      <c r="A277" s="1072"/>
      <c r="B277" s="1072"/>
      <c r="C277" s="1074" t="s">
        <v>637</v>
      </c>
      <c r="D277" s="1075">
        <v>1</v>
      </c>
      <c r="E277" s="1075">
        <v>992228</v>
      </c>
      <c r="F277" s="1075">
        <v>30000</v>
      </c>
      <c r="G277" s="1075"/>
      <c r="H277" s="1075">
        <f t="shared" si="25"/>
        <v>1022228</v>
      </c>
      <c r="I277" s="1075">
        <f t="shared" si="26"/>
        <v>992228</v>
      </c>
      <c r="J277" s="1075">
        <f t="shared" si="27"/>
        <v>30000</v>
      </c>
      <c r="K277" s="1075">
        <f t="shared" si="28"/>
        <v>0</v>
      </c>
      <c r="L277" s="1075">
        <f t="shared" si="29"/>
        <v>1022228</v>
      </c>
    </row>
    <row r="278" spans="1:12" x14ac:dyDescent="0.25">
      <c r="A278" s="1072"/>
      <c r="B278" s="1072"/>
      <c r="C278" s="1074" t="s">
        <v>637</v>
      </c>
      <c r="D278" s="1075">
        <v>6</v>
      </c>
      <c r="E278" s="1075">
        <v>1618559</v>
      </c>
      <c r="F278" s="1075">
        <v>30000</v>
      </c>
      <c r="G278" s="1075">
        <v>435720</v>
      </c>
      <c r="H278" s="1075">
        <f t="shared" ref="H278:H337" si="30">SUM(E278:G278)</f>
        <v>2084279</v>
      </c>
      <c r="I278" s="1075">
        <f t="shared" ref="I278:I337" si="31">D278*E278</f>
        <v>9711354</v>
      </c>
      <c r="J278" s="1075">
        <f t="shared" ref="J278:J337" si="32">D278*F278</f>
        <v>180000</v>
      </c>
      <c r="K278" s="1075">
        <f t="shared" ref="K278:K337" si="33">D278*G278</f>
        <v>2614320</v>
      </c>
      <c r="L278" s="1075">
        <f t="shared" ref="L278:L337" si="34">D278*H278</f>
        <v>12505674</v>
      </c>
    </row>
    <row r="279" spans="1:12" x14ac:dyDescent="0.25">
      <c r="A279" s="1072"/>
      <c r="B279" s="1072"/>
      <c r="C279" s="1074" t="s">
        <v>639</v>
      </c>
      <c r="D279" s="1075">
        <v>8</v>
      </c>
      <c r="E279" s="1075">
        <v>1667601</v>
      </c>
      <c r="F279" s="1075">
        <v>30000</v>
      </c>
      <c r="G279" s="1075">
        <v>447192</v>
      </c>
      <c r="H279" s="1075">
        <f t="shared" si="30"/>
        <v>2144793</v>
      </c>
      <c r="I279" s="1075">
        <f t="shared" si="31"/>
        <v>13340808</v>
      </c>
      <c r="J279" s="1075">
        <f t="shared" si="32"/>
        <v>240000</v>
      </c>
      <c r="K279" s="1075">
        <f t="shared" si="33"/>
        <v>3577536</v>
      </c>
      <c r="L279" s="1075">
        <f t="shared" si="34"/>
        <v>17158344</v>
      </c>
    </row>
    <row r="280" spans="1:12" x14ac:dyDescent="0.25">
      <c r="A280" s="1072"/>
      <c r="B280" s="1072"/>
      <c r="C280" s="1074" t="s">
        <v>640</v>
      </c>
      <c r="D280" s="1075">
        <v>5</v>
      </c>
      <c r="E280" s="1075">
        <v>1716644</v>
      </c>
      <c r="F280" s="1075">
        <v>30000</v>
      </c>
      <c r="G280" s="1075">
        <v>458700</v>
      </c>
      <c r="H280" s="1075">
        <f t="shared" si="30"/>
        <v>2205344</v>
      </c>
      <c r="I280" s="1075">
        <f t="shared" si="31"/>
        <v>8583220</v>
      </c>
      <c r="J280" s="1075">
        <f t="shared" si="32"/>
        <v>150000</v>
      </c>
      <c r="K280" s="1075">
        <f t="shared" si="33"/>
        <v>2293500</v>
      </c>
      <c r="L280" s="1075">
        <f t="shared" si="34"/>
        <v>11026720</v>
      </c>
    </row>
    <row r="281" spans="1:12" x14ac:dyDescent="0.25">
      <c r="A281" s="1072"/>
      <c r="B281" s="1072"/>
      <c r="C281" s="1074" t="s">
        <v>641</v>
      </c>
      <c r="D281" s="1075">
        <v>1</v>
      </c>
      <c r="E281" s="1075">
        <v>1087099</v>
      </c>
      <c r="F281" s="1075">
        <v>30000</v>
      </c>
      <c r="G281" s="1075"/>
      <c r="H281" s="1075">
        <f t="shared" si="30"/>
        <v>1117099</v>
      </c>
      <c r="I281" s="1075">
        <f t="shared" si="31"/>
        <v>1087099</v>
      </c>
      <c r="J281" s="1075">
        <f t="shared" si="32"/>
        <v>30000</v>
      </c>
      <c r="K281" s="1075">
        <f t="shared" si="33"/>
        <v>0</v>
      </c>
      <c r="L281" s="1075">
        <f t="shared" si="34"/>
        <v>1117099</v>
      </c>
    </row>
    <row r="282" spans="1:12" x14ac:dyDescent="0.25">
      <c r="A282" s="1072"/>
      <c r="B282" s="1072"/>
      <c r="C282" s="1074" t="s">
        <v>641</v>
      </c>
      <c r="D282" s="1075">
        <v>5</v>
      </c>
      <c r="E282" s="1075">
        <v>1765686</v>
      </c>
      <c r="F282" s="1075">
        <v>30000</v>
      </c>
      <c r="G282" s="1075">
        <v>470148</v>
      </c>
      <c r="H282" s="1075">
        <f t="shared" si="30"/>
        <v>2265834</v>
      </c>
      <c r="I282" s="1075">
        <f t="shared" si="31"/>
        <v>8828430</v>
      </c>
      <c r="J282" s="1075">
        <f t="shared" si="32"/>
        <v>150000</v>
      </c>
      <c r="K282" s="1075">
        <f t="shared" si="33"/>
        <v>2350740</v>
      </c>
      <c r="L282" s="1075">
        <f t="shared" si="34"/>
        <v>11329170</v>
      </c>
    </row>
    <row r="283" spans="1:12" x14ac:dyDescent="0.25">
      <c r="A283" s="1072"/>
      <c r="B283" s="1072"/>
      <c r="C283" s="1074" t="s">
        <v>642</v>
      </c>
      <c r="D283" s="1075">
        <v>1</v>
      </c>
      <c r="E283" s="1075">
        <v>1814728</v>
      </c>
      <c r="F283" s="1075">
        <v>30000</v>
      </c>
      <c r="G283" s="1075">
        <v>481716</v>
      </c>
      <c r="H283" s="1075">
        <f t="shared" si="30"/>
        <v>2326444</v>
      </c>
      <c r="I283" s="1075">
        <f t="shared" si="31"/>
        <v>1814728</v>
      </c>
      <c r="J283" s="1075">
        <f t="shared" si="32"/>
        <v>30000</v>
      </c>
      <c r="K283" s="1075">
        <f t="shared" si="33"/>
        <v>481716</v>
      </c>
      <c r="L283" s="1075">
        <f t="shared" si="34"/>
        <v>2326444</v>
      </c>
    </row>
    <row r="284" spans="1:12" x14ac:dyDescent="0.25">
      <c r="A284" s="1072"/>
      <c r="B284" s="1072"/>
      <c r="C284" s="1074" t="s">
        <v>643</v>
      </c>
      <c r="D284" s="1075">
        <v>1</v>
      </c>
      <c r="E284" s="1075">
        <v>1150346</v>
      </c>
      <c r="F284" s="1075">
        <v>30000</v>
      </c>
      <c r="G284" s="1075"/>
      <c r="H284" s="1075">
        <f t="shared" si="30"/>
        <v>1180346</v>
      </c>
      <c r="I284" s="1075">
        <f t="shared" si="31"/>
        <v>1150346</v>
      </c>
      <c r="J284" s="1075">
        <f t="shared" si="32"/>
        <v>30000</v>
      </c>
      <c r="K284" s="1075">
        <f t="shared" si="33"/>
        <v>0</v>
      </c>
      <c r="L284" s="1075">
        <f t="shared" si="34"/>
        <v>1180346</v>
      </c>
    </row>
    <row r="285" spans="1:12" x14ac:dyDescent="0.25">
      <c r="A285" s="1072"/>
      <c r="B285" s="1072"/>
      <c r="C285" s="1074" t="s">
        <v>645</v>
      </c>
      <c r="D285" s="1075">
        <v>3</v>
      </c>
      <c r="E285" s="1075">
        <v>1912812</v>
      </c>
      <c r="F285" s="1075">
        <v>30000</v>
      </c>
      <c r="G285" s="1075">
        <v>504756</v>
      </c>
      <c r="H285" s="1075">
        <f t="shared" si="30"/>
        <v>2447568</v>
      </c>
      <c r="I285" s="1075">
        <f t="shared" si="31"/>
        <v>5738436</v>
      </c>
      <c r="J285" s="1075">
        <f t="shared" si="32"/>
        <v>90000</v>
      </c>
      <c r="K285" s="1075">
        <f t="shared" si="33"/>
        <v>1514268</v>
      </c>
      <c r="L285" s="1075">
        <f t="shared" si="34"/>
        <v>7342704</v>
      </c>
    </row>
    <row r="286" spans="1:12" x14ac:dyDescent="0.25">
      <c r="A286" s="1072"/>
      <c r="B286" s="1072"/>
      <c r="C286" s="1074" t="s">
        <v>966</v>
      </c>
      <c r="D286" s="1075">
        <v>1</v>
      </c>
      <c r="E286" s="1075">
        <v>1213593</v>
      </c>
      <c r="F286" s="1075">
        <v>30000</v>
      </c>
      <c r="G286" s="1075"/>
      <c r="H286" s="1075">
        <f t="shared" si="30"/>
        <v>1243593</v>
      </c>
      <c r="I286" s="1075">
        <f t="shared" si="31"/>
        <v>1213593</v>
      </c>
      <c r="J286" s="1075">
        <f t="shared" si="32"/>
        <v>30000</v>
      </c>
      <c r="K286" s="1075">
        <f t="shared" si="33"/>
        <v>0</v>
      </c>
      <c r="L286" s="1075">
        <f t="shared" si="34"/>
        <v>1243593</v>
      </c>
    </row>
    <row r="287" spans="1:12" x14ac:dyDescent="0.25">
      <c r="A287" s="1072"/>
      <c r="B287" s="1072"/>
      <c r="C287" s="1074" t="s">
        <v>777</v>
      </c>
      <c r="D287" s="1075">
        <v>1</v>
      </c>
      <c r="E287" s="1075">
        <v>2010896</v>
      </c>
      <c r="F287" s="1075">
        <v>30000</v>
      </c>
      <c r="G287" s="1075">
        <v>527737</v>
      </c>
      <c r="H287" s="1075">
        <f t="shared" si="30"/>
        <v>2568633</v>
      </c>
      <c r="I287" s="1075">
        <f t="shared" si="31"/>
        <v>2010896</v>
      </c>
      <c r="J287" s="1075">
        <f t="shared" si="32"/>
        <v>30000</v>
      </c>
      <c r="K287" s="1075">
        <f t="shared" si="33"/>
        <v>527737</v>
      </c>
      <c r="L287" s="1075">
        <f t="shared" si="34"/>
        <v>2568633</v>
      </c>
    </row>
    <row r="288" spans="1:12" x14ac:dyDescent="0.25">
      <c r="A288" s="1072"/>
      <c r="B288" s="1072"/>
      <c r="C288" s="1074" t="s">
        <v>839</v>
      </c>
      <c r="D288" s="1075">
        <v>1</v>
      </c>
      <c r="E288" s="1075">
        <v>2059938</v>
      </c>
      <c r="F288" s="1075">
        <v>30000</v>
      </c>
      <c r="G288" s="1075">
        <v>539508</v>
      </c>
      <c r="H288" s="1075">
        <f t="shared" si="30"/>
        <v>2629446</v>
      </c>
      <c r="I288" s="1075">
        <f t="shared" si="31"/>
        <v>2059938</v>
      </c>
      <c r="J288" s="1075">
        <f t="shared" si="32"/>
        <v>30000</v>
      </c>
      <c r="K288" s="1075">
        <f t="shared" si="33"/>
        <v>539508</v>
      </c>
      <c r="L288" s="1075">
        <f t="shared" si="34"/>
        <v>2629446</v>
      </c>
    </row>
    <row r="289" spans="1:12" x14ac:dyDescent="0.25">
      <c r="A289" s="1072"/>
      <c r="B289" s="1072"/>
      <c r="C289" s="1074" t="s">
        <v>810</v>
      </c>
      <c r="D289" s="1075">
        <v>1</v>
      </c>
      <c r="E289" s="1075">
        <v>1857064</v>
      </c>
      <c r="F289" s="1075">
        <v>30000</v>
      </c>
      <c r="G289" s="1075">
        <v>489696</v>
      </c>
      <c r="H289" s="1075">
        <f t="shared" si="30"/>
        <v>2376760</v>
      </c>
      <c r="I289" s="1075">
        <f t="shared" si="31"/>
        <v>1857064</v>
      </c>
      <c r="J289" s="1075">
        <f t="shared" si="32"/>
        <v>30000</v>
      </c>
      <c r="K289" s="1075">
        <f t="shared" si="33"/>
        <v>489696</v>
      </c>
      <c r="L289" s="1075">
        <f t="shared" si="34"/>
        <v>2376760</v>
      </c>
    </row>
    <row r="290" spans="1:12" x14ac:dyDescent="0.25">
      <c r="A290" s="1072"/>
      <c r="B290" s="1072"/>
      <c r="C290" s="1074" t="s">
        <v>649</v>
      </c>
      <c r="D290" s="1075">
        <v>1</v>
      </c>
      <c r="E290" s="1075">
        <v>1126631</v>
      </c>
      <c r="F290" s="1075">
        <v>30000</v>
      </c>
      <c r="G290" s="1075"/>
      <c r="H290" s="1075">
        <f t="shared" si="30"/>
        <v>1156631</v>
      </c>
      <c r="I290" s="1075">
        <f t="shared" si="31"/>
        <v>1126631</v>
      </c>
      <c r="J290" s="1075">
        <f t="shared" si="32"/>
        <v>30000</v>
      </c>
      <c r="K290" s="1075">
        <f t="shared" si="33"/>
        <v>0</v>
      </c>
      <c r="L290" s="1075">
        <f t="shared" si="34"/>
        <v>1156631</v>
      </c>
    </row>
    <row r="291" spans="1:12" x14ac:dyDescent="0.25">
      <c r="A291" s="1072"/>
      <c r="B291" s="1072"/>
      <c r="C291" s="1074" t="s">
        <v>649</v>
      </c>
      <c r="D291" s="1075">
        <v>6</v>
      </c>
      <c r="E291" s="1075">
        <v>1901527</v>
      </c>
      <c r="F291" s="1075">
        <v>30000</v>
      </c>
      <c r="G291" s="1075">
        <v>501492</v>
      </c>
      <c r="H291" s="1075">
        <f t="shared" si="30"/>
        <v>2433019</v>
      </c>
      <c r="I291" s="1075">
        <f t="shared" si="31"/>
        <v>11409162</v>
      </c>
      <c r="J291" s="1075">
        <f t="shared" si="32"/>
        <v>180000</v>
      </c>
      <c r="K291" s="1075">
        <f t="shared" si="33"/>
        <v>3008952</v>
      </c>
      <c r="L291" s="1075">
        <f t="shared" si="34"/>
        <v>14598114</v>
      </c>
    </row>
    <row r="292" spans="1:12" x14ac:dyDescent="0.25">
      <c r="A292" s="1072"/>
      <c r="B292" s="1072"/>
      <c r="C292" s="1074" t="s">
        <v>650</v>
      </c>
      <c r="D292" s="1075">
        <v>2</v>
      </c>
      <c r="E292" s="1075">
        <v>1162530</v>
      </c>
      <c r="F292" s="1075">
        <v>30000</v>
      </c>
      <c r="G292" s="1075"/>
      <c r="H292" s="1075">
        <f t="shared" si="30"/>
        <v>1192530</v>
      </c>
      <c r="I292" s="1075">
        <f t="shared" si="31"/>
        <v>2325060</v>
      </c>
      <c r="J292" s="1075">
        <f t="shared" si="32"/>
        <v>60000</v>
      </c>
      <c r="K292" s="1075">
        <f t="shared" si="33"/>
        <v>0</v>
      </c>
      <c r="L292" s="1075">
        <f t="shared" si="34"/>
        <v>2385060</v>
      </c>
    </row>
    <row r="293" spans="1:12" x14ac:dyDescent="0.25">
      <c r="A293" s="1072"/>
      <c r="B293" s="1072"/>
      <c r="C293" s="1074" t="s">
        <v>650</v>
      </c>
      <c r="D293" s="1075">
        <v>3</v>
      </c>
      <c r="E293" s="1075">
        <v>1945991</v>
      </c>
      <c r="F293" s="1075">
        <v>30000</v>
      </c>
      <c r="G293" s="1075">
        <v>514476</v>
      </c>
      <c r="H293" s="1075">
        <f t="shared" si="30"/>
        <v>2490467</v>
      </c>
      <c r="I293" s="1075">
        <f t="shared" si="31"/>
        <v>5837973</v>
      </c>
      <c r="J293" s="1075">
        <f t="shared" si="32"/>
        <v>90000</v>
      </c>
      <c r="K293" s="1075">
        <f t="shared" si="33"/>
        <v>1543428</v>
      </c>
      <c r="L293" s="1075">
        <f t="shared" si="34"/>
        <v>7471401</v>
      </c>
    </row>
    <row r="294" spans="1:12" x14ac:dyDescent="0.25">
      <c r="A294" s="1072"/>
      <c r="B294" s="1072"/>
      <c r="C294" s="1074" t="s">
        <v>651</v>
      </c>
      <c r="D294" s="1075">
        <v>2</v>
      </c>
      <c r="E294" s="1075">
        <v>1196428</v>
      </c>
      <c r="F294" s="1075">
        <v>30000</v>
      </c>
      <c r="G294" s="1075"/>
      <c r="H294" s="1075">
        <f t="shared" si="30"/>
        <v>1226428</v>
      </c>
      <c r="I294" s="1075">
        <f t="shared" si="31"/>
        <v>2392856</v>
      </c>
      <c r="J294" s="1075">
        <f t="shared" si="32"/>
        <v>60000</v>
      </c>
      <c r="K294" s="1075">
        <f t="shared" si="33"/>
        <v>0</v>
      </c>
      <c r="L294" s="1075">
        <f t="shared" si="34"/>
        <v>2452856</v>
      </c>
    </row>
    <row r="295" spans="1:12" x14ac:dyDescent="0.25">
      <c r="A295" s="1072"/>
      <c r="B295" s="1072"/>
      <c r="C295" s="1074" t="s">
        <v>651</v>
      </c>
      <c r="D295" s="1075">
        <v>2</v>
      </c>
      <c r="E295" s="1075">
        <v>1990455</v>
      </c>
      <c r="F295" s="1075">
        <v>30000</v>
      </c>
      <c r="G295" s="1075">
        <v>530892</v>
      </c>
      <c r="H295" s="1075">
        <f t="shared" si="30"/>
        <v>2551347</v>
      </c>
      <c r="I295" s="1075">
        <f t="shared" si="31"/>
        <v>3980910</v>
      </c>
      <c r="J295" s="1075">
        <f t="shared" si="32"/>
        <v>60000</v>
      </c>
      <c r="K295" s="1075">
        <f t="shared" si="33"/>
        <v>1061784</v>
      </c>
      <c r="L295" s="1075">
        <f t="shared" si="34"/>
        <v>5102694</v>
      </c>
    </row>
    <row r="296" spans="1:12" x14ac:dyDescent="0.25">
      <c r="A296" s="1072"/>
      <c r="B296" s="1072"/>
      <c r="C296" s="1074" t="s">
        <v>652</v>
      </c>
      <c r="D296" s="1075">
        <v>1</v>
      </c>
      <c r="E296" s="1075">
        <v>1264226</v>
      </c>
      <c r="F296" s="1075">
        <v>30000</v>
      </c>
      <c r="G296" s="1075"/>
      <c r="H296" s="1075">
        <f t="shared" si="30"/>
        <v>1294226</v>
      </c>
      <c r="I296" s="1075">
        <f t="shared" si="31"/>
        <v>1264226</v>
      </c>
      <c r="J296" s="1075">
        <f t="shared" si="32"/>
        <v>30000</v>
      </c>
      <c r="K296" s="1075">
        <f t="shared" si="33"/>
        <v>0</v>
      </c>
      <c r="L296" s="1075">
        <f t="shared" si="34"/>
        <v>1294226</v>
      </c>
    </row>
    <row r="297" spans="1:12" x14ac:dyDescent="0.25">
      <c r="A297" s="1072"/>
      <c r="B297" s="1072"/>
      <c r="C297" s="1074" t="s">
        <v>653</v>
      </c>
      <c r="D297" s="1075"/>
      <c r="E297" s="1075">
        <v>1298125</v>
      </c>
      <c r="F297" s="1075">
        <v>30000</v>
      </c>
      <c r="G297" s="1075"/>
      <c r="H297" s="1075">
        <f t="shared" si="30"/>
        <v>1328125</v>
      </c>
      <c r="I297" s="1075">
        <f t="shared" si="31"/>
        <v>0</v>
      </c>
      <c r="J297" s="1075">
        <f t="shared" si="32"/>
        <v>0</v>
      </c>
      <c r="K297" s="1075">
        <f t="shared" si="33"/>
        <v>0</v>
      </c>
      <c r="L297" s="1075">
        <f t="shared" si="34"/>
        <v>0</v>
      </c>
    </row>
    <row r="298" spans="1:12" x14ac:dyDescent="0.25">
      <c r="A298" s="1072"/>
      <c r="B298" s="1072"/>
      <c r="C298" s="1074" t="s">
        <v>654</v>
      </c>
      <c r="D298" s="1075">
        <v>1</v>
      </c>
      <c r="E298" s="1075">
        <v>1332024</v>
      </c>
      <c r="F298" s="1075">
        <v>30000</v>
      </c>
      <c r="G298" s="1075"/>
      <c r="H298" s="1075">
        <f t="shared" si="30"/>
        <v>1362024</v>
      </c>
      <c r="I298" s="1075">
        <f t="shared" si="31"/>
        <v>1332024</v>
      </c>
      <c r="J298" s="1075">
        <f t="shared" si="32"/>
        <v>30000</v>
      </c>
      <c r="K298" s="1075">
        <f t="shared" si="33"/>
        <v>0</v>
      </c>
      <c r="L298" s="1075">
        <f t="shared" si="34"/>
        <v>1362024</v>
      </c>
    </row>
    <row r="299" spans="1:12" x14ac:dyDescent="0.25">
      <c r="A299" s="1072"/>
      <c r="B299" s="1072"/>
      <c r="C299" s="1074" t="s">
        <v>654</v>
      </c>
      <c r="D299" s="1075">
        <v>1</v>
      </c>
      <c r="E299" s="1075">
        <v>2168309</v>
      </c>
      <c r="F299" s="1075">
        <v>30000</v>
      </c>
      <c r="G299" s="1075">
        <v>578856</v>
      </c>
      <c r="H299" s="1075">
        <f t="shared" si="30"/>
        <v>2777165</v>
      </c>
      <c r="I299" s="1075">
        <f t="shared" si="31"/>
        <v>2168309</v>
      </c>
      <c r="J299" s="1075">
        <f t="shared" si="32"/>
        <v>30000</v>
      </c>
      <c r="K299" s="1075">
        <f t="shared" si="33"/>
        <v>578856</v>
      </c>
      <c r="L299" s="1075">
        <f t="shared" si="34"/>
        <v>2777165</v>
      </c>
    </row>
    <row r="300" spans="1:12" x14ac:dyDescent="0.25">
      <c r="A300" s="1072"/>
      <c r="B300" s="1072"/>
      <c r="C300" s="1074" t="s">
        <v>761</v>
      </c>
      <c r="D300" s="1075">
        <v>1</v>
      </c>
      <c r="E300" s="1075">
        <v>2212773</v>
      </c>
      <c r="F300" s="1075">
        <v>30000</v>
      </c>
      <c r="G300" s="1075">
        <v>588804</v>
      </c>
      <c r="H300" s="1075">
        <f t="shared" si="30"/>
        <v>2831577</v>
      </c>
      <c r="I300" s="1075">
        <f t="shared" si="31"/>
        <v>2212773</v>
      </c>
      <c r="J300" s="1075">
        <f t="shared" si="32"/>
        <v>30000</v>
      </c>
      <c r="K300" s="1075">
        <f t="shared" si="33"/>
        <v>588804</v>
      </c>
      <c r="L300" s="1075">
        <f t="shared" si="34"/>
        <v>2831577</v>
      </c>
    </row>
    <row r="301" spans="1:12" x14ac:dyDescent="0.25">
      <c r="A301" s="1072"/>
      <c r="B301" s="1072"/>
      <c r="C301" s="1074" t="s">
        <v>797</v>
      </c>
      <c r="D301" s="1075">
        <v>2</v>
      </c>
      <c r="E301" s="1075">
        <v>2624389</v>
      </c>
      <c r="F301" s="1075">
        <v>30000</v>
      </c>
      <c r="G301" s="1075">
        <v>644352</v>
      </c>
      <c r="H301" s="1075">
        <f t="shared" si="30"/>
        <v>3298741</v>
      </c>
      <c r="I301" s="1075">
        <f t="shared" si="31"/>
        <v>5248778</v>
      </c>
      <c r="J301" s="1075">
        <f t="shared" si="32"/>
        <v>60000</v>
      </c>
      <c r="K301" s="1075">
        <f t="shared" si="33"/>
        <v>1288704</v>
      </c>
      <c r="L301" s="1075">
        <f t="shared" si="34"/>
        <v>6597482</v>
      </c>
    </row>
    <row r="302" spans="1:12" x14ac:dyDescent="0.25">
      <c r="A302" s="1072"/>
      <c r="B302" s="1072"/>
      <c r="C302" s="1074" t="s">
        <v>811</v>
      </c>
      <c r="D302" s="1075">
        <v>6</v>
      </c>
      <c r="E302" s="1075">
        <v>2691877</v>
      </c>
      <c r="F302" s="1075">
        <v>30000</v>
      </c>
      <c r="G302" s="1075">
        <v>664752</v>
      </c>
      <c r="H302" s="1075">
        <f t="shared" si="30"/>
        <v>3386629</v>
      </c>
      <c r="I302" s="1075">
        <f t="shared" si="31"/>
        <v>16151262</v>
      </c>
      <c r="J302" s="1075">
        <f t="shared" si="32"/>
        <v>180000</v>
      </c>
      <c r="K302" s="1075">
        <f t="shared" si="33"/>
        <v>3988512</v>
      </c>
      <c r="L302" s="1075">
        <f t="shared" si="34"/>
        <v>20319774</v>
      </c>
    </row>
    <row r="303" spans="1:12" x14ac:dyDescent="0.25">
      <c r="A303" s="1072"/>
      <c r="B303" s="1072"/>
      <c r="C303" s="1074" t="s">
        <v>656</v>
      </c>
      <c r="D303" s="1075">
        <v>1</v>
      </c>
      <c r="E303" s="1075">
        <v>1379465</v>
      </c>
      <c r="F303" s="1075">
        <v>30000</v>
      </c>
      <c r="G303" s="1075"/>
      <c r="H303" s="1075">
        <f t="shared" si="30"/>
        <v>1409465</v>
      </c>
      <c r="I303" s="1075">
        <f t="shared" si="31"/>
        <v>1379465</v>
      </c>
      <c r="J303" s="1075">
        <f t="shared" si="32"/>
        <v>30000</v>
      </c>
      <c r="K303" s="1075">
        <f t="shared" si="33"/>
        <v>0</v>
      </c>
      <c r="L303" s="1075">
        <f t="shared" si="34"/>
        <v>1409465</v>
      </c>
    </row>
    <row r="304" spans="1:12" x14ac:dyDescent="0.25">
      <c r="A304" s="1072"/>
      <c r="B304" s="1072"/>
      <c r="C304" s="1074" t="s">
        <v>656</v>
      </c>
      <c r="D304" s="1075">
        <v>3</v>
      </c>
      <c r="E304" s="1075">
        <v>2759365</v>
      </c>
      <c r="F304" s="1075">
        <v>30000</v>
      </c>
      <c r="G304" s="1075">
        <v>681960</v>
      </c>
      <c r="H304" s="1075">
        <f t="shared" si="30"/>
        <v>3471325</v>
      </c>
      <c r="I304" s="1075">
        <f t="shared" si="31"/>
        <v>8278095</v>
      </c>
      <c r="J304" s="1075">
        <f t="shared" si="32"/>
        <v>90000</v>
      </c>
      <c r="K304" s="1075">
        <f t="shared" si="33"/>
        <v>2045880</v>
      </c>
      <c r="L304" s="1075">
        <f t="shared" si="34"/>
        <v>10413975</v>
      </c>
    </row>
    <row r="305" spans="1:12" x14ac:dyDescent="0.25">
      <c r="A305" s="1072"/>
      <c r="B305" s="1072"/>
      <c r="C305" s="1074" t="s">
        <v>658</v>
      </c>
      <c r="D305" s="1075">
        <v>1</v>
      </c>
      <c r="E305" s="1075">
        <v>1432046</v>
      </c>
      <c r="F305" s="1075">
        <v>30000</v>
      </c>
      <c r="G305" s="1075"/>
      <c r="H305" s="1075">
        <f t="shared" si="30"/>
        <v>1462046</v>
      </c>
      <c r="I305" s="1075">
        <f t="shared" si="31"/>
        <v>1432046</v>
      </c>
      <c r="J305" s="1075">
        <f t="shared" si="32"/>
        <v>30000</v>
      </c>
      <c r="K305" s="1075">
        <f t="shared" si="33"/>
        <v>0</v>
      </c>
      <c r="L305" s="1075">
        <f t="shared" si="34"/>
        <v>1462046</v>
      </c>
    </row>
    <row r="306" spans="1:12" x14ac:dyDescent="0.25">
      <c r="A306" s="1072"/>
      <c r="B306" s="1072"/>
      <c r="C306" s="1074" t="s">
        <v>658</v>
      </c>
      <c r="D306" s="1075">
        <v>1</v>
      </c>
      <c r="E306" s="1075">
        <v>2826852</v>
      </c>
      <c r="F306" s="1075">
        <v>30000</v>
      </c>
      <c r="G306" s="1075">
        <v>698976</v>
      </c>
      <c r="H306" s="1075">
        <f t="shared" si="30"/>
        <v>3555828</v>
      </c>
      <c r="I306" s="1075">
        <f t="shared" si="31"/>
        <v>2826852</v>
      </c>
      <c r="J306" s="1075">
        <f t="shared" si="32"/>
        <v>30000</v>
      </c>
      <c r="K306" s="1075">
        <f t="shared" si="33"/>
        <v>698976</v>
      </c>
      <c r="L306" s="1075">
        <f t="shared" si="34"/>
        <v>3555828</v>
      </c>
    </row>
    <row r="307" spans="1:12" x14ac:dyDescent="0.25">
      <c r="A307" s="1072"/>
      <c r="B307" s="1072"/>
      <c r="C307" s="1074" t="s">
        <v>763</v>
      </c>
      <c r="D307" s="1075">
        <v>2</v>
      </c>
      <c r="E307" s="1075">
        <v>2894340</v>
      </c>
      <c r="F307" s="1075">
        <v>30000</v>
      </c>
      <c r="G307" s="1075">
        <v>715992</v>
      </c>
      <c r="H307" s="1075">
        <f t="shared" si="30"/>
        <v>3640332</v>
      </c>
      <c r="I307" s="1075">
        <f t="shared" si="31"/>
        <v>5788680</v>
      </c>
      <c r="J307" s="1075">
        <f t="shared" si="32"/>
        <v>60000</v>
      </c>
      <c r="K307" s="1075">
        <f t="shared" si="33"/>
        <v>1431984</v>
      </c>
      <c r="L307" s="1075">
        <f t="shared" si="34"/>
        <v>7280664</v>
      </c>
    </row>
    <row r="308" spans="1:12" x14ac:dyDescent="0.25">
      <c r="A308" s="1072"/>
      <c r="B308" s="1072"/>
      <c r="C308" s="1074" t="s">
        <v>660</v>
      </c>
      <c r="D308" s="1075">
        <v>1</v>
      </c>
      <c r="E308" s="1075">
        <v>2961828</v>
      </c>
      <c r="F308" s="1075">
        <v>30000</v>
      </c>
      <c r="G308" s="1075">
        <v>729372</v>
      </c>
      <c r="H308" s="1075">
        <f t="shared" si="30"/>
        <v>3721200</v>
      </c>
      <c r="I308" s="1075">
        <f t="shared" si="31"/>
        <v>2961828</v>
      </c>
      <c r="J308" s="1075">
        <f t="shared" si="32"/>
        <v>30000</v>
      </c>
      <c r="K308" s="1075">
        <f t="shared" si="33"/>
        <v>729372</v>
      </c>
      <c r="L308" s="1075">
        <f t="shared" si="34"/>
        <v>3721200</v>
      </c>
    </row>
    <row r="309" spans="1:12" x14ac:dyDescent="0.25">
      <c r="A309" s="1072"/>
      <c r="B309" s="1072"/>
      <c r="C309" s="1074" t="s">
        <v>874</v>
      </c>
      <c r="D309" s="1076">
        <v>2</v>
      </c>
      <c r="E309" s="1075">
        <v>3170512</v>
      </c>
      <c r="F309" s="1075">
        <v>30000</v>
      </c>
      <c r="G309" s="1075">
        <v>754104</v>
      </c>
      <c r="H309" s="1075">
        <f t="shared" si="30"/>
        <v>3954616</v>
      </c>
      <c r="I309" s="1075">
        <f t="shared" si="31"/>
        <v>6341024</v>
      </c>
      <c r="J309" s="1075">
        <f t="shared" si="32"/>
        <v>60000</v>
      </c>
      <c r="K309" s="1075">
        <f t="shared" si="33"/>
        <v>1508208</v>
      </c>
      <c r="L309" s="1075">
        <f t="shared" si="34"/>
        <v>7909232</v>
      </c>
    </row>
    <row r="310" spans="1:12" x14ac:dyDescent="0.25">
      <c r="A310" s="1072"/>
      <c r="B310" s="1072"/>
      <c r="C310" s="1074" t="s">
        <v>846</v>
      </c>
      <c r="D310" s="1076">
        <v>2</v>
      </c>
      <c r="E310" s="1075">
        <v>3262245</v>
      </c>
      <c r="F310" s="1075">
        <v>30000</v>
      </c>
      <c r="G310" s="1075">
        <v>793932</v>
      </c>
      <c r="H310" s="1075">
        <f t="shared" si="30"/>
        <v>4086177</v>
      </c>
      <c r="I310" s="1075">
        <f t="shared" si="31"/>
        <v>6524490</v>
      </c>
      <c r="J310" s="1075">
        <f t="shared" si="32"/>
        <v>60000</v>
      </c>
      <c r="K310" s="1075">
        <f t="shared" si="33"/>
        <v>1587864</v>
      </c>
      <c r="L310" s="1075">
        <f t="shared" si="34"/>
        <v>8172354</v>
      </c>
    </row>
    <row r="311" spans="1:12" x14ac:dyDescent="0.25">
      <c r="A311" s="1072"/>
      <c r="B311" s="1072"/>
      <c r="C311" s="1074" t="s">
        <v>661</v>
      </c>
      <c r="D311" s="1075">
        <v>2</v>
      </c>
      <c r="E311" s="1075">
        <v>1528878</v>
      </c>
      <c r="F311" s="1075">
        <v>30000</v>
      </c>
      <c r="G311" s="1075"/>
      <c r="H311" s="1075">
        <f t="shared" si="30"/>
        <v>1558878</v>
      </c>
      <c r="I311" s="1075">
        <f t="shared" si="31"/>
        <v>3057756</v>
      </c>
      <c r="J311" s="1075">
        <f t="shared" si="32"/>
        <v>60000</v>
      </c>
      <c r="K311" s="1075">
        <f t="shared" si="33"/>
        <v>0</v>
      </c>
      <c r="L311" s="1075">
        <f t="shared" si="34"/>
        <v>3117756</v>
      </c>
    </row>
    <row r="312" spans="1:12" x14ac:dyDescent="0.25">
      <c r="A312" s="1072"/>
      <c r="B312" s="1072"/>
      <c r="C312" s="1074" t="s">
        <v>661</v>
      </c>
      <c r="D312" s="1075">
        <v>3</v>
      </c>
      <c r="E312" s="1075">
        <v>3353978</v>
      </c>
      <c r="F312" s="1075">
        <v>30000</v>
      </c>
      <c r="G312" s="1075">
        <v>817056</v>
      </c>
      <c r="H312" s="1075">
        <f t="shared" si="30"/>
        <v>4201034</v>
      </c>
      <c r="I312" s="1075">
        <f t="shared" si="31"/>
        <v>10061934</v>
      </c>
      <c r="J312" s="1075">
        <f t="shared" si="32"/>
        <v>90000</v>
      </c>
      <c r="K312" s="1075">
        <f t="shared" si="33"/>
        <v>2451168</v>
      </c>
      <c r="L312" s="1075">
        <f t="shared" si="34"/>
        <v>12603102</v>
      </c>
    </row>
    <row r="313" spans="1:12" x14ac:dyDescent="0.25">
      <c r="A313" s="1072"/>
      <c r="B313" s="1072"/>
      <c r="C313" s="1074" t="s">
        <v>665</v>
      </c>
      <c r="D313" s="1075">
        <v>1</v>
      </c>
      <c r="E313" s="1075">
        <v>3629176</v>
      </c>
      <c r="F313" s="1075">
        <v>30000</v>
      </c>
      <c r="G313" s="1075">
        <v>887004</v>
      </c>
      <c r="H313" s="1075">
        <f t="shared" si="30"/>
        <v>4546180</v>
      </c>
      <c r="I313" s="1075">
        <f t="shared" si="31"/>
        <v>3629176</v>
      </c>
      <c r="J313" s="1075">
        <f t="shared" si="32"/>
        <v>30000</v>
      </c>
      <c r="K313" s="1075">
        <f t="shared" si="33"/>
        <v>887004</v>
      </c>
      <c r="L313" s="1075">
        <f t="shared" si="34"/>
        <v>4546180</v>
      </c>
    </row>
    <row r="314" spans="1:12" x14ac:dyDescent="0.25">
      <c r="A314" s="1072"/>
      <c r="B314" s="1072"/>
      <c r="C314" s="1074" t="s">
        <v>847</v>
      </c>
      <c r="D314" s="1075">
        <v>1</v>
      </c>
      <c r="E314" s="1075">
        <v>3720909</v>
      </c>
      <c r="F314" s="1075">
        <v>30000</v>
      </c>
      <c r="G314" s="1075">
        <v>909528</v>
      </c>
      <c r="H314" s="1075">
        <f t="shared" si="30"/>
        <v>4660437</v>
      </c>
      <c r="I314" s="1075">
        <f t="shared" si="31"/>
        <v>3720909</v>
      </c>
      <c r="J314" s="1075">
        <f t="shared" si="32"/>
        <v>30000</v>
      </c>
      <c r="K314" s="1075">
        <f t="shared" si="33"/>
        <v>909528</v>
      </c>
      <c r="L314" s="1075">
        <f t="shared" si="34"/>
        <v>4660437</v>
      </c>
    </row>
    <row r="315" spans="1:12" x14ac:dyDescent="0.25">
      <c r="A315" s="1072"/>
      <c r="B315" s="1072"/>
      <c r="C315" s="1074" t="s">
        <v>666</v>
      </c>
      <c r="D315" s="1075"/>
      <c r="E315" s="1075">
        <v>1806826</v>
      </c>
      <c r="F315" s="1075">
        <v>30000</v>
      </c>
      <c r="G315" s="1075"/>
      <c r="H315" s="1075">
        <f t="shared" si="30"/>
        <v>1836826</v>
      </c>
      <c r="I315" s="1075">
        <f t="shared" si="31"/>
        <v>0</v>
      </c>
      <c r="J315" s="1075">
        <f t="shared" si="32"/>
        <v>0</v>
      </c>
      <c r="K315" s="1075">
        <f t="shared" si="33"/>
        <v>0</v>
      </c>
      <c r="L315" s="1075">
        <f t="shared" si="34"/>
        <v>0</v>
      </c>
    </row>
    <row r="316" spans="1:12" x14ac:dyDescent="0.25">
      <c r="A316" s="1072"/>
      <c r="B316" s="1072"/>
      <c r="C316" s="1074" t="s">
        <v>848</v>
      </c>
      <c r="D316" s="1075">
        <v>1</v>
      </c>
      <c r="E316" s="1075">
        <v>1862415</v>
      </c>
      <c r="F316" s="1075">
        <v>30000</v>
      </c>
      <c r="G316" s="1075"/>
      <c r="H316" s="1075">
        <f t="shared" si="30"/>
        <v>1892415</v>
      </c>
      <c r="I316" s="1075">
        <f t="shared" si="31"/>
        <v>1862415</v>
      </c>
      <c r="J316" s="1075">
        <f t="shared" si="32"/>
        <v>30000</v>
      </c>
      <c r="K316" s="1075">
        <f t="shared" si="33"/>
        <v>0</v>
      </c>
      <c r="L316" s="1075">
        <f t="shared" si="34"/>
        <v>1892415</v>
      </c>
    </row>
    <row r="317" spans="1:12" x14ac:dyDescent="0.25">
      <c r="A317" s="1072"/>
      <c r="B317" s="1072"/>
      <c r="C317" s="1074" t="s">
        <v>994</v>
      </c>
      <c r="D317" s="1075">
        <v>2</v>
      </c>
      <c r="E317" s="1075">
        <v>3899176</v>
      </c>
      <c r="F317" s="1075">
        <v>30000</v>
      </c>
      <c r="G317" s="1075">
        <v>921672</v>
      </c>
      <c r="H317" s="1075">
        <f t="shared" si="30"/>
        <v>4850848</v>
      </c>
      <c r="I317" s="1075">
        <f t="shared" si="31"/>
        <v>7798352</v>
      </c>
      <c r="J317" s="1075">
        <f t="shared" si="32"/>
        <v>60000</v>
      </c>
      <c r="K317" s="1075">
        <f t="shared" si="33"/>
        <v>1843344</v>
      </c>
      <c r="L317" s="1075">
        <f t="shared" si="34"/>
        <v>9701696</v>
      </c>
    </row>
    <row r="318" spans="1:12" x14ac:dyDescent="0.25">
      <c r="A318" s="1072"/>
      <c r="B318" s="1072"/>
      <c r="C318" s="1074" t="s">
        <v>1057</v>
      </c>
      <c r="D318" s="1075">
        <v>1</v>
      </c>
      <c r="E318" s="1075">
        <v>1622839</v>
      </c>
      <c r="F318" s="1075">
        <v>30000</v>
      </c>
      <c r="G318" s="1075"/>
      <c r="H318" s="1075">
        <f t="shared" si="30"/>
        <v>1652839</v>
      </c>
      <c r="I318" s="1075">
        <f t="shared" si="31"/>
        <v>1622839</v>
      </c>
      <c r="J318" s="1075">
        <f t="shared" si="32"/>
        <v>30000</v>
      </c>
      <c r="K318" s="1075">
        <f t="shared" si="33"/>
        <v>0</v>
      </c>
      <c r="L318" s="1075">
        <f t="shared" si="34"/>
        <v>1652839</v>
      </c>
    </row>
    <row r="319" spans="1:12" x14ac:dyDescent="0.25">
      <c r="A319" s="1072"/>
      <c r="B319" s="1072"/>
      <c r="C319" s="1074" t="s">
        <v>1057</v>
      </c>
      <c r="D319" s="1075">
        <v>1</v>
      </c>
      <c r="E319" s="1075">
        <v>4007961</v>
      </c>
      <c r="F319" s="1075">
        <v>30000</v>
      </c>
      <c r="G319" s="1075">
        <v>943596</v>
      </c>
      <c r="H319" s="1075">
        <f t="shared" si="30"/>
        <v>4981557</v>
      </c>
      <c r="I319" s="1075">
        <f t="shared" si="31"/>
        <v>4007961</v>
      </c>
      <c r="J319" s="1075">
        <f t="shared" si="32"/>
        <v>30000</v>
      </c>
      <c r="K319" s="1075">
        <f t="shared" si="33"/>
        <v>943596</v>
      </c>
      <c r="L319" s="1075">
        <f t="shared" si="34"/>
        <v>4981557</v>
      </c>
    </row>
    <row r="320" spans="1:12" x14ac:dyDescent="0.25">
      <c r="A320" s="1072"/>
      <c r="B320" s="1072"/>
      <c r="C320" s="1074" t="s">
        <v>672</v>
      </c>
      <c r="D320" s="1075">
        <v>2</v>
      </c>
      <c r="E320" s="1075">
        <v>4225530</v>
      </c>
      <c r="F320" s="1075">
        <v>30000</v>
      </c>
      <c r="G320" s="1075">
        <v>1000620</v>
      </c>
      <c r="H320" s="1075">
        <f t="shared" si="30"/>
        <v>5256150</v>
      </c>
      <c r="I320" s="1075">
        <f t="shared" si="31"/>
        <v>8451060</v>
      </c>
      <c r="J320" s="1075">
        <f t="shared" si="32"/>
        <v>60000</v>
      </c>
      <c r="K320" s="1075">
        <f t="shared" si="33"/>
        <v>2001240</v>
      </c>
      <c r="L320" s="1075">
        <f t="shared" si="34"/>
        <v>10512300</v>
      </c>
    </row>
    <row r="321" spans="1:12" x14ac:dyDescent="0.25">
      <c r="A321" s="1072"/>
      <c r="B321" s="1072"/>
      <c r="C321" s="1074" t="s">
        <v>673</v>
      </c>
      <c r="D321" s="1075">
        <v>1</v>
      </c>
      <c r="E321" s="1075">
        <v>1802375</v>
      </c>
      <c r="F321" s="1075">
        <v>30000</v>
      </c>
      <c r="G321" s="1075"/>
      <c r="H321" s="1075">
        <f t="shared" si="30"/>
        <v>1832375</v>
      </c>
      <c r="I321" s="1075">
        <f t="shared" si="31"/>
        <v>1802375</v>
      </c>
      <c r="J321" s="1075">
        <f t="shared" si="32"/>
        <v>30000</v>
      </c>
      <c r="K321" s="1075">
        <f t="shared" si="33"/>
        <v>0</v>
      </c>
      <c r="L321" s="1075">
        <f t="shared" si="34"/>
        <v>1832375</v>
      </c>
    </row>
    <row r="322" spans="1:12" x14ac:dyDescent="0.25">
      <c r="A322" s="1072"/>
      <c r="B322" s="1072"/>
      <c r="C322" s="1074" t="s">
        <v>674</v>
      </c>
      <c r="D322" s="1075">
        <v>1</v>
      </c>
      <c r="E322" s="1075">
        <v>1862220</v>
      </c>
      <c r="F322" s="1075">
        <v>30000</v>
      </c>
      <c r="G322" s="1075"/>
      <c r="H322" s="1075">
        <f t="shared" si="30"/>
        <v>1892220</v>
      </c>
      <c r="I322" s="1075">
        <f t="shared" si="31"/>
        <v>1862220</v>
      </c>
      <c r="J322" s="1075">
        <f t="shared" si="32"/>
        <v>30000</v>
      </c>
      <c r="K322" s="1075">
        <f t="shared" si="33"/>
        <v>0</v>
      </c>
      <c r="L322" s="1075">
        <f t="shared" si="34"/>
        <v>1892220</v>
      </c>
    </row>
    <row r="323" spans="1:12" x14ac:dyDescent="0.25">
      <c r="A323" s="1072"/>
      <c r="B323" s="1072"/>
      <c r="C323" s="1074" t="s">
        <v>676</v>
      </c>
      <c r="D323" s="1075">
        <v>2</v>
      </c>
      <c r="E323" s="1075">
        <v>1922065</v>
      </c>
      <c r="F323" s="1075">
        <v>30000</v>
      </c>
      <c r="G323" s="1075"/>
      <c r="H323" s="1075">
        <f t="shared" si="30"/>
        <v>1952065</v>
      </c>
      <c r="I323" s="1075">
        <f t="shared" si="31"/>
        <v>3844130</v>
      </c>
      <c r="J323" s="1075">
        <f t="shared" si="32"/>
        <v>60000</v>
      </c>
      <c r="K323" s="1075">
        <f t="shared" si="33"/>
        <v>0</v>
      </c>
      <c r="L323" s="1075">
        <f t="shared" si="34"/>
        <v>3904130</v>
      </c>
    </row>
    <row r="324" spans="1:12" x14ac:dyDescent="0.25">
      <c r="A324" s="1072"/>
      <c r="B324" s="1072"/>
      <c r="C324" s="1074" t="s">
        <v>676</v>
      </c>
      <c r="D324" s="1075">
        <v>1</v>
      </c>
      <c r="E324" s="1075">
        <v>4551885</v>
      </c>
      <c r="F324" s="1075">
        <v>30000</v>
      </c>
      <c r="G324" s="1075">
        <v>1079172</v>
      </c>
      <c r="H324" s="1075">
        <f t="shared" si="30"/>
        <v>5661057</v>
      </c>
      <c r="I324" s="1075">
        <f t="shared" si="31"/>
        <v>4551885</v>
      </c>
      <c r="J324" s="1075">
        <f t="shared" si="32"/>
        <v>30000</v>
      </c>
      <c r="K324" s="1075">
        <f t="shared" si="33"/>
        <v>1079172</v>
      </c>
      <c r="L324" s="1075">
        <f t="shared" si="34"/>
        <v>5661057</v>
      </c>
    </row>
    <row r="325" spans="1:12" x14ac:dyDescent="0.25">
      <c r="A325" s="1072"/>
      <c r="B325" s="1072"/>
      <c r="C325" s="1074" t="s">
        <v>677</v>
      </c>
      <c r="D325" s="1075">
        <v>1</v>
      </c>
      <c r="E325" s="1075">
        <v>1981910</v>
      </c>
      <c r="F325" s="1075">
        <v>30000</v>
      </c>
      <c r="G325" s="1075"/>
      <c r="H325" s="1075">
        <f t="shared" si="30"/>
        <v>2011910</v>
      </c>
      <c r="I325" s="1075">
        <f t="shared" si="31"/>
        <v>1981910</v>
      </c>
      <c r="J325" s="1075">
        <f t="shared" si="32"/>
        <v>30000</v>
      </c>
      <c r="K325" s="1075">
        <f t="shared" si="33"/>
        <v>0</v>
      </c>
      <c r="L325" s="1075">
        <f t="shared" si="34"/>
        <v>2011910</v>
      </c>
    </row>
    <row r="326" spans="1:12" x14ac:dyDescent="0.25">
      <c r="A326" s="1072"/>
      <c r="B326" s="1072"/>
      <c r="C326" s="1074" t="s">
        <v>677</v>
      </c>
      <c r="D326" s="1075">
        <v>1</v>
      </c>
      <c r="E326" s="1075">
        <v>4660669</v>
      </c>
      <c r="F326" s="1075">
        <v>30000</v>
      </c>
      <c r="G326" s="1075">
        <v>1174704</v>
      </c>
      <c r="H326" s="1075">
        <f t="shared" si="30"/>
        <v>5865373</v>
      </c>
      <c r="I326" s="1075">
        <f t="shared" si="31"/>
        <v>4660669</v>
      </c>
      <c r="J326" s="1075">
        <f t="shared" si="32"/>
        <v>30000</v>
      </c>
      <c r="K326" s="1075">
        <f t="shared" si="33"/>
        <v>1174704</v>
      </c>
      <c r="L326" s="1075">
        <f t="shared" si="34"/>
        <v>5865373</v>
      </c>
    </row>
    <row r="327" spans="1:12" x14ac:dyDescent="0.25">
      <c r="A327" s="1072"/>
      <c r="B327" s="1072"/>
      <c r="C327" s="1074" t="s">
        <v>678</v>
      </c>
      <c r="D327" s="1075">
        <v>1</v>
      </c>
      <c r="E327" s="1075">
        <v>2041755</v>
      </c>
      <c r="F327" s="1075">
        <v>30000</v>
      </c>
      <c r="G327" s="1075"/>
      <c r="H327" s="1075">
        <f t="shared" si="30"/>
        <v>2071755</v>
      </c>
      <c r="I327" s="1075">
        <f t="shared" si="31"/>
        <v>2041755</v>
      </c>
      <c r="J327" s="1075">
        <f t="shared" si="32"/>
        <v>30000</v>
      </c>
      <c r="K327" s="1075">
        <f t="shared" si="33"/>
        <v>0</v>
      </c>
      <c r="L327" s="1075">
        <f t="shared" si="34"/>
        <v>2071755</v>
      </c>
    </row>
    <row r="328" spans="1:12" x14ac:dyDescent="0.25">
      <c r="A328" s="1072"/>
      <c r="B328" s="1072"/>
      <c r="C328" s="1071" t="s">
        <v>812</v>
      </c>
      <c r="D328" s="1075">
        <v>1</v>
      </c>
      <c r="E328" s="1075">
        <v>4802939</v>
      </c>
      <c r="F328" s="1075">
        <v>30000</v>
      </c>
      <c r="G328" s="1075">
        <v>1099572</v>
      </c>
      <c r="H328" s="1075">
        <f t="shared" si="30"/>
        <v>5932511</v>
      </c>
      <c r="I328" s="1075">
        <f t="shared" si="31"/>
        <v>4802939</v>
      </c>
      <c r="J328" s="1075">
        <f t="shared" si="32"/>
        <v>30000</v>
      </c>
      <c r="K328" s="1075">
        <f t="shared" si="33"/>
        <v>1099572</v>
      </c>
      <c r="L328" s="1075">
        <f t="shared" si="34"/>
        <v>5932511</v>
      </c>
    </row>
    <row r="329" spans="1:12" x14ac:dyDescent="0.25">
      <c r="A329" s="1072"/>
      <c r="B329" s="1072"/>
      <c r="C329" s="1071" t="s">
        <v>849</v>
      </c>
      <c r="D329" s="1075">
        <v>3</v>
      </c>
      <c r="E329" s="1075">
        <v>4928033</v>
      </c>
      <c r="F329" s="1075">
        <v>30000</v>
      </c>
      <c r="G329" s="1075">
        <v>1113480</v>
      </c>
      <c r="H329" s="1075">
        <f t="shared" si="30"/>
        <v>6071513</v>
      </c>
      <c r="I329" s="1075">
        <f t="shared" si="31"/>
        <v>14784099</v>
      </c>
      <c r="J329" s="1075">
        <f t="shared" si="32"/>
        <v>90000</v>
      </c>
      <c r="K329" s="1075">
        <f t="shared" si="33"/>
        <v>3340440</v>
      </c>
      <c r="L329" s="1075">
        <f t="shared" si="34"/>
        <v>18214539</v>
      </c>
    </row>
    <row r="330" spans="1:12" x14ac:dyDescent="0.25">
      <c r="A330" s="1072"/>
      <c r="B330" s="1072"/>
      <c r="C330" s="1071" t="s">
        <v>680</v>
      </c>
      <c r="D330" s="1075">
        <v>3</v>
      </c>
      <c r="E330" s="1075">
        <v>2277506</v>
      </c>
      <c r="F330" s="1075">
        <v>30000</v>
      </c>
      <c r="G330" s="1075"/>
      <c r="H330" s="1075">
        <f t="shared" si="30"/>
        <v>2307506</v>
      </c>
      <c r="I330" s="1075">
        <f t="shared" si="31"/>
        <v>6832518</v>
      </c>
      <c r="J330" s="1075">
        <f t="shared" si="32"/>
        <v>90000</v>
      </c>
      <c r="K330" s="1075">
        <f t="shared" si="33"/>
        <v>0</v>
      </c>
      <c r="L330" s="1075">
        <f t="shared" si="34"/>
        <v>6922518</v>
      </c>
    </row>
    <row r="331" spans="1:12" x14ac:dyDescent="0.25">
      <c r="A331" s="1072"/>
      <c r="B331" s="1072"/>
      <c r="C331" s="1071" t="s">
        <v>680</v>
      </c>
      <c r="D331" s="1075">
        <v>2</v>
      </c>
      <c r="E331" s="1075">
        <v>5053127</v>
      </c>
      <c r="F331" s="1075">
        <v>30000</v>
      </c>
      <c r="G331" s="1075">
        <v>1166616</v>
      </c>
      <c r="H331" s="1075">
        <f t="shared" si="30"/>
        <v>6249743</v>
      </c>
      <c r="I331" s="1075">
        <f t="shared" si="31"/>
        <v>10106254</v>
      </c>
      <c r="J331" s="1075">
        <f t="shared" si="32"/>
        <v>60000</v>
      </c>
      <c r="K331" s="1075">
        <f t="shared" si="33"/>
        <v>2333232</v>
      </c>
      <c r="L331" s="1075">
        <f t="shared" si="34"/>
        <v>12499486</v>
      </c>
    </row>
    <row r="332" spans="1:12" x14ac:dyDescent="0.25">
      <c r="A332" s="1072"/>
      <c r="B332" s="1072"/>
      <c r="C332" s="1071" t="s">
        <v>765</v>
      </c>
      <c r="D332" s="1075">
        <v>1</v>
      </c>
      <c r="E332" s="1075">
        <v>2360801</v>
      </c>
      <c r="F332" s="1075">
        <v>30000</v>
      </c>
      <c r="G332" s="1075"/>
      <c r="H332" s="1075">
        <f t="shared" si="30"/>
        <v>2390801</v>
      </c>
      <c r="I332" s="1075">
        <f t="shared" si="31"/>
        <v>2360801</v>
      </c>
      <c r="J332" s="1075">
        <f t="shared" si="32"/>
        <v>30000</v>
      </c>
      <c r="K332" s="1075">
        <f t="shared" si="33"/>
        <v>0</v>
      </c>
      <c r="L332" s="1075">
        <f t="shared" si="34"/>
        <v>2390801</v>
      </c>
    </row>
    <row r="333" spans="1:12" x14ac:dyDescent="0.25">
      <c r="A333" s="1072"/>
      <c r="B333" s="442" t="s">
        <v>691</v>
      </c>
      <c r="C333" s="1071" t="s">
        <v>765</v>
      </c>
      <c r="D333" s="1075">
        <v>1</v>
      </c>
      <c r="E333" s="1075">
        <v>5178220</v>
      </c>
      <c r="F333" s="1075">
        <v>30000</v>
      </c>
      <c r="G333" s="1075">
        <v>1200156</v>
      </c>
      <c r="H333" s="1075">
        <f t="shared" si="30"/>
        <v>6408376</v>
      </c>
      <c r="I333" s="1075">
        <f t="shared" si="31"/>
        <v>5178220</v>
      </c>
      <c r="J333" s="1075">
        <f t="shared" si="32"/>
        <v>30000</v>
      </c>
      <c r="K333" s="1075">
        <f t="shared" si="33"/>
        <v>1200156</v>
      </c>
      <c r="L333" s="1075">
        <f t="shared" si="34"/>
        <v>6408376</v>
      </c>
    </row>
    <row r="334" spans="1:12" x14ac:dyDescent="0.25">
      <c r="A334" s="1072"/>
      <c r="B334" s="1072" t="s">
        <v>1199</v>
      </c>
      <c r="C334" s="1071" t="s">
        <v>851</v>
      </c>
      <c r="D334" s="1075">
        <v>1</v>
      </c>
      <c r="E334" s="1075">
        <v>5553501</v>
      </c>
      <c r="F334" s="1075">
        <v>30000</v>
      </c>
      <c r="G334" s="1075">
        <v>1291140</v>
      </c>
      <c r="H334" s="1075">
        <f t="shared" si="30"/>
        <v>6874641</v>
      </c>
      <c r="I334" s="1075">
        <f t="shared" si="31"/>
        <v>5553501</v>
      </c>
      <c r="J334" s="1075">
        <f t="shared" si="32"/>
        <v>30000</v>
      </c>
      <c r="K334" s="1075">
        <f t="shared" si="33"/>
        <v>1291140</v>
      </c>
      <c r="L334" s="1075">
        <f t="shared" si="34"/>
        <v>6874641</v>
      </c>
    </row>
    <row r="335" spans="1:12" x14ac:dyDescent="0.25">
      <c r="A335" s="1072"/>
      <c r="B335" s="1072"/>
      <c r="C335" s="1071" t="s">
        <v>968</v>
      </c>
      <c r="D335" s="1075"/>
      <c r="E335" s="1075">
        <v>2693980</v>
      </c>
      <c r="F335" s="1075">
        <v>30000</v>
      </c>
      <c r="G335" s="1075"/>
      <c r="H335" s="1075">
        <f t="shared" si="30"/>
        <v>2723980</v>
      </c>
      <c r="I335" s="1075">
        <f t="shared" si="31"/>
        <v>0</v>
      </c>
      <c r="J335" s="1075">
        <f t="shared" si="32"/>
        <v>0</v>
      </c>
      <c r="K335" s="1075">
        <f t="shared" si="33"/>
        <v>0</v>
      </c>
      <c r="L335" s="1075">
        <f t="shared" si="34"/>
        <v>0</v>
      </c>
    </row>
    <row r="336" spans="1:12" x14ac:dyDescent="0.25">
      <c r="A336" s="1072"/>
      <c r="B336" s="1072"/>
      <c r="C336" s="1071" t="s">
        <v>684</v>
      </c>
      <c r="D336" s="1075">
        <v>1</v>
      </c>
      <c r="E336" s="1075">
        <v>2905774</v>
      </c>
      <c r="F336" s="1075">
        <v>30000</v>
      </c>
      <c r="G336" s="1075"/>
      <c r="H336" s="1075">
        <f t="shared" si="30"/>
        <v>2935774</v>
      </c>
      <c r="I336" s="1075">
        <f t="shared" si="31"/>
        <v>2905774</v>
      </c>
      <c r="J336" s="1075">
        <f t="shared" si="32"/>
        <v>30000</v>
      </c>
      <c r="K336" s="1075">
        <f t="shared" si="33"/>
        <v>0</v>
      </c>
      <c r="L336" s="1075">
        <f t="shared" si="34"/>
        <v>2935774</v>
      </c>
    </row>
    <row r="337" spans="1:12" x14ac:dyDescent="0.25">
      <c r="A337" s="1094"/>
      <c r="B337" s="1094"/>
      <c r="C337" s="1071" t="s">
        <v>690</v>
      </c>
      <c r="D337" s="1075"/>
      <c r="E337" s="1075">
        <v>6215435</v>
      </c>
      <c r="F337" s="1075">
        <v>30000</v>
      </c>
      <c r="G337" s="1075"/>
      <c r="H337" s="1075">
        <f t="shared" si="30"/>
        <v>6245435</v>
      </c>
      <c r="I337" s="1075">
        <f t="shared" si="31"/>
        <v>0</v>
      </c>
      <c r="J337" s="1075">
        <f t="shared" si="32"/>
        <v>0</v>
      </c>
      <c r="K337" s="1075">
        <f t="shared" si="33"/>
        <v>0</v>
      </c>
      <c r="L337" s="1075">
        <f t="shared" si="34"/>
        <v>0</v>
      </c>
    </row>
    <row r="338" spans="1:12" x14ac:dyDescent="0.25">
      <c r="A338" s="1094"/>
      <c r="B338" s="1094"/>
      <c r="C338" s="1074" t="s">
        <v>692</v>
      </c>
      <c r="D338" s="1076">
        <f>SUM(D214:D337)</f>
        <v>309</v>
      </c>
      <c r="E338" s="1076">
        <f>SUM(E311:E337)</f>
        <v>90449883</v>
      </c>
      <c r="F338" s="1076">
        <f>SUM(F311:F337)</f>
        <v>810000</v>
      </c>
      <c r="G338" s="1076"/>
      <c r="H338" s="1076">
        <f>SUM(H214:H337)</f>
        <v>248600477</v>
      </c>
      <c r="I338" s="1076">
        <f>SUM(I214:I337)</f>
        <v>451229854</v>
      </c>
      <c r="J338" s="1076">
        <f>SUM(J214:J337)</f>
        <v>9270000</v>
      </c>
      <c r="K338" s="1076">
        <f>SUM(K214:K337)</f>
        <v>94511117</v>
      </c>
      <c r="L338" s="1076">
        <f>SUM(L214:L337)</f>
        <v>555010971</v>
      </c>
    </row>
    <row r="339" spans="1:12" x14ac:dyDescent="0.25">
      <c r="A339" s="1094"/>
      <c r="B339" s="1094"/>
      <c r="C339" s="1072"/>
      <c r="D339" s="1075"/>
      <c r="E339" s="1075"/>
      <c r="F339" s="1075"/>
      <c r="G339" s="1075"/>
      <c r="H339" s="1075"/>
      <c r="I339" s="1075"/>
      <c r="J339" s="1075"/>
      <c r="K339" s="1075"/>
      <c r="L339" s="1075"/>
    </row>
    <row r="340" spans="1:12" x14ac:dyDescent="0.25">
      <c r="A340" s="1094"/>
      <c r="B340" s="1094"/>
      <c r="C340" s="1077" t="s">
        <v>1628</v>
      </c>
      <c r="D340" s="1078"/>
      <c r="E340" s="1078">
        <v>1337225</v>
      </c>
      <c r="F340" s="1078">
        <v>381109</v>
      </c>
      <c r="G340" s="1078">
        <v>13099508</v>
      </c>
      <c r="H340" s="1075">
        <f>SUM(E340:G340)</f>
        <v>14817842</v>
      </c>
      <c r="I340" s="1075">
        <f>D340*E340</f>
        <v>0</v>
      </c>
      <c r="J340" s="1075">
        <f>D340*F340</f>
        <v>0</v>
      </c>
      <c r="K340" s="1075">
        <f>D340*G340</f>
        <v>0</v>
      </c>
      <c r="L340" s="1075">
        <f>D340*H340</f>
        <v>0</v>
      </c>
    </row>
    <row r="341" spans="1:12" ht="39" x14ac:dyDescent="0.25">
      <c r="A341" s="1094"/>
      <c r="B341" s="1094"/>
      <c r="C341" s="1077" t="s">
        <v>1200</v>
      </c>
      <c r="D341" s="1078"/>
      <c r="E341" s="1078">
        <v>1337225</v>
      </c>
      <c r="F341" s="1078">
        <v>401168</v>
      </c>
      <c r="G341" s="1078">
        <v>10916790</v>
      </c>
      <c r="H341" s="1075">
        <f>SUM(E341:G341)</f>
        <v>12655183</v>
      </c>
      <c r="I341" s="1075">
        <f>D341*E341</f>
        <v>0</v>
      </c>
      <c r="J341" s="1075">
        <f>D341*F341</f>
        <v>0</v>
      </c>
      <c r="K341" s="1075">
        <f>D341*G341</f>
        <v>0</v>
      </c>
      <c r="L341" s="1075">
        <f>D341*H341</f>
        <v>0</v>
      </c>
    </row>
    <row r="342" spans="1:12" x14ac:dyDescent="0.25">
      <c r="A342" s="1094"/>
      <c r="B342" s="1094"/>
      <c r="C342" s="447" t="s">
        <v>693</v>
      </c>
      <c r="D342" s="1075">
        <v>1</v>
      </c>
      <c r="E342" s="1078">
        <v>9273942.8399999999</v>
      </c>
      <c r="F342" s="1075">
        <v>374361</v>
      </c>
      <c r="G342" s="1075">
        <v>7914876</v>
      </c>
      <c r="H342" s="1075">
        <f>SUM(E342:G342)</f>
        <v>17563179.84</v>
      </c>
      <c r="I342" s="1075">
        <f>D342*E342</f>
        <v>9273942.8399999999</v>
      </c>
      <c r="J342" s="1075">
        <f>D342*F342</f>
        <v>374361</v>
      </c>
      <c r="K342" s="1075">
        <f>D342*G342</f>
        <v>7914876</v>
      </c>
      <c r="L342" s="1075">
        <f>D342*H342</f>
        <v>17563179.84</v>
      </c>
    </row>
    <row r="343" spans="1:12" x14ac:dyDescent="0.25">
      <c r="A343" s="1094"/>
      <c r="B343" s="1094"/>
      <c r="C343" s="447"/>
      <c r="D343" s="1075"/>
      <c r="E343" s="1075"/>
      <c r="F343" s="1075"/>
      <c r="G343" s="1075"/>
      <c r="H343" s="1075">
        <f>SUM(E343:G343)</f>
        <v>0</v>
      </c>
      <c r="I343" s="1075">
        <f>D343*E343</f>
        <v>0</v>
      </c>
      <c r="J343" s="1075">
        <f>D343*F343</f>
        <v>0</v>
      </c>
      <c r="K343" s="1075">
        <f>D343*G343</f>
        <v>0</v>
      </c>
      <c r="L343" s="1075">
        <f>D343*H343</f>
        <v>0</v>
      </c>
    </row>
    <row r="344" spans="1:12" x14ac:dyDescent="0.25">
      <c r="A344" s="1094"/>
      <c r="B344" s="1094"/>
      <c r="C344" s="447"/>
      <c r="D344" s="1075"/>
      <c r="E344" s="1075">
        <f t="shared" ref="E344:L344" si="35">SUM(E340:E343)</f>
        <v>11948392.84</v>
      </c>
      <c r="F344" s="1075">
        <f t="shared" si="35"/>
        <v>1156638</v>
      </c>
      <c r="G344" s="1075">
        <f t="shared" si="35"/>
        <v>31931174</v>
      </c>
      <c r="H344" s="1075">
        <f t="shared" si="35"/>
        <v>45036204.840000004</v>
      </c>
      <c r="I344" s="1075">
        <f t="shared" si="35"/>
        <v>9273942.8399999999</v>
      </c>
      <c r="J344" s="1075">
        <f t="shared" si="35"/>
        <v>374361</v>
      </c>
      <c r="K344" s="1075">
        <f t="shared" si="35"/>
        <v>7914876</v>
      </c>
      <c r="L344" s="1075">
        <f t="shared" si="35"/>
        <v>17563179.84</v>
      </c>
    </row>
    <row r="345" spans="1:12" x14ac:dyDescent="0.25">
      <c r="A345" s="1094"/>
      <c r="B345" s="1094"/>
      <c r="C345" s="447"/>
      <c r="D345" s="1075"/>
      <c r="E345" s="1075"/>
      <c r="F345" s="1075"/>
      <c r="G345" s="1075"/>
      <c r="H345" s="1075"/>
      <c r="I345" s="1075"/>
      <c r="J345" s="1075"/>
      <c r="K345" s="1075"/>
      <c r="L345" s="1075"/>
    </row>
    <row r="346" spans="1:12" x14ac:dyDescent="0.25">
      <c r="A346" s="1094"/>
      <c r="B346" s="1094"/>
      <c r="C346" s="1072"/>
      <c r="D346" s="1080">
        <f>D338+D344</f>
        <v>309</v>
      </c>
      <c r="E346" s="1080">
        <f>SUM(E340:E342)</f>
        <v>11948392.84</v>
      </c>
      <c r="F346" s="1080">
        <f>SUM(F340:F342)</f>
        <v>1156638</v>
      </c>
      <c r="G346" s="1080">
        <f t="shared" ref="G346:L346" si="36">G338+G344</f>
        <v>31931174</v>
      </c>
      <c r="H346" s="1080">
        <f t="shared" si="36"/>
        <v>293636681.84000003</v>
      </c>
      <c r="I346" s="1080">
        <f t="shared" si="36"/>
        <v>460503796.83999997</v>
      </c>
      <c r="J346" s="1080">
        <f t="shared" si="36"/>
        <v>9644361</v>
      </c>
      <c r="K346" s="1080">
        <f t="shared" si="36"/>
        <v>102425993</v>
      </c>
      <c r="L346" s="1080">
        <f t="shared" si="36"/>
        <v>572574150.84000003</v>
      </c>
    </row>
    <row r="347" spans="1:12" x14ac:dyDescent="0.25">
      <c r="A347" s="1081"/>
      <c r="B347" s="1081"/>
      <c r="C347" s="1081"/>
      <c r="D347" s="1081"/>
      <c r="E347" s="1081"/>
      <c r="F347" s="1081"/>
      <c r="G347" s="1081"/>
      <c r="H347" s="1081"/>
      <c r="I347" s="1081"/>
      <c r="J347" s="1081"/>
      <c r="K347" s="1081"/>
      <c r="L347" s="1081"/>
    </row>
    <row r="348" spans="1:12" x14ac:dyDescent="0.25">
      <c r="A348" s="1081"/>
      <c r="B348" s="1081"/>
      <c r="C348" s="1081"/>
      <c r="D348" s="1081"/>
      <c r="E348" s="1081"/>
      <c r="F348" s="1081"/>
      <c r="G348" s="1081"/>
      <c r="H348" s="1081"/>
      <c r="I348" s="1081"/>
      <c r="J348" s="1081"/>
      <c r="K348" s="1081"/>
      <c r="L348" s="1081"/>
    </row>
    <row r="349" spans="1:12" x14ac:dyDescent="0.25">
      <c r="A349" s="1382" t="s">
        <v>133</v>
      </c>
      <c r="B349" s="1382"/>
      <c r="C349" s="1382"/>
      <c r="D349" s="1382"/>
      <c r="E349" s="1382"/>
      <c r="F349" s="1382"/>
      <c r="G349" s="1382"/>
      <c r="H349" s="1382"/>
      <c r="I349" s="1382"/>
      <c r="J349" s="1382"/>
      <c r="K349" s="1382"/>
      <c r="L349" s="1382"/>
    </row>
    <row r="350" spans="1:12" x14ac:dyDescent="0.25">
      <c r="A350" s="1379" t="s">
        <v>585</v>
      </c>
      <c r="B350" s="1379"/>
      <c r="C350" s="1379"/>
      <c r="D350" s="1379"/>
      <c r="E350" s="1379"/>
      <c r="F350" s="1379"/>
      <c r="G350" s="1379"/>
      <c r="H350" s="1379"/>
      <c r="I350" s="1379"/>
      <c r="J350" s="1379"/>
      <c r="K350" s="1379"/>
      <c r="L350" s="1379"/>
    </row>
    <row r="351" spans="1:12" x14ac:dyDescent="0.25">
      <c r="A351" s="1379" t="s">
        <v>586</v>
      </c>
      <c r="B351" s="1380"/>
      <c r="C351" s="1380"/>
      <c r="D351" s="1380"/>
      <c r="E351" s="1380"/>
      <c r="F351" s="1380"/>
      <c r="G351" s="1380"/>
      <c r="H351" s="1380"/>
      <c r="I351" s="1380"/>
      <c r="J351" s="1380"/>
      <c r="K351" s="1380"/>
      <c r="L351" s="1380"/>
    </row>
    <row r="352" spans="1:12" x14ac:dyDescent="0.25">
      <c r="A352" s="1381" t="s">
        <v>1636</v>
      </c>
      <c r="B352" s="1381"/>
      <c r="C352" s="1381"/>
      <c r="D352" s="1381"/>
      <c r="E352" s="1381"/>
      <c r="F352" s="1381"/>
      <c r="G352" s="1381"/>
      <c r="H352" s="1381"/>
      <c r="I352" s="1381"/>
      <c r="J352" s="1381"/>
      <c r="K352" s="1381"/>
      <c r="L352" s="1381"/>
    </row>
    <row r="353" spans="1:12" ht="51.75" x14ac:dyDescent="0.25">
      <c r="A353" s="1068" t="s">
        <v>588</v>
      </c>
      <c r="B353" s="1069"/>
      <c r="C353" s="1068" t="s">
        <v>589</v>
      </c>
      <c r="D353" s="1068" t="s">
        <v>590</v>
      </c>
      <c r="E353" s="1068" t="s">
        <v>591</v>
      </c>
      <c r="F353" s="1068" t="s">
        <v>592</v>
      </c>
      <c r="G353" s="1068" t="s">
        <v>593</v>
      </c>
      <c r="H353" s="1068" t="s">
        <v>594</v>
      </c>
      <c r="I353" s="1068" t="s">
        <v>595</v>
      </c>
      <c r="J353" s="1068" t="s">
        <v>596</v>
      </c>
      <c r="K353" s="1068" t="s">
        <v>597</v>
      </c>
      <c r="L353" s="1070" t="s">
        <v>598</v>
      </c>
    </row>
    <row r="354" spans="1:12" x14ac:dyDescent="0.25">
      <c r="A354" s="1071"/>
      <c r="B354" s="1072"/>
      <c r="C354" s="1072"/>
      <c r="D354" s="1072"/>
      <c r="E354" s="1072"/>
      <c r="F354" s="1072"/>
      <c r="G354" s="1072"/>
      <c r="H354" s="1072"/>
      <c r="I354" s="1072"/>
      <c r="J354" s="1072"/>
      <c r="K354" s="1072"/>
      <c r="L354" s="1073" t="s">
        <v>599</v>
      </c>
    </row>
    <row r="355" spans="1:12" x14ac:dyDescent="0.25">
      <c r="A355" s="1072"/>
      <c r="B355" s="1072"/>
      <c r="C355" s="1074" t="s">
        <v>603</v>
      </c>
      <c r="D355" s="1075">
        <v>2</v>
      </c>
      <c r="E355" s="1075">
        <v>466718</v>
      </c>
      <c r="F355" s="1075">
        <v>30000</v>
      </c>
      <c r="G355" s="1075"/>
      <c r="H355" s="1075">
        <f>SUM(E355:G355)</f>
        <v>496718</v>
      </c>
      <c r="I355" s="1075">
        <f t="shared" ref="I355:I365" si="37">D355*E355</f>
        <v>933436</v>
      </c>
      <c r="J355" s="1075">
        <f t="shared" ref="J355:J365" si="38">D355*F355</f>
        <v>60000</v>
      </c>
      <c r="K355" s="1075">
        <f t="shared" ref="K355:K365" si="39">D355*G355</f>
        <v>0</v>
      </c>
      <c r="L355" s="1075">
        <f t="shared" ref="L355:L365" si="40">D355*H355</f>
        <v>993436</v>
      </c>
    </row>
    <row r="356" spans="1:12" x14ac:dyDescent="0.25">
      <c r="A356" s="1072"/>
      <c r="B356" s="1072"/>
      <c r="C356" s="1074" t="s">
        <v>791</v>
      </c>
      <c r="D356" s="1075">
        <v>1</v>
      </c>
      <c r="E356" s="1075">
        <v>461648</v>
      </c>
      <c r="F356" s="1075">
        <v>30000</v>
      </c>
      <c r="G356" s="1075"/>
      <c r="H356" s="1075">
        <f t="shared" ref="H356:H365" si="41">SUM(E356:G356)</f>
        <v>491648</v>
      </c>
      <c r="I356" s="1075">
        <f t="shared" si="37"/>
        <v>461648</v>
      </c>
      <c r="J356" s="1075">
        <f t="shared" si="38"/>
        <v>30000</v>
      </c>
      <c r="K356" s="1075">
        <f t="shared" si="39"/>
        <v>0</v>
      </c>
      <c r="L356" s="1075">
        <f t="shared" si="40"/>
        <v>491648</v>
      </c>
    </row>
    <row r="357" spans="1:12" x14ac:dyDescent="0.25">
      <c r="A357" s="1072"/>
      <c r="B357" s="1072"/>
      <c r="C357" s="1074" t="s">
        <v>959</v>
      </c>
      <c r="D357" s="1075">
        <v>1</v>
      </c>
      <c r="E357" s="1075">
        <v>730546</v>
      </c>
      <c r="F357" s="1075">
        <v>30000</v>
      </c>
      <c r="G357" s="1075"/>
      <c r="H357" s="1075">
        <f t="shared" si="41"/>
        <v>760546</v>
      </c>
      <c r="I357" s="1075">
        <f t="shared" si="37"/>
        <v>730546</v>
      </c>
      <c r="J357" s="1075">
        <f t="shared" si="38"/>
        <v>30000</v>
      </c>
      <c r="K357" s="1075">
        <f t="shared" si="39"/>
        <v>0</v>
      </c>
      <c r="L357" s="1075">
        <f t="shared" si="40"/>
        <v>760546</v>
      </c>
    </row>
    <row r="358" spans="1:12" x14ac:dyDescent="0.25">
      <c r="A358" s="1072"/>
      <c r="B358" s="1072"/>
      <c r="C358" s="1074" t="s">
        <v>632</v>
      </c>
      <c r="D358" s="1075">
        <v>1</v>
      </c>
      <c r="E358" s="1075">
        <v>826204</v>
      </c>
      <c r="F358" s="1075">
        <v>30000</v>
      </c>
      <c r="G358" s="1075">
        <v>9600</v>
      </c>
      <c r="H358" s="1075">
        <f t="shared" si="41"/>
        <v>865804</v>
      </c>
      <c r="I358" s="1075">
        <f t="shared" si="37"/>
        <v>826204</v>
      </c>
      <c r="J358" s="1075">
        <f t="shared" si="38"/>
        <v>30000</v>
      </c>
      <c r="K358" s="1075">
        <f t="shared" si="39"/>
        <v>9600</v>
      </c>
      <c r="L358" s="1075">
        <f t="shared" si="40"/>
        <v>865804</v>
      </c>
    </row>
    <row r="359" spans="1:12" x14ac:dyDescent="0.25">
      <c r="A359" s="1072"/>
      <c r="B359" s="1072"/>
      <c r="C359" s="1074" t="s">
        <v>964</v>
      </c>
      <c r="D359" s="1075">
        <v>1</v>
      </c>
      <c r="E359" s="1075">
        <v>986908</v>
      </c>
      <c r="F359" s="1075">
        <v>30000</v>
      </c>
      <c r="G359" s="1075"/>
      <c r="H359" s="1075">
        <f t="shared" si="41"/>
        <v>1016908</v>
      </c>
      <c r="I359" s="1075">
        <f t="shared" si="37"/>
        <v>986908</v>
      </c>
      <c r="J359" s="1075">
        <f t="shared" si="38"/>
        <v>30000</v>
      </c>
      <c r="K359" s="1075">
        <f t="shared" si="39"/>
        <v>0</v>
      </c>
      <c r="L359" s="1075">
        <f t="shared" si="40"/>
        <v>1016908</v>
      </c>
    </row>
    <row r="360" spans="1:12" x14ac:dyDescent="0.25">
      <c r="A360" s="1072"/>
      <c r="B360" s="1072"/>
      <c r="C360" s="1074" t="s">
        <v>873</v>
      </c>
      <c r="D360" s="1075">
        <v>1</v>
      </c>
      <c r="E360" s="1075">
        <v>928581</v>
      </c>
      <c r="F360" s="1075">
        <v>30000</v>
      </c>
      <c r="G360" s="1075"/>
      <c r="H360" s="1075">
        <f t="shared" si="41"/>
        <v>958581</v>
      </c>
      <c r="I360" s="1075">
        <f t="shared" si="37"/>
        <v>928581</v>
      </c>
      <c r="J360" s="1075">
        <f t="shared" si="38"/>
        <v>30000</v>
      </c>
      <c r="K360" s="1075">
        <f t="shared" si="39"/>
        <v>0</v>
      </c>
      <c r="L360" s="1075">
        <f t="shared" si="40"/>
        <v>958581</v>
      </c>
    </row>
    <row r="361" spans="1:12" x14ac:dyDescent="0.25">
      <c r="A361" s="1072"/>
      <c r="B361" s="1072"/>
      <c r="C361" s="1074" t="s">
        <v>640</v>
      </c>
      <c r="D361" s="1075">
        <v>1</v>
      </c>
      <c r="E361" s="1075">
        <v>1055475</v>
      </c>
      <c r="F361" s="1075">
        <v>30000</v>
      </c>
      <c r="G361" s="1075">
        <v>9600</v>
      </c>
      <c r="H361" s="1075">
        <f t="shared" si="41"/>
        <v>1095075</v>
      </c>
      <c r="I361" s="1075">
        <f t="shared" si="37"/>
        <v>1055475</v>
      </c>
      <c r="J361" s="1075">
        <f t="shared" si="38"/>
        <v>30000</v>
      </c>
      <c r="K361" s="1075">
        <f t="shared" si="39"/>
        <v>9600</v>
      </c>
      <c r="L361" s="1075">
        <f t="shared" si="40"/>
        <v>1095075</v>
      </c>
    </row>
    <row r="362" spans="1:12" x14ac:dyDescent="0.25">
      <c r="A362" s="1072"/>
      <c r="B362" s="1072"/>
      <c r="C362" s="1074" t="s">
        <v>649</v>
      </c>
      <c r="D362" s="1075">
        <v>1</v>
      </c>
      <c r="E362" s="1075">
        <v>1126631</v>
      </c>
      <c r="F362" s="1075">
        <v>30000</v>
      </c>
      <c r="G362" s="1075"/>
      <c r="H362" s="1075">
        <f t="shared" si="41"/>
        <v>1156631</v>
      </c>
      <c r="I362" s="1075">
        <f t="shared" si="37"/>
        <v>1126631</v>
      </c>
      <c r="J362" s="1075">
        <f t="shared" si="38"/>
        <v>30000</v>
      </c>
      <c r="K362" s="1075">
        <f t="shared" si="39"/>
        <v>0</v>
      </c>
      <c r="L362" s="1075">
        <f t="shared" si="40"/>
        <v>1156631</v>
      </c>
    </row>
    <row r="363" spans="1:12" x14ac:dyDescent="0.25">
      <c r="A363" s="1072"/>
      <c r="B363" s="1072"/>
      <c r="C363" s="1074" t="s">
        <v>652</v>
      </c>
      <c r="D363" s="1075">
        <v>1</v>
      </c>
      <c r="E363" s="1075">
        <v>1264226</v>
      </c>
      <c r="F363" s="1075">
        <v>30000</v>
      </c>
      <c r="G363" s="1075"/>
      <c r="H363" s="1075">
        <f t="shared" si="41"/>
        <v>1294226</v>
      </c>
      <c r="I363" s="1075">
        <f t="shared" si="37"/>
        <v>1264226</v>
      </c>
      <c r="J363" s="1075">
        <f t="shared" si="38"/>
        <v>30000</v>
      </c>
      <c r="K363" s="1075">
        <f t="shared" si="39"/>
        <v>0</v>
      </c>
      <c r="L363" s="1075">
        <f t="shared" si="40"/>
        <v>1294226</v>
      </c>
    </row>
    <row r="364" spans="1:12" x14ac:dyDescent="0.25">
      <c r="A364" s="1072"/>
      <c r="B364" s="1072"/>
      <c r="C364" s="1071" t="s">
        <v>849</v>
      </c>
      <c r="D364" s="1075">
        <v>1</v>
      </c>
      <c r="E364" s="1075">
        <v>2194212</v>
      </c>
      <c r="F364" s="1075">
        <v>30000</v>
      </c>
      <c r="G364" s="1075"/>
      <c r="H364" s="1075">
        <f t="shared" si="41"/>
        <v>2224212</v>
      </c>
      <c r="I364" s="1075">
        <f t="shared" si="37"/>
        <v>2194212</v>
      </c>
      <c r="J364" s="1075">
        <f t="shared" si="38"/>
        <v>30000</v>
      </c>
      <c r="K364" s="1075">
        <f t="shared" si="39"/>
        <v>0</v>
      </c>
      <c r="L364" s="1075">
        <f t="shared" si="40"/>
        <v>2224212</v>
      </c>
    </row>
    <row r="365" spans="1:12" x14ac:dyDescent="0.25">
      <c r="A365" s="1072"/>
      <c r="B365" s="1072"/>
      <c r="C365" s="1071" t="s">
        <v>765</v>
      </c>
      <c r="D365" s="1075">
        <v>1</v>
      </c>
      <c r="E365" s="1075">
        <v>2360801</v>
      </c>
      <c r="F365" s="1075">
        <v>30000</v>
      </c>
      <c r="G365" s="1075"/>
      <c r="H365" s="1075">
        <f t="shared" si="41"/>
        <v>2390801</v>
      </c>
      <c r="I365" s="1075">
        <f t="shared" si="37"/>
        <v>2360801</v>
      </c>
      <c r="J365" s="1075">
        <f t="shared" si="38"/>
        <v>30000</v>
      </c>
      <c r="K365" s="1075">
        <f t="shared" si="39"/>
        <v>0</v>
      </c>
      <c r="L365" s="1075">
        <f t="shared" si="40"/>
        <v>2390801</v>
      </c>
    </row>
    <row r="366" spans="1:12" x14ac:dyDescent="0.25">
      <c r="A366" s="1072"/>
      <c r="B366" s="442" t="s">
        <v>691</v>
      </c>
      <c r="C366" s="1074" t="s">
        <v>692</v>
      </c>
      <c r="D366" s="1076">
        <f>SUM(D355:D365)</f>
        <v>12</v>
      </c>
      <c r="E366" s="1076">
        <f>SUM(E364:E365)</f>
        <v>4555013</v>
      </c>
      <c r="F366" s="1076">
        <f>SUM(F364:F365)</f>
        <v>60000</v>
      </c>
      <c r="G366" s="1076"/>
      <c r="H366" s="1076">
        <f>SUM(H355:H365)</f>
        <v>12751150</v>
      </c>
      <c r="I366" s="1076">
        <f>SUM(I355:I365)</f>
        <v>12868668</v>
      </c>
      <c r="J366" s="1076">
        <f>SUM(J355:J365)</f>
        <v>360000</v>
      </c>
      <c r="K366" s="1076">
        <f>SUM(K355:K365)</f>
        <v>19200</v>
      </c>
      <c r="L366" s="1076">
        <f>SUM(L355:L365)</f>
        <v>13247868</v>
      </c>
    </row>
    <row r="367" spans="1:12" x14ac:dyDescent="0.25">
      <c r="A367" s="1072"/>
      <c r="B367" s="1072"/>
      <c r="C367" s="1072"/>
      <c r="D367" s="1075"/>
      <c r="E367" s="1075"/>
      <c r="F367" s="1075"/>
      <c r="G367" s="1075"/>
      <c r="H367" s="1075"/>
      <c r="I367" s="1075"/>
      <c r="J367" s="1075"/>
      <c r="K367" s="1075"/>
      <c r="L367" s="1075"/>
    </row>
    <row r="368" spans="1:12" x14ac:dyDescent="0.25">
      <c r="A368" s="1072"/>
      <c r="B368" s="1072" t="s">
        <v>1219</v>
      </c>
      <c r="C368" s="1077" t="s">
        <v>1628</v>
      </c>
      <c r="D368" s="1078"/>
      <c r="E368" s="1078">
        <v>1337225</v>
      </c>
      <c r="F368" s="1078">
        <v>381109</v>
      </c>
      <c r="G368" s="1078">
        <v>13099508</v>
      </c>
      <c r="H368" s="1075">
        <f>SUM(E368:G368)</f>
        <v>14817842</v>
      </c>
      <c r="I368" s="1075">
        <f>D368*E368</f>
        <v>0</v>
      </c>
      <c r="J368" s="1075">
        <f>D368*F368</f>
        <v>0</v>
      </c>
      <c r="K368" s="1075">
        <f>D368*G368</f>
        <v>0</v>
      </c>
      <c r="L368" s="1075">
        <f>D368*H368</f>
        <v>0</v>
      </c>
    </row>
    <row r="369" spans="1:12" ht="39" x14ac:dyDescent="0.25">
      <c r="A369" s="1072"/>
      <c r="B369" s="1072" t="s">
        <v>1199</v>
      </c>
      <c r="C369" s="1077" t="s">
        <v>1200</v>
      </c>
      <c r="D369" s="1078"/>
      <c r="E369" s="1078">
        <v>1337225</v>
      </c>
      <c r="F369" s="1078">
        <v>401168</v>
      </c>
      <c r="G369" s="1078">
        <v>10916790</v>
      </c>
      <c r="H369" s="1075">
        <f>SUM(E369:G369)</f>
        <v>12655183</v>
      </c>
      <c r="I369" s="1075">
        <f>D369*E369</f>
        <v>0</v>
      </c>
      <c r="J369" s="1075">
        <f>D369*F369</f>
        <v>0</v>
      </c>
      <c r="K369" s="1075">
        <f>D369*G369</f>
        <v>0</v>
      </c>
      <c r="L369" s="1075">
        <f>D369*H369</f>
        <v>0</v>
      </c>
    </row>
    <row r="370" spans="1:12" x14ac:dyDescent="0.25">
      <c r="A370" s="1072"/>
      <c r="B370" s="1072"/>
      <c r="C370" s="447" t="s">
        <v>693</v>
      </c>
      <c r="D370" s="1075">
        <v>1</v>
      </c>
      <c r="E370" s="1078">
        <v>9273942.8399999999</v>
      </c>
      <c r="F370" s="1075">
        <v>374361</v>
      </c>
      <c r="G370" s="1075">
        <v>7914876</v>
      </c>
      <c r="H370" s="1075">
        <f>SUM(E370:G370)</f>
        <v>17563179.84</v>
      </c>
      <c r="I370" s="1075">
        <f>D370*E370</f>
        <v>9273942.8399999999</v>
      </c>
      <c r="J370" s="1075">
        <f>D370*F370</f>
        <v>374361</v>
      </c>
      <c r="K370" s="1075">
        <f>D370*G370</f>
        <v>7914876</v>
      </c>
      <c r="L370" s="1075">
        <f>D370*H370</f>
        <v>17563179.84</v>
      </c>
    </row>
    <row r="371" spans="1:12" x14ac:dyDescent="0.25">
      <c r="A371" s="1072"/>
      <c r="B371" s="1072"/>
      <c r="C371" s="447"/>
      <c r="D371" s="1075"/>
      <c r="E371" s="1075"/>
      <c r="F371" s="1075"/>
      <c r="G371" s="1075"/>
      <c r="H371" s="1075">
        <f>SUM(E371:G371)</f>
        <v>0</v>
      </c>
      <c r="I371" s="1075">
        <f>D371*E371</f>
        <v>0</v>
      </c>
      <c r="J371" s="1075">
        <f>D371*F371</f>
        <v>0</v>
      </c>
      <c r="K371" s="1075">
        <f>D371*G371</f>
        <v>0</v>
      </c>
      <c r="L371" s="1075">
        <f>D371*H371</f>
        <v>0</v>
      </c>
    </row>
    <row r="372" spans="1:12" x14ac:dyDescent="0.25">
      <c r="A372" s="1072"/>
      <c r="B372" s="1072"/>
      <c r="C372" s="447"/>
      <c r="D372" s="1075"/>
      <c r="E372" s="1075"/>
      <c r="F372" s="1075"/>
      <c r="G372" s="1075"/>
      <c r="H372" s="1075">
        <f>SUM(E372:G372)</f>
        <v>0</v>
      </c>
      <c r="I372" s="1075">
        <f>D372*E372</f>
        <v>0</v>
      </c>
      <c r="J372" s="1075">
        <f>D372*F372</f>
        <v>0</v>
      </c>
      <c r="K372" s="1075">
        <f>D372*G372</f>
        <v>0</v>
      </c>
      <c r="L372" s="1075">
        <f>D372*H372</f>
        <v>0</v>
      </c>
    </row>
    <row r="373" spans="1:12" x14ac:dyDescent="0.25">
      <c r="A373" s="1072"/>
      <c r="B373" s="1072"/>
      <c r="C373" s="447"/>
      <c r="D373" s="1075"/>
      <c r="E373" s="1075">
        <f t="shared" ref="E373:L373" si="42">SUM(E368:E372)</f>
        <v>11948392.84</v>
      </c>
      <c r="F373" s="1075">
        <f t="shared" si="42"/>
        <v>1156638</v>
      </c>
      <c r="G373" s="1075">
        <f t="shared" si="42"/>
        <v>31931174</v>
      </c>
      <c r="H373" s="1075">
        <f t="shared" si="42"/>
        <v>45036204.840000004</v>
      </c>
      <c r="I373" s="1075">
        <f t="shared" si="42"/>
        <v>9273942.8399999999</v>
      </c>
      <c r="J373" s="1075">
        <f t="shared" si="42"/>
        <v>374361</v>
      </c>
      <c r="K373" s="1075">
        <f t="shared" si="42"/>
        <v>7914876</v>
      </c>
      <c r="L373" s="1075">
        <f t="shared" si="42"/>
        <v>17563179.84</v>
      </c>
    </row>
    <row r="374" spans="1:12" x14ac:dyDescent="0.25">
      <c r="A374" s="1072"/>
      <c r="B374" s="1072"/>
      <c r="C374" s="447"/>
      <c r="D374" s="1075"/>
      <c r="E374" s="1075"/>
      <c r="F374" s="1075"/>
      <c r="G374" s="1075"/>
      <c r="H374" s="1075"/>
      <c r="I374" s="1075"/>
      <c r="J374" s="1075"/>
      <c r="K374" s="1075"/>
      <c r="L374" s="1075"/>
    </row>
    <row r="375" spans="1:12" x14ac:dyDescent="0.25">
      <c r="A375" s="1079" t="s">
        <v>694</v>
      </c>
      <c r="B375" s="1072"/>
      <c r="C375" s="1072"/>
      <c r="D375" s="1080">
        <v>13</v>
      </c>
      <c r="E375" s="1080">
        <f>SUM(E368:E370)</f>
        <v>11948392.84</v>
      </c>
      <c r="F375" s="1080">
        <f>SUM(F368:F370)</f>
        <v>1156638</v>
      </c>
      <c r="G375" s="1080">
        <f t="shared" ref="G375:L375" si="43">G366+G373</f>
        <v>31931174</v>
      </c>
      <c r="H375" s="1080">
        <f t="shared" si="43"/>
        <v>57787354.840000004</v>
      </c>
      <c r="I375" s="1080">
        <f t="shared" si="43"/>
        <v>22142610.84</v>
      </c>
      <c r="J375" s="1080">
        <f t="shared" si="43"/>
        <v>734361</v>
      </c>
      <c r="K375" s="1080">
        <f t="shared" si="43"/>
        <v>7934076</v>
      </c>
      <c r="L375" s="1080">
        <f t="shared" si="43"/>
        <v>30811047.84</v>
      </c>
    </row>
    <row r="376" spans="1:12" x14ac:dyDescent="0.25">
      <c r="A376" s="1081"/>
      <c r="B376" s="1081"/>
      <c r="C376" s="1081"/>
      <c r="D376" s="1081"/>
      <c r="E376" s="1081"/>
      <c r="F376" s="1081"/>
      <c r="G376" s="1081"/>
      <c r="H376" s="1081"/>
      <c r="I376" s="1081"/>
      <c r="J376" s="1081"/>
      <c r="K376" s="1081"/>
      <c r="L376" s="1081"/>
    </row>
    <row r="377" spans="1:12" x14ac:dyDescent="0.25">
      <c r="A377" s="1081"/>
      <c r="B377" s="1081"/>
      <c r="C377" s="1081"/>
      <c r="D377" s="1081"/>
      <c r="E377" s="1081"/>
      <c r="F377" s="1081"/>
      <c r="G377" s="1081"/>
      <c r="H377" s="1081"/>
      <c r="I377" s="1081"/>
      <c r="J377" s="1081"/>
      <c r="K377" s="1081"/>
      <c r="L377" s="1081"/>
    </row>
    <row r="378" spans="1:12" x14ac:dyDescent="0.25">
      <c r="A378" s="1387" t="s">
        <v>133</v>
      </c>
      <c r="B378" s="1388"/>
      <c r="C378" s="1388"/>
      <c r="D378" s="1388"/>
      <c r="E378" s="1388"/>
      <c r="F378" s="1388"/>
      <c r="G378" s="1388"/>
      <c r="H378" s="1388"/>
      <c r="I378" s="1388"/>
      <c r="J378" s="1388"/>
      <c r="K378" s="1388"/>
      <c r="L378" s="1389"/>
    </row>
    <row r="379" spans="1:12" x14ac:dyDescent="0.25">
      <c r="A379" s="1387" t="s">
        <v>585</v>
      </c>
      <c r="B379" s="1388"/>
      <c r="C379" s="1388"/>
      <c r="D379" s="1388"/>
      <c r="E379" s="1388"/>
      <c r="F379" s="1388"/>
      <c r="G379" s="1388"/>
      <c r="H379" s="1388"/>
      <c r="I379" s="1388"/>
      <c r="J379" s="1388"/>
      <c r="K379" s="1388"/>
      <c r="L379" s="1389"/>
    </row>
    <row r="380" spans="1:12" x14ac:dyDescent="0.25">
      <c r="A380" s="1379" t="s">
        <v>586</v>
      </c>
      <c r="B380" s="1380"/>
      <c r="C380" s="1380"/>
      <c r="D380" s="1380"/>
      <c r="E380" s="1380"/>
      <c r="F380" s="1380"/>
      <c r="G380" s="1380"/>
      <c r="H380" s="1380"/>
      <c r="I380" s="1380"/>
      <c r="J380" s="1380"/>
      <c r="K380" s="1380"/>
      <c r="L380" s="1380"/>
    </row>
    <row r="381" spans="1:12" x14ac:dyDescent="0.25">
      <c r="A381" s="1381" t="s">
        <v>1637</v>
      </c>
      <c r="B381" s="1381"/>
      <c r="C381" s="1381"/>
      <c r="D381" s="1381"/>
      <c r="E381" s="1381"/>
      <c r="F381" s="1381"/>
      <c r="G381" s="1381"/>
      <c r="H381" s="1381"/>
      <c r="I381" s="1381"/>
      <c r="J381" s="1381"/>
      <c r="K381" s="1381"/>
      <c r="L381" s="1381"/>
    </row>
    <row r="382" spans="1:12" ht="51.75" x14ac:dyDescent="0.25">
      <c r="A382" s="1068" t="s">
        <v>588</v>
      </c>
      <c r="B382" s="1069"/>
      <c r="C382" s="1068" t="s">
        <v>589</v>
      </c>
      <c r="D382" s="1068" t="s">
        <v>590</v>
      </c>
      <c r="E382" s="1068" t="s">
        <v>591</v>
      </c>
      <c r="F382" s="1068" t="s">
        <v>592</v>
      </c>
      <c r="G382" s="1068" t="s">
        <v>593</v>
      </c>
      <c r="H382" s="1068" t="s">
        <v>594</v>
      </c>
      <c r="I382" s="1068" t="s">
        <v>595</v>
      </c>
      <c r="J382" s="1068" t="s">
        <v>596</v>
      </c>
      <c r="K382" s="1068" t="s">
        <v>597</v>
      </c>
      <c r="L382" s="1070" t="s">
        <v>598</v>
      </c>
    </row>
    <row r="383" spans="1:12" x14ac:dyDescent="0.25">
      <c r="A383" s="1072"/>
      <c r="B383" s="1072"/>
      <c r="C383" s="1074" t="s">
        <v>600</v>
      </c>
      <c r="D383" s="1075">
        <v>1</v>
      </c>
      <c r="E383" s="1075">
        <v>422566</v>
      </c>
      <c r="F383" s="1075">
        <v>30000</v>
      </c>
      <c r="G383" s="1075"/>
      <c r="H383" s="1075">
        <f t="shared" ref="H383:H446" si="44">SUM(E383:G383)</f>
        <v>452566</v>
      </c>
      <c r="I383" s="1075">
        <f t="shared" ref="I383:I446" si="45">D383*E383</f>
        <v>422566</v>
      </c>
      <c r="J383" s="1075">
        <f t="shared" ref="J383:J446" si="46">D383*F383</f>
        <v>30000</v>
      </c>
      <c r="K383" s="1075">
        <f t="shared" ref="K383:K446" si="47">D383*G383</f>
        <v>0</v>
      </c>
      <c r="L383" s="1075">
        <f t="shared" ref="L383:L446" si="48">D383*H383</f>
        <v>452566</v>
      </c>
    </row>
    <row r="384" spans="1:12" x14ac:dyDescent="0.25">
      <c r="A384" s="1072"/>
      <c r="B384" s="1072"/>
      <c r="C384" s="1074" t="s">
        <v>930</v>
      </c>
      <c r="D384" s="1075">
        <v>1</v>
      </c>
      <c r="E384" s="1075">
        <v>445130</v>
      </c>
      <c r="F384" s="1075">
        <v>30000</v>
      </c>
      <c r="G384" s="1075"/>
      <c r="H384" s="1075">
        <f t="shared" si="44"/>
        <v>475130</v>
      </c>
      <c r="I384" s="1075">
        <f t="shared" si="45"/>
        <v>445130</v>
      </c>
      <c r="J384" s="1075">
        <f t="shared" si="46"/>
        <v>30000</v>
      </c>
      <c r="K384" s="1075">
        <f t="shared" si="47"/>
        <v>0</v>
      </c>
      <c r="L384" s="1075">
        <f t="shared" si="48"/>
        <v>475130</v>
      </c>
    </row>
    <row r="385" spans="1:12" x14ac:dyDescent="0.25">
      <c r="A385" s="1072"/>
      <c r="B385" s="1072"/>
      <c r="C385" s="1074" t="s">
        <v>938</v>
      </c>
      <c r="D385" s="1075">
        <v>1</v>
      </c>
      <c r="E385" s="1075">
        <v>452354</v>
      </c>
      <c r="F385" s="1075">
        <v>30000</v>
      </c>
      <c r="G385" s="1075"/>
      <c r="H385" s="1075">
        <f t="shared" si="44"/>
        <v>482354</v>
      </c>
      <c r="I385" s="1075">
        <f t="shared" si="45"/>
        <v>452354</v>
      </c>
      <c r="J385" s="1075">
        <f t="shared" si="46"/>
        <v>30000</v>
      </c>
      <c r="K385" s="1075">
        <f t="shared" si="47"/>
        <v>0</v>
      </c>
      <c r="L385" s="1075">
        <f t="shared" si="48"/>
        <v>482354</v>
      </c>
    </row>
    <row r="386" spans="1:12" x14ac:dyDescent="0.25">
      <c r="A386" s="1072"/>
      <c r="B386" s="1072"/>
      <c r="C386" s="1074" t="s">
        <v>603</v>
      </c>
      <c r="D386" s="1075">
        <v>10</v>
      </c>
      <c r="E386" s="1075">
        <v>466718</v>
      </c>
      <c r="F386" s="1075">
        <v>30000</v>
      </c>
      <c r="G386" s="1075"/>
      <c r="H386" s="1075">
        <f t="shared" si="44"/>
        <v>496718</v>
      </c>
      <c r="I386" s="1075">
        <f t="shared" si="45"/>
        <v>4667180</v>
      </c>
      <c r="J386" s="1075">
        <f t="shared" si="46"/>
        <v>300000</v>
      </c>
      <c r="K386" s="1075">
        <f t="shared" si="47"/>
        <v>0</v>
      </c>
      <c r="L386" s="1075">
        <f t="shared" si="48"/>
        <v>4967180</v>
      </c>
    </row>
    <row r="387" spans="1:12" x14ac:dyDescent="0.25">
      <c r="A387" s="1072"/>
      <c r="B387" s="1072"/>
      <c r="C387" s="1074" t="s">
        <v>605</v>
      </c>
      <c r="D387" s="1075">
        <v>3</v>
      </c>
      <c r="E387" s="1075">
        <v>384823</v>
      </c>
      <c r="F387" s="1075">
        <v>30000</v>
      </c>
      <c r="G387" s="1075"/>
      <c r="H387" s="1075">
        <f t="shared" si="44"/>
        <v>414823</v>
      </c>
      <c r="I387" s="1075">
        <f t="shared" si="45"/>
        <v>1154469</v>
      </c>
      <c r="J387" s="1075">
        <f t="shared" si="46"/>
        <v>90000</v>
      </c>
      <c r="K387" s="1075">
        <f t="shared" si="47"/>
        <v>0</v>
      </c>
      <c r="L387" s="1075">
        <f t="shared" si="48"/>
        <v>1244469</v>
      </c>
    </row>
    <row r="388" spans="1:12" x14ac:dyDescent="0.25">
      <c r="A388" s="1072"/>
      <c r="B388" s="1072"/>
      <c r="C388" s="1074" t="s">
        <v>790</v>
      </c>
      <c r="D388" s="1075">
        <v>1</v>
      </c>
      <c r="E388" s="1075">
        <v>402081</v>
      </c>
      <c r="F388" s="1075">
        <v>30000</v>
      </c>
      <c r="G388" s="1075"/>
      <c r="H388" s="1075">
        <f t="shared" si="44"/>
        <v>432081</v>
      </c>
      <c r="I388" s="1075">
        <f t="shared" si="45"/>
        <v>402081</v>
      </c>
      <c r="J388" s="1075">
        <f t="shared" si="46"/>
        <v>30000</v>
      </c>
      <c r="K388" s="1075">
        <f t="shared" si="47"/>
        <v>0</v>
      </c>
      <c r="L388" s="1075">
        <f t="shared" si="48"/>
        <v>432081</v>
      </c>
    </row>
    <row r="389" spans="1:12" x14ac:dyDescent="0.25">
      <c r="A389" s="1072"/>
      <c r="B389" s="1072"/>
      <c r="C389" s="1074" t="s">
        <v>830</v>
      </c>
      <c r="D389" s="1075">
        <v>1</v>
      </c>
      <c r="E389" s="1075">
        <v>453855</v>
      </c>
      <c r="F389" s="1075">
        <v>30000</v>
      </c>
      <c r="G389" s="1075"/>
      <c r="H389" s="1075">
        <f t="shared" si="44"/>
        <v>483855</v>
      </c>
      <c r="I389" s="1075">
        <f t="shared" si="45"/>
        <v>453855</v>
      </c>
      <c r="J389" s="1075">
        <f t="shared" si="46"/>
        <v>30000</v>
      </c>
      <c r="K389" s="1075">
        <f t="shared" si="47"/>
        <v>0</v>
      </c>
      <c r="L389" s="1075">
        <f t="shared" si="48"/>
        <v>483855</v>
      </c>
    </row>
    <row r="390" spans="1:12" x14ac:dyDescent="0.25">
      <c r="A390" s="1072"/>
      <c r="B390" s="1072"/>
      <c r="C390" s="1074" t="s">
        <v>612</v>
      </c>
      <c r="D390" s="1075">
        <v>2</v>
      </c>
      <c r="E390" s="1075">
        <v>534834</v>
      </c>
      <c r="F390" s="1075">
        <v>30000</v>
      </c>
      <c r="G390" s="1075"/>
      <c r="H390" s="1075">
        <f t="shared" si="44"/>
        <v>564834</v>
      </c>
      <c r="I390" s="1075">
        <f t="shared" si="45"/>
        <v>1069668</v>
      </c>
      <c r="J390" s="1075">
        <f t="shared" si="46"/>
        <v>60000</v>
      </c>
      <c r="K390" s="1075">
        <f t="shared" si="47"/>
        <v>0</v>
      </c>
      <c r="L390" s="1075">
        <f t="shared" si="48"/>
        <v>1129668</v>
      </c>
    </row>
    <row r="391" spans="1:12" x14ac:dyDescent="0.25">
      <c r="A391" s="1072"/>
      <c r="B391" s="1072"/>
      <c r="C391" s="1074" t="s">
        <v>791</v>
      </c>
      <c r="D391" s="1075">
        <v>1</v>
      </c>
      <c r="E391" s="1075">
        <v>461648</v>
      </c>
      <c r="F391" s="1075">
        <v>30000</v>
      </c>
      <c r="G391" s="1075"/>
      <c r="H391" s="1075">
        <f t="shared" si="44"/>
        <v>491648</v>
      </c>
      <c r="I391" s="1075">
        <f t="shared" si="45"/>
        <v>461648</v>
      </c>
      <c r="J391" s="1075">
        <f t="shared" si="46"/>
        <v>30000</v>
      </c>
      <c r="K391" s="1075">
        <f t="shared" si="47"/>
        <v>0</v>
      </c>
      <c r="L391" s="1075">
        <f t="shared" si="48"/>
        <v>491648</v>
      </c>
    </row>
    <row r="392" spans="1:12" x14ac:dyDescent="0.25">
      <c r="A392" s="1072"/>
      <c r="B392" s="1072"/>
      <c r="C392" s="1074" t="s">
        <v>955</v>
      </c>
      <c r="D392" s="1075">
        <v>1</v>
      </c>
      <c r="E392" s="1075">
        <v>547181</v>
      </c>
      <c r="F392" s="1075">
        <v>30000</v>
      </c>
      <c r="G392" s="1075"/>
      <c r="H392" s="1075">
        <f t="shared" si="44"/>
        <v>577181</v>
      </c>
      <c r="I392" s="1075">
        <f t="shared" si="45"/>
        <v>547181</v>
      </c>
      <c r="J392" s="1075">
        <f t="shared" si="46"/>
        <v>30000</v>
      </c>
      <c r="K392" s="1075">
        <f t="shared" si="47"/>
        <v>0</v>
      </c>
      <c r="L392" s="1075">
        <f t="shared" si="48"/>
        <v>577181</v>
      </c>
    </row>
    <row r="393" spans="1:12" x14ac:dyDescent="0.25">
      <c r="A393" s="1072"/>
      <c r="B393" s="1072"/>
      <c r="C393" s="1074" t="s">
        <v>759</v>
      </c>
      <c r="D393" s="1075">
        <v>1</v>
      </c>
      <c r="E393" s="1075">
        <v>559400</v>
      </c>
      <c r="F393" s="1075">
        <v>30000</v>
      </c>
      <c r="G393" s="1075"/>
      <c r="H393" s="1075">
        <f t="shared" si="44"/>
        <v>589400</v>
      </c>
      <c r="I393" s="1075">
        <f t="shared" si="45"/>
        <v>559400</v>
      </c>
      <c r="J393" s="1075">
        <f t="shared" si="46"/>
        <v>30000</v>
      </c>
      <c r="K393" s="1075">
        <f t="shared" si="47"/>
        <v>0</v>
      </c>
      <c r="L393" s="1075">
        <f t="shared" si="48"/>
        <v>589400</v>
      </c>
    </row>
    <row r="394" spans="1:12" x14ac:dyDescent="0.25">
      <c r="A394" s="1072"/>
      <c r="B394" s="1072"/>
      <c r="C394" s="1074" t="s">
        <v>834</v>
      </c>
      <c r="D394" s="1075">
        <v>1</v>
      </c>
      <c r="E394" s="1075">
        <v>620495</v>
      </c>
      <c r="F394" s="1075">
        <v>30000</v>
      </c>
      <c r="G394" s="1075"/>
      <c r="H394" s="1075">
        <f t="shared" si="44"/>
        <v>650495</v>
      </c>
      <c r="I394" s="1075">
        <f t="shared" si="45"/>
        <v>620495</v>
      </c>
      <c r="J394" s="1075">
        <f t="shared" si="46"/>
        <v>30000</v>
      </c>
      <c r="K394" s="1075">
        <f t="shared" si="47"/>
        <v>0</v>
      </c>
      <c r="L394" s="1075">
        <f t="shared" si="48"/>
        <v>650495</v>
      </c>
    </row>
    <row r="395" spans="1:12" x14ac:dyDescent="0.25">
      <c r="A395" s="1072"/>
      <c r="B395" s="1072"/>
      <c r="C395" s="1074" t="s">
        <v>958</v>
      </c>
      <c r="D395" s="1075">
        <v>21</v>
      </c>
      <c r="E395" s="1075">
        <v>661237</v>
      </c>
      <c r="F395" s="1075">
        <v>30000</v>
      </c>
      <c r="G395" s="1075"/>
      <c r="H395" s="1075">
        <f t="shared" si="44"/>
        <v>691237</v>
      </c>
      <c r="I395" s="1075">
        <f t="shared" si="45"/>
        <v>13885977</v>
      </c>
      <c r="J395" s="1075">
        <f t="shared" si="46"/>
        <v>630000</v>
      </c>
      <c r="K395" s="1075">
        <f t="shared" si="47"/>
        <v>0</v>
      </c>
      <c r="L395" s="1075">
        <f t="shared" si="48"/>
        <v>14515977</v>
      </c>
    </row>
    <row r="396" spans="1:12" x14ac:dyDescent="0.25">
      <c r="A396" s="1072"/>
      <c r="B396" s="1072"/>
      <c r="C396" s="1074" t="s">
        <v>760</v>
      </c>
      <c r="D396" s="1075">
        <v>5</v>
      </c>
      <c r="E396" s="1075">
        <v>684340</v>
      </c>
      <c r="F396" s="1075">
        <v>30000</v>
      </c>
      <c r="G396" s="1075"/>
      <c r="H396" s="1075">
        <f t="shared" si="44"/>
        <v>714340</v>
      </c>
      <c r="I396" s="1075">
        <f t="shared" si="45"/>
        <v>3421700</v>
      </c>
      <c r="J396" s="1075">
        <f t="shared" si="46"/>
        <v>150000</v>
      </c>
      <c r="K396" s="1075">
        <f t="shared" si="47"/>
        <v>0</v>
      </c>
      <c r="L396" s="1075">
        <f t="shared" si="48"/>
        <v>3571700</v>
      </c>
    </row>
    <row r="397" spans="1:12" x14ac:dyDescent="0.25">
      <c r="A397" s="1072"/>
      <c r="B397" s="1072"/>
      <c r="C397" s="1074" t="s">
        <v>960</v>
      </c>
      <c r="D397" s="1075">
        <v>1</v>
      </c>
      <c r="E397" s="1075">
        <v>753649</v>
      </c>
      <c r="F397" s="1075">
        <v>30000</v>
      </c>
      <c r="G397" s="1075"/>
      <c r="H397" s="1075">
        <f t="shared" si="44"/>
        <v>783649</v>
      </c>
      <c r="I397" s="1075">
        <f t="shared" si="45"/>
        <v>753649</v>
      </c>
      <c r="J397" s="1075">
        <f t="shared" si="46"/>
        <v>30000</v>
      </c>
      <c r="K397" s="1075">
        <f t="shared" si="47"/>
        <v>0</v>
      </c>
      <c r="L397" s="1075">
        <f t="shared" si="48"/>
        <v>783649</v>
      </c>
    </row>
    <row r="398" spans="1:12" x14ac:dyDescent="0.25">
      <c r="A398" s="1072"/>
      <c r="B398" s="1072"/>
      <c r="C398" s="1074" t="s">
        <v>835</v>
      </c>
      <c r="D398" s="1075">
        <v>3</v>
      </c>
      <c r="E398" s="1075">
        <v>799855</v>
      </c>
      <c r="F398" s="1075">
        <v>30000</v>
      </c>
      <c r="G398" s="1075"/>
      <c r="H398" s="1075">
        <f t="shared" si="44"/>
        <v>829855</v>
      </c>
      <c r="I398" s="1075">
        <f t="shared" si="45"/>
        <v>2399565</v>
      </c>
      <c r="J398" s="1075">
        <f t="shared" si="46"/>
        <v>90000</v>
      </c>
      <c r="K398" s="1075">
        <f t="shared" si="47"/>
        <v>0</v>
      </c>
      <c r="L398" s="1075">
        <f t="shared" si="48"/>
        <v>2489565</v>
      </c>
    </row>
    <row r="399" spans="1:12" x14ac:dyDescent="0.25">
      <c r="A399" s="1072"/>
      <c r="B399" s="1072"/>
      <c r="C399" s="1074" t="s">
        <v>626</v>
      </c>
      <c r="D399" s="1075">
        <v>4</v>
      </c>
      <c r="E399" s="1075">
        <v>822959</v>
      </c>
      <c r="F399" s="1075">
        <v>30000</v>
      </c>
      <c r="G399" s="1075"/>
      <c r="H399" s="1075">
        <f t="shared" si="44"/>
        <v>852959</v>
      </c>
      <c r="I399" s="1075">
        <f t="shared" si="45"/>
        <v>3291836</v>
      </c>
      <c r="J399" s="1075">
        <f t="shared" si="46"/>
        <v>120000</v>
      </c>
      <c r="K399" s="1075">
        <f t="shared" si="47"/>
        <v>0</v>
      </c>
      <c r="L399" s="1075">
        <f t="shared" si="48"/>
        <v>3411836</v>
      </c>
    </row>
    <row r="400" spans="1:12" x14ac:dyDescent="0.25">
      <c r="A400" s="1072"/>
      <c r="B400" s="1072"/>
      <c r="C400" s="1074" t="s">
        <v>628</v>
      </c>
      <c r="D400" s="1075">
        <v>2</v>
      </c>
      <c r="E400" s="1075">
        <v>869165</v>
      </c>
      <c r="F400" s="1075">
        <v>30000</v>
      </c>
      <c r="G400" s="1075"/>
      <c r="H400" s="1075">
        <f t="shared" si="44"/>
        <v>899165</v>
      </c>
      <c r="I400" s="1075">
        <f t="shared" si="45"/>
        <v>1738330</v>
      </c>
      <c r="J400" s="1075">
        <f t="shared" si="46"/>
        <v>60000</v>
      </c>
      <c r="K400" s="1075">
        <f t="shared" si="47"/>
        <v>0</v>
      </c>
      <c r="L400" s="1075">
        <f t="shared" si="48"/>
        <v>1798330</v>
      </c>
    </row>
    <row r="401" spans="1:12" x14ac:dyDescent="0.25">
      <c r="A401" s="1072"/>
      <c r="B401" s="1072"/>
      <c r="C401" s="1074" t="s">
        <v>961</v>
      </c>
      <c r="D401" s="1075">
        <v>1</v>
      </c>
      <c r="E401" s="1075">
        <v>892258</v>
      </c>
      <c r="F401" s="1075">
        <v>30000</v>
      </c>
      <c r="G401" s="1075"/>
      <c r="H401" s="1075">
        <f t="shared" si="44"/>
        <v>922258</v>
      </c>
      <c r="I401" s="1075">
        <f t="shared" si="45"/>
        <v>892258</v>
      </c>
      <c r="J401" s="1075">
        <f t="shared" si="46"/>
        <v>30000</v>
      </c>
      <c r="K401" s="1075">
        <f t="shared" si="47"/>
        <v>0</v>
      </c>
      <c r="L401" s="1075">
        <f t="shared" si="48"/>
        <v>922258</v>
      </c>
    </row>
    <row r="402" spans="1:12" x14ac:dyDescent="0.25">
      <c r="A402" s="1072"/>
      <c r="B402" s="1072"/>
      <c r="C402" s="1074" t="s">
        <v>631</v>
      </c>
      <c r="D402" s="1075">
        <v>3</v>
      </c>
      <c r="E402" s="1075">
        <v>961577</v>
      </c>
      <c r="F402" s="1075">
        <v>30000</v>
      </c>
      <c r="G402" s="1075"/>
      <c r="H402" s="1075">
        <f t="shared" si="44"/>
        <v>991577</v>
      </c>
      <c r="I402" s="1075">
        <f t="shared" si="45"/>
        <v>2884731</v>
      </c>
      <c r="J402" s="1075">
        <f t="shared" si="46"/>
        <v>90000</v>
      </c>
      <c r="K402" s="1075">
        <f t="shared" si="47"/>
        <v>0</v>
      </c>
      <c r="L402" s="1075">
        <f t="shared" si="48"/>
        <v>2974731</v>
      </c>
    </row>
    <row r="403" spans="1:12" x14ac:dyDescent="0.25">
      <c r="A403" s="1072"/>
      <c r="B403" s="1072"/>
      <c r="C403" s="1074" t="s">
        <v>632</v>
      </c>
      <c r="D403" s="1075">
        <v>176</v>
      </c>
      <c r="E403" s="1075">
        <v>826204</v>
      </c>
      <c r="F403" s="1075">
        <v>30000</v>
      </c>
      <c r="G403" s="1075"/>
      <c r="H403" s="1075">
        <f t="shared" si="44"/>
        <v>856204</v>
      </c>
      <c r="I403" s="1075">
        <f t="shared" si="45"/>
        <v>145411904</v>
      </c>
      <c r="J403" s="1075">
        <f t="shared" si="46"/>
        <v>5280000</v>
      </c>
      <c r="K403" s="1075">
        <f t="shared" si="47"/>
        <v>0</v>
      </c>
      <c r="L403" s="1075">
        <f t="shared" si="48"/>
        <v>150691904</v>
      </c>
    </row>
    <row r="404" spans="1:12" x14ac:dyDescent="0.25">
      <c r="A404" s="1072"/>
      <c r="B404" s="1072"/>
      <c r="C404" s="1074" t="s">
        <v>633</v>
      </c>
      <c r="D404" s="1075">
        <v>8</v>
      </c>
      <c r="E404" s="1075">
        <v>857983</v>
      </c>
      <c r="F404" s="1075">
        <v>30000</v>
      </c>
      <c r="G404" s="1075"/>
      <c r="H404" s="1075">
        <f t="shared" si="44"/>
        <v>887983</v>
      </c>
      <c r="I404" s="1075">
        <f t="shared" si="45"/>
        <v>6863864</v>
      </c>
      <c r="J404" s="1075">
        <f t="shared" si="46"/>
        <v>240000</v>
      </c>
      <c r="K404" s="1075">
        <f t="shared" si="47"/>
        <v>0</v>
      </c>
      <c r="L404" s="1075">
        <f t="shared" si="48"/>
        <v>7103864</v>
      </c>
    </row>
    <row r="405" spans="1:12" x14ac:dyDescent="0.25">
      <c r="A405" s="1072"/>
      <c r="B405" s="1072"/>
      <c r="C405" s="1074" t="s">
        <v>776</v>
      </c>
      <c r="D405" s="1075">
        <v>1</v>
      </c>
      <c r="E405" s="1075">
        <v>879772</v>
      </c>
      <c r="F405" s="1075">
        <v>30000</v>
      </c>
      <c r="G405" s="1075"/>
      <c r="H405" s="1075">
        <f t="shared" si="44"/>
        <v>909772</v>
      </c>
      <c r="I405" s="1075">
        <f t="shared" si="45"/>
        <v>879772</v>
      </c>
      <c r="J405" s="1075">
        <f t="shared" si="46"/>
        <v>30000</v>
      </c>
      <c r="K405" s="1075">
        <f t="shared" si="47"/>
        <v>0</v>
      </c>
      <c r="L405" s="1075">
        <f t="shared" si="48"/>
        <v>909772</v>
      </c>
    </row>
    <row r="406" spans="1:12" x14ac:dyDescent="0.25">
      <c r="A406" s="1072"/>
      <c r="B406" s="1072"/>
      <c r="C406" s="1074" t="s">
        <v>963</v>
      </c>
      <c r="D406" s="1075">
        <v>1</v>
      </c>
      <c r="E406" s="1075">
        <v>960124</v>
      </c>
      <c r="F406" s="1075">
        <v>30000</v>
      </c>
      <c r="G406" s="1075"/>
      <c r="H406" s="1075">
        <f t="shared" si="44"/>
        <v>990124</v>
      </c>
      <c r="I406" s="1075">
        <f t="shared" si="45"/>
        <v>960124</v>
      </c>
      <c r="J406" s="1075">
        <f t="shared" si="46"/>
        <v>30000</v>
      </c>
      <c r="K406" s="1075">
        <f t="shared" si="47"/>
        <v>0</v>
      </c>
      <c r="L406" s="1075">
        <f t="shared" si="48"/>
        <v>990124</v>
      </c>
    </row>
    <row r="407" spans="1:12" x14ac:dyDescent="0.25">
      <c r="A407" s="1072"/>
      <c r="B407" s="1072"/>
      <c r="C407" s="1074" t="s">
        <v>634</v>
      </c>
      <c r="D407" s="1075">
        <v>1</v>
      </c>
      <c r="E407" s="1075">
        <v>1013692</v>
      </c>
      <c r="F407" s="1075">
        <v>30000</v>
      </c>
      <c r="G407" s="1075"/>
      <c r="H407" s="1075">
        <f t="shared" si="44"/>
        <v>1043692</v>
      </c>
      <c r="I407" s="1075">
        <f t="shared" si="45"/>
        <v>1013692</v>
      </c>
      <c r="J407" s="1075">
        <f t="shared" si="46"/>
        <v>30000</v>
      </c>
      <c r="K407" s="1075">
        <f t="shared" si="47"/>
        <v>0</v>
      </c>
      <c r="L407" s="1075">
        <f t="shared" si="48"/>
        <v>1043692</v>
      </c>
    </row>
    <row r="408" spans="1:12" x14ac:dyDescent="0.25">
      <c r="A408" s="1072"/>
      <c r="B408" s="1072"/>
      <c r="C408" s="1074" t="s">
        <v>838</v>
      </c>
      <c r="D408" s="1075">
        <v>1</v>
      </c>
      <c r="E408" s="1075">
        <v>1174395</v>
      </c>
      <c r="F408" s="1075">
        <v>30000</v>
      </c>
      <c r="G408" s="1075"/>
      <c r="H408" s="1075">
        <f t="shared" si="44"/>
        <v>1204395</v>
      </c>
      <c r="I408" s="1075">
        <f t="shared" si="45"/>
        <v>1174395</v>
      </c>
      <c r="J408" s="1075">
        <f t="shared" si="46"/>
        <v>30000</v>
      </c>
      <c r="K408" s="1075">
        <f t="shared" si="47"/>
        <v>0</v>
      </c>
      <c r="L408" s="1075">
        <f t="shared" si="48"/>
        <v>1204395</v>
      </c>
    </row>
    <row r="409" spans="1:12" x14ac:dyDescent="0.25">
      <c r="A409" s="1072"/>
      <c r="B409" s="1072"/>
      <c r="C409" s="1074" t="s">
        <v>794</v>
      </c>
      <c r="D409" s="1075">
        <v>14</v>
      </c>
      <c r="E409" s="1075">
        <v>960604</v>
      </c>
      <c r="F409" s="1075">
        <v>30000</v>
      </c>
      <c r="G409" s="1075"/>
      <c r="H409" s="1075">
        <f t="shared" si="44"/>
        <v>990604</v>
      </c>
      <c r="I409" s="1075">
        <f t="shared" si="45"/>
        <v>13448456</v>
      </c>
      <c r="J409" s="1075">
        <f t="shared" si="46"/>
        <v>420000</v>
      </c>
      <c r="K409" s="1075">
        <f t="shared" si="47"/>
        <v>0</v>
      </c>
      <c r="L409" s="1075">
        <f t="shared" si="48"/>
        <v>13868456</v>
      </c>
    </row>
    <row r="410" spans="1:12" x14ac:dyDescent="0.25">
      <c r="A410" s="1072"/>
      <c r="B410" s="1072"/>
      <c r="C410" s="1074" t="s">
        <v>637</v>
      </c>
      <c r="D410" s="1075">
        <v>4</v>
      </c>
      <c r="E410" s="1075">
        <v>992228</v>
      </c>
      <c r="F410" s="1075">
        <v>30000</v>
      </c>
      <c r="G410" s="1075"/>
      <c r="H410" s="1075">
        <f t="shared" si="44"/>
        <v>1022228</v>
      </c>
      <c r="I410" s="1075">
        <f t="shared" si="45"/>
        <v>3968912</v>
      </c>
      <c r="J410" s="1075">
        <f t="shared" si="46"/>
        <v>120000</v>
      </c>
      <c r="K410" s="1075">
        <f t="shared" si="47"/>
        <v>0</v>
      </c>
      <c r="L410" s="1075">
        <f t="shared" si="48"/>
        <v>4088912</v>
      </c>
    </row>
    <row r="411" spans="1:12" x14ac:dyDescent="0.25">
      <c r="A411" s="1072"/>
      <c r="B411" s="1072"/>
      <c r="C411" s="1074" t="s">
        <v>641</v>
      </c>
      <c r="D411" s="1075">
        <v>3</v>
      </c>
      <c r="E411" s="1075">
        <v>1087099</v>
      </c>
      <c r="F411" s="1075">
        <v>30000</v>
      </c>
      <c r="G411" s="1075"/>
      <c r="H411" s="1075">
        <f t="shared" si="44"/>
        <v>1117099</v>
      </c>
      <c r="I411" s="1075">
        <f t="shared" si="45"/>
        <v>3261297</v>
      </c>
      <c r="J411" s="1075">
        <f t="shared" si="46"/>
        <v>90000</v>
      </c>
      <c r="K411" s="1075">
        <f t="shared" si="47"/>
        <v>0</v>
      </c>
      <c r="L411" s="1075">
        <f t="shared" si="48"/>
        <v>3351297</v>
      </c>
    </row>
    <row r="412" spans="1:12" x14ac:dyDescent="0.25">
      <c r="A412" s="1072"/>
      <c r="B412" s="1072"/>
      <c r="C412" s="1074" t="s">
        <v>642</v>
      </c>
      <c r="D412" s="1075">
        <v>1</v>
      </c>
      <c r="E412" s="1075">
        <v>1118722</v>
      </c>
      <c r="F412" s="1075">
        <v>30000</v>
      </c>
      <c r="G412" s="1075"/>
      <c r="H412" s="1075">
        <f t="shared" si="44"/>
        <v>1148722</v>
      </c>
      <c r="I412" s="1075">
        <f t="shared" si="45"/>
        <v>1118722</v>
      </c>
      <c r="J412" s="1075">
        <f t="shared" si="46"/>
        <v>30000</v>
      </c>
      <c r="K412" s="1075">
        <f t="shared" si="47"/>
        <v>0</v>
      </c>
      <c r="L412" s="1075">
        <f t="shared" si="48"/>
        <v>1148722</v>
      </c>
    </row>
    <row r="413" spans="1:12" x14ac:dyDescent="0.25">
      <c r="A413" s="1072"/>
      <c r="B413" s="1072"/>
      <c r="C413" s="1074" t="s">
        <v>645</v>
      </c>
      <c r="D413" s="1075">
        <v>1</v>
      </c>
      <c r="E413" s="1075">
        <v>1181969</v>
      </c>
      <c r="F413" s="1075">
        <v>30000</v>
      </c>
      <c r="G413" s="1075"/>
      <c r="H413" s="1075">
        <f t="shared" si="44"/>
        <v>1211969</v>
      </c>
      <c r="I413" s="1075">
        <f t="shared" si="45"/>
        <v>1181969</v>
      </c>
      <c r="J413" s="1075">
        <f t="shared" si="46"/>
        <v>30000</v>
      </c>
      <c r="K413" s="1075">
        <f t="shared" si="47"/>
        <v>0</v>
      </c>
      <c r="L413" s="1075">
        <f t="shared" si="48"/>
        <v>1211969</v>
      </c>
    </row>
    <row r="414" spans="1:12" x14ac:dyDescent="0.25">
      <c r="A414" s="1072"/>
      <c r="B414" s="1072"/>
      <c r="C414" s="1074" t="s">
        <v>810</v>
      </c>
      <c r="D414" s="1075">
        <v>4</v>
      </c>
      <c r="E414" s="1075">
        <v>1094732</v>
      </c>
      <c r="F414" s="1075">
        <v>30000</v>
      </c>
      <c r="G414" s="1075"/>
      <c r="H414" s="1075">
        <f t="shared" si="44"/>
        <v>1124732</v>
      </c>
      <c r="I414" s="1075">
        <f t="shared" si="45"/>
        <v>4378928</v>
      </c>
      <c r="J414" s="1075">
        <f t="shared" si="46"/>
        <v>120000</v>
      </c>
      <c r="K414" s="1075">
        <f t="shared" si="47"/>
        <v>0</v>
      </c>
      <c r="L414" s="1075">
        <f t="shared" si="48"/>
        <v>4498928</v>
      </c>
    </row>
    <row r="415" spans="1:12" x14ac:dyDescent="0.25">
      <c r="A415" s="1072"/>
      <c r="B415" s="1072"/>
      <c r="C415" s="1074" t="s">
        <v>649</v>
      </c>
      <c r="D415" s="1075">
        <v>4</v>
      </c>
      <c r="E415" s="1075">
        <v>1126631</v>
      </c>
      <c r="F415" s="1075">
        <v>30000</v>
      </c>
      <c r="G415" s="1075"/>
      <c r="H415" s="1075">
        <f t="shared" si="44"/>
        <v>1156631</v>
      </c>
      <c r="I415" s="1075">
        <f t="shared" si="45"/>
        <v>4506524</v>
      </c>
      <c r="J415" s="1075">
        <f t="shared" si="46"/>
        <v>120000</v>
      </c>
      <c r="K415" s="1075">
        <f t="shared" si="47"/>
        <v>0</v>
      </c>
      <c r="L415" s="1075">
        <f t="shared" si="48"/>
        <v>4626524</v>
      </c>
    </row>
    <row r="416" spans="1:12" x14ac:dyDescent="0.25">
      <c r="A416" s="1072"/>
      <c r="B416" s="1072"/>
      <c r="C416" s="1074" t="s">
        <v>650</v>
      </c>
      <c r="D416" s="1075">
        <v>2</v>
      </c>
      <c r="E416" s="1075">
        <v>1162530</v>
      </c>
      <c r="F416" s="1075">
        <v>30000</v>
      </c>
      <c r="G416" s="1075"/>
      <c r="H416" s="1075">
        <f t="shared" si="44"/>
        <v>1192530</v>
      </c>
      <c r="I416" s="1075">
        <f t="shared" si="45"/>
        <v>2325060</v>
      </c>
      <c r="J416" s="1075">
        <f t="shared" si="46"/>
        <v>60000</v>
      </c>
      <c r="K416" s="1075">
        <f t="shared" si="47"/>
        <v>0</v>
      </c>
      <c r="L416" s="1075">
        <f t="shared" si="48"/>
        <v>2385060</v>
      </c>
    </row>
    <row r="417" spans="1:12" x14ac:dyDescent="0.25">
      <c r="A417" s="1072"/>
      <c r="B417" s="1072"/>
      <c r="C417" s="1074" t="s">
        <v>651</v>
      </c>
      <c r="D417" s="1075">
        <v>1</v>
      </c>
      <c r="E417" s="1075">
        <v>1196428</v>
      </c>
      <c r="F417" s="1075">
        <v>30000</v>
      </c>
      <c r="G417" s="1075"/>
      <c r="H417" s="1075">
        <f t="shared" si="44"/>
        <v>1226428</v>
      </c>
      <c r="I417" s="1075">
        <f t="shared" si="45"/>
        <v>1196428</v>
      </c>
      <c r="J417" s="1075">
        <f t="shared" si="46"/>
        <v>30000</v>
      </c>
      <c r="K417" s="1075">
        <f t="shared" si="47"/>
        <v>0</v>
      </c>
      <c r="L417" s="1075">
        <f t="shared" si="48"/>
        <v>1226428</v>
      </c>
    </row>
    <row r="418" spans="1:12" x14ac:dyDescent="0.25">
      <c r="A418" s="1072"/>
      <c r="B418" s="1072"/>
      <c r="C418" s="1074" t="s">
        <v>652</v>
      </c>
      <c r="D418" s="1075">
        <v>1</v>
      </c>
      <c r="E418" s="1075">
        <v>1264226</v>
      </c>
      <c r="F418" s="1075">
        <v>30000</v>
      </c>
      <c r="G418" s="1075"/>
      <c r="H418" s="1075">
        <f t="shared" si="44"/>
        <v>1294226</v>
      </c>
      <c r="I418" s="1075">
        <f t="shared" si="45"/>
        <v>1264226</v>
      </c>
      <c r="J418" s="1075">
        <f t="shared" si="46"/>
        <v>30000</v>
      </c>
      <c r="K418" s="1075">
        <f t="shared" si="47"/>
        <v>0</v>
      </c>
      <c r="L418" s="1075">
        <f t="shared" si="48"/>
        <v>1294226</v>
      </c>
    </row>
    <row r="419" spans="1:12" x14ac:dyDescent="0.25">
      <c r="A419" s="1072"/>
      <c r="B419" s="1072"/>
      <c r="C419" s="1074" t="s">
        <v>653</v>
      </c>
      <c r="D419" s="1075">
        <v>1</v>
      </c>
      <c r="E419" s="1075">
        <v>1298125</v>
      </c>
      <c r="F419" s="1075">
        <v>30000</v>
      </c>
      <c r="G419" s="1075"/>
      <c r="H419" s="1075">
        <f t="shared" si="44"/>
        <v>1328125</v>
      </c>
      <c r="I419" s="1075">
        <f t="shared" si="45"/>
        <v>1298125</v>
      </c>
      <c r="J419" s="1075">
        <f t="shared" si="46"/>
        <v>30000</v>
      </c>
      <c r="K419" s="1075">
        <f t="shared" si="47"/>
        <v>0</v>
      </c>
      <c r="L419" s="1075">
        <f t="shared" si="48"/>
        <v>1328125</v>
      </c>
    </row>
    <row r="420" spans="1:12" x14ac:dyDescent="0.25">
      <c r="A420" s="1072"/>
      <c r="B420" s="1072"/>
      <c r="C420" s="1074" t="s">
        <v>842</v>
      </c>
      <c r="D420" s="1075">
        <v>1</v>
      </c>
      <c r="E420" s="1075">
        <v>1457619</v>
      </c>
      <c r="F420" s="1075">
        <v>30000</v>
      </c>
      <c r="G420" s="1075"/>
      <c r="H420" s="1075">
        <f t="shared" si="44"/>
        <v>1487619</v>
      </c>
      <c r="I420" s="1075">
        <f t="shared" si="45"/>
        <v>1457619</v>
      </c>
      <c r="J420" s="1075">
        <f t="shared" si="46"/>
        <v>30000</v>
      </c>
      <c r="K420" s="1075">
        <f t="shared" si="47"/>
        <v>0</v>
      </c>
      <c r="L420" s="1075">
        <f t="shared" si="48"/>
        <v>1487619</v>
      </c>
    </row>
    <row r="421" spans="1:12" x14ac:dyDescent="0.25">
      <c r="A421" s="1072"/>
      <c r="B421" s="1072"/>
      <c r="C421" s="1074" t="s">
        <v>762</v>
      </c>
      <c r="D421" s="1075">
        <v>1</v>
      </c>
      <c r="E421" s="1075">
        <v>1535417</v>
      </c>
      <c r="F421" s="1075">
        <v>30000</v>
      </c>
      <c r="G421" s="1075"/>
      <c r="H421" s="1075">
        <f t="shared" si="44"/>
        <v>1565417</v>
      </c>
      <c r="I421" s="1075">
        <f t="shared" si="45"/>
        <v>1535417</v>
      </c>
      <c r="J421" s="1075">
        <f t="shared" si="46"/>
        <v>30000</v>
      </c>
      <c r="K421" s="1075">
        <f t="shared" si="47"/>
        <v>0</v>
      </c>
      <c r="L421" s="1075">
        <f t="shared" si="48"/>
        <v>1565417</v>
      </c>
    </row>
    <row r="422" spans="1:12" x14ac:dyDescent="0.25">
      <c r="A422" s="1072"/>
      <c r="B422" s="1072"/>
      <c r="C422" s="1074" t="s">
        <v>797</v>
      </c>
      <c r="D422" s="1075">
        <v>3</v>
      </c>
      <c r="E422" s="1075">
        <v>1274303</v>
      </c>
      <c r="F422" s="1075">
        <v>30000</v>
      </c>
      <c r="G422" s="1075"/>
      <c r="H422" s="1075">
        <f t="shared" si="44"/>
        <v>1304303</v>
      </c>
      <c r="I422" s="1075">
        <f t="shared" si="45"/>
        <v>3822909</v>
      </c>
      <c r="J422" s="1075">
        <f t="shared" si="46"/>
        <v>90000</v>
      </c>
      <c r="K422" s="1075">
        <f t="shared" si="47"/>
        <v>0</v>
      </c>
      <c r="L422" s="1075">
        <f t="shared" si="48"/>
        <v>3912909</v>
      </c>
    </row>
    <row r="423" spans="1:12" x14ac:dyDescent="0.25">
      <c r="A423" s="1072"/>
      <c r="B423" s="1072"/>
      <c r="C423" s="1074" t="s">
        <v>811</v>
      </c>
      <c r="D423" s="1075">
        <v>2</v>
      </c>
      <c r="E423" s="1075">
        <v>1326884</v>
      </c>
      <c r="F423" s="1075">
        <v>30000</v>
      </c>
      <c r="G423" s="1075"/>
      <c r="H423" s="1075">
        <f t="shared" si="44"/>
        <v>1356884</v>
      </c>
      <c r="I423" s="1075">
        <f t="shared" si="45"/>
        <v>2653768</v>
      </c>
      <c r="J423" s="1075">
        <f t="shared" si="46"/>
        <v>60000</v>
      </c>
      <c r="K423" s="1075">
        <f t="shared" si="47"/>
        <v>0</v>
      </c>
      <c r="L423" s="1075">
        <f t="shared" si="48"/>
        <v>2713768</v>
      </c>
    </row>
    <row r="424" spans="1:12" x14ac:dyDescent="0.25">
      <c r="A424" s="1072"/>
      <c r="B424" s="1072"/>
      <c r="C424" s="1074" t="s">
        <v>656</v>
      </c>
      <c r="D424" s="1075">
        <v>3</v>
      </c>
      <c r="E424" s="1075">
        <v>1379465</v>
      </c>
      <c r="F424" s="1075">
        <v>30000</v>
      </c>
      <c r="G424" s="1075"/>
      <c r="H424" s="1075">
        <f t="shared" si="44"/>
        <v>1409465</v>
      </c>
      <c r="I424" s="1075">
        <f t="shared" si="45"/>
        <v>4138395</v>
      </c>
      <c r="J424" s="1075">
        <f t="shared" si="46"/>
        <v>90000</v>
      </c>
      <c r="K424" s="1075">
        <f t="shared" si="47"/>
        <v>0</v>
      </c>
      <c r="L424" s="1075">
        <f t="shared" si="48"/>
        <v>4228395</v>
      </c>
    </row>
    <row r="425" spans="1:12" x14ac:dyDescent="0.25">
      <c r="A425" s="1072"/>
      <c r="B425" s="1072"/>
      <c r="C425" s="1074" t="s">
        <v>658</v>
      </c>
      <c r="D425" s="1075">
        <v>3</v>
      </c>
      <c r="E425" s="1075">
        <v>1432046</v>
      </c>
      <c r="F425" s="1075">
        <v>30000</v>
      </c>
      <c r="G425" s="1075"/>
      <c r="H425" s="1075">
        <f t="shared" si="44"/>
        <v>1462046</v>
      </c>
      <c r="I425" s="1075">
        <f t="shared" si="45"/>
        <v>4296138</v>
      </c>
      <c r="J425" s="1075">
        <f t="shared" si="46"/>
        <v>90000</v>
      </c>
      <c r="K425" s="1075">
        <f t="shared" si="47"/>
        <v>0</v>
      </c>
      <c r="L425" s="1075">
        <f t="shared" si="48"/>
        <v>4386138</v>
      </c>
    </row>
    <row r="426" spans="1:12" x14ac:dyDescent="0.25">
      <c r="A426" s="1072"/>
      <c r="B426" s="1072"/>
      <c r="C426" s="1074" t="s">
        <v>763</v>
      </c>
      <c r="D426" s="1075">
        <v>2</v>
      </c>
      <c r="E426" s="1075">
        <v>1484627</v>
      </c>
      <c r="F426" s="1075">
        <v>30000</v>
      </c>
      <c r="G426" s="1075"/>
      <c r="H426" s="1075">
        <f t="shared" si="44"/>
        <v>1514627</v>
      </c>
      <c r="I426" s="1075">
        <f t="shared" si="45"/>
        <v>2969254</v>
      </c>
      <c r="J426" s="1075">
        <f t="shared" si="46"/>
        <v>60000</v>
      </c>
      <c r="K426" s="1075">
        <f t="shared" si="47"/>
        <v>0</v>
      </c>
      <c r="L426" s="1075">
        <f t="shared" si="48"/>
        <v>3029254</v>
      </c>
    </row>
    <row r="427" spans="1:12" x14ac:dyDescent="0.25">
      <c r="A427" s="1072"/>
      <c r="B427" s="1072"/>
      <c r="C427" s="1074" t="s">
        <v>798</v>
      </c>
      <c r="D427" s="1075">
        <v>1</v>
      </c>
      <c r="E427" s="1075">
        <v>1589789</v>
      </c>
      <c r="F427" s="1075">
        <v>30000</v>
      </c>
      <c r="G427" s="1075"/>
      <c r="H427" s="1075">
        <f t="shared" si="44"/>
        <v>1619789</v>
      </c>
      <c r="I427" s="1075">
        <f t="shared" si="45"/>
        <v>1589789</v>
      </c>
      <c r="J427" s="1075">
        <f t="shared" si="46"/>
        <v>30000</v>
      </c>
      <c r="K427" s="1075">
        <f t="shared" si="47"/>
        <v>0</v>
      </c>
      <c r="L427" s="1075">
        <f t="shared" si="48"/>
        <v>1619789</v>
      </c>
    </row>
    <row r="428" spans="1:12" x14ac:dyDescent="0.25">
      <c r="A428" s="1072"/>
      <c r="B428" s="1072"/>
      <c r="C428" s="1074" t="s">
        <v>844</v>
      </c>
      <c r="D428" s="1075">
        <v>2</v>
      </c>
      <c r="E428" s="1075">
        <v>1694951</v>
      </c>
      <c r="F428" s="1075">
        <v>30000</v>
      </c>
      <c r="G428" s="1075"/>
      <c r="H428" s="1075">
        <f t="shared" si="44"/>
        <v>1724951</v>
      </c>
      <c r="I428" s="1075">
        <f t="shared" si="45"/>
        <v>3389902</v>
      </c>
      <c r="J428" s="1075">
        <f t="shared" si="46"/>
        <v>60000</v>
      </c>
      <c r="K428" s="1075">
        <f t="shared" si="47"/>
        <v>0</v>
      </c>
      <c r="L428" s="1075">
        <f t="shared" si="48"/>
        <v>3449902</v>
      </c>
    </row>
    <row r="429" spans="1:12" x14ac:dyDescent="0.25">
      <c r="A429" s="1072"/>
      <c r="B429" s="442"/>
      <c r="C429" s="1074" t="s">
        <v>846</v>
      </c>
      <c r="D429" s="1076">
        <v>2</v>
      </c>
      <c r="E429" s="1075">
        <v>1473289</v>
      </c>
      <c r="F429" s="1075">
        <v>30000</v>
      </c>
      <c r="G429" s="1075"/>
      <c r="H429" s="1075">
        <f t="shared" si="44"/>
        <v>1503289</v>
      </c>
      <c r="I429" s="1075">
        <f t="shared" si="45"/>
        <v>2946578</v>
      </c>
      <c r="J429" s="1075">
        <f t="shared" si="46"/>
        <v>60000</v>
      </c>
      <c r="K429" s="1075">
        <f t="shared" si="47"/>
        <v>0</v>
      </c>
      <c r="L429" s="1075">
        <f t="shared" si="48"/>
        <v>3006578</v>
      </c>
    </row>
    <row r="430" spans="1:12" x14ac:dyDescent="0.25">
      <c r="A430" s="1072"/>
      <c r="B430" s="1072"/>
      <c r="C430" s="1074" t="s">
        <v>661</v>
      </c>
      <c r="D430" s="1075">
        <v>7</v>
      </c>
      <c r="E430" s="1075">
        <v>1528878</v>
      </c>
      <c r="F430" s="1075">
        <v>30000</v>
      </c>
      <c r="G430" s="1075"/>
      <c r="H430" s="1075">
        <f t="shared" si="44"/>
        <v>1558878</v>
      </c>
      <c r="I430" s="1075">
        <f t="shared" si="45"/>
        <v>10702146</v>
      </c>
      <c r="J430" s="1075">
        <f t="shared" si="46"/>
        <v>210000</v>
      </c>
      <c r="K430" s="1075">
        <f t="shared" si="47"/>
        <v>0</v>
      </c>
      <c r="L430" s="1075">
        <f t="shared" si="48"/>
        <v>10912146</v>
      </c>
    </row>
    <row r="431" spans="1:12" x14ac:dyDescent="0.25">
      <c r="A431" s="1072"/>
      <c r="B431" s="1072"/>
      <c r="C431" s="1074" t="s">
        <v>663</v>
      </c>
      <c r="D431" s="1075">
        <v>3</v>
      </c>
      <c r="E431" s="1075">
        <v>1584468</v>
      </c>
      <c r="F431" s="1075">
        <v>30000</v>
      </c>
      <c r="G431" s="1075"/>
      <c r="H431" s="1075">
        <f t="shared" si="44"/>
        <v>1614468</v>
      </c>
      <c r="I431" s="1075">
        <f t="shared" si="45"/>
        <v>4753404</v>
      </c>
      <c r="J431" s="1075">
        <f t="shared" si="46"/>
        <v>90000</v>
      </c>
      <c r="K431" s="1075">
        <f t="shared" si="47"/>
        <v>0</v>
      </c>
      <c r="L431" s="1075">
        <f t="shared" si="48"/>
        <v>4843404</v>
      </c>
    </row>
    <row r="432" spans="1:12" x14ac:dyDescent="0.25">
      <c r="A432" s="1072"/>
      <c r="B432" s="1072"/>
      <c r="C432" s="1074" t="s">
        <v>664</v>
      </c>
      <c r="D432" s="1075">
        <v>2</v>
      </c>
      <c r="E432" s="1075">
        <v>1640057</v>
      </c>
      <c r="F432" s="1075">
        <v>30000</v>
      </c>
      <c r="G432" s="1075"/>
      <c r="H432" s="1075">
        <f t="shared" si="44"/>
        <v>1670057</v>
      </c>
      <c r="I432" s="1075">
        <f t="shared" si="45"/>
        <v>3280114</v>
      </c>
      <c r="J432" s="1075">
        <f t="shared" si="46"/>
        <v>60000</v>
      </c>
      <c r="K432" s="1075">
        <f t="shared" si="47"/>
        <v>0</v>
      </c>
      <c r="L432" s="1075">
        <f t="shared" si="48"/>
        <v>3340114</v>
      </c>
    </row>
    <row r="433" spans="1:12" x14ac:dyDescent="0.25">
      <c r="A433" s="1072"/>
      <c r="B433" s="1072"/>
      <c r="C433" s="1074" t="s">
        <v>665</v>
      </c>
      <c r="D433" s="1075">
        <v>2</v>
      </c>
      <c r="E433" s="1075">
        <v>1695647</v>
      </c>
      <c r="F433" s="1075">
        <v>30000</v>
      </c>
      <c r="G433" s="1075"/>
      <c r="H433" s="1075">
        <f t="shared" si="44"/>
        <v>1725647</v>
      </c>
      <c r="I433" s="1075">
        <f t="shared" si="45"/>
        <v>3391294</v>
      </c>
      <c r="J433" s="1075">
        <f t="shared" si="46"/>
        <v>60000</v>
      </c>
      <c r="K433" s="1075">
        <f t="shared" si="47"/>
        <v>0</v>
      </c>
      <c r="L433" s="1075">
        <f t="shared" si="48"/>
        <v>3451294</v>
      </c>
    </row>
    <row r="434" spans="1:12" x14ac:dyDescent="0.25">
      <c r="A434" s="1072"/>
      <c r="B434" s="1072"/>
      <c r="C434" s="1074" t="s">
        <v>847</v>
      </c>
      <c r="D434" s="1075">
        <v>2</v>
      </c>
      <c r="E434" s="1075">
        <v>1751236</v>
      </c>
      <c r="F434" s="1075">
        <v>30000</v>
      </c>
      <c r="G434" s="1075"/>
      <c r="H434" s="1075">
        <f t="shared" si="44"/>
        <v>1781236</v>
      </c>
      <c r="I434" s="1075">
        <f t="shared" si="45"/>
        <v>3502472</v>
      </c>
      <c r="J434" s="1075">
        <f t="shared" si="46"/>
        <v>60000</v>
      </c>
      <c r="K434" s="1075">
        <f t="shared" si="47"/>
        <v>0</v>
      </c>
      <c r="L434" s="1075">
        <f t="shared" si="48"/>
        <v>3562472</v>
      </c>
    </row>
    <row r="435" spans="1:12" x14ac:dyDescent="0.25">
      <c r="A435" s="1072"/>
      <c r="B435" s="1072"/>
      <c r="C435" s="1074" t="s">
        <v>669</v>
      </c>
      <c r="D435" s="1075">
        <v>1</v>
      </c>
      <c r="E435" s="1075">
        <v>1918005</v>
      </c>
      <c r="F435" s="1075">
        <v>30000</v>
      </c>
      <c r="G435" s="1075"/>
      <c r="H435" s="1075">
        <f t="shared" si="44"/>
        <v>1948005</v>
      </c>
      <c r="I435" s="1075">
        <f t="shared" si="45"/>
        <v>1918005</v>
      </c>
      <c r="J435" s="1075">
        <f t="shared" si="46"/>
        <v>30000</v>
      </c>
      <c r="K435" s="1075">
        <f t="shared" si="47"/>
        <v>0</v>
      </c>
      <c r="L435" s="1075">
        <f t="shared" si="48"/>
        <v>1948005</v>
      </c>
    </row>
    <row r="436" spans="1:12" x14ac:dyDescent="0.25">
      <c r="A436" s="1072"/>
      <c r="B436" s="1072"/>
      <c r="C436" s="1074" t="s">
        <v>672</v>
      </c>
      <c r="D436" s="1075">
        <v>2</v>
      </c>
      <c r="E436" s="1075">
        <v>1742530</v>
      </c>
      <c r="F436" s="1075">
        <v>30000</v>
      </c>
      <c r="G436" s="1075"/>
      <c r="H436" s="1075">
        <f t="shared" si="44"/>
        <v>1772530</v>
      </c>
      <c r="I436" s="1075">
        <f t="shared" si="45"/>
        <v>3485060</v>
      </c>
      <c r="J436" s="1075">
        <f t="shared" si="46"/>
        <v>60000</v>
      </c>
      <c r="K436" s="1075">
        <f t="shared" si="47"/>
        <v>0</v>
      </c>
      <c r="L436" s="1075">
        <f t="shared" si="48"/>
        <v>3545060</v>
      </c>
    </row>
    <row r="437" spans="1:12" x14ac:dyDescent="0.25">
      <c r="A437" s="1072"/>
      <c r="B437" s="1072"/>
      <c r="C437" s="1074" t="s">
        <v>673</v>
      </c>
      <c r="D437" s="1075">
        <v>5</v>
      </c>
      <c r="E437" s="1075">
        <v>1802375</v>
      </c>
      <c r="F437" s="1075">
        <v>30000</v>
      </c>
      <c r="G437" s="1075"/>
      <c r="H437" s="1075">
        <f t="shared" si="44"/>
        <v>1832375</v>
      </c>
      <c r="I437" s="1075">
        <f t="shared" si="45"/>
        <v>9011875</v>
      </c>
      <c r="J437" s="1075">
        <f t="shared" si="46"/>
        <v>150000</v>
      </c>
      <c r="K437" s="1075">
        <f t="shared" si="47"/>
        <v>0</v>
      </c>
      <c r="L437" s="1075">
        <f t="shared" si="48"/>
        <v>9161875</v>
      </c>
    </row>
    <row r="438" spans="1:12" x14ac:dyDescent="0.25">
      <c r="A438" s="1072"/>
      <c r="B438" s="1072"/>
      <c r="C438" s="1074" t="s">
        <v>674</v>
      </c>
      <c r="D438" s="1075">
        <v>6</v>
      </c>
      <c r="E438" s="1075">
        <v>1862220</v>
      </c>
      <c r="F438" s="1075">
        <v>30000</v>
      </c>
      <c r="G438" s="1075"/>
      <c r="H438" s="1075">
        <f t="shared" si="44"/>
        <v>1892220</v>
      </c>
      <c r="I438" s="1075">
        <f t="shared" si="45"/>
        <v>11173320</v>
      </c>
      <c r="J438" s="1075">
        <f t="shared" si="46"/>
        <v>180000</v>
      </c>
      <c r="K438" s="1075">
        <f t="shared" si="47"/>
        <v>0</v>
      </c>
      <c r="L438" s="1075">
        <f t="shared" si="48"/>
        <v>11353320</v>
      </c>
    </row>
    <row r="439" spans="1:12" x14ac:dyDescent="0.25">
      <c r="A439" s="1072"/>
      <c r="B439" s="1072"/>
      <c r="C439" s="1074" t="s">
        <v>676</v>
      </c>
      <c r="D439" s="1075">
        <v>9</v>
      </c>
      <c r="E439" s="1075">
        <v>1922065</v>
      </c>
      <c r="F439" s="1075">
        <v>30000</v>
      </c>
      <c r="G439" s="1075"/>
      <c r="H439" s="1075">
        <f t="shared" si="44"/>
        <v>1952065</v>
      </c>
      <c r="I439" s="1075">
        <f t="shared" si="45"/>
        <v>17298585</v>
      </c>
      <c r="J439" s="1075">
        <f t="shared" si="46"/>
        <v>270000</v>
      </c>
      <c r="K439" s="1075">
        <f t="shared" si="47"/>
        <v>0</v>
      </c>
      <c r="L439" s="1075">
        <f t="shared" si="48"/>
        <v>17568585</v>
      </c>
    </row>
    <row r="440" spans="1:12" x14ac:dyDescent="0.25">
      <c r="A440" s="1072"/>
      <c r="B440" s="1072"/>
      <c r="C440" s="1074" t="s">
        <v>677</v>
      </c>
      <c r="D440" s="1075">
        <v>1</v>
      </c>
      <c r="E440" s="1075">
        <v>1981910</v>
      </c>
      <c r="F440" s="1075">
        <v>30000</v>
      </c>
      <c r="G440" s="1075"/>
      <c r="H440" s="1075">
        <f t="shared" si="44"/>
        <v>2011910</v>
      </c>
      <c r="I440" s="1075">
        <f t="shared" si="45"/>
        <v>1981910</v>
      </c>
      <c r="J440" s="1075">
        <f t="shared" si="46"/>
        <v>30000</v>
      </c>
      <c r="K440" s="1075">
        <f t="shared" si="47"/>
        <v>0</v>
      </c>
      <c r="L440" s="1075">
        <f t="shared" si="48"/>
        <v>2011910</v>
      </c>
    </row>
    <row r="441" spans="1:12" x14ac:dyDescent="0.25">
      <c r="A441" s="1072"/>
      <c r="B441" s="1072"/>
      <c r="C441" s="1074" t="s">
        <v>678</v>
      </c>
      <c r="D441" s="1075">
        <v>1</v>
      </c>
      <c r="E441" s="1075">
        <v>2041755</v>
      </c>
      <c r="F441" s="1075">
        <v>30000</v>
      </c>
      <c r="G441" s="1075"/>
      <c r="H441" s="1075">
        <f t="shared" si="44"/>
        <v>2071755</v>
      </c>
      <c r="I441" s="1075">
        <f t="shared" si="45"/>
        <v>2041755</v>
      </c>
      <c r="J441" s="1075">
        <f t="shared" si="46"/>
        <v>30000</v>
      </c>
      <c r="K441" s="1075">
        <f t="shared" si="47"/>
        <v>0</v>
      </c>
      <c r="L441" s="1075">
        <f t="shared" si="48"/>
        <v>2071755</v>
      </c>
    </row>
    <row r="442" spans="1:12" x14ac:dyDescent="0.25">
      <c r="A442" s="1072"/>
      <c r="B442" s="1072"/>
      <c r="C442" s="1071" t="s">
        <v>812</v>
      </c>
      <c r="D442" s="1075">
        <v>10</v>
      </c>
      <c r="E442" s="1075">
        <v>2110917</v>
      </c>
      <c r="F442" s="1075">
        <v>30000</v>
      </c>
      <c r="G442" s="1075"/>
      <c r="H442" s="1075">
        <f t="shared" si="44"/>
        <v>2140917</v>
      </c>
      <c r="I442" s="1075">
        <f t="shared" si="45"/>
        <v>21109170</v>
      </c>
      <c r="J442" s="1075">
        <f t="shared" si="46"/>
        <v>300000</v>
      </c>
      <c r="K442" s="1075">
        <f t="shared" si="47"/>
        <v>0</v>
      </c>
      <c r="L442" s="1075">
        <f t="shared" si="48"/>
        <v>21409170</v>
      </c>
    </row>
    <row r="443" spans="1:12" x14ac:dyDescent="0.25">
      <c r="A443" s="1072"/>
      <c r="B443" s="1072"/>
      <c r="C443" s="1071" t="s">
        <v>849</v>
      </c>
      <c r="D443" s="1075">
        <v>13</v>
      </c>
      <c r="E443" s="1075">
        <v>2194212</v>
      </c>
      <c r="F443" s="1075">
        <v>30000</v>
      </c>
      <c r="G443" s="1075"/>
      <c r="H443" s="1075">
        <f t="shared" si="44"/>
        <v>2224212</v>
      </c>
      <c r="I443" s="1075">
        <f t="shared" si="45"/>
        <v>28524756</v>
      </c>
      <c r="J443" s="1075">
        <f t="shared" si="46"/>
        <v>390000</v>
      </c>
      <c r="K443" s="1075">
        <f t="shared" si="47"/>
        <v>0</v>
      </c>
      <c r="L443" s="1075">
        <f t="shared" si="48"/>
        <v>28914756</v>
      </c>
    </row>
    <row r="444" spans="1:12" x14ac:dyDescent="0.25">
      <c r="A444" s="1072"/>
      <c r="B444" s="1072"/>
      <c r="C444" s="1071" t="s">
        <v>680</v>
      </c>
      <c r="D444" s="1075">
        <v>7</v>
      </c>
      <c r="E444" s="1075">
        <v>2277506</v>
      </c>
      <c r="F444" s="1075">
        <v>30000</v>
      </c>
      <c r="G444" s="1075"/>
      <c r="H444" s="1075">
        <f t="shared" si="44"/>
        <v>2307506</v>
      </c>
      <c r="I444" s="1075">
        <f t="shared" si="45"/>
        <v>15942542</v>
      </c>
      <c r="J444" s="1075">
        <f t="shared" si="46"/>
        <v>210000</v>
      </c>
      <c r="K444" s="1075">
        <f t="shared" si="47"/>
        <v>0</v>
      </c>
      <c r="L444" s="1075">
        <f t="shared" si="48"/>
        <v>16152542</v>
      </c>
    </row>
    <row r="445" spans="1:12" x14ac:dyDescent="0.25">
      <c r="A445" s="1072"/>
      <c r="B445" s="1072"/>
      <c r="C445" s="1071" t="s">
        <v>765</v>
      </c>
      <c r="D445" s="1075">
        <v>1</v>
      </c>
      <c r="E445" s="1075">
        <v>2360801</v>
      </c>
      <c r="F445" s="1075">
        <v>30000</v>
      </c>
      <c r="G445" s="1075"/>
      <c r="H445" s="1075">
        <f t="shared" si="44"/>
        <v>2390801</v>
      </c>
      <c r="I445" s="1075">
        <f t="shared" si="45"/>
        <v>2360801</v>
      </c>
      <c r="J445" s="1075">
        <f t="shared" si="46"/>
        <v>30000</v>
      </c>
      <c r="K445" s="1075">
        <f t="shared" si="47"/>
        <v>0</v>
      </c>
      <c r="L445" s="1075">
        <f t="shared" si="48"/>
        <v>2390801</v>
      </c>
    </row>
    <row r="446" spans="1:12" x14ac:dyDescent="0.25">
      <c r="A446" s="1072"/>
      <c r="B446" s="1072"/>
      <c r="C446" s="1071" t="s">
        <v>851</v>
      </c>
      <c r="D446" s="1075">
        <v>1</v>
      </c>
      <c r="E446" s="1075">
        <v>2610685</v>
      </c>
      <c r="F446" s="1075">
        <v>30000</v>
      </c>
      <c r="G446" s="1075"/>
      <c r="H446" s="1075">
        <f t="shared" si="44"/>
        <v>2640685</v>
      </c>
      <c r="I446" s="1075">
        <f t="shared" si="45"/>
        <v>2610685</v>
      </c>
      <c r="J446" s="1075">
        <f t="shared" si="46"/>
        <v>30000</v>
      </c>
      <c r="K446" s="1075">
        <f t="shared" si="47"/>
        <v>0</v>
      </c>
      <c r="L446" s="1075">
        <f t="shared" si="48"/>
        <v>2640685</v>
      </c>
    </row>
    <row r="447" spans="1:12" x14ac:dyDescent="0.25">
      <c r="A447" s="1072"/>
      <c r="B447" s="1072"/>
      <c r="C447" s="1071" t="s">
        <v>968</v>
      </c>
      <c r="D447" s="1075">
        <v>1</v>
      </c>
      <c r="E447" s="1075">
        <v>2693980</v>
      </c>
      <c r="F447" s="1075">
        <v>30000</v>
      </c>
      <c r="G447" s="1075"/>
      <c r="H447" s="1075">
        <f t="shared" ref="H447:H452" si="49">SUM(E447:G447)</f>
        <v>2723980</v>
      </c>
      <c r="I447" s="1075">
        <f t="shared" ref="I447:I452" si="50">D447*E447</f>
        <v>2693980</v>
      </c>
      <c r="J447" s="1075">
        <f t="shared" ref="J447:J452" si="51">D447*F447</f>
        <v>30000</v>
      </c>
      <c r="K447" s="1075">
        <f t="shared" ref="K447:K452" si="52">D447*G447</f>
        <v>0</v>
      </c>
      <c r="L447" s="1075">
        <f t="shared" ref="L447:L452" si="53">D447*H447</f>
        <v>2723980</v>
      </c>
    </row>
    <row r="448" spans="1:12" x14ac:dyDescent="0.25">
      <c r="A448" s="1072"/>
      <c r="B448" s="1072"/>
      <c r="C448" s="1071" t="s">
        <v>766</v>
      </c>
      <c r="D448" s="1075">
        <v>4</v>
      </c>
      <c r="E448" s="1075">
        <v>2605457</v>
      </c>
      <c r="F448" s="1075">
        <v>30000</v>
      </c>
      <c r="G448" s="1075"/>
      <c r="H448" s="1075">
        <f t="shared" si="49"/>
        <v>2635457</v>
      </c>
      <c r="I448" s="1075">
        <f t="shared" si="50"/>
        <v>10421828</v>
      </c>
      <c r="J448" s="1075">
        <f t="shared" si="51"/>
        <v>120000</v>
      </c>
      <c r="K448" s="1075">
        <f t="shared" si="52"/>
        <v>0</v>
      </c>
      <c r="L448" s="1075">
        <f t="shared" si="53"/>
        <v>10541828</v>
      </c>
    </row>
    <row r="449" spans="1:12" x14ac:dyDescent="0.25">
      <c r="A449" s="1072"/>
      <c r="B449" s="1072"/>
      <c r="C449" s="1071" t="s">
        <v>813</v>
      </c>
      <c r="D449" s="1075">
        <v>3</v>
      </c>
      <c r="E449" s="1075">
        <v>2705563</v>
      </c>
      <c r="F449" s="1075">
        <v>30000</v>
      </c>
      <c r="G449" s="1075"/>
      <c r="H449" s="1075">
        <f t="shared" si="49"/>
        <v>2735563</v>
      </c>
      <c r="I449" s="1075">
        <f t="shared" si="50"/>
        <v>8116689</v>
      </c>
      <c r="J449" s="1075">
        <f t="shared" si="51"/>
        <v>90000</v>
      </c>
      <c r="K449" s="1075">
        <f t="shared" si="52"/>
        <v>0</v>
      </c>
      <c r="L449" s="1075">
        <f t="shared" si="53"/>
        <v>8206689</v>
      </c>
    </row>
    <row r="450" spans="1:12" x14ac:dyDescent="0.25">
      <c r="A450" s="1072"/>
      <c r="B450" s="1072"/>
      <c r="C450" s="1071" t="s">
        <v>684</v>
      </c>
      <c r="D450" s="1075">
        <v>1</v>
      </c>
      <c r="E450" s="1075">
        <v>2905774</v>
      </c>
      <c r="F450" s="1075">
        <v>30000</v>
      </c>
      <c r="G450" s="1075"/>
      <c r="H450" s="1075">
        <f t="shared" si="49"/>
        <v>2935774</v>
      </c>
      <c r="I450" s="1075">
        <f t="shared" si="50"/>
        <v>2905774</v>
      </c>
      <c r="J450" s="1075">
        <f t="shared" si="51"/>
        <v>30000</v>
      </c>
      <c r="K450" s="1075">
        <f t="shared" si="52"/>
        <v>0</v>
      </c>
      <c r="L450" s="1075">
        <f t="shared" si="53"/>
        <v>2935774</v>
      </c>
    </row>
    <row r="451" spans="1:12" x14ac:dyDescent="0.25">
      <c r="A451" s="1072"/>
      <c r="B451" s="1072"/>
      <c r="C451" s="1071" t="s">
        <v>972</v>
      </c>
      <c r="D451" s="1075">
        <v>4</v>
      </c>
      <c r="E451" s="1075">
        <v>5130837</v>
      </c>
      <c r="F451" s="1075">
        <v>30000</v>
      </c>
      <c r="G451" s="1075"/>
      <c r="H451" s="1075">
        <f t="shared" si="49"/>
        <v>5160837</v>
      </c>
      <c r="I451" s="1075">
        <f t="shared" si="50"/>
        <v>20523348</v>
      </c>
      <c r="J451" s="1075">
        <f t="shared" si="51"/>
        <v>120000</v>
      </c>
      <c r="K451" s="1075">
        <f t="shared" si="52"/>
        <v>0</v>
      </c>
      <c r="L451" s="1075">
        <f t="shared" si="53"/>
        <v>20643348</v>
      </c>
    </row>
    <row r="452" spans="1:12" x14ac:dyDescent="0.25">
      <c r="A452" s="1072"/>
      <c r="B452" s="1072"/>
      <c r="C452" s="1071" t="s">
        <v>689</v>
      </c>
      <c r="D452" s="1075">
        <v>1</v>
      </c>
      <c r="E452" s="1075">
        <v>5311603</v>
      </c>
      <c r="F452" s="1075">
        <v>30000</v>
      </c>
      <c r="G452" s="1075"/>
      <c r="H452" s="1075">
        <f t="shared" si="49"/>
        <v>5341603</v>
      </c>
      <c r="I452" s="1075">
        <f t="shared" si="50"/>
        <v>5311603</v>
      </c>
      <c r="J452" s="1075">
        <f t="shared" si="51"/>
        <v>30000</v>
      </c>
      <c r="K452" s="1075">
        <f t="shared" si="52"/>
        <v>0</v>
      </c>
      <c r="L452" s="1075">
        <f t="shared" si="53"/>
        <v>5341603</v>
      </c>
    </row>
    <row r="453" spans="1:12" x14ac:dyDescent="0.25">
      <c r="A453" s="1072"/>
      <c r="B453" s="442" t="s">
        <v>691</v>
      </c>
      <c r="C453" s="1074" t="s">
        <v>692</v>
      </c>
      <c r="D453" s="1076">
        <f>SUM(D383:D452)</f>
        <v>395</v>
      </c>
      <c r="E453" s="1076">
        <f>SUM(E430:E452)</f>
        <v>54378481</v>
      </c>
      <c r="F453" s="1076">
        <f>SUM(F430:F452)</f>
        <v>690000</v>
      </c>
      <c r="G453" s="1076"/>
      <c r="H453" s="1076">
        <f>SUM(H383:H452)</f>
        <v>101518460</v>
      </c>
      <c r="I453" s="1076">
        <f>SUM(I383:I452)</f>
        <v>456637356</v>
      </c>
      <c r="J453" s="1076">
        <f>SUM(J383:J452)</f>
        <v>11850000</v>
      </c>
      <c r="K453" s="1076">
        <f>SUM(K383:K452)</f>
        <v>0</v>
      </c>
      <c r="L453" s="1076">
        <f>SUM(L383:L452)</f>
        <v>468487356</v>
      </c>
    </row>
    <row r="454" spans="1:12" x14ac:dyDescent="0.25">
      <c r="A454" s="1072"/>
      <c r="B454" s="1072"/>
      <c r="C454" s="1072"/>
      <c r="D454" s="1075"/>
      <c r="E454" s="1075"/>
      <c r="F454" s="1075"/>
      <c r="G454" s="1075"/>
      <c r="H454" s="1075"/>
      <c r="I454" s="1075"/>
      <c r="J454" s="1075"/>
      <c r="K454" s="1075"/>
      <c r="L454" s="1075"/>
    </row>
    <row r="455" spans="1:12" x14ac:dyDescent="0.25">
      <c r="A455" s="1072"/>
      <c r="B455" s="1072" t="s">
        <v>1219</v>
      </c>
      <c r="C455" s="1077" t="s">
        <v>1628</v>
      </c>
      <c r="D455" s="1078"/>
      <c r="E455" s="1078">
        <v>1337225</v>
      </c>
      <c r="F455" s="1078">
        <v>381109</v>
      </c>
      <c r="G455" s="1078">
        <v>13099508</v>
      </c>
      <c r="H455" s="1075">
        <f t="shared" ref="H455:H457" si="54">SUM(E455:G455)</f>
        <v>14817842</v>
      </c>
      <c r="I455" s="1075">
        <f t="shared" ref="I455:I457" si="55">D455*E455</f>
        <v>0</v>
      </c>
      <c r="J455" s="1075">
        <f t="shared" ref="J455:J457" si="56">D455*F455</f>
        <v>0</v>
      </c>
      <c r="K455" s="1075">
        <f t="shared" ref="K455:K457" si="57">D455*G455</f>
        <v>0</v>
      </c>
      <c r="L455" s="1075">
        <f t="shared" ref="L455:L457" si="58">D455*H455</f>
        <v>0</v>
      </c>
    </row>
    <row r="456" spans="1:12" ht="39" x14ac:dyDescent="0.25">
      <c r="A456" s="1072"/>
      <c r="B456" s="1072" t="s">
        <v>1199</v>
      </c>
      <c r="C456" s="1077" t="s">
        <v>1200</v>
      </c>
      <c r="D456" s="1078"/>
      <c r="E456" s="1078">
        <v>1337225</v>
      </c>
      <c r="F456" s="1078">
        <v>401168</v>
      </c>
      <c r="G456" s="1078">
        <v>10916790</v>
      </c>
      <c r="H456" s="1075">
        <f t="shared" si="54"/>
        <v>12655183</v>
      </c>
      <c r="I456" s="1075">
        <f t="shared" si="55"/>
        <v>0</v>
      </c>
      <c r="J456" s="1075">
        <f t="shared" si="56"/>
        <v>0</v>
      </c>
      <c r="K456" s="1075">
        <f t="shared" si="57"/>
        <v>0</v>
      </c>
      <c r="L456" s="1075">
        <f t="shared" si="58"/>
        <v>0</v>
      </c>
    </row>
    <row r="457" spans="1:12" x14ac:dyDescent="0.25">
      <c r="A457" s="1072"/>
      <c r="B457" s="1072"/>
      <c r="C457" s="447" t="s">
        <v>693</v>
      </c>
      <c r="D457" s="1075">
        <v>1</v>
      </c>
      <c r="E457" s="1078">
        <v>9273942.8399999999</v>
      </c>
      <c r="F457" s="1075">
        <v>374361</v>
      </c>
      <c r="G457" s="1075">
        <v>7914876</v>
      </c>
      <c r="H457" s="1075">
        <f t="shared" si="54"/>
        <v>17563179.84</v>
      </c>
      <c r="I457" s="1075">
        <f t="shared" si="55"/>
        <v>9273942.8399999999</v>
      </c>
      <c r="J457" s="1075">
        <f t="shared" si="56"/>
        <v>374361</v>
      </c>
      <c r="K457" s="1075">
        <f t="shared" si="57"/>
        <v>7914876</v>
      </c>
      <c r="L457" s="1075">
        <f t="shared" si="58"/>
        <v>17563179.84</v>
      </c>
    </row>
    <row r="458" spans="1:12" x14ac:dyDescent="0.25">
      <c r="A458" s="1095"/>
      <c r="B458" s="1095"/>
      <c r="C458" s="1096"/>
      <c r="D458" s="1075"/>
      <c r="E458" s="1097">
        <f t="shared" ref="E458:L458" si="59">SUM(E455:E457)</f>
        <v>11948392.84</v>
      </c>
      <c r="F458" s="1097">
        <f t="shared" si="59"/>
        <v>1156638</v>
      </c>
      <c r="G458" s="1075">
        <f t="shared" si="59"/>
        <v>31931174</v>
      </c>
      <c r="H458" s="1097">
        <f t="shared" si="59"/>
        <v>45036204.840000004</v>
      </c>
      <c r="I458" s="1097">
        <f t="shared" si="59"/>
        <v>9273942.8399999999</v>
      </c>
      <c r="J458" s="1097">
        <f t="shared" si="59"/>
        <v>374361</v>
      </c>
      <c r="K458" s="1097">
        <f t="shared" si="59"/>
        <v>7914876</v>
      </c>
      <c r="L458" s="1097">
        <f t="shared" si="59"/>
        <v>17563179.84</v>
      </c>
    </row>
    <row r="459" spans="1:12" x14ac:dyDescent="0.25">
      <c r="A459" s="1072"/>
      <c r="B459" s="1072"/>
      <c r="C459" s="447"/>
      <c r="D459" s="1075"/>
      <c r="E459" s="1075"/>
      <c r="F459" s="1075"/>
      <c r="G459" s="1075"/>
      <c r="H459" s="1075"/>
      <c r="I459" s="1075"/>
      <c r="J459" s="1075"/>
      <c r="K459" s="1075"/>
      <c r="L459" s="1075"/>
    </row>
    <row r="460" spans="1:12" x14ac:dyDescent="0.25">
      <c r="A460" s="1079" t="s">
        <v>694</v>
      </c>
      <c r="B460" s="1072"/>
      <c r="C460" s="1072"/>
      <c r="D460" s="1080">
        <f>D453+D458+D457</f>
        <v>396</v>
      </c>
      <c r="E460" s="1080">
        <f>SUM(E455:E457)</f>
        <v>11948392.84</v>
      </c>
      <c r="F460" s="1080">
        <f>SUM(F455:F457)</f>
        <v>1156638</v>
      </c>
      <c r="G460" s="1080">
        <f t="shared" ref="G460:L460" si="60">G453+G458</f>
        <v>31931174</v>
      </c>
      <c r="H460" s="1080">
        <f t="shared" si="60"/>
        <v>146554664.84</v>
      </c>
      <c r="I460" s="1080">
        <f t="shared" si="60"/>
        <v>465911298.83999997</v>
      </c>
      <c r="J460" s="1080">
        <f t="shared" si="60"/>
        <v>12224361</v>
      </c>
      <c r="K460" s="1080">
        <f t="shared" si="60"/>
        <v>7914876</v>
      </c>
      <c r="L460" s="1080">
        <f t="shared" si="60"/>
        <v>486050535.83999997</v>
      </c>
    </row>
    <row r="461" spans="1:12" x14ac:dyDescent="0.25">
      <c r="A461" s="1081"/>
      <c r="B461" s="1081"/>
      <c r="C461" s="1081"/>
      <c r="D461" s="1081"/>
      <c r="E461" s="1081"/>
      <c r="F461" s="1081"/>
      <c r="G461" s="1081"/>
      <c r="H461" s="1081"/>
      <c r="I461" s="1081"/>
      <c r="J461" s="1081"/>
      <c r="K461" s="1081"/>
      <c r="L461" s="1081"/>
    </row>
    <row r="462" spans="1:12" x14ac:dyDescent="0.25">
      <c r="A462" s="1081"/>
      <c r="B462" s="1081"/>
      <c r="C462" s="1081"/>
      <c r="D462" s="1081"/>
      <c r="E462" s="1081"/>
      <c r="F462" s="1081"/>
      <c r="G462" s="1081"/>
      <c r="H462" s="1081"/>
      <c r="I462" s="1081"/>
      <c r="J462" s="1081"/>
      <c r="K462" s="1081"/>
      <c r="L462" s="1081"/>
    </row>
    <row r="463" spans="1:12" x14ac:dyDescent="0.25">
      <c r="A463" s="1382" t="s">
        <v>133</v>
      </c>
      <c r="B463" s="1382"/>
      <c r="C463" s="1382"/>
      <c r="D463" s="1382"/>
      <c r="E463" s="1382"/>
      <c r="F463" s="1382"/>
      <c r="G463" s="1382"/>
      <c r="H463" s="1382"/>
      <c r="I463" s="1382"/>
      <c r="J463" s="1382"/>
      <c r="K463" s="1382"/>
      <c r="L463" s="1382"/>
    </row>
    <row r="464" spans="1:12" x14ac:dyDescent="0.25">
      <c r="A464" s="1379" t="s">
        <v>585</v>
      </c>
      <c r="B464" s="1379"/>
      <c r="C464" s="1379"/>
      <c r="D464" s="1379"/>
      <c r="E464" s="1379"/>
      <c r="F464" s="1379"/>
      <c r="G464" s="1379"/>
      <c r="H464" s="1379"/>
      <c r="I464" s="1379"/>
      <c r="J464" s="1379"/>
      <c r="K464" s="1379"/>
      <c r="L464" s="1379"/>
    </row>
    <row r="465" spans="1:12" x14ac:dyDescent="0.25">
      <c r="A465" s="1379" t="s">
        <v>586</v>
      </c>
      <c r="B465" s="1380"/>
      <c r="C465" s="1380"/>
      <c r="D465" s="1380"/>
      <c r="E465" s="1380"/>
      <c r="F465" s="1380"/>
      <c r="G465" s="1380"/>
      <c r="H465" s="1380"/>
      <c r="I465" s="1380"/>
      <c r="J465" s="1380"/>
      <c r="K465" s="1380"/>
      <c r="L465" s="1380"/>
    </row>
    <row r="466" spans="1:12" x14ac:dyDescent="0.25">
      <c r="A466" s="1381" t="s">
        <v>1638</v>
      </c>
      <c r="B466" s="1381"/>
      <c r="C466" s="1381"/>
      <c r="D466" s="1381"/>
      <c r="E466" s="1381"/>
      <c r="F466" s="1381"/>
      <c r="G466" s="1381"/>
      <c r="H466" s="1381"/>
      <c r="I466" s="1381"/>
      <c r="J466" s="1381"/>
      <c r="K466" s="1381"/>
      <c r="L466" s="1381"/>
    </row>
    <row r="467" spans="1:12" ht="51.75" x14ac:dyDescent="0.25">
      <c r="A467" s="1068" t="s">
        <v>588</v>
      </c>
      <c r="B467" s="1069"/>
      <c r="C467" s="1068" t="s">
        <v>589</v>
      </c>
      <c r="D467" s="1068" t="s">
        <v>590</v>
      </c>
      <c r="E467" s="1068" t="s">
        <v>591</v>
      </c>
      <c r="F467" s="1068" t="s">
        <v>592</v>
      </c>
      <c r="G467" s="1068" t="s">
        <v>593</v>
      </c>
      <c r="H467" s="1068" t="s">
        <v>594</v>
      </c>
      <c r="I467" s="1068" t="s">
        <v>595</v>
      </c>
      <c r="J467" s="1068" t="s">
        <v>596</v>
      </c>
      <c r="K467" s="1068" t="s">
        <v>597</v>
      </c>
      <c r="L467" s="1070" t="s">
        <v>598</v>
      </c>
    </row>
    <row r="468" spans="1:12" x14ac:dyDescent="0.25">
      <c r="A468" s="1071"/>
      <c r="B468" s="1072"/>
      <c r="C468" s="1072"/>
      <c r="D468" s="1072"/>
      <c r="E468" s="1072"/>
      <c r="F468" s="1072"/>
      <c r="G468" s="1072"/>
      <c r="H468" s="1072"/>
      <c r="I468" s="1072"/>
      <c r="J468" s="1072"/>
      <c r="K468" s="1072"/>
      <c r="L468" s="1073" t="s">
        <v>599</v>
      </c>
    </row>
    <row r="469" spans="1:12" x14ac:dyDescent="0.25">
      <c r="A469" s="1072"/>
      <c r="B469" s="1072"/>
      <c r="C469" s="1074" t="s">
        <v>603</v>
      </c>
      <c r="D469" s="1075">
        <v>1</v>
      </c>
      <c r="E469" s="1075">
        <v>466718</v>
      </c>
      <c r="F469" s="1075">
        <v>30000</v>
      </c>
      <c r="G469" s="1075"/>
      <c r="H469" s="1075">
        <f t="shared" ref="H469:H532" si="61">SUM(E469:G469)</f>
        <v>496718</v>
      </c>
      <c r="I469" s="1075">
        <f t="shared" ref="I469:I532" si="62">D469*E469</f>
        <v>466718</v>
      </c>
      <c r="J469" s="1075">
        <f t="shared" ref="J469:J532" si="63">D469*F469</f>
        <v>30000</v>
      </c>
      <c r="K469" s="1075">
        <f t="shared" ref="K469:K532" si="64">D469*G469</f>
        <v>0</v>
      </c>
      <c r="L469" s="1075">
        <f t="shared" ref="L469:L532" si="65">D469*H469</f>
        <v>496718</v>
      </c>
    </row>
    <row r="470" spans="1:12" x14ac:dyDescent="0.25">
      <c r="A470" s="1072"/>
      <c r="B470" s="1072"/>
      <c r="C470" s="1074" t="s">
        <v>609</v>
      </c>
      <c r="D470" s="1075">
        <v>10</v>
      </c>
      <c r="E470" s="1075">
        <v>497000</v>
      </c>
      <c r="F470" s="1075">
        <v>30000</v>
      </c>
      <c r="G470" s="1075"/>
      <c r="H470" s="1075">
        <f t="shared" si="61"/>
        <v>527000</v>
      </c>
      <c r="I470" s="1075">
        <f t="shared" si="62"/>
        <v>4970000</v>
      </c>
      <c r="J470" s="1075">
        <f t="shared" si="63"/>
        <v>300000</v>
      </c>
      <c r="K470" s="1075">
        <f t="shared" si="64"/>
        <v>0</v>
      </c>
      <c r="L470" s="1075">
        <f t="shared" si="65"/>
        <v>5270000</v>
      </c>
    </row>
    <row r="471" spans="1:12" x14ac:dyDescent="0.25">
      <c r="A471" s="1072"/>
      <c r="B471" s="1072"/>
      <c r="C471" s="1074" t="s">
        <v>947</v>
      </c>
      <c r="D471" s="1075">
        <v>1</v>
      </c>
      <c r="E471" s="1075">
        <v>464666</v>
      </c>
      <c r="F471" s="1075">
        <v>30000</v>
      </c>
      <c r="G471" s="1075"/>
      <c r="H471" s="1075">
        <f t="shared" si="61"/>
        <v>494666</v>
      </c>
      <c r="I471" s="1075">
        <f t="shared" si="62"/>
        <v>464666</v>
      </c>
      <c r="J471" s="1075">
        <f t="shared" si="63"/>
        <v>30000</v>
      </c>
      <c r="K471" s="1075">
        <f t="shared" si="64"/>
        <v>0</v>
      </c>
      <c r="L471" s="1075">
        <f t="shared" si="65"/>
        <v>494666</v>
      </c>
    </row>
    <row r="472" spans="1:12" x14ac:dyDescent="0.25">
      <c r="A472" s="1072"/>
      <c r="B472" s="1072"/>
      <c r="C472" s="1074" t="s">
        <v>956</v>
      </c>
      <c r="D472" s="1075">
        <v>1</v>
      </c>
      <c r="E472" s="1075">
        <v>571619</v>
      </c>
      <c r="F472" s="1075">
        <v>30000</v>
      </c>
      <c r="G472" s="1075"/>
      <c r="H472" s="1075">
        <f t="shared" si="61"/>
        <v>601619</v>
      </c>
      <c r="I472" s="1075">
        <f t="shared" si="62"/>
        <v>571619</v>
      </c>
      <c r="J472" s="1075">
        <f t="shared" si="63"/>
        <v>30000</v>
      </c>
      <c r="K472" s="1075">
        <f t="shared" si="64"/>
        <v>0</v>
      </c>
      <c r="L472" s="1075">
        <f t="shared" si="65"/>
        <v>601619</v>
      </c>
    </row>
    <row r="473" spans="1:12" x14ac:dyDescent="0.25">
      <c r="A473" s="1072"/>
      <c r="B473" s="1072"/>
      <c r="C473" s="1074" t="s">
        <v>958</v>
      </c>
      <c r="D473" s="1075">
        <v>2</v>
      </c>
      <c r="E473" s="1075">
        <v>661237</v>
      </c>
      <c r="F473" s="1075">
        <v>30000</v>
      </c>
      <c r="G473" s="1075"/>
      <c r="H473" s="1075">
        <f t="shared" si="61"/>
        <v>691237</v>
      </c>
      <c r="I473" s="1075">
        <f t="shared" si="62"/>
        <v>1322474</v>
      </c>
      <c r="J473" s="1075">
        <f t="shared" si="63"/>
        <v>60000</v>
      </c>
      <c r="K473" s="1075">
        <f t="shared" si="64"/>
        <v>0</v>
      </c>
      <c r="L473" s="1075">
        <f t="shared" si="65"/>
        <v>1382474</v>
      </c>
    </row>
    <row r="474" spans="1:12" x14ac:dyDescent="0.25">
      <c r="A474" s="1072"/>
      <c r="B474" s="1072"/>
      <c r="C474" s="1074" t="s">
        <v>624</v>
      </c>
      <c r="D474" s="1075">
        <v>2</v>
      </c>
      <c r="E474" s="1075">
        <v>707443</v>
      </c>
      <c r="F474" s="1075">
        <v>30000</v>
      </c>
      <c r="G474" s="1075"/>
      <c r="H474" s="1075">
        <f t="shared" si="61"/>
        <v>737443</v>
      </c>
      <c r="I474" s="1075">
        <f t="shared" si="62"/>
        <v>1414886</v>
      </c>
      <c r="J474" s="1075">
        <f t="shared" si="63"/>
        <v>60000</v>
      </c>
      <c r="K474" s="1075">
        <f t="shared" si="64"/>
        <v>0</v>
      </c>
      <c r="L474" s="1075">
        <f t="shared" si="65"/>
        <v>1474886</v>
      </c>
    </row>
    <row r="475" spans="1:12" x14ac:dyDescent="0.25">
      <c r="A475" s="1072"/>
      <c r="B475" s="1072"/>
      <c r="C475" s="1074" t="s">
        <v>959</v>
      </c>
      <c r="D475" s="1075">
        <v>1</v>
      </c>
      <c r="E475" s="1075">
        <v>730546</v>
      </c>
      <c r="F475" s="1075">
        <v>30000</v>
      </c>
      <c r="G475" s="1075"/>
      <c r="H475" s="1075">
        <f t="shared" si="61"/>
        <v>760546</v>
      </c>
      <c r="I475" s="1075">
        <f t="shared" si="62"/>
        <v>730546</v>
      </c>
      <c r="J475" s="1075">
        <f t="shared" si="63"/>
        <v>30000</v>
      </c>
      <c r="K475" s="1075">
        <f t="shared" si="64"/>
        <v>0</v>
      </c>
      <c r="L475" s="1075">
        <f t="shared" si="65"/>
        <v>760546</v>
      </c>
    </row>
    <row r="476" spans="1:12" x14ac:dyDescent="0.25">
      <c r="A476" s="1072"/>
      <c r="B476" s="1072"/>
      <c r="C476" s="1074" t="s">
        <v>960</v>
      </c>
      <c r="D476" s="1075">
        <v>1</v>
      </c>
      <c r="E476" s="1075">
        <v>753649</v>
      </c>
      <c r="F476" s="1075">
        <v>30000</v>
      </c>
      <c r="G476" s="1075"/>
      <c r="H476" s="1075">
        <f t="shared" si="61"/>
        <v>783649</v>
      </c>
      <c r="I476" s="1075">
        <f t="shared" si="62"/>
        <v>753649</v>
      </c>
      <c r="J476" s="1075">
        <f t="shared" si="63"/>
        <v>30000</v>
      </c>
      <c r="K476" s="1075">
        <f t="shared" si="64"/>
        <v>0</v>
      </c>
      <c r="L476" s="1075">
        <f t="shared" si="65"/>
        <v>783649</v>
      </c>
    </row>
    <row r="477" spans="1:12" x14ac:dyDescent="0.25">
      <c r="A477" s="1072"/>
      <c r="B477" s="1072"/>
      <c r="C477" s="1074" t="s">
        <v>835</v>
      </c>
      <c r="D477" s="1075">
        <v>1</v>
      </c>
      <c r="E477" s="1075">
        <v>799855</v>
      </c>
      <c r="F477" s="1075">
        <v>30000</v>
      </c>
      <c r="G477" s="1075"/>
      <c r="H477" s="1075">
        <f t="shared" si="61"/>
        <v>829855</v>
      </c>
      <c r="I477" s="1075">
        <f t="shared" si="62"/>
        <v>799855</v>
      </c>
      <c r="J477" s="1075">
        <f t="shared" si="63"/>
        <v>30000</v>
      </c>
      <c r="K477" s="1075">
        <f t="shared" si="64"/>
        <v>0</v>
      </c>
      <c r="L477" s="1075">
        <f t="shared" si="65"/>
        <v>829855</v>
      </c>
    </row>
    <row r="478" spans="1:12" x14ac:dyDescent="0.25">
      <c r="A478" s="1072"/>
      <c r="B478" s="1072"/>
      <c r="C478" s="1074" t="s">
        <v>627</v>
      </c>
      <c r="D478" s="1075">
        <v>1</v>
      </c>
      <c r="E478" s="1075">
        <v>846062</v>
      </c>
      <c r="F478" s="1075">
        <v>30000</v>
      </c>
      <c r="G478" s="1075"/>
      <c r="H478" s="1075">
        <f t="shared" si="61"/>
        <v>876062</v>
      </c>
      <c r="I478" s="1075">
        <f t="shared" si="62"/>
        <v>846062</v>
      </c>
      <c r="J478" s="1075">
        <f t="shared" si="63"/>
        <v>30000</v>
      </c>
      <c r="K478" s="1075">
        <f t="shared" si="64"/>
        <v>0</v>
      </c>
      <c r="L478" s="1075">
        <f t="shared" si="65"/>
        <v>876062</v>
      </c>
    </row>
    <row r="479" spans="1:12" x14ac:dyDescent="0.25">
      <c r="A479" s="1072"/>
      <c r="B479" s="1072"/>
      <c r="C479" s="1074" t="s">
        <v>628</v>
      </c>
      <c r="D479" s="1075">
        <v>1</v>
      </c>
      <c r="E479" s="1075">
        <v>869165</v>
      </c>
      <c r="F479" s="1075">
        <v>30000</v>
      </c>
      <c r="G479" s="1075"/>
      <c r="H479" s="1075">
        <f t="shared" si="61"/>
        <v>899165</v>
      </c>
      <c r="I479" s="1075">
        <f t="shared" si="62"/>
        <v>869165</v>
      </c>
      <c r="J479" s="1075">
        <f t="shared" si="63"/>
        <v>30000</v>
      </c>
      <c r="K479" s="1075">
        <f t="shared" si="64"/>
        <v>0</v>
      </c>
      <c r="L479" s="1075">
        <f t="shared" si="65"/>
        <v>899165</v>
      </c>
    </row>
    <row r="480" spans="1:12" x14ac:dyDescent="0.25">
      <c r="A480" s="1072"/>
      <c r="B480" s="1072"/>
      <c r="C480" s="1074" t="s">
        <v>961</v>
      </c>
      <c r="D480" s="1075">
        <v>2</v>
      </c>
      <c r="E480" s="1075">
        <v>892258</v>
      </c>
      <c r="F480" s="1075">
        <v>30000</v>
      </c>
      <c r="G480" s="1075"/>
      <c r="H480" s="1075">
        <f t="shared" si="61"/>
        <v>922258</v>
      </c>
      <c r="I480" s="1075">
        <f t="shared" si="62"/>
        <v>1784516</v>
      </c>
      <c r="J480" s="1075">
        <f t="shared" si="63"/>
        <v>60000</v>
      </c>
      <c r="K480" s="1075">
        <f t="shared" si="64"/>
        <v>0</v>
      </c>
      <c r="L480" s="1075">
        <f t="shared" si="65"/>
        <v>1844516</v>
      </c>
    </row>
    <row r="481" spans="1:12" x14ac:dyDescent="0.25">
      <c r="A481" s="1072"/>
      <c r="B481" s="1072"/>
      <c r="C481" s="1074" t="s">
        <v>631</v>
      </c>
      <c r="D481" s="1075">
        <v>2</v>
      </c>
      <c r="E481" s="1075">
        <v>961577</v>
      </c>
      <c r="F481" s="1075">
        <v>30000</v>
      </c>
      <c r="G481" s="1075"/>
      <c r="H481" s="1075">
        <f t="shared" si="61"/>
        <v>991577</v>
      </c>
      <c r="I481" s="1075">
        <f t="shared" si="62"/>
        <v>1923154</v>
      </c>
      <c r="J481" s="1075">
        <f t="shared" si="63"/>
        <v>60000</v>
      </c>
      <c r="K481" s="1075">
        <f t="shared" si="64"/>
        <v>0</v>
      </c>
      <c r="L481" s="1075">
        <f t="shared" si="65"/>
        <v>1983154</v>
      </c>
    </row>
    <row r="482" spans="1:12" x14ac:dyDescent="0.25">
      <c r="A482" s="1072"/>
      <c r="B482" s="1072"/>
      <c r="C482" s="1074" t="s">
        <v>632</v>
      </c>
      <c r="D482" s="1075">
        <v>1</v>
      </c>
      <c r="E482" s="1075">
        <v>826204</v>
      </c>
      <c r="F482" s="1075">
        <v>30000</v>
      </c>
      <c r="G482" s="1075"/>
      <c r="H482" s="1075">
        <f t="shared" si="61"/>
        <v>856204</v>
      </c>
      <c r="I482" s="1075">
        <f t="shared" si="62"/>
        <v>826204</v>
      </c>
      <c r="J482" s="1075">
        <f t="shared" si="63"/>
        <v>30000</v>
      </c>
      <c r="K482" s="1075">
        <f t="shared" si="64"/>
        <v>0</v>
      </c>
      <c r="L482" s="1075">
        <f t="shared" si="65"/>
        <v>856204</v>
      </c>
    </row>
    <row r="483" spans="1:12" x14ac:dyDescent="0.25">
      <c r="A483" s="1072"/>
      <c r="B483" s="1072"/>
      <c r="C483" s="1074" t="s">
        <v>633</v>
      </c>
      <c r="D483" s="1075">
        <v>14</v>
      </c>
      <c r="E483" s="1075">
        <v>857983</v>
      </c>
      <c r="F483" s="1075">
        <v>30000</v>
      </c>
      <c r="G483" s="1075"/>
      <c r="H483" s="1075">
        <f t="shared" si="61"/>
        <v>887983</v>
      </c>
      <c r="I483" s="1075">
        <f t="shared" si="62"/>
        <v>12011762</v>
      </c>
      <c r="J483" s="1075">
        <f t="shared" si="63"/>
        <v>420000</v>
      </c>
      <c r="K483" s="1075">
        <f t="shared" si="64"/>
        <v>0</v>
      </c>
      <c r="L483" s="1075">
        <f t="shared" si="65"/>
        <v>12431762</v>
      </c>
    </row>
    <row r="484" spans="1:12" x14ac:dyDescent="0.25">
      <c r="A484" s="1072"/>
      <c r="B484" s="1072"/>
      <c r="C484" s="1074" t="s">
        <v>776</v>
      </c>
      <c r="D484" s="1075">
        <v>2</v>
      </c>
      <c r="E484" s="1075">
        <v>879772</v>
      </c>
      <c r="F484" s="1075">
        <v>30000</v>
      </c>
      <c r="G484" s="1075"/>
      <c r="H484" s="1075">
        <f t="shared" si="61"/>
        <v>909772</v>
      </c>
      <c r="I484" s="1075">
        <f t="shared" si="62"/>
        <v>1759544</v>
      </c>
      <c r="J484" s="1075">
        <f t="shared" si="63"/>
        <v>60000</v>
      </c>
      <c r="K484" s="1075">
        <f t="shared" si="64"/>
        <v>0</v>
      </c>
      <c r="L484" s="1075">
        <f t="shared" si="65"/>
        <v>1819544</v>
      </c>
    </row>
    <row r="485" spans="1:12" x14ac:dyDescent="0.25">
      <c r="A485" s="1072"/>
      <c r="B485" s="1072"/>
      <c r="C485" s="1074" t="s">
        <v>836</v>
      </c>
      <c r="D485" s="1075">
        <v>3</v>
      </c>
      <c r="E485" s="1075">
        <v>906556</v>
      </c>
      <c r="F485" s="1075">
        <v>30000</v>
      </c>
      <c r="G485" s="1075"/>
      <c r="H485" s="1075">
        <f t="shared" si="61"/>
        <v>936556</v>
      </c>
      <c r="I485" s="1075">
        <f t="shared" si="62"/>
        <v>2719668</v>
      </c>
      <c r="J485" s="1075">
        <f t="shared" si="63"/>
        <v>90000</v>
      </c>
      <c r="K485" s="1075">
        <f t="shared" si="64"/>
        <v>0</v>
      </c>
      <c r="L485" s="1075">
        <f t="shared" si="65"/>
        <v>2809668</v>
      </c>
    </row>
    <row r="486" spans="1:12" x14ac:dyDescent="0.25">
      <c r="A486" s="1072"/>
      <c r="B486" s="1072"/>
      <c r="C486" s="1074" t="s">
        <v>793</v>
      </c>
      <c r="D486" s="1075">
        <v>6</v>
      </c>
      <c r="E486" s="1075">
        <v>933340</v>
      </c>
      <c r="F486" s="1075">
        <v>30000</v>
      </c>
      <c r="G486" s="1075"/>
      <c r="H486" s="1075">
        <f t="shared" si="61"/>
        <v>963340</v>
      </c>
      <c r="I486" s="1075">
        <f t="shared" si="62"/>
        <v>5600040</v>
      </c>
      <c r="J486" s="1075">
        <f t="shared" si="63"/>
        <v>180000</v>
      </c>
      <c r="K486" s="1075">
        <f t="shared" si="64"/>
        <v>0</v>
      </c>
      <c r="L486" s="1075">
        <f t="shared" si="65"/>
        <v>5780040</v>
      </c>
    </row>
    <row r="487" spans="1:12" x14ac:dyDescent="0.25">
      <c r="A487" s="1072"/>
      <c r="B487" s="1072"/>
      <c r="C487" s="1074" t="s">
        <v>963</v>
      </c>
      <c r="D487" s="1075">
        <v>2</v>
      </c>
      <c r="E487" s="1075">
        <v>960124</v>
      </c>
      <c r="F487" s="1075">
        <v>30000</v>
      </c>
      <c r="G487" s="1075"/>
      <c r="H487" s="1075">
        <f t="shared" si="61"/>
        <v>990124</v>
      </c>
      <c r="I487" s="1075">
        <f t="shared" si="62"/>
        <v>1920248</v>
      </c>
      <c r="J487" s="1075">
        <f t="shared" si="63"/>
        <v>60000</v>
      </c>
      <c r="K487" s="1075">
        <f t="shared" si="64"/>
        <v>0</v>
      </c>
      <c r="L487" s="1075">
        <f t="shared" si="65"/>
        <v>1980248</v>
      </c>
    </row>
    <row r="488" spans="1:12" x14ac:dyDescent="0.25">
      <c r="A488" s="1072"/>
      <c r="B488" s="1072"/>
      <c r="C488" s="1074" t="s">
        <v>964</v>
      </c>
      <c r="D488" s="1075">
        <v>1</v>
      </c>
      <c r="E488" s="1075">
        <v>986908</v>
      </c>
      <c r="F488" s="1075">
        <v>30000</v>
      </c>
      <c r="G488" s="1075"/>
      <c r="H488" s="1075">
        <f t="shared" si="61"/>
        <v>1016908</v>
      </c>
      <c r="I488" s="1075">
        <f t="shared" si="62"/>
        <v>986908</v>
      </c>
      <c r="J488" s="1075">
        <f t="shared" si="63"/>
        <v>30000</v>
      </c>
      <c r="K488" s="1075">
        <f t="shared" si="64"/>
        <v>0</v>
      </c>
      <c r="L488" s="1075">
        <f t="shared" si="65"/>
        <v>1016908</v>
      </c>
    </row>
    <row r="489" spans="1:12" x14ac:dyDescent="0.25">
      <c r="A489" s="1072"/>
      <c r="B489" s="1072"/>
      <c r="C489" s="1074" t="s">
        <v>634</v>
      </c>
      <c r="D489" s="1075">
        <v>2</v>
      </c>
      <c r="E489" s="1075">
        <v>1013692</v>
      </c>
      <c r="F489" s="1075">
        <v>30000</v>
      </c>
      <c r="G489" s="1075"/>
      <c r="H489" s="1075">
        <f t="shared" si="61"/>
        <v>1043692</v>
      </c>
      <c r="I489" s="1075">
        <f t="shared" si="62"/>
        <v>2027384</v>
      </c>
      <c r="J489" s="1075">
        <f t="shared" si="63"/>
        <v>60000</v>
      </c>
      <c r="K489" s="1075">
        <f t="shared" si="64"/>
        <v>0</v>
      </c>
      <c r="L489" s="1075">
        <f t="shared" si="65"/>
        <v>2087384</v>
      </c>
    </row>
    <row r="490" spans="1:12" x14ac:dyDescent="0.25">
      <c r="A490" s="1072"/>
      <c r="B490" s="1072"/>
      <c r="C490" s="1074" t="s">
        <v>635</v>
      </c>
      <c r="D490" s="1075">
        <v>1</v>
      </c>
      <c r="E490" s="1075">
        <v>1040476</v>
      </c>
      <c r="F490" s="1075">
        <v>30000</v>
      </c>
      <c r="G490" s="1075"/>
      <c r="H490" s="1075">
        <f t="shared" si="61"/>
        <v>1070476</v>
      </c>
      <c r="I490" s="1075">
        <f t="shared" si="62"/>
        <v>1040476</v>
      </c>
      <c r="J490" s="1075">
        <f t="shared" si="63"/>
        <v>30000</v>
      </c>
      <c r="K490" s="1075">
        <f t="shared" si="64"/>
        <v>0</v>
      </c>
      <c r="L490" s="1075">
        <f t="shared" si="65"/>
        <v>1070476</v>
      </c>
    </row>
    <row r="491" spans="1:12" x14ac:dyDescent="0.25">
      <c r="A491" s="1072"/>
      <c r="B491" s="1072"/>
      <c r="C491" s="1074" t="s">
        <v>965</v>
      </c>
      <c r="D491" s="1075">
        <v>1</v>
      </c>
      <c r="E491" s="1075">
        <v>1120828</v>
      </c>
      <c r="F491" s="1075">
        <v>30000</v>
      </c>
      <c r="G491" s="1075"/>
      <c r="H491" s="1075">
        <f t="shared" si="61"/>
        <v>1150828</v>
      </c>
      <c r="I491" s="1075">
        <f t="shared" si="62"/>
        <v>1120828</v>
      </c>
      <c r="J491" s="1075">
        <f t="shared" si="63"/>
        <v>30000</v>
      </c>
      <c r="K491" s="1075">
        <f t="shared" si="64"/>
        <v>0</v>
      </c>
      <c r="L491" s="1075">
        <f t="shared" si="65"/>
        <v>1150828</v>
      </c>
    </row>
    <row r="492" spans="1:12" x14ac:dyDescent="0.25">
      <c r="A492" s="1072"/>
      <c r="B492" s="1072"/>
      <c r="C492" s="1074" t="s">
        <v>794</v>
      </c>
      <c r="D492" s="1075">
        <v>5</v>
      </c>
      <c r="E492" s="1075">
        <v>960604</v>
      </c>
      <c r="F492" s="1075">
        <v>30000</v>
      </c>
      <c r="G492" s="1075"/>
      <c r="H492" s="1075">
        <f t="shared" si="61"/>
        <v>990604</v>
      </c>
      <c r="I492" s="1075">
        <f t="shared" si="62"/>
        <v>4803020</v>
      </c>
      <c r="J492" s="1075">
        <f t="shared" si="63"/>
        <v>150000</v>
      </c>
      <c r="K492" s="1075">
        <f t="shared" si="64"/>
        <v>0</v>
      </c>
      <c r="L492" s="1075">
        <f t="shared" si="65"/>
        <v>4953020</v>
      </c>
    </row>
    <row r="493" spans="1:12" x14ac:dyDescent="0.25">
      <c r="A493" s="1072"/>
      <c r="B493" s="1072"/>
      <c r="C493" s="1074" t="s">
        <v>637</v>
      </c>
      <c r="D493" s="1075">
        <v>3</v>
      </c>
      <c r="E493" s="1075">
        <v>992228</v>
      </c>
      <c r="F493" s="1075">
        <v>30000</v>
      </c>
      <c r="G493" s="1075"/>
      <c r="H493" s="1075">
        <f t="shared" si="61"/>
        <v>1022228</v>
      </c>
      <c r="I493" s="1075">
        <f t="shared" si="62"/>
        <v>2976684</v>
      </c>
      <c r="J493" s="1075">
        <f t="shared" si="63"/>
        <v>90000</v>
      </c>
      <c r="K493" s="1075">
        <f t="shared" si="64"/>
        <v>0</v>
      </c>
      <c r="L493" s="1075">
        <f t="shared" si="65"/>
        <v>3066684</v>
      </c>
    </row>
    <row r="494" spans="1:12" x14ac:dyDescent="0.25">
      <c r="A494" s="1072"/>
      <c r="B494" s="1072"/>
      <c r="C494" s="1074" t="s">
        <v>639</v>
      </c>
      <c r="D494" s="1075">
        <v>2</v>
      </c>
      <c r="E494" s="1075">
        <v>1023851</v>
      </c>
      <c r="F494" s="1075">
        <v>30000</v>
      </c>
      <c r="G494" s="1075"/>
      <c r="H494" s="1075">
        <f t="shared" si="61"/>
        <v>1053851</v>
      </c>
      <c r="I494" s="1075">
        <f t="shared" si="62"/>
        <v>2047702</v>
      </c>
      <c r="J494" s="1075">
        <f t="shared" si="63"/>
        <v>60000</v>
      </c>
      <c r="K494" s="1075">
        <f t="shared" si="64"/>
        <v>0</v>
      </c>
      <c r="L494" s="1075">
        <f t="shared" si="65"/>
        <v>2107702</v>
      </c>
    </row>
    <row r="495" spans="1:12" x14ac:dyDescent="0.25">
      <c r="A495" s="1072"/>
      <c r="B495" s="1072"/>
      <c r="C495" s="1074" t="s">
        <v>640</v>
      </c>
      <c r="D495" s="1075">
        <v>5</v>
      </c>
      <c r="E495" s="1075">
        <v>1055475</v>
      </c>
      <c r="F495" s="1075">
        <v>30000</v>
      </c>
      <c r="G495" s="1075"/>
      <c r="H495" s="1075">
        <f t="shared" si="61"/>
        <v>1085475</v>
      </c>
      <c r="I495" s="1075">
        <f t="shared" si="62"/>
        <v>5277375</v>
      </c>
      <c r="J495" s="1075">
        <f t="shared" si="63"/>
        <v>150000</v>
      </c>
      <c r="K495" s="1075">
        <f t="shared" si="64"/>
        <v>0</v>
      </c>
      <c r="L495" s="1075">
        <f t="shared" si="65"/>
        <v>5427375</v>
      </c>
    </row>
    <row r="496" spans="1:12" x14ac:dyDescent="0.25">
      <c r="A496" s="1072"/>
      <c r="B496" s="1072"/>
      <c r="C496" s="1074" t="s">
        <v>641</v>
      </c>
      <c r="D496" s="1075">
        <v>12</v>
      </c>
      <c r="E496" s="1075">
        <v>1087099</v>
      </c>
      <c r="F496" s="1075">
        <v>30000</v>
      </c>
      <c r="G496" s="1075"/>
      <c r="H496" s="1075">
        <f t="shared" si="61"/>
        <v>1117099</v>
      </c>
      <c r="I496" s="1075">
        <f t="shared" si="62"/>
        <v>13045188</v>
      </c>
      <c r="J496" s="1075">
        <f t="shared" si="63"/>
        <v>360000</v>
      </c>
      <c r="K496" s="1075">
        <f t="shared" si="64"/>
        <v>0</v>
      </c>
      <c r="L496" s="1075">
        <f t="shared" si="65"/>
        <v>13405188</v>
      </c>
    </row>
    <row r="497" spans="1:12" x14ac:dyDescent="0.25">
      <c r="A497" s="1072"/>
      <c r="B497" s="1072"/>
      <c r="C497" s="1074" t="s">
        <v>642</v>
      </c>
      <c r="D497" s="1075">
        <v>3</v>
      </c>
      <c r="E497" s="1075">
        <v>1118722</v>
      </c>
      <c r="F497" s="1075">
        <v>30000</v>
      </c>
      <c r="G497" s="1075"/>
      <c r="H497" s="1075">
        <f t="shared" si="61"/>
        <v>1148722</v>
      </c>
      <c r="I497" s="1075">
        <f t="shared" si="62"/>
        <v>3356166</v>
      </c>
      <c r="J497" s="1075">
        <f t="shared" si="63"/>
        <v>90000</v>
      </c>
      <c r="K497" s="1075">
        <f t="shared" si="64"/>
        <v>0</v>
      </c>
      <c r="L497" s="1075">
        <f t="shared" si="65"/>
        <v>3446166</v>
      </c>
    </row>
    <row r="498" spans="1:12" x14ac:dyDescent="0.25">
      <c r="A498" s="1072"/>
      <c r="B498" s="1072"/>
      <c r="C498" s="1074" t="s">
        <v>643</v>
      </c>
      <c r="D498" s="1075">
        <v>1</v>
      </c>
      <c r="E498" s="1075">
        <v>1150346</v>
      </c>
      <c r="F498" s="1075">
        <v>30000</v>
      </c>
      <c r="G498" s="1075"/>
      <c r="H498" s="1075">
        <f t="shared" si="61"/>
        <v>1180346</v>
      </c>
      <c r="I498" s="1075">
        <f t="shared" si="62"/>
        <v>1150346</v>
      </c>
      <c r="J498" s="1075">
        <f t="shared" si="63"/>
        <v>30000</v>
      </c>
      <c r="K498" s="1075">
        <f t="shared" si="64"/>
        <v>0</v>
      </c>
      <c r="L498" s="1075">
        <f t="shared" si="65"/>
        <v>1180346</v>
      </c>
    </row>
    <row r="499" spans="1:12" x14ac:dyDescent="0.25">
      <c r="A499" s="1072"/>
      <c r="B499" s="1072"/>
      <c r="C499" s="1074" t="s">
        <v>777</v>
      </c>
      <c r="D499" s="1075">
        <v>3</v>
      </c>
      <c r="E499" s="1075">
        <v>1245216</v>
      </c>
      <c r="F499" s="1075">
        <v>30000</v>
      </c>
      <c r="G499" s="1075"/>
      <c r="H499" s="1075">
        <f t="shared" si="61"/>
        <v>1275216</v>
      </c>
      <c r="I499" s="1075">
        <f t="shared" si="62"/>
        <v>3735648</v>
      </c>
      <c r="J499" s="1075">
        <f t="shared" si="63"/>
        <v>90000</v>
      </c>
      <c r="K499" s="1075">
        <f t="shared" si="64"/>
        <v>0</v>
      </c>
      <c r="L499" s="1075">
        <f t="shared" si="65"/>
        <v>3825648</v>
      </c>
    </row>
    <row r="500" spans="1:12" x14ac:dyDescent="0.25">
      <c r="A500" s="1072"/>
      <c r="B500" s="1072"/>
      <c r="C500" s="1074" t="s">
        <v>839</v>
      </c>
      <c r="D500" s="1075">
        <v>1</v>
      </c>
      <c r="E500" s="1075">
        <v>1276640</v>
      </c>
      <c r="F500" s="1075">
        <v>30000</v>
      </c>
      <c r="G500" s="1075"/>
      <c r="H500" s="1075">
        <f t="shared" si="61"/>
        <v>1306640</v>
      </c>
      <c r="I500" s="1075">
        <f t="shared" si="62"/>
        <v>1276640</v>
      </c>
      <c r="J500" s="1075">
        <f t="shared" si="63"/>
        <v>30000</v>
      </c>
      <c r="K500" s="1075">
        <f t="shared" si="64"/>
        <v>0</v>
      </c>
      <c r="L500" s="1075">
        <f t="shared" si="65"/>
        <v>1306640</v>
      </c>
    </row>
    <row r="501" spans="1:12" x14ac:dyDescent="0.25">
      <c r="A501" s="1072"/>
      <c r="B501" s="1072"/>
      <c r="C501" s="1074" t="s">
        <v>648</v>
      </c>
      <c r="D501" s="1075">
        <v>1</v>
      </c>
      <c r="E501" s="1075">
        <v>1371711</v>
      </c>
      <c r="F501" s="1075">
        <v>30000</v>
      </c>
      <c r="G501" s="1075"/>
      <c r="H501" s="1075">
        <f t="shared" si="61"/>
        <v>1401711</v>
      </c>
      <c r="I501" s="1075">
        <f t="shared" si="62"/>
        <v>1371711</v>
      </c>
      <c r="J501" s="1075">
        <f t="shared" si="63"/>
        <v>30000</v>
      </c>
      <c r="K501" s="1075">
        <f t="shared" si="64"/>
        <v>0</v>
      </c>
      <c r="L501" s="1075">
        <f t="shared" si="65"/>
        <v>1401711</v>
      </c>
    </row>
    <row r="502" spans="1:12" x14ac:dyDescent="0.25">
      <c r="A502" s="1072"/>
      <c r="B502" s="1072"/>
      <c r="C502" s="1074" t="s">
        <v>810</v>
      </c>
      <c r="D502" s="1075">
        <v>5</v>
      </c>
      <c r="E502" s="1075">
        <v>1094732</v>
      </c>
      <c r="F502" s="1075">
        <v>30000</v>
      </c>
      <c r="G502" s="1075"/>
      <c r="H502" s="1075">
        <f t="shared" si="61"/>
        <v>1124732</v>
      </c>
      <c r="I502" s="1075">
        <f t="shared" si="62"/>
        <v>5473660</v>
      </c>
      <c r="J502" s="1075">
        <f t="shared" si="63"/>
        <v>150000</v>
      </c>
      <c r="K502" s="1075">
        <f t="shared" si="64"/>
        <v>0</v>
      </c>
      <c r="L502" s="1075">
        <f t="shared" si="65"/>
        <v>5623660</v>
      </c>
    </row>
    <row r="503" spans="1:12" x14ac:dyDescent="0.25">
      <c r="A503" s="1072"/>
      <c r="B503" s="1072"/>
      <c r="C503" s="1074" t="s">
        <v>649</v>
      </c>
      <c r="D503" s="1075">
        <v>5</v>
      </c>
      <c r="E503" s="1075">
        <v>1126631</v>
      </c>
      <c r="F503" s="1075">
        <v>30000</v>
      </c>
      <c r="G503" s="1075"/>
      <c r="H503" s="1075">
        <f t="shared" si="61"/>
        <v>1156631</v>
      </c>
      <c r="I503" s="1075">
        <f t="shared" si="62"/>
        <v>5633155</v>
      </c>
      <c r="J503" s="1075">
        <f t="shared" si="63"/>
        <v>150000</v>
      </c>
      <c r="K503" s="1075">
        <f t="shared" si="64"/>
        <v>0</v>
      </c>
      <c r="L503" s="1075">
        <f t="shared" si="65"/>
        <v>5783155</v>
      </c>
    </row>
    <row r="504" spans="1:12" x14ac:dyDescent="0.25">
      <c r="A504" s="1072"/>
      <c r="B504" s="1072"/>
      <c r="C504" s="1074" t="s">
        <v>650</v>
      </c>
      <c r="D504" s="1075">
        <v>6</v>
      </c>
      <c r="E504" s="1075">
        <v>1162530</v>
      </c>
      <c r="F504" s="1075">
        <v>30000</v>
      </c>
      <c r="G504" s="1075"/>
      <c r="H504" s="1075">
        <f t="shared" si="61"/>
        <v>1192530</v>
      </c>
      <c r="I504" s="1075">
        <f t="shared" si="62"/>
        <v>6975180</v>
      </c>
      <c r="J504" s="1075">
        <f t="shared" si="63"/>
        <v>180000</v>
      </c>
      <c r="K504" s="1075">
        <f t="shared" si="64"/>
        <v>0</v>
      </c>
      <c r="L504" s="1075">
        <f t="shared" si="65"/>
        <v>7155180</v>
      </c>
    </row>
    <row r="505" spans="1:12" x14ac:dyDescent="0.25">
      <c r="A505" s="1072"/>
      <c r="B505" s="1072"/>
      <c r="C505" s="1074" t="s">
        <v>651</v>
      </c>
      <c r="D505" s="1075">
        <v>10</v>
      </c>
      <c r="E505" s="1075">
        <v>1196428</v>
      </c>
      <c r="F505" s="1075">
        <v>30000</v>
      </c>
      <c r="G505" s="1075"/>
      <c r="H505" s="1075">
        <f t="shared" si="61"/>
        <v>1226428</v>
      </c>
      <c r="I505" s="1075">
        <f t="shared" si="62"/>
        <v>11964280</v>
      </c>
      <c r="J505" s="1075">
        <f t="shared" si="63"/>
        <v>300000</v>
      </c>
      <c r="K505" s="1075">
        <f t="shared" si="64"/>
        <v>0</v>
      </c>
      <c r="L505" s="1075">
        <f t="shared" si="65"/>
        <v>12264280</v>
      </c>
    </row>
    <row r="506" spans="1:12" x14ac:dyDescent="0.25">
      <c r="A506" s="1072"/>
      <c r="B506" s="1072"/>
      <c r="C506" s="1074" t="s">
        <v>778</v>
      </c>
      <c r="D506" s="1075">
        <v>16</v>
      </c>
      <c r="E506" s="1075">
        <v>1230327</v>
      </c>
      <c r="F506" s="1075">
        <v>30000</v>
      </c>
      <c r="G506" s="1075"/>
      <c r="H506" s="1075">
        <f t="shared" si="61"/>
        <v>1260327</v>
      </c>
      <c r="I506" s="1075">
        <f t="shared" si="62"/>
        <v>19685232</v>
      </c>
      <c r="J506" s="1075">
        <f t="shared" si="63"/>
        <v>480000</v>
      </c>
      <c r="K506" s="1075">
        <f t="shared" si="64"/>
        <v>0</v>
      </c>
      <c r="L506" s="1075">
        <f t="shared" si="65"/>
        <v>20165232</v>
      </c>
    </row>
    <row r="507" spans="1:12" x14ac:dyDescent="0.25">
      <c r="A507" s="1072"/>
      <c r="B507" s="1072"/>
      <c r="C507" s="1074" t="s">
        <v>652</v>
      </c>
      <c r="D507" s="1075">
        <v>13</v>
      </c>
      <c r="E507" s="1075">
        <v>1264226</v>
      </c>
      <c r="F507" s="1075">
        <v>30000</v>
      </c>
      <c r="G507" s="1075"/>
      <c r="H507" s="1075">
        <f t="shared" si="61"/>
        <v>1294226</v>
      </c>
      <c r="I507" s="1075">
        <f t="shared" si="62"/>
        <v>16434938</v>
      </c>
      <c r="J507" s="1075">
        <f t="shared" si="63"/>
        <v>390000</v>
      </c>
      <c r="K507" s="1075">
        <f t="shared" si="64"/>
        <v>0</v>
      </c>
      <c r="L507" s="1075">
        <f t="shared" si="65"/>
        <v>16824938</v>
      </c>
    </row>
    <row r="508" spans="1:12" x14ac:dyDescent="0.25">
      <c r="A508" s="1072"/>
      <c r="B508" s="1072"/>
      <c r="C508" s="1074" t="s">
        <v>653</v>
      </c>
      <c r="D508" s="1075">
        <v>4</v>
      </c>
      <c r="E508" s="1075">
        <v>1298125</v>
      </c>
      <c r="F508" s="1075">
        <v>30000</v>
      </c>
      <c r="G508" s="1075"/>
      <c r="H508" s="1075">
        <f t="shared" si="61"/>
        <v>1328125</v>
      </c>
      <c r="I508" s="1075">
        <f t="shared" si="62"/>
        <v>5192500</v>
      </c>
      <c r="J508" s="1075">
        <f t="shared" si="63"/>
        <v>120000</v>
      </c>
      <c r="K508" s="1075">
        <f t="shared" si="64"/>
        <v>0</v>
      </c>
      <c r="L508" s="1075">
        <f t="shared" si="65"/>
        <v>5312500</v>
      </c>
    </row>
    <row r="509" spans="1:12" x14ac:dyDescent="0.25">
      <c r="A509" s="1072"/>
      <c r="B509" s="1072"/>
      <c r="C509" s="1074" t="s">
        <v>654</v>
      </c>
      <c r="D509" s="1075">
        <v>1</v>
      </c>
      <c r="E509" s="1075">
        <v>1332024</v>
      </c>
      <c r="F509" s="1075">
        <v>30000</v>
      </c>
      <c r="G509" s="1075"/>
      <c r="H509" s="1075">
        <f t="shared" si="61"/>
        <v>1362024</v>
      </c>
      <c r="I509" s="1075">
        <f t="shared" si="62"/>
        <v>1332024</v>
      </c>
      <c r="J509" s="1075">
        <f t="shared" si="63"/>
        <v>30000</v>
      </c>
      <c r="K509" s="1075">
        <f t="shared" si="64"/>
        <v>0</v>
      </c>
      <c r="L509" s="1075">
        <f t="shared" si="65"/>
        <v>1362024</v>
      </c>
    </row>
    <row r="510" spans="1:12" x14ac:dyDescent="0.25">
      <c r="A510" s="1072"/>
      <c r="B510" s="1072"/>
      <c r="C510" s="1074" t="s">
        <v>761</v>
      </c>
      <c r="D510" s="1075">
        <v>2</v>
      </c>
      <c r="E510" s="1075">
        <v>1365922</v>
      </c>
      <c r="F510" s="1075">
        <v>30000</v>
      </c>
      <c r="G510" s="1075"/>
      <c r="H510" s="1075">
        <f t="shared" si="61"/>
        <v>1395922</v>
      </c>
      <c r="I510" s="1075">
        <f t="shared" si="62"/>
        <v>2731844</v>
      </c>
      <c r="J510" s="1075">
        <f t="shared" si="63"/>
        <v>60000</v>
      </c>
      <c r="K510" s="1075">
        <f t="shared" si="64"/>
        <v>0</v>
      </c>
      <c r="L510" s="1075">
        <f t="shared" si="65"/>
        <v>2791844</v>
      </c>
    </row>
    <row r="511" spans="1:12" x14ac:dyDescent="0.25">
      <c r="A511" s="1072"/>
      <c r="B511" s="1072"/>
      <c r="C511" s="1074" t="s">
        <v>840</v>
      </c>
      <c r="D511" s="1075">
        <v>3</v>
      </c>
      <c r="E511" s="1075">
        <v>1399821</v>
      </c>
      <c r="F511" s="1075">
        <v>30000</v>
      </c>
      <c r="G511" s="1075"/>
      <c r="H511" s="1075">
        <f t="shared" si="61"/>
        <v>1429821</v>
      </c>
      <c r="I511" s="1075">
        <f t="shared" si="62"/>
        <v>4199463</v>
      </c>
      <c r="J511" s="1075">
        <f t="shared" si="63"/>
        <v>90000</v>
      </c>
      <c r="K511" s="1075">
        <f t="shared" si="64"/>
        <v>0</v>
      </c>
      <c r="L511" s="1075">
        <f t="shared" si="65"/>
        <v>4289463</v>
      </c>
    </row>
    <row r="512" spans="1:12" x14ac:dyDescent="0.25">
      <c r="A512" s="1072"/>
      <c r="B512" s="1072"/>
      <c r="C512" s="1074" t="s">
        <v>762</v>
      </c>
      <c r="D512" s="1075">
        <v>4</v>
      </c>
      <c r="E512" s="1075">
        <v>1535417</v>
      </c>
      <c r="F512" s="1075">
        <v>30000</v>
      </c>
      <c r="G512" s="1075"/>
      <c r="H512" s="1075">
        <f t="shared" si="61"/>
        <v>1565417</v>
      </c>
      <c r="I512" s="1075">
        <f t="shared" si="62"/>
        <v>6141668</v>
      </c>
      <c r="J512" s="1075">
        <f t="shared" si="63"/>
        <v>120000</v>
      </c>
      <c r="K512" s="1075">
        <f t="shared" si="64"/>
        <v>0</v>
      </c>
      <c r="L512" s="1075">
        <f t="shared" si="65"/>
        <v>6261668</v>
      </c>
    </row>
    <row r="513" spans="1:12" x14ac:dyDescent="0.25">
      <c r="A513" s="1072"/>
      <c r="B513" s="1072"/>
      <c r="C513" s="1074" t="s">
        <v>796</v>
      </c>
      <c r="D513" s="1075">
        <v>4</v>
      </c>
      <c r="E513" s="1075">
        <v>1221722</v>
      </c>
      <c r="F513" s="1075">
        <v>30000</v>
      </c>
      <c r="G513" s="1075"/>
      <c r="H513" s="1075">
        <f t="shared" si="61"/>
        <v>1251722</v>
      </c>
      <c r="I513" s="1075">
        <f t="shared" si="62"/>
        <v>4886888</v>
      </c>
      <c r="J513" s="1075">
        <f t="shared" si="63"/>
        <v>120000</v>
      </c>
      <c r="K513" s="1075">
        <f t="shared" si="64"/>
        <v>0</v>
      </c>
      <c r="L513" s="1075">
        <f t="shared" si="65"/>
        <v>5006888</v>
      </c>
    </row>
    <row r="514" spans="1:12" x14ac:dyDescent="0.25">
      <c r="A514" s="1072"/>
      <c r="B514" s="1072"/>
      <c r="C514" s="1074" t="s">
        <v>797</v>
      </c>
      <c r="D514" s="1075">
        <v>7</v>
      </c>
      <c r="E514" s="1075">
        <v>1274303</v>
      </c>
      <c r="F514" s="1075">
        <v>30000</v>
      </c>
      <c r="G514" s="1075"/>
      <c r="H514" s="1075">
        <f t="shared" si="61"/>
        <v>1304303</v>
      </c>
      <c r="I514" s="1075">
        <f t="shared" si="62"/>
        <v>8920121</v>
      </c>
      <c r="J514" s="1075">
        <f t="shared" si="63"/>
        <v>210000</v>
      </c>
      <c r="K514" s="1075">
        <f t="shared" si="64"/>
        <v>0</v>
      </c>
      <c r="L514" s="1075">
        <f t="shared" si="65"/>
        <v>9130121</v>
      </c>
    </row>
    <row r="515" spans="1:12" x14ac:dyDescent="0.25">
      <c r="A515" s="1072"/>
      <c r="B515" s="1072"/>
      <c r="C515" s="1074" t="s">
        <v>811</v>
      </c>
      <c r="D515" s="1075">
        <v>4</v>
      </c>
      <c r="E515" s="1075">
        <v>1326884</v>
      </c>
      <c r="F515" s="1075">
        <v>30000</v>
      </c>
      <c r="G515" s="1075"/>
      <c r="H515" s="1075">
        <f t="shared" si="61"/>
        <v>1356884</v>
      </c>
      <c r="I515" s="1075">
        <f t="shared" si="62"/>
        <v>5307536</v>
      </c>
      <c r="J515" s="1075">
        <f t="shared" si="63"/>
        <v>120000</v>
      </c>
      <c r="K515" s="1075">
        <f t="shared" si="64"/>
        <v>0</v>
      </c>
      <c r="L515" s="1075">
        <f t="shared" si="65"/>
        <v>5427536</v>
      </c>
    </row>
    <row r="516" spans="1:12" x14ac:dyDescent="0.25">
      <c r="A516" s="1072"/>
      <c r="B516" s="1072"/>
      <c r="C516" s="1074" t="s">
        <v>656</v>
      </c>
      <c r="D516" s="1075">
        <v>7</v>
      </c>
      <c r="E516" s="1075">
        <v>1379465</v>
      </c>
      <c r="F516" s="1075">
        <v>30000</v>
      </c>
      <c r="G516" s="1075"/>
      <c r="H516" s="1075">
        <f t="shared" si="61"/>
        <v>1409465</v>
      </c>
      <c r="I516" s="1075">
        <f t="shared" si="62"/>
        <v>9656255</v>
      </c>
      <c r="J516" s="1075">
        <f t="shared" si="63"/>
        <v>210000</v>
      </c>
      <c r="K516" s="1075">
        <f t="shared" si="64"/>
        <v>0</v>
      </c>
      <c r="L516" s="1075">
        <f t="shared" si="65"/>
        <v>9866255</v>
      </c>
    </row>
    <row r="517" spans="1:12" x14ac:dyDescent="0.25">
      <c r="A517" s="1072"/>
      <c r="B517" s="1072"/>
      <c r="C517" s="1074" t="s">
        <v>658</v>
      </c>
      <c r="D517" s="1075">
        <v>2</v>
      </c>
      <c r="E517" s="1075">
        <v>1432046</v>
      </c>
      <c r="F517" s="1075">
        <v>30000</v>
      </c>
      <c r="G517" s="1075"/>
      <c r="H517" s="1075">
        <f t="shared" si="61"/>
        <v>1462046</v>
      </c>
      <c r="I517" s="1075">
        <f t="shared" si="62"/>
        <v>2864092</v>
      </c>
      <c r="J517" s="1075">
        <f t="shared" si="63"/>
        <v>60000</v>
      </c>
      <c r="K517" s="1075">
        <f t="shared" si="64"/>
        <v>0</v>
      </c>
      <c r="L517" s="1075">
        <f t="shared" si="65"/>
        <v>2924092</v>
      </c>
    </row>
    <row r="518" spans="1:12" x14ac:dyDescent="0.25">
      <c r="A518" s="1072"/>
      <c r="B518" s="1072"/>
      <c r="C518" s="1074" t="s">
        <v>763</v>
      </c>
      <c r="D518" s="1075">
        <v>11</v>
      </c>
      <c r="E518" s="1075">
        <v>1484627</v>
      </c>
      <c r="F518" s="1075">
        <v>30000</v>
      </c>
      <c r="G518" s="1075"/>
      <c r="H518" s="1075">
        <f t="shared" si="61"/>
        <v>1514627</v>
      </c>
      <c r="I518" s="1075">
        <f t="shared" si="62"/>
        <v>16330897</v>
      </c>
      <c r="J518" s="1075">
        <f t="shared" si="63"/>
        <v>330000</v>
      </c>
      <c r="K518" s="1075">
        <f t="shared" si="64"/>
        <v>0</v>
      </c>
      <c r="L518" s="1075">
        <f t="shared" si="65"/>
        <v>16660897</v>
      </c>
    </row>
    <row r="519" spans="1:12" x14ac:dyDescent="0.25">
      <c r="A519" s="1072"/>
      <c r="B519" s="1072"/>
      <c r="C519" s="1074" t="s">
        <v>660</v>
      </c>
      <c r="D519" s="1075">
        <v>9</v>
      </c>
      <c r="E519" s="1075">
        <v>1597208</v>
      </c>
      <c r="F519" s="1075">
        <v>30000</v>
      </c>
      <c r="G519" s="1075"/>
      <c r="H519" s="1075">
        <f t="shared" si="61"/>
        <v>1627208</v>
      </c>
      <c r="I519" s="1075">
        <f t="shared" si="62"/>
        <v>14374872</v>
      </c>
      <c r="J519" s="1075">
        <f t="shared" si="63"/>
        <v>270000</v>
      </c>
      <c r="K519" s="1075">
        <f t="shared" si="64"/>
        <v>0</v>
      </c>
      <c r="L519" s="1075">
        <f t="shared" si="65"/>
        <v>14644872</v>
      </c>
    </row>
    <row r="520" spans="1:12" x14ac:dyDescent="0.25">
      <c r="A520" s="1072"/>
      <c r="B520" s="1072"/>
      <c r="C520" s="1074" t="s">
        <v>798</v>
      </c>
      <c r="D520" s="1075">
        <v>19</v>
      </c>
      <c r="E520" s="1075">
        <v>1589789</v>
      </c>
      <c r="F520" s="1075">
        <v>30000</v>
      </c>
      <c r="G520" s="1075"/>
      <c r="H520" s="1075">
        <f t="shared" si="61"/>
        <v>1619789</v>
      </c>
      <c r="I520" s="1075">
        <f t="shared" si="62"/>
        <v>30205991</v>
      </c>
      <c r="J520" s="1075">
        <f t="shared" si="63"/>
        <v>570000</v>
      </c>
      <c r="K520" s="1075">
        <f t="shared" si="64"/>
        <v>0</v>
      </c>
      <c r="L520" s="1075">
        <f t="shared" si="65"/>
        <v>30775991</v>
      </c>
    </row>
    <row r="521" spans="1:12" x14ac:dyDescent="0.25">
      <c r="A521" s="1072"/>
      <c r="B521" s="1072"/>
      <c r="C521" s="1074" t="s">
        <v>843</v>
      </c>
      <c r="D521" s="1075">
        <v>10</v>
      </c>
      <c r="E521" s="1075">
        <v>1642370</v>
      </c>
      <c r="F521" s="1075">
        <v>30000</v>
      </c>
      <c r="G521" s="1075"/>
      <c r="H521" s="1075">
        <f t="shared" si="61"/>
        <v>1672370</v>
      </c>
      <c r="I521" s="1075">
        <f t="shared" si="62"/>
        <v>16423700</v>
      </c>
      <c r="J521" s="1075">
        <f t="shared" si="63"/>
        <v>300000</v>
      </c>
      <c r="K521" s="1075">
        <f t="shared" si="64"/>
        <v>0</v>
      </c>
      <c r="L521" s="1075">
        <f t="shared" si="65"/>
        <v>16723700</v>
      </c>
    </row>
    <row r="522" spans="1:12" x14ac:dyDescent="0.25">
      <c r="A522" s="1072"/>
      <c r="B522" s="1072"/>
      <c r="C522" s="1074" t="s">
        <v>844</v>
      </c>
      <c r="D522" s="1075">
        <v>4</v>
      </c>
      <c r="E522" s="1075">
        <v>1694951</v>
      </c>
      <c r="F522" s="1075">
        <v>30000</v>
      </c>
      <c r="G522" s="1075"/>
      <c r="H522" s="1075">
        <f t="shared" si="61"/>
        <v>1724951</v>
      </c>
      <c r="I522" s="1075">
        <f t="shared" si="62"/>
        <v>6779804</v>
      </c>
      <c r="J522" s="1075">
        <f t="shared" si="63"/>
        <v>120000</v>
      </c>
      <c r="K522" s="1075">
        <f t="shared" si="64"/>
        <v>0</v>
      </c>
      <c r="L522" s="1075">
        <f t="shared" si="65"/>
        <v>6899804</v>
      </c>
    </row>
    <row r="523" spans="1:12" x14ac:dyDescent="0.25">
      <c r="A523" s="1072"/>
      <c r="B523" s="1072"/>
      <c r="C523" s="1074" t="s">
        <v>845</v>
      </c>
      <c r="D523" s="1075">
        <v>5</v>
      </c>
      <c r="E523" s="1075">
        <v>1747532</v>
      </c>
      <c r="F523" s="1075">
        <v>30000</v>
      </c>
      <c r="G523" s="1075"/>
      <c r="H523" s="1075">
        <f t="shared" si="61"/>
        <v>1777532</v>
      </c>
      <c r="I523" s="1075">
        <f t="shared" si="62"/>
        <v>8737660</v>
      </c>
      <c r="J523" s="1075">
        <f t="shared" si="63"/>
        <v>150000</v>
      </c>
      <c r="K523" s="1075">
        <f t="shared" si="64"/>
        <v>0</v>
      </c>
      <c r="L523" s="1075">
        <f t="shared" si="65"/>
        <v>8887660</v>
      </c>
    </row>
    <row r="524" spans="1:12" x14ac:dyDescent="0.25">
      <c r="A524" s="1072"/>
      <c r="B524" s="442"/>
      <c r="C524" s="1074" t="s">
        <v>1432</v>
      </c>
      <c r="D524" s="1076">
        <v>1</v>
      </c>
      <c r="E524" s="1075">
        <v>1362110</v>
      </c>
      <c r="F524" s="1075">
        <v>30000</v>
      </c>
      <c r="G524" s="1075"/>
      <c r="H524" s="1075">
        <f t="shared" si="61"/>
        <v>1392110</v>
      </c>
      <c r="I524" s="1075">
        <f t="shared" si="62"/>
        <v>1362110</v>
      </c>
      <c r="J524" s="1075">
        <f t="shared" si="63"/>
        <v>30000</v>
      </c>
      <c r="K524" s="1075">
        <f t="shared" si="64"/>
        <v>0</v>
      </c>
      <c r="L524" s="1075">
        <f t="shared" si="65"/>
        <v>1392110</v>
      </c>
    </row>
    <row r="525" spans="1:12" x14ac:dyDescent="0.25">
      <c r="A525" s="1072"/>
      <c r="B525" s="442"/>
      <c r="C525" s="1074" t="s">
        <v>874</v>
      </c>
      <c r="D525" s="1076">
        <v>5</v>
      </c>
      <c r="E525" s="1075">
        <v>1417699</v>
      </c>
      <c r="F525" s="1075">
        <v>30000</v>
      </c>
      <c r="G525" s="1075"/>
      <c r="H525" s="1075">
        <f t="shared" si="61"/>
        <v>1447699</v>
      </c>
      <c r="I525" s="1075">
        <f t="shared" si="62"/>
        <v>7088495</v>
      </c>
      <c r="J525" s="1075">
        <f t="shared" si="63"/>
        <v>150000</v>
      </c>
      <c r="K525" s="1075">
        <f t="shared" si="64"/>
        <v>0</v>
      </c>
      <c r="L525" s="1075">
        <f t="shared" si="65"/>
        <v>7238495</v>
      </c>
    </row>
    <row r="526" spans="1:12" x14ac:dyDescent="0.25">
      <c r="A526" s="1072"/>
      <c r="B526" s="442"/>
      <c r="C526" s="1074" t="s">
        <v>846</v>
      </c>
      <c r="D526" s="1076">
        <v>4</v>
      </c>
      <c r="E526" s="1075">
        <v>1473289</v>
      </c>
      <c r="F526" s="1075">
        <v>30000</v>
      </c>
      <c r="G526" s="1075"/>
      <c r="H526" s="1075">
        <f t="shared" si="61"/>
        <v>1503289</v>
      </c>
      <c r="I526" s="1075">
        <f t="shared" si="62"/>
        <v>5893156</v>
      </c>
      <c r="J526" s="1075">
        <f t="shared" si="63"/>
        <v>120000</v>
      </c>
      <c r="K526" s="1075">
        <f t="shared" si="64"/>
        <v>0</v>
      </c>
      <c r="L526" s="1075">
        <f t="shared" si="65"/>
        <v>6013156</v>
      </c>
    </row>
    <row r="527" spans="1:12" x14ac:dyDescent="0.25">
      <c r="A527" s="1072"/>
      <c r="B527" s="1072"/>
      <c r="C527" s="1074" t="s">
        <v>661</v>
      </c>
      <c r="D527" s="1075">
        <v>3</v>
      </c>
      <c r="E527" s="1075">
        <v>1528878</v>
      </c>
      <c r="F527" s="1075">
        <v>30000</v>
      </c>
      <c r="G527" s="1075"/>
      <c r="H527" s="1075">
        <f t="shared" si="61"/>
        <v>1558878</v>
      </c>
      <c r="I527" s="1075">
        <f t="shared" si="62"/>
        <v>4586634</v>
      </c>
      <c r="J527" s="1075">
        <f t="shared" si="63"/>
        <v>90000</v>
      </c>
      <c r="K527" s="1075">
        <f t="shared" si="64"/>
        <v>0</v>
      </c>
      <c r="L527" s="1075">
        <f t="shared" si="65"/>
        <v>4676634</v>
      </c>
    </row>
    <row r="528" spans="1:12" x14ac:dyDescent="0.25">
      <c r="A528" s="1072"/>
      <c r="B528" s="1072"/>
      <c r="C528" s="1074" t="s">
        <v>663</v>
      </c>
      <c r="D528" s="1075">
        <v>2</v>
      </c>
      <c r="E528" s="1075">
        <v>1584468</v>
      </c>
      <c r="F528" s="1075">
        <v>30000</v>
      </c>
      <c r="G528" s="1075"/>
      <c r="H528" s="1075">
        <f t="shared" si="61"/>
        <v>1614468</v>
      </c>
      <c r="I528" s="1075">
        <f t="shared" si="62"/>
        <v>3168936</v>
      </c>
      <c r="J528" s="1075">
        <f t="shared" si="63"/>
        <v>60000</v>
      </c>
      <c r="K528" s="1075">
        <f t="shared" si="64"/>
        <v>0</v>
      </c>
      <c r="L528" s="1075">
        <f t="shared" si="65"/>
        <v>3228936</v>
      </c>
    </row>
    <row r="529" spans="1:12" x14ac:dyDescent="0.25">
      <c r="A529" s="1072"/>
      <c r="B529" s="1072"/>
      <c r="C529" s="1074" t="s">
        <v>664</v>
      </c>
      <c r="D529" s="1075">
        <v>5</v>
      </c>
      <c r="E529" s="1075">
        <v>1640057</v>
      </c>
      <c r="F529" s="1075">
        <v>30000</v>
      </c>
      <c r="G529" s="1075"/>
      <c r="H529" s="1075">
        <f t="shared" si="61"/>
        <v>1670057</v>
      </c>
      <c r="I529" s="1075">
        <f t="shared" si="62"/>
        <v>8200285</v>
      </c>
      <c r="J529" s="1075">
        <f t="shared" si="63"/>
        <v>150000</v>
      </c>
      <c r="K529" s="1075">
        <f t="shared" si="64"/>
        <v>0</v>
      </c>
      <c r="L529" s="1075">
        <f t="shared" si="65"/>
        <v>8350285</v>
      </c>
    </row>
    <row r="530" spans="1:12" x14ac:dyDescent="0.25">
      <c r="A530" s="1072"/>
      <c r="B530" s="1072"/>
      <c r="C530" s="1074" t="s">
        <v>665</v>
      </c>
      <c r="D530" s="1075">
        <v>9</v>
      </c>
      <c r="E530" s="1075">
        <v>1695647</v>
      </c>
      <c r="F530" s="1075">
        <v>30000</v>
      </c>
      <c r="G530" s="1075"/>
      <c r="H530" s="1075">
        <f t="shared" si="61"/>
        <v>1725647</v>
      </c>
      <c r="I530" s="1075">
        <f t="shared" si="62"/>
        <v>15260823</v>
      </c>
      <c r="J530" s="1075">
        <f t="shared" si="63"/>
        <v>270000</v>
      </c>
      <c r="K530" s="1075">
        <f t="shared" si="64"/>
        <v>0</v>
      </c>
      <c r="L530" s="1075">
        <f t="shared" si="65"/>
        <v>15530823</v>
      </c>
    </row>
    <row r="531" spans="1:12" x14ac:dyDescent="0.25">
      <c r="A531" s="1072"/>
      <c r="B531" s="1072"/>
      <c r="C531" s="1074" t="s">
        <v>847</v>
      </c>
      <c r="D531" s="1075">
        <v>4</v>
      </c>
      <c r="E531" s="1075">
        <v>1751236</v>
      </c>
      <c r="F531" s="1075">
        <v>30000</v>
      </c>
      <c r="G531" s="1075"/>
      <c r="H531" s="1075">
        <f t="shared" si="61"/>
        <v>1781236</v>
      </c>
      <c r="I531" s="1075">
        <f t="shared" si="62"/>
        <v>7004944</v>
      </c>
      <c r="J531" s="1075">
        <f t="shared" si="63"/>
        <v>120000</v>
      </c>
      <c r="K531" s="1075">
        <f t="shared" si="64"/>
        <v>0</v>
      </c>
      <c r="L531" s="1075">
        <f t="shared" si="65"/>
        <v>7124944</v>
      </c>
    </row>
    <row r="532" spans="1:12" x14ac:dyDescent="0.25">
      <c r="A532" s="1072"/>
      <c r="B532" s="1072"/>
      <c r="C532" s="1074" t="s">
        <v>666</v>
      </c>
      <c r="D532" s="1075">
        <v>6</v>
      </c>
      <c r="E532" s="1075">
        <v>1806826</v>
      </c>
      <c r="F532" s="1075">
        <v>30000</v>
      </c>
      <c r="G532" s="1075"/>
      <c r="H532" s="1075">
        <f t="shared" si="61"/>
        <v>1836826</v>
      </c>
      <c r="I532" s="1075">
        <f t="shared" si="62"/>
        <v>10840956</v>
      </c>
      <c r="J532" s="1075">
        <f t="shared" si="63"/>
        <v>180000</v>
      </c>
      <c r="K532" s="1075">
        <f t="shared" si="64"/>
        <v>0</v>
      </c>
      <c r="L532" s="1075">
        <f t="shared" si="65"/>
        <v>11020956</v>
      </c>
    </row>
    <row r="533" spans="1:12" x14ac:dyDescent="0.25">
      <c r="A533" s="1072"/>
      <c r="B533" s="1072"/>
      <c r="C533" s="1074" t="s">
        <v>848</v>
      </c>
      <c r="D533" s="1075">
        <v>6</v>
      </c>
      <c r="E533" s="1075">
        <v>1862415</v>
      </c>
      <c r="F533" s="1075">
        <v>30000</v>
      </c>
      <c r="G533" s="1075"/>
      <c r="H533" s="1075">
        <f t="shared" ref="H533:H552" si="66">SUM(E533:G533)</f>
        <v>1892415</v>
      </c>
      <c r="I533" s="1075">
        <f t="shared" ref="I533:I552" si="67">D533*E533</f>
        <v>11174490</v>
      </c>
      <c r="J533" s="1075">
        <f t="shared" ref="J533:J552" si="68">D533*F533</f>
        <v>180000</v>
      </c>
      <c r="K533" s="1075">
        <f t="shared" ref="K533:K552" si="69">D533*G533</f>
        <v>0</v>
      </c>
      <c r="L533" s="1075">
        <f t="shared" ref="L533:L552" si="70">D533*H533</f>
        <v>11354490</v>
      </c>
    </row>
    <row r="534" spans="1:12" x14ac:dyDescent="0.25">
      <c r="A534" s="1072"/>
      <c r="B534" s="1072"/>
      <c r="C534" s="1074" t="s">
        <v>669</v>
      </c>
      <c r="D534" s="1075">
        <v>3</v>
      </c>
      <c r="E534" s="1075">
        <v>1918005</v>
      </c>
      <c r="F534" s="1075">
        <v>30000</v>
      </c>
      <c r="G534" s="1075"/>
      <c r="H534" s="1075">
        <f t="shared" si="66"/>
        <v>1948005</v>
      </c>
      <c r="I534" s="1075">
        <f t="shared" si="67"/>
        <v>5754015</v>
      </c>
      <c r="J534" s="1075">
        <f t="shared" si="68"/>
        <v>90000</v>
      </c>
      <c r="K534" s="1075">
        <f t="shared" si="69"/>
        <v>0</v>
      </c>
      <c r="L534" s="1075">
        <f t="shared" si="70"/>
        <v>5844015</v>
      </c>
    </row>
    <row r="535" spans="1:12" x14ac:dyDescent="0.25">
      <c r="A535" s="1072"/>
      <c r="B535" s="1072"/>
      <c r="C535" s="1074" t="s">
        <v>1057</v>
      </c>
      <c r="D535" s="1075">
        <v>1</v>
      </c>
      <c r="E535" s="1075">
        <v>1622839</v>
      </c>
      <c r="F535" s="1075">
        <v>30000</v>
      </c>
      <c r="G535" s="1075"/>
      <c r="H535" s="1075">
        <f t="shared" si="66"/>
        <v>1652839</v>
      </c>
      <c r="I535" s="1075">
        <f t="shared" si="67"/>
        <v>1622839</v>
      </c>
      <c r="J535" s="1075">
        <f t="shared" si="68"/>
        <v>30000</v>
      </c>
      <c r="K535" s="1075">
        <f t="shared" si="69"/>
        <v>0</v>
      </c>
      <c r="L535" s="1075">
        <f t="shared" si="70"/>
        <v>1652839</v>
      </c>
    </row>
    <row r="536" spans="1:12" x14ac:dyDescent="0.25">
      <c r="A536" s="1072"/>
      <c r="B536" s="1072"/>
      <c r="C536" s="1074" t="s">
        <v>764</v>
      </c>
      <c r="D536" s="1075">
        <v>1</v>
      </c>
      <c r="E536" s="1075">
        <v>1682684</v>
      </c>
      <c r="F536" s="1075">
        <v>30000</v>
      </c>
      <c r="G536" s="1075"/>
      <c r="H536" s="1075">
        <f t="shared" si="66"/>
        <v>1712684</v>
      </c>
      <c r="I536" s="1075">
        <f t="shared" si="67"/>
        <v>1682684</v>
      </c>
      <c r="J536" s="1075">
        <f t="shared" si="68"/>
        <v>30000</v>
      </c>
      <c r="K536" s="1075">
        <f t="shared" si="69"/>
        <v>0</v>
      </c>
      <c r="L536" s="1075">
        <f t="shared" si="70"/>
        <v>1712684</v>
      </c>
    </row>
    <row r="537" spans="1:12" x14ac:dyDescent="0.25">
      <c r="A537" s="1072"/>
      <c r="B537" s="1072"/>
      <c r="C537" s="1074" t="s">
        <v>672</v>
      </c>
      <c r="D537" s="1075">
        <v>4</v>
      </c>
      <c r="E537" s="1075">
        <v>1742530</v>
      </c>
      <c r="F537" s="1075">
        <v>30000</v>
      </c>
      <c r="G537" s="1075"/>
      <c r="H537" s="1075">
        <f t="shared" si="66"/>
        <v>1772530</v>
      </c>
      <c r="I537" s="1075">
        <f t="shared" si="67"/>
        <v>6970120</v>
      </c>
      <c r="J537" s="1075">
        <f t="shared" si="68"/>
        <v>120000</v>
      </c>
      <c r="K537" s="1075">
        <f t="shared" si="69"/>
        <v>0</v>
      </c>
      <c r="L537" s="1075">
        <f t="shared" si="70"/>
        <v>7090120</v>
      </c>
    </row>
    <row r="538" spans="1:12" x14ac:dyDescent="0.25">
      <c r="A538" s="1072"/>
      <c r="B538" s="1072"/>
      <c r="C538" s="1074" t="s">
        <v>673</v>
      </c>
      <c r="D538" s="1075">
        <v>6</v>
      </c>
      <c r="E538" s="1075">
        <v>1802375</v>
      </c>
      <c r="F538" s="1075">
        <v>30000</v>
      </c>
      <c r="G538" s="1075"/>
      <c r="H538" s="1075">
        <f t="shared" si="66"/>
        <v>1832375</v>
      </c>
      <c r="I538" s="1075">
        <f t="shared" si="67"/>
        <v>10814250</v>
      </c>
      <c r="J538" s="1075">
        <f t="shared" si="68"/>
        <v>180000</v>
      </c>
      <c r="K538" s="1075">
        <f t="shared" si="69"/>
        <v>0</v>
      </c>
      <c r="L538" s="1075">
        <f t="shared" si="70"/>
        <v>10994250</v>
      </c>
    </row>
    <row r="539" spans="1:12" x14ac:dyDescent="0.25">
      <c r="A539" s="1072"/>
      <c r="B539" s="1072"/>
      <c r="C539" s="1074" t="s">
        <v>676</v>
      </c>
      <c r="D539" s="1075">
        <v>1</v>
      </c>
      <c r="E539" s="1075">
        <v>1922065</v>
      </c>
      <c r="F539" s="1075">
        <v>30000</v>
      </c>
      <c r="G539" s="1075"/>
      <c r="H539" s="1075">
        <f t="shared" si="66"/>
        <v>1952065</v>
      </c>
      <c r="I539" s="1075">
        <f t="shared" si="67"/>
        <v>1922065</v>
      </c>
      <c r="J539" s="1075">
        <f t="shared" si="68"/>
        <v>30000</v>
      </c>
      <c r="K539" s="1075">
        <f t="shared" si="69"/>
        <v>0</v>
      </c>
      <c r="L539" s="1075">
        <f t="shared" si="70"/>
        <v>1952065</v>
      </c>
    </row>
    <row r="540" spans="1:12" x14ac:dyDescent="0.25">
      <c r="A540" s="1072"/>
      <c r="B540" s="1072"/>
      <c r="C540" s="1074" t="s">
        <v>677</v>
      </c>
      <c r="D540" s="1075">
        <v>3</v>
      </c>
      <c r="E540" s="1075">
        <v>1981910</v>
      </c>
      <c r="F540" s="1075">
        <v>30000</v>
      </c>
      <c r="G540" s="1075"/>
      <c r="H540" s="1075">
        <f t="shared" si="66"/>
        <v>2011910</v>
      </c>
      <c r="I540" s="1075">
        <f t="shared" si="67"/>
        <v>5945730</v>
      </c>
      <c r="J540" s="1075">
        <f t="shared" si="68"/>
        <v>90000</v>
      </c>
      <c r="K540" s="1075">
        <f t="shared" si="69"/>
        <v>0</v>
      </c>
      <c r="L540" s="1075">
        <f t="shared" si="70"/>
        <v>6035730</v>
      </c>
    </row>
    <row r="541" spans="1:12" x14ac:dyDescent="0.25">
      <c r="A541" s="1072"/>
      <c r="B541" s="1072"/>
      <c r="C541" s="1074" t="s">
        <v>678</v>
      </c>
      <c r="D541" s="1075">
        <v>7</v>
      </c>
      <c r="E541" s="1075">
        <v>2041755</v>
      </c>
      <c r="F541" s="1075">
        <v>30000</v>
      </c>
      <c r="G541" s="1075"/>
      <c r="H541" s="1075">
        <f t="shared" si="66"/>
        <v>2071755</v>
      </c>
      <c r="I541" s="1075">
        <f t="shared" si="67"/>
        <v>14292285</v>
      </c>
      <c r="J541" s="1075">
        <f t="shared" si="68"/>
        <v>210000</v>
      </c>
      <c r="K541" s="1075">
        <f t="shared" si="69"/>
        <v>0</v>
      </c>
      <c r="L541" s="1075">
        <f t="shared" si="70"/>
        <v>14502285</v>
      </c>
    </row>
    <row r="542" spans="1:12" x14ac:dyDescent="0.25">
      <c r="A542" s="1072"/>
      <c r="B542" s="1072"/>
      <c r="C542" s="1074" t="s">
        <v>679</v>
      </c>
      <c r="D542" s="1075">
        <v>15</v>
      </c>
      <c r="E542" s="1075">
        <v>2101600</v>
      </c>
      <c r="F542" s="1075">
        <v>30000</v>
      </c>
      <c r="G542" s="1075"/>
      <c r="H542" s="1075">
        <f t="shared" si="66"/>
        <v>2131600</v>
      </c>
      <c r="I542" s="1075">
        <f t="shared" si="67"/>
        <v>31524000</v>
      </c>
      <c r="J542" s="1075">
        <f t="shared" si="68"/>
        <v>450000</v>
      </c>
      <c r="K542" s="1075">
        <f t="shared" si="69"/>
        <v>0</v>
      </c>
      <c r="L542" s="1075">
        <f t="shared" si="70"/>
        <v>31974000</v>
      </c>
    </row>
    <row r="543" spans="1:12" x14ac:dyDescent="0.25">
      <c r="A543" s="1072"/>
      <c r="B543" s="1072"/>
      <c r="C543" s="1071" t="s">
        <v>812</v>
      </c>
      <c r="D543" s="1075">
        <v>3</v>
      </c>
      <c r="E543" s="1075">
        <v>2110917</v>
      </c>
      <c r="F543" s="1075">
        <v>30000</v>
      </c>
      <c r="G543" s="1075"/>
      <c r="H543" s="1075">
        <f t="shared" si="66"/>
        <v>2140917</v>
      </c>
      <c r="I543" s="1075">
        <f t="shared" si="67"/>
        <v>6332751</v>
      </c>
      <c r="J543" s="1075">
        <f t="shared" si="68"/>
        <v>90000</v>
      </c>
      <c r="K543" s="1075">
        <f t="shared" si="69"/>
        <v>0</v>
      </c>
      <c r="L543" s="1075">
        <f t="shared" si="70"/>
        <v>6422751</v>
      </c>
    </row>
    <row r="544" spans="1:12" x14ac:dyDescent="0.25">
      <c r="A544" s="1072"/>
      <c r="B544" s="1072"/>
      <c r="C544" s="1071" t="s">
        <v>849</v>
      </c>
      <c r="D544" s="1075">
        <v>3</v>
      </c>
      <c r="E544" s="1075">
        <v>2194212</v>
      </c>
      <c r="F544" s="1075">
        <v>30000</v>
      </c>
      <c r="G544" s="1075"/>
      <c r="H544" s="1075">
        <f t="shared" si="66"/>
        <v>2224212</v>
      </c>
      <c r="I544" s="1075">
        <f t="shared" si="67"/>
        <v>6582636</v>
      </c>
      <c r="J544" s="1075">
        <f t="shared" si="68"/>
        <v>90000</v>
      </c>
      <c r="K544" s="1075">
        <f t="shared" si="69"/>
        <v>0</v>
      </c>
      <c r="L544" s="1075">
        <f t="shared" si="70"/>
        <v>6672636</v>
      </c>
    </row>
    <row r="545" spans="1:12" x14ac:dyDescent="0.25">
      <c r="A545" s="1072"/>
      <c r="B545" s="1072"/>
      <c r="C545" s="1071" t="s">
        <v>680</v>
      </c>
      <c r="D545" s="1075">
        <v>2</v>
      </c>
      <c r="E545" s="1075">
        <v>2277506</v>
      </c>
      <c r="F545" s="1075">
        <v>30000</v>
      </c>
      <c r="G545" s="1075"/>
      <c r="H545" s="1075">
        <f t="shared" si="66"/>
        <v>2307506</v>
      </c>
      <c r="I545" s="1075">
        <f t="shared" si="67"/>
        <v>4555012</v>
      </c>
      <c r="J545" s="1075">
        <f t="shared" si="68"/>
        <v>60000</v>
      </c>
      <c r="K545" s="1075">
        <f t="shared" si="69"/>
        <v>0</v>
      </c>
      <c r="L545" s="1075">
        <f t="shared" si="70"/>
        <v>4615012</v>
      </c>
    </row>
    <row r="546" spans="1:12" x14ac:dyDescent="0.25">
      <c r="A546" s="1072"/>
      <c r="B546" s="1072"/>
      <c r="C546" s="1071" t="s">
        <v>765</v>
      </c>
      <c r="D546" s="1075">
        <v>3</v>
      </c>
      <c r="E546" s="1075">
        <v>2360801</v>
      </c>
      <c r="F546" s="1075">
        <v>30000</v>
      </c>
      <c r="G546" s="1075"/>
      <c r="H546" s="1075">
        <f t="shared" si="66"/>
        <v>2390801</v>
      </c>
      <c r="I546" s="1075">
        <f t="shared" si="67"/>
        <v>7082403</v>
      </c>
      <c r="J546" s="1075">
        <f t="shared" si="68"/>
        <v>90000</v>
      </c>
      <c r="K546" s="1075">
        <f t="shared" si="69"/>
        <v>0</v>
      </c>
      <c r="L546" s="1075">
        <f t="shared" si="70"/>
        <v>7172403</v>
      </c>
    </row>
    <row r="547" spans="1:12" x14ac:dyDescent="0.25">
      <c r="A547" s="1072"/>
      <c r="B547" s="1072"/>
      <c r="C547" s="1071" t="s">
        <v>968</v>
      </c>
      <c r="D547" s="1075">
        <v>15</v>
      </c>
      <c r="E547" s="1075">
        <v>2693980</v>
      </c>
      <c r="F547" s="1075">
        <v>30000</v>
      </c>
      <c r="G547" s="1075"/>
      <c r="H547" s="1075">
        <f t="shared" si="66"/>
        <v>2723980</v>
      </c>
      <c r="I547" s="1075">
        <f t="shared" si="67"/>
        <v>40409700</v>
      </c>
      <c r="J547" s="1075">
        <f t="shared" si="68"/>
        <v>450000</v>
      </c>
      <c r="K547" s="1075">
        <f t="shared" si="69"/>
        <v>0</v>
      </c>
      <c r="L547" s="1075">
        <f t="shared" si="70"/>
        <v>40859700</v>
      </c>
    </row>
    <row r="548" spans="1:12" x14ac:dyDescent="0.25">
      <c r="A548" s="1072"/>
      <c r="B548" s="1072"/>
      <c r="C548" s="1071" t="s">
        <v>685</v>
      </c>
      <c r="D548" s="1075">
        <v>2</v>
      </c>
      <c r="E548" s="1075">
        <v>3005880</v>
      </c>
      <c r="F548" s="1075">
        <v>30000</v>
      </c>
      <c r="G548" s="1075"/>
      <c r="H548" s="1075">
        <f t="shared" si="66"/>
        <v>3035880</v>
      </c>
      <c r="I548" s="1075">
        <f t="shared" si="67"/>
        <v>6011760</v>
      </c>
      <c r="J548" s="1075">
        <f t="shared" si="68"/>
        <v>60000</v>
      </c>
      <c r="K548" s="1075">
        <f t="shared" si="69"/>
        <v>0</v>
      </c>
      <c r="L548" s="1075">
        <f t="shared" si="70"/>
        <v>6071760</v>
      </c>
    </row>
    <row r="549" spans="1:12" x14ac:dyDescent="0.25">
      <c r="A549" s="1072"/>
      <c r="B549" s="1072"/>
      <c r="C549" s="1071" t="s">
        <v>800</v>
      </c>
      <c r="D549" s="1075">
        <v>5</v>
      </c>
      <c r="E549" s="1075">
        <v>3306197</v>
      </c>
      <c r="F549" s="1075">
        <v>30000</v>
      </c>
      <c r="G549" s="1075"/>
      <c r="H549" s="1075">
        <f t="shared" si="66"/>
        <v>3336197</v>
      </c>
      <c r="I549" s="1075">
        <f t="shared" si="67"/>
        <v>16530985</v>
      </c>
      <c r="J549" s="1075">
        <f t="shared" si="68"/>
        <v>150000</v>
      </c>
      <c r="K549" s="1075">
        <f t="shared" si="69"/>
        <v>0</v>
      </c>
      <c r="L549" s="1075">
        <f t="shared" si="70"/>
        <v>16680985</v>
      </c>
    </row>
    <row r="550" spans="1:12" x14ac:dyDescent="0.25">
      <c r="A550" s="1072"/>
      <c r="B550" s="1072"/>
      <c r="C550" s="1071" t="s">
        <v>971</v>
      </c>
      <c r="D550" s="1075">
        <v>3</v>
      </c>
      <c r="E550" s="1075">
        <v>4950070</v>
      </c>
      <c r="F550" s="1075">
        <v>30000</v>
      </c>
      <c r="G550" s="1075"/>
      <c r="H550" s="1075">
        <f t="shared" si="66"/>
        <v>4980070</v>
      </c>
      <c r="I550" s="1075">
        <f t="shared" si="67"/>
        <v>14850210</v>
      </c>
      <c r="J550" s="1075">
        <f t="shared" si="68"/>
        <v>90000</v>
      </c>
      <c r="K550" s="1075">
        <f t="shared" si="69"/>
        <v>0</v>
      </c>
      <c r="L550" s="1075">
        <f t="shared" si="70"/>
        <v>14940210</v>
      </c>
    </row>
    <row r="551" spans="1:12" x14ac:dyDescent="0.25">
      <c r="A551" s="1072"/>
      <c r="B551" s="1072"/>
      <c r="C551" s="1071" t="s">
        <v>972</v>
      </c>
      <c r="D551" s="1075">
        <v>3</v>
      </c>
      <c r="E551" s="1075">
        <v>5130837</v>
      </c>
      <c r="F551" s="1075">
        <v>30000</v>
      </c>
      <c r="G551" s="1075"/>
      <c r="H551" s="1075">
        <f t="shared" si="66"/>
        <v>5160837</v>
      </c>
      <c r="I551" s="1075">
        <f t="shared" si="67"/>
        <v>15392511</v>
      </c>
      <c r="J551" s="1075">
        <f t="shared" si="68"/>
        <v>90000</v>
      </c>
      <c r="K551" s="1075">
        <f t="shared" si="69"/>
        <v>0</v>
      </c>
      <c r="L551" s="1075">
        <f t="shared" si="70"/>
        <v>15482511</v>
      </c>
    </row>
    <row r="552" spans="1:12" x14ac:dyDescent="0.25">
      <c r="A552" s="1072"/>
      <c r="B552" s="1072"/>
      <c r="C552" s="1071" t="s">
        <v>852</v>
      </c>
      <c r="D552" s="1075">
        <v>1</v>
      </c>
      <c r="E552" s="1075">
        <v>5492370</v>
      </c>
      <c r="F552" s="1075">
        <v>30000</v>
      </c>
      <c r="G552" s="1075"/>
      <c r="H552" s="1075">
        <f t="shared" si="66"/>
        <v>5522370</v>
      </c>
      <c r="I552" s="1075">
        <f t="shared" si="67"/>
        <v>5492370</v>
      </c>
      <c r="J552" s="1075">
        <f t="shared" si="68"/>
        <v>30000</v>
      </c>
      <c r="K552" s="1075">
        <f t="shared" si="69"/>
        <v>0</v>
      </c>
      <c r="L552" s="1075">
        <f t="shared" si="70"/>
        <v>5522370</v>
      </c>
    </row>
    <row r="553" spans="1:12" x14ac:dyDescent="0.25">
      <c r="A553" s="1072"/>
      <c r="B553" s="442" t="s">
        <v>691</v>
      </c>
      <c r="C553" s="1074" t="s">
        <v>692</v>
      </c>
      <c r="D553" s="1076">
        <f>SUM(D469:D552)</f>
        <v>372</v>
      </c>
      <c r="E553" s="1076">
        <f>SUM(E527:E552)</f>
        <v>62208060</v>
      </c>
      <c r="F553" s="1076">
        <f>SUM(F527:F552)</f>
        <v>780000</v>
      </c>
      <c r="G553" s="1076"/>
      <c r="H553" s="1076">
        <f>SUM(H469:H552)</f>
        <v>129407808</v>
      </c>
      <c r="I553" s="1076">
        <f>SUM(I469:I552)</f>
        <v>574571767</v>
      </c>
      <c r="J553" s="1076">
        <f>SUM(J469:J552)</f>
        <v>11160000</v>
      </c>
      <c r="K553" s="1076">
        <f>SUM(K469:K552)</f>
        <v>0</v>
      </c>
      <c r="L553" s="1076">
        <f>SUM(L469:L552)</f>
        <v>585731767</v>
      </c>
    </row>
    <row r="554" spans="1:12" x14ac:dyDescent="0.25">
      <c r="A554" s="1072"/>
      <c r="B554" s="1072"/>
      <c r="C554" s="1072"/>
      <c r="D554" s="1075"/>
      <c r="E554" s="1075"/>
      <c r="F554" s="1075"/>
      <c r="G554" s="1075"/>
      <c r="H554" s="1075"/>
      <c r="I554" s="1075"/>
      <c r="J554" s="1075"/>
      <c r="K554" s="1075"/>
      <c r="L554" s="1075"/>
    </row>
    <row r="555" spans="1:12" x14ac:dyDescent="0.25">
      <c r="A555" s="1072"/>
      <c r="B555" s="1072" t="s">
        <v>1219</v>
      </c>
      <c r="C555" s="1077" t="s">
        <v>1628</v>
      </c>
      <c r="D555" s="1078"/>
      <c r="E555" s="1078">
        <v>1337225</v>
      </c>
      <c r="F555" s="1078">
        <v>381109</v>
      </c>
      <c r="G555" s="1078">
        <v>13099508</v>
      </c>
      <c r="H555" s="1075">
        <f>SUM(E555:G555)</f>
        <v>14817842</v>
      </c>
      <c r="I555" s="1075">
        <f>D555*E555</f>
        <v>0</v>
      </c>
      <c r="J555" s="1075">
        <f>D555*F555</f>
        <v>0</v>
      </c>
      <c r="K555" s="1075">
        <f>D555*G555</f>
        <v>0</v>
      </c>
      <c r="L555" s="1075">
        <f>D555*H555</f>
        <v>0</v>
      </c>
    </row>
    <row r="556" spans="1:12" ht="39" x14ac:dyDescent="0.25">
      <c r="A556" s="1072"/>
      <c r="B556" s="1072" t="s">
        <v>1199</v>
      </c>
      <c r="C556" s="1077" t="s">
        <v>1200</v>
      </c>
      <c r="D556" s="1078"/>
      <c r="E556" s="1078">
        <v>1337225</v>
      </c>
      <c r="F556" s="1078">
        <v>401168</v>
      </c>
      <c r="G556" s="1078">
        <v>10916790</v>
      </c>
      <c r="H556" s="1075">
        <f>SUM(E556:G556)</f>
        <v>12655183</v>
      </c>
      <c r="I556" s="1075">
        <f>D556*E556</f>
        <v>0</v>
      </c>
      <c r="J556" s="1075">
        <f>D556*F556</f>
        <v>0</v>
      </c>
      <c r="K556" s="1075">
        <f>D556*G556</f>
        <v>0</v>
      </c>
      <c r="L556" s="1075">
        <f>D556*H556</f>
        <v>0</v>
      </c>
    </row>
    <row r="557" spans="1:12" x14ac:dyDescent="0.25">
      <c r="A557" s="1072"/>
      <c r="B557" s="1072"/>
      <c r="C557" s="447" t="s">
        <v>693</v>
      </c>
      <c r="D557" s="1075"/>
      <c r="E557" s="1078">
        <v>9273942.8399999999</v>
      </c>
      <c r="F557" s="1075">
        <v>374361</v>
      </c>
      <c r="G557" s="1075">
        <v>7914876</v>
      </c>
      <c r="H557" s="1075">
        <f>SUM(E557:G557)</f>
        <v>17563179.84</v>
      </c>
      <c r="I557" s="1075">
        <f>D557*E557</f>
        <v>0</v>
      </c>
      <c r="J557" s="1075">
        <f>D557*F557</f>
        <v>0</v>
      </c>
      <c r="K557" s="1075">
        <f>D557*G557</f>
        <v>0</v>
      </c>
      <c r="L557" s="1075">
        <f>D557*H557</f>
        <v>0</v>
      </c>
    </row>
    <row r="558" spans="1:12" x14ac:dyDescent="0.25">
      <c r="A558" s="1072"/>
      <c r="B558" s="1072"/>
      <c r="C558" s="447"/>
      <c r="D558" s="1075"/>
      <c r="E558" s="1075"/>
      <c r="F558" s="1075"/>
      <c r="G558" s="1075"/>
      <c r="H558" s="1075">
        <f>SUM(E558:G558)</f>
        <v>0</v>
      </c>
      <c r="I558" s="1075">
        <f>D558*E558</f>
        <v>0</v>
      </c>
      <c r="J558" s="1075">
        <f>D558*F558</f>
        <v>0</v>
      </c>
      <c r="K558" s="1075">
        <f>D558*G558</f>
        <v>0</v>
      </c>
      <c r="L558" s="1075">
        <f>D558*H558</f>
        <v>0</v>
      </c>
    </row>
    <row r="559" spans="1:12" x14ac:dyDescent="0.25">
      <c r="A559" s="1072"/>
      <c r="B559" s="1072"/>
      <c r="C559" s="447"/>
      <c r="D559" s="1075"/>
      <c r="E559" s="1075">
        <f t="shared" ref="E559:L559" si="71">SUM(E555:E558)</f>
        <v>11948392.84</v>
      </c>
      <c r="F559" s="1075">
        <f t="shared" si="71"/>
        <v>1156638</v>
      </c>
      <c r="G559" s="1075">
        <f t="shared" si="71"/>
        <v>31931174</v>
      </c>
      <c r="H559" s="1075">
        <f t="shared" si="71"/>
        <v>45036204.840000004</v>
      </c>
      <c r="I559" s="1075">
        <f t="shared" si="71"/>
        <v>0</v>
      </c>
      <c r="J559" s="1075">
        <f t="shared" si="71"/>
        <v>0</v>
      </c>
      <c r="K559" s="1075">
        <f t="shared" si="71"/>
        <v>0</v>
      </c>
      <c r="L559" s="1075">
        <f t="shared" si="71"/>
        <v>0</v>
      </c>
    </row>
    <row r="560" spans="1:12" x14ac:dyDescent="0.25">
      <c r="A560" s="1072"/>
      <c r="B560" s="1072"/>
      <c r="C560" s="447"/>
      <c r="D560" s="1075"/>
      <c r="E560" s="1075"/>
      <c r="F560" s="1075"/>
      <c r="G560" s="1075"/>
      <c r="H560" s="1075"/>
      <c r="I560" s="1075"/>
      <c r="J560" s="1075"/>
      <c r="K560" s="1075"/>
      <c r="L560" s="1075"/>
    </row>
    <row r="561" spans="1:12" x14ac:dyDescent="0.25">
      <c r="A561" s="1079" t="s">
        <v>694</v>
      </c>
      <c r="B561" s="1072"/>
      <c r="C561" s="1072"/>
      <c r="D561" s="1080">
        <f>D553+D559</f>
        <v>372</v>
      </c>
      <c r="E561" s="1080">
        <f>SUM(E555:E557)</f>
        <v>11948392.84</v>
      </c>
      <c r="F561" s="1080">
        <f>SUM(F555:F557)</f>
        <v>1156638</v>
      </c>
      <c r="G561" s="1080">
        <f t="shared" ref="G561:L561" si="72">G553+G559</f>
        <v>31931174</v>
      </c>
      <c r="H561" s="1080">
        <f t="shared" si="72"/>
        <v>174444012.84</v>
      </c>
      <c r="I561" s="1080">
        <f t="shared" si="72"/>
        <v>574571767</v>
      </c>
      <c r="J561" s="1080">
        <f t="shared" si="72"/>
        <v>11160000</v>
      </c>
      <c r="K561" s="1080">
        <f t="shared" si="72"/>
        <v>0</v>
      </c>
      <c r="L561" s="1080">
        <f t="shared" si="72"/>
        <v>585731767</v>
      </c>
    </row>
    <row r="562" spans="1:12" x14ac:dyDescent="0.25">
      <c r="A562" s="1069"/>
      <c r="B562" s="1098"/>
      <c r="C562" s="1098"/>
      <c r="D562" s="1099"/>
      <c r="E562" s="1099"/>
      <c r="F562" s="1099"/>
      <c r="G562" s="1099"/>
      <c r="H562" s="1099"/>
      <c r="I562" s="1099"/>
      <c r="J562" s="1099"/>
      <c r="K562" s="1099"/>
      <c r="L562" s="1099"/>
    </row>
    <row r="563" spans="1:12" x14ac:dyDescent="0.25">
      <c r="A563" s="1081"/>
      <c r="B563" s="1081"/>
      <c r="C563" s="1081"/>
      <c r="D563" s="1081"/>
      <c r="E563" s="1081"/>
      <c r="F563" s="1081"/>
      <c r="G563" s="1081"/>
      <c r="H563" s="1081"/>
      <c r="I563" s="1081"/>
      <c r="J563" s="1081"/>
      <c r="K563" s="1081"/>
      <c r="L563" s="1081"/>
    </row>
    <row r="564" spans="1:12" x14ac:dyDescent="0.25">
      <c r="A564" s="1386" t="s">
        <v>133</v>
      </c>
      <c r="B564" s="1386"/>
      <c r="C564" s="1386"/>
      <c r="D564" s="1386"/>
      <c r="E564" s="1386"/>
      <c r="F564" s="1386"/>
      <c r="G564" s="1386"/>
      <c r="H564" s="1386"/>
      <c r="I564" s="1386"/>
      <c r="J564" s="1386"/>
      <c r="K564" s="1386"/>
      <c r="L564" s="1386"/>
    </row>
    <row r="565" spans="1:12" x14ac:dyDescent="0.25">
      <c r="A565" s="1383" t="s">
        <v>585</v>
      </c>
      <c r="B565" s="1383"/>
      <c r="C565" s="1383"/>
      <c r="D565" s="1383"/>
      <c r="E565" s="1383"/>
      <c r="F565" s="1383"/>
      <c r="G565" s="1383"/>
      <c r="H565" s="1383"/>
      <c r="I565" s="1383"/>
      <c r="J565" s="1383"/>
      <c r="K565" s="1383"/>
      <c r="L565" s="1383"/>
    </row>
    <row r="566" spans="1:12" x14ac:dyDescent="0.25">
      <c r="A566" s="1383" t="s">
        <v>586</v>
      </c>
      <c r="B566" s="1384"/>
      <c r="C566" s="1384"/>
      <c r="D566" s="1384"/>
      <c r="E566" s="1384"/>
      <c r="F566" s="1384"/>
      <c r="G566" s="1384"/>
      <c r="H566" s="1384"/>
      <c r="I566" s="1384"/>
      <c r="J566" s="1384"/>
      <c r="K566" s="1384"/>
      <c r="L566" s="1384"/>
    </row>
    <row r="567" spans="1:12" x14ac:dyDescent="0.25">
      <c r="A567" s="1385" t="s">
        <v>1639</v>
      </c>
      <c r="B567" s="1385"/>
      <c r="C567" s="1385"/>
      <c r="D567" s="1385"/>
      <c r="E567" s="1385"/>
      <c r="F567" s="1385"/>
      <c r="G567" s="1385"/>
      <c r="H567" s="1385"/>
      <c r="I567" s="1385"/>
      <c r="J567" s="1385"/>
      <c r="K567" s="1385"/>
      <c r="L567" s="1385"/>
    </row>
    <row r="568" spans="1:12" ht="51.75" x14ac:dyDescent="0.25">
      <c r="A568" s="493" t="s">
        <v>588</v>
      </c>
      <c r="B568" s="1091"/>
      <c r="C568" s="493" t="s">
        <v>589</v>
      </c>
      <c r="D568" s="493" t="s">
        <v>590</v>
      </c>
      <c r="E568" s="493" t="s">
        <v>591</v>
      </c>
      <c r="F568" s="493" t="s">
        <v>592</v>
      </c>
      <c r="G568" s="493" t="s">
        <v>593</v>
      </c>
      <c r="H568" s="493" t="s">
        <v>594</v>
      </c>
      <c r="I568" s="493" t="s">
        <v>595</v>
      </c>
      <c r="J568" s="493" t="s">
        <v>596</v>
      </c>
      <c r="K568" s="493" t="s">
        <v>597</v>
      </c>
      <c r="L568" s="1100" t="s">
        <v>598</v>
      </c>
    </row>
    <row r="569" spans="1:12" x14ac:dyDescent="0.25">
      <c r="A569" s="1085"/>
      <c r="B569" s="1086"/>
      <c r="C569" s="1086"/>
      <c r="D569" s="1086"/>
      <c r="E569" s="1086"/>
      <c r="F569" s="1086"/>
      <c r="G569" s="1086"/>
      <c r="H569" s="1086"/>
      <c r="I569" s="1086"/>
      <c r="J569" s="1086"/>
      <c r="K569" s="1086"/>
      <c r="L569" s="1087" t="s">
        <v>599</v>
      </c>
    </row>
    <row r="570" spans="1:12" x14ac:dyDescent="0.25">
      <c r="A570" s="1086"/>
      <c r="B570" s="1086"/>
      <c r="C570" s="1088" t="s">
        <v>937</v>
      </c>
      <c r="D570" s="1089">
        <v>1</v>
      </c>
      <c r="E570" s="1089">
        <v>437990</v>
      </c>
      <c r="F570" s="1089">
        <v>30000</v>
      </c>
      <c r="G570" s="1089"/>
      <c r="H570" s="1089">
        <f t="shared" ref="H570:H600" si="73">SUM(E570:G570)</f>
        <v>467990</v>
      </c>
      <c r="I570" s="1089">
        <f t="shared" ref="I570:I600" si="74">D570*E570</f>
        <v>437990</v>
      </c>
      <c r="J570" s="1089">
        <f t="shared" ref="J570:J600" si="75">D570*F570</f>
        <v>30000</v>
      </c>
      <c r="K570" s="1089">
        <f t="shared" ref="K570:K600" si="76">D570*G570</f>
        <v>0</v>
      </c>
      <c r="L570" s="1089">
        <f t="shared" ref="L570:L600" si="77">D570*H570</f>
        <v>467990</v>
      </c>
    </row>
    <row r="571" spans="1:12" x14ac:dyDescent="0.25">
      <c r="A571" s="1086"/>
      <c r="B571" s="1086"/>
      <c r="C571" s="1088" t="s">
        <v>939</v>
      </c>
      <c r="D571" s="1089">
        <v>1</v>
      </c>
      <c r="E571" s="1089">
        <v>459536</v>
      </c>
      <c r="F571" s="1089">
        <v>30000</v>
      </c>
      <c r="G571" s="1089"/>
      <c r="H571" s="1089">
        <f t="shared" si="73"/>
        <v>489536</v>
      </c>
      <c r="I571" s="1089">
        <f t="shared" si="74"/>
        <v>459536</v>
      </c>
      <c r="J571" s="1089">
        <f t="shared" si="75"/>
        <v>30000</v>
      </c>
      <c r="K571" s="1089">
        <f t="shared" si="76"/>
        <v>0</v>
      </c>
      <c r="L571" s="1089">
        <f t="shared" si="77"/>
        <v>489536</v>
      </c>
    </row>
    <row r="572" spans="1:12" x14ac:dyDescent="0.25">
      <c r="A572" s="1086"/>
      <c r="B572" s="1086"/>
      <c r="C572" s="1088" t="s">
        <v>603</v>
      </c>
      <c r="D572" s="1089">
        <v>6</v>
      </c>
      <c r="E572" s="1089">
        <v>466718</v>
      </c>
      <c r="F572" s="1089">
        <v>30000</v>
      </c>
      <c r="G572" s="1089"/>
      <c r="H572" s="1089">
        <f t="shared" si="73"/>
        <v>496718</v>
      </c>
      <c r="I572" s="1089">
        <f t="shared" si="74"/>
        <v>2800308</v>
      </c>
      <c r="J572" s="1089">
        <f t="shared" si="75"/>
        <v>180000</v>
      </c>
      <c r="K572" s="1089">
        <f t="shared" si="76"/>
        <v>0</v>
      </c>
      <c r="L572" s="1089">
        <f t="shared" si="77"/>
        <v>2980308</v>
      </c>
    </row>
    <row r="573" spans="1:12" x14ac:dyDescent="0.25">
      <c r="A573" s="1086"/>
      <c r="B573" s="1086"/>
      <c r="C573" s="1088" t="s">
        <v>940</v>
      </c>
      <c r="D573" s="1089">
        <v>2</v>
      </c>
      <c r="E573" s="1089">
        <v>410710</v>
      </c>
      <c r="F573" s="1089">
        <v>30000</v>
      </c>
      <c r="G573" s="1089"/>
      <c r="H573" s="1089">
        <f t="shared" si="73"/>
        <v>440710</v>
      </c>
      <c r="I573" s="1089">
        <f t="shared" si="74"/>
        <v>821420</v>
      </c>
      <c r="J573" s="1089">
        <f t="shared" si="75"/>
        <v>60000</v>
      </c>
      <c r="K573" s="1089">
        <f t="shared" si="76"/>
        <v>0</v>
      </c>
      <c r="L573" s="1089">
        <f t="shared" si="77"/>
        <v>881420</v>
      </c>
    </row>
    <row r="574" spans="1:12" x14ac:dyDescent="0.25">
      <c r="A574" s="1086"/>
      <c r="B574" s="1086"/>
      <c r="C574" s="1088" t="s">
        <v>829</v>
      </c>
      <c r="D574" s="1089">
        <v>1</v>
      </c>
      <c r="E574" s="1089">
        <v>436597</v>
      </c>
      <c r="F574" s="1089">
        <v>30000</v>
      </c>
      <c r="G574" s="1089"/>
      <c r="H574" s="1089">
        <f t="shared" si="73"/>
        <v>466597</v>
      </c>
      <c r="I574" s="1089">
        <f t="shared" si="74"/>
        <v>436597</v>
      </c>
      <c r="J574" s="1089">
        <f t="shared" si="75"/>
        <v>30000</v>
      </c>
      <c r="K574" s="1089">
        <f t="shared" si="76"/>
        <v>0</v>
      </c>
      <c r="L574" s="1089">
        <f t="shared" si="77"/>
        <v>466597</v>
      </c>
    </row>
    <row r="575" spans="1:12" x14ac:dyDescent="0.25">
      <c r="A575" s="1086"/>
      <c r="B575" s="1086"/>
      <c r="C575" s="1088" t="s">
        <v>609</v>
      </c>
      <c r="D575" s="1089">
        <v>3</v>
      </c>
      <c r="E575" s="1089">
        <v>497000</v>
      </c>
      <c r="F575" s="1089">
        <v>30000</v>
      </c>
      <c r="G575" s="1089"/>
      <c r="H575" s="1089">
        <f t="shared" si="73"/>
        <v>527000</v>
      </c>
      <c r="I575" s="1089">
        <f t="shared" si="74"/>
        <v>1491000</v>
      </c>
      <c r="J575" s="1089">
        <f t="shared" si="75"/>
        <v>90000</v>
      </c>
      <c r="K575" s="1089">
        <f t="shared" si="76"/>
        <v>0</v>
      </c>
      <c r="L575" s="1089">
        <f t="shared" si="77"/>
        <v>1581000</v>
      </c>
    </row>
    <row r="576" spans="1:12" x14ac:dyDescent="0.25">
      <c r="A576" s="1086"/>
      <c r="B576" s="1086"/>
      <c r="C576" s="1088" t="s">
        <v>949</v>
      </c>
      <c r="D576" s="1089">
        <v>1</v>
      </c>
      <c r="E576" s="1089">
        <v>484714</v>
      </c>
      <c r="F576" s="1089">
        <v>30000</v>
      </c>
      <c r="G576" s="1089"/>
      <c r="H576" s="1089">
        <f t="shared" si="73"/>
        <v>514714</v>
      </c>
      <c r="I576" s="1089">
        <f t="shared" si="74"/>
        <v>484714</v>
      </c>
      <c r="J576" s="1089">
        <f t="shared" si="75"/>
        <v>30000</v>
      </c>
      <c r="K576" s="1089">
        <f t="shared" si="76"/>
        <v>0</v>
      </c>
      <c r="L576" s="1089">
        <f t="shared" si="77"/>
        <v>514714</v>
      </c>
    </row>
    <row r="577" spans="1:12" x14ac:dyDescent="0.25">
      <c r="A577" s="1086"/>
      <c r="B577" s="1086"/>
      <c r="C577" s="1088" t="s">
        <v>612</v>
      </c>
      <c r="D577" s="1089">
        <v>1</v>
      </c>
      <c r="E577" s="1089">
        <v>534834</v>
      </c>
      <c r="F577" s="1089">
        <v>30000</v>
      </c>
      <c r="G577" s="1089"/>
      <c r="H577" s="1089">
        <f t="shared" si="73"/>
        <v>564834</v>
      </c>
      <c r="I577" s="1089">
        <f t="shared" si="74"/>
        <v>534834</v>
      </c>
      <c r="J577" s="1089">
        <f t="shared" si="75"/>
        <v>30000</v>
      </c>
      <c r="K577" s="1089">
        <f t="shared" si="76"/>
        <v>0</v>
      </c>
      <c r="L577" s="1089">
        <f t="shared" si="77"/>
        <v>564834</v>
      </c>
    </row>
    <row r="578" spans="1:12" x14ac:dyDescent="0.25">
      <c r="A578" s="1086"/>
      <c r="B578" s="1086"/>
      <c r="C578" s="1088" t="s">
        <v>833</v>
      </c>
      <c r="D578" s="1089">
        <v>1</v>
      </c>
      <c r="E578" s="1089">
        <v>534962</v>
      </c>
      <c r="F578" s="1089">
        <v>30000</v>
      </c>
      <c r="G578" s="1089"/>
      <c r="H578" s="1089">
        <f t="shared" si="73"/>
        <v>564962</v>
      </c>
      <c r="I578" s="1089">
        <f t="shared" si="74"/>
        <v>534962</v>
      </c>
      <c r="J578" s="1089">
        <f t="shared" si="75"/>
        <v>30000</v>
      </c>
      <c r="K578" s="1089">
        <f t="shared" si="76"/>
        <v>0</v>
      </c>
      <c r="L578" s="1089">
        <f t="shared" si="77"/>
        <v>564962</v>
      </c>
    </row>
    <row r="579" spans="1:12" x14ac:dyDescent="0.25">
      <c r="A579" s="1086"/>
      <c r="B579" s="1086"/>
      <c r="C579" s="1088" t="s">
        <v>760</v>
      </c>
      <c r="D579" s="1089">
        <v>1</v>
      </c>
      <c r="E579" s="1089">
        <v>684340</v>
      </c>
      <c r="F579" s="1089">
        <v>30000</v>
      </c>
      <c r="G579" s="1089"/>
      <c r="H579" s="1089">
        <f t="shared" si="73"/>
        <v>714340</v>
      </c>
      <c r="I579" s="1089">
        <f t="shared" si="74"/>
        <v>684340</v>
      </c>
      <c r="J579" s="1089">
        <f t="shared" si="75"/>
        <v>30000</v>
      </c>
      <c r="K579" s="1089">
        <f t="shared" si="76"/>
        <v>0</v>
      </c>
      <c r="L579" s="1089">
        <f t="shared" si="77"/>
        <v>714340</v>
      </c>
    </row>
    <row r="580" spans="1:12" x14ac:dyDescent="0.25">
      <c r="A580" s="1086"/>
      <c r="B580" s="1086"/>
      <c r="C580" s="1088" t="s">
        <v>959</v>
      </c>
      <c r="D580" s="1089">
        <v>1</v>
      </c>
      <c r="E580" s="1089">
        <v>730546</v>
      </c>
      <c r="F580" s="1089">
        <v>30000</v>
      </c>
      <c r="G580" s="1089"/>
      <c r="H580" s="1089">
        <f t="shared" si="73"/>
        <v>760546</v>
      </c>
      <c r="I580" s="1089">
        <f t="shared" si="74"/>
        <v>730546</v>
      </c>
      <c r="J580" s="1089">
        <f t="shared" si="75"/>
        <v>30000</v>
      </c>
      <c r="K580" s="1089">
        <f t="shared" si="76"/>
        <v>0</v>
      </c>
      <c r="L580" s="1089">
        <f t="shared" si="77"/>
        <v>760546</v>
      </c>
    </row>
    <row r="581" spans="1:12" x14ac:dyDescent="0.25">
      <c r="A581" s="1086"/>
      <c r="B581" s="1086"/>
      <c r="C581" s="1088" t="s">
        <v>809</v>
      </c>
      <c r="D581" s="1089">
        <v>1</v>
      </c>
      <c r="E581" s="1089">
        <v>776752</v>
      </c>
      <c r="F581" s="1089">
        <v>30000</v>
      </c>
      <c r="G581" s="1089"/>
      <c r="H581" s="1089">
        <f t="shared" si="73"/>
        <v>806752</v>
      </c>
      <c r="I581" s="1089">
        <f t="shared" si="74"/>
        <v>776752</v>
      </c>
      <c r="J581" s="1089">
        <f t="shared" si="75"/>
        <v>30000</v>
      </c>
      <c r="K581" s="1089">
        <f t="shared" si="76"/>
        <v>0</v>
      </c>
      <c r="L581" s="1089">
        <f t="shared" si="77"/>
        <v>806752</v>
      </c>
    </row>
    <row r="582" spans="1:12" x14ac:dyDescent="0.25">
      <c r="A582" s="1086"/>
      <c r="B582" s="1086"/>
      <c r="C582" s="1088" t="s">
        <v>626</v>
      </c>
      <c r="D582" s="1089">
        <v>1</v>
      </c>
      <c r="E582" s="1089">
        <v>822959</v>
      </c>
      <c r="F582" s="1089">
        <v>30000</v>
      </c>
      <c r="G582" s="1089"/>
      <c r="H582" s="1089">
        <f t="shared" si="73"/>
        <v>852959</v>
      </c>
      <c r="I582" s="1089">
        <f t="shared" si="74"/>
        <v>822959</v>
      </c>
      <c r="J582" s="1089">
        <f t="shared" si="75"/>
        <v>30000</v>
      </c>
      <c r="K582" s="1089">
        <f t="shared" si="76"/>
        <v>0</v>
      </c>
      <c r="L582" s="1089">
        <f t="shared" si="77"/>
        <v>852959</v>
      </c>
    </row>
    <row r="583" spans="1:12" x14ac:dyDescent="0.25">
      <c r="A583" s="1086"/>
      <c r="B583" s="1086"/>
      <c r="C583" s="1088" t="s">
        <v>628</v>
      </c>
      <c r="D583" s="1089">
        <v>1</v>
      </c>
      <c r="E583" s="1089">
        <v>869165</v>
      </c>
      <c r="F583" s="1089">
        <v>30000</v>
      </c>
      <c r="G583" s="1089"/>
      <c r="H583" s="1089">
        <f t="shared" si="73"/>
        <v>899165</v>
      </c>
      <c r="I583" s="1089">
        <f t="shared" si="74"/>
        <v>869165</v>
      </c>
      <c r="J583" s="1089">
        <f t="shared" si="75"/>
        <v>30000</v>
      </c>
      <c r="K583" s="1089">
        <f t="shared" si="76"/>
        <v>0</v>
      </c>
      <c r="L583" s="1089">
        <f t="shared" si="77"/>
        <v>899165</v>
      </c>
    </row>
    <row r="584" spans="1:12" x14ac:dyDescent="0.25">
      <c r="A584" s="1086"/>
      <c r="B584" s="1086"/>
      <c r="C584" s="1088" t="s">
        <v>630</v>
      </c>
      <c r="D584" s="1089">
        <v>1</v>
      </c>
      <c r="E584" s="1089">
        <v>938474</v>
      </c>
      <c r="F584" s="1089">
        <v>30000</v>
      </c>
      <c r="G584" s="1089"/>
      <c r="H584" s="1089">
        <f t="shared" si="73"/>
        <v>968474</v>
      </c>
      <c r="I584" s="1089">
        <f>D584*E584</f>
        <v>938474</v>
      </c>
      <c r="J584" s="1089">
        <f>D584*F584</f>
        <v>30000</v>
      </c>
      <c r="K584" s="1089">
        <f>D584*G584</f>
        <v>0</v>
      </c>
      <c r="L584" s="1089">
        <f>D584*H584</f>
        <v>968474</v>
      </c>
    </row>
    <row r="585" spans="1:12" x14ac:dyDescent="0.25">
      <c r="A585" s="1086"/>
      <c r="B585" s="1086"/>
      <c r="C585" s="1088" t="s">
        <v>633</v>
      </c>
      <c r="D585" s="1089">
        <v>1</v>
      </c>
      <c r="E585" s="1089">
        <v>857983</v>
      </c>
      <c r="F585" s="1089">
        <v>30000</v>
      </c>
      <c r="G585" s="1089"/>
      <c r="H585" s="1089">
        <f t="shared" si="73"/>
        <v>887983</v>
      </c>
      <c r="I585" s="1089">
        <f t="shared" si="74"/>
        <v>857983</v>
      </c>
      <c r="J585" s="1089">
        <f t="shared" si="75"/>
        <v>30000</v>
      </c>
      <c r="K585" s="1089">
        <f t="shared" si="76"/>
        <v>0</v>
      </c>
      <c r="L585" s="1089">
        <f t="shared" si="77"/>
        <v>887983</v>
      </c>
    </row>
    <row r="586" spans="1:12" x14ac:dyDescent="0.25">
      <c r="A586" s="1086"/>
      <c r="B586" s="1086"/>
      <c r="C586" s="1088" t="s">
        <v>873</v>
      </c>
      <c r="D586" s="1089">
        <v>9</v>
      </c>
      <c r="E586" s="1089">
        <v>928581</v>
      </c>
      <c r="F586" s="1089">
        <v>30000</v>
      </c>
      <c r="G586" s="1089"/>
      <c r="H586" s="1089">
        <f t="shared" si="73"/>
        <v>958581</v>
      </c>
      <c r="I586" s="1089">
        <f t="shared" si="74"/>
        <v>8357229</v>
      </c>
      <c r="J586" s="1089">
        <f t="shared" si="75"/>
        <v>270000</v>
      </c>
      <c r="K586" s="1089">
        <f t="shared" si="76"/>
        <v>0</v>
      </c>
      <c r="L586" s="1089">
        <f t="shared" si="77"/>
        <v>8627229</v>
      </c>
    </row>
    <row r="587" spans="1:12" x14ac:dyDescent="0.25">
      <c r="A587" s="1086"/>
      <c r="B587" s="1086"/>
      <c r="C587" s="1088" t="s">
        <v>795</v>
      </c>
      <c r="D587" s="1089">
        <v>1</v>
      </c>
      <c r="E587" s="1089">
        <v>1060833</v>
      </c>
      <c r="F587" s="1089">
        <v>30000</v>
      </c>
      <c r="G587" s="1089"/>
      <c r="H587" s="1089">
        <f t="shared" si="73"/>
        <v>1090833</v>
      </c>
      <c r="I587" s="1089">
        <f t="shared" si="74"/>
        <v>1060833</v>
      </c>
      <c r="J587" s="1089">
        <f t="shared" si="75"/>
        <v>30000</v>
      </c>
      <c r="K587" s="1089">
        <f t="shared" si="76"/>
        <v>0</v>
      </c>
      <c r="L587" s="1089">
        <f t="shared" si="77"/>
        <v>1090833</v>
      </c>
    </row>
    <row r="588" spans="1:12" x14ac:dyDescent="0.25">
      <c r="A588" s="1086"/>
      <c r="B588" s="1086"/>
      <c r="C588" s="1088" t="s">
        <v>810</v>
      </c>
      <c r="D588" s="1089">
        <v>2</v>
      </c>
      <c r="E588" s="1089">
        <v>1094732</v>
      </c>
      <c r="F588" s="1089">
        <v>30000</v>
      </c>
      <c r="G588" s="1089"/>
      <c r="H588" s="1089">
        <f t="shared" si="73"/>
        <v>1124732</v>
      </c>
      <c r="I588" s="1089">
        <f t="shared" si="74"/>
        <v>2189464</v>
      </c>
      <c r="J588" s="1089">
        <f t="shared" si="75"/>
        <v>60000</v>
      </c>
      <c r="K588" s="1089">
        <f t="shared" si="76"/>
        <v>0</v>
      </c>
      <c r="L588" s="1089">
        <f t="shared" si="77"/>
        <v>2249464</v>
      </c>
    </row>
    <row r="589" spans="1:12" x14ac:dyDescent="0.25">
      <c r="A589" s="1086"/>
      <c r="B589" s="1086"/>
      <c r="C589" s="1088" t="s">
        <v>649</v>
      </c>
      <c r="D589" s="1089">
        <v>2</v>
      </c>
      <c r="E589" s="1089">
        <v>1126631</v>
      </c>
      <c r="F589" s="1089">
        <v>30000</v>
      </c>
      <c r="G589" s="1089"/>
      <c r="H589" s="1089">
        <f t="shared" si="73"/>
        <v>1156631</v>
      </c>
      <c r="I589" s="1089">
        <f t="shared" si="74"/>
        <v>2253262</v>
      </c>
      <c r="J589" s="1089">
        <f t="shared" si="75"/>
        <v>60000</v>
      </c>
      <c r="K589" s="1089">
        <f t="shared" si="76"/>
        <v>0</v>
      </c>
      <c r="L589" s="1089">
        <f t="shared" si="77"/>
        <v>2313262</v>
      </c>
    </row>
    <row r="590" spans="1:12" x14ac:dyDescent="0.25">
      <c r="A590" s="1086"/>
      <c r="B590" s="1086"/>
      <c r="C590" s="1088" t="s">
        <v>650</v>
      </c>
      <c r="D590" s="1089">
        <v>1</v>
      </c>
      <c r="E590" s="1089">
        <v>1162530</v>
      </c>
      <c r="F590" s="1089">
        <v>30000</v>
      </c>
      <c r="G590" s="1089"/>
      <c r="H590" s="1089">
        <f t="shared" si="73"/>
        <v>1192530</v>
      </c>
      <c r="I590" s="1089">
        <f t="shared" si="74"/>
        <v>1162530</v>
      </c>
      <c r="J590" s="1089">
        <f t="shared" si="75"/>
        <v>30000</v>
      </c>
      <c r="K590" s="1089">
        <f t="shared" si="76"/>
        <v>0</v>
      </c>
      <c r="L590" s="1089">
        <f t="shared" si="77"/>
        <v>1192530</v>
      </c>
    </row>
    <row r="591" spans="1:12" x14ac:dyDescent="0.25">
      <c r="A591" s="1086"/>
      <c r="B591" s="1086"/>
      <c r="C591" s="1088" t="s">
        <v>651</v>
      </c>
      <c r="D591" s="1089">
        <v>1</v>
      </c>
      <c r="E591" s="1089">
        <v>1196428</v>
      </c>
      <c r="F591" s="1089">
        <v>30000</v>
      </c>
      <c r="G591" s="1089"/>
      <c r="H591" s="1089">
        <f t="shared" si="73"/>
        <v>1226428</v>
      </c>
      <c r="I591" s="1089">
        <f t="shared" si="74"/>
        <v>1196428</v>
      </c>
      <c r="J591" s="1089">
        <f t="shared" si="75"/>
        <v>30000</v>
      </c>
      <c r="K591" s="1089">
        <f t="shared" si="76"/>
        <v>0</v>
      </c>
      <c r="L591" s="1089">
        <f t="shared" si="77"/>
        <v>1226428</v>
      </c>
    </row>
    <row r="592" spans="1:12" x14ac:dyDescent="0.25">
      <c r="A592" s="1086"/>
      <c r="B592" s="1086"/>
      <c r="C592" s="1088" t="s">
        <v>811</v>
      </c>
      <c r="D592" s="1089">
        <v>1</v>
      </c>
      <c r="E592" s="1089">
        <v>1326884</v>
      </c>
      <c r="F592" s="1089">
        <v>30000</v>
      </c>
      <c r="G592" s="1089"/>
      <c r="H592" s="1089">
        <f t="shared" si="73"/>
        <v>1356884</v>
      </c>
      <c r="I592" s="1089">
        <f t="shared" si="74"/>
        <v>1326884</v>
      </c>
      <c r="J592" s="1089">
        <f t="shared" si="75"/>
        <v>30000</v>
      </c>
      <c r="K592" s="1089">
        <f t="shared" si="76"/>
        <v>0</v>
      </c>
      <c r="L592" s="1089">
        <f t="shared" si="77"/>
        <v>1356884</v>
      </c>
    </row>
    <row r="593" spans="1:12" x14ac:dyDescent="0.25">
      <c r="A593" s="1086"/>
      <c r="B593" s="1086"/>
      <c r="C593" s="1088" t="s">
        <v>656</v>
      </c>
      <c r="D593" s="1089">
        <v>1</v>
      </c>
      <c r="E593" s="1089">
        <v>1379465</v>
      </c>
      <c r="F593" s="1089">
        <v>30000</v>
      </c>
      <c r="G593" s="1089"/>
      <c r="H593" s="1089">
        <f t="shared" si="73"/>
        <v>1409465</v>
      </c>
      <c r="I593" s="1089">
        <f t="shared" si="74"/>
        <v>1379465</v>
      </c>
      <c r="J593" s="1089">
        <f t="shared" si="75"/>
        <v>30000</v>
      </c>
      <c r="K593" s="1089">
        <f t="shared" si="76"/>
        <v>0</v>
      </c>
      <c r="L593" s="1089">
        <f t="shared" si="77"/>
        <v>1409465</v>
      </c>
    </row>
    <row r="594" spans="1:12" x14ac:dyDescent="0.25">
      <c r="A594" s="1086"/>
      <c r="B594" s="1086"/>
      <c r="C594" s="1088" t="s">
        <v>658</v>
      </c>
      <c r="D594" s="1089">
        <v>1</v>
      </c>
      <c r="E594" s="1089">
        <v>1432046</v>
      </c>
      <c r="F594" s="1089">
        <v>30000</v>
      </c>
      <c r="G594" s="1089"/>
      <c r="H594" s="1089">
        <f t="shared" si="73"/>
        <v>1462046</v>
      </c>
      <c r="I594" s="1089">
        <f t="shared" si="74"/>
        <v>1432046</v>
      </c>
      <c r="J594" s="1089">
        <f t="shared" si="75"/>
        <v>30000</v>
      </c>
      <c r="K594" s="1089">
        <f t="shared" si="76"/>
        <v>0</v>
      </c>
      <c r="L594" s="1089">
        <f t="shared" si="77"/>
        <v>1462046</v>
      </c>
    </row>
    <row r="595" spans="1:12" x14ac:dyDescent="0.25">
      <c r="A595" s="1086"/>
      <c r="B595" s="1086"/>
      <c r="C595" s="1088" t="s">
        <v>845</v>
      </c>
      <c r="D595" s="1089">
        <v>1</v>
      </c>
      <c r="E595" s="1089">
        <v>1747532</v>
      </c>
      <c r="F595" s="1089">
        <v>30000</v>
      </c>
      <c r="G595" s="1089"/>
      <c r="H595" s="1089">
        <f t="shared" si="73"/>
        <v>1777532</v>
      </c>
      <c r="I595" s="1089">
        <f t="shared" si="74"/>
        <v>1747532</v>
      </c>
      <c r="J595" s="1089">
        <f t="shared" si="75"/>
        <v>30000</v>
      </c>
      <c r="K595" s="1089">
        <f t="shared" si="76"/>
        <v>0</v>
      </c>
      <c r="L595" s="1089">
        <f t="shared" si="77"/>
        <v>1777532</v>
      </c>
    </row>
    <row r="596" spans="1:12" x14ac:dyDescent="0.25">
      <c r="A596" s="1086"/>
      <c r="B596" s="1086"/>
      <c r="C596" s="1088" t="s">
        <v>666</v>
      </c>
      <c r="D596" s="1089">
        <v>1</v>
      </c>
      <c r="E596" s="1089">
        <v>1806826</v>
      </c>
      <c r="F596" s="1089">
        <v>30000</v>
      </c>
      <c r="G596" s="1089"/>
      <c r="H596" s="1089">
        <f t="shared" si="73"/>
        <v>1836826</v>
      </c>
      <c r="I596" s="1089">
        <f t="shared" si="74"/>
        <v>1806826</v>
      </c>
      <c r="J596" s="1089">
        <f t="shared" si="75"/>
        <v>30000</v>
      </c>
      <c r="K596" s="1089">
        <f t="shared" si="76"/>
        <v>0</v>
      </c>
      <c r="L596" s="1089">
        <f t="shared" si="77"/>
        <v>1836826</v>
      </c>
    </row>
    <row r="597" spans="1:12" x14ac:dyDescent="0.25">
      <c r="A597" s="1086"/>
      <c r="B597" s="1086"/>
      <c r="C597" s="1088" t="s">
        <v>1057</v>
      </c>
      <c r="D597" s="1089">
        <v>1</v>
      </c>
      <c r="E597" s="1089">
        <v>1622839</v>
      </c>
      <c r="F597" s="1089">
        <v>30000</v>
      </c>
      <c r="G597" s="1089"/>
      <c r="H597" s="1089">
        <f t="shared" si="73"/>
        <v>1652839</v>
      </c>
      <c r="I597" s="1089">
        <f t="shared" si="74"/>
        <v>1622839</v>
      </c>
      <c r="J597" s="1089">
        <f t="shared" si="75"/>
        <v>30000</v>
      </c>
      <c r="K597" s="1089">
        <f t="shared" si="76"/>
        <v>0</v>
      </c>
      <c r="L597" s="1089">
        <f t="shared" si="77"/>
        <v>1652839</v>
      </c>
    </row>
    <row r="598" spans="1:12" x14ac:dyDescent="0.25">
      <c r="A598" s="1086"/>
      <c r="B598" s="1086"/>
      <c r="C598" s="1088" t="s">
        <v>678</v>
      </c>
      <c r="D598" s="1089">
        <v>1</v>
      </c>
      <c r="E598" s="1089">
        <v>2041755</v>
      </c>
      <c r="F598" s="1089">
        <v>30000</v>
      </c>
      <c r="G598" s="1089"/>
      <c r="H598" s="1089">
        <f t="shared" si="73"/>
        <v>2071755</v>
      </c>
      <c r="I598" s="1089">
        <f t="shared" si="74"/>
        <v>2041755</v>
      </c>
      <c r="J598" s="1089">
        <f t="shared" si="75"/>
        <v>30000</v>
      </c>
      <c r="K598" s="1089">
        <f t="shared" si="76"/>
        <v>0</v>
      </c>
      <c r="L598" s="1089">
        <f t="shared" si="77"/>
        <v>2071755</v>
      </c>
    </row>
    <row r="599" spans="1:12" x14ac:dyDescent="0.25">
      <c r="A599" s="1086"/>
      <c r="B599" s="1086"/>
      <c r="C599" s="1085" t="s">
        <v>849</v>
      </c>
      <c r="D599" s="1089">
        <v>1</v>
      </c>
      <c r="E599" s="1089">
        <v>2194212</v>
      </c>
      <c r="F599" s="1089">
        <v>30000</v>
      </c>
      <c r="G599" s="1089"/>
      <c r="H599" s="1089">
        <f t="shared" si="73"/>
        <v>2224212</v>
      </c>
      <c r="I599" s="1089">
        <f t="shared" si="74"/>
        <v>2194212</v>
      </c>
      <c r="J599" s="1089">
        <f t="shared" si="75"/>
        <v>30000</v>
      </c>
      <c r="K599" s="1089">
        <f t="shared" si="76"/>
        <v>0</v>
      </c>
      <c r="L599" s="1089">
        <f t="shared" si="77"/>
        <v>2224212</v>
      </c>
    </row>
    <row r="600" spans="1:12" x14ac:dyDescent="0.25">
      <c r="A600" s="1086"/>
      <c r="B600" s="1086"/>
      <c r="C600" s="1085" t="s">
        <v>683</v>
      </c>
      <c r="D600" s="1089">
        <v>1</v>
      </c>
      <c r="E600" s="1089">
        <v>2805669</v>
      </c>
      <c r="F600" s="1089">
        <v>30000</v>
      </c>
      <c r="G600" s="1089"/>
      <c r="H600" s="1089">
        <f t="shared" si="73"/>
        <v>2835669</v>
      </c>
      <c r="I600" s="1089">
        <f t="shared" si="74"/>
        <v>2805669</v>
      </c>
      <c r="J600" s="1089">
        <f t="shared" si="75"/>
        <v>30000</v>
      </c>
      <c r="K600" s="1089">
        <f t="shared" si="76"/>
        <v>0</v>
      </c>
      <c r="L600" s="1089">
        <f t="shared" si="77"/>
        <v>2835669</v>
      </c>
    </row>
    <row r="601" spans="1:12" x14ac:dyDescent="0.25">
      <c r="A601" s="1086"/>
      <c r="B601" s="494" t="s">
        <v>691</v>
      </c>
      <c r="C601" s="1088" t="s">
        <v>692</v>
      </c>
      <c r="D601" s="1090">
        <f>SUM(D570:D600)</f>
        <v>49</v>
      </c>
      <c r="E601" s="1090">
        <f>SUM(E596:E600)</f>
        <v>10471301</v>
      </c>
      <c r="F601" s="1090">
        <f>SUM(F596:F600)</f>
        <v>150000</v>
      </c>
      <c r="G601" s="1090"/>
      <c r="H601" s="1090">
        <f>SUM(H570:H600)</f>
        <v>33800243</v>
      </c>
      <c r="I601" s="1090">
        <f>SUM(I570:I600)</f>
        <v>46258554</v>
      </c>
      <c r="J601" s="1090">
        <f>SUM(J570:J600)</f>
        <v>1470000</v>
      </c>
      <c r="K601" s="1090">
        <f>SUM(K570:K600)</f>
        <v>0</v>
      </c>
      <c r="L601" s="1090">
        <f>SUM(L570:L600)</f>
        <v>47728554</v>
      </c>
    </row>
    <row r="602" spans="1:12" x14ac:dyDescent="0.25">
      <c r="A602" s="1086"/>
      <c r="B602" s="1086"/>
      <c r="C602" s="1086"/>
      <c r="D602" s="1089"/>
      <c r="E602" s="1089"/>
      <c r="F602" s="1089"/>
      <c r="G602" s="1089"/>
      <c r="H602" s="1089"/>
      <c r="I602" s="1089"/>
      <c r="J602" s="1089"/>
      <c r="K602" s="1089"/>
      <c r="L602" s="1089"/>
    </row>
    <row r="603" spans="1:12" x14ac:dyDescent="0.25">
      <c r="A603" s="1086"/>
      <c r="B603" s="1086" t="s">
        <v>1219</v>
      </c>
      <c r="C603" s="1101" t="s">
        <v>1628</v>
      </c>
      <c r="D603" s="1102"/>
      <c r="E603" s="1102">
        <v>1337225</v>
      </c>
      <c r="F603" s="1102">
        <v>381109</v>
      </c>
      <c r="G603" s="1102">
        <v>13099508</v>
      </c>
      <c r="H603" s="1089">
        <f>SUM(E603:G603)</f>
        <v>14817842</v>
      </c>
      <c r="I603" s="1089">
        <f>D603*E603</f>
        <v>0</v>
      </c>
      <c r="J603" s="1089">
        <f>D603*F603</f>
        <v>0</v>
      </c>
      <c r="K603" s="1089">
        <f>D603*G603</f>
        <v>0</v>
      </c>
      <c r="L603" s="1089">
        <f>D603*H603</f>
        <v>0</v>
      </c>
    </row>
    <row r="604" spans="1:12" ht="39" x14ac:dyDescent="0.25">
      <c r="A604" s="1086"/>
      <c r="B604" s="1086" t="s">
        <v>1199</v>
      </c>
      <c r="C604" s="1101" t="s">
        <v>1200</v>
      </c>
      <c r="D604" s="1102"/>
      <c r="E604" s="1102">
        <v>1337225</v>
      </c>
      <c r="F604" s="1102">
        <v>401168</v>
      </c>
      <c r="G604" s="1102">
        <v>10916790</v>
      </c>
      <c r="H604" s="1089">
        <f>SUM(E604:G604)</f>
        <v>12655183</v>
      </c>
      <c r="I604" s="1089">
        <f>D604*E604</f>
        <v>0</v>
      </c>
      <c r="J604" s="1089">
        <f>D604*F604</f>
        <v>0</v>
      </c>
      <c r="K604" s="1089">
        <f>D604*G604</f>
        <v>0</v>
      </c>
      <c r="L604" s="1089">
        <f>D604*H604</f>
        <v>0</v>
      </c>
    </row>
    <row r="605" spans="1:12" x14ac:dyDescent="0.25">
      <c r="A605" s="1086"/>
      <c r="B605" s="1086"/>
      <c r="C605" s="501" t="s">
        <v>693</v>
      </c>
      <c r="D605" s="1089"/>
      <c r="E605" s="1102">
        <v>9273942.8399999999</v>
      </c>
      <c r="F605" s="1089">
        <v>374361</v>
      </c>
      <c r="G605" s="1089">
        <v>7914876</v>
      </c>
      <c r="H605" s="1089">
        <f>SUM(E605:G605)</f>
        <v>17563179.84</v>
      </c>
      <c r="I605" s="1089">
        <f>D605*E605</f>
        <v>0</v>
      </c>
      <c r="J605" s="1089">
        <f>D605*F605</f>
        <v>0</v>
      </c>
      <c r="K605" s="1089">
        <f>D605*G605</f>
        <v>0</v>
      </c>
      <c r="L605" s="1089">
        <f>D605*H605</f>
        <v>0</v>
      </c>
    </row>
    <row r="606" spans="1:12" x14ac:dyDescent="0.25">
      <c r="A606" s="1086"/>
      <c r="B606" s="1086"/>
      <c r="C606" s="501"/>
      <c r="D606" s="1089"/>
      <c r="E606" s="1089"/>
      <c r="F606" s="1089"/>
      <c r="G606" s="1089"/>
      <c r="H606" s="1089">
        <f>SUM(E606:G606)</f>
        <v>0</v>
      </c>
      <c r="I606" s="1089">
        <f>D606*E606</f>
        <v>0</v>
      </c>
      <c r="J606" s="1089">
        <f>D606*F606</f>
        <v>0</v>
      </c>
      <c r="K606" s="1089">
        <f>D606*G606</f>
        <v>0</v>
      </c>
      <c r="L606" s="1089">
        <f>D606*H606</f>
        <v>0</v>
      </c>
    </row>
    <row r="607" spans="1:12" x14ac:dyDescent="0.25">
      <c r="A607" s="1086"/>
      <c r="B607" s="1086"/>
      <c r="C607" s="501"/>
      <c r="D607" s="1089"/>
      <c r="E607" s="1089">
        <f t="shared" ref="E607:L607" si="78">SUM(E603:E606)</f>
        <v>11948392.84</v>
      </c>
      <c r="F607" s="1089">
        <f t="shared" si="78"/>
        <v>1156638</v>
      </c>
      <c r="G607" s="1089">
        <f t="shared" si="78"/>
        <v>31931174</v>
      </c>
      <c r="H607" s="1089">
        <f t="shared" si="78"/>
        <v>45036204.840000004</v>
      </c>
      <c r="I607" s="1089">
        <f t="shared" si="78"/>
        <v>0</v>
      </c>
      <c r="J607" s="1089">
        <f t="shared" si="78"/>
        <v>0</v>
      </c>
      <c r="K607" s="1089">
        <f t="shared" si="78"/>
        <v>0</v>
      </c>
      <c r="L607" s="1089">
        <f t="shared" si="78"/>
        <v>0</v>
      </c>
    </row>
    <row r="608" spans="1:12" x14ac:dyDescent="0.25">
      <c r="A608" s="1086"/>
      <c r="B608" s="1086"/>
      <c r="C608" s="501"/>
      <c r="D608" s="1089"/>
      <c r="E608" s="1089"/>
      <c r="F608" s="1089"/>
      <c r="G608" s="1089"/>
      <c r="H608" s="1089"/>
      <c r="I608" s="1089"/>
      <c r="J608" s="1089"/>
      <c r="K608" s="1089"/>
      <c r="L608" s="1089"/>
    </row>
    <row r="609" spans="1:12" x14ac:dyDescent="0.25">
      <c r="A609" s="1091" t="s">
        <v>694</v>
      </c>
      <c r="B609" s="1086"/>
      <c r="C609" s="1086"/>
      <c r="D609" s="1092">
        <f>D601+D607</f>
        <v>49</v>
      </c>
      <c r="E609" s="1092">
        <f>SUM(E603:E605)</f>
        <v>11948392.84</v>
      </c>
      <c r="F609" s="1092">
        <f>SUM(F603:F605)</f>
        <v>1156638</v>
      </c>
      <c r="G609" s="1092">
        <f t="shared" ref="G609:L609" si="79">G601+G607</f>
        <v>31931174</v>
      </c>
      <c r="H609" s="1092">
        <f t="shared" si="79"/>
        <v>78836447.840000004</v>
      </c>
      <c r="I609" s="1092">
        <f t="shared" si="79"/>
        <v>46258554</v>
      </c>
      <c r="J609" s="1092">
        <f t="shared" si="79"/>
        <v>1470000</v>
      </c>
      <c r="K609" s="1092">
        <f t="shared" si="79"/>
        <v>0</v>
      </c>
      <c r="L609" s="1092">
        <f t="shared" si="79"/>
        <v>47728554</v>
      </c>
    </row>
    <row r="610" spans="1:12" x14ac:dyDescent="0.25">
      <c r="A610" s="1083"/>
      <c r="B610" s="1103"/>
      <c r="C610" s="1103"/>
      <c r="D610" s="1104"/>
      <c r="E610" s="1104"/>
      <c r="F610" s="1104"/>
      <c r="G610" s="1104"/>
      <c r="H610" s="1104"/>
      <c r="I610" s="1104"/>
      <c r="J610" s="1104"/>
      <c r="K610" s="1104"/>
      <c r="L610" s="1104"/>
    </row>
    <row r="611" spans="1:12" x14ac:dyDescent="0.25">
      <c r="A611" s="1386" t="s">
        <v>133</v>
      </c>
      <c r="B611" s="1386"/>
      <c r="C611" s="1386"/>
      <c r="D611" s="1386"/>
      <c r="E611" s="1386"/>
      <c r="F611" s="1386"/>
      <c r="G611" s="1386"/>
      <c r="H611" s="1386"/>
      <c r="I611" s="1386"/>
      <c r="J611" s="1386"/>
      <c r="K611" s="1386"/>
      <c r="L611" s="1386"/>
    </row>
    <row r="612" spans="1:12" x14ac:dyDescent="0.25">
      <c r="A612" s="1383" t="s">
        <v>585</v>
      </c>
      <c r="B612" s="1383"/>
      <c r="C612" s="1383"/>
      <c r="D612" s="1383"/>
      <c r="E612" s="1383"/>
      <c r="F612" s="1383"/>
      <c r="G612" s="1383"/>
      <c r="H612" s="1383"/>
      <c r="I612" s="1383"/>
      <c r="J612" s="1383"/>
      <c r="K612" s="1383"/>
      <c r="L612" s="1383"/>
    </row>
    <row r="613" spans="1:12" x14ac:dyDescent="0.25">
      <c r="A613" s="1383" t="s">
        <v>586</v>
      </c>
      <c r="B613" s="1384"/>
      <c r="C613" s="1384"/>
      <c r="D613" s="1384"/>
      <c r="E613" s="1384"/>
      <c r="F613" s="1384"/>
      <c r="G613" s="1384"/>
      <c r="H613" s="1384"/>
      <c r="I613" s="1384"/>
      <c r="J613" s="1384"/>
      <c r="K613" s="1384"/>
      <c r="L613" s="1384"/>
    </row>
    <row r="614" spans="1:12" x14ac:dyDescent="0.25">
      <c r="A614" s="1385" t="s">
        <v>1640</v>
      </c>
      <c r="B614" s="1385"/>
      <c r="C614" s="1385"/>
      <c r="D614" s="1385"/>
      <c r="E614" s="1385"/>
      <c r="F614" s="1385"/>
      <c r="G614" s="1385"/>
      <c r="H614" s="1385"/>
      <c r="I614" s="1385"/>
      <c r="J614" s="1385"/>
      <c r="K614" s="1385"/>
      <c r="L614" s="1385"/>
    </row>
    <row r="615" spans="1:12" ht="51.75" x14ac:dyDescent="0.25">
      <c r="A615" s="493" t="s">
        <v>588</v>
      </c>
      <c r="B615" s="1091"/>
      <c r="C615" s="493" t="s">
        <v>589</v>
      </c>
      <c r="D615" s="493" t="s">
        <v>590</v>
      </c>
      <c r="E615" s="493" t="s">
        <v>591</v>
      </c>
      <c r="F615" s="493" t="s">
        <v>592</v>
      </c>
      <c r="G615" s="493" t="s">
        <v>593</v>
      </c>
      <c r="H615" s="493" t="s">
        <v>594</v>
      </c>
      <c r="I615" s="493" t="s">
        <v>595</v>
      </c>
      <c r="J615" s="493" t="s">
        <v>596</v>
      </c>
      <c r="K615" s="493" t="s">
        <v>597</v>
      </c>
      <c r="L615" s="1100" t="s">
        <v>598</v>
      </c>
    </row>
    <row r="616" spans="1:12" x14ac:dyDescent="0.25">
      <c r="A616" s="1085"/>
      <c r="B616" s="1086"/>
      <c r="C616" s="1086"/>
      <c r="D616" s="1086"/>
      <c r="E616" s="1086"/>
      <c r="F616" s="1086"/>
      <c r="G616" s="1086"/>
      <c r="H616" s="1086"/>
      <c r="I616" s="1086"/>
      <c r="J616" s="1086"/>
      <c r="K616" s="1086"/>
      <c r="L616" s="1087" t="s">
        <v>599</v>
      </c>
    </row>
    <row r="617" spans="1:12" x14ac:dyDescent="0.25">
      <c r="A617" s="1086"/>
      <c r="B617" s="1086"/>
      <c r="C617" s="1088" t="s">
        <v>930</v>
      </c>
      <c r="D617" s="1089">
        <v>1</v>
      </c>
      <c r="E617" s="1089">
        <v>445130</v>
      </c>
      <c r="F617" s="1089">
        <v>30000</v>
      </c>
      <c r="G617" s="1089"/>
      <c r="H617" s="1089">
        <f t="shared" ref="H617:H630" si="80">SUM(E617:G617)</f>
        <v>475130</v>
      </c>
      <c r="I617" s="1089">
        <f t="shared" ref="I617:I630" si="81">D617*E617</f>
        <v>445130</v>
      </c>
      <c r="J617" s="1089">
        <f t="shared" ref="J617:J630" si="82">D617*F617</f>
        <v>30000</v>
      </c>
      <c r="K617" s="1089">
        <f t="shared" ref="K617:K630" si="83">D617*G617</f>
        <v>0</v>
      </c>
      <c r="L617" s="1089">
        <f t="shared" ref="L617:L630" si="84">D617*H617</f>
        <v>475130</v>
      </c>
    </row>
    <row r="618" spans="1:12" x14ac:dyDescent="0.25">
      <c r="A618" s="1086"/>
      <c r="B618" s="1086"/>
      <c r="C618" s="1088" t="s">
        <v>603</v>
      </c>
      <c r="D618" s="1089">
        <v>1</v>
      </c>
      <c r="E618" s="1089">
        <v>466718</v>
      </c>
      <c r="F618" s="1089">
        <v>30000</v>
      </c>
      <c r="G618" s="1089"/>
      <c r="H618" s="1089">
        <f t="shared" si="80"/>
        <v>496718</v>
      </c>
      <c r="I618" s="1089">
        <f t="shared" si="81"/>
        <v>466718</v>
      </c>
      <c r="J618" s="1089">
        <f t="shared" si="82"/>
        <v>30000</v>
      </c>
      <c r="K618" s="1089">
        <f t="shared" si="83"/>
        <v>0</v>
      </c>
      <c r="L618" s="1089">
        <f t="shared" si="84"/>
        <v>496718</v>
      </c>
    </row>
    <row r="619" spans="1:12" x14ac:dyDescent="0.25">
      <c r="A619" s="1086"/>
      <c r="B619" s="1086"/>
      <c r="C619" s="1088" t="s">
        <v>607</v>
      </c>
      <c r="D619" s="1089">
        <v>1</v>
      </c>
      <c r="E619" s="1089">
        <v>393452</v>
      </c>
      <c r="F619" s="1089">
        <v>30000</v>
      </c>
      <c r="G619" s="1089"/>
      <c r="H619" s="1089">
        <f t="shared" si="80"/>
        <v>423452</v>
      </c>
      <c r="I619" s="1089">
        <f t="shared" si="81"/>
        <v>393452</v>
      </c>
      <c r="J619" s="1089">
        <f t="shared" si="82"/>
        <v>30000</v>
      </c>
      <c r="K619" s="1089">
        <f t="shared" si="83"/>
        <v>0</v>
      </c>
      <c r="L619" s="1089">
        <f t="shared" si="84"/>
        <v>423452</v>
      </c>
    </row>
    <row r="620" spans="1:12" x14ac:dyDescent="0.25">
      <c r="A620" s="1086"/>
      <c r="B620" s="1086"/>
      <c r="C620" s="1088" t="s">
        <v>609</v>
      </c>
      <c r="D620" s="1089">
        <v>2</v>
      </c>
      <c r="E620" s="1089">
        <v>497000</v>
      </c>
      <c r="F620" s="1089">
        <v>30000</v>
      </c>
      <c r="G620" s="1089"/>
      <c r="H620" s="1089">
        <f t="shared" si="80"/>
        <v>527000</v>
      </c>
      <c r="I620" s="1089">
        <f t="shared" si="81"/>
        <v>994000</v>
      </c>
      <c r="J620" s="1089">
        <f t="shared" si="82"/>
        <v>60000</v>
      </c>
      <c r="K620" s="1089">
        <f t="shared" si="83"/>
        <v>0</v>
      </c>
      <c r="L620" s="1089">
        <f t="shared" si="84"/>
        <v>1054000</v>
      </c>
    </row>
    <row r="621" spans="1:12" x14ac:dyDescent="0.25">
      <c r="A621" s="1086"/>
      <c r="B621" s="1086"/>
      <c r="C621" s="1088" t="s">
        <v>760</v>
      </c>
      <c r="D621" s="1089">
        <v>1</v>
      </c>
      <c r="E621" s="1089">
        <v>684340</v>
      </c>
      <c r="F621" s="1089">
        <v>30000</v>
      </c>
      <c r="G621" s="1089"/>
      <c r="H621" s="1089">
        <f t="shared" si="80"/>
        <v>714340</v>
      </c>
      <c r="I621" s="1089">
        <f t="shared" si="81"/>
        <v>684340</v>
      </c>
      <c r="J621" s="1089">
        <f t="shared" si="82"/>
        <v>30000</v>
      </c>
      <c r="K621" s="1089">
        <f t="shared" si="83"/>
        <v>0</v>
      </c>
      <c r="L621" s="1089">
        <f t="shared" si="84"/>
        <v>714340</v>
      </c>
    </row>
    <row r="622" spans="1:12" x14ac:dyDescent="0.25">
      <c r="A622" s="1086"/>
      <c r="B622" s="1086"/>
      <c r="C622" s="1088" t="s">
        <v>624</v>
      </c>
      <c r="D622" s="1089">
        <v>1</v>
      </c>
      <c r="E622" s="1089">
        <v>707443</v>
      </c>
      <c r="F622" s="1089">
        <v>30000</v>
      </c>
      <c r="G622" s="1089"/>
      <c r="H622" s="1089">
        <f t="shared" si="80"/>
        <v>737443</v>
      </c>
      <c r="I622" s="1089">
        <f t="shared" si="81"/>
        <v>707443</v>
      </c>
      <c r="J622" s="1089">
        <f t="shared" si="82"/>
        <v>30000</v>
      </c>
      <c r="K622" s="1089">
        <f t="shared" si="83"/>
        <v>0</v>
      </c>
      <c r="L622" s="1089">
        <f t="shared" si="84"/>
        <v>737443</v>
      </c>
    </row>
    <row r="623" spans="1:12" x14ac:dyDescent="0.25">
      <c r="A623" s="1086"/>
      <c r="B623" s="1086"/>
      <c r="C623" s="1088" t="s">
        <v>633</v>
      </c>
      <c r="D623" s="1089">
        <v>18</v>
      </c>
      <c r="E623" s="1089">
        <v>857983</v>
      </c>
      <c r="F623" s="1089">
        <v>30000</v>
      </c>
      <c r="G623" s="1089"/>
      <c r="H623" s="1089">
        <f t="shared" si="80"/>
        <v>887983</v>
      </c>
      <c r="I623" s="1089">
        <f t="shared" si="81"/>
        <v>15443694</v>
      </c>
      <c r="J623" s="1089">
        <f t="shared" si="82"/>
        <v>540000</v>
      </c>
      <c r="K623" s="1089">
        <f t="shared" si="83"/>
        <v>0</v>
      </c>
      <c r="L623" s="1089">
        <f t="shared" si="84"/>
        <v>15983694</v>
      </c>
    </row>
    <row r="624" spans="1:12" x14ac:dyDescent="0.25">
      <c r="A624" s="1086"/>
      <c r="B624" s="1086"/>
      <c r="C624" s="1088" t="s">
        <v>776</v>
      </c>
      <c r="D624" s="1089">
        <v>1</v>
      </c>
      <c r="E624" s="1089">
        <v>879772</v>
      </c>
      <c r="F624" s="1089">
        <v>30000</v>
      </c>
      <c r="G624" s="1089"/>
      <c r="H624" s="1089">
        <f t="shared" si="80"/>
        <v>909772</v>
      </c>
      <c r="I624" s="1089">
        <f t="shared" si="81"/>
        <v>879772</v>
      </c>
      <c r="J624" s="1089">
        <f t="shared" si="82"/>
        <v>30000</v>
      </c>
      <c r="K624" s="1089">
        <f t="shared" si="83"/>
        <v>0</v>
      </c>
      <c r="L624" s="1089">
        <f t="shared" si="84"/>
        <v>909772</v>
      </c>
    </row>
    <row r="625" spans="1:12" x14ac:dyDescent="0.25">
      <c r="A625" s="1086"/>
      <c r="B625" s="1086"/>
      <c r="C625" s="1088" t="s">
        <v>637</v>
      </c>
      <c r="D625" s="1089">
        <v>2</v>
      </c>
      <c r="E625" s="1089">
        <v>992228</v>
      </c>
      <c r="F625" s="1089">
        <v>30000</v>
      </c>
      <c r="G625" s="1089"/>
      <c r="H625" s="1089">
        <f t="shared" si="80"/>
        <v>1022228</v>
      </c>
      <c r="I625" s="1089">
        <f t="shared" si="81"/>
        <v>1984456</v>
      </c>
      <c r="J625" s="1089">
        <f t="shared" si="82"/>
        <v>60000</v>
      </c>
      <c r="K625" s="1089">
        <f t="shared" si="83"/>
        <v>0</v>
      </c>
      <c r="L625" s="1089">
        <f t="shared" si="84"/>
        <v>2044456</v>
      </c>
    </row>
    <row r="626" spans="1:12" x14ac:dyDescent="0.25">
      <c r="A626" s="1086"/>
      <c r="B626" s="1086"/>
      <c r="C626" s="1088" t="s">
        <v>649</v>
      </c>
      <c r="D626" s="1089">
        <v>1</v>
      </c>
      <c r="E626" s="1089">
        <v>1126631</v>
      </c>
      <c r="F626" s="1089">
        <v>30000</v>
      </c>
      <c r="G626" s="1089"/>
      <c r="H626" s="1089">
        <f t="shared" si="80"/>
        <v>1156631</v>
      </c>
      <c r="I626" s="1089">
        <f t="shared" si="81"/>
        <v>1126631</v>
      </c>
      <c r="J626" s="1089">
        <f t="shared" si="82"/>
        <v>30000</v>
      </c>
      <c r="K626" s="1089">
        <f t="shared" si="83"/>
        <v>0</v>
      </c>
      <c r="L626" s="1089">
        <f t="shared" si="84"/>
        <v>1156631</v>
      </c>
    </row>
    <row r="627" spans="1:12" x14ac:dyDescent="0.25">
      <c r="A627" s="1086"/>
      <c r="B627" s="1086"/>
      <c r="C627" s="1088" t="s">
        <v>658</v>
      </c>
      <c r="D627" s="1089">
        <v>1</v>
      </c>
      <c r="E627" s="1089">
        <v>1432046</v>
      </c>
      <c r="F627" s="1089">
        <v>30000</v>
      </c>
      <c r="G627" s="1089"/>
      <c r="H627" s="1089">
        <f t="shared" si="80"/>
        <v>1462046</v>
      </c>
      <c r="I627" s="1089">
        <f t="shared" si="81"/>
        <v>1432046</v>
      </c>
      <c r="J627" s="1089">
        <f t="shared" si="82"/>
        <v>30000</v>
      </c>
      <c r="K627" s="1089">
        <f t="shared" si="83"/>
        <v>0</v>
      </c>
      <c r="L627" s="1089">
        <f t="shared" si="84"/>
        <v>1462046</v>
      </c>
    </row>
    <row r="628" spans="1:12" x14ac:dyDescent="0.25">
      <c r="A628" s="1086"/>
      <c r="B628" s="1086"/>
      <c r="C628" s="1085" t="s">
        <v>812</v>
      </c>
      <c r="D628" s="1089">
        <v>1</v>
      </c>
      <c r="E628" s="1089">
        <v>2110917</v>
      </c>
      <c r="F628" s="1089">
        <v>30000</v>
      </c>
      <c r="G628" s="1089"/>
      <c r="H628" s="1089">
        <f t="shared" si="80"/>
        <v>2140917</v>
      </c>
      <c r="I628" s="1089">
        <f t="shared" si="81"/>
        <v>2110917</v>
      </c>
      <c r="J628" s="1089">
        <f t="shared" si="82"/>
        <v>30000</v>
      </c>
      <c r="K628" s="1089">
        <f t="shared" si="83"/>
        <v>0</v>
      </c>
      <c r="L628" s="1089">
        <f t="shared" si="84"/>
        <v>2140917</v>
      </c>
    </row>
    <row r="629" spans="1:12" x14ac:dyDescent="0.25">
      <c r="A629" s="1086"/>
      <c r="B629" s="1086"/>
      <c r="C629" s="1085" t="s">
        <v>683</v>
      </c>
      <c r="D629" s="1089">
        <v>1</v>
      </c>
      <c r="E629" s="1089">
        <v>2805669</v>
      </c>
      <c r="F629" s="1089">
        <v>30000</v>
      </c>
      <c r="G629" s="1089"/>
      <c r="H629" s="1089">
        <f t="shared" si="80"/>
        <v>2835669</v>
      </c>
      <c r="I629" s="1089">
        <f t="shared" si="81"/>
        <v>2805669</v>
      </c>
      <c r="J629" s="1089">
        <f t="shared" si="82"/>
        <v>30000</v>
      </c>
      <c r="K629" s="1089">
        <f t="shared" si="83"/>
        <v>0</v>
      </c>
      <c r="L629" s="1089">
        <f t="shared" si="84"/>
        <v>2835669</v>
      </c>
    </row>
    <row r="630" spans="1:12" x14ac:dyDescent="0.25">
      <c r="A630" s="1086"/>
      <c r="B630" s="1086"/>
      <c r="C630" s="1085" t="s">
        <v>972</v>
      </c>
      <c r="D630" s="1089">
        <v>1</v>
      </c>
      <c r="E630" s="1089">
        <v>5130837</v>
      </c>
      <c r="F630" s="1089">
        <v>30000</v>
      </c>
      <c r="G630" s="1089"/>
      <c r="H630" s="1089">
        <f t="shared" si="80"/>
        <v>5160837</v>
      </c>
      <c r="I630" s="1089">
        <f t="shared" si="81"/>
        <v>5130837</v>
      </c>
      <c r="J630" s="1089">
        <f t="shared" si="82"/>
        <v>30000</v>
      </c>
      <c r="K630" s="1089">
        <f t="shared" si="83"/>
        <v>0</v>
      </c>
      <c r="L630" s="1089">
        <f t="shared" si="84"/>
        <v>5160837</v>
      </c>
    </row>
    <row r="631" spans="1:12" x14ac:dyDescent="0.25">
      <c r="A631" s="1086"/>
      <c r="B631" s="494" t="s">
        <v>691</v>
      </c>
      <c r="C631" s="1088" t="s">
        <v>692</v>
      </c>
      <c r="D631" s="1090">
        <f>SUM(D617:D630)</f>
        <v>33</v>
      </c>
      <c r="E631" s="1090">
        <f>SUM(E628:E630)</f>
        <v>10047423</v>
      </c>
      <c r="F631" s="1090">
        <f>SUM(F628:F630)</f>
        <v>90000</v>
      </c>
      <c r="G631" s="1090"/>
      <c r="H631" s="1090">
        <f>SUM(H617:H630)</f>
        <v>18950166</v>
      </c>
      <c r="I631" s="1090">
        <f>SUM(I617:I630)</f>
        <v>34605105</v>
      </c>
      <c r="J631" s="1090">
        <f>SUM(J617:J630)</f>
        <v>990000</v>
      </c>
      <c r="K631" s="1090">
        <f>SUM(K617:K630)</f>
        <v>0</v>
      </c>
      <c r="L631" s="1090">
        <f>SUM(L617:L630)</f>
        <v>35595105</v>
      </c>
    </row>
    <row r="632" spans="1:12" x14ac:dyDescent="0.25">
      <c r="A632" s="1086"/>
      <c r="B632" s="1086"/>
      <c r="C632" s="1086"/>
      <c r="D632" s="1089"/>
      <c r="E632" s="1089"/>
      <c r="F632" s="1089"/>
      <c r="G632" s="1089"/>
      <c r="H632" s="1089"/>
      <c r="I632" s="1089"/>
      <c r="J632" s="1089"/>
      <c r="K632" s="1089"/>
      <c r="L632" s="1089"/>
    </row>
    <row r="633" spans="1:12" ht="26.25" x14ac:dyDescent="0.25">
      <c r="A633" s="1086"/>
      <c r="B633" s="505" t="s">
        <v>1219</v>
      </c>
      <c r="C633" s="1101" t="s">
        <v>1628</v>
      </c>
      <c r="D633" s="1102"/>
      <c r="E633" s="1102">
        <v>1337225</v>
      </c>
      <c r="F633" s="1102">
        <v>381109</v>
      </c>
      <c r="G633" s="1102">
        <v>13099508</v>
      </c>
      <c r="H633" s="1089">
        <f>SUM(E633:G633)</f>
        <v>14817842</v>
      </c>
      <c r="I633" s="1089">
        <f>D633*E633</f>
        <v>0</v>
      </c>
      <c r="J633" s="1089">
        <f>D633*F633</f>
        <v>0</v>
      </c>
      <c r="K633" s="1089">
        <f>D633*G633</f>
        <v>0</v>
      </c>
      <c r="L633" s="1089">
        <f>D633*H633</f>
        <v>0</v>
      </c>
    </row>
    <row r="634" spans="1:12" ht="39" x14ac:dyDescent="0.25">
      <c r="A634" s="1086"/>
      <c r="B634" s="505" t="s">
        <v>1199</v>
      </c>
      <c r="C634" s="1101" t="s">
        <v>1200</v>
      </c>
      <c r="D634" s="1102"/>
      <c r="E634" s="1102">
        <v>1337225</v>
      </c>
      <c r="F634" s="1102">
        <v>401168</v>
      </c>
      <c r="G634" s="1102">
        <v>10916790</v>
      </c>
      <c r="H634" s="1089">
        <f>SUM(E634:G634)</f>
        <v>12655183</v>
      </c>
      <c r="I634" s="1089">
        <f>D634*E634</f>
        <v>0</v>
      </c>
      <c r="J634" s="1089">
        <f>D634*F634</f>
        <v>0</v>
      </c>
      <c r="K634" s="1089">
        <f>D634*G634</f>
        <v>0</v>
      </c>
      <c r="L634" s="1089">
        <f>D634*H634</f>
        <v>0</v>
      </c>
    </row>
    <row r="635" spans="1:12" x14ac:dyDescent="0.25">
      <c r="A635" s="1086"/>
      <c r="B635" s="1086"/>
      <c r="C635" s="501" t="s">
        <v>693</v>
      </c>
      <c r="D635" s="1089"/>
      <c r="E635" s="1102">
        <v>9273942.8399999999</v>
      </c>
      <c r="F635" s="1089">
        <v>374361</v>
      </c>
      <c r="G635" s="1089">
        <v>7914876</v>
      </c>
      <c r="H635" s="1089">
        <f>SUM(E635:G635)</f>
        <v>17563179.84</v>
      </c>
      <c r="I635" s="1089">
        <f>D635*E635</f>
        <v>0</v>
      </c>
      <c r="J635" s="1089">
        <f>D635*F635</f>
        <v>0</v>
      </c>
      <c r="K635" s="1089">
        <f>D635*G635</f>
        <v>0</v>
      </c>
      <c r="L635" s="1089">
        <f>D635*H635</f>
        <v>0</v>
      </c>
    </row>
    <row r="636" spans="1:12" x14ac:dyDescent="0.25">
      <c r="A636" s="1086"/>
      <c r="B636" s="1086"/>
      <c r="C636" s="501"/>
      <c r="D636" s="1089"/>
      <c r="E636" s="1089"/>
      <c r="F636" s="1089"/>
      <c r="G636" s="1089"/>
      <c r="H636" s="1089">
        <f>SUM(E636:G636)</f>
        <v>0</v>
      </c>
      <c r="I636" s="1089">
        <f>D636*E636</f>
        <v>0</v>
      </c>
      <c r="J636" s="1089">
        <f>D636*F636</f>
        <v>0</v>
      </c>
      <c r="K636" s="1089">
        <f>D636*G636</f>
        <v>0</v>
      </c>
      <c r="L636" s="1089">
        <f>D636*H636</f>
        <v>0</v>
      </c>
    </row>
    <row r="637" spans="1:12" x14ac:dyDescent="0.25">
      <c r="A637" s="1086"/>
      <c r="B637" s="1086"/>
      <c r="C637" s="501"/>
      <c r="D637" s="1089"/>
      <c r="E637" s="1089">
        <f t="shared" ref="E637:L637" si="85">SUM(E633:E636)</f>
        <v>11948392.84</v>
      </c>
      <c r="F637" s="1089">
        <f t="shared" si="85"/>
        <v>1156638</v>
      </c>
      <c r="G637" s="1089">
        <f t="shared" si="85"/>
        <v>31931174</v>
      </c>
      <c r="H637" s="1089">
        <f t="shared" si="85"/>
        <v>45036204.840000004</v>
      </c>
      <c r="I637" s="1089">
        <f t="shared" si="85"/>
        <v>0</v>
      </c>
      <c r="J637" s="1089">
        <f t="shared" si="85"/>
        <v>0</v>
      </c>
      <c r="K637" s="1089">
        <f t="shared" si="85"/>
        <v>0</v>
      </c>
      <c r="L637" s="1089">
        <f t="shared" si="85"/>
        <v>0</v>
      </c>
    </row>
    <row r="638" spans="1:12" x14ac:dyDescent="0.25">
      <c r="A638" s="1086"/>
      <c r="B638" s="1086"/>
      <c r="C638" s="501"/>
      <c r="D638" s="1089"/>
      <c r="E638" s="1089"/>
      <c r="F638" s="1089"/>
      <c r="G638" s="1089"/>
      <c r="H638" s="1089"/>
      <c r="I638" s="1089"/>
      <c r="J638" s="1089"/>
      <c r="K638" s="1089"/>
      <c r="L638" s="1089"/>
    </row>
    <row r="639" spans="1:12" x14ac:dyDescent="0.25">
      <c r="A639" s="1091" t="s">
        <v>694</v>
      </c>
      <c r="B639" s="1086"/>
      <c r="C639" s="1086"/>
      <c r="D639" s="1092">
        <f>D631+D637</f>
        <v>33</v>
      </c>
      <c r="E639" s="1092">
        <f>SUM(E633:E635)</f>
        <v>11948392.84</v>
      </c>
      <c r="F639" s="1092">
        <f>SUM(F633:F635)</f>
        <v>1156638</v>
      </c>
      <c r="G639" s="1092">
        <f t="shared" ref="G639:L639" si="86">G631+G637</f>
        <v>31931174</v>
      </c>
      <c r="H639" s="1092">
        <f t="shared" si="86"/>
        <v>63986370.840000004</v>
      </c>
      <c r="I639" s="1092">
        <f t="shared" si="86"/>
        <v>34605105</v>
      </c>
      <c r="J639" s="1092">
        <f t="shared" si="86"/>
        <v>990000</v>
      </c>
      <c r="K639" s="1092">
        <f t="shared" si="86"/>
        <v>0</v>
      </c>
      <c r="L639" s="1092">
        <f t="shared" si="86"/>
        <v>35595105</v>
      </c>
    </row>
    <row r="640" spans="1:12" x14ac:dyDescent="0.25">
      <c r="A640" s="1081"/>
      <c r="B640" s="1081"/>
      <c r="C640" s="1081"/>
      <c r="D640" s="1081"/>
      <c r="E640" s="1081"/>
      <c r="F640" s="1081"/>
      <c r="G640" s="1081"/>
      <c r="H640" s="1081"/>
      <c r="I640" s="1081"/>
      <c r="J640" s="1081"/>
      <c r="K640" s="1081"/>
      <c r="L640" s="1081"/>
    </row>
    <row r="641" spans="1:12" x14ac:dyDescent="0.25">
      <c r="A641" s="1382" t="s">
        <v>133</v>
      </c>
      <c r="B641" s="1382"/>
      <c r="C641" s="1382"/>
      <c r="D641" s="1382"/>
      <c r="E641" s="1382"/>
      <c r="F641" s="1382"/>
      <c r="G641" s="1382"/>
      <c r="H641" s="1382"/>
      <c r="I641" s="1382"/>
      <c r="J641" s="1382"/>
      <c r="K641" s="1382"/>
      <c r="L641" s="1382"/>
    </row>
    <row r="642" spans="1:12" x14ac:dyDescent="0.25">
      <c r="A642" s="1379" t="s">
        <v>585</v>
      </c>
      <c r="B642" s="1379"/>
      <c r="C642" s="1379"/>
      <c r="D642" s="1379"/>
      <c r="E642" s="1379"/>
      <c r="F642" s="1379"/>
      <c r="G642" s="1379"/>
      <c r="H642" s="1379"/>
      <c r="I642" s="1379"/>
      <c r="J642" s="1379"/>
      <c r="K642" s="1379"/>
      <c r="L642" s="1379"/>
    </row>
    <row r="643" spans="1:12" x14ac:dyDescent="0.25">
      <c r="A643" s="1379" t="s">
        <v>586</v>
      </c>
      <c r="B643" s="1380"/>
      <c r="C643" s="1380"/>
      <c r="D643" s="1380"/>
      <c r="E643" s="1380"/>
      <c r="F643" s="1380"/>
      <c r="G643" s="1380"/>
      <c r="H643" s="1380"/>
      <c r="I643" s="1380"/>
      <c r="J643" s="1380"/>
      <c r="K643" s="1380"/>
      <c r="L643" s="1380"/>
    </row>
    <row r="644" spans="1:12" x14ac:dyDescent="0.25">
      <c r="A644" s="1381" t="s">
        <v>1641</v>
      </c>
      <c r="B644" s="1381"/>
      <c r="C644" s="1381"/>
      <c r="D644" s="1381"/>
      <c r="E644" s="1381"/>
      <c r="F644" s="1381"/>
      <c r="G644" s="1381"/>
      <c r="H644" s="1381"/>
      <c r="I644" s="1381"/>
      <c r="J644" s="1381"/>
      <c r="K644" s="1381"/>
      <c r="L644" s="1381"/>
    </row>
    <row r="645" spans="1:12" ht="51.75" x14ac:dyDescent="0.25">
      <c r="A645" s="441" t="s">
        <v>588</v>
      </c>
      <c r="B645" s="1079"/>
      <c r="C645" s="441" t="s">
        <v>589</v>
      </c>
      <c r="D645" s="441" t="s">
        <v>590</v>
      </c>
      <c r="E645" s="441" t="s">
        <v>591</v>
      </c>
      <c r="F645" s="441" t="s">
        <v>592</v>
      </c>
      <c r="G645" s="441" t="s">
        <v>593</v>
      </c>
      <c r="H645" s="441" t="s">
        <v>594</v>
      </c>
      <c r="I645" s="441" t="s">
        <v>595</v>
      </c>
      <c r="J645" s="441" t="s">
        <v>596</v>
      </c>
      <c r="K645" s="441" t="s">
        <v>597</v>
      </c>
      <c r="L645" s="1093" t="s">
        <v>598</v>
      </c>
    </row>
    <row r="646" spans="1:12" x14ac:dyDescent="0.25">
      <c r="A646" s="1071"/>
      <c r="B646" s="1072"/>
      <c r="C646" s="1072"/>
      <c r="D646" s="1072"/>
      <c r="E646" s="1072"/>
      <c r="F646" s="1072"/>
      <c r="G646" s="1072"/>
      <c r="H646" s="1072"/>
      <c r="I646" s="1072"/>
      <c r="J646" s="1072"/>
      <c r="K646" s="1072"/>
      <c r="L646" s="1073" t="s">
        <v>599</v>
      </c>
    </row>
    <row r="647" spans="1:12" x14ac:dyDescent="0.25">
      <c r="A647" s="1072"/>
      <c r="B647" s="1072"/>
      <c r="C647" s="1074" t="s">
        <v>613</v>
      </c>
      <c r="D647" s="1075">
        <v>1</v>
      </c>
      <c r="E647" s="1075">
        <v>473867</v>
      </c>
      <c r="F647" s="1075">
        <v>30000</v>
      </c>
      <c r="G647" s="1075"/>
      <c r="H647" s="1075">
        <f>SUM(E647:G647)</f>
        <v>503867</v>
      </c>
      <c r="I647" s="1075">
        <f t="shared" ref="I647:I656" si="87">D647*E647</f>
        <v>473867</v>
      </c>
      <c r="J647" s="1075">
        <f t="shared" ref="J647:J656" si="88">D647*F647</f>
        <v>30000</v>
      </c>
      <c r="K647" s="1075">
        <f t="shared" ref="K647:K656" si="89">D647*G647</f>
        <v>0</v>
      </c>
      <c r="L647" s="1075">
        <f t="shared" ref="L647:L656" si="90">D647*H647</f>
        <v>503867</v>
      </c>
    </row>
    <row r="648" spans="1:12" x14ac:dyDescent="0.25">
      <c r="A648" s="1072"/>
      <c r="B648" s="1072"/>
      <c r="C648" s="1074" t="s">
        <v>760</v>
      </c>
      <c r="D648" s="1075">
        <v>8</v>
      </c>
      <c r="E648" s="1075">
        <v>684340</v>
      </c>
      <c r="F648" s="1075">
        <v>30000</v>
      </c>
      <c r="G648" s="1075"/>
      <c r="H648" s="1075">
        <f>SUM(E648:G648)</f>
        <v>714340</v>
      </c>
      <c r="I648" s="1075">
        <f t="shared" si="87"/>
        <v>5474720</v>
      </c>
      <c r="J648" s="1075">
        <f t="shared" si="88"/>
        <v>240000</v>
      </c>
      <c r="K648" s="1075">
        <f t="shared" si="89"/>
        <v>0</v>
      </c>
      <c r="L648" s="1075">
        <f t="shared" si="90"/>
        <v>5714720</v>
      </c>
    </row>
    <row r="649" spans="1:12" x14ac:dyDescent="0.25">
      <c r="A649" s="1072"/>
      <c r="B649" s="1072"/>
      <c r="C649" s="1074" t="s">
        <v>633</v>
      </c>
      <c r="D649" s="1075">
        <v>7</v>
      </c>
      <c r="E649" s="1075">
        <v>857983</v>
      </c>
      <c r="F649" s="1075">
        <v>30000</v>
      </c>
      <c r="G649" s="1075"/>
      <c r="H649" s="1075">
        <f>SUM(E649:G649)</f>
        <v>887983</v>
      </c>
      <c r="I649" s="1075">
        <f t="shared" si="87"/>
        <v>6005881</v>
      </c>
      <c r="J649" s="1075">
        <f t="shared" si="88"/>
        <v>210000</v>
      </c>
      <c r="K649" s="1075">
        <f t="shared" si="89"/>
        <v>0</v>
      </c>
      <c r="L649" s="1075">
        <f t="shared" si="90"/>
        <v>6215881</v>
      </c>
    </row>
    <row r="650" spans="1:12" x14ac:dyDescent="0.25">
      <c r="A650" s="1072"/>
      <c r="B650" s="1072"/>
      <c r="C650" s="1074" t="s">
        <v>776</v>
      </c>
      <c r="D650" s="1075">
        <v>1</v>
      </c>
      <c r="E650" s="1075">
        <v>879772</v>
      </c>
      <c r="F650" s="1075">
        <v>30000</v>
      </c>
      <c r="G650" s="1075"/>
      <c r="H650" s="1075">
        <f>SUM(E650:G650)</f>
        <v>909772</v>
      </c>
      <c r="I650" s="1075">
        <f t="shared" si="87"/>
        <v>879772</v>
      </c>
      <c r="J650" s="1075">
        <f t="shared" si="88"/>
        <v>30000</v>
      </c>
      <c r="K650" s="1075">
        <f t="shared" si="89"/>
        <v>0</v>
      </c>
      <c r="L650" s="1075">
        <f t="shared" si="90"/>
        <v>909772</v>
      </c>
    </row>
    <row r="651" spans="1:12" x14ac:dyDescent="0.25">
      <c r="A651" s="1072"/>
      <c r="B651" s="1072"/>
      <c r="C651" s="1074" t="s">
        <v>778</v>
      </c>
      <c r="D651" s="1075">
        <v>2</v>
      </c>
      <c r="E651" s="1075">
        <v>1230327</v>
      </c>
      <c r="F651" s="1075">
        <v>30000</v>
      </c>
      <c r="G651" s="1075"/>
      <c r="H651" s="1075">
        <f t="shared" ref="H651:H656" si="91">SUM(E651:G651)</f>
        <v>1260327</v>
      </c>
      <c r="I651" s="1075">
        <f t="shared" si="87"/>
        <v>2460654</v>
      </c>
      <c r="J651" s="1075">
        <f t="shared" si="88"/>
        <v>60000</v>
      </c>
      <c r="K651" s="1075">
        <f t="shared" si="89"/>
        <v>0</v>
      </c>
      <c r="L651" s="1075">
        <f t="shared" si="90"/>
        <v>2520654</v>
      </c>
    </row>
    <row r="652" spans="1:12" x14ac:dyDescent="0.25">
      <c r="A652" s="1072"/>
      <c r="B652" s="1072"/>
      <c r="C652" s="1074" t="s">
        <v>665</v>
      </c>
      <c r="D652" s="1075">
        <v>1</v>
      </c>
      <c r="E652" s="1075">
        <v>1695647</v>
      </c>
      <c r="F652" s="1075">
        <v>30000</v>
      </c>
      <c r="G652" s="1075"/>
      <c r="H652" s="1075">
        <f t="shared" si="91"/>
        <v>1725647</v>
      </c>
      <c r="I652" s="1075">
        <f t="shared" si="87"/>
        <v>1695647</v>
      </c>
      <c r="J652" s="1075">
        <f t="shared" si="88"/>
        <v>30000</v>
      </c>
      <c r="K652" s="1075">
        <f t="shared" si="89"/>
        <v>0</v>
      </c>
      <c r="L652" s="1075">
        <f t="shared" si="90"/>
        <v>1725647</v>
      </c>
    </row>
    <row r="653" spans="1:12" x14ac:dyDescent="0.25">
      <c r="A653" s="1072"/>
      <c r="B653" s="1072"/>
      <c r="C653" s="1074" t="s">
        <v>672</v>
      </c>
      <c r="D653" s="1075">
        <v>1</v>
      </c>
      <c r="E653" s="1075">
        <v>1742530</v>
      </c>
      <c r="F653" s="1075">
        <v>30000</v>
      </c>
      <c r="G653" s="1075"/>
      <c r="H653" s="1075">
        <f t="shared" si="91"/>
        <v>1772530</v>
      </c>
      <c r="I653" s="1075">
        <f t="shared" si="87"/>
        <v>1742530</v>
      </c>
      <c r="J653" s="1075">
        <f t="shared" si="88"/>
        <v>30000</v>
      </c>
      <c r="K653" s="1075">
        <f t="shared" si="89"/>
        <v>0</v>
      </c>
      <c r="L653" s="1075">
        <f t="shared" si="90"/>
        <v>1772530</v>
      </c>
    </row>
    <row r="654" spans="1:12" x14ac:dyDescent="0.25">
      <c r="A654" s="1072"/>
      <c r="B654" s="1072"/>
      <c r="C654" s="1074" t="s">
        <v>674</v>
      </c>
      <c r="D654" s="1075">
        <v>2</v>
      </c>
      <c r="E654" s="1075">
        <v>1862220</v>
      </c>
      <c r="F654" s="1075">
        <v>30000</v>
      </c>
      <c r="G654" s="1075"/>
      <c r="H654" s="1075">
        <f t="shared" si="91"/>
        <v>1892220</v>
      </c>
      <c r="I654" s="1075">
        <f t="shared" si="87"/>
        <v>3724440</v>
      </c>
      <c r="J654" s="1075">
        <f t="shared" si="88"/>
        <v>60000</v>
      </c>
      <c r="K654" s="1075">
        <f t="shared" si="89"/>
        <v>0</v>
      </c>
      <c r="L654" s="1075">
        <f t="shared" si="90"/>
        <v>3784440</v>
      </c>
    </row>
    <row r="655" spans="1:12" x14ac:dyDescent="0.25">
      <c r="A655" s="1072"/>
      <c r="B655" s="1072"/>
      <c r="C655" s="1071" t="s">
        <v>680</v>
      </c>
      <c r="D655" s="1075">
        <v>1</v>
      </c>
      <c r="E655" s="1075">
        <v>2277506</v>
      </c>
      <c r="F655" s="1075">
        <v>30000</v>
      </c>
      <c r="G655" s="1075"/>
      <c r="H655" s="1075">
        <f t="shared" si="91"/>
        <v>2307506</v>
      </c>
      <c r="I655" s="1075">
        <f t="shared" si="87"/>
        <v>2277506</v>
      </c>
      <c r="J655" s="1075">
        <f t="shared" si="88"/>
        <v>30000</v>
      </c>
      <c r="K655" s="1075">
        <f t="shared" si="89"/>
        <v>0</v>
      </c>
      <c r="L655" s="1075">
        <f t="shared" si="90"/>
        <v>2307506</v>
      </c>
    </row>
    <row r="656" spans="1:12" x14ac:dyDescent="0.25">
      <c r="A656" s="1072"/>
      <c r="B656" s="1072"/>
      <c r="C656" s="1071" t="s">
        <v>682</v>
      </c>
      <c r="D656" s="1075">
        <v>1</v>
      </c>
      <c r="E656" s="1075">
        <v>2444096</v>
      </c>
      <c r="F656" s="1075">
        <v>30000</v>
      </c>
      <c r="G656" s="1075"/>
      <c r="H656" s="1075">
        <f t="shared" si="91"/>
        <v>2474096</v>
      </c>
      <c r="I656" s="1075">
        <f t="shared" si="87"/>
        <v>2444096</v>
      </c>
      <c r="J656" s="1075">
        <f t="shared" si="88"/>
        <v>30000</v>
      </c>
      <c r="K656" s="1075">
        <f t="shared" si="89"/>
        <v>0</v>
      </c>
      <c r="L656" s="1075">
        <f t="shared" si="90"/>
        <v>2474096</v>
      </c>
    </row>
    <row r="657" spans="1:12" x14ac:dyDescent="0.25">
      <c r="A657" s="1072"/>
      <c r="B657" s="442" t="s">
        <v>691</v>
      </c>
      <c r="C657" s="1074" t="s">
        <v>692</v>
      </c>
      <c r="D657" s="1076">
        <f>SUM(D647:D656)</f>
        <v>25</v>
      </c>
      <c r="E657" s="1076">
        <f>SUM(E652:E656)</f>
        <v>10021999</v>
      </c>
      <c r="F657" s="1076">
        <f>SUM(F652:F656)</f>
        <v>150000</v>
      </c>
      <c r="G657" s="1076"/>
      <c r="H657" s="1076">
        <f>SUM(H647:H656)</f>
        <v>14448288</v>
      </c>
      <c r="I657" s="1076">
        <f>SUM(I647:I656)</f>
        <v>27179113</v>
      </c>
      <c r="J657" s="1076">
        <f>SUM(J647:J656)</f>
        <v>750000</v>
      </c>
      <c r="K657" s="1076">
        <f>SUM(K647:K656)</f>
        <v>0</v>
      </c>
      <c r="L657" s="1076">
        <f>SUM(L647:L656)</f>
        <v>27929113</v>
      </c>
    </row>
    <row r="658" spans="1:12" x14ac:dyDescent="0.25">
      <c r="A658" s="1072"/>
      <c r="B658" s="1072"/>
      <c r="C658" s="1072"/>
      <c r="D658" s="1075"/>
      <c r="E658" s="1075"/>
      <c r="F658" s="1075"/>
      <c r="G658" s="1075"/>
      <c r="H658" s="1075"/>
      <c r="I658" s="1075"/>
      <c r="J658" s="1075"/>
      <c r="K658" s="1075"/>
      <c r="L658" s="1075"/>
    </row>
    <row r="659" spans="1:12" x14ac:dyDescent="0.25">
      <c r="A659" s="1072"/>
      <c r="B659" s="1072" t="s">
        <v>1219</v>
      </c>
      <c r="C659" s="1077" t="s">
        <v>1628</v>
      </c>
      <c r="D659" s="1078"/>
      <c r="E659" s="1078">
        <v>1337225</v>
      </c>
      <c r="F659" s="1078">
        <v>381109</v>
      </c>
      <c r="G659" s="1078">
        <v>13099508</v>
      </c>
      <c r="H659" s="1075">
        <f>SUM(E659:G659)</f>
        <v>14817842</v>
      </c>
      <c r="I659" s="1075">
        <f>D659*E659</f>
        <v>0</v>
      </c>
      <c r="J659" s="1075">
        <f>D659*F659</f>
        <v>0</v>
      </c>
      <c r="K659" s="1075">
        <f>D659*G659</f>
        <v>0</v>
      </c>
      <c r="L659" s="1075">
        <f>D659*H659</f>
        <v>0</v>
      </c>
    </row>
    <row r="660" spans="1:12" ht="39" x14ac:dyDescent="0.25">
      <c r="A660" s="1072"/>
      <c r="B660" s="1072" t="s">
        <v>1199</v>
      </c>
      <c r="C660" s="1077" t="s">
        <v>1200</v>
      </c>
      <c r="D660" s="1078"/>
      <c r="E660" s="1078">
        <v>1337225</v>
      </c>
      <c r="F660" s="1078">
        <v>401168</v>
      </c>
      <c r="G660" s="1078">
        <v>10916790</v>
      </c>
      <c r="H660" s="1075">
        <f>SUM(E660:G660)</f>
        <v>12655183</v>
      </c>
      <c r="I660" s="1075">
        <f>D660*E660</f>
        <v>0</v>
      </c>
      <c r="J660" s="1075">
        <f>D660*F660</f>
        <v>0</v>
      </c>
      <c r="K660" s="1075">
        <f>D660*G660</f>
        <v>0</v>
      </c>
      <c r="L660" s="1075">
        <f>D660*H660</f>
        <v>0</v>
      </c>
    </row>
    <row r="661" spans="1:12" x14ac:dyDescent="0.25">
      <c r="A661" s="1072"/>
      <c r="B661" s="1072"/>
      <c r="C661" s="447" t="s">
        <v>693</v>
      </c>
      <c r="D661" s="1075"/>
      <c r="E661" s="1078">
        <v>9273942.8399999999</v>
      </c>
      <c r="F661" s="1075">
        <v>374361</v>
      </c>
      <c r="G661" s="1075">
        <v>7914876</v>
      </c>
      <c r="H661" s="1075">
        <f>SUM(E661:G661)</f>
        <v>17563179.84</v>
      </c>
      <c r="I661" s="1075">
        <f>D661*E661</f>
        <v>0</v>
      </c>
      <c r="J661" s="1075">
        <f>D661*F661</f>
        <v>0</v>
      </c>
      <c r="K661" s="1075">
        <f>D661*G661</f>
        <v>0</v>
      </c>
      <c r="L661" s="1075">
        <f>D661*H661</f>
        <v>0</v>
      </c>
    </row>
    <row r="662" spans="1:12" x14ac:dyDescent="0.25">
      <c r="A662" s="1072"/>
      <c r="B662" s="1072"/>
      <c r="C662" s="447"/>
      <c r="D662" s="1075"/>
      <c r="E662" s="1075"/>
      <c r="F662" s="1075"/>
      <c r="G662" s="1075"/>
      <c r="H662" s="1075">
        <f>SUM(E662:G662)</f>
        <v>0</v>
      </c>
      <c r="I662" s="1075">
        <f>D662*E662</f>
        <v>0</v>
      </c>
      <c r="J662" s="1075">
        <f>D662*F662</f>
        <v>0</v>
      </c>
      <c r="K662" s="1075">
        <f>D662*G662</f>
        <v>0</v>
      </c>
      <c r="L662" s="1075">
        <f>D662*H662</f>
        <v>0</v>
      </c>
    </row>
    <row r="663" spans="1:12" x14ac:dyDescent="0.25">
      <c r="A663" s="1072"/>
      <c r="B663" s="1072"/>
      <c r="C663" s="447"/>
      <c r="D663" s="1075"/>
      <c r="E663" s="1075">
        <f t="shared" ref="E663:L663" si="92">SUM(E659:E662)</f>
        <v>11948392.84</v>
      </c>
      <c r="F663" s="1075">
        <f t="shared" si="92"/>
        <v>1156638</v>
      </c>
      <c r="G663" s="1075">
        <f t="shared" si="92"/>
        <v>31931174</v>
      </c>
      <c r="H663" s="1075">
        <f t="shared" si="92"/>
        <v>45036204.840000004</v>
      </c>
      <c r="I663" s="1075">
        <f t="shared" si="92"/>
        <v>0</v>
      </c>
      <c r="J663" s="1075">
        <f t="shared" si="92"/>
        <v>0</v>
      </c>
      <c r="K663" s="1075">
        <f t="shared" si="92"/>
        <v>0</v>
      </c>
      <c r="L663" s="1075">
        <f t="shared" si="92"/>
        <v>0</v>
      </c>
    </row>
    <row r="664" spans="1:12" x14ac:dyDescent="0.25">
      <c r="A664" s="1072"/>
      <c r="B664" s="1072"/>
      <c r="C664" s="447"/>
      <c r="D664" s="1075"/>
      <c r="E664" s="1075"/>
      <c r="F664" s="1075"/>
      <c r="G664" s="1075"/>
      <c r="H664" s="1075"/>
      <c r="I664" s="1075"/>
      <c r="J664" s="1075"/>
      <c r="K664" s="1075"/>
      <c r="L664" s="1075"/>
    </row>
    <row r="665" spans="1:12" x14ac:dyDescent="0.25">
      <c r="A665" s="1079" t="s">
        <v>694</v>
      </c>
      <c r="B665" s="1072"/>
      <c r="C665" s="1072"/>
      <c r="D665" s="1080">
        <f>D657+D663</f>
        <v>25</v>
      </c>
      <c r="E665" s="1080">
        <f>SUM(E659:E661)</f>
        <v>11948392.84</v>
      </c>
      <c r="F665" s="1080">
        <f>SUM(F659:F661)</f>
        <v>1156638</v>
      </c>
      <c r="G665" s="1080">
        <f t="shared" ref="G665:L665" si="93">G657+G663</f>
        <v>31931174</v>
      </c>
      <c r="H665" s="1080">
        <f t="shared" si="93"/>
        <v>59484492.840000004</v>
      </c>
      <c r="I665" s="1080">
        <f t="shared" si="93"/>
        <v>27179113</v>
      </c>
      <c r="J665" s="1080">
        <f t="shared" si="93"/>
        <v>750000</v>
      </c>
      <c r="K665" s="1080">
        <f t="shared" si="93"/>
        <v>0</v>
      </c>
      <c r="L665" s="1080">
        <f t="shared" si="93"/>
        <v>27929113</v>
      </c>
    </row>
    <row r="666" spans="1:12" x14ac:dyDescent="0.25">
      <c r="A666" s="1081"/>
      <c r="B666" s="1081"/>
      <c r="C666" s="1081"/>
      <c r="D666" s="1081"/>
      <c r="E666" s="1081"/>
      <c r="F666" s="1081"/>
      <c r="G666" s="1081"/>
      <c r="H666" s="1081"/>
      <c r="I666" s="1081"/>
      <c r="J666" s="1081"/>
      <c r="K666" s="1081"/>
      <c r="L666" s="1081"/>
    </row>
    <row r="667" spans="1:12" x14ac:dyDescent="0.25">
      <c r="A667" s="1081"/>
      <c r="B667" s="1081"/>
      <c r="C667" s="1081"/>
      <c r="D667" s="1081"/>
      <c r="E667" s="1081"/>
      <c r="F667" s="1081"/>
      <c r="G667" s="1081"/>
      <c r="H667" s="1081"/>
      <c r="I667" s="1081"/>
      <c r="J667" s="1081"/>
      <c r="K667" s="1081"/>
      <c r="L667" s="1081"/>
    </row>
    <row r="668" spans="1:12" x14ac:dyDescent="0.25">
      <c r="A668" s="1382" t="s">
        <v>133</v>
      </c>
      <c r="B668" s="1382"/>
      <c r="C668" s="1382"/>
      <c r="D668" s="1382"/>
      <c r="E668" s="1382"/>
      <c r="F668" s="1382"/>
      <c r="G668" s="1382"/>
      <c r="H668" s="1382"/>
      <c r="I668" s="1382"/>
      <c r="J668" s="1382"/>
      <c r="K668" s="1382"/>
      <c r="L668" s="1382"/>
    </row>
    <row r="669" spans="1:12" x14ac:dyDescent="0.25">
      <c r="A669" s="1379" t="s">
        <v>585</v>
      </c>
      <c r="B669" s="1379"/>
      <c r="C669" s="1379"/>
      <c r="D669" s="1379"/>
      <c r="E669" s="1379"/>
      <c r="F669" s="1379"/>
      <c r="G669" s="1379"/>
      <c r="H669" s="1379"/>
      <c r="I669" s="1379"/>
      <c r="J669" s="1379"/>
      <c r="K669" s="1379"/>
      <c r="L669" s="1379"/>
    </row>
    <row r="670" spans="1:12" x14ac:dyDescent="0.25">
      <c r="A670" s="1379" t="s">
        <v>586</v>
      </c>
      <c r="B670" s="1380"/>
      <c r="C670" s="1380"/>
      <c r="D670" s="1380"/>
      <c r="E670" s="1380"/>
      <c r="F670" s="1380"/>
      <c r="G670" s="1380"/>
      <c r="H670" s="1380"/>
      <c r="I670" s="1380"/>
      <c r="J670" s="1380"/>
      <c r="K670" s="1380"/>
      <c r="L670" s="1380"/>
    </row>
    <row r="671" spans="1:12" x14ac:dyDescent="0.25">
      <c r="A671" s="1381" t="s">
        <v>1775</v>
      </c>
      <c r="B671" s="1381"/>
      <c r="C671" s="1381"/>
      <c r="D671" s="1381"/>
      <c r="E671" s="1381"/>
      <c r="F671" s="1381"/>
      <c r="G671" s="1381"/>
      <c r="H671" s="1381"/>
      <c r="I671" s="1381"/>
      <c r="J671" s="1381"/>
      <c r="K671" s="1381"/>
      <c r="L671" s="1381"/>
    </row>
    <row r="672" spans="1:12" ht="51.75" x14ac:dyDescent="0.25">
      <c r="A672" s="441" t="s">
        <v>588</v>
      </c>
      <c r="B672" s="1079"/>
      <c r="C672" s="441" t="s">
        <v>589</v>
      </c>
      <c r="D672" s="441" t="s">
        <v>590</v>
      </c>
      <c r="E672" s="441" t="s">
        <v>591</v>
      </c>
      <c r="F672" s="441" t="s">
        <v>592</v>
      </c>
      <c r="G672" s="441" t="s">
        <v>593</v>
      </c>
      <c r="H672" s="441" t="s">
        <v>594</v>
      </c>
      <c r="I672" s="441" t="s">
        <v>595</v>
      </c>
      <c r="J672" s="441" t="s">
        <v>596</v>
      </c>
      <c r="K672" s="441" t="s">
        <v>597</v>
      </c>
      <c r="L672" s="1093" t="s">
        <v>598</v>
      </c>
    </row>
    <row r="673" spans="1:12" x14ac:dyDescent="0.25">
      <c r="A673" s="1071"/>
      <c r="B673" s="1072"/>
      <c r="C673" s="1072"/>
      <c r="D673" s="1072"/>
      <c r="E673" s="1072"/>
      <c r="F673" s="1072"/>
      <c r="G673" s="1072"/>
      <c r="H673" s="1072"/>
      <c r="I673" s="1072"/>
      <c r="J673" s="1072"/>
      <c r="K673" s="1072"/>
      <c r="L673" s="1073" t="s">
        <v>599</v>
      </c>
    </row>
    <row r="674" spans="1:12" x14ac:dyDescent="0.25">
      <c r="A674" s="1072"/>
      <c r="B674" s="1072"/>
      <c r="C674" s="1074" t="s">
        <v>929</v>
      </c>
      <c r="D674" s="1075">
        <v>1</v>
      </c>
      <c r="E674" s="1075">
        <v>439287</v>
      </c>
      <c r="F674" s="1075">
        <v>30000</v>
      </c>
      <c r="G674" s="1075"/>
      <c r="H674" s="1075">
        <f>SUM(E674:G674)</f>
        <v>469287</v>
      </c>
      <c r="I674" s="1075">
        <f t="shared" ref="I674:I681" si="94">D674*E674</f>
        <v>439287</v>
      </c>
      <c r="J674" s="1075">
        <f t="shared" ref="J674:J681" si="95">D674*F674</f>
        <v>30000</v>
      </c>
      <c r="K674" s="1075">
        <f t="shared" ref="K674:K681" si="96">D674*G674</f>
        <v>0</v>
      </c>
      <c r="L674" s="1075">
        <f t="shared" ref="L674:L681" si="97">D674*H674</f>
        <v>469287</v>
      </c>
    </row>
    <row r="675" spans="1:12" x14ac:dyDescent="0.25">
      <c r="A675" s="1072"/>
      <c r="B675" s="1072"/>
      <c r="C675" s="1074" t="s">
        <v>603</v>
      </c>
      <c r="D675" s="1075">
        <v>1</v>
      </c>
      <c r="E675" s="1075">
        <v>466718</v>
      </c>
      <c r="F675" s="1075">
        <v>30000</v>
      </c>
      <c r="G675" s="1075"/>
      <c r="H675" s="1075">
        <f>SUM(E675:G675)</f>
        <v>496718</v>
      </c>
      <c r="I675" s="1075">
        <f t="shared" si="94"/>
        <v>466718</v>
      </c>
      <c r="J675" s="1075">
        <f t="shared" si="95"/>
        <v>30000</v>
      </c>
      <c r="K675" s="1075">
        <f t="shared" si="96"/>
        <v>0</v>
      </c>
      <c r="L675" s="1075">
        <f t="shared" si="97"/>
        <v>496718</v>
      </c>
    </row>
    <row r="676" spans="1:12" x14ac:dyDescent="0.25">
      <c r="A676" s="1072"/>
      <c r="B676" s="1072"/>
      <c r="C676" s="1074" t="s">
        <v>628</v>
      </c>
      <c r="D676" s="1075">
        <v>1</v>
      </c>
      <c r="E676" s="1075">
        <v>869165</v>
      </c>
      <c r="F676" s="1075">
        <v>30000</v>
      </c>
      <c r="G676" s="1075"/>
      <c r="H676" s="1075">
        <f t="shared" ref="H676:H681" si="98">SUM(E676:G676)</f>
        <v>899165</v>
      </c>
      <c r="I676" s="1075">
        <f t="shared" si="94"/>
        <v>869165</v>
      </c>
      <c r="J676" s="1075">
        <f t="shared" si="95"/>
        <v>30000</v>
      </c>
      <c r="K676" s="1075">
        <f t="shared" si="96"/>
        <v>0</v>
      </c>
      <c r="L676" s="1075">
        <f t="shared" si="97"/>
        <v>899165</v>
      </c>
    </row>
    <row r="677" spans="1:12" x14ac:dyDescent="0.25">
      <c r="A677" s="1072"/>
      <c r="B677" s="1072"/>
      <c r="C677" s="1074" t="s">
        <v>635</v>
      </c>
      <c r="D677" s="1075">
        <v>1</v>
      </c>
      <c r="E677" s="1075">
        <v>1040476</v>
      </c>
      <c r="F677" s="1075">
        <v>30000</v>
      </c>
      <c r="G677" s="1075"/>
      <c r="H677" s="1075">
        <f t="shared" si="98"/>
        <v>1070476</v>
      </c>
      <c r="I677" s="1075">
        <f t="shared" si="94"/>
        <v>1040476</v>
      </c>
      <c r="J677" s="1075">
        <f t="shared" si="95"/>
        <v>30000</v>
      </c>
      <c r="K677" s="1075">
        <f t="shared" si="96"/>
        <v>0</v>
      </c>
      <c r="L677" s="1075">
        <f t="shared" si="97"/>
        <v>1070476</v>
      </c>
    </row>
    <row r="678" spans="1:12" x14ac:dyDescent="0.25">
      <c r="A678" s="1072"/>
      <c r="B678" s="1072"/>
      <c r="C678" s="1074" t="s">
        <v>649</v>
      </c>
      <c r="D678" s="1075">
        <v>1</v>
      </c>
      <c r="E678" s="1075">
        <v>1126631</v>
      </c>
      <c r="F678" s="1075">
        <v>30000</v>
      </c>
      <c r="G678" s="1075"/>
      <c r="H678" s="1075">
        <f t="shared" si="98"/>
        <v>1156631</v>
      </c>
      <c r="I678" s="1075">
        <f t="shared" si="94"/>
        <v>1126631</v>
      </c>
      <c r="J678" s="1075">
        <f t="shared" si="95"/>
        <v>30000</v>
      </c>
      <c r="K678" s="1075">
        <f t="shared" si="96"/>
        <v>0</v>
      </c>
      <c r="L678" s="1075">
        <f t="shared" si="97"/>
        <v>1156631</v>
      </c>
    </row>
    <row r="679" spans="1:12" x14ac:dyDescent="0.25">
      <c r="A679" s="1072"/>
      <c r="B679" s="1072"/>
      <c r="C679" s="1074" t="s">
        <v>658</v>
      </c>
      <c r="D679" s="1075">
        <v>1</v>
      </c>
      <c r="E679" s="1075">
        <v>1432046</v>
      </c>
      <c r="F679" s="1075">
        <v>30000</v>
      </c>
      <c r="G679" s="1075"/>
      <c r="H679" s="1075">
        <f t="shared" si="98"/>
        <v>1462046</v>
      </c>
      <c r="I679" s="1075">
        <f t="shared" si="94"/>
        <v>1432046</v>
      </c>
      <c r="J679" s="1075">
        <f t="shared" si="95"/>
        <v>30000</v>
      </c>
      <c r="K679" s="1075">
        <f t="shared" si="96"/>
        <v>0</v>
      </c>
      <c r="L679" s="1075">
        <f t="shared" si="97"/>
        <v>1462046</v>
      </c>
    </row>
    <row r="680" spans="1:12" x14ac:dyDescent="0.25">
      <c r="A680" s="1072"/>
      <c r="B680" s="1072"/>
      <c r="C680" s="1074" t="s">
        <v>763</v>
      </c>
      <c r="D680" s="1075">
        <v>1</v>
      </c>
      <c r="E680" s="1075">
        <v>1484627</v>
      </c>
      <c r="F680" s="1075">
        <v>30000</v>
      </c>
      <c r="G680" s="1075"/>
      <c r="H680" s="1075">
        <f t="shared" si="98"/>
        <v>1514627</v>
      </c>
      <c r="I680" s="1075">
        <f t="shared" si="94"/>
        <v>1484627</v>
      </c>
      <c r="J680" s="1075">
        <f t="shared" si="95"/>
        <v>30000</v>
      </c>
      <c r="K680" s="1075">
        <f t="shared" si="96"/>
        <v>0</v>
      </c>
      <c r="L680" s="1075">
        <f t="shared" si="97"/>
        <v>1514627</v>
      </c>
    </row>
    <row r="681" spans="1:12" x14ac:dyDescent="0.25">
      <c r="A681" s="1072"/>
      <c r="B681" s="1072"/>
      <c r="C681" s="1074" t="s">
        <v>666</v>
      </c>
      <c r="D681" s="1075">
        <v>1</v>
      </c>
      <c r="E681" s="1075">
        <v>1806826</v>
      </c>
      <c r="F681" s="1075">
        <v>30000</v>
      </c>
      <c r="G681" s="1075"/>
      <c r="H681" s="1075">
        <f t="shared" si="98"/>
        <v>1836826</v>
      </c>
      <c r="I681" s="1075">
        <f t="shared" si="94"/>
        <v>1806826</v>
      </c>
      <c r="J681" s="1075">
        <f t="shared" si="95"/>
        <v>30000</v>
      </c>
      <c r="K681" s="1075">
        <f t="shared" si="96"/>
        <v>0</v>
      </c>
      <c r="L681" s="1075">
        <f t="shared" si="97"/>
        <v>1836826</v>
      </c>
    </row>
    <row r="682" spans="1:12" x14ac:dyDescent="0.25">
      <c r="A682" s="1072"/>
      <c r="B682" s="442" t="s">
        <v>691</v>
      </c>
      <c r="C682" s="1074" t="s">
        <v>692</v>
      </c>
      <c r="D682" s="1076">
        <f>SUM(D674:D681)</f>
        <v>8</v>
      </c>
      <c r="E682" s="1076">
        <f>SUM(E681:E681)</f>
        <v>1806826</v>
      </c>
      <c r="F682" s="1076">
        <f>SUM(F681:F681)</f>
        <v>30000</v>
      </c>
      <c r="G682" s="1076"/>
      <c r="H682" s="1076">
        <f>SUM(H674:H681)</f>
        <v>8905776</v>
      </c>
      <c r="I682" s="1076">
        <f>SUM(I674:I681)</f>
        <v>8665776</v>
      </c>
      <c r="J682" s="1076">
        <f>SUM(J674:J681)</f>
        <v>240000</v>
      </c>
      <c r="K682" s="1076">
        <f>SUM(K674:K681)</f>
        <v>0</v>
      </c>
      <c r="L682" s="1076">
        <f>SUM(L674:L681)</f>
        <v>8905776</v>
      </c>
    </row>
    <row r="683" spans="1:12" x14ac:dyDescent="0.25">
      <c r="A683" s="1072"/>
      <c r="B683" s="1072"/>
      <c r="C683" s="1072"/>
      <c r="D683" s="1075"/>
      <c r="E683" s="1075"/>
      <c r="F683" s="1075"/>
      <c r="G683" s="1075"/>
      <c r="H683" s="1075"/>
      <c r="I683" s="1075"/>
      <c r="J683" s="1075"/>
      <c r="K683" s="1075"/>
      <c r="L683" s="1075"/>
    </row>
    <row r="684" spans="1:12" x14ac:dyDescent="0.25">
      <c r="A684" s="1072"/>
      <c r="B684" s="1072" t="s">
        <v>1219</v>
      </c>
      <c r="C684" s="1077" t="s">
        <v>1628</v>
      </c>
      <c r="D684" s="1078"/>
      <c r="E684" s="1078">
        <v>1337225</v>
      </c>
      <c r="F684" s="1078">
        <v>381109</v>
      </c>
      <c r="G684" s="1078">
        <v>13099508</v>
      </c>
      <c r="H684" s="1075">
        <f>SUM(E684:G684)</f>
        <v>14817842</v>
      </c>
      <c r="I684" s="1075">
        <f>D684*E684</f>
        <v>0</v>
      </c>
      <c r="J684" s="1075">
        <f>D684*F684</f>
        <v>0</v>
      </c>
      <c r="K684" s="1075">
        <f>D684*G684</f>
        <v>0</v>
      </c>
      <c r="L684" s="1075">
        <f>D684*H684</f>
        <v>0</v>
      </c>
    </row>
    <row r="685" spans="1:12" ht="39" x14ac:dyDescent="0.25">
      <c r="A685" s="1072"/>
      <c r="B685" s="1072" t="s">
        <v>1199</v>
      </c>
      <c r="C685" s="1077" t="s">
        <v>1200</v>
      </c>
      <c r="D685" s="1078"/>
      <c r="E685" s="1078">
        <v>1337225</v>
      </c>
      <c r="F685" s="1078">
        <v>401168</v>
      </c>
      <c r="G685" s="1078">
        <v>10916790</v>
      </c>
      <c r="H685" s="1075">
        <f>SUM(E685:G685)</f>
        <v>12655183</v>
      </c>
      <c r="I685" s="1075">
        <f>D685*E685</f>
        <v>0</v>
      </c>
      <c r="J685" s="1075">
        <f>D685*F685</f>
        <v>0</v>
      </c>
      <c r="K685" s="1075">
        <f>D685*G685</f>
        <v>0</v>
      </c>
      <c r="L685" s="1075">
        <f>D685*H685</f>
        <v>0</v>
      </c>
    </row>
    <row r="686" spans="1:12" x14ac:dyDescent="0.25">
      <c r="A686" s="1072"/>
      <c r="B686" s="1072"/>
      <c r="C686" s="447" t="s">
        <v>693</v>
      </c>
      <c r="D686" s="1075"/>
      <c r="E686" s="1078">
        <v>9273942.8399999999</v>
      </c>
      <c r="F686" s="1075">
        <v>374361</v>
      </c>
      <c r="G686" s="1075">
        <v>7914876</v>
      </c>
      <c r="H686" s="1075">
        <f>SUM(E686:G686)</f>
        <v>17563179.84</v>
      </c>
      <c r="I686" s="1075">
        <f>D686*E686</f>
        <v>0</v>
      </c>
      <c r="J686" s="1075">
        <f>D686*F686</f>
        <v>0</v>
      </c>
      <c r="K686" s="1075">
        <f>D686*G686</f>
        <v>0</v>
      </c>
      <c r="L686" s="1075">
        <f>D686*H686</f>
        <v>0</v>
      </c>
    </row>
    <row r="687" spans="1:12" x14ac:dyDescent="0.25">
      <c r="A687" s="1072"/>
      <c r="B687" s="1072"/>
      <c r="C687" s="447"/>
      <c r="D687" s="1075"/>
      <c r="E687" s="1075"/>
      <c r="F687" s="1075"/>
      <c r="G687" s="1075"/>
      <c r="H687" s="1075">
        <f>SUM(E687:G687)</f>
        <v>0</v>
      </c>
      <c r="I687" s="1075">
        <f>D687*E687</f>
        <v>0</v>
      </c>
      <c r="J687" s="1075">
        <f>D687*F687</f>
        <v>0</v>
      </c>
      <c r="K687" s="1075">
        <f>D687*G687</f>
        <v>0</v>
      </c>
      <c r="L687" s="1075">
        <f>D687*H687</f>
        <v>0</v>
      </c>
    </row>
    <row r="688" spans="1:12" x14ac:dyDescent="0.25">
      <c r="A688" s="1072"/>
      <c r="B688" s="1072"/>
      <c r="C688" s="447"/>
      <c r="D688" s="1075"/>
      <c r="E688" s="1075">
        <f t="shared" ref="E688:L688" si="99">SUM(E684:E687)</f>
        <v>11948392.84</v>
      </c>
      <c r="F688" s="1075">
        <f t="shared" si="99"/>
        <v>1156638</v>
      </c>
      <c r="G688" s="1075">
        <f t="shared" si="99"/>
        <v>31931174</v>
      </c>
      <c r="H688" s="1075">
        <f t="shared" si="99"/>
        <v>45036204.840000004</v>
      </c>
      <c r="I688" s="1075">
        <f t="shared" si="99"/>
        <v>0</v>
      </c>
      <c r="J688" s="1075">
        <f t="shared" si="99"/>
        <v>0</v>
      </c>
      <c r="K688" s="1075">
        <f t="shared" si="99"/>
        <v>0</v>
      </c>
      <c r="L688" s="1075">
        <f t="shared" si="99"/>
        <v>0</v>
      </c>
    </row>
    <row r="689" spans="1:12" x14ac:dyDescent="0.25">
      <c r="A689" s="1072"/>
      <c r="B689" s="1072"/>
      <c r="C689" s="447"/>
      <c r="D689" s="1075"/>
      <c r="E689" s="1075"/>
      <c r="F689" s="1075"/>
      <c r="G689" s="1075"/>
      <c r="H689" s="1075"/>
      <c r="I689" s="1075"/>
      <c r="J689" s="1075"/>
      <c r="K689" s="1075"/>
      <c r="L689" s="1075"/>
    </row>
    <row r="690" spans="1:12" x14ac:dyDescent="0.25">
      <c r="A690" s="1079" t="s">
        <v>694</v>
      </c>
      <c r="B690" s="1072"/>
      <c r="C690" s="1072"/>
      <c r="D690" s="1080">
        <f>D682+D688</f>
        <v>8</v>
      </c>
      <c r="E690" s="1080">
        <f>SUM(E684:E686)</f>
        <v>11948392.84</v>
      </c>
      <c r="F690" s="1080">
        <f>SUM(F684:F686)</f>
        <v>1156638</v>
      </c>
      <c r="G690" s="1080">
        <f t="shared" ref="G690:L690" si="100">G682+G688</f>
        <v>31931174</v>
      </c>
      <c r="H690" s="1080">
        <f t="shared" si="100"/>
        <v>53941980.840000004</v>
      </c>
      <c r="I690" s="1080">
        <f t="shared" si="100"/>
        <v>8665776</v>
      </c>
      <c r="J690" s="1080">
        <f t="shared" si="100"/>
        <v>240000</v>
      </c>
      <c r="K690" s="1080">
        <f t="shared" si="100"/>
        <v>0</v>
      </c>
      <c r="L690" s="1080">
        <f t="shared" si="100"/>
        <v>8905776</v>
      </c>
    </row>
    <row r="691" spans="1:12" x14ac:dyDescent="0.25">
      <c r="A691" s="1081"/>
      <c r="B691" s="1081"/>
      <c r="C691" s="1081"/>
      <c r="D691" s="1081"/>
      <c r="E691" s="1081"/>
      <c r="F691" s="1081"/>
      <c r="G691" s="1081"/>
      <c r="H691" s="1081"/>
      <c r="I691" s="1081"/>
      <c r="J691" s="1081"/>
      <c r="K691" s="1081"/>
      <c r="L691" s="1081"/>
    </row>
    <row r="692" spans="1:12" x14ac:dyDescent="0.25">
      <c r="A692" s="1382" t="s">
        <v>133</v>
      </c>
      <c r="B692" s="1382"/>
      <c r="C692" s="1382"/>
      <c r="D692" s="1382"/>
      <c r="E692" s="1382"/>
      <c r="F692" s="1382"/>
      <c r="G692" s="1382"/>
      <c r="H692" s="1382"/>
      <c r="I692" s="1382"/>
      <c r="J692" s="1382"/>
      <c r="K692" s="1382"/>
      <c r="L692" s="1382"/>
    </row>
    <row r="693" spans="1:12" x14ac:dyDescent="0.25">
      <c r="A693" s="1379" t="s">
        <v>585</v>
      </c>
      <c r="B693" s="1379"/>
      <c r="C693" s="1379"/>
      <c r="D693" s="1379"/>
      <c r="E693" s="1379"/>
      <c r="F693" s="1379"/>
      <c r="G693" s="1379"/>
      <c r="H693" s="1379"/>
      <c r="I693" s="1379"/>
      <c r="J693" s="1379"/>
      <c r="K693" s="1379"/>
      <c r="L693" s="1379"/>
    </row>
    <row r="694" spans="1:12" x14ac:dyDescent="0.25">
      <c r="A694" s="1379" t="s">
        <v>586</v>
      </c>
      <c r="B694" s="1380"/>
      <c r="C694" s="1380"/>
      <c r="D694" s="1380"/>
      <c r="E694" s="1380"/>
      <c r="F694" s="1380"/>
      <c r="G694" s="1380"/>
      <c r="H694" s="1380"/>
      <c r="I694" s="1380"/>
      <c r="J694" s="1380"/>
      <c r="K694" s="1380"/>
      <c r="L694" s="1380"/>
    </row>
    <row r="695" spans="1:12" x14ac:dyDescent="0.25">
      <c r="A695" s="1381" t="s">
        <v>1642</v>
      </c>
      <c r="B695" s="1381"/>
      <c r="C695" s="1381"/>
      <c r="D695" s="1381"/>
      <c r="E695" s="1381"/>
      <c r="F695" s="1381"/>
      <c r="G695" s="1381"/>
      <c r="H695" s="1381"/>
      <c r="I695" s="1381"/>
      <c r="J695" s="1381"/>
      <c r="K695" s="1381"/>
      <c r="L695" s="1381"/>
    </row>
    <row r="696" spans="1:12" ht="51.75" x14ac:dyDescent="0.25">
      <c r="A696" s="441" t="s">
        <v>588</v>
      </c>
      <c r="B696" s="1079"/>
      <c r="C696" s="441" t="s">
        <v>589</v>
      </c>
      <c r="D696" s="441" t="s">
        <v>590</v>
      </c>
      <c r="E696" s="441" t="s">
        <v>591</v>
      </c>
      <c r="F696" s="441" t="s">
        <v>592</v>
      </c>
      <c r="G696" s="441" t="s">
        <v>593</v>
      </c>
      <c r="H696" s="441" t="s">
        <v>594</v>
      </c>
      <c r="I696" s="441" t="s">
        <v>595</v>
      </c>
      <c r="J696" s="441" t="s">
        <v>596</v>
      </c>
      <c r="K696" s="441" t="s">
        <v>597</v>
      </c>
      <c r="L696" s="1093" t="s">
        <v>598</v>
      </c>
    </row>
    <row r="697" spans="1:12" x14ac:dyDescent="0.25">
      <c r="A697" s="1071"/>
      <c r="B697" s="1072"/>
      <c r="C697" s="1072"/>
      <c r="D697" s="1072"/>
      <c r="E697" s="1072"/>
      <c r="F697" s="1072"/>
      <c r="G697" s="1072"/>
      <c r="H697" s="1072"/>
      <c r="I697" s="1072"/>
      <c r="J697" s="1072"/>
      <c r="K697" s="1072"/>
      <c r="L697" s="1073" t="s">
        <v>599</v>
      </c>
    </row>
    <row r="698" spans="1:12" x14ac:dyDescent="0.25">
      <c r="A698" s="1072"/>
      <c r="B698" s="1072"/>
      <c r="C698" s="1074" t="s">
        <v>920</v>
      </c>
      <c r="D698" s="1075">
        <v>1</v>
      </c>
      <c r="E698" s="1075">
        <v>364469</v>
      </c>
      <c r="F698" s="1075">
        <v>30000</v>
      </c>
      <c r="G698" s="1075">
        <v>17768</v>
      </c>
      <c r="H698" s="1075">
        <f t="shared" ref="H698:H761" si="101">SUM(E698:G698)</f>
        <v>412237</v>
      </c>
      <c r="I698" s="1075">
        <f t="shared" ref="I698:I761" si="102">D698*E698</f>
        <v>364469</v>
      </c>
      <c r="J698" s="1075">
        <f t="shared" ref="J698:J761" si="103">D698*F698</f>
        <v>30000</v>
      </c>
      <c r="K698" s="1075">
        <f t="shared" ref="K698:K761" si="104">D698*G698</f>
        <v>17768</v>
      </c>
      <c r="L698" s="1075">
        <f t="shared" ref="L698:L761" si="105">D698*H698</f>
        <v>412237</v>
      </c>
    </row>
    <row r="699" spans="1:12" x14ac:dyDescent="0.25">
      <c r="A699" s="1072"/>
      <c r="B699" s="1072"/>
      <c r="C699" s="1074" t="s">
        <v>1643</v>
      </c>
      <c r="D699" s="1075">
        <v>1</v>
      </c>
      <c r="E699" s="1075">
        <v>409159</v>
      </c>
      <c r="F699" s="1075">
        <v>30000</v>
      </c>
      <c r="G699" s="1075">
        <v>19947</v>
      </c>
      <c r="H699" s="1075">
        <f t="shared" si="101"/>
        <v>459106</v>
      </c>
      <c r="I699" s="1075">
        <f t="shared" si="102"/>
        <v>409159</v>
      </c>
      <c r="J699" s="1075">
        <f t="shared" si="103"/>
        <v>30000</v>
      </c>
      <c r="K699" s="1075">
        <f t="shared" si="104"/>
        <v>19947</v>
      </c>
      <c r="L699" s="1075">
        <f t="shared" si="105"/>
        <v>459106</v>
      </c>
    </row>
    <row r="700" spans="1:12" x14ac:dyDescent="0.25">
      <c r="A700" s="1072"/>
      <c r="B700" s="1072"/>
      <c r="C700" s="1074" t="s">
        <v>927</v>
      </c>
      <c r="D700" s="1075">
        <v>1</v>
      </c>
      <c r="E700" s="1075">
        <v>415915</v>
      </c>
      <c r="F700" s="1075">
        <v>30000</v>
      </c>
      <c r="G700" s="1075">
        <v>20276</v>
      </c>
      <c r="H700" s="1075">
        <f t="shared" si="101"/>
        <v>466191</v>
      </c>
      <c r="I700" s="1075">
        <f t="shared" si="102"/>
        <v>415915</v>
      </c>
      <c r="J700" s="1075">
        <f t="shared" si="103"/>
        <v>30000</v>
      </c>
      <c r="K700" s="1075">
        <f t="shared" si="104"/>
        <v>20276</v>
      </c>
      <c r="L700" s="1075">
        <f t="shared" si="105"/>
        <v>466191</v>
      </c>
    </row>
    <row r="701" spans="1:12" x14ac:dyDescent="0.25">
      <c r="A701" s="1072"/>
      <c r="B701" s="1072"/>
      <c r="C701" s="1074" t="s">
        <v>928</v>
      </c>
      <c r="D701" s="1075">
        <v>1</v>
      </c>
      <c r="E701" s="1075">
        <v>421758</v>
      </c>
      <c r="F701" s="1075">
        <v>30000</v>
      </c>
      <c r="G701" s="1075">
        <v>20561</v>
      </c>
      <c r="H701" s="1075">
        <f t="shared" si="101"/>
        <v>472319</v>
      </c>
      <c r="I701" s="1075">
        <f t="shared" si="102"/>
        <v>421758</v>
      </c>
      <c r="J701" s="1075">
        <f t="shared" si="103"/>
        <v>30000</v>
      </c>
      <c r="K701" s="1075">
        <f t="shared" si="104"/>
        <v>20561</v>
      </c>
      <c r="L701" s="1075">
        <f t="shared" si="105"/>
        <v>472319</v>
      </c>
    </row>
    <row r="702" spans="1:12" x14ac:dyDescent="0.25">
      <c r="A702" s="1072"/>
      <c r="B702" s="1072"/>
      <c r="C702" s="1074" t="s">
        <v>1644</v>
      </c>
      <c r="D702" s="1075">
        <v>1</v>
      </c>
      <c r="E702" s="1075">
        <v>427601</v>
      </c>
      <c r="F702" s="1075">
        <v>30000</v>
      </c>
      <c r="G702" s="1075">
        <v>20846</v>
      </c>
      <c r="H702" s="1075">
        <f t="shared" si="101"/>
        <v>478447</v>
      </c>
      <c r="I702" s="1075">
        <f t="shared" si="102"/>
        <v>427601</v>
      </c>
      <c r="J702" s="1075">
        <f t="shared" si="103"/>
        <v>30000</v>
      </c>
      <c r="K702" s="1075">
        <f t="shared" si="104"/>
        <v>20846</v>
      </c>
      <c r="L702" s="1075">
        <f t="shared" si="105"/>
        <v>478447</v>
      </c>
    </row>
    <row r="703" spans="1:12" x14ac:dyDescent="0.25">
      <c r="A703" s="1072"/>
      <c r="B703" s="1072"/>
      <c r="C703" s="1074" t="s">
        <v>929</v>
      </c>
      <c r="D703" s="1075">
        <v>1</v>
      </c>
      <c r="E703" s="1075">
        <v>439287</v>
      </c>
      <c r="F703" s="1075">
        <v>30000</v>
      </c>
      <c r="G703" s="1075">
        <v>21415</v>
      </c>
      <c r="H703" s="1075">
        <f t="shared" si="101"/>
        <v>490702</v>
      </c>
      <c r="I703" s="1075">
        <f t="shared" si="102"/>
        <v>439287</v>
      </c>
      <c r="J703" s="1075">
        <f t="shared" si="103"/>
        <v>30000</v>
      </c>
      <c r="K703" s="1075">
        <f t="shared" si="104"/>
        <v>21415</v>
      </c>
      <c r="L703" s="1075">
        <f t="shared" si="105"/>
        <v>490702</v>
      </c>
    </row>
    <row r="704" spans="1:12" x14ac:dyDescent="0.25">
      <c r="A704" s="1072"/>
      <c r="B704" s="1072"/>
      <c r="C704" s="1074" t="s">
        <v>930</v>
      </c>
      <c r="D704" s="1075">
        <v>6</v>
      </c>
      <c r="E704" s="1075">
        <v>445130</v>
      </c>
      <c r="F704" s="1075">
        <v>30000</v>
      </c>
      <c r="G704" s="1075">
        <v>21700</v>
      </c>
      <c r="H704" s="1075">
        <f t="shared" si="101"/>
        <v>496830</v>
      </c>
      <c r="I704" s="1075">
        <f t="shared" si="102"/>
        <v>2670780</v>
      </c>
      <c r="J704" s="1075">
        <f t="shared" si="103"/>
        <v>180000</v>
      </c>
      <c r="K704" s="1075">
        <f t="shared" si="104"/>
        <v>130200</v>
      </c>
      <c r="L704" s="1075">
        <f t="shared" si="105"/>
        <v>2980980</v>
      </c>
    </row>
    <row r="705" spans="1:12" x14ac:dyDescent="0.25">
      <c r="A705" s="1072"/>
      <c r="B705" s="1072"/>
      <c r="C705" s="1074" t="s">
        <v>1645</v>
      </c>
      <c r="D705" s="1075">
        <v>1</v>
      </c>
      <c r="E705" s="1075">
        <v>366170</v>
      </c>
      <c r="F705" s="1075">
        <v>30000</v>
      </c>
      <c r="G705" s="1075">
        <v>17851</v>
      </c>
      <c r="H705" s="1075">
        <f t="shared" si="101"/>
        <v>414021</v>
      </c>
      <c r="I705" s="1075">
        <f t="shared" si="102"/>
        <v>366170</v>
      </c>
      <c r="J705" s="1075">
        <f t="shared" si="103"/>
        <v>30000</v>
      </c>
      <c r="K705" s="1075">
        <f t="shared" si="104"/>
        <v>17851</v>
      </c>
      <c r="L705" s="1075">
        <f t="shared" si="105"/>
        <v>414021</v>
      </c>
    </row>
    <row r="706" spans="1:12" x14ac:dyDescent="0.25">
      <c r="A706" s="1072"/>
      <c r="B706" s="1072"/>
      <c r="C706" s="1074" t="s">
        <v>775</v>
      </c>
      <c r="D706" s="1075">
        <v>2</v>
      </c>
      <c r="E706" s="1075">
        <v>387716</v>
      </c>
      <c r="F706" s="1075">
        <v>30000</v>
      </c>
      <c r="G706" s="1075">
        <v>18901</v>
      </c>
      <c r="H706" s="1075">
        <f t="shared" si="101"/>
        <v>436617</v>
      </c>
      <c r="I706" s="1075">
        <f t="shared" si="102"/>
        <v>775432</v>
      </c>
      <c r="J706" s="1075">
        <f t="shared" si="103"/>
        <v>60000</v>
      </c>
      <c r="K706" s="1075">
        <f t="shared" si="104"/>
        <v>37802</v>
      </c>
      <c r="L706" s="1075">
        <f t="shared" si="105"/>
        <v>873234</v>
      </c>
    </row>
    <row r="707" spans="1:12" x14ac:dyDescent="0.25">
      <c r="A707" s="1072"/>
      <c r="B707" s="1072"/>
      <c r="C707" s="1074" t="s">
        <v>932</v>
      </c>
      <c r="D707" s="1075">
        <v>5</v>
      </c>
      <c r="E707" s="1075">
        <v>394898</v>
      </c>
      <c r="F707" s="1075">
        <v>30000</v>
      </c>
      <c r="G707" s="1075">
        <v>19251</v>
      </c>
      <c r="H707" s="1075">
        <f t="shared" si="101"/>
        <v>444149</v>
      </c>
      <c r="I707" s="1075">
        <f t="shared" si="102"/>
        <v>1974490</v>
      </c>
      <c r="J707" s="1075">
        <f t="shared" si="103"/>
        <v>150000</v>
      </c>
      <c r="K707" s="1075">
        <f t="shared" si="104"/>
        <v>96255</v>
      </c>
      <c r="L707" s="1075">
        <f t="shared" si="105"/>
        <v>2220745</v>
      </c>
    </row>
    <row r="708" spans="1:12" x14ac:dyDescent="0.25">
      <c r="A708" s="1072"/>
      <c r="B708" s="1072"/>
      <c r="C708" s="1074" t="s">
        <v>933</v>
      </c>
      <c r="D708" s="1075">
        <v>2</v>
      </c>
      <c r="E708" s="1075">
        <v>402080</v>
      </c>
      <c r="F708" s="1075">
        <v>30000</v>
      </c>
      <c r="G708" s="1075">
        <v>19601</v>
      </c>
      <c r="H708" s="1075">
        <f t="shared" si="101"/>
        <v>451681</v>
      </c>
      <c r="I708" s="1075">
        <f t="shared" si="102"/>
        <v>804160</v>
      </c>
      <c r="J708" s="1075">
        <f t="shared" si="103"/>
        <v>60000</v>
      </c>
      <c r="K708" s="1075">
        <f t="shared" si="104"/>
        <v>39202</v>
      </c>
      <c r="L708" s="1075">
        <f t="shared" si="105"/>
        <v>903362</v>
      </c>
    </row>
    <row r="709" spans="1:12" x14ac:dyDescent="0.25">
      <c r="A709" s="1072"/>
      <c r="B709" s="1072"/>
      <c r="C709" s="1074" t="s">
        <v>934</v>
      </c>
      <c r="D709" s="1075">
        <v>4</v>
      </c>
      <c r="E709" s="1075">
        <v>409262</v>
      </c>
      <c r="F709" s="1075">
        <v>30000</v>
      </c>
      <c r="G709" s="1075">
        <v>19952</v>
      </c>
      <c r="H709" s="1075">
        <f t="shared" si="101"/>
        <v>459214</v>
      </c>
      <c r="I709" s="1075">
        <f t="shared" si="102"/>
        <v>1637048</v>
      </c>
      <c r="J709" s="1075">
        <f t="shared" si="103"/>
        <v>120000</v>
      </c>
      <c r="K709" s="1075">
        <f t="shared" si="104"/>
        <v>79808</v>
      </c>
      <c r="L709" s="1075">
        <f t="shared" si="105"/>
        <v>1836856</v>
      </c>
    </row>
    <row r="710" spans="1:12" x14ac:dyDescent="0.25">
      <c r="A710" s="1072"/>
      <c r="B710" s="1072"/>
      <c r="C710" s="1074" t="s">
        <v>935</v>
      </c>
      <c r="D710" s="1075">
        <v>2</v>
      </c>
      <c r="E710" s="1075">
        <v>416444</v>
      </c>
      <c r="F710" s="1075">
        <v>30000</v>
      </c>
      <c r="G710" s="1075">
        <v>20203</v>
      </c>
      <c r="H710" s="1075">
        <f t="shared" si="101"/>
        <v>466647</v>
      </c>
      <c r="I710" s="1075">
        <f t="shared" si="102"/>
        <v>832888</v>
      </c>
      <c r="J710" s="1075">
        <f t="shared" si="103"/>
        <v>60000</v>
      </c>
      <c r="K710" s="1075">
        <f t="shared" si="104"/>
        <v>40406</v>
      </c>
      <c r="L710" s="1075">
        <f t="shared" si="105"/>
        <v>933294</v>
      </c>
    </row>
    <row r="711" spans="1:12" x14ac:dyDescent="0.25">
      <c r="A711" s="1072"/>
      <c r="B711" s="1072"/>
      <c r="C711" s="1074" t="s">
        <v>936</v>
      </c>
      <c r="D711" s="1075">
        <v>8</v>
      </c>
      <c r="E711" s="1075">
        <v>423626</v>
      </c>
      <c r="F711" s="1075">
        <v>30000</v>
      </c>
      <c r="G711" s="1075">
        <v>20652</v>
      </c>
      <c r="H711" s="1075">
        <f t="shared" si="101"/>
        <v>474278</v>
      </c>
      <c r="I711" s="1075">
        <f t="shared" si="102"/>
        <v>3389008</v>
      </c>
      <c r="J711" s="1075">
        <f t="shared" si="103"/>
        <v>240000</v>
      </c>
      <c r="K711" s="1075">
        <f t="shared" si="104"/>
        <v>165216</v>
      </c>
      <c r="L711" s="1075">
        <f t="shared" si="105"/>
        <v>3794224</v>
      </c>
    </row>
    <row r="712" spans="1:12" x14ac:dyDescent="0.25">
      <c r="A712" s="1072"/>
      <c r="B712" s="1072"/>
      <c r="C712" s="1074" t="s">
        <v>828</v>
      </c>
      <c r="D712" s="1075">
        <v>17</v>
      </c>
      <c r="E712" s="1075">
        <v>430808</v>
      </c>
      <c r="F712" s="1075">
        <v>30000</v>
      </c>
      <c r="G712" s="1075">
        <v>21002</v>
      </c>
      <c r="H712" s="1075">
        <f t="shared" si="101"/>
        <v>481810</v>
      </c>
      <c r="I712" s="1075">
        <f t="shared" si="102"/>
        <v>7323736</v>
      </c>
      <c r="J712" s="1075">
        <f t="shared" si="103"/>
        <v>510000</v>
      </c>
      <c r="K712" s="1075">
        <f t="shared" si="104"/>
        <v>357034</v>
      </c>
      <c r="L712" s="1075">
        <f t="shared" si="105"/>
        <v>8190770</v>
      </c>
    </row>
    <row r="713" spans="1:12" x14ac:dyDescent="0.25">
      <c r="A713" s="1072"/>
      <c r="B713" s="1072"/>
      <c r="C713" s="1074" t="s">
        <v>937</v>
      </c>
      <c r="D713" s="1075">
        <v>7</v>
      </c>
      <c r="E713" s="1075">
        <v>437990</v>
      </c>
      <c r="F713" s="1075">
        <v>30000</v>
      </c>
      <c r="G713" s="1075">
        <v>21002</v>
      </c>
      <c r="H713" s="1075">
        <f t="shared" si="101"/>
        <v>488992</v>
      </c>
      <c r="I713" s="1075">
        <f t="shared" si="102"/>
        <v>3065930</v>
      </c>
      <c r="J713" s="1075">
        <f t="shared" si="103"/>
        <v>210000</v>
      </c>
      <c r="K713" s="1075">
        <f t="shared" si="104"/>
        <v>147014</v>
      </c>
      <c r="L713" s="1075">
        <f t="shared" si="105"/>
        <v>3422944</v>
      </c>
    </row>
    <row r="714" spans="1:12" x14ac:dyDescent="0.25">
      <c r="A714" s="1072"/>
      <c r="B714" s="1072"/>
      <c r="C714" s="1074" t="s">
        <v>602</v>
      </c>
      <c r="D714" s="1075">
        <v>4</v>
      </c>
      <c r="E714" s="1075">
        <v>445175</v>
      </c>
      <c r="F714" s="1075">
        <v>30000</v>
      </c>
      <c r="G714" s="1075">
        <v>21702</v>
      </c>
      <c r="H714" s="1075">
        <f t="shared" si="101"/>
        <v>496877</v>
      </c>
      <c r="I714" s="1075">
        <f t="shared" si="102"/>
        <v>1780700</v>
      </c>
      <c r="J714" s="1075">
        <f t="shared" si="103"/>
        <v>120000</v>
      </c>
      <c r="K714" s="1075">
        <f t="shared" si="104"/>
        <v>86808</v>
      </c>
      <c r="L714" s="1075">
        <f t="shared" si="105"/>
        <v>1987508</v>
      </c>
    </row>
    <row r="715" spans="1:12" x14ac:dyDescent="0.25">
      <c r="A715" s="1072"/>
      <c r="B715" s="1072"/>
      <c r="C715" s="1074" t="s">
        <v>938</v>
      </c>
      <c r="D715" s="1075">
        <v>4</v>
      </c>
      <c r="E715" s="1075">
        <v>452354</v>
      </c>
      <c r="F715" s="1075">
        <v>30000</v>
      </c>
      <c r="G715" s="1075">
        <v>22052</v>
      </c>
      <c r="H715" s="1075">
        <f t="shared" si="101"/>
        <v>504406</v>
      </c>
      <c r="I715" s="1075">
        <f t="shared" si="102"/>
        <v>1809416</v>
      </c>
      <c r="J715" s="1075">
        <f t="shared" si="103"/>
        <v>120000</v>
      </c>
      <c r="K715" s="1075">
        <f t="shared" si="104"/>
        <v>88208</v>
      </c>
      <c r="L715" s="1075">
        <f t="shared" si="105"/>
        <v>2017624</v>
      </c>
    </row>
    <row r="716" spans="1:12" x14ac:dyDescent="0.25">
      <c r="A716" s="1072"/>
      <c r="B716" s="1072"/>
      <c r="C716" s="1074" t="s">
        <v>939</v>
      </c>
      <c r="D716" s="1075">
        <v>27</v>
      </c>
      <c r="E716" s="1075">
        <v>459536</v>
      </c>
      <c r="F716" s="1075">
        <v>30000</v>
      </c>
      <c r="G716" s="1075">
        <v>22402</v>
      </c>
      <c r="H716" s="1075">
        <f t="shared" si="101"/>
        <v>511938</v>
      </c>
      <c r="I716" s="1075">
        <f t="shared" si="102"/>
        <v>12407472</v>
      </c>
      <c r="J716" s="1075">
        <f t="shared" si="103"/>
        <v>810000</v>
      </c>
      <c r="K716" s="1075">
        <f t="shared" si="104"/>
        <v>604854</v>
      </c>
      <c r="L716" s="1075">
        <f t="shared" si="105"/>
        <v>13822326</v>
      </c>
    </row>
    <row r="717" spans="1:12" x14ac:dyDescent="0.25">
      <c r="A717" s="1072"/>
      <c r="B717" s="1072"/>
      <c r="C717" s="1074" t="s">
        <v>603</v>
      </c>
      <c r="D717" s="1075">
        <v>283</v>
      </c>
      <c r="E717" s="1075">
        <v>466718</v>
      </c>
      <c r="F717" s="1075">
        <v>30000</v>
      </c>
      <c r="G717" s="1075">
        <v>22753</v>
      </c>
      <c r="H717" s="1075">
        <f t="shared" si="101"/>
        <v>519471</v>
      </c>
      <c r="I717" s="1075">
        <f t="shared" si="102"/>
        <v>132081194</v>
      </c>
      <c r="J717" s="1075">
        <f t="shared" si="103"/>
        <v>8490000</v>
      </c>
      <c r="K717" s="1075">
        <f t="shared" si="104"/>
        <v>6439099</v>
      </c>
      <c r="L717" s="1075">
        <f t="shared" si="105"/>
        <v>147010293</v>
      </c>
    </row>
    <row r="718" spans="1:12" x14ac:dyDescent="0.25">
      <c r="A718" s="1072"/>
      <c r="B718" s="1072"/>
      <c r="C718" s="1074" t="s">
        <v>1646</v>
      </c>
      <c r="D718" s="1075">
        <v>2</v>
      </c>
      <c r="E718" s="1075">
        <v>376194</v>
      </c>
      <c r="F718" s="1075">
        <v>30000</v>
      </c>
      <c r="G718" s="1075">
        <v>18339</v>
      </c>
      <c r="H718" s="1075">
        <f t="shared" si="101"/>
        <v>424533</v>
      </c>
      <c r="I718" s="1075">
        <f t="shared" si="102"/>
        <v>752388</v>
      </c>
      <c r="J718" s="1075">
        <f t="shared" si="103"/>
        <v>60000</v>
      </c>
      <c r="K718" s="1075">
        <f t="shared" si="104"/>
        <v>36678</v>
      </c>
      <c r="L718" s="1075">
        <f t="shared" si="105"/>
        <v>849066</v>
      </c>
    </row>
    <row r="719" spans="1:12" x14ac:dyDescent="0.25">
      <c r="A719" s="1072"/>
      <c r="B719" s="1072"/>
      <c r="C719" s="1074" t="s">
        <v>605</v>
      </c>
      <c r="D719" s="1075">
        <v>3</v>
      </c>
      <c r="E719" s="1075">
        <v>384823</v>
      </c>
      <c r="F719" s="1075">
        <v>30000</v>
      </c>
      <c r="G719" s="1075">
        <v>18760</v>
      </c>
      <c r="H719" s="1075">
        <f t="shared" si="101"/>
        <v>433583</v>
      </c>
      <c r="I719" s="1075">
        <f t="shared" si="102"/>
        <v>1154469</v>
      </c>
      <c r="J719" s="1075">
        <f t="shared" si="103"/>
        <v>90000</v>
      </c>
      <c r="K719" s="1075">
        <f t="shared" si="104"/>
        <v>56280</v>
      </c>
      <c r="L719" s="1075">
        <f t="shared" si="105"/>
        <v>1300749</v>
      </c>
    </row>
    <row r="720" spans="1:12" x14ac:dyDescent="0.25">
      <c r="A720" s="1072"/>
      <c r="B720" s="1072"/>
      <c r="C720" s="1074" t="s">
        <v>607</v>
      </c>
      <c r="D720" s="1075">
        <v>2</v>
      </c>
      <c r="E720" s="1075">
        <v>393452</v>
      </c>
      <c r="F720" s="1075">
        <v>30000</v>
      </c>
      <c r="G720" s="1075">
        <v>19181</v>
      </c>
      <c r="H720" s="1075">
        <f t="shared" si="101"/>
        <v>442633</v>
      </c>
      <c r="I720" s="1075">
        <f t="shared" si="102"/>
        <v>786904</v>
      </c>
      <c r="J720" s="1075">
        <f t="shared" si="103"/>
        <v>60000</v>
      </c>
      <c r="K720" s="1075">
        <f t="shared" si="104"/>
        <v>38362</v>
      </c>
      <c r="L720" s="1075">
        <f t="shared" si="105"/>
        <v>885266</v>
      </c>
    </row>
    <row r="721" spans="1:12" x14ac:dyDescent="0.25">
      <c r="A721" s="1072"/>
      <c r="B721" s="1072"/>
      <c r="C721" s="1074" t="s">
        <v>790</v>
      </c>
      <c r="D721" s="1075">
        <v>3</v>
      </c>
      <c r="E721" s="1075">
        <v>402081</v>
      </c>
      <c r="F721" s="1075">
        <v>30000</v>
      </c>
      <c r="G721" s="1075">
        <v>19601</v>
      </c>
      <c r="H721" s="1075">
        <f t="shared" si="101"/>
        <v>451682</v>
      </c>
      <c r="I721" s="1075">
        <f t="shared" si="102"/>
        <v>1206243</v>
      </c>
      <c r="J721" s="1075">
        <f t="shared" si="103"/>
        <v>90000</v>
      </c>
      <c r="K721" s="1075">
        <f t="shared" si="104"/>
        <v>58803</v>
      </c>
      <c r="L721" s="1075">
        <f t="shared" si="105"/>
        <v>1355046</v>
      </c>
    </row>
    <row r="722" spans="1:12" x14ac:dyDescent="0.25">
      <c r="A722" s="1072"/>
      <c r="B722" s="1072"/>
      <c r="C722" s="1074" t="s">
        <v>940</v>
      </c>
      <c r="D722" s="1075">
        <v>2</v>
      </c>
      <c r="E722" s="1075">
        <v>410710</v>
      </c>
      <c r="F722" s="1075">
        <v>30000</v>
      </c>
      <c r="G722" s="1075">
        <v>20022</v>
      </c>
      <c r="H722" s="1075">
        <f t="shared" si="101"/>
        <v>460732</v>
      </c>
      <c r="I722" s="1075">
        <f t="shared" si="102"/>
        <v>821420</v>
      </c>
      <c r="J722" s="1075">
        <f t="shared" si="103"/>
        <v>60000</v>
      </c>
      <c r="K722" s="1075">
        <f t="shared" si="104"/>
        <v>40044</v>
      </c>
      <c r="L722" s="1075">
        <f t="shared" si="105"/>
        <v>921464</v>
      </c>
    </row>
    <row r="723" spans="1:12" x14ac:dyDescent="0.25">
      <c r="A723" s="1072"/>
      <c r="B723" s="1072"/>
      <c r="C723" s="1074" t="s">
        <v>941</v>
      </c>
      <c r="D723" s="1075">
        <v>10</v>
      </c>
      <c r="E723" s="1075">
        <v>419339</v>
      </c>
      <c r="F723" s="1075">
        <v>30000</v>
      </c>
      <c r="G723" s="1075">
        <v>20443</v>
      </c>
      <c r="H723" s="1075">
        <f t="shared" si="101"/>
        <v>469782</v>
      </c>
      <c r="I723" s="1075">
        <f t="shared" si="102"/>
        <v>4193390</v>
      </c>
      <c r="J723" s="1075">
        <f t="shared" si="103"/>
        <v>300000</v>
      </c>
      <c r="K723" s="1075">
        <f t="shared" si="104"/>
        <v>204430</v>
      </c>
      <c r="L723" s="1075">
        <f t="shared" si="105"/>
        <v>4697820</v>
      </c>
    </row>
    <row r="724" spans="1:12" x14ac:dyDescent="0.25">
      <c r="A724" s="1072"/>
      <c r="B724" s="1072"/>
      <c r="C724" s="1074" t="s">
        <v>942</v>
      </c>
      <c r="D724" s="1075">
        <v>4</v>
      </c>
      <c r="E724" s="1075">
        <v>427968</v>
      </c>
      <c r="F724" s="1075">
        <v>30000</v>
      </c>
      <c r="G724" s="1075">
        <v>20863</v>
      </c>
      <c r="H724" s="1075">
        <f t="shared" si="101"/>
        <v>478831</v>
      </c>
      <c r="I724" s="1075">
        <f t="shared" si="102"/>
        <v>1711872</v>
      </c>
      <c r="J724" s="1075">
        <f t="shared" si="103"/>
        <v>120000</v>
      </c>
      <c r="K724" s="1075">
        <f t="shared" si="104"/>
        <v>83452</v>
      </c>
      <c r="L724" s="1075">
        <f t="shared" si="105"/>
        <v>1915324</v>
      </c>
    </row>
    <row r="725" spans="1:12" x14ac:dyDescent="0.25">
      <c r="A725" s="1072"/>
      <c r="B725" s="1072"/>
      <c r="C725" s="1074" t="s">
        <v>829</v>
      </c>
      <c r="D725" s="1075">
        <v>6</v>
      </c>
      <c r="E725" s="1075">
        <v>436597</v>
      </c>
      <c r="F725" s="1075">
        <v>30000</v>
      </c>
      <c r="G725" s="1075">
        <v>21284</v>
      </c>
      <c r="H725" s="1075">
        <f t="shared" si="101"/>
        <v>487881</v>
      </c>
      <c r="I725" s="1075">
        <f t="shared" si="102"/>
        <v>2619582</v>
      </c>
      <c r="J725" s="1075">
        <f t="shared" si="103"/>
        <v>180000</v>
      </c>
      <c r="K725" s="1075">
        <f t="shared" si="104"/>
        <v>127704</v>
      </c>
      <c r="L725" s="1075">
        <f t="shared" si="105"/>
        <v>2927286</v>
      </c>
    </row>
    <row r="726" spans="1:12" x14ac:dyDescent="0.25">
      <c r="A726" s="1072"/>
      <c r="B726" s="1072"/>
      <c r="C726" s="1074" t="s">
        <v>1435</v>
      </c>
      <c r="D726" s="1075">
        <v>15</v>
      </c>
      <c r="E726" s="1075">
        <v>445226</v>
      </c>
      <c r="F726" s="1075">
        <v>30000</v>
      </c>
      <c r="G726" s="1075">
        <v>21705</v>
      </c>
      <c r="H726" s="1075">
        <f t="shared" si="101"/>
        <v>496931</v>
      </c>
      <c r="I726" s="1075">
        <f t="shared" si="102"/>
        <v>6678390</v>
      </c>
      <c r="J726" s="1075">
        <f t="shared" si="103"/>
        <v>450000</v>
      </c>
      <c r="K726" s="1075">
        <f t="shared" si="104"/>
        <v>325575</v>
      </c>
      <c r="L726" s="1075">
        <f t="shared" si="105"/>
        <v>7453965</v>
      </c>
    </row>
    <row r="727" spans="1:12" x14ac:dyDescent="0.25">
      <c r="A727" s="1072"/>
      <c r="B727" s="1072"/>
      <c r="C727" s="1074" t="s">
        <v>830</v>
      </c>
      <c r="D727" s="1075">
        <v>21</v>
      </c>
      <c r="E727" s="1075">
        <v>453855</v>
      </c>
      <c r="F727" s="1075">
        <v>30000</v>
      </c>
      <c r="G727" s="1075">
        <v>22125</v>
      </c>
      <c r="H727" s="1075">
        <f t="shared" si="101"/>
        <v>505980</v>
      </c>
      <c r="I727" s="1075">
        <f t="shared" si="102"/>
        <v>9530955</v>
      </c>
      <c r="J727" s="1075">
        <f t="shared" si="103"/>
        <v>630000</v>
      </c>
      <c r="K727" s="1075">
        <f t="shared" si="104"/>
        <v>464625</v>
      </c>
      <c r="L727" s="1075">
        <f t="shared" si="105"/>
        <v>10625580</v>
      </c>
    </row>
    <row r="728" spans="1:12" x14ac:dyDescent="0.25">
      <c r="A728" s="1072"/>
      <c r="B728" s="1072"/>
      <c r="C728" s="1074" t="s">
        <v>1436</v>
      </c>
      <c r="D728" s="1075">
        <v>9</v>
      </c>
      <c r="E728" s="1075">
        <v>462484</v>
      </c>
      <c r="F728" s="1075">
        <v>30000</v>
      </c>
      <c r="G728" s="1075">
        <v>22546</v>
      </c>
      <c r="H728" s="1075">
        <f t="shared" si="101"/>
        <v>515030</v>
      </c>
      <c r="I728" s="1075">
        <f t="shared" si="102"/>
        <v>4162356</v>
      </c>
      <c r="J728" s="1075">
        <f t="shared" si="103"/>
        <v>270000</v>
      </c>
      <c r="K728" s="1075">
        <f t="shared" si="104"/>
        <v>202914</v>
      </c>
      <c r="L728" s="1075">
        <f t="shared" si="105"/>
        <v>4635270</v>
      </c>
    </row>
    <row r="729" spans="1:12" x14ac:dyDescent="0.25">
      <c r="A729" s="1072"/>
      <c r="B729" s="1072"/>
      <c r="C729" s="1074" t="s">
        <v>831</v>
      </c>
      <c r="D729" s="1075">
        <v>7</v>
      </c>
      <c r="E729" s="1075">
        <v>471113</v>
      </c>
      <c r="F729" s="1075">
        <v>30000</v>
      </c>
      <c r="G729" s="1075">
        <v>22967</v>
      </c>
      <c r="H729" s="1075">
        <f t="shared" si="101"/>
        <v>524080</v>
      </c>
      <c r="I729" s="1075">
        <f t="shared" si="102"/>
        <v>3297791</v>
      </c>
      <c r="J729" s="1075">
        <f t="shared" si="103"/>
        <v>210000</v>
      </c>
      <c r="K729" s="1075">
        <f t="shared" si="104"/>
        <v>160769</v>
      </c>
      <c r="L729" s="1075">
        <f t="shared" si="105"/>
        <v>3668560</v>
      </c>
    </row>
    <row r="730" spans="1:12" x14ac:dyDescent="0.25">
      <c r="A730" s="1072"/>
      <c r="B730" s="1072"/>
      <c r="C730" s="1074" t="s">
        <v>1431</v>
      </c>
      <c r="D730" s="1075">
        <v>11</v>
      </c>
      <c r="E730" s="1075">
        <v>479742</v>
      </c>
      <c r="F730" s="1075">
        <v>30000</v>
      </c>
      <c r="G730" s="1075">
        <v>23387</v>
      </c>
      <c r="H730" s="1075">
        <f t="shared" si="101"/>
        <v>533129</v>
      </c>
      <c r="I730" s="1075">
        <f t="shared" si="102"/>
        <v>5277162</v>
      </c>
      <c r="J730" s="1075">
        <f t="shared" si="103"/>
        <v>330000</v>
      </c>
      <c r="K730" s="1075">
        <f t="shared" si="104"/>
        <v>257257</v>
      </c>
      <c r="L730" s="1075">
        <f t="shared" si="105"/>
        <v>5864419</v>
      </c>
    </row>
    <row r="731" spans="1:12" x14ac:dyDescent="0.25">
      <c r="A731" s="1072"/>
      <c r="B731" s="1072"/>
      <c r="C731" s="1074" t="s">
        <v>943</v>
      </c>
      <c r="D731" s="1075">
        <v>51</v>
      </c>
      <c r="E731" s="1075">
        <v>488371</v>
      </c>
      <c r="F731" s="1075">
        <v>30000</v>
      </c>
      <c r="G731" s="1075">
        <v>23808</v>
      </c>
      <c r="H731" s="1075">
        <f t="shared" si="101"/>
        <v>542179</v>
      </c>
      <c r="I731" s="1075">
        <f t="shared" si="102"/>
        <v>24906921</v>
      </c>
      <c r="J731" s="1075">
        <f t="shared" si="103"/>
        <v>1530000</v>
      </c>
      <c r="K731" s="1075">
        <f t="shared" si="104"/>
        <v>1214208</v>
      </c>
      <c r="L731" s="1075">
        <f t="shared" si="105"/>
        <v>27651129</v>
      </c>
    </row>
    <row r="732" spans="1:12" x14ac:dyDescent="0.25">
      <c r="A732" s="1072"/>
      <c r="B732" s="1072"/>
      <c r="C732" s="1074" t="s">
        <v>609</v>
      </c>
      <c r="D732" s="1075">
        <v>315</v>
      </c>
      <c r="E732" s="1075">
        <v>497000</v>
      </c>
      <c r="F732" s="1075">
        <v>30000</v>
      </c>
      <c r="G732" s="1075">
        <v>24229</v>
      </c>
      <c r="H732" s="1075">
        <f t="shared" si="101"/>
        <v>551229</v>
      </c>
      <c r="I732" s="1075">
        <f t="shared" si="102"/>
        <v>156555000</v>
      </c>
      <c r="J732" s="1075">
        <f t="shared" si="103"/>
        <v>9450000</v>
      </c>
      <c r="K732" s="1075">
        <f t="shared" si="104"/>
        <v>7632135</v>
      </c>
      <c r="L732" s="1075">
        <f t="shared" si="105"/>
        <v>173637135</v>
      </c>
    </row>
    <row r="733" spans="1:12" x14ac:dyDescent="0.25">
      <c r="A733" s="1072"/>
      <c r="B733" s="1072"/>
      <c r="C733" s="1074" t="s">
        <v>872</v>
      </c>
      <c r="D733" s="1075">
        <v>6</v>
      </c>
      <c r="E733" s="1075">
        <v>404522</v>
      </c>
      <c r="F733" s="1075">
        <v>30000</v>
      </c>
      <c r="G733" s="1075">
        <v>19720</v>
      </c>
      <c r="H733" s="1075">
        <f t="shared" si="101"/>
        <v>454242</v>
      </c>
      <c r="I733" s="1075">
        <f t="shared" si="102"/>
        <v>2427132</v>
      </c>
      <c r="J733" s="1075">
        <f t="shared" si="103"/>
        <v>180000</v>
      </c>
      <c r="K733" s="1075">
        <f t="shared" si="104"/>
        <v>118320</v>
      </c>
      <c r="L733" s="1075">
        <f t="shared" si="105"/>
        <v>2725452</v>
      </c>
    </row>
    <row r="734" spans="1:12" x14ac:dyDescent="0.25">
      <c r="A734" s="1072"/>
      <c r="B734" s="1072"/>
      <c r="C734" s="1074" t="s">
        <v>832</v>
      </c>
      <c r="D734" s="1075">
        <v>3</v>
      </c>
      <c r="E734" s="1075">
        <v>414546</v>
      </c>
      <c r="F734" s="1075">
        <v>30000</v>
      </c>
      <c r="G734" s="1075">
        <v>20209</v>
      </c>
      <c r="H734" s="1075">
        <f t="shared" si="101"/>
        <v>464755</v>
      </c>
      <c r="I734" s="1075">
        <f t="shared" si="102"/>
        <v>1243638</v>
      </c>
      <c r="J734" s="1075">
        <f t="shared" si="103"/>
        <v>90000</v>
      </c>
      <c r="K734" s="1075">
        <f t="shared" si="104"/>
        <v>60627</v>
      </c>
      <c r="L734" s="1075">
        <f t="shared" si="105"/>
        <v>1394265</v>
      </c>
    </row>
    <row r="735" spans="1:12" x14ac:dyDescent="0.25">
      <c r="A735" s="1072"/>
      <c r="B735" s="1072"/>
      <c r="C735" s="1074" t="s">
        <v>945</v>
      </c>
      <c r="D735" s="1075">
        <v>4</v>
      </c>
      <c r="E735" s="1075">
        <v>424570</v>
      </c>
      <c r="F735" s="1075">
        <v>30000</v>
      </c>
      <c r="G735" s="1075">
        <v>20698</v>
      </c>
      <c r="H735" s="1075">
        <f t="shared" si="101"/>
        <v>475268</v>
      </c>
      <c r="I735" s="1075">
        <f t="shared" si="102"/>
        <v>1698280</v>
      </c>
      <c r="J735" s="1075">
        <f t="shared" si="103"/>
        <v>120000</v>
      </c>
      <c r="K735" s="1075">
        <f t="shared" si="104"/>
        <v>82792</v>
      </c>
      <c r="L735" s="1075">
        <f t="shared" si="105"/>
        <v>1901072</v>
      </c>
    </row>
    <row r="736" spans="1:12" x14ac:dyDescent="0.25">
      <c r="A736" s="1072"/>
      <c r="B736" s="1072"/>
      <c r="C736" s="1074" t="s">
        <v>1634</v>
      </c>
      <c r="D736" s="1075">
        <v>1</v>
      </c>
      <c r="E736" s="1075">
        <v>434594</v>
      </c>
      <c r="F736" s="1075">
        <v>30000</v>
      </c>
      <c r="G736" s="1075">
        <v>21186</v>
      </c>
      <c r="H736" s="1075">
        <f t="shared" si="101"/>
        <v>485780</v>
      </c>
      <c r="I736" s="1075">
        <f t="shared" si="102"/>
        <v>434594</v>
      </c>
      <c r="J736" s="1075">
        <f t="shared" si="103"/>
        <v>30000</v>
      </c>
      <c r="K736" s="1075">
        <f t="shared" si="104"/>
        <v>21186</v>
      </c>
      <c r="L736" s="1075">
        <f t="shared" si="105"/>
        <v>485780</v>
      </c>
    </row>
    <row r="737" spans="1:12" x14ac:dyDescent="0.25">
      <c r="A737" s="1072"/>
      <c r="B737" s="1072"/>
      <c r="C737" s="1074" t="s">
        <v>946</v>
      </c>
      <c r="D737" s="1075">
        <v>2</v>
      </c>
      <c r="E737" s="1075">
        <v>454642</v>
      </c>
      <c r="F737" s="1075">
        <v>30000</v>
      </c>
      <c r="G737" s="1075">
        <v>22164</v>
      </c>
      <c r="H737" s="1075">
        <f t="shared" si="101"/>
        <v>506806</v>
      </c>
      <c r="I737" s="1075">
        <f t="shared" si="102"/>
        <v>909284</v>
      </c>
      <c r="J737" s="1075">
        <f t="shared" si="103"/>
        <v>60000</v>
      </c>
      <c r="K737" s="1075">
        <f t="shared" si="104"/>
        <v>44328</v>
      </c>
      <c r="L737" s="1075">
        <f t="shared" si="105"/>
        <v>1013612</v>
      </c>
    </row>
    <row r="738" spans="1:12" x14ac:dyDescent="0.25">
      <c r="A738" s="1072"/>
      <c r="B738" s="1072"/>
      <c r="C738" s="1074" t="s">
        <v>948</v>
      </c>
      <c r="D738" s="1075">
        <v>1</v>
      </c>
      <c r="E738" s="1075">
        <v>474690</v>
      </c>
      <c r="F738" s="1075">
        <v>30000</v>
      </c>
      <c r="G738" s="1075">
        <v>23141</v>
      </c>
      <c r="H738" s="1075">
        <f t="shared" si="101"/>
        <v>527831</v>
      </c>
      <c r="I738" s="1075">
        <f t="shared" si="102"/>
        <v>474690</v>
      </c>
      <c r="J738" s="1075">
        <f t="shared" si="103"/>
        <v>30000</v>
      </c>
      <c r="K738" s="1075">
        <f t="shared" si="104"/>
        <v>23141</v>
      </c>
      <c r="L738" s="1075">
        <f t="shared" si="105"/>
        <v>527831</v>
      </c>
    </row>
    <row r="739" spans="1:12" x14ac:dyDescent="0.25">
      <c r="A739" s="1072"/>
      <c r="B739" s="1072"/>
      <c r="C739" s="1074" t="s">
        <v>949</v>
      </c>
      <c r="D739" s="1075">
        <v>4</v>
      </c>
      <c r="E739" s="1075">
        <v>484714</v>
      </c>
      <c r="F739" s="1075">
        <v>30000</v>
      </c>
      <c r="G739" s="1075">
        <v>23630</v>
      </c>
      <c r="H739" s="1075">
        <f t="shared" si="101"/>
        <v>538344</v>
      </c>
      <c r="I739" s="1075">
        <f t="shared" si="102"/>
        <v>1938856</v>
      </c>
      <c r="J739" s="1075">
        <f t="shared" si="103"/>
        <v>120000</v>
      </c>
      <c r="K739" s="1075">
        <f t="shared" si="104"/>
        <v>94520</v>
      </c>
      <c r="L739" s="1075">
        <f t="shared" si="105"/>
        <v>2153376</v>
      </c>
    </row>
    <row r="740" spans="1:12" x14ac:dyDescent="0.25">
      <c r="A740" s="1072"/>
      <c r="B740" s="1072"/>
      <c r="C740" s="1074" t="s">
        <v>951</v>
      </c>
      <c r="D740" s="1075">
        <v>2</v>
      </c>
      <c r="E740" s="1075">
        <v>504762</v>
      </c>
      <c r="F740" s="1075">
        <v>30000</v>
      </c>
      <c r="G740" s="1075">
        <v>24607</v>
      </c>
      <c r="H740" s="1075">
        <f t="shared" si="101"/>
        <v>559369</v>
      </c>
      <c r="I740" s="1075">
        <f t="shared" si="102"/>
        <v>1009524</v>
      </c>
      <c r="J740" s="1075">
        <f t="shared" si="103"/>
        <v>60000</v>
      </c>
      <c r="K740" s="1075">
        <f t="shared" si="104"/>
        <v>49214</v>
      </c>
      <c r="L740" s="1075">
        <f t="shared" si="105"/>
        <v>1118738</v>
      </c>
    </row>
    <row r="741" spans="1:12" x14ac:dyDescent="0.25">
      <c r="A741" s="1072"/>
      <c r="B741" s="1072"/>
      <c r="C741" s="1074" t="s">
        <v>1437</v>
      </c>
      <c r="D741" s="1075">
        <v>2</v>
      </c>
      <c r="E741" s="1075">
        <v>514786</v>
      </c>
      <c r="F741" s="1075">
        <v>30000</v>
      </c>
      <c r="G741" s="1075">
        <v>25096</v>
      </c>
      <c r="H741" s="1075">
        <f t="shared" si="101"/>
        <v>569882</v>
      </c>
      <c r="I741" s="1075">
        <f t="shared" si="102"/>
        <v>1029572</v>
      </c>
      <c r="J741" s="1075">
        <f t="shared" si="103"/>
        <v>60000</v>
      </c>
      <c r="K741" s="1075">
        <f t="shared" si="104"/>
        <v>50192</v>
      </c>
      <c r="L741" s="1075">
        <f t="shared" si="105"/>
        <v>1139764</v>
      </c>
    </row>
    <row r="742" spans="1:12" x14ac:dyDescent="0.25">
      <c r="A742" s="1072"/>
      <c r="B742" s="1072"/>
      <c r="C742" s="1074" t="s">
        <v>952</v>
      </c>
      <c r="D742" s="1075">
        <v>1</v>
      </c>
      <c r="E742" s="1075">
        <v>524810</v>
      </c>
      <c r="F742" s="1075">
        <v>30000</v>
      </c>
      <c r="G742" s="1075">
        <v>25584</v>
      </c>
      <c r="H742" s="1075">
        <f t="shared" si="101"/>
        <v>580394</v>
      </c>
      <c r="I742" s="1075">
        <f t="shared" si="102"/>
        <v>524810</v>
      </c>
      <c r="J742" s="1075">
        <f t="shared" si="103"/>
        <v>30000</v>
      </c>
      <c r="K742" s="1075">
        <f t="shared" si="104"/>
        <v>25584</v>
      </c>
      <c r="L742" s="1075">
        <f t="shared" si="105"/>
        <v>580394</v>
      </c>
    </row>
    <row r="743" spans="1:12" x14ac:dyDescent="0.25">
      <c r="A743" s="1072"/>
      <c r="B743" s="1072"/>
      <c r="C743" s="1074" t="s">
        <v>612</v>
      </c>
      <c r="D743" s="1075">
        <v>8</v>
      </c>
      <c r="E743" s="1075">
        <v>534834</v>
      </c>
      <c r="F743" s="1075">
        <v>30000</v>
      </c>
      <c r="G743" s="1075">
        <v>26073</v>
      </c>
      <c r="H743" s="1075">
        <f t="shared" si="101"/>
        <v>590907</v>
      </c>
      <c r="I743" s="1075">
        <f t="shared" si="102"/>
        <v>4278672</v>
      </c>
      <c r="J743" s="1075">
        <f t="shared" si="103"/>
        <v>240000</v>
      </c>
      <c r="K743" s="1075">
        <f t="shared" si="104"/>
        <v>208584</v>
      </c>
      <c r="L743" s="1075">
        <f t="shared" si="105"/>
        <v>4727256</v>
      </c>
    </row>
    <row r="744" spans="1:12" x14ac:dyDescent="0.25">
      <c r="A744" s="1072"/>
      <c r="B744" s="1072"/>
      <c r="C744" s="1074" t="s">
        <v>953</v>
      </c>
      <c r="D744" s="1075">
        <v>2</v>
      </c>
      <c r="E744" s="1075">
        <v>449429</v>
      </c>
      <c r="F744" s="1075">
        <v>30000</v>
      </c>
      <c r="G744" s="1075">
        <v>21910</v>
      </c>
      <c r="H744" s="1075">
        <f t="shared" si="101"/>
        <v>501339</v>
      </c>
      <c r="I744" s="1075">
        <f t="shared" si="102"/>
        <v>898858</v>
      </c>
      <c r="J744" s="1075">
        <f t="shared" si="103"/>
        <v>60000</v>
      </c>
      <c r="K744" s="1075">
        <f t="shared" si="104"/>
        <v>43820</v>
      </c>
      <c r="L744" s="1075">
        <f t="shared" si="105"/>
        <v>1002678</v>
      </c>
    </row>
    <row r="745" spans="1:12" x14ac:dyDescent="0.25">
      <c r="A745" s="1072"/>
      <c r="B745" s="1072"/>
      <c r="C745" s="1074" t="s">
        <v>791</v>
      </c>
      <c r="D745" s="1075">
        <v>6</v>
      </c>
      <c r="E745" s="1075">
        <v>461648</v>
      </c>
      <c r="F745" s="1075">
        <v>30000</v>
      </c>
      <c r="G745" s="1075">
        <v>22505</v>
      </c>
      <c r="H745" s="1075">
        <f t="shared" si="101"/>
        <v>514153</v>
      </c>
      <c r="I745" s="1075">
        <f t="shared" si="102"/>
        <v>2769888</v>
      </c>
      <c r="J745" s="1075">
        <f t="shared" si="103"/>
        <v>180000</v>
      </c>
      <c r="K745" s="1075">
        <f t="shared" si="104"/>
        <v>135030</v>
      </c>
      <c r="L745" s="1075">
        <f t="shared" si="105"/>
        <v>3084918</v>
      </c>
    </row>
    <row r="746" spans="1:12" x14ac:dyDescent="0.25">
      <c r="A746" s="1072"/>
      <c r="B746" s="1072"/>
      <c r="C746" s="1074" t="s">
        <v>613</v>
      </c>
      <c r="D746" s="1075">
        <v>10</v>
      </c>
      <c r="E746" s="1075">
        <v>473867</v>
      </c>
      <c r="F746" s="1075">
        <v>30000</v>
      </c>
      <c r="G746" s="1075">
        <v>23101</v>
      </c>
      <c r="H746" s="1075">
        <f t="shared" si="101"/>
        <v>526968</v>
      </c>
      <c r="I746" s="1075">
        <f t="shared" si="102"/>
        <v>4738670</v>
      </c>
      <c r="J746" s="1075">
        <f t="shared" si="103"/>
        <v>300000</v>
      </c>
      <c r="K746" s="1075">
        <f t="shared" si="104"/>
        <v>231010</v>
      </c>
      <c r="L746" s="1075">
        <f t="shared" si="105"/>
        <v>5269680</v>
      </c>
    </row>
    <row r="747" spans="1:12" x14ac:dyDescent="0.25">
      <c r="A747" s="1072"/>
      <c r="B747" s="1072"/>
      <c r="C747" s="1074" t="s">
        <v>954</v>
      </c>
      <c r="D747" s="1075">
        <v>3</v>
      </c>
      <c r="E747" s="1075">
        <v>486086</v>
      </c>
      <c r="F747" s="1075">
        <v>30000</v>
      </c>
      <c r="G747" s="1075">
        <v>23697</v>
      </c>
      <c r="H747" s="1075">
        <f t="shared" si="101"/>
        <v>539783</v>
      </c>
      <c r="I747" s="1075">
        <f t="shared" si="102"/>
        <v>1458258</v>
      </c>
      <c r="J747" s="1075">
        <f t="shared" si="103"/>
        <v>90000</v>
      </c>
      <c r="K747" s="1075">
        <f t="shared" si="104"/>
        <v>71091</v>
      </c>
      <c r="L747" s="1075">
        <f t="shared" si="105"/>
        <v>1619349</v>
      </c>
    </row>
    <row r="748" spans="1:12" x14ac:dyDescent="0.25">
      <c r="A748" s="1072"/>
      <c r="B748" s="1072"/>
      <c r="C748" s="1074" t="s">
        <v>792</v>
      </c>
      <c r="D748" s="1075">
        <v>2</v>
      </c>
      <c r="E748" s="1075">
        <v>498305</v>
      </c>
      <c r="F748" s="1075">
        <v>30000</v>
      </c>
      <c r="G748" s="1075">
        <v>24292</v>
      </c>
      <c r="H748" s="1075">
        <f t="shared" si="101"/>
        <v>552597</v>
      </c>
      <c r="I748" s="1075">
        <f t="shared" si="102"/>
        <v>996610</v>
      </c>
      <c r="J748" s="1075">
        <f t="shared" si="103"/>
        <v>60000</v>
      </c>
      <c r="K748" s="1075">
        <f t="shared" si="104"/>
        <v>48584</v>
      </c>
      <c r="L748" s="1075">
        <f t="shared" si="105"/>
        <v>1105194</v>
      </c>
    </row>
    <row r="749" spans="1:12" x14ac:dyDescent="0.25">
      <c r="A749" s="1072"/>
      <c r="B749" s="1072"/>
      <c r="C749" s="1074" t="s">
        <v>616</v>
      </c>
      <c r="D749" s="1075">
        <v>3</v>
      </c>
      <c r="E749" s="1075">
        <v>510524</v>
      </c>
      <c r="F749" s="1075">
        <v>30000</v>
      </c>
      <c r="G749" s="1075">
        <v>24888</v>
      </c>
      <c r="H749" s="1075">
        <f t="shared" si="101"/>
        <v>565412</v>
      </c>
      <c r="I749" s="1075">
        <f t="shared" si="102"/>
        <v>1531572</v>
      </c>
      <c r="J749" s="1075">
        <f t="shared" si="103"/>
        <v>90000</v>
      </c>
      <c r="K749" s="1075">
        <f t="shared" si="104"/>
        <v>74664</v>
      </c>
      <c r="L749" s="1075">
        <f t="shared" si="105"/>
        <v>1696236</v>
      </c>
    </row>
    <row r="750" spans="1:12" x14ac:dyDescent="0.25">
      <c r="A750" s="1072"/>
      <c r="B750" s="1072"/>
      <c r="C750" s="1074" t="s">
        <v>617</v>
      </c>
      <c r="D750" s="1075">
        <v>5</v>
      </c>
      <c r="E750" s="1075">
        <v>522743</v>
      </c>
      <c r="F750" s="1075">
        <v>30000</v>
      </c>
      <c r="G750" s="1075">
        <v>25484</v>
      </c>
      <c r="H750" s="1075">
        <f t="shared" si="101"/>
        <v>578227</v>
      </c>
      <c r="I750" s="1075">
        <f t="shared" si="102"/>
        <v>2613715</v>
      </c>
      <c r="J750" s="1075">
        <f t="shared" si="103"/>
        <v>150000</v>
      </c>
      <c r="K750" s="1075">
        <f t="shared" si="104"/>
        <v>127420</v>
      </c>
      <c r="L750" s="1075">
        <f t="shared" si="105"/>
        <v>2891135</v>
      </c>
    </row>
    <row r="751" spans="1:12" x14ac:dyDescent="0.25">
      <c r="A751" s="1072"/>
      <c r="B751" s="1072"/>
      <c r="C751" s="1074" t="s">
        <v>833</v>
      </c>
      <c r="D751" s="1075">
        <v>3</v>
      </c>
      <c r="E751" s="1075">
        <v>534962</v>
      </c>
      <c r="F751" s="1075">
        <v>30000</v>
      </c>
      <c r="G751" s="1075">
        <v>26079</v>
      </c>
      <c r="H751" s="1075">
        <f t="shared" si="101"/>
        <v>591041</v>
      </c>
      <c r="I751" s="1075">
        <f t="shared" si="102"/>
        <v>1604886</v>
      </c>
      <c r="J751" s="1075">
        <f t="shared" si="103"/>
        <v>90000</v>
      </c>
      <c r="K751" s="1075">
        <f t="shared" si="104"/>
        <v>78237</v>
      </c>
      <c r="L751" s="1075">
        <f t="shared" si="105"/>
        <v>1773123</v>
      </c>
    </row>
    <row r="752" spans="1:12" x14ac:dyDescent="0.25">
      <c r="A752" s="1072"/>
      <c r="B752" s="1072"/>
      <c r="C752" s="1074" t="s">
        <v>955</v>
      </c>
      <c r="D752" s="1075">
        <v>1</v>
      </c>
      <c r="E752" s="1075">
        <v>547181</v>
      </c>
      <c r="F752" s="1075">
        <v>30000</v>
      </c>
      <c r="G752" s="1075">
        <v>26675</v>
      </c>
      <c r="H752" s="1075">
        <f t="shared" si="101"/>
        <v>603856</v>
      </c>
      <c r="I752" s="1075">
        <f t="shared" si="102"/>
        <v>547181</v>
      </c>
      <c r="J752" s="1075">
        <f t="shared" si="103"/>
        <v>30000</v>
      </c>
      <c r="K752" s="1075">
        <f t="shared" si="104"/>
        <v>26675</v>
      </c>
      <c r="L752" s="1075">
        <f t="shared" si="105"/>
        <v>603856</v>
      </c>
    </row>
    <row r="753" spans="1:12" x14ac:dyDescent="0.25">
      <c r="A753" s="1072"/>
      <c r="B753" s="1072"/>
      <c r="C753" s="1074" t="s">
        <v>759</v>
      </c>
      <c r="D753" s="1075">
        <v>5</v>
      </c>
      <c r="E753" s="1075">
        <v>559400</v>
      </c>
      <c r="F753" s="1075">
        <v>30000</v>
      </c>
      <c r="G753" s="1075">
        <v>27271</v>
      </c>
      <c r="H753" s="1075">
        <f t="shared" si="101"/>
        <v>616671</v>
      </c>
      <c r="I753" s="1075">
        <f t="shared" si="102"/>
        <v>2797000</v>
      </c>
      <c r="J753" s="1075">
        <f t="shared" si="103"/>
        <v>150000</v>
      </c>
      <c r="K753" s="1075">
        <f t="shared" si="104"/>
        <v>136355</v>
      </c>
      <c r="L753" s="1075">
        <f t="shared" si="105"/>
        <v>3083355</v>
      </c>
    </row>
    <row r="754" spans="1:12" x14ac:dyDescent="0.25">
      <c r="A754" s="1072"/>
      <c r="B754" s="1072"/>
      <c r="C754" s="1074" t="s">
        <v>956</v>
      </c>
      <c r="D754" s="1075">
        <v>1</v>
      </c>
      <c r="E754" s="1075">
        <v>571619</v>
      </c>
      <c r="F754" s="1075">
        <v>30000</v>
      </c>
      <c r="G754" s="1075">
        <v>28950</v>
      </c>
      <c r="H754" s="1075">
        <f t="shared" si="101"/>
        <v>630569</v>
      </c>
      <c r="I754" s="1075">
        <f t="shared" si="102"/>
        <v>571619</v>
      </c>
      <c r="J754" s="1075">
        <f t="shared" si="103"/>
        <v>30000</v>
      </c>
      <c r="K754" s="1075">
        <f t="shared" si="104"/>
        <v>28950</v>
      </c>
      <c r="L754" s="1075">
        <f t="shared" si="105"/>
        <v>630569</v>
      </c>
    </row>
    <row r="755" spans="1:12" x14ac:dyDescent="0.25">
      <c r="A755" s="1072"/>
      <c r="B755" s="1072"/>
      <c r="C755" s="1074" t="s">
        <v>619</v>
      </c>
      <c r="D755" s="1075">
        <v>2</v>
      </c>
      <c r="E755" s="1075">
        <v>593838</v>
      </c>
      <c r="F755" s="1075">
        <v>30000</v>
      </c>
      <c r="G755" s="1075">
        <v>29058</v>
      </c>
      <c r="H755" s="1075">
        <f t="shared" si="101"/>
        <v>652896</v>
      </c>
      <c r="I755" s="1075">
        <f t="shared" si="102"/>
        <v>1187676</v>
      </c>
      <c r="J755" s="1075">
        <f t="shared" si="103"/>
        <v>60000</v>
      </c>
      <c r="K755" s="1075">
        <f t="shared" si="104"/>
        <v>58116</v>
      </c>
      <c r="L755" s="1075">
        <f t="shared" si="105"/>
        <v>1305792</v>
      </c>
    </row>
    <row r="756" spans="1:12" x14ac:dyDescent="0.25">
      <c r="A756" s="1072"/>
      <c r="B756" s="1072"/>
      <c r="C756" s="1074" t="s">
        <v>1647</v>
      </c>
      <c r="D756" s="1075">
        <v>3</v>
      </c>
      <c r="E756" s="1075">
        <v>608276</v>
      </c>
      <c r="F756" s="1075">
        <v>30000</v>
      </c>
      <c r="G756" s="1075">
        <v>30248</v>
      </c>
      <c r="H756" s="1075">
        <f t="shared" si="101"/>
        <v>668524</v>
      </c>
      <c r="I756" s="1075">
        <f t="shared" si="102"/>
        <v>1824828</v>
      </c>
      <c r="J756" s="1075">
        <f t="shared" si="103"/>
        <v>90000</v>
      </c>
      <c r="K756" s="1075">
        <f t="shared" si="104"/>
        <v>90744</v>
      </c>
      <c r="L756" s="1075">
        <f t="shared" si="105"/>
        <v>2005572</v>
      </c>
    </row>
    <row r="757" spans="1:12" x14ac:dyDescent="0.25">
      <c r="A757" s="1072"/>
      <c r="B757" s="1072"/>
      <c r="C757" s="1074" t="s">
        <v>834</v>
      </c>
      <c r="D757" s="1075">
        <v>4</v>
      </c>
      <c r="E757" s="1075">
        <v>620495</v>
      </c>
      <c r="F757" s="1075">
        <v>30000</v>
      </c>
      <c r="G757" s="1075">
        <v>68440</v>
      </c>
      <c r="H757" s="1075">
        <f t="shared" si="101"/>
        <v>718935</v>
      </c>
      <c r="I757" s="1075">
        <f t="shared" si="102"/>
        <v>2481980</v>
      </c>
      <c r="J757" s="1075">
        <f t="shared" si="103"/>
        <v>120000</v>
      </c>
      <c r="K757" s="1075">
        <f t="shared" si="104"/>
        <v>273760</v>
      </c>
      <c r="L757" s="1075">
        <f t="shared" si="105"/>
        <v>2875740</v>
      </c>
    </row>
    <row r="758" spans="1:12" x14ac:dyDescent="0.25">
      <c r="A758" s="1072"/>
      <c r="B758" s="1072"/>
      <c r="C758" s="1074" t="s">
        <v>957</v>
      </c>
      <c r="D758" s="1075">
        <v>6</v>
      </c>
      <c r="E758" s="1075">
        <v>638133</v>
      </c>
      <c r="F758" s="1075">
        <v>30000</v>
      </c>
      <c r="G758" s="1075">
        <v>70918</v>
      </c>
      <c r="H758" s="1075">
        <f t="shared" si="101"/>
        <v>739051</v>
      </c>
      <c r="I758" s="1075">
        <f t="shared" si="102"/>
        <v>3828798</v>
      </c>
      <c r="J758" s="1075">
        <f t="shared" si="103"/>
        <v>180000</v>
      </c>
      <c r="K758" s="1075">
        <f t="shared" si="104"/>
        <v>425508</v>
      </c>
      <c r="L758" s="1075">
        <f t="shared" si="105"/>
        <v>4434306</v>
      </c>
    </row>
    <row r="759" spans="1:12" x14ac:dyDescent="0.25">
      <c r="A759" s="1072"/>
      <c r="B759" s="1072"/>
      <c r="C759" s="1074" t="s">
        <v>958</v>
      </c>
      <c r="D759" s="1075">
        <v>22</v>
      </c>
      <c r="E759" s="1075">
        <v>661237</v>
      </c>
      <c r="F759" s="1075">
        <v>30000</v>
      </c>
      <c r="G759" s="1075">
        <v>73395</v>
      </c>
      <c r="H759" s="1075">
        <f t="shared" si="101"/>
        <v>764632</v>
      </c>
      <c r="I759" s="1075">
        <f t="shared" si="102"/>
        <v>14547214</v>
      </c>
      <c r="J759" s="1075">
        <f t="shared" si="103"/>
        <v>660000</v>
      </c>
      <c r="K759" s="1075">
        <f t="shared" si="104"/>
        <v>1614690</v>
      </c>
      <c r="L759" s="1075">
        <f t="shared" si="105"/>
        <v>16821904</v>
      </c>
    </row>
    <row r="760" spans="1:12" x14ac:dyDescent="0.25">
      <c r="A760" s="1072"/>
      <c r="B760" s="1072"/>
      <c r="C760" s="1074" t="s">
        <v>760</v>
      </c>
      <c r="D760" s="1075">
        <v>26</v>
      </c>
      <c r="E760" s="1075">
        <v>684340</v>
      </c>
      <c r="F760" s="1075">
        <v>30000</v>
      </c>
      <c r="G760" s="1075">
        <v>73395</v>
      </c>
      <c r="H760" s="1075">
        <f t="shared" si="101"/>
        <v>787735</v>
      </c>
      <c r="I760" s="1075">
        <f t="shared" si="102"/>
        <v>17792840</v>
      </c>
      <c r="J760" s="1075">
        <f t="shared" si="103"/>
        <v>780000</v>
      </c>
      <c r="K760" s="1075">
        <f t="shared" si="104"/>
        <v>1908270</v>
      </c>
      <c r="L760" s="1075">
        <f t="shared" si="105"/>
        <v>20481110</v>
      </c>
    </row>
    <row r="761" spans="1:12" x14ac:dyDescent="0.25">
      <c r="A761" s="1072"/>
      <c r="B761" s="1072"/>
      <c r="C761" s="1074" t="s">
        <v>624</v>
      </c>
      <c r="D761" s="1075">
        <v>41</v>
      </c>
      <c r="E761" s="1075">
        <v>707443</v>
      </c>
      <c r="F761" s="1075">
        <v>30000</v>
      </c>
      <c r="G761" s="1075">
        <v>73395</v>
      </c>
      <c r="H761" s="1075">
        <f t="shared" si="101"/>
        <v>810838</v>
      </c>
      <c r="I761" s="1075">
        <f t="shared" si="102"/>
        <v>29005163</v>
      </c>
      <c r="J761" s="1075">
        <f t="shared" si="103"/>
        <v>1230000</v>
      </c>
      <c r="K761" s="1075">
        <f t="shared" si="104"/>
        <v>3009195</v>
      </c>
      <c r="L761" s="1075">
        <f t="shared" si="105"/>
        <v>33244358</v>
      </c>
    </row>
    <row r="762" spans="1:12" x14ac:dyDescent="0.25">
      <c r="A762" s="1072"/>
      <c r="B762" s="1072"/>
      <c r="C762" s="1074" t="s">
        <v>959</v>
      </c>
      <c r="D762" s="1075">
        <v>46</v>
      </c>
      <c r="E762" s="1075">
        <v>730546</v>
      </c>
      <c r="F762" s="1075">
        <v>30000</v>
      </c>
      <c r="G762" s="1075">
        <v>75873</v>
      </c>
      <c r="H762" s="1075">
        <f t="shared" ref="H762:H825" si="106">SUM(E762:G762)</f>
        <v>836419</v>
      </c>
      <c r="I762" s="1075">
        <f t="shared" ref="I762:I825" si="107">D762*E762</f>
        <v>33605116</v>
      </c>
      <c r="J762" s="1075">
        <f t="shared" ref="J762:J825" si="108">D762*F762</f>
        <v>1380000</v>
      </c>
      <c r="K762" s="1075">
        <f t="shared" ref="K762:K825" si="109">D762*G762</f>
        <v>3490158</v>
      </c>
      <c r="L762" s="1075">
        <f t="shared" ref="L762:L825" si="110">D762*H762</f>
        <v>38475274</v>
      </c>
    </row>
    <row r="763" spans="1:12" x14ac:dyDescent="0.25">
      <c r="A763" s="1072"/>
      <c r="B763" s="1072"/>
      <c r="C763" s="1074" t="s">
        <v>960</v>
      </c>
      <c r="D763" s="1075">
        <v>43</v>
      </c>
      <c r="E763" s="1075">
        <v>753649</v>
      </c>
      <c r="F763" s="1075">
        <v>30000</v>
      </c>
      <c r="G763" s="1075">
        <v>80829</v>
      </c>
      <c r="H763" s="1075">
        <f t="shared" si="106"/>
        <v>864478</v>
      </c>
      <c r="I763" s="1075">
        <f t="shared" si="107"/>
        <v>32406907</v>
      </c>
      <c r="J763" s="1075">
        <f t="shared" si="108"/>
        <v>1290000</v>
      </c>
      <c r="K763" s="1075">
        <f t="shared" si="109"/>
        <v>3475647</v>
      </c>
      <c r="L763" s="1075">
        <f t="shared" si="110"/>
        <v>37172554</v>
      </c>
    </row>
    <row r="764" spans="1:12" x14ac:dyDescent="0.25">
      <c r="A764" s="1072"/>
      <c r="B764" s="1072"/>
      <c r="C764" s="1074" t="s">
        <v>809</v>
      </c>
      <c r="D764" s="1075">
        <v>51</v>
      </c>
      <c r="E764" s="1075">
        <v>776752</v>
      </c>
      <c r="F764" s="1075">
        <v>30000</v>
      </c>
      <c r="G764" s="1075">
        <v>83307</v>
      </c>
      <c r="H764" s="1075">
        <f t="shared" si="106"/>
        <v>890059</v>
      </c>
      <c r="I764" s="1075">
        <f t="shared" si="107"/>
        <v>39614352</v>
      </c>
      <c r="J764" s="1075">
        <f t="shared" si="108"/>
        <v>1530000</v>
      </c>
      <c r="K764" s="1075">
        <f t="shared" si="109"/>
        <v>4248657</v>
      </c>
      <c r="L764" s="1075">
        <f t="shared" si="110"/>
        <v>45393009</v>
      </c>
    </row>
    <row r="765" spans="1:12" x14ac:dyDescent="0.25">
      <c r="A765" s="1072"/>
      <c r="B765" s="1072"/>
      <c r="C765" s="1074" t="s">
        <v>835</v>
      </c>
      <c r="D765" s="1075">
        <v>53</v>
      </c>
      <c r="E765" s="1075">
        <v>799855</v>
      </c>
      <c r="F765" s="1075">
        <v>30000</v>
      </c>
      <c r="G765" s="1075">
        <v>85784</v>
      </c>
      <c r="H765" s="1075">
        <f t="shared" si="106"/>
        <v>915639</v>
      </c>
      <c r="I765" s="1075">
        <f t="shared" si="107"/>
        <v>42392315</v>
      </c>
      <c r="J765" s="1075">
        <f t="shared" si="108"/>
        <v>1590000</v>
      </c>
      <c r="K765" s="1075">
        <f t="shared" si="109"/>
        <v>4546552</v>
      </c>
      <c r="L765" s="1075">
        <f t="shared" si="110"/>
        <v>48528867</v>
      </c>
    </row>
    <row r="766" spans="1:12" x14ac:dyDescent="0.25">
      <c r="A766" s="1072"/>
      <c r="B766" s="1072"/>
      <c r="C766" s="1074" t="s">
        <v>626</v>
      </c>
      <c r="D766" s="1075">
        <v>39</v>
      </c>
      <c r="E766" s="1075">
        <v>822959</v>
      </c>
      <c r="F766" s="1075">
        <v>30000</v>
      </c>
      <c r="G766" s="1075">
        <v>88262</v>
      </c>
      <c r="H766" s="1075">
        <f t="shared" si="106"/>
        <v>941221</v>
      </c>
      <c r="I766" s="1075">
        <f t="shared" si="107"/>
        <v>32095401</v>
      </c>
      <c r="J766" s="1075">
        <f t="shared" si="108"/>
        <v>1170000</v>
      </c>
      <c r="K766" s="1075">
        <f t="shared" si="109"/>
        <v>3442218</v>
      </c>
      <c r="L766" s="1075">
        <f t="shared" si="110"/>
        <v>36707619</v>
      </c>
    </row>
    <row r="767" spans="1:12" x14ac:dyDescent="0.25">
      <c r="A767" s="1072"/>
      <c r="B767" s="1072"/>
      <c r="C767" s="1074" t="s">
        <v>627</v>
      </c>
      <c r="D767" s="1075">
        <v>41</v>
      </c>
      <c r="E767" s="1075">
        <v>846062</v>
      </c>
      <c r="F767" s="1075">
        <v>30000</v>
      </c>
      <c r="G767" s="1075">
        <v>93218</v>
      </c>
      <c r="H767" s="1075">
        <f t="shared" si="106"/>
        <v>969280</v>
      </c>
      <c r="I767" s="1075">
        <f t="shared" si="107"/>
        <v>34688542</v>
      </c>
      <c r="J767" s="1075">
        <f t="shared" si="108"/>
        <v>1230000</v>
      </c>
      <c r="K767" s="1075">
        <f t="shared" si="109"/>
        <v>3821938</v>
      </c>
      <c r="L767" s="1075">
        <f t="shared" si="110"/>
        <v>39740480</v>
      </c>
    </row>
    <row r="768" spans="1:12" x14ac:dyDescent="0.25">
      <c r="A768" s="1072"/>
      <c r="B768" s="1072"/>
      <c r="C768" s="1074" t="s">
        <v>628</v>
      </c>
      <c r="D768" s="1075">
        <v>31</v>
      </c>
      <c r="E768" s="1075">
        <v>869165</v>
      </c>
      <c r="F768" s="1075">
        <v>30000</v>
      </c>
      <c r="G768" s="1075">
        <v>90740</v>
      </c>
      <c r="H768" s="1075">
        <f t="shared" si="106"/>
        <v>989905</v>
      </c>
      <c r="I768" s="1075">
        <f t="shared" si="107"/>
        <v>26944115</v>
      </c>
      <c r="J768" s="1075">
        <f t="shared" si="108"/>
        <v>930000</v>
      </c>
      <c r="K768" s="1075">
        <f t="shared" si="109"/>
        <v>2812940</v>
      </c>
      <c r="L768" s="1075">
        <f t="shared" si="110"/>
        <v>30687055</v>
      </c>
    </row>
    <row r="769" spans="1:12" x14ac:dyDescent="0.25">
      <c r="A769" s="1072"/>
      <c r="B769" s="1072"/>
      <c r="C769" s="1074" t="s">
        <v>961</v>
      </c>
      <c r="D769" s="1075">
        <v>16</v>
      </c>
      <c r="E769" s="1075">
        <v>892258</v>
      </c>
      <c r="F769" s="1075">
        <v>30000</v>
      </c>
      <c r="G769" s="1075">
        <v>93218</v>
      </c>
      <c r="H769" s="1075">
        <f t="shared" si="106"/>
        <v>1015476</v>
      </c>
      <c r="I769" s="1075">
        <f t="shared" si="107"/>
        <v>14276128</v>
      </c>
      <c r="J769" s="1075">
        <f t="shared" si="108"/>
        <v>480000</v>
      </c>
      <c r="K769" s="1075">
        <f t="shared" si="109"/>
        <v>1491488</v>
      </c>
      <c r="L769" s="1075">
        <f t="shared" si="110"/>
        <v>16247616</v>
      </c>
    </row>
    <row r="770" spans="1:12" x14ac:dyDescent="0.25">
      <c r="A770" s="1072"/>
      <c r="B770" s="1072"/>
      <c r="C770" s="1074" t="s">
        <v>629</v>
      </c>
      <c r="D770" s="1075">
        <v>12</v>
      </c>
      <c r="E770" s="1075">
        <v>915371</v>
      </c>
      <c r="F770" s="1075">
        <v>30000</v>
      </c>
      <c r="G770" s="1075">
        <v>98174</v>
      </c>
      <c r="H770" s="1075">
        <f t="shared" si="106"/>
        <v>1043545</v>
      </c>
      <c r="I770" s="1075">
        <f t="shared" si="107"/>
        <v>10984452</v>
      </c>
      <c r="J770" s="1075">
        <f t="shared" si="108"/>
        <v>360000</v>
      </c>
      <c r="K770" s="1075">
        <f t="shared" si="109"/>
        <v>1178088</v>
      </c>
      <c r="L770" s="1075">
        <f t="shared" si="110"/>
        <v>12522540</v>
      </c>
    </row>
    <row r="771" spans="1:12" x14ac:dyDescent="0.25">
      <c r="A771" s="1072"/>
      <c r="B771" s="1072"/>
      <c r="C771" s="1074" t="s">
        <v>630</v>
      </c>
      <c r="D771" s="1075">
        <v>14</v>
      </c>
      <c r="E771" s="1075">
        <v>938474</v>
      </c>
      <c r="F771" s="1075">
        <v>30000</v>
      </c>
      <c r="G771" s="1075">
        <v>100651</v>
      </c>
      <c r="H771" s="1075">
        <f t="shared" si="106"/>
        <v>1069125</v>
      </c>
      <c r="I771" s="1075">
        <f t="shared" si="107"/>
        <v>13138636</v>
      </c>
      <c r="J771" s="1075">
        <f t="shared" si="108"/>
        <v>420000</v>
      </c>
      <c r="K771" s="1075">
        <f t="shared" si="109"/>
        <v>1409114</v>
      </c>
      <c r="L771" s="1075">
        <f t="shared" si="110"/>
        <v>14967750</v>
      </c>
    </row>
    <row r="772" spans="1:12" x14ac:dyDescent="0.25">
      <c r="A772" s="1072"/>
      <c r="B772" s="1072"/>
      <c r="C772" s="1074" t="s">
        <v>631</v>
      </c>
      <c r="D772" s="1075">
        <v>14</v>
      </c>
      <c r="E772" s="1075">
        <v>961577</v>
      </c>
      <c r="F772" s="1075">
        <v>30000</v>
      </c>
      <c r="G772" s="1075">
        <v>103129</v>
      </c>
      <c r="H772" s="1075">
        <f t="shared" si="106"/>
        <v>1094706</v>
      </c>
      <c r="I772" s="1075">
        <f t="shared" si="107"/>
        <v>13462078</v>
      </c>
      <c r="J772" s="1075">
        <f t="shared" si="108"/>
        <v>420000</v>
      </c>
      <c r="K772" s="1075">
        <f t="shared" si="109"/>
        <v>1443806</v>
      </c>
      <c r="L772" s="1075">
        <f t="shared" si="110"/>
        <v>15325884</v>
      </c>
    </row>
    <row r="773" spans="1:12" x14ac:dyDescent="0.25">
      <c r="A773" s="1072"/>
      <c r="B773" s="1072"/>
      <c r="C773" s="1074" t="s">
        <v>962</v>
      </c>
      <c r="D773" s="1075">
        <v>3</v>
      </c>
      <c r="E773" s="1075">
        <v>799421</v>
      </c>
      <c r="F773" s="1075">
        <v>30000</v>
      </c>
      <c r="G773" s="1075">
        <v>85738</v>
      </c>
      <c r="H773" s="1075">
        <f t="shared" si="106"/>
        <v>915159</v>
      </c>
      <c r="I773" s="1075">
        <f t="shared" si="107"/>
        <v>2398263</v>
      </c>
      <c r="J773" s="1075">
        <f t="shared" si="108"/>
        <v>90000</v>
      </c>
      <c r="K773" s="1075">
        <f t="shared" si="109"/>
        <v>257214</v>
      </c>
      <c r="L773" s="1075">
        <f t="shared" si="110"/>
        <v>2745477</v>
      </c>
    </row>
    <row r="774" spans="1:12" x14ac:dyDescent="0.25">
      <c r="A774" s="1072"/>
      <c r="B774" s="1072"/>
      <c r="C774" s="1074" t="s">
        <v>632</v>
      </c>
      <c r="D774" s="1075">
        <v>66</v>
      </c>
      <c r="E774" s="1075">
        <v>826204</v>
      </c>
      <c r="F774" s="1075">
        <v>30000</v>
      </c>
      <c r="G774" s="1075">
        <v>88610</v>
      </c>
      <c r="H774" s="1075">
        <f t="shared" si="106"/>
        <v>944814</v>
      </c>
      <c r="I774" s="1075">
        <f t="shared" si="107"/>
        <v>54529464</v>
      </c>
      <c r="J774" s="1075">
        <f t="shared" si="108"/>
        <v>1980000</v>
      </c>
      <c r="K774" s="1075">
        <f t="shared" si="109"/>
        <v>5848260</v>
      </c>
      <c r="L774" s="1075">
        <f t="shared" si="110"/>
        <v>62357724</v>
      </c>
    </row>
    <row r="775" spans="1:12" x14ac:dyDescent="0.25">
      <c r="A775" s="1072"/>
      <c r="B775" s="1072"/>
      <c r="C775" s="1074" t="s">
        <v>633</v>
      </c>
      <c r="D775" s="1075">
        <v>42</v>
      </c>
      <c r="E775" s="1075">
        <v>857983</v>
      </c>
      <c r="F775" s="1075">
        <v>30000</v>
      </c>
      <c r="G775" s="1075">
        <v>92019</v>
      </c>
      <c r="H775" s="1075">
        <f t="shared" si="106"/>
        <v>980002</v>
      </c>
      <c r="I775" s="1075">
        <f t="shared" si="107"/>
        <v>36035286</v>
      </c>
      <c r="J775" s="1075">
        <f t="shared" si="108"/>
        <v>1260000</v>
      </c>
      <c r="K775" s="1075">
        <f t="shared" si="109"/>
        <v>3864798</v>
      </c>
      <c r="L775" s="1075">
        <f t="shared" si="110"/>
        <v>41160084</v>
      </c>
    </row>
    <row r="776" spans="1:12" x14ac:dyDescent="0.25">
      <c r="A776" s="1072"/>
      <c r="B776" s="1072"/>
      <c r="C776" s="1074" t="s">
        <v>776</v>
      </c>
      <c r="D776" s="1075">
        <v>24</v>
      </c>
      <c r="E776" s="1075">
        <v>879772</v>
      </c>
      <c r="F776" s="1075">
        <v>30000</v>
      </c>
      <c r="G776" s="1075">
        <v>94356</v>
      </c>
      <c r="H776" s="1075">
        <f t="shared" si="106"/>
        <v>1004128</v>
      </c>
      <c r="I776" s="1075">
        <f t="shared" si="107"/>
        <v>21114528</v>
      </c>
      <c r="J776" s="1075">
        <f t="shared" si="108"/>
        <v>720000</v>
      </c>
      <c r="K776" s="1075">
        <f t="shared" si="109"/>
        <v>2264544</v>
      </c>
      <c r="L776" s="1075">
        <f t="shared" si="110"/>
        <v>24099072</v>
      </c>
    </row>
    <row r="777" spans="1:12" x14ac:dyDescent="0.25">
      <c r="A777" s="1072"/>
      <c r="B777" s="1072"/>
      <c r="C777" s="1074" t="s">
        <v>836</v>
      </c>
      <c r="D777" s="1075">
        <v>12</v>
      </c>
      <c r="E777" s="1075">
        <v>906556</v>
      </c>
      <c r="F777" s="1075">
        <v>30000</v>
      </c>
      <c r="G777" s="1075">
        <v>97228</v>
      </c>
      <c r="H777" s="1075">
        <f t="shared" si="106"/>
        <v>1033784</v>
      </c>
      <c r="I777" s="1075">
        <f t="shared" si="107"/>
        <v>10878672</v>
      </c>
      <c r="J777" s="1075">
        <f t="shared" si="108"/>
        <v>360000</v>
      </c>
      <c r="K777" s="1075">
        <f t="shared" si="109"/>
        <v>1166736</v>
      </c>
      <c r="L777" s="1075">
        <f t="shared" si="110"/>
        <v>12405408</v>
      </c>
    </row>
    <row r="778" spans="1:12" x14ac:dyDescent="0.25">
      <c r="A778" s="1072"/>
      <c r="B778" s="1072"/>
      <c r="C778" s="1074" t="s">
        <v>793</v>
      </c>
      <c r="D778" s="1075">
        <v>6</v>
      </c>
      <c r="E778" s="1075">
        <v>933340</v>
      </c>
      <c r="F778" s="1075">
        <v>30000</v>
      </c>
      <c r="G778" s="1075">
        <v>100101</v>
      </c>
      <c r="H778" s="1075">
        <f t="shared" si="106"/>
        <v>1063441</v>
      </c>
      <c r="I778" s="1075">
        <f t="shared" si="107"/>
        <v>5600040</v>
      </c>
      <c r="J778" s="1075">
        <f t="shared" si="108"/>
        <v>180000</v>
      </c>
      <c r="K778" s="1075">
        <f t="shared" si="109"/>
        <v>600606</v>
      </c>
      <c r="L778" s="1075">
        <f t="shared" si="110"/>
        <v>6380646</v>
      </c>
    </row>
    <row r="779" spans="1:12" x14ac:dyDescent="0.25">
      <c r="A779" s="1072"/>
      <c r="B779" s="1072"/>
      <c r="C779" s="1074" t="s">
        <v>963</v>
      </c>
      <c r="D779" s="1075">
        <v>7</v>
      </c>
      <c r="E779" s="1075">
        <v>960124</v>
      </c>
      <c r="F779" s="1075">
        <v>30000</v>
      </c>
      <c r="G779" s="1075">
        <v>102973</v>
      </c>
      <c r="H779" s="1075">
        <f t="shared" si="106"/>
        <v>1093097</v>
      </c>
      <c r="I779" s="1075">
        <f t="shared" si="107"/>
        <v>6720868</v>
      </c>
      <c r="J779" s="1075">
        <f t="shared" si="108"/>
        <v>210000</v>
      </c>
      <c r="K779" s="1075">
        <f t="shared" si="109"/>
        <v>720811</v>
      </c>
      <c r="L779" s="1075">
        <f t="shared" si="110"/>
        <v>7651679</v>
      </c>
    </row>
    <row r="780" spans="1:12" x14ac:dyDescent="0.25">
      <c r="A780" s="1072"/>
      <c r="B780" s="1072"/>
      <c r="C780" s="1074" t="s">
        <v>964</v>
      </c>
      <c r="D780" s="1075">
        <v>7</v>
      </c>
      <c r="E780" s="1075">
        <v>986908</v>
      </c>
      <c r="F780" s="1075">
        <v>30000</v>
      </c>
      <c r="G780" s="1075">
        <v>105846</v>
      </c>
      <c r="H780" s="1075">
        <f t="shared" si="106"/>
        <v>1122754</v>
      </c>
      <c r="I780" s="1075">
        <f t="shared" si="107"/>
        <v>6908356</v>
      </c>
      <c r="J780" s="1075">
        <f t="shared" si="108"/>
        <v>210000</v>
      </c>
      <c r="K780" s="1075">
        <f t="shared" si="109"/>
        <v>740922</v>
      </c>
      <c r="L780" s="1075">
        <f t="shared" si="110"/>
        <v>7859278</v>
      </c>
    </row>
    <row r="781" spans="1:12" x14ac:dyDescent="0.25">
      <c r="A781" s="1072"/>
      <c r="B781" s="1072"/>
      <c r="C781" s="1074" t="s">
        <v>634</v>
      </c>
      <c r="D781" s="1075">
        <v>1</v>
      </c>
      <c r="E781" s="1075">
        <v>1013692</v>
      </c>
      <c r="F781" s="1075">
        <v>30000</v>
      </c>
      <c r="G781" s="1075">
        <v>108718</v>
      </c>
      <c r="H781" s="1075">
        <f t="shared" si="106"/>
        <v>1152410</v>
      </c>
      <c r="I781" s="1075">
        <f t="shared" si="107"/>
        <v>1013692</v>
      </c>
      <c r="J781" s="1075">
        <f t="shared" si="108"/>
        <v>30000</v>
      </c>
      <c r="K781" s="1075">
        <f t="shared" si="109"/>
        <v>108718</v>
      </c>
      <c r="L781" s="1075">
        <f t="shared" si="110"/>
        <v>1152410</v>
      </c>
    </row>
    <row r="782" spans="1:12" x14ac:dyDescent="0.25">
      <c r="A782" s="1072"/>
      <c r="B782" s="1072"/>
      <c r="C782" s="1074" t="s">
        <v>635</v>
      </c>
      <c r="D782" s="1075">
        <v>2</v>
      </c>
      <c r="E782" s="1075">
        <v>1040476</v>
      </c>
      <c r="F782" s="1075">
        <v>30000</v>
      </c>
      <c r="G782" s="1075">
        <v>111591</v>
      </c>
      <c r="H782" s="1075">
        <f t="shared" si="106"/>
        <v>1182067</v>
      </c>
      <c r="I782" s="1075">
        <f t="shared" si="107"/>
        <v>2080952</v>
      </c>
      <c r="J782" s="1075">
        <f t="shared" si="108"/>
        <v>60000</v>
      </c>
      <c r="K782" s="1075">
        <f t="shared" si="109"/>
        <v>223182</v>
      </c>
      <c r="L782" s="1075">
        <f t="shared" si="110"/>
        <v>2364134</v>
      </c>
    </row>
    <row r="783" spans="1:12" x14ac:dyDescent="0.25">
      <c r="A783" s="1072"/>
      <c r="B783" s="1072"/>
      <c r="C783" s="1074" t="s">
        <v>837</v>
      </c>
      <c r="D783" s="1075">
        <v>2</v>
      </c>
      <c r="E783" s="1075">
        <v>1094044</v>
      </c>
      <c r="F783" s="1075">
        <v>30000</v>
      </c>
      <c r="G783" s="1075">
        <v>117336</v>
      </c>
      <c r="H783" s="1075">
        <f t="shared" si="106"/>
        <v>1241380</v>
      </c>
      <c r="I783" s="1075">
        <f t="shared" si="107"/>
        <v>2188088</v>
      </c>
      <c r="J783" s="1075">
        <f t="shared" si="108"/>
        <v>60000</v>
      </c>
      <c r="K783" s="1075">
        <f t="shared" si="109"/>
        <v>234672</v>
      </c>
      <c r="L783" s="1075">
        <f t="shared" si="110"/>
        <v>2482760</v>
      </c>
    </row>
    <row r="784" spans="1:12" x14ac:dyDescent="0.25">
      <c r="A784" s="1072"/>
      <c r="B784" s="1072"/>
      <c r="C784" s="1074" t="s">
        <v>1438</v>
      </c>
      <c r="D784" s="1075">
        <v>1</v>
      </c>
      <c r="E784" s="1075">
        <v>1147612</v>
      </c>
      <c r="F784" s="1075">
        <v>30000</v>
      </c>
      <c r="G784" s="1075">
        <v>123081</v>
      </c>
      <c r="H784" s="1075">
        <f t="shared" si="106"/>
        <v>1300693</v>
      </c>
      <c r="I784" s="1075">
        <f t="shared" si="107"/>
        <v>1147612</v>
      </c>
      <c r="J784" s="1075">
        <f t="shared" si="108"/>
        <v>30000</v>
      </c>
      <c r="K784" s="1075">
        <f t="shared" si="109"/>
        <v>123081</v>
      </c>
      <c r="L784" s="1075">
        <f t="shared" si="110"/>
        <v>1300693</v>
      </c>
    </row>
    <row r="785" spans="1:12" x14ac:dyDescent="0.25">
      <c r="A785" s="1072"/>
      <c r="B785" s="1072"/>
      <c r="C785" s="1074" t="s">
        <v>873</v>
      </c>
      <c r="D785" s="1075">
        <v>12</v>
      </c>
      <c r="E785" s="1075">
        <v>928581</v>
      </c>
      <c r="F785" s="1075">
        <v>30000</v>
      </c>
      <c r="G785" s="1075">
        <v>99590</v>
      </c>
      <c r="H785" s="1075">
        <f t="shared" si="106"/>
        <v>1058171</v>
      </c>
      <c r="I785" s="1075">
        <f t="shared" si="107"/>
        <v>11142972</v>
      </c>
      <c r="J785" s="1075">
        <f t="shared" si="108"/>
        <v>360000</v>
      </c>
      <c r="K785" s="1075">
        <f t="shared" si="109"/>
        <v>1195080</v>
      </c>
      <c r="L785" s="1075">
        <f t="shared" si="110"/>
        <v>12698052</v>
      </c>
    </row>
    <row r="786" spans="1:12" x14ac:dyDescent="0.25">
      <c r="A786" s="1072"/>
      <c r="B786" s="1072"/>
      <c r="C786" s="1074" t="s">
        <v>794</v>
      </c>
      <c r="D786" s="1075">
        <v>88</v>
      </c>
      <c r="E786" s="1075">
        <v>960604</v>
      </c>
      <c r="F786" s="1075">
        <v>30000</v>
      </c>
      <c r="G786" s="1075">
        <v>103025</v>
      </c>
      <c r="H786" s="1075">
        <f t="shared" si="106"/>
        <v>1093629</v>
      </c>
      <c r="I786" s="1075">
        <f t="shared" si="107"/>
        <v>84533152</v>
      </c>
      <c r="J786" s="1075">
        <f t="shared" si="108"/>
        <v>2640000</v>
      </c>
      <c r="K786" s="1075">
        <f t="shared" si="109"/>
        <v>9066200</v>
      </c>
      <c r="L786" s="1075">
        <f t="shared" si="110"/>
        <v>96239352</v>
      </c>
    </row>
    <row r="787" spans="1:12" x14ac:dyDescent="0.25">
      <c r="A787" s="1072"/>
      <c r="B787" s="1072"/>
      <c r="C787" s="1074" t="s">
        <v>637</v>
      </c>
      <c r="D787" s="1075">
        <v>49</v>
      </c>
      <c r="E787" s="1075">
        <v>992228</v>
      </c>
      <c r="F787" s="1075">
        <v>30000</v>
      </c>
      <c r="G787" s="1075">
        <v>106416</v>
      </c>
      <c r="H787" s="1075">
        <f t="shared" si="106"/>
        <v>1128644</v>
      </c>
      <c r="I787" s="1075">
        <f t="shared" si="107"/>
        <v>48619172</v>
      </c>
      <c r="J787" s="1075">
        <f t="shared" si="108"/>
        <v>1470000</v>
      </c>
      <c r="K787" s="1075">
        <f t="shared" si="109"/>
        <v>5214384</v>
      </c>
      <c r="L787" s="1075">
        <f t="shared" si="110"/>
        <v>55303556</v>
      </c>
    </row>
    <row r="788" spans="1:12" x14ac:dyDescent="0.25">
      <c r="A788" s="1072"/>
      <c r="B788" s="1072"/>
      <c r="C788" s="1074" t="s">
        <v>639</v>
      </c>
      <c r="D788" s="1075">
        <v>37</v>
      </c>
      <c r="E788" s="1075">
        <v>1023851</v>
      </c>
      <c r="F788" s="1075">
        <v>30000</v>
      </c>
      <c r="G788" s="1075">
        <v>109808</v>
      </c>
      <c r="H788" s="1075">
        <f t="shared" si="106"/>
        <v>1163659</v>
      </c>
      <c r="I788" s="1075">
        <f t="shared" si="107"/>
        <v>37882487</v>
      </c>
      <c r="J788" s="1075">
        <f t="shared" si="108"/>
        <v>1110000</v>
      </c>
      <c r="K788" s="1075">
        <f t="shared" si="109"/>
        <v>4062896</v>
      </c>
      <c r="L788" s="1075">
        <f t="shared" si="110"/>
        <v>43055383</v>
      </c>
    </row>
    <row r="789" spans="1:12" x14ac:dyDescent="0.25">
      <c r="A789" s="1072"/>
      <c r="B789" s="1072"/>
      <c r="C789" s="1074" t="s">
        <v>640</v>
      </c>
      <c r="D789" s="1075">
        <v>16</v>
      </c>
      <c r="E789" s="1075">
        <v>1055475</v>
      </c>
      <c r="F789" s="1075">
        <v>30000</v>
      </c>
      <c r="G789" s="1075">
        <v>113200</v>
      </c>
      <c r="H789" s="1075">
        <f t="shared" si="106"/>
        <v>1198675</v>
      </c>
      <c r="I789" s="1075">
        <f t="shared" si="107"/>
        <v>16887600</v>
      </c>
      <c r="J789" s="1075">
        <f t="shared" si="108"/>
        <v>480000</v>
      </c>
      <c r="K789" s="1075">
        <f t="shared" si="109"/>
        <v>1811200</v>
      </c>
      <c r="L789" s="1075">
        <f t="shared" si="110"/>
        <v>19178800</v>
      </c>
    </row>
    <row r="790" spans="1:12" x14ac:dyDescent="0.25">
      <c r="A790" s="1072"/>
      <c r="B790" s="1072"/>
      <c r="C790" s="1074" t="s">
        <v>641</v>
      </c>
      <c r="D790" s="1075">
        <v>19</v>
      </c>
      <c r="E790" s="1075">
        <v>1087099</v>
      </c>
      <c r="F790" s="1075">
        <v>30000</v>
      </c>
      <c r="G790" s="1075">
        <v>119983</v>
      </c>
      <c r="H790" s="1075">
        <f t="shared" si="106"/>
        <v>1237082</v>
      </c>
      <c r="I790" s="1075">
        <f t="shared" si="107"/>
        <v>20654881</v>
      </c>
      <c r="J790" s="1075">
        <f t="shared" si="108"/>
        <v>570000</v>
      </c>
      <c r="K790" s="1075">
        <f t="shared" si="109"/>
        <v>2279677</v>
      </c>
      <c r="L790" s="1075">
        <f t="shared" si="110"/>
        <v>23504558</v>
      </c>
    </row>
    <row r="791" spans="1:12" x14ac:dyDescent="0.25">
      <c r="A791" s="1072"/>
      <c r="B791" s="1072"/>
      <c r="C791" s="1074" t="s">
        <v>642</v>
      </c>
      <c r="D791" s="1075">
        <v>10</v>
      </c>
      <c r="E791" s="1075">
        <v>1118722</v>
      </c>
      <c r="F791" s="1075">
        <v>30000</v>
      </c>
      <c r="G791" s="1075">
        <v>123375</v>
      </c>
      <c r="H791" s="1075">
        <f t="shared" si="106"/>
        <v>1272097</v>
      </c>
      <c r="I791" s="1075">
        <f t="shared" si="107"/>
        <v>11187220</v>
      </c>
      <c r="J791" s="1075">
        <f t="shared" si="108"/>
        <v>300000</v>
      </c>
      <c r="K791" s="1075">
        <f t="shared" si="109"/>
        <v>1233750</v>
      </c>
      <c r="L791" s="1075">
        <f t="shared" si="110"/>
        <v>12720970</v>
      </c>
    </row>
    <row r="792" spans="1:12" x14ac:dyDescent="0.25">
      <c r="A792" s="1072"/>
      <c r="B792" s="1072"/>
      <c r="C792" s="1074" t="s">
        <v>643</v>
      </c>
      <c r="D792" s="1075">
        <v>8</v>
      </c>
      <c r="E792" s="1075">
        <v>1150346</v>
      </c>
      <c r="F792" s="1075">
        <v>30000</v>
      </c>
      <c r="G792" s="1075">
        <v>126766</v>
      </c>
      <c r="H792" s="1075">
        <f t="shared" si="106"/>
        <v>1307112</v>
      </c>
      <c r="I792" s="1075">
        <f t="shared" si="107"/>
        <v>9202768</v>
      </c>
      <c r="J792" s="1075">
        <f t="shared" si="108"/>
        <v>240000</v>
      </c>
      <c r="K792" s="1075">
        <f t="shared" si="109"/>
        <v>1014128</v>
      </c>
      <c r="L792" s="1075">
        <f t="shared" si="110"/>
        <v>10456896</v>
      </c>
    </row>
    <row r="793" spans="1:12" x14ac:dyDescent="0.25">
      <c r="A793" s="1072"/>
      <c r="B793" s="1072"/>
      <c r="C793" s="1074" t="s">
        <v>645</v>
      </c>
      <c r="D793" s="1075">
        <v>3</v>
      </c>
      <c r="E793" s="1075">
        <v>1181969</v>
      </c>
      <c r="F793" s="1075">
        <v>30000</v>
      </c>
      <c r="G793" s="1075">
        <v>130158</v>
      </c>
      <c r="H793" s="1075">
        <f t="shared" si="106"/>
        <v>1342127</v>
      </c>
      <c r="I793" s="1075">
        <f t="shared" si="107"/>
        <v>3545907</v>
      </c>
      <c r="J793" s="1075">
        <f t="shared" si="108"/>
        <v>90000</v>
      </c>
      <c r="K793" s="1075">
        <f t="shared" si="109"/>
        <v>390474</v>
      </c>
      <c r="L793" s="1075">
        <f t="shared" si="110"/>
        <v>4026381</v>
      </c>
    </row>
    <row r="794" spans="1:12" x14ac:dyDescent="0.25">
      <c r="A794" s="1072"/>
      <c r="B794" s="1072"/>
      <c r="C794" s="1074" t="s">
        <v>966</v>
      </c>
      <c r="D794" s="1075">
        <v>6</v>
      </c>
      <c r="E794" s="1075">
        <v>1213593</v>
      </c>
      <c r="F794" s="1075">
        <v>30000</v>
      </c>
      <c r="G794" s="1075">
        <v>130158</v>
      </c>
      <c r="H794" s="1075">
        <f t="shared" si="106"/>
        <v>1373751</v>
      </c>
      <c r="I794" s="1075">
        <f t="shared" si="107"/>
        <v>7281558</v>
      </c>
      <c r="J794" s="1075">
        <f t="shared" si="108"/>
        <v>180000</v>
      </c>
      <c r="K794" s="1075">
        <f t="shared" si="109"/>
        <v>780948</v>
      </c>
      <c r="L794" s="1075">
        <f t="shared" si="110"/>
        <v>8242506</v>
      </c>
    </row>
    <row r="795" spans="1:12" x14ac:dyDescent="0.25">
      <c r="A795" s="1072"/>
      <c r="B795" s="1072"/>
      <c r="C795" s="1074" t="s">
        <v>777</v>
      </c>
      <c r="D795" s="1075">
        <v>4</v>
      </c>
      <c r="E795" s="1075">
        <v>1245216</v>
      </c>
      <c r="F795" s="1075">
        <v>30000</v>
      </c>
      <c r="G795" s="1075">
        <v>133549</v>
      </c>
      <c r="H795" s="1075">
        <f t="shared" si="106"/>
        <v>1408765</v>
      </c>
      <c r="I795" s="1075">
        <f t="shared" si="107"/>
        <v>4980864</v>
      </c>
      <c r="J795" s="1075">
        <f t="shared" si="108"/>
        <v>120000</v>
      </c>
      <c r="K795" s="1075">
        <f t="shared" si="109"/>
        <v>534196</v>
      </c>
      <c r="L795" s="1075">
        <f t="shared" si="110"/>
        <v>5635060</v>
      </c>
    </row>
    <row r="796" spans="1:12" x14ac:dyDescent="0.25">
      <c r="A796" s="1072"/>
      <c r="B796" s="1072"/>
      <c r="C796" s="1074" t="s">
        <v>1439</v>
      </c>
      <c r="D796" s="1075">
        <v>1</v>
      </c>
      <c r="E796" s="1075">
        <v>1308463</v>
      </c>
      <c r="F796" s="1075">
        <v>30000</v>
      </c>
      <c r="G796" s="1075">
        <v>140333</v>
      </c>
      <c r="H796" s="1075">
        <f t="shared" si="106"/>
        <v>1478796</v>
      </c>
      <c r="I796" s="1075">
        <f t="shared" si="107"/>
        <v>1308463</v>
      </c>
      <c r="J796" s="1075">
        <f t="shared" si="108"/>
        <v>30000</v>
      </c>
      <c r="K796" s="1075">
        <f t="shared" si="109"/>
        <v>140333</v>
      </c>
      <c r="L796" s="1075">
        <f t="shared" si="110"/>
        <v>1478796</v>
      </c>
    </row>
    <row r="797" spans="1:12" x14ac:dyDescent="0.25">
      <c r="A797" s="1072"/>
      <c r="B797" s="1072"/>
      <c r="C797" s="1074" t="s">
        <v>648</v>
      </c>
      <c r="D797" s="1075">
        <v>2</v>
      </c>
      <c r="E797" s="1075">
        <v>1371711</v>
      </c>
      <c r="F797" s="1075">
        <v>30000</v>
      </c>
      <c r="G797" s="1075">
        <v>147116</v>
      </c>
      <c r="H797" s="1075">
        <f t="shared" si="106"/>
        <v>1548827</v>
      </c>
      <c r="I797" s="1075">
        <f t="shared" si="107"/>
        <v>2743422</v>
      </c>
      <c r="J797" s="1075">
        <f t="shared" si="108"/>
        <v>60000</v>
      </c>
      <c r="K797" s="1075">
        <f t="shared" si="109"/>
        <v>294232</v>
      </c>
      <c r="L797" s="1075">
        <f t="shared" si="110"/>
        <v>3097654</v>
      </c>
    </row>
    <row r="798" spans="1:12" x14ac:dyDescent="0.25">
      <c r="A798" s="1072"/>
      <c r="B798" s="1072"/>
      <c r="C798" s="1074" t="s">
        <v>795</v>
      </c>
      <c r="D798" s="1075">
        <v>23</v>
      </c>
      <c r="E798" s="1075">
        <v>1060833</v>
      </c>
      <c r="F798" s="1075">
        <v>30000</v>
      </c>
      <c r="G798" s="1075">
        <v>113774</v>
      </c>
      <c r="H798" s="1075">
        <f t="shared" si="106"/>
        <v>1204607</v>
      </c>
      <c r="I798" s="1075">
        <f t="shared" si="107"/>
        <v>24399159</v>
      </c>
      <c r="J798" s="1075">
        <f t="shared" si="108"/>
        <v>690000</v>
      </c>
      <c r="K798" s="1075">
        <f t="shared" si="109"/>
        <v>2616802</v>
      </c>
      <c r="L798" s="1075">
        <f t="shared" si="110"/>
        <v>27705961</v>
      </c>
    </row>
    <row r="799" spans="1:12" x14ac:dyDescent="0.25">
      <c r="A799" s="1072"/>
      <c r="B799" s="1072"/>
      <c r="C799" s="1074" t="s">
        <v>810</v>
      </c>
      <c r="D799" s="1075">
        <v>104</v>
      </c>
      <c r="E799" s="1075">
        <v>1094732</v>
      </c>
      <c r="F799" s="1075">
        <v>30000</v>
      </c>
      <c r="G799" s="1075">
        <v>117410</v>
      </c>
      <c r="H799" s="1075">
        <f t="shared" si="106"/>
        <v>1242142</v>
      </c>
      <c r="I799" s="1075">
        <f t="shared" si="107"/>
        <v>113852128</v>
      </c>
      <c r="J799" s="1075">
        <f t="shared" si="108"/>
        <v>3120000</v>
      </c>
      <c r="K799" s="1075">
        <f t="shared" si="109"/>
        <v>12210640</v>
      </c>
      <c r="L799" s="1075">
        <f t="shared" si="110"/>
        <v>129182768</v>
      </c>
    </row>
    <row r="800" spans="1:12" x14ac:dyDescent="0.25">
      <c r="A800" s="1072"/>
      <c r="B800" s="1072"/>
      <c r="C800" s="1074" t="s">
        <v>649</v>
      </c>
      <c r="D800" s="1075">
        <v>123</v>
      </c>
      <c r="E800" s="1075">
        <v>1126631</v>
      </c>
      <c r="F800" s="1075">
        <v>30000</v>
      </c>
      <c r="G800" s="1075">
        <v>120831</v>
      </c>
      <c r="H800" s="1075">
        <f t="shared" si="106"/>
        <v>1277462</v>
      </c>
      <c r="I800" s="1075">
        <f t="shared" si="107"/>
        <v>138575613</v>
      </c>
      <c r="J800" s="1075">
        <f t="shared" si="108"/>
        <v>3690000</v>
      </c>
      <c r="K800" s="1075">
        <f t="shared" si="109"/>
        <v>14862213</v>
      </c>
      <c r="L800" s="1075">
        <f t="shared" si="110"/>
        <v>157127826</v>
      </c>
    </row>
    <row r="801" spans="1:12" x14ac:dyDescent="0.25">
      <c r="A801" s="1072"/>
      <c r="B801" s="1072"/>
      <c r="C801" s="1074" t="s">
        <v>650</v>
      </c>
      <c r="D801" s="1075">
        <v>87</v>
      </c>
      <c r="E801" s="1075">
        <v>1162530</v>
      </c>
      <c r="F801" s="1075">
        <v>30000</v>
      </c>
      <c r="G801" s="1075">
        <v>124681</v>
      </c>
      <c r="H801" s="1075">
        <f t="shared" si="106"/>
        <v>1317211</v>
      </c>
      <c r="I801" s="1075">
        <f t="shared" si="107"/>
        <v>101140110</v>
      </c>
      <c r="J801" s="1075">
        <f t="shared" si="108"/>
        <v>2610000</v>
      </c>
      <c r="K801" s="1075">
        <f t="shared" si="109"/>
        <v>10847247</v>
      </c>
      <c r="L801" s="1075">
        <f t="shared" si="110"/>
        <v>114597357</v>
      </c>
    </row>
    <row r="802" spans="1:12" x14ac:dyDescent="0.25">
      <c r="A802" s="1072"/>
      <c r="B802" s="1072"/>
      <c r="C802" s="1074" t="s">
        <v>651</v>
      </c>
      <c r="D802" s="1075">
        <v>59</v>
      </c>
      <c r="E802" s="1075">
        <v>1196428</v>
      </c>
      <c r="F802" s="1075">
        <v>30000</v>
      </c>
      <c r="G802" s="1075">
        <v>128317</v>
      </c>
      <c r="H802" s="1075">
        <f t="shared" si="106"/>
        <v>1354745</v>
      </c>
      <c r="I802" s="1075">
        <f t="shared" si="107"/>
        <v>70589252</v>
      </c>
      <c r="J802" s="1075">
        <f t="shared" si="108"/>
        <v>1770000</v>
      </c>
      <c r="K802" s="1075">
        <f t="shared" si="109"/>
        <v>7570703</v>
      </c>
      <c r="L802" s="1075">
        <f t="shared" si="110"/>
        <v>79929955</v>
      </c>
    </row>
    <row r="803" spans="1:12" x14ac:dyDescent="0.25">
      <c r="A803" s="1072"/>
      <c r="B803" s="1072"/>
      <c r="C803" s="1074" t="s">
        <v>778</v>
      </c>
      <c r="D803" s="1075">
        <v>38</v>
      </c>
      <c r="E803" s="1075">
        <v>1230327</v>
      </c>
      <c r="F803" s="1075">
        <v>30000</v>
      </c>
      <c r="G803" s="1075">
        <v>131953</v>
      </c>
      <c r="H803" s="1075">
        <f t="shared" si="106"/>
        <v>1392280</v>
      </c>
      <c r="I803" s="1075">
        <f t="shared" si="107"/>
        <v>46752426</v>
      </c>
      <c r="J803" s="1075">
        <f t="shared" si="108"/>
        <v>1140000</v>
      </c>
      <c r="K803" s="1075">
        <f t="shared" si="109"/>
        <v>5014214</v>
      </c>
      <c r="L803" s="1075">
        <f t="shared" si="110"/>
        <v>52906640</v>
      </c>
    </row>
    <row r="804" spans="1:12" x14ac:dyDescent="0.25">
      <c r="A804" s="1072"/>
      <c r="B804" s="1072"/>
      <c r="C804" s="1074" t="s">
        <v>652</v>
      </c>
      <c r="D804" s="1075">
        <v>12</v>
      </c>
      <c r="E804" s="1075">
        <v>1264226</v>
      </c>
      <c r="F804" s="1075">
        <v>30000</v>
      </c>
      <c r="G804" s="1075">
        <v>135588</v>
      </c>
      <c r="H804" s="1075">
        <f t="shared" si="106"/>
        <v>1429814</v>
      </c>
      <c r="I804" s="1075">
        <f t="shared" si="107"/>
        <v>15170712</v>
      </c>
      <c r="J804" s="1075">
        <f t="shared" si="108"/>
        <v>360000</v>
      </c>
      <c r="K804" s="1075">
        <f t="shared" si="109"/>
        <v>1627056</v>
      </c>
      <c r="L804" s="1075">
        <f t="shared" si="110"/>
        <v>17157768</v>
      </c>
    </row>
    <row r="805" spans="1:12" x14ac:dyDescent="0.25">
      <c r="A805" s="1072"/>
      <c r="B805" s="1072"/>
      <c r="C805" s="1074" t="s">
        <v>653</v>
      </c>
      <c r="D805" s="1075">
        <v>10</v>
      </c>
      <c r="E805" s="1075">
        <v>1298125</v>
      </c>
      <c r="F805" s="1075">
        <v>30000</v>
      </c>
      <c r="G805" s="1075">
        <v>139224</v>
      </c>
      <c r="H805" s="1075">
        <f t="shared" si="106"/>
        <v>1467349</v>
      </c>
      <c r="I805" s="1075">
        <f t="shared" si="107"/>
        <v>12981250</v>
      </c>
      <c r="J805" s="1075">
        <f t="shared" si="108"/>
        <v>300000</v>
      </c>
      <c r="K805" s="1075">
        <f t="shared" si="109"/>
        <v>1392240</v>
      </c>
      <c r="L805" s="1075">
        <f t="shared" si="110"/>
        <v>14673490</v>
      </c>
    </row>
    <row r="806" spans="1:12" x14ac:dyDescent="0.25">
      <c r="A806" s="1072"/>
      <c r="B806" s="1072"/>
      <c r="C806" s="1074" t="s">
        <v>654</v>
      </c>
      <c r="D806" s="1075">
        <v>7</v>
      </c>
      <c r="E806" s="1075">
        <v>1332024</v>
      </c>
      <c r="F806" s="1075">
        <v>30000</v>
      </c>
      <c r="G806" s="1075">
        <v>142860</v>
      </c>
      <c r="H806" s="1075">
        <f t="shared" si="106"/>
        <v>1504884</v>
      </c>
      <c r="I806" s="1075">
        <f t="shared" si="107"/>
        <v>9324168</v>
      </c>
      <c r="J806" s="1075">
        <f t="shared" si="108"/>
        <v>210000</v>
      </c>
      <c r="K806" s="1075">
        <f t="shared" si="109"/>
        <v>1000020</v>
      </c>
      <c r="L806" s="1075">
        <f t="shared" si="110"/>
        <v>10534188</v>
      </c>
    </row>
    <row r="807" spans="1:12" x14ac:dyDescent="0.25">
      <c r="A807" s="1072"/>
      <c r="B807" s="1072"/>
      <c r="C807" s="1074" t="s">
        <v>761</v>
      </c>
      <c r="D807" s="1075">
        <v>5</v>
      </c>
      <c r="E807" s="1075">
        <v>1365922</v>
      </c>
      <c r="F807" s="1075">
        <v>30000</v>
      </c>
      <c r="G807" s="1075">
        <v>146495</v>
      </c>
      <c r="H807" s="1075">
        <f t="shared" si="106"/>
        <v>1542417</v>
      </c>
      <c r="I807" s="1075">
        <f t="shared" si="107"/>
        <v>6829610</v>
      </c>
      <c r="J807" s="1075">
        <f t="shared" si="108"/>
        <v>150000</v>
      </c>
      <c r="K807" s="1075">
        <f t="shared" si="109"/>
        <v>732475</v>
      </c>
      <c r="L807" s="1075">
        <f t="shared" si="110"/>
        <v>7712085</v>
      </c>
    </row>
    <row r="808" spans="1:12" x14ac:dyDescent="0.25">
      <c r="A808" s="1072"/>
      <c r="B808" s="1072"/>
      <c r="C808" s="1074" t="s">
        <v>840</v>
      </c>
      <c r="D808" s="1075">
        <v>3</v>
      </c>
      <c r="E808" s="1075">
        <v>1399821</v>
      </c>
      <c r="F808" s="1075">
        <v>30000</v>
      </c>
      <c r="G808" s="1075">
        <v>150131</v>
      </c>
      <c r="H808" s="1075">
        <f t="shared" si="106"/>
        <v>1579952</v>
      </c>
      <c r="I808" s="1075">
        <f t="shared" si="107"/>
        <v>4199463</v>
      </c>
      <c r="J808" s="1075">
        <f t="shared" si="108"/>
        <v>90000</v>
      </c>
      <c r="K808" s="1075">
        <f t="shared" si="109"/>
        <v>450393</v>
      </c>
      <c r="L808" s="1075">
        <f t="shared" si="110"/>
        <v>4739856</v>
      </c>
    </row>
    <row r="809" spans="1:12" x14ac:dyDescent="0.25">
      <c r="A809" s="1072"/>
      <c r="B809" s="1072"/>
      <c r="C809" s="1074" t="s">
        <v>841</v>
      </c>
      <c r="D809" s="1075">
        <v>2</v>
      </c>
      <c r="E809" s="1075">
        <v>1433720</v>
      </c>
      <c r="F809" s="1075">
        <v>30000</v>
      </c>
      <c r="G809" s="1075">
        <v>153766</v>
      </c>
      <c r="H809" s="1075">
        <f t="shared" si="106"/>
        <v>1617486</v>
      </c>
      <c r="I809" s="1075">
        <f t="shared" si="107"/>
        <v>2867440</v>
      </c>
      <c r="J809" s="1075">
        <f t="shared" si="108"/>
        <v>60000</v>
      </c>
      <c r="K809" s="1075">
        <f t="shared" si="109"/>
        <v>307532</v>
      </c>
      <c r="L809" s="1075">
        <f t="shared" si="110"/>
        <v>3234972</v>
      </c>
    </row>
    <row r="810" spans="1:12" x14ac:dyDescent="0.25">
      <c r="A810" s="1072"/>
      <c r="B810" s="1072"/>
      <c r="C810" s="1074" t="s">
        <v>842</v>
      </c>
      <c r="D810" s="1075">
        <v>3</v>
      </c>
      <c r="E810" s="1075">
        <v>1457619</v>
      </c>
      <c r="F810" s="1075">
        <v>30000</v>
      </c>
      <c r="G810" s="1075">
        <v>156330</v>
      </c>
      <c r="H810" s="1075">
        <f t="shared" si="106"/>
        <v>1643949</v>
      </c>
      <c r="I810" s="1075">
        <f t="shared" si="107"/>
        <v>4372857</v>
      </c>
      <c r="J810" s="1075">
        <f t="shared" si="108"/>
        <v>90000</v>
      </c>
      <c r="K810" s="1075">
        <f t="shared" si="109"/>
        <v>468990</v>
      </c>
      <c r="L810" s="1075">
        <f t="shared" si="110"/>
        <v>4931847</v>
      </c>
    </row>
    <row r="811" spans="1:12" x14ac:dyDescent="0.25">
      <c r="A811" s="1072"/>
      <c r="B811" s="1072"/>
      <c r="C811" s="1074" t="s">
        <v>762</v>
      </c>
      <c r="D811" s="1075">
        <v>1</v>
      </c>
      <c r="E811" s="1075">
        <v>1535417</v>
      </c>
      <c r="F811" s="1075">
        <v>30000</v>
      </c>
      <c r="G811" s="1075">
        <v>164673</v>
      </c>
      <c r="H811" s="1075">
        <f t="shared" si="106"/>
        <v>1730090</v>
      </c>
      <c r="I811" s="1075">
        <f t="shared" si="107"/>
        <v>1535417</v>
      </c>
      <c r="J811" s="1075">
        <f t="shared" si="108"/>
        <v>30000</v>
      </c>
      <c r="K811" s="1075">
        <f t="shared" si="109"/>
        <v>164673</v>
      </c>
      <c r="L811" s="1075">
        <f t="shared" si="110"/>
        <v>1730090</v>
      </c>
    </row>
    <row r="812" spans="1:12" x14ac:dyDescent="0.25">
      <c r="A812" s="1072"/>
      <c r="B812" s="1072"/>
      <c r="C812" s="1074" t="s">
        <v>796</v>
      </c>
      <c r="D812" s="1075">
        <v>73</v>
      </c>
      <c r="E812" s="1075">
        <v>1221722</v>
      </c>
      <c r="F812" s="1075">
        <v>30000</v>
      </c>
      <c r="G812" s="1075">
        <v>131030</v>
      </c>
      <c r="H812" s="1075">
        <f t="shared" si="106"/>
        <v>1382752</v>
      </c>
      <c r="I812" s="1075">
        <f t="shared" si="107"/>
        <v>89185706</v>
      </c>
      <c r="J812" s="1075">
        <f t="shared" si="108"/>
        <v>2190000</v>
      </c>
      <c r="K812" s="1075">
        <f t="shared" si="109"/>
        <v>9565190</v>
      </c>
      <c r="L812" s="1075">
        <f t="shared" si="110"/>
        <v>100940896</v>
      </c>
    </row>
    <row r="813" spans="1:12" x14ac:dyDescent="0.25">
      <c r="A813" s="1072"/>
      <c r="B813" s="1072"/>
      <c r="C813" s="1074" t="s">
        <v>797</v>
      </c>
      <c r="D813" s="1075">
        <v>309</v>
      </c>
      <c r="E813" s="1075">
        <v>1274303</v>
      </c>
      <c r="F813" s="1075">
        <v>30000</v>
      </c>
      <c r="G813" s="1075">
        <v>136669</v>
      </c>
      <c r="H813" s="1075">
        <f t="shared" si="106"/>
        <v>1440972</v>
      </c>
      <c r="I813" s="1075">
        <f t="shared" si="107"/>
        <v>393759627</v>
      </c>
      <c r="J813" s="1075">
        <f t="shared" si="108"/>
        <v>9270000</v>
      </c>
      <c r="K813" s="1075">
        <f t="shared" si="109"/>
        <v>42230721</v>
      </c>
      <c r="L813" s="1075">
        <f t="shared" si="110"/>
        <v>445260348</v>
      </c>
    </row>
    <row r="814" spans="1:12" x14ac:dyDescent="0.25">
      <c r="A814" s="1072"/>
      <c r="B814" s="1072"/>
      <c r="C814" s="1074" t="s">
        <v>811</v>
      </c>
      <c r="D814" s="1075">
        <v>150</v>
      </c>
      <c r="E814" s="1075">
        <v>1326884</v>
      </c>
      <c r="F814" s="1075">
        <v>30000</v>
      </c>
      <c r="G814" s="1075">
        <v>142308</v>
      </c>
      <c r="H814" s="1075">
        <f t="shared" si="106"/>
        <v>1499192</v>
      </c>
      <c r="I814" s="1075">
        <f t="shared" si="107"/>
        <v>199032600</v>
      </c>
      <c r="J814" s="1075">
        <f t="shared" si="108"/>
        <v>4500000</v>
      </c>
      <c r="K814" s="1075">
        <f t="shared" si="109"/>
        <v>21346200</v>
      </c>
      <c r="L814" s="1075">
        <f t="shared" si="110"/>
        <v>224878800</v>
      </c>
    </row>
    <row r="815" spans="1:12" x14ac:dyDescent="0.25">
      <c r="A815" s="1072"/>
      <c r="B815" s="1072"/>
      <c r="C815" s="1074" t="s">
        <v>656</v>
      </c>
      <c r="D815" s="1075">
        <v>106</v>
      </c>
      <c r="E815" s="1075">
        <v>1379465</v>
      </c>
      <c r="F815" s="1075">
        <v>30000</v>
      </c>
      <c r="G815" s="1075">
        <v>147948</v>
      </c>
      <c r="H815" s="1075">
        <f t="shared" si="106"/>
        <v>1557413</v>
      </c>
      <c r="I815" s="1075">
        <f t="shared" si="107"/>
        <v>146223290</v>
      </c>
      <c r="J815" s="1075">
        <f t="shared" si="108"/>
        <v>3180000</v>
      </c>
      <c r="K815" s="1075">
        <f t="shared" si="109"/>
        <v>15682488</v>
      </c>
      <c r="L815" s="1075">
        <f t="shared" si="110"/>
        <v>165085778</v>
      </c>
    </row>
    <row r="816" spans="1:12" x14ac:dyDescent="0.25">
      <c r="A816" s="1072"/>
      <c r="B816" s="1072"/>
      <c r="C816" s="1074" t="s">
        <v>658</v>
      </c>
      <c r="D816" s="1075">
        <v>50</v>
      </c>
      <c r="E816" s="1075">
        <v>1432046</v>
      </c>
      <c r="F816" s="1075">
        <v>30000</v>
      </c>
      <c r="G816" s="1075">
        <v>153583</v>
      </c>
      <c r="H816" s="1075">
        <f t="shared" si="106"/>
        <v>1615629</v>
      </c>
      <c r="I816" s="1075">
        <f t="shared" si="107"/>
        <v>71602300</v>
      </c>
      <c r="J816" s="1075">
        <f t="shared" si="108"/>
        <v>1500000</v>
      </c>
      <c r="K816" s="1075">
        <f t="shared" si="109"/>
        <v>7679150</v>
      </c>
      <c r="L816" s="1075">
        <f t="shared" si="110"/>
        <v>80781450</v>
      </c>
    </row>
    <row r="817" spans="1:12" x14ac:dyDescent="0.25">
      <c r="A817" s="1072"/>
      <c r="B817" s="1072"/>
      <c r="C817" s="1074" t="s">
        <v>763</v>
      </c>
      <c r="D817" s="1075">
        <v>41</v>
      </c>
      <c r="E817" s="1075">
        <v>1484627</v>
      </c>
      <c r="F817" s="1075">
        <v>30000</v>
      </c>
      <c r="G817" s="1075">
        <v>159226</v>
      </c>
      <c r="H817" s="1075">
        <f t="shared" si="106"/>
        <v>1673853</v>
      </c>
      <c r="I817" s="1075">
        <f t="shared" si="107"/>
        <v>60869707</v>
      </c>
      <c r="J817" s="1075">
        <f t="shared" si="108"/>
        <v>1230000</v>
      </c>
      <c r="K817" s="1075">
        <f t="shared" si="109"/>
        <v>6528266</v>
      </c>
      <c r="L817" s="1075">
        <f t="shared" si="110"/>
        <v>68627973</v>
      </c>
    </row>
    <row r="818" spans="1:12" x14ac:dyDescent="0.25">
      <c r="A818" s="1072"/>
      <c r="B818" s="1072"/>
      <c r="C818" s="1074" t="s">
        <v>660</v>
      </c>
      <c r="D818" s="1075">
        <v>33</v>
      </c>
      <c r="E818" s="1075">
        <v>1597208</v>
      </c>
      <c r="F818" s="1075">
        <v>30000</v>
      </c>
      <c r="G818" s="1075">
        <v>171301</v>
      </c>
      <c r="H818" s="1075">
        <f t="shared" si="106"/>
        <v>1798509</v>
      </c>
      <c r="I818" s="1075">
        <f t="shared" si="107"/>
        <v>52707864</v>
      </c>
      <c r="J818" s="1075">
        <f t="shared" si="108"/>
        <v>990000</v>
      </c>
      <c r="K818" s="1075">
        <f t="shared" si="109"/>
        <v>5652933</v>
      </c>
      <c r="L818" s="1075">
        <f t="shared" si="110"/>
        <v>59350797</v>
      </c>
    </row>
    <row r="819" spans="1:12" x14ac:dyDescent="0.25">
      <c r="A819" s="1072"/>
      <c r="B819" s="1072"/>
      <c r="C819" s="1074" t="s">
        <v>798</v>
      </c>
      <c r="D819" s="1075">
        <v>15</v>
      </c>
      <c r="E819" s="1075">
        <v>1589789</v>
      </c>
      <c r="F819" s="1075">
        <v>30000</v>
      </c>
      <c r="G819" s="1075">
        <v>170505</v>
      </c>
      <c r="H819" s="1075">
        <f t="shared" si="106"/>
        <v>1790294</v>
      </c>
      <c r="I819" s="1075">
        <f t="shared" si="107"/>
        <v>23846835</v>
      </c>
      <c r="J819" s="1075">
        <f t="shared" si="108"/>
        <v>450000</v>
      </c>
      <c r="K819" s="1075">
        <f t="shared" si="109"/>
        <v>2557575</v>
      </c>
      <c r="L819" s="1075">
        <f t="shared" si="110"/>
        <v>26854410</v>
      </c>
    </row>
    <row r="820" spans="1:12" x14ac:dyDescent="0.25">
      <c r="A820" s="1072"/>
      <c r="B820" s="1072"/>
      <c r="C820" s="1074" t="s">
        <v>843</v>
      </c>
      <c r="D820" s="1075">
        <v>16</v>
      </c>
      <c r="E820" s="1075">
        <v>1642370</v>
      </c>
      <c r="F820" s="1075">
        <v>30000</v>
      </c>
      <c r="G820" s="1075">
        <v>176144</v>
      </c>
      <c r="H820" s="1075">
        <f t="shared" si="106"/>
        <v>1848514</v>
      </c>
      <c r="I820" s="1075">
        <f t="shared" si="107"/>
        <v>26277920</v>
      </c>
      <c r="J820" s="1075">
        <f t="shared" si="108"/>
        <v>480000</v>
      </c>
      <c r="K820" s="1075">
        <f t="shared" si="109"/>
        <v>2818304</v>
      </c>
      <c r="L820" s="1075">
        <f t="shared" si="110"/>
        <v>29576224</v>
      </c>
    </row>
    <row r="821" spans="1:12" x14ac:dyDescent="0.25">
      <c r="A821" s="1072"/>
      <c r="B821" s="1072"/>
      <c r="C821" s="1074" t="s">
        <v>844</v>
      </c>
      <c r="D821" s="1075">
        <v>8</v>
      </c>
      <c r="E821" s="1075">
        <v>1694951</v>
      </c>
      <c r="F821" s="1075">
        <v>30000</v>
      </c>
      <c r="G821" s="1075">
        <v>181783</v>
      </c>
      <c r="H821" s="1075">
        <f t="shared" si="106"/>
        <v>1906734</v>
      </c>
      <c r="I821" s="1075">
        <f t="shared" si="107"/>
        <v>13559608</v>
      </c>
      <c r="J821" s="1075">
        <f t="shared" si="108"/>
        <v>240000</v>
      </c>
      <c r="K821" s="1075">
        <f t="shared" si="109"/>
        <v>1454264</v>
      </c>
      <c r="L821" s="1075">
        <f t="shared" si="110"/>
        <v>15253872</v>
      </c>
    </row>
    <row r="822" spans="1:12" x14ac:dyDescent="0.25">
      <c r="A822" s="1072"/>
      <c r="B822" s="1072"/>
      <c r="C822" s="1074" t="s">
        <v>845</v>
      </c>
      <c r="D822" s="1075">
        <v>6</v>
      </c>
      <c r="E822" s="1075">
        <v>1747532</v>
      </c>
      <c r="F822" s="1075">
        <v>30000</v>
      </c>
      <c r="G822" s="1075">
        <v>187423</v>
      </c>
      <c r="H822" s="1075">
        <f t="shared" si="106"/>
        <v>1964955</v>
      </c>
      <c r="I822" s="1075">
        <f t="shared" si="107"/>
        <v>10485192</v>
      </c>
      <c r="J822" s="1075">
        <f t="shared" si="108"/>
        <v>180000</v>
      </c>
      <c r="K822" s="1075">
        <f t="shared" si="109"/>
        <v>1124538</v>
      </c>
      <c r="L822" s="1075">
        <f t="shared" si="110"/>
        <v>11789730</v>
      </c>
    </row>
    <row r="823" spans="1:12" x14ac:dyDescent="0.25">
      <c r="A823" s="1072"/>
      <c r="B823" s="442"/>
      <c r="C823" s="1074" t="s">
        <v>1432</v>
      </c>
      <c r="D823" s="1075">
        <v>12</v>
      </c>
      <c r="E823" s="1075">
        <v>1362110</v>
      </c>
      <c r="F823" s="1075">
        <v>30000</v>
      </c>
      <c r="G823" s="1075">
        <v>146086</v>
      </c>
      <c r="H823" s="1075">
        <f t="shared" si="106"/>
        <v>1538196</v>
      </c>
      <c r="I823" s="1075">
        <f t="shared" si="107"/>
        <v>16345320</v>
      </c>
      <c r="J823" s="1075">
        <f t="shared" si="108"/>
        <v>360000</v>
      </c>
      <c r="K823" s="1075">
        <f t="shared" si="109"/>
        <v>1753032</v>
      </c>
      <c r="L823" s="1075">
        <f t="shared" si="110"/>
        <v>18458352</v>
      </c>
    </row>
    <row r="824" spans="1:12" x14ac:dyDescent="0.25">
      <c r="A824" s="1072"/>
      <c r="B824" s="442"/>
      <c r="C824" s="1074" t="s">
        <v>874</v>
      </c>
      <c r="D824" s="1075">
        <v>32</v>
      </c>
      <c r="E824" s="1075">
        <v>1417699</v>
      </c>
      <c r="F824" s="1075">
        <v>30000</v>
      </c>
      <c r="G824" s="1075">
        <v>152048</v>
      </c>
      <c r="H824" s="1075">
        <f t="shared" si="106"/>
        <v>1599747</v>
      </c>
      <c r="I824" s="1075">
        <f t="shared" si="107"/>
        <v>45366368</v>
      </c>
      <c r="J824" s="1075">
        <f t="shared" si="108"/>
        <v>960000</v>
      </c>
      <c r="K824" s="1075">
        <f t="shared" si="109"/>
        <v>4865536</v>
      </c>
      <c r="L824" s="1075">
        <f t="shared" si="110"/>
        <v>51191904</v>
      </c>
    </row>
    <row r="825" spans="1:12" x14ac:dyDescent="0.25">
      <c r="A825" s="1072"/>
      <c r="B825" s="442"/>
      <c r="C825" s="1074" t="s">
        <v>846</v>
      </c>
      <c r="D825" s="1075">
        <v>107</v>
      </c>
      <c r="E825" s="1075">
        <v>1473289</v>
      </c>
      <c r="F825" s="1075">
        <v>30000</v>
      </c>
      <c r="G825" s="1075">
        <v>158010</v>
      </c>
      <c r="H825" s="1075">
        <f t="shared" si="106"/>
        <v>1661299</v>
      </c>
      <c r="I825" s="1075">
        <f t="shared" si="107"/>
        <v>157641923</v>
      </c>
      <c r="J825" s="1075">
        <f t="shared" si="108"/>
        <v>3210000</v>
      </c>
      <c r="K825" s="1075">
        <f t="shared" si="109"/>
        <v>16907070</v>
      </c>
      <c r="L825" s="1075">
        <f t="shared" si="110"/>
        <v>177758993</v>
      </c>
    </row>
    <row r="826" spans="1:12" x14ac:dyDescent="0.25">
      <c r="A826" s="1072"/>
      <c r="B826" s="1072"/>
      <c r="C826" s="1074" t="s">
        <v>661</v>
      </c>
      <c r="D826" s="1075">
        <v>453</v>
      </c>
      <c r="E826" s="1075">
        <v>1528878</v>
      </c>
      <c r="F826" s="1075">
        <v>30000</v>
      </c>
      <c r="G826" s="1075">
        <v>163972</v>
      </c>
      <c r="H826" s="1075">
        <f t="shared" ref="H826:H870" si="111">SUM(E826:G826)</f>
        <v>1722850</v>
      </c>
      <c r="I826" s="1075">
        <f t="shared" ref="I826:I870" si="112">D826*E826</f>
        <v>692581734</v>
      </c>
      <c r="J826" s="1075">
        <f t="shared" ref="J826:J870" si="113">D826*F826</f>
        <v>13590000</v>
      </c>
      <c r="K826" s="1075">
        <f t="shared" ref="K826:K870" si="114">D826*G826</f>
        <v>74279316</v>
      </c>
      <c r="L826" s="1075">
        <f t="shared" ref="L826:L870" si="115">D826*H826</f>
        <v>780451050</v>
      </c>
    </row>
    <row r="827" spans="1:12" x14ac:dyDescent="0.25">
      <c r="A827" s="1072"/>
      <c r="B827" s="1072"/>
      <c r="C827" s="1074" t="s">
        <v>663</v>
      </c>
      <c r="D827" s="1075">
        <v>368</v>
      </c>
      <c r="E827" s="1075">
        <v>1584468</v>
      </c>
      <c r="F827" s="1075">
        <v>30000</v>
      </c>
      <c r="G827" s="1075">
        <v>169934</v>
      </c>
      <c r="H827" s="1075">
        <f t="shared" si="111"/>
        <v>1784402</v>
      </c>
      <c r="I827" s="1075">
        <f t="shared" si="112"/>
        <v>583084224</v>
      </c>
      <c r="J827" s="1075">
        <f t="shared" si="113"/>
        <v>11040000</v>
      </c>
      <c r="K827" s="1075">
        <f t="shared" si="114"/>
        <v>62535712</v>
      </c>
      <c r="L827" s="1075">
        <f t="shared" si="115"/>
        <v>656659936</v>
      </c>
    </row>
    <row r="828" spans="1:12" x14ac:dyDescent="0.25">
      <c r="A828" s="1072"/>
      <c r="B828" s="1072"/>
      <c r="C828" s="1074" t="s">
        <v>664</v>
      </c>
      <c r="D828" s="1075">
        <v>113</v>
      </c>
      <c r="E828" s="1075">
        <v>1640057</v>
      </c>
      <c r="F828" s="1075">
        <v>30000</v>
      </c>
      <c r="G828" s="1075">
        <v>175896</v>
      </c>
      <c r="H828" s="1075">
        <f t="shared" si="111"/>
        <v>1845953</v>
      </c>
      <c r="I828" s="1075">
        <f t="shared" si="112"/>
        <v>185326441</v>
      </c>
      <c r="J828" s="1075">
        <f t="shared" si="113"/>
        <v>3390000</v>
      </c>
      <c r="K828" s="1075">
        <f t="shared" si="114"/>
        <v>19876248</v>
      </c>
      <c r="L828" s="1075">
        <f t="shared" si="115"/>
        <v>208592689</v>
      </c>
    </row>
    <row r="829" spans="1:12" x14ac:dyDescent="0.25">
      <c r="A829" s="1072"/>
      <c r="B829" s="1072"/>
      <c r="C829" s="1074" t="s">
        <v>665</v>
      </c>
      <c r="D829" s="1075">
        <v>52</v>
      </c>
      <c r="E829" s="1075">
        <v>1695647</v>
      </c>
      <c r="F829" s="1075">
        <v>30000</v>
      </c>
      <c r="G829" s="1075">
        <v>181858</v>
      </c>
      <c r="H829" s="1075">
        <f t="shared" si="111"/>
        <v>1907505</v>
      </c>
      <c r="I829" s="1075">
        <f t="shared" si="112"/>
        <v>88173644</v>
      </c>
      <c r="J829" s="1075">
        <f t="shared" si="113"/>
        <v>1560000</v>
      </c>
      <c r="K829" s="1075">
        <f t="shared" si="114"/>
        <v>9456616</v>
      </c>
      <c r="L829" s="1075">
        <f t="shared" si="115"/>
        <v>99190260</v>
      </c>
    </row>
    <row r="830" spans="1:12" x14ac:dyDescent="0.25">
      <c r="A830" s="1072"/>
      <c r="B830" s="1072"/>
      <c r="C830" s="1074" t="s">
        <v>847</v>
      </c>
      <c r="D830" s="1075">
        <v>40</v>
      </c>
      <c r="E830" s="1075">
        <v>1751236</v>
      </c>
      <c r="F830" s="1075">
        <v>30000</v>
      </c>
      <c r="G830" s="1075">
        <v>187820</v>
      </c>
      <c r="H830" s="1075">
        <f t="shared" si="111"/>
        <v>1969056</v>
      </c>
      <c r="I830" s="1075">
        <f t="shared" si="112"/>
        <v>70049440</v>
      </c>
      <c r="J830" s="1075">
        <f t="shared" si="113"/>
        <v>1200000</v>
      </c>
      <c r="K830" s="1075">
        <f t="shared" si="114"/>
        <v>7512800</v>
      </c>
      <c r="L830" s="1075">
        <f t="shared" si="115"/>
        <v>78762240</v>
      </c>
    </row>
    <row r="831" spans="1:12" x14ac:dyDescent="0.25">
      <c r="A831" s="1072"/>
      <c r="B831" s="1072"/>
      <c r="C831" s="1074" t="s">
        <v>666</v>
      </c>
      <c r="D831" s="1075">
        <v>22</v>
      </c>
      <c r="E831" s="1075">
        <v>1806826</v>
      </c>
      <c r="F831" s="1075">
        <v>30000</v>
      </c>
      <c r="G831" s="1075">
        <v>193782</v>
      </c>
      <c r="H831" s="1075">
        <f t="shared" si="111"/>
        <v>2030608</v>
      </c>
      <c r="I831" s="1075">
        <f t="shared" si="112"/>
        <v>39750172</v>
      </c>
      <c r="J831" s="1075">
        <f t="shared" si="113"/>
        <v>660000</v>
      </c>
      <c r="K831" s="1075">
        <f t="shared" si="114"/>
        <v>4263204</v>
      </c>
      <c r="L831" s="1075">
        <f t="shared" si="115"/>
        <v>44673376</v>
      </c>
    </row>
    <row r="832" spans="1:12" x14ac:dyDescent="0.25">
      <c r="A832" s="1072"/>
      <c r="B832" s="1072"/>
      <c r="C832" s="1074" t="s">
        <v>848</v>
      </c>
      <c r="D832" s="1075">
        <v>16</v>
      </c>
      <c r="E832" s="1075">
        <v>1862415</v>
      </c>
      <c r="F832" s="1075">
        <v>30000</v>
      </c>
      <c r="G832" s="1075">
        <v>199723</v>
      </c>
      <c r="H832" s="1075">
        <f t="shared" si="111"/>
        <v>2092138</v>
      </c>
      <c r="I832" s="1075">
        <f t="shared" si="112"/>
        <v>29798640</v>
      </c>
      <c r="J832" s="1075">
        <f t="shared" si="113"/>
        <v>480000</v>
      </c>
      <c r="K832" s="1075">
        <f t="shared" si="114"/>
        <v>3195568</v>
      </c>
      <c r="L832" s="1075">
        <f t="shared" si="115"/>
        <v>33474208</v>
      </c>
    </row>
    <row r="833" spans="1:12" x14ac:dyDescent="0.25">
      <c r="A833" s="1072"/>
      <c r="B833" s="1072"/>
      <c r="C833" s="1074" t="s">
        <v>669</v>
      </c>
      <c r="D833" s="1075">
        <v>14</v>
      </c>
      <c r="E833" s="1075">
        <v>1918005</v>
      </c>
      <c r="F833" s="1075">
        <v>30000</v>
      </c>
      <c r="G833" s="1075">
        <v>205706</v>
      </c>
      <c r="H833" s="1075">
        <f t="shared" si="111"/>
        <v>2153711</v>
      </c>
      <c r="I833" s="1075">
        <f t="shared" si="112"/>
        <v>26852070</v>
      </c>
      <c r="J833" s="1075">
        <f t="shared" si="113"/>
        <v>420000</v>
      </c>
      <c r="K833" s="1075">
        <f t="shared" si="114"/>
        <v>2879884</v>
      </c>
      <c r="L833" s="1075">
        <f t="shared" si="115"/>
        <v>30151954</v>
      </c>
    </row>
    <row r="834" spans="1:12" x14ac:dyDescent="0.25">
      <c r="A834" s="1072"/>
      <c r="B834" s="1072"/>
      <c r="C834" s="1074" t="s">
        <v>1440</v>
      </c>
      <c r="D834" s="1075">
        <v>8</v>
      </c>
      <c r="E834" s="1075">
        <v>1503149</v>
      </c>
      <c r="F834" s="1075">
        <v>30000</v>
      </c>
      <c r="G834" s="1075">
        <v>161213</v>
      </c>
      <c r="H834" s="1075">
        <f t="shared" si="111"/>
        <v>1694362</v>
      </c>
      <c r="I834" s="1075">
        <f t="shared" si="112"/>
        <v>12025192</v>
      </c>
      <c r="J834" s="1075">
        <f t="shared" si="113"/>
        <v>240000</v>
      </c>
      <c r="K834" s="1075">
        <f t="shared" si="114"/>
        <v>1289704</v>
      </c>
      <c r="L834" s="1075">
        <f t="shared" si="115"/>
        <v>13554896</v>
      </c>
    </row>
    <row r="835" spans="1:12" x14ac:dyDescent="0.25">
      <c r="A835" s="1072"/>
      <c r="B835" s="1072"/>
      <c r="C835" s="1074" t="s">
        <v>994</v>
      </c>
      <c r="D835" s="1075">
        <v>13</v>
      </c>
      <c r="E835" s="1075">
        <v>1562994</v>
      </c>
      <c r="F835" s="1075">
        <v>30000</v>
      </c>
      <c r="G835" s="1075">
        <v>167631</v>
      </c>
      <c r="H835" s="1075">
        <f t="shared" si="111"/>
        <v>1760625</v>
      </c>
      <c r="I835" s="1075">
        <f t="shared" si="112"/>
        <v>20318922</v>
      </c>
      <c r="J835" s="1075">
        <f t="shared" si="113"/>
        <v>390000</v>
      </c>
      <c r="K835" s="1075">
        <f t="shared" si="114"/>
        <v>2179203</v>
      </c>
      <c r="L835" s="1075">
        <f t="shared" si="115"/>
        <v>22888125</v>
      </c>
    </row>
    <row r="836" spans="1:12" x14ac:dyDescent="0.25">
      <c r="A836" s="1072"/>
      <c r="B836" s="1072"/>
      <c r="C836" s="1074" t="s">
        <v>1057</v>
      </c>
      <c r="D836" s="1075">
        <v>17</v>
      </c>
      <c r="E836" s="1075">
        <v>1622839</v>
      </c>
      <c r="F836" s="1075">
        <v>30000</v>
      </c>
      <c r="G836" s="1075">
        <v>174049</v>
      </c>
      <c r="H836" s="1075">
        <f t="shared" si="111"/>
        <v>1826888</v>
      </c>
      <c r="I836" s="1075">
        <f t="shared" si="112"/>
        <v>27588263</v>
      </c>
      <c r="J836" s="1075">
        <f t="shared" si="113"/>
        <v>510000</v>
      </c>
      <c r="K836" s="1075">
        <f t="shared" si="114"/>
        <v>2958833</v>
      </c>
      <c r="L836" s="1075">
        <f t="shared" si="115"/>
        <v>31057096</v>
      </c>
    </row>
    <row r="837" spans="1:12" x14ac:dyDescent="0.25">
      <c r="A837" s="1072"/>
      <c r="B837" s="1072"/>
      <c r="C837" s="1074" t="s">
        <v>764</v>
      </c>
      <c r="D837" s="1075">
        <v>21</v>
      </c>
      <c r="E837" s="1075">
        <v>1682684</v>
      </c>
      <c r="F837" s="1075">
        <v>30000</v>
      </c>
      <c r="G837" s="1075">
        <v>180468</v>
      </c>
      <c r="H837" s="1075">
        <f t="shared" si="111"/>
        <v>1893152</v>
      </c>
      <c r="I837" s="1075">
        <f t="shared" si="112"/>
        <v>35336364</v>
      </c>
      <c r="J837" s="1075">
        <f t="shared" si="113"/>
        <v>630000</v>
      </c>
      <c r="K837" s="1075">
        <f t="shared" si="114"/>
        <v>3789828</v>
      </c>
      <c r="L837" s="1075">
        <f t="shared" si="115"/>
        <v>39756192</v>
      </c>
    </row>
    <row r="838" spans="1:12" x14ac:dyDescent="0.25">
      <c r="A838" s="1072"/>
      <c r="B838" s="1072"/>
      <c r="C838" s="1074" t="s">
        <v>672</v>
      </c>
      <c r="D838" s="1075">
        <v>62</v>
      </c>
      <c r="E838" s="1075">
        <v>1742530</v>
      </c>
      <c r="F838" s="1075">
        <v>30000</v>
      </c>
      <c r="G838" s="1075">
        <v>186886</v>
      </c>
      <c r="H838" s="1075">
        <f t="shared" si="111"/>
        <v>1959416</v>
      </c>
      <c r="I838" s="1075">
        <f t="shared" si="112"/>
        <v>108036860</v>
      </c>
      <c r="J838" s="1075">
        <f t="shared" si="113"/>
        <v>1860000</v>
      </c>
      <c r="K838" s="1075">
        <f t="shared" si="114"/>
        <v>11586932</v>
      </c>
      <c r="L838" s="1075">
        <f t="shared" si="115"/>
        <v>121483792</v>
      </c>
    </row>
    <row r="839" spans="1:12" x14ac:dyDescent="0.25">
      <c r="A839" s="1072"/>
      <c r="B839" s="1072"/>
      <c r="C839" s="1074" t="s">
        <v>673</v>
      </c>
      <c r="D839" s="1075">
        <v>228</v>
      </c>
      <c r="E839" s="1075">
        <v>1802375</v>
      </c>
      <c r="F839" s="1075">
        <v>30000</v>
      </c>
      <c r="G839" s="1075">
        <v>193305</v>
      </c>
      <c r="H839" s="1075">
        <f t="shared" si="111"/>
        <v>2025680</v>
      </c>
      <c r="I839" s="1075">
        <f t="shared" si="112"/>
        <v>410941500</v>
      </c>
      <c r="J839" s="1075">
        <f t="shared" si="113"/>
        <v>6840000</v>
      </c>
      <c r="K839" s="1075">
        <f t="shared" si="114"/>
        <v>44073540</v>
      </c>
      <c r="L839" s="1075">
        <f t="shared" si="115"/>
        <v>461855040</v>
      </c>
    </row>
    <row r="840" spans="1:12" x14ac:dyDescent="0.25">
      <c r="A840" s="1072"/>
      <c r="B840" s="1072"/>
      <c r="C840" s="1074" t="s">
        <v>674</v>
      </c>
      <c r="D840" s="1075">
        <v>189</v>
      </c>
      <c r="E840" s="1075">
        <v>1862220</v>
      </c>
      <c r="F840" s="1075">
        <v>30000</v>
      </c>
      <c r="G840" s="1075">
        <v>199728</v>
      </c>
      <c r="H840" s="1075">
        <f t="shared" si="111"/>
        <v>2091948</v>
      </c>
      <c r="I840" s="1075">
        <f t="shared" si="112"/>
        <v>351959580</v>
      </c>
      <c r="J840" s="1075">
        <f t="shared" si="113"/>
        <v>5670000</v>
      </c>
      <c r="K840" s="1075">
        <f t="shared" si="114"/>
        <v>37748592</v>
      </c>
      <c r="L840" s="1075">
        <f t="shared" si="115"/>
        <v>395378172</v>
      </c>
    </row>
    <row r="841" spans="1:12" x14ac:dyDescent="0.25">
      <c r="A841" s="1072"/>
      <c r="B841" s="1072"/>
      <c r="C841" s="1074" t="s">
        <v>676</v>
      </c>
      <c r="D841" s="1075">
        <v>63</v>
      </c>
      <c r="E841" s="1075">
        <v>1922065</v>
      </c>
      <c r="F841" s="1075">
        <v>30000</v>
      </c>
      <c r="G841" s="1075">
        <v>206141</v>
      </c>
      <c r="H841" s="1075">
        <f t="shared" si="111"/>
        <v>2158206</v>
      </c>
      <c r="I841" s="1075">
        <f t="shared" si="112"/>
        <v>121090095</v>
      </c>
      <c r="J841" s="1075">
        <f t="shared" si="113"/>
        <v>1890000</v>
      </c>
      <c r="K841" s="1075">
        <f t="shared" si="114"/>
        <v>12986883</v>
      </c>
      <c r="L841" s="1075">
        <f t="shared" si="115"/>
        <v>135966978</v>
      </c>
    </row>
    <row r="842" spans="1:12" x14ac:dyDescent="0.25">
      <c r="A842" s="1072"/>
      <c r="B842" s="1072"/>
      <c r="C842" s="1074" t="s">
        <v>677</v>
      </c>
      <c r="D842" s="1075">
        <v>33</v>
      </c>
      <c r="E842" s="1075">
        <v>1981910</v>
      </c>
      <c r="F842" s="1075">
        <v>30000</v>
      </c>
      <c r="G842" s="1075">
        <v>212560</v>
      </c>
      <c r="H842" s="1075">
        <f t="shared" si="111"/>
        <v>2224470</v>
      </c>
      <c r="I842" s="1075">
        <f t="shared" si="112"/>
        <v>65403030</v>
      </c>
      <c r="J842" s="1075">
        <f t="shared" si="113"/>
        <v>990000</v>
      </c>
      <c r="K842" s="1075">
        <f t="shared" si="114"/>
        <v>7014480</v>
      </c>
      <c r="L842" s="1075">
        <f t="shared" si="115"/>
        <v>73407510</v>
      </c>
    </row>
    <row r="843" spans="1:12" x14ac:dyDescent="0.25">
      <c r="A843" s="1072"/>
      <c r="B843" s="1072"/>
      <c r="C843" s="1074" t="s">
        <v>678</v>
      </c>
      <c r="D843" s="1075">
        <v>10</v>
      </c>
      <c r="E843" s="1075">
        <v>2041755</v>
      </c>
      <c r="F843" s="1075">
        <v>30000</v>
      </c>
      <c r="G843" s="1075">
        <v>218978</v>
      </c>
      <c r="H843" s="1075">
        <f t="shared" si="111"/>
        <v>2290733</v>
      </c>
      <c r="I843" s="1075">
        <f t="shared" si="112"/>
        <v>20417550</v>
      </c>
      <c r="J843" s="1075">
        <f t="shared" si="113"/>
        <v>300000</v>
      </c>
      <c r="K843" s="1075">
        <f t="shared" si="114"/>
        <v>2189780</v>
      </c>
      <c r="L843" s="1075">
        <f t="shared" si="115"/>
        <v>22907330</v>
      </c>
    </row>
    <row r="844" spans="1:12" x14ac:dyDescent="0.25">
      <c r="A844" s="1072"/>
      <c r="B844" s="1072"/>
      <c r="C844" s="1074" t="s">
        <v>679</v>
      </c>
      <c r="D844" s="1075">
        <v>16</v>
      </c>
      <c r="E844" s="1075">
        <v>2101600</v>
      </c>
      <c r="F844" s="1075">
        <v>30000</v>
      </c>
      <c r="G844" s="1075">
        <v>225397</v>
      </c>
      <c r="H844" s="1075">
        <f t="shared" si="111"/>
        <v>2356997</v>
      </c>
      <c r="I844" s="1075">
        <f t="shared" si="112"/>
        <v>33625600</v>
      </c>
      <c r="J844" s="1075">
        <f t="shared" si="113"/>
        <v>480000</v>
      </c>
      <c r="K844" s="1075">
        <f t="shared" si="114"/>
        <v>3606352</v>
      </c>
      <c r="L844" s="1075">
        <f t="shared" si="115"/>
        <v>37711952</v>
      </c>
    </row>
    <row r="845" spans="1:12" x14ac:dyDescent="0.25">
      <c r="A845" s="1072"/>
      <c r="B845" s="1072"/>
      <c r="C845" s="1071" t="s">
        <v>799</v>
      </c>
      <c r="D845" s="1075">
        <v>12</v>
      </c>
      <c r="E845" s="1075">
        <v>2027623</v>
      </c>
      <c r="F845" s="1075">
        <v>30000</v>
      </c>
      <c r="G845" s="1075">
        <v>217463</v>
      </c>
      <c r="H845" s="1075">
        <f t="shared" si="111"/>
        <v>2275086</v>
      </c>
      <c r="I845" s="1075">
        <f t="shared" si="112"/>
        <v>24331476</v>
      </c>
      <c r="J845" s="1075">
        <f t="shared" si="113"/>
        <v>360000</v>
      </c>
      <c r="K845" s="1075">
        <f t="shared" si="114"/>
        <v>2609556</v>
      </c>
      <c r="L845" s="1075">
        <f t="shared" si="115"/>
        <v>27301032</v>
      </c>
    </row>
    <row r="846" spans="1:12" x14ac:dyDescent="0.25">
      <c r="A846" s="1072"/>
      <c r="B846" s="1072"/>
      <c r="C846" s="1071" t="s">
        <v>812</v>
      </c>
      <c r="D846" s="1075">
        <v>64</v>
      </c>
      <c r="E846" s="1075">
        <v>2110917</v>
      </c>
      <c r="F846" s="1075">
        <v>30000</v>
      </c>
      <c r="G846" s="1075">
        <v>226396</v>
      </c>
      <c r="H846" s="1075">
        <f t="shared" si="111"/>
        <v>2367313</v>
      </c>
      <c r="I846" s="1075">
        <f t="shared" si="112"/>
        <v>135098688</v>
      </c>
      <c r="J846" s="1075">
        <f t="shared" si="113"/>
        <v>1920000</v>
      </c>
      <c r="K846" s="1075">
        <f t="shared" si="114"/>
        <v>14489344</v>
      </c>
      <c r="L846" s="1075">
        <f t="shared" si="115"/>
        <v>151508032</v>
      </c>
    </row>
    <row r="847" spans="1:12" x14ac:dyDescent="0.25">
      <c r="A847" s="1072"/>
      <c r="B847" s="1072"/>
      <c r="C847" s="1071" t="s">
        <v>849</v>
      </c>
      <c r="D847" s="1075">
        <v>154</v>
      </c>
      <c r="E847" s="1075">
        <v>2194212</v>
      </c>
      <c r="F847" s="1075">
        <v>30000</v>
      </c>
      <c r="G847" s="1075">
        <v>253329</v>
      </c>
      <c r="H847" s="1075">
        <f t="shared" si="111"/>
        <v>2477541</v>
      </c>
      <c r="I847" s="1075">
        <f t="shared" si="112"/>
        <v>337908648</v>
      </c>
      <c r="J847" s="1075">
        <f t="shared" si="113"/>
        <v>4620000</v>
      </c>
      <c r="K847" s="1075">
        <f t="shared" si="114"/>
        <v>39012666</v>
      </c>
      <c r="L847" s="1075">
        <f t="shared" si="115"/>
        <v>381541314</v>
      </c>
    </row>
    <row r="848" spans="1:12" x14ac:dyDescent="0.25">
      <c r="A848" s="1072"/>
      <c r="B848" s="1072"/>
      <c r="C848" s="1071" t="s">
        <v>680</v>
      </c>
      <c r="D848" s="1075">
        <v>54</v>
      </c>
      <c r="E848" s="1075">
        <v>2277506</v>
      </c>
      <c r="F848" s="1075">
        <v>30000</v>
      </c>
      <c r="G848" s="1075">
        <v>244263</v>
      </c>
      <c r="H848" s="1075">
        <f t="shared" si="111"/>
        <v>2551769</v>
      </c>
      <c r="I848" s="1075">
        <f t="shared" si="112"/>
        <v>122985324</v>
      </c>
      <c r="J848" s="1075">
        <f t="shared" si="113"/>
        <v>1620000</v>
      </c>
      <c r="K848" s="1075">
        <f t="shared" si="114"/>
        <v>13190202</v>
      </c>
      <c r="L848" s="1075">
        <f t="shared" si="115"/>
        <v>137795526</v>
      </c>
    </row>
    <row r="849" spans="1:12" x14ac:dyDescent="0.25">
      <c r="A849" s="1072"/>
      <c r="B849" s="1072"/>
      <c r="C849" s="1071" t="s">
        <v>765</v>
      </c>
      <c r="D849" s="1075">
        <v>56</v>
      </c>
      <c r="E849" s="1075">
        <v>2360801</v>
      </c>
      <c r="F849" s="1075">
        <v>30000</v>
      </c>
      <c r="G849" s="1075">
        <v>253196</v>
      </c>
      <c r="H849" s="1075">
        <f t="shared" si="111"/>
        <v>2643997</v>
      </c>
      <c r="I849" s="1075">
        <f t="shared" si="112"/>
        <v>132204856</v>
      </c>
      <c r="J849" s="1075">
        <f t="shared" si="113"/>
        <v>1680000</v>
      </c>
      <c r="K849" s="1075">
        <f t="shared" si="114"/>
        <v>14178976</v>
      </c>
      <c r="L849" s="1075">
        <f t="shared" si="115"/>
        <v>148063832</v>
      </c>
    </row>
    <row r="850" spans="1:12" x14ac:dyDescent="0.25">
      <c r="A850" s="1072"/>
      <c r="B850" s="1072"/>
      <c r="C850" s="1071" t="s">
        <v>682</v>
      </c>
      <c r="D850" s="1075">
        <v>24</v>
      </c>
      <c r="E850" s="1075">
        <v>2444096</v>
      </c>
      <c r="F850" s="1075">
        <v>30000</v>
      </c>
      <c r="G850" s="1075">
        <v>262129</v>
      </c>
      <c r="H850" s="1075">
        <f t="shared" si="111"/>
        <v>2736225</v>
      </c>
      <c r="I850" s="1075">
        <f t="shared" si="112"/>
        <v>58658304</v>
      </c>
      <c r="J850" s="1075">
        <f t="shared" si="113"/>
        <v>720000</v>
      </c>
      <c r="K850" s="1075">
        <f t="shared" si="114"/>
        <v>6291096</v>
      </c>
      <c r="L850" s="1075">
        <f t="shared" si="115"/>
        <v>65669400</v>
      </c>
    </row>
    <row r="851" spans="1:12" x14ac:dyDescent="0.25">
      <c r="A851" s="1072"/>
      <c r="B851" s="1072"/>
      <c r="C851" s="1071" t="s">
        <v>850</v>
      </c>
      <c r="D851" s="1075">
        <v>14</v>
      </c>
      <c r="E851" s="1075">
        <v>2527390</v>
      </c>
      <c r="F851" s="1075">
        <v>30000</v>
      </c>
      <c r="G851" s="1075">
        <v>271063</v>
      </c>
      <c r="H851" s="1075">
        <f t="shared" si="111"/>
        <v>2828453</v>
      </c>
      <c r="I851" s="1075">
        <f t="shared" si="112"/>
        <v>35383460</v>
      </c>
      <c r="J851" s="1075">
        <f t="shared" si="113"/>
        <v>420000</v>
      </c>
      <c r="K851" s="1075">
        <f t="shared" si="114"/>
        <v>3794882</v>
      </c>
      <c r="L851" s="1075">
        <f t="shared" si="115"/>
        <v>39598342</v>
      </c>
    </row>
    <row r="852" spans="1:12" x14ac:dyDescent="0.25">
      <c r="A852" s="1072"/>
      <c r="B852" s="1072"/>
      <c r="C852" s="1071" t="s">
        <v>851</v>
      </c>
      <c r="D852" s="1075">
        <v>10</v>
      </c>
      <c r="E852" s="1075">
        <v>2610685</v>
      </c>
      <c r="F852" s="1075">
        <v>30000</v>
      </c>
      <c r="G852" s="1075">
        <v>279996</v>
      </c>
      <c r="H852" s="1075">
        <f t="shared" si="111"/>
        <v>2920681</v>
      </c>
      <c r="I852" s="1075">
        <f t="shared" si="112"/>
        <v>26106850</v>
      </c>
      <c r="J852" s="1075">
        <f t="shared" si="113"/>
        <v>300000</v>
      </c>
      <c r="K852" s="1075">
        <f t="shared" si="114"/>
        <v>2799960</v>
      </c>
      <c r="L852" s="1075">
        <f t="shared" si="115"/>
        <v>29206810</v>
      </c>
    </row>
    <row r="853" spans="1:12" x14ac:dyDescent="0.25">
      <c r="A853" s="1072"/>
      <c r="B853" s="1072"/>
      <c r="C853" s="1071" t="s">
        <v>968</v>
      </c>
      <c r="D853" s="1075">
        <v>6</v>
      </c>
      <c r="E853" s="1075">
        <v>2693980</v>
      </c>
      <c r="F853" s="1075">
        <v>30000</v>
      </c>
      <c r="G853" s="1075">
        <v>288929</v>
      </c>
      <c r="H853" s="1075">
        <f t="shared" si="111"/>
        <v>3012909</v>
      </c>
      <c r="I853" s="1075">
        <f t="shared" si="112"/>
        <v>16163880</v>
      </c>
      <c r="J853" s="1075">
        <f t="shared" si="113"/>
        <v>180000</v>
      </c>
      <c r="K853" s="1075">
        <f t="shared" si="114"/>
        <v>1733574</v>
      </c>
      <c r="L853" s="1075">
        <f t="shared" si="115"/>
        <v>18077454</v>
      </c>
    </row>
    <row r="854" spans="1:12" x14ac:dyDescent="0.25">
      <c r="A854" s="1072"/>
      <c r="B854" s="1072"/>
      <c r="C854" s="1071" t="s">
        <v>1032</v>
      </c>
      <c r="D854" s="1075">
        <v>6</v>
      </c>
      <c r="E854" s="1075">
        <v>2505352</v>
      </c>
      <c r="F854" s="1075">
        <v>30000</v>
      </c>
      <c r="G854" s="1075">
        <v>268699</v>
      </c>
      <c r="H854" s="1075">
        <f t="shared" si="111"/>
        <v>2804051</v>
      </c>
      <c r="I854" s="1075">
        <f t="shared" si="112"/>
        <v>15032112</v>
      </c>
      <c r="J854" s="1075">
        <f t="shared" si="113"/>
        <v>180000</v>
      </c>
      <c r="K854" s="1075">
        <f t="shared" si="114"/>
        <v>1612194</v>
      </c>
      <c r="L854" s="1075">
        <f t="shared" si="115"/>
        <v>16824306</v>
      </c>
    </row>
    <row r="855" spans="1:12" x14ac:dyDescent="0.25">
      <c r="A855" s="1072"/>
      <c r="B855" s="1072"/>
      <c r="C855" s="1071" t="s">
        <v>766</v>
      </c>
      <c r="D855" s="1075">
        <v>17</v>
      </c>
      <c r="E855" s="1075">
        <v>2605457</v>
      </c>
      <c r="F855" s="1075">
        <v>30000</v>
      </c>
      <c r="G855" s="1075">
        <v>279435</v>
      </c>
      <c r="H855" s="1075">
        <f t="shared" si="111"/>
        <v>2914892</v>
      </c>
      <c r="I855" s="1075">
        <f t="shared" si="112"/>
        <v>44292769</v>
      </c>
      <c r="J855" s="1075">
        <f t="shared" si="113"/>
        <v>510000</v>
      </c>
      <c r="K855" s="1075">
        <f t="shared" si="114"/>
        <v>4750395</v>
      </c>
      <c r="L855" s="1075">
        <f t="shared" si="115"/>
        <v>49553164</v>
      </c>
    </row>
    <row r="856" spans="1:12" x14ac:dyDescent="0.25">
      <c r="A856" s="1072"/>
      <c r="B856" s="1072"/>
      <c r="C856" s="1071" t="s">
        <v>813</v>
      </c>
      <c r="D856" s="1075">
        <v>16</v>
      </c>
      <c r="E856" s="1075">
        <v>2705563</v>
      </c>
      <c r="F856" s="1075">
        <v>30000</v>
      </c>
      <c r="G856" s="1075">
        <v>290172</v>
      </c>
      <c r="H856" s="1075">
        <f t="shared" si="111"/>
        <v>3025735</v>
      </c>
      <c r="I856" s="1075">
        <f t="shared" si="112"/>
        <v>43289008</v>
      </c>
      <c r="J856" s="1075">
        <f t="shared" si="113"/>
        <v>480000</v>
      </c>
      <c r="K856" s="1075">
        <f t="shared" si="114"/>
        <v>4642752</v>
      </c>
      <c r="L856" s="1075">
        <f t="shared" si="115"/>
        <v>48411760</v>
      </c>
    </row>
    <row r="857" spans="1:12" x14ac:dyDescent="0.25">
      <c r="A857" s="1072"/>
      <c r="B857" s="1072"/>
      <c r="C857" s="1071" t="s">
        <v>683</v>
      </c>
      <c r="D857" s="1075">
        <v>20</v>
      </c>
      <c r="E857" s="1075">
        <v>2805669</v>
      </c>
      <c r="F857" s="1075">
        <v>30000</v>
      </c>
      <c r="G857" s="1075">
        <v>300908</v>
      </c>
      <c r="H857" s="1075">
        <f t="shared" si="111"/>
        <v>3136577</v>
      </c>
      <c r="I857" s="1075">
        <f t="shared" si="112"/>
        <v>56113380</v>
      </c>
      <c r="J857" s="1075">
        <f t="shared" si="113"/>
        <v>600000</v>
      </c>
      <c r="K857" s="1075">
        <f t="shared" si="114"/>
        <v>6018160</v>
      </c>
      <c r="L857" s="1075">
        <f t="shared" si="115"/>
        <v>62731540</v>
      </c>
    </row>
    <row r="858" spans="1:12" x14ac:dyDescent="0.25">
      <c r="A858" s="1072"/>
      <c r="B858" s="1072"/>
      <c r="C858" s="1071" t="s">
        <v>684</v>
      </c>
      <c r="D858" s="1075">
        <v>24</v>
      </c>
      <c r="E858" s="1075">
        <v>2905774</v>
      </c>
      <c r="F858" s="1075">
        <v>30000</v>
      </c>
      <c r="G858" s="1075">
        <v>311644</v>
      </c>
      <c r="H858" s="1075">
        <f t="shared" si="111"/>
        <v>3247418</v>
      </c>
      <c r="I858" s="1075">
        <f t="shared" si="112"/>
        <v>69738576</v>
      </c>
      <c r="J858" s="1075">
        <f t="shared" si="113"/>
        <v>720000</v>
      </c>
      <c r="K858" s="1075">
        <f t="shared" si="114"/>
        <v>7479456</v>
      </c>
      <c r="L858" s="1075">
        <f t="shared" si="115"/>
        <v>77938032</v>
      </c>
    </row>
    <row r="859" spans="1:12" x14ac:dyDescent="0.25">
      <c r="A859" s="1072"/>
      <c r="B859" s="1072"/>
      <c r="C859" s="1071" t="s">
        <v>685</v>
      </c>
      <c r="D859" s="1075">
        <v>9</v>
      </c>
      <c r="E859" s="1075">
        <v>3005880</v>
      </c>
      <c r="F859" s="1075">
        <v>30000</v>
      </c>
      <c r="G859" s="1075">
        <v>322381</v>
      </c>
      <c r="H859" s="1075">
        <f t="shared" si="111"/>
        <v>3358261</v>
      </c>
      <c r="I859" s="1075">
        <f t="shared" si="112"/>
        <v>27052920</v>
      </c>
      <c r="J859" s="1075">
        <f t="shared" si="113"/>
        <v>270000</v>
      </c>
      <c r="K859" s="1075">
        <f t="shared" si="114"/>
        <v>2901429</v>
      </c>
      <c r="L859" s="1075">
        <f t="shared" si="115"/>
        <v>30224349</v>
      </c>
    </row>
    <row r="860" spans="1:12" x14ac:dyDescent="0.25">
      <c r="A860" s="1072"/>
      <c r="B860" s="1072"/>
      <c r="C860" s="1071" t="s">
        <v>969</v>
      </c>
      <c r="D860" s="1075">
        <v>11</v>
      </c>
      <c r="E860" s="1075">
        <v>3105986</v>
      </c>
      <c r="F860" s="1075">
        <v>30000</v>
      </c>
      <c r="G860" s="1075">
        <v>333117</v>
      </c>
      <c r="H860" s="1075">
        <f t="shared" si="111"/>
        <v>3469103</v>
      </c>
      <c r="I860" s="1075">
        <f t="shared" si="112"/>
        <v>34165846</v>
      </c>
      <c r="J860" s="1075">
        <f t="shared" si="113"/>
        <v>330000</v>
      </c>
      <c r="K860" s="1075">
        <f t="shared" si="114"/>
        <v>3664287</v>
      </c>
      <c r="L860" s="1075">
        <f t="shared" si="115"/>
        <v>38160133</v>
      </c>
    </row>
    <row r="861" spans="1:12" x14ac:dyDescent="0.25">
      <c r="A861" s="1072"/>
      <c r="B861" s="1072"/>
      <c r="C861" s="1071" t="s">
        <v>800</v>
      </c>
      <c r="D861" s="1075">
        <v>3</v>
      </c>
      <c r="E861" s="1075">
        <v>3306197</v>
      </c>
      <c r="F861" s="1075">
        <v>30000</v>
      </c>
      <c r="G861" s="1075">
        <v>343853</v>
      </c>
      <c r="H861" s="1075">
        <f t="shared" si="111"/>
        <v>3680050</v>
      </c>
      <c r="I861" s="1075">
        <f t="shared" si="112"/>
        <v>9918591</v>
      </c>
      <c r="J861" s="1075">
        <f t="shared" si="113"/>
        <v>90000</v>
      </c>
      <c r="K861" s="1075">
        <f t="shared" si="114"/>
        <v>1031559</v>
      </c>
      <c r="L861" s="1075">
        <f t="shared" si="115"/>
        <v>11040150</v>
      </c>
    </row>
    <row r="862" spans="1:12" x14ac:dyDescent="0.25">
      <c r="A862" s="1072"/>
      <c r="B862" s="1072"/>
      <c r="C862" s="1071" t="s">
        <v>970</v>
      </c>
      <c r="D862" s="1075">
        <v>15</v>
      </c>
      <c r="E862" s="1075">
        <v>4769304</v>
      </c>
      <c r="F862" s="1075">
        <v>30000</v>
      </c>
      <c r="G862" s="1075">
        <v>511508</v>
      </c>
      <c r="H862" s="1075">
        <f t="shared" si="111"/>
        <v>5310812</v>
      </c>
      <c r="I862" s="1075">
        <f t="shared" si="112"/>
        <v>71539560</v>
      </c>
      <c r="J862" s="1075">
        <f t="shared" si="113"/>
        <v>450000</v>
      </c>
      <c r="K862" s="1075">
        <f t="shared" si="114"/>
        <v>7672620</v>
      </c>
      <c r="L862" s="1075">
        <f t="shared" si="115"/>
        <v>79662180</v>
      </c>
    </row>
    <row r="863" spans="1:12" x14ac:dyDescent="0.25">
      <c r="A863" s="1072"/>
      <c r="B863" s="1072"/>
      <c r="C863" s="1071" t="s">
        <v>971</v>
      </c>
      <c r="D863" s="1075">
        <v>31</v>
      </c>
      <c r="E863" s="1075">
        <v>4950070</v>
      </c>
      <c r="F863" s="1075">
        <v>30000</v>
      </c>
      <c r="G863" s="1075">
        <v>530895</v>
      </c>
      <c r="H863" s="1075">
        <f t="shared" si="111"/>
        <v>5510965</v>
      </c>
      <c r="I863" s="1075">
        <f t="shared" si="112"/>
        <v>153452170</v>
      </c>
      <c r="J863" s="1075">
        <f t="shared" si="113"/>
        <v>930000</v>
      </c>
      <c r="K863" s="1075">
        <f t="shared" si="114"/>
        <v>16457745</v>
      </c>
      <c r="L863" s="1075">
        <f t="shared" si="115"/>
        <v>170839915</v>
      </c>
    </row>
    <row r="864" spans="1:12" x14ac:dyDescent="0.25">
      <c r="A864" s="1072"/>
      <c r="B864" s="1072"/>
      <c r="C864" s="1071" t="s">
        <v>972</v>
      </c>
      <c r="D864" s="1075">
        <v>18</v>
      </c>
      <c r="E864" s="1075">
        <v>5130837</v>
      </c>
      <c r="F864" s="1075">
        <v>30000</v>
      </c>
      <c r="G864" s="1075">
        <v>550282</v>
      </c>
      <c r="H864" s="1075">
        <f t="shared" si="111"/>
        <v>5711119</v>
      </c>
      <c r="I864" s="1075">
        <f t="shared" si="112"/>
        <v>92355066</v>
      </c>
      <c r="J864" s="1075">
        <f t="shared" si="113"/>
        <v>540000</v>
      </c>
      <c r="K864" s="1075">
        <f t="shared" si="114"/>
        <v>9905076</v>
      </c>
      <c r="L864" s="1075">
        <f t="shared" si="115"/>
        <v>102800142</v>
      </c>
    </row>
    <row r="865" spans="1:12" x14ac:dyDescent="0.25">
      <c r="A865" s="1072"/>
      <c r="B865" s="1072"/>
      <c r="C865" s="1071" t="s">
        <v>689</v>
      </c>
      <c r="D865" s="1075">
        <v>13</v>
      </c>
      <c r="E865" s="1075">
        <v>5311603</v>
      </c>
      <c r="F865" s="1075">
        <v>30000</v>
      </c>
      <c r="G865" s="1075">
        <v>569669</v>
      </c>
      <c r="H865" s="1075">
        <f t="shared" si="111"/>
        <v>5911272</v>
      </c>
      <c r="I865" s="1075">
        <f t="shared" si="112"/>
        <v>69050839</v>
      </c>
      <c r="J865" s="1075">
        <f t="shared" si="113"/>
        <v>390000</v>
      </c>
      <c r="K865" s="1075">
        <f t="shared" si="114"/>
        <v>7405697</v>
      </c>
      <c r="L865" s="1075">
        <f t="shared" si="115"/>
        <v>76846536</v>
      </c>
    </row>
    <row r="866" spans="1:12" x14ac:dyDescent="0.25">
      <c r="A866" s="1072"/>
      <c r="B866" s="1072"/>
      <c r="C866" s="1071" t="s">
        <v>852</v>
      </c>
      <c r="D866" s="1075">
        <v>15</v>
      </c>
      <c r="E866" s="1075">
        <v>5492370</v>
      </c>
      <c r="F866" s="1075">
        <v>30000</v>
      </c>
      <c r="G866" s="1075">
        <v>589057</v>
      </c>
      <c r="H866" s="1075">
        <f t="shared" si="111"/>
        <v>6111427</v>
      </c>
      <c r="I866" s="1075">
        <f t="shared" si="112"/>
        <v>82385550</v>
      </c>
      <c r="J866" s="1075">
        <f t="shared" si="113"/>
        <v>450000</v>
      </c>
      <c r="K866" s="1075">
        <f t="shared" si="114"/>
        <v>8835855</v>
      </c>
      <c r="L866" s="1075">
        <f t="shared" si="115"/>
        <v>91671405</v>
      </c>
    </row>
    <row r="867" spans="1:12" x14ac:dyDescent="0.25">
      <c r="A867" s="1072"/>
      <c r="B867" s="1072"/>
      <c r="C867" s="1071" t="s">
        <v>1648</v>
      </c>
      <c r="D867" s="1075">
        <v>5</v>
      </c>
      <c r="E867" s="1075">
        <v>5673136</v>
      </c>
      <c r="F867" s="1075">
        <v>30000</v>
      </c>
      <c r="G867" s="1075">
        <v>608444</v>
      </c>
      <c r="H867" s="1075">
        <f t="shared" si="111"/>
        <v>6311580</v>
      </c>
      <c r="I867" s="1075">
        <f t="shared" si="112"/>
        <v>28365680</v>
      </c>
      <c r="J867" s="1075">
        <f t="shared" si="113"/>
        <v>150000</v>
      </c>
      <c r="K867" s="1075">
        <f t="shared" si="114"/>
        <v>3042220</v>
      </c>
      <c r="L867" s="1075">
        <f t="shared" si="115"/>
        <v>31557900</v>
      </c>
    </row>
    <row r="868" spans="1:12" x14ac:dyDescent="0.25">
      <c r="A868" s="1072"/>
      <c r="B868" s="1072"/>
      <c r="C868" s="1071" t="s">
        <v>767</v>
      </c>
      <c r="D868" s="1075">
        <v>2</v>
      </c>
      <c r="E868" s="1075">
        <v>5853902</v>
      </c>
      <c r="F868" s="1075">
        <v>30000</v>
      </c>
      <c r="G868" s="1075">
        <v>627831</v>
      </c>
      <c r="H868" s="1075">
        <f t="shared" si="111"/>
        <v>6511733</v>
      </c>
      <c r="I868" s="1075">
        <f t="shared" si="112"/>
        <v>11707804</v>
      </c>
      <c r="J868" s="1075">
        <f t="shared" si="113"/>
        <v>60000</v>
      </c>
      <c r="K868" s="1075">
        <f t="shared" si="114"/>
        <v>1255662</v>
      </c>
      <c r="L868" s="1075">
        <f t="shared" si="115"/>
        <v>13023466</v>
      </c>
    </row>
    <row r="869" spans="1:12" x14ac:dyDescent="0.25">
      <c r="A869" s="1072"/>
      <c r="B869" s="1072"/>
      <c r="C869" s="1071" t="s">
        <v>768</v>
      </c>
      <c r="D869" s="1075">
        <v>2</v>
      </c>
      <c r="E869" s="1075">
        <v>6034669</v>
      </c>
      <c r="F869" s="1075">
        <v>30000</v>
      </c>
      <c r="G869" s="1075">
        <v>647218</v>
      </c>
      <c r="H869" s="1075">
        <f t="shared" si="111"/>
        <v>6711887</v>
      </c>
      <c r="I869" s="1075">
        <f t="shared" si="112"/>
        <v>12069338</v>
      </c>
      <c r="J869" s="1075">
        <f t="shared" si="113"/>
        <v>60000</v>
      </c>
      <c r="K869" s="1075">
        <f t="shared" si="114"/>
        <v>1294436</v>
      </c>
      <c r="L869" s="1075">
        <f t="shared" si="115"/>
        <v>13423774</v>
      </c>
    </row>
    <row r="870" spans="1:12" x14ac:dyDescent="0.25">
      <c r="A870" s="1072"/>
      <c r="B870" s="1072"/>
      <c r="C870" s="1071" t="s">
        <v>690</v>
      </c>
      <c r="D870" s="1075">
        <v>2</v>
      </c>
      <c r="E870" s="1075">
        <v>6215435</v>
      </c>
      <c r="F870" s="1075">
        <v>30000</v>
      </c>
      <c r="G870" s="1075">
        <v>666605</v>
      </c>
      <c r="H870" s="1075">
        <f t="shared" si="111"/>
        <v>6912040</v>
      </c>
      <c r="I870" s="1075">
        <f t="shared" si="112"/>
        <v>12430870</v>
      </c>
      <c r="J870" s="1075">
        <f t="shared" si="113"/>
        <v>60000</v>
      </c>
      <c r="K870" s="1075">
        <f t="shared" si="114"/>
        <v>1333210</v>
      </c>
      <c r="L870" s="1075">
        <f t="shared" si="115"/>
        <v>13824080</v>
      </c>
    </row>
    <row r="871" spans="1:12" x14ac:dyDescent="0.25">
      <c r="A871" s="1072"/>
      <c r="B871" s="442" t="s">
        <v>691</v>
      </c>
      <c r="C871" s="1074" t="s">
        <v>692</v>
      </c>
      <c r="D871" s="1076">
        <f>SUM(D698:D870)</f>
        <v>5582</v>
      </c>
      <c r="E871" s="1076">
        <f>SUM(E826:E870)</f>
        <v>127238067</v>
      </c>
      <c r="F871" s="1076">
        <f>SUM(F826:F870)</f>
        <v>1350000</v>
      </c>
      <c r="G871" s="1076">
        <f t="shared" ref="G871:L871" si="116">SUM(G698:G870)</f>
        <v>23272791</v>
      </c>
      <c r="H871" s="1076">
        <f t="shared" si="116"/>
        <v>259959913</v>
      </c>
      <c r="I871" s="1076">
        <f t="shared" si="116"/>
        <v>7712066344</v>
      </c>
      <c r="J871" s="1076">
        <f t="shared" si="116"/>
        <v>167460000</v>
      </c>
      <c r="K871" s="1076">
        <f t="shared" si="116"/>
        <v>804303010</v>
      </c>
      <c r="L871" s="1076">
        <f t="shared" si="116"/>
        <v>8683829354</v>
      </c>
    </row>
    <row r="872" spans="1:12" x14ac:dyDescent="0.25">
      <c r="A872" s="1072"/>
      <c r="B872" s="1072"/>
      <c r="C872" s="1072"/>
      <c r="D872" s="1075"/>
      <c r="E872" s="1075"/>
      <c r="F872" s="1075"/>
      <c r="G872" s="1075"/>
      <c r="H872" s="1075"/>
      <c r="I872" s="1075"/>
      <c r="J872" s="1075"/>
      <c r="K872" s="1075"/>
      <c r="L872" s="1075"/>
    </row>
    <row r="873" spans="1:12" x14ac:dyDescent="0.25">
      <c r="A873" s="1072"/>
      <c r="B873" s="1072" t="s">
        <v>1219</v>
      </c>
      <c r="C873" s="1077" t="s">
        <v>1628</v>
      </c>
      <c r="D873" s="1078"/>
      <c r="E873" s="1078">
        <v>1337225</v>
      </c>
      <c r="F873" s="1078">
        <v>381109</v>
      </c>
      <c r="G873" s="1078">
        <v>0</v>
      </c>
      <c r="H873" s="1075">
        <f>SUM(E873:G873)</f>
        <v>1718334</v>
      </c>
      <c r="I873" s="1075">
        <f>D873*E873</f>
        <v>0</v>
      </c>
      <c r="J873" s="1075">
        <f>D873*F873</f>
        <v>0</v>
      </c>
      <c r="K873" s="1075">
        <f>D873*G873</f>
        <v>0</v>
      </c>
      <c r="L873" s="1075">
        <f>D873*H873</f>
        <v>0</v>
      </c>
    </row>
    <row r="874" spans="1:12" ht="39" x14ac:dyDescent="0.25">
      <c r="A874" s="1072"/>
      <c r="B874" s="1072" t="s">
        <v>1199</v>
      </c>
      <c r="C874" s="1077" t="s">
        <v>1200</v>
      </c>
      <c r="D874" s="1078"/>
      <c r="E874" s="1078">
        <v>1337225</v>
      </c>
      <c r="F874" s="1078">
        <v>401168</v>
      </c>
      <c r="G874" s="1078">
        <v>0</v>
      </c>
      <c r="H874" s="1075">
        <f>SUM(E874:G874)</f>
        <v>1738393</v>
      </c>
      <c r="I874" s="1075">
        <f>D874*E874</f>
        <v>0</v>
      </c>
      <c r="J874" s="1075">
        <f>D874*F874</f>
        <v>0</v>
      </c>
      <c r="K874" s="1075">
        <f>D874*G874</f>
        <v>0</v>
      </c>
      <c r="L874" s="1075">
        <f>D874*H874</f>
        <v>0</v>
      </c>
    </row>
    <row r="875" spans="1:12" x14ac:dyDescent="0.25">
      <c r="A875" s="1072"/>
      <c r="B875" s="1072"/>
      <c r="C875" s="447" t="s">
        <v>693</v>
      </c>
      <c r="D875" s="1075">
        <v>1</v>
      </c>
      <c r="E875" s="1078">
        <v>9273942.8399999999</v>
      </c>
      <c r="F875" s="1075">
        <v>374361</v>
      </c>
      <c r="G875" s="1075">
        <v>7914876</v>
      </c>
      <c r="H875" s="1075">
        <f>SUM(E875:G875)</f>
        <v>17563179.84</v>
      </c>
      <c r="I875" s="1075">
        <f>D875*E875</f>
        <v>9273942.8399999999</v>
      </c>
      <c r="J875" s="1075">
        <f>D875*F875</f>
        <v>374361</v>
      </c>
      <c r="K875" s="1075">
        <f>D875*G875</f>
        <v>7914876</v>
      </c>
      <c r="L875" s="1075">
        <f>D875*H875</f>
        <v>17563179.84</v>
      </c>
    </row>
    <row r="876" spans="1:12" x14ac:dyDescent="0.25">
      <c r="A876" s="1072"/>
      <c r="B876" s="1072"/>
      <c r="C876" s="447"/>
      <c r="D876" s="1075"/>
      <c r="E876" s="1075"/>
      <c r="F876" s="1075"/>
      <c r="G876" s="1075"/>
      <c r="H876" s="1075">
        <f>SUM(E876:G876)</f>
        <v>0</v>
      </c>
      <c r="I876" s="1075">
        <f>D876*E876</f>
        <v>0</v>
      </c>
      <c r="J876" s="1075">
        <f>D876*F876</f>
        <v>0</v>
      </c>
      <c r="K876" s="1075">
        <f>D876*G876</f>
        <v>0</v>
      </c>
      <c r="L876" s="1075">
        <f>D876*H876</f>
        <v>0</v>
      </c>
    </row>
    <row r="877" spans="1:12" x14ac:dyDescent="0.25">
      <c r="A877" s="1072"/>
      <c r="B877" s="1072"/>
      <c r="C877" s="447"/>
      <c r="D877" s="1075"/>
      <c r="E877" s="1075"/>
      <c r="F877" s="1075"/>
      <c r="G877" s="1075"/>
      <c r="H877" s="1075">
        <f>SUM(E877:G877)</f>
        <v>0</v>
      </c>
      <c r="I877" s="1075">
        <f>D877*E877</f>
        <v>0</v>
      </c>
      <c r="J877" s="1075">
        <f>D877*F877</f>
        <v>0</v>
      </c>
      <c r="K877" s="1075">
        <f>D877*G877</f>
        <v>0</v>
      </c>
      <c r="L877" s="1075">
        <f>D877*H877</f>
        <v>0</v>
      </c>
    </row>
    <row r="878" spans="1:12" x14ac:dyDescent="0.25">
      <c r="A878" s="1072"/>
      <c r="B878" s="1072"/>
      <c r="C878" s="447"/>
      <c r="D878" s="1075"/>
      <c r="E878" s="1075">
        <f t="shared" ref="E878:L878" si="117">SUM(E873:E877)</f>
        <v>11948392.84</v>
      </c>
      <c r="F878" s="1075">
        <f t="shared" si="117"/>
        <v>1156638</v>
      </c>
      <c r="G878" s="1075">
        <f t="shared" si="117"/>
        <v>7914876</v>
      </c>
      <c r="H878" s="1075">
        <f t="shared" si="117"/>
        <v>21019906.84</v>
      </c>
      <c r="I878" s="1075">
        <f t="shared" si="117"/>
        <v>9273942.8399999999</v>
      </c>
      <c r="J878" s="1075">
        <f t="shared" si="117"/>
        <v>374361</v>
      </c>
      <c r="K878" s="1075">
        <f t="shared" si="117"/>
        <v>7914876</v>
      </c>
      <c r="L878" s="1075">
        <f t="shared" si="117"/>
        <v>17563179.84</v>
      </c>
    </row>
    <row r="879" spans="1:12" x14ac:dyDescent="0.25">
      <c r="A879" s="1072"/>
      <c r="B879" s="1072"/>
      <c r="C879" s="447"/>
      <c r="D879" s="1075"/>
      <c r="E879" s="1075"/>
      <c r="F879" s="1075"/>
      <c r="G879" s="1075"/>
      <c r="H879" s="1075"/>
      <c r="I879" s="1075"/>
      <c r="J879" s="1075"/>
      <c r="K879" s="1075"/>
      <c r="L879" s="1075"/>
    </row>
    <row r="880" spans="1:12" x14ac:dyDescent="0.25">
      <c r="A880" s="1079" t="s">
        <v>694</v>
      </c>
      <c r="B880" s="1072"/>
      <c r="C880" s="1072"/>
      <c r="D880" s="1080">
        <f t="shared" ref="D880:L880" si="118">D871+D875</f>
        <v>5583</v>
      </c>
      <c r="E880" s="1080">
        <f t="shared" si="118"/>
        <v>136512009.84</v>
      </c>
      <c r="F880" s="1080">
        <f t="shared" si="118"/>
        <v>1724361</v>
      </c>
      <c r="G880" s="1080">
        <f t="shared" si="118"/>
        <v>31187667</v>
      </c>
      <c r="H880" s="1080">
        <f t="shared" si="118"/>
        <v>277523092.83999997</v>
      </c>
      <c r="I880" s="1080">
        <f t="shared" si="118"/>
        <v>7721340286.8400002</v>
      </c>
      <c r="J880" s="1080">
        <f t="shared" si="118"/>
        <v>167834361</v>
      </c>
      <c r="K880" s="1080">
        <f t="shared" si="118"/>
        <v>812217886</v>
      </c>
      <c r="L880" s="1080">
        <f t="shared" si="118"/>
        <v>8701392533.8400002</v>
      </c>
    </row>
    <row r="881" spans="1:12" x14ac:dyDescent="0.25">
      <c r="A881" s="1081"/>
      <c r="B881" s="1081"/>
      <c r="C881" s="1081"/>
      <c r="D881" s="1081"/>
      <c r="E881" s="1081"/>
      <c r="F881" s="1081"/>
      <c r="G881" s="1081"/>
      <c r="H881" s="1081"/>
      <c r="I881" s="1081"/>
      <c r="J881" s="1081"/>
      <c r="K881" s="1081"/>
      <c r="L881" s="1081"/>
    </row>
    <row r="882" spans="1:12" x14ac:dyDescent="0.25">
      <c r="A882" s="1382" t="s">
        <v>133</v>
      </c>
      <c r="B882" s="1382"/>
      <c r="C882" s="1382"/>
      <c r="D882" s="1382"/>
      <c r="E882" s="1382"/>
      <c r="F882" s="1382"/>
      <c r="G882" s="1382"/>
      <c r="H882" s="1382"/>
      <c r="I882" s="1382"/>
      <c r="J882" s="1382"/>
      <c r="K882" s="1382"/>
      <c r="L882" s="1382"/>
    </row>
    <row r="883" spans="1:12" x14ac:dyDescent="0.25">
      <c r="A883" s="1379" t="s">
        <v>585</v>
      </c>
      <c r="B883" s="1379"/>
      <c r="C883" s="1379"/>
      <c r="D883" s="1379"/>
      <c r="E883" s="1379"/>
      <c r="F883" s="1379"/>
      <c r="G883" s="1379"/>
      <c r="H883" s="1379"/>
      <c r="I883" s="1379"/>
      <c r="J883" s="1379"/>
      <c r="K883" s="1379"/>
      <c r="L883" s="1379"/>
    </row>
    <row r="884" spans="1:12" x14ac:dyDescent="0.25">
      <c r="A884" s="1379" t="s">
        <v>586</v>
      </c>
      <c r="B884" s="1380"/>
      <c r="C884" s="1380"/>
      <c r="D884" s="1380"/>
      <c r="E884" s="1380"/>
      <c r="F884" s="1380"/>
      <c r="G884" s="1380"/>
      <c r="H884" s="1380"/>
      <c r="I884" s="1380"/>
      <c r="J884" s="1380"/>
      <c r="K884" s="1380"/>
      <c r="L884" s="1380"/>
    </row>
    <row r="885" spans="1:12" x14ac:dyDescent="0.25">
      <c r="A885" s="1381" t="s">
        <v>1649</v>
      </c>
      <c r="B885" s="1381"/>
      <c r="C885" s="1381"/>
      <c r="D885" s="1381"/>
      <c r="E885" s="1381"/>
      <c r="F885" s="1381"/>
      <c r="G885" s="1381"/>
      <c r="H885" s="1381"/>
      <c r="I885" s="1381"/>
      <c r="J885" s="1381"/>
      <c r="K885" s="1381"/>
      <c r="L885" s="1381"/>
    </row>
    <row r="886" spans="1:12" ht="51.75" x14ac:dyDescent="0.25">
      <c r="A886" s="1068" t="s">
        <v>588</v>
      </c>
      <c r="B886" s="1069"/>
      <c r="C886" s="1068" t="s">
        <v>589</v>
      </c>
      <c r="D886" s="1068" t="s">
        <v>590</v>
      </c>
      <c r="E886" s="1068" t="s">
        <v>591</v>
      </c>
      <c r="F886" s="1068" t="s">
        <v>592</v>
      </c>
      <c r="G886" s="1068" t="s">
        <v>593</v>
      </c>
      <c r="H886" s="1068" t="s">
        <v>594</v>
      </c>
      <c r="I886" s="1068" t="s">
        <v>595</v>
      </c>
      <c r="J886" s="1068" t="s">
        <v>596</v>
      </c>
      <c r="K886" s="1068" t="s">
        <v>597</v>
      </c>
      <c r="L886" s="1070" t="s">
        <v>598</v>
      </c>
    </row>
    <row r="887" spans="1:12" x14ac:dyDescent="0.25">
      <c r="A887" s="1071"/>
      <c r="B887" s="1072"/>
      <c r="C887" s="1072"/>
      <c r="D887" s="1072"/>
      <c r="E887" s="1072"/>
      <c r="F887" s="1072"/>
      <c r="G887" s="1072"/>
      <c r="H887" s="1072"/>
      <c r="I887" s="1072"/>
      <c r="J887" s="1072"/>
      <c r="K887" s="1072"/>
      <c r="L887" s="1073" t="s">
        <v>599</v>
      </c>
    </row>
    <row r="888" spans="1:12" x14ac:dyDescent="0.25">
      <c r="A888" s="1072"/>
      <c r="B888" s="1072"/>
      <c r="C888" s="1074" t="s">
        <v>603</v>
      </c>
      <c r="D888" s="1075">
        <v>1</v>
      </c>
      <c r="E888" s="1075">
        <v>466718</v>
      </c>
      <c r="F888" s="1075">
        <v>30000</v>
      </c>
      <c r="G888" s="1075"/>
      <c r="H888" s="1075">
        <f t="shared" ref="H888:H904" si="119">SUM(E888:G888)</f>
        <v>496718</v>
      </c>
      <c r="I888" s="1075">
        <f t="shared" ref="I888:I904" si="120">D888*E888</f>
        <v>466718</v>
      </c>
      <c r="J888" s="1075">
        <f t="shared" ref="J888:J904" si="121">D888*F888</f>
        <v>30000</v>
      </c>
      <c r="K888" s="1075">
        <f t="shared" ref="K888:K904" si="122">D888*G888</f>
        <v>0</v>
      </c>
      <c r="L888" s="1075">
        <f t="shared" ref="L888:L904" si="123">D888*H888</f>
        <v>496718</v>
      </c>
    </row>
    <row r="889" spans="1:12" x14ac:dyDescent="0.25">
      <c r="A889" s="1072"/>
      <c r="B889" s="1072"/>
      <c r="C889" s="1074" t="s">
        <v>1646</v>
      </c>
      <c r="D889" s="1075"/>
      <c r="E889" s="1075">
        <v>376194</v>
      </c>
      <c r="F889" s="1075">
        <v>30000</v>
      </c>
      <c r="G889" s="1075"/>
      <c r="H889" s="1075">
        <f t="shared" si="119"/>
        <v>406194</v>
      </c>
      <c r="I889" s="1075">
        <f t="shared" si="120"/>
        <v>0</v>
      </c>
      <c r="J889" s="1075">
        <f t="shared" si="121"/>
        <v>0</v>
      </c>
      <c r="K889" s="1075">
        <f t="shared" si="122"/>
        <v>0</v>
      </c>
      <c r="L889" s="1075">
        <f t="shared" si="123"/>
        <v>0</v>
      </c>
    </row>
    <row r="890" spans="1:12" x14ac:dyDescent="0.25">
      <c r="A890" s="1072"/>
      <c r="B890" s="1072"/>
      <c r="C890" s="1074" t="s">
        <v>605</v>
      </c>
      <c r="D890" s="1075">
        <v>1</v>
      </c>
      <c r="E890" s="1075">
        <v>384823</v>
      </c>
      <c r="F890" s="1075">
        <v>30000</v>
      </c>
      <c r="G890" s="1075"/>
      <c r="H890" s="1075">
        <f t="shared" si="119"/>
        <v>414823</v>
      </c>
      <c r="I890" s="1075">
        <f t="shared" si="120"/>
        <v>384823</v>
      </c>
      <c r="J890" s="1075">
        <f t="shared" si="121"/>
        <v>30000</v>
      </c>
      <c r="K890" s="1075">
        <f t="shared" si="122"/>
        <v>0</v>
      </c>
      <c r="L890" s="1075">
        <f t="shared" si="123"/>
        <v>414823</v>
      </c>
    </row>
    <row r="891" spans="1:12" x14ac:dyDescent="0.25">
      <c r="A891" s="1072"/>
      <c r="B891" s="1072"/>
      <c r="C891" s="1074" t="s">
        <v>958</v>
      </c>
      <c r="D891" s="1075">
        <v>1</v>
      </c>
      <c r="E891" s="1075">
        <v>661237</v>
      </c>
      <c r="F891" s="1075">
        <v>30000</v>
      </c>
      <c r="G891" s="1075"/>
      <c r="H891" s="1075">
        <f t="shared" si="119"/>
        <v>691237</v>
      </c>
      <c r="I891" s="1075">
        <f t="shared" si="120"/>
        <v>661237</v>
      </c>
      <c r="J891" s="1075">
        <f t="shared" si="121"/>
        <v>30000</v>
      </c>
      <c r="K891" s="1075">
        <f t="shared" si="122"/>
        <v>0</v>
      </c>
      <c r="L891" s="1075">
        <f t="shared" si="123"/>
        <v>691237</v>
      </c>
    </row>
    <row r="892" spans="1:12" x14ac:dyDescent="0.25">
      <c r="A892" s="1072"/>
      <c r="B892" s="1072"/>
      <c r="C892" s="1074" t="s">
        <v>630</v>
      </c>
      <c r="D892" s="1075">
        <v>1</v>
      </c>
      <c r="E892" s="1075">
        <v>938474</v>
      </c>
      <c r="F892" s="1075">
        <v>30000</v>
      </c>
      <c r="G892" s="1075"/>
      <c r="H892" s="1075">
        <f t="shared" si="119"/>
        <v>968474</v>
      </c>
      <c r="I892" s="1075">
        <f t="shared" si="120"/>
        <v>938474</v>
      </c>
      <c r="J892" s="1075">
        <f t="shared" si="121"/>
        <v>30000</v>
      </c>
      <c r="K892" s="1075">
        <f t="shared" si="122"/>
        <v>0</v>
      </c>
      <c r="L892" s="1075">
        <f t="shared" si="123"/>
        <v>968474</v>
      </c>
    </row>
    <row r="893" spans="1:12" x14ac:dyDescent="0.25">
      <c r="A893" s="1072"/>
      <c r="B893" s="1072"/>
      <c r="C893" s="1074" t="s">
        <v>632</v>
      </c>
      <c r="D893" s="1075">
        <v>21</v>
      </c>
      <c r="E893" s="1075">
        <v>826204</v>
      </c>
      <c r="F893" s="1075">
        <v>30000</v>
      </c>
      <c r="G893" s="1075"/>
      <c r="H893" s="1075">
        <f t="shared" si="119"/>
        <v>856204</v>
      </c>
      <c r="I893" s="1075">
        <f t="shared" si="120"/>
        <v>17350284</v>
      </c>
      <c r="J893" s="1075">
        <f t="shared" si="121"/>
        <v>630000</v>
      </c>
      <c r="K893" s="1075">
        <f t="shared" si="122"/>
        <v>0</v>
      </c>
      <c r="L893" s="1075">
        <f t="shared" si="123"/>
        <v>17980284</v>
      </c>
    </row>
    <row r="894" spans="1:12" x14ac:dyDescent="0.25">
      <c r="A894" s="1072"/>
      <c r="B894" s="1072"/>
      <c r="C894" s="1074" t="s">
        <v>633</v>
      </c>
      <c r="D894" s="1075">
        <v>3</v>
      </c>
      <c r="E894" s="1075">
        <v>857983</v>
      </c>
      <c r="F894" s="1075">
        <v>30000</v>
      </c>
      <c r="G894" s="1075"/>
      <c r="H894" s="1075">
        <f t="shared" si="119"/>
        <v>887983</v>
      </c>
      <c r="I894" s="1075">
        <f t="shared" si="120"/>
        <v>2573949</v>
      </c>
      <c r="J894" s="1075">
        <f t="shared" si="121"/>
        <v>90000</v>
      </c>
      <c r="K894" s="1075">
        <f t="shared" si="122"/>
        <v>0</v>
      </c>
      <c r="L894" s="1075">
        <f t="shared" si="123"/>
        <v>2663949</v>
      </c>
    </row>
    <row r="895" spans="1:12" x14ac:dyDescent="0.25">
      <c r="A895" s="1072"/>
      <c r="B895" s="1072"/>
      <c r="C895" s="1074" t="s">
        <v>794</v>
      </c>
      <c r="D895" s="1075">
        <v>1</v>
      </c>
      <c r="E895" s="1075">
        <v>960604</v>
      </c>
      <c r="F895" s="1075">
        <v>30000</v>
      </c>
      <c r="G895" s="1075"/>
      <c r="H895" s="1075">
        <f t="shared" si="119"/>
        <v>990604</v>
      </c>
      <c r="I895" s="1075">
        <f t="shared" si="120"/>
        <v>960604</v>
      </c>
      <c r="J895" s="1075">
        <f t="shared" si="121"/>
        <v>30000</v>
      </c>
      <c r="K895" s="1075">
        <f t="shared" si="122"/>
        <v>0</v>
      </c>
      <c r="L895" s="1075">
        <f t="shared" si="123"/>
        <v>990604</v>
      </c>
    </row>
    <row r="896" spans="1:12" x14ac:dyDescent="0.25">
      <c r="A896" s="1072"/>
      <c r="B896" s="1072"/>
      <c r="C896" s="1074" t="s">
        <v>839</v>
      </c>
      <c r="D896" s="1075">
        <v>1</v>
      </c>
      <c r="E896" s="1075">
        <v>1276640</v>
      </c>
      <c r="F896" s="1075">
        <v>30000</v>
      </c>
      <c r="G896" s="1075"/>
      <c r="H896" s="1075">
        <f t="shared" si="119"/>
        <v>1306640</v>
      </c>
      <c r="I896" s="1075">
        <f t="shared" si="120"/>
        <v>1276640</v>
      </c>
      <c r="J896" s="1075">
        <f t="shared" si="121"/>
        <v>30000</v>
      </c>
      <c r="K896" s="1075">
        <f t="shared" si="122"/>
        <v>0</v>
      </c>
      <c r="L896" s="1075">
        <f t="shared" si="123"/>
        <v>1306640</v>
      </c>
    </row>
    <row r="897" spans="1:12" x14ac:dyDescent="0.25">
      <c r="A897" s="1072"/>
      <c r="B897" s="1072"/>
      <c r="C897" s="1074" t="s">
        <v>810</v>
      </c>
      <c r="D897" s="1075">
        <v>1</v>
      </c>
      <c r="E897" s="1075">
        <v>1094732</v>
      </c>
      <c r="F897" s="1075">
        <v>30000</v>
      </c>
      <c r="G897" s="1075"/>
      <c r="H897" s="1075">
        <f t="shared" si="119"/>
        <v>1124732</v>
      </c>
      <c r="I897" s="1075">
        <f t="shared" si="120"/>
        <v>1094732</v>
      </c>
      <c r="J897" s="1075">
        <f t="shared" si="121"/>
        <v>30000</v>
      </c>
      <c r="K897" s="1075">
        <f t="shared" si="122"/>
        <v>0</v>
      </c>
      <c r="L897" s="1075">
        <f t="shared" si="123"/>
        <v>1124732</v>
      </c>
    </row>
    <row r="898" spans="1:12" x14ac:dyDescent="0.25">
      <c r="A898" s="1072"/>
      <c r="B898" s="1072"/>
      <c r="C898" s="1074" t="s">
        <v>797</v>
      </c>
      <c r="D898" s="1075">
        <v>1</v>
      </c>
      <c r="E898" s="1075">
        <v>1274303</v>
      </c>
      <c r="F898" s="1075">
        <v>30000</v>
      </c>
      <c r="G898" s="1075"/>
      <c r="H898" s="1075">
        <f t="shared" si="119"/>
        <v>1304303</v>
      </c>
      <c r="I898" s="1075">
        <f t="shared" si="120"/>
        <v>1274303</v>
      </c>
      <c r="J898" s="1075">
        <f t="shared" si="121"/>
        <v>30000</v>
      </c>
      <c r="K898" s="1075">
        <f t="shared" si="122"/>
        <v>0</v>
      </c>
      <c r="L898" s="1075">
        <f t="shared" si="123"/>
        <v>1304303</v>
      </c>
    </row>
    <row r="899" spans="1:12" x14ac:dyDescent="0.25">
      <c r="A899" s="1072"/>
      <c r="B899" s="1072"/>
      <c r="C899" s="1074" t="s">
        <v>658</v>
      </c>
      <c r="D899" s="1075">
        <v>2</v>
      </c>
      <c r="E899" s="1075">
        <v>1432046</v>
      </c>
      <c r="F899" s="1075">
        <v>30000</v>
      </c>
      <c r="G899" s="1075"/>
      <c r="H899" s="1075">
        <f t="shared" si="119"/>
        <v>1462046</v>
      </c>
      <c r="I899" s="1075">
        <f t="shared" si="120"/>
        <v>2864092</v>
      </c>
      <c r="J899" s="1075">
        <f t="shared" si="121"/>
        <v>60000</v>
      </c>
      <c r="K899" s="1075">
        <f t="shared" si="122"/>
        <v>0</v>
      </c>
      <c r="L899" s="1075">
        <f t="shared" si="123"/>
        <v>2924092</v>
      </c>
    </row>
    <row r="900" spans="1:12" x14ac:dyDescent="0.25">
      <c r="A900" s="1072"/>
      <c r="B900" s="1072"/>
      <c r="C900" s="1074" t="s">
        <v>673</v>
      </c>
      <c r="D900" s="1075">
        <v>1</v>
      </c>
      <c r="E900" s="1075">
        <v>1802375</v>
      </c>
      <c r="F900" s="1075">
        <v>30000</v>
      </c>
      <c r="G900" s="1075"/>
      <c r="H900" s="1075">
        <f t="shared" si="119"/>
        <v>1832375</v>
      </c>
      <c r="I900" s="1075">
        <f t="shared" si="120"/>
        <v>1802375</v>
      </c>
      <c r="J900" s="1075">
        <f t="shared" si="121"/>
        <v>30000</v>
      </c>
      <c r="K900" s="1075">
        <f t="shared" si="122"/>
        <v>0</v>
      </c>
      <c r="L900" s="1075">
        <f t="shared" si="123"/>
        <v>1832375</v>
      </c>
    </row>
    <row r="901" spans="1:12" x14ac:dyDescent="0.25">
      <c r="A901" s="1072"/>
      <c r="B901" s="1072"/>
      <c r="C901" s="1071" t="s">
        <v>812</v>
      </c>
      <c r="D901" s="1075">
        <v>2</v>
      </c>
      <c r="E901" s="1075">
        <v>2110917</v>
      </c>
      <c r="F901" s="1075">
        <v>30000</v>
      </c>
      <c r="G901" s="1075"/>
      <c r="H901" s="1075">
        <f t="shared" si="119"/>
        <v>2140917</v>
      </c>
      <c r="I901" s="1075">
        <f t="shared" si="120"/>
        <v>4221834</v>
      </c>
      <c r="J901" s="1075">
        <f t="shared" si="121"/>
        <v>60000</v>
      </c>
      <c r="K901" s="1075">
        <f t="shared" si="122"/>
        <v>0</v>
      </c>
      <c r="L901" s="1075">
        <f t="shared" si="123"/>
        <v>4281834</v>
      </c>
    </row>
    <row r="902" spans="1:12" x14ac:dyDescent="0.25">
      <c r="A902" s="1072"/>
      <c r="B902" s="1072"/>
      <c r="C902" s="1071" t="s">
        <v>766</v>
      </c>
      <c r="D902" s="1075">
        <v>1</v>
      </c>
      <c r="E902" s="1075">
        <v>2605457</v>
      </c>
      <c r="F902" s="1075">
        <v>30000</v>
      </c>
      <c r="G902" s="1075"/>
      <c r="H902" s="1075">
        <f t="shared" si="119"/>
        <v>2635457</v>
      </c>
      <c r="I902" s="1075">
        <f t="shared" si="120"/>
        <v>2605457</v>
      </c>
      <c r="J902" s="1075">
        <f t="shared" si="121"/>
        <v>30000</v>
      </c>
      <c r="K902" s="1075">
        <f t="shared" si="122"/>
        <v>0</v>
      </c>
      <c r="L902" s="1075">
        <f t="shared" si="123"/>
        <v>2635457</v>
      </c>
    </row>
    <row r="903" spans="1:12" x14ac:dyDescent="0.25">
      <c r="A903" s="1072"/>
      <c r="B903" s="1072"/>
      <c r="C903" s="1071" t="s">
        <v>971</v>
      </c>
      <c r="D903" s="1075">
        <v>2</v>
      </c>
      <c r="E903" s="1075">
        <v>4950070</v>
      </c>
      <c r="F903" s="1075">
        <v>30000</v>
      </c>
      <c r="G903" s="1075"/>
      <c r="H903" s="1075">
        <f t="shared" si="119"/>
        <v>4980070</v>
      </c>
      <c r="I903" s="1075">
        <f t="shared" si="120"/>
        <v>9900140</v>
      </c>
      <c r="J903" s="1075">
        <f t="shared" si="121"/>
        <v>60000</v>
      </c>
      <c r="K903" s="1075">
        <f t="shared" si="122"/>
        <v>0</v>
      </c>
      <c r="L903" s="1075">
        <f t="shared" si="123"/>
        <v>9960140</v>
      </c>
    </row>
    <row r="904" spans="1:12" x14ac:dyDescent="0.25">
      <c r="A904" s="1072"/>
      <c r="B904" s="1072"/>
      <c r="C904" s="1071" t="s">
        <v>689</v>
      </c>
      <c r="D904" s="1075">
        <v>1</v>
      </c>
      <c r="E904" s="1075">
        <v>5311603</v>
      </c>
      <c r="F904" s="1075">
        <v>30000</v>
      </c>
      <c r="G904" s="1075"/>
      <c r="H904" s="1075">
        <f t="shared" si="119"/>
        <v>5341603</v>
      </c>
      <c r="I904" s="1075">
        <f t="shared" si="120"/>
        <v>5311603</v>
      </c>
      <c r="J904" s="1075">
        <f t="shared" si="121"/>
        <v>30000</v>
      </c>
      <c r="K904" s="1075">
        <f t="shared" si="122"/>
        <v>0</v>
      </c>
      <c r="L904" s="1075">
        <f t="shared" si="123"/>
        <v>5341603</v>
      </c>
    </row>
    <row r="905" spans="1:12" x14ac:dyDescent="0.25">
      <c r="A905" s="1072"/>
      <c r="B905" s="442" t="s">
        <v>691</v>
      </c>
      <c r="C905" s="1074" t="s">
        <v>692</v>
      </c>
      <c r="D905" s="1076">
        <f>SUM(D888:D904)</f>
        <v>41</v>
      </c>
      <c r="E905" s="1076">
        <f>SUM(E900:E904)</f>
        <v>16780422</v>
      </c>
      <c r="F905" s="1076">
        <f>SUM(F900:F904)</f>
        <v>150000</v>
      </c>
      <c r="G905" s="1076"/>
      <c r="H905" s="1076">
        <f>SUM(H888:H904)</f>
        <v>27840380</v>
      </c>
      <c r="I905" s="1076">
        <f>SUM(I888:I904)</f>
        <v>53687265</v>
      </c>
      <c r="J905" s="1076">
        <f>SUM(J888:J904)</f>
        <v>1230000</v>
      </c>
      <c r="K905" s="1076">
        <f>SUM(K888:K904)</f>
        <v>0</v>
      </c>
      <c r="L905" s="1076">
        <f>SUM(L888:L904)</f>
        <v>54917265</v>
      </c>
    </row>
    <row r="906" spans="1:12" x14ac:dyDescent="0.25">
      <c r="A906" s="1072"/>
      <c r="B906" s="1072"/>
      <c r="C906" s="1072"/>
      <c r="D906" s="1075"/>
      <c r="E906" s="1075"/>
      <c r="F906" s="1075"/>
      <c r="G906" s="1075"/>
      <c r="H906" s="1075"/>
      <c r="I906" s="1075"/>
      <c r="J906" s="1075"/>
      <c r="K906" s="1075"/>
      <c r="L906" s="1075"/>
    </row>
    <row r="907" spans="1:12" x14ac:dyDescent="0.25">
      <c r="A907" s="1072"/>
      <c r="B907" s="1072" t="s">
        <v>1219</v>
      </c>
      <c r="C907" s="1077" t="s">
        <v>1628</v>
      </c>
      <c r="D907" s="1078"/>
      <c r="E907" s="1078">
        <v>1337225</v>
      </c>
      <c r="F907" s="1078">
        <v>381109</v>
      </c>
      <c r="G907" s="1078">
        <v>13099508</v>
      </c>
      <c r="H907" s="1075">
        <f>SUM(E907:G907)</f>
        <v>14817842</v>
      </c>
      <c r="I907" s="1075">
        <f>D907*E907</f>
        <v>0</v>
      </c>
      <c r="J907" s="1075">
        <f>D907*F907</f>
        <v>0</v>
      </c>
      <c r="K907" s="1075">
        <f>D907*G907</f>
        <v>0</v>
      </c>
      <c r="L907" s="1075">
        <f>D907*H907</f>
        <v>0</v>
      </c>
    </row>
    <row r="908" spans="1:12" ht="39" x14ac:dyDescent="0.25">
      <c r="A908" s="1072"/>
      <c r="B908" s="1072" t="s">
        <v>1199</v>
      </c>
      <c r="C908" s="1077" t="s">
        <v>1200</v>
      </c>
      <c r="D908" s="1078"/>
      <c r="E908" s="1078">
        <v>1337225</v>
      </c>
      <c r="F908" s="1078">
        <v>401168</v>
      </c>
      <c r="G908" s="1078">
        <v>10916790</v>
      </c>
      <c r="H908" s="1075">
        <f>SUM(E908:G908)</f>
        <v>12655183</v>
      </c>
      <c r="I908" s="1075">
        <f>D908*E908</f>
        <v>0</v>
      </c>
      <c r="J908" s="1075">
        <f>D908*F908</f>
        <v>0</v>
      </c>
      <c r="K908" s="1075">
        <f>D908*G908</f>
        <v>0</v>
      </c>
      <c r="L908" s="1075">
        <f>D908*H908</f>
        <v>0</v>
      </c>
    </row>
    <row r="909" spans="1:12" x14ac:dyDescent="0.25">
      <c r="A909" s="1072"/>
      <c r="B909" s="1072"/>
      <c r="C909" s="447" t="s">
        <v>693</v>
      </c>
      <c r="D909" s="1075"/>
      <c r="E909" s="1078">
        <v>9273942.8399999999</v>
      </c>
      <c r="F909" s="1075">
        <v>374361</v>
      </c>
      <c r="G909" s="1075">
        <v>7914876</v>
      </c>
      <c r="H909" s="1075">
        <f>SUM(E909:G909)</f>
        <v>17563179.84</v>
      </c>
      <c r="I909" s="1075">
        <f>D909*E909</f>
        <v>0</v>
      </c>
      <c r="J909" s="1075">
        <f>D909*F909</f>
        <v>0</v>
      </c>
      <c r="K909" s="1075">
        <f>D909*G909</f>
        <v>0</v>
      </c>
      <c r="L909" s="1075">
        <f>D909*H909</f>
        <v>0</v>
      </c>
    </row>
    <row r="910" spans="1:12" x14ac:dyDescent="0.25">
      <c r="A910" s="1072"/>
      <c r="B910" s="1072"/>
      <c r="C910" s="447"/>
      <c r="D910" s="1075"/>
      <c r="E910" s="1075">
        <f t="shared" ref="E910:L910" si="124">SUM(E907:E909)</f>
        <v>11948392.84</v>
      </c>
      <c r="F910" s="1075">
        <f t="shared" si="124"/>
        <v>1156638</v>
      </c>
      <c r="G910" s="1075">
        <f t="shared" si="124"/>
        <v>31931174</v>
      </c>
      <c r="H910" s="1075">
        <f t="shared" si="124"/>
        <v>45036204.840000004</v>
      </c>
      <c r="I910" s="1075">
        <f t="shared" si="124"/>
        <v>0</v>
      </c>
      <c r="J910" s="1075">
        <f t="shared" si="124"/>
        <v>0</v>
      </c>
      <c r="K910" s="1075">
        <f t="shared" si="124"/>
        <v>0</v>
      </c>
      <c r="L910" s="1075">
        <f t="shared" si="124"/>
        <v>0</v>
      </c>
    </row>
    <row r="911" spans="1:12" x14ac:dyDescent="0.25">
      <c r="A911" s="1072"/>
      <c r="B911" s="1072"/>
      <c r="C911" s="447"/>
      <c r="D911" s="1075"/>
      <c r="E911" s="1075"/>
      <c r="F911" s="1075"/>
      <c r="G911" s="1075"/>
      <c r="H911" s="1075"/>
      <c r="I911" s="1075"/>
      <c r="J911" s="1075"/>
      <c r="K911" s="1075"/>
      <c r="L911" s="1075"/>
    </row>
    <row r="912" spans="1:12" x14ac:dyDescent="0.25">
      <c r="A912" s="1079" t="s">
        <v>694</v>
      </c>
      <c r="B912" s="1072"/>
      <c r="C912" s="1072"/>
      <c r="D912" s="1080">
        <f>D905+D910</f>
        <v>41</v>
      </c>
      <c r="E912" s="1080">
        <f>SUM(E907:E909)</f>
        <v>11948392.84</v>
      </c>
      <c r="F912" s="1080">
        <f>SUM(F907:F909)</f>
        <v>1156638</v>
      </c>
      <c r="G912" s="1080">
        <f t="shared" ref="G912:L912" si="125">G905+G910</f>
        <v>31931174</v>
      </c>
      <c r="H912" s="1080">
        <f t="shared" si="125"/>
        <v>72876584.840000004</v>
      </c>
      <c r="I912" s="1080">
        <f t="shared" si="125"/>
        <v>53687265</v>
      </c>
      <c r="J912" s="1080">
        <f t="shared" si="125"/>
        <v>1230000</v>
      </c>
      <c r="K912" s="1080">
        <f t="shared" si="125"/>
        <v>0</v>
      </c>
      <c r="L912" s="1080">
        <f t="shared" si="125"/>
        <v>54917265</v>
      </c>
    </row>
    <row r="913" spans="1:12" x14ac:dyDescent="0.25">
      <c r="A913" s="1081"/>
      <c r="B913" s="1081"/>
      <c r="C913" s="1081"/>
      <c r="D913" s="1081"/>
      <c r="E913" s="1081"/>
      <c r="F913" s="1081"/>
      <c r="G913" s="1081"/>
      <c r="H913" s="1081"/>
      <c r="I913" s="1081"/>
      <c r="J913" s="1081"/>
      <c r="K913" s="1081"/>
      <c r="L913" s="1081"/>
    </row>
    <row r="914" spans="1:12" x14ac:dyDescent="0.25">
      <c r="A914" s="1382" t="s">
        <v>133</v>
      </c>
      <c r="B914" s="1382"/>
      <c r="C914" s="1382"/>
      <c r="D914" s="1382"/>
      <c r="E914" s="1382"/>
      <c r="F914" s="1382"/>
      <c r="G914" s="1382"/>
      <c r="H914" s="1382"/>
      <c r="I914" s="1382"/>
      <c r="J914" s="1382"/>
      <c r="K914" s="1382"/>
      <c r="L914" s="1382"/>
    </row>
    <row r="915" spans="1:12" x14ac:dyDescent="0.25">
      <c r="A915" s="1379" t="s">
        <v>585</v>
      </c>
      <c r="B915" s="1379"/>
      <c r="C915" s="1379"/>
      <c r="D915" s="1379"/>
      <c r="E915" s="1379"/>
      <c r="F915" s="1379"/>
      <c r="G915" s="1379"/>
      <c r="H915" s="1379"/>
      <c r="I915" s="1379"/>
      <c r="J915" s="1379"/>
      <c r="K915" s="1379"/>
      <c r="L915" s="1379"/>
    </row>
    <row r="916" spans="1:12" x14ac:dyDescent="0.25">
      <c r="A916" s="1379" t="s">
        <v>586</v>
      </c>
      <c r="B916" s="1380"/>
      <c r="C916" s="1380"/>
      <c r="D916" s="1380"/>
      <c r="E916" s="1380"/>
      <c r="F916" s="1380"/>
      <c r="G916" s="1380"/>
      <c r="H916" s="1380"/>
      <c r="I916" s="1380"/>
      <c r="J916" s="1380"/>
      <c r="K916" s="1380"/>
      <c r="L916" s="1380"/>
    </row>
    <row r="917" spans="1:12" x14ac:dyDescent="0.25">
      <c r="A917" s="1381" t="s">
        <v>1650</v>
      </c>
      <c r="B917" s="1381"/>
      <c r="C917" s="1381"/>
      <c r="D917" s="1381"/>
      <c r="E917" s="1381"/>
      <c r="F917" s="1381"/>
      <c r="G917" s="1381"/>
      <c r="H917" s="1381"/>
      <c r="I917" s="1381"/>
      <c r="J917" s="1381"/>
      <c r="K917" s="1381"/>
      <c r="L917" s="1381"/>
    </row>
    <row r="918" spans="1:12" ht="51.75" x14ac:dyDescent="0.25">
      <c r="A918" s="1068" t="s">
        <v>588</v>
      </c>
      <c r="B918" s="1069"/>
      <c r="C918" s="1068" t="s">
        <v>589</v>
      </c>
      <c r="D918" s="1068" t="s">
        <v>590</v>
      </c>
      <c r="E918" s="1068" t="s">
        <v>591</v>
      </c>
      <c r="F918" s="1068" t="s">
        <v>592</v>
      </c>
      <c r="G918" s="1068" t="s">
        <v>593</v>
      </c>
      <c r="H918" s="1068" t="s">
        <v>594</v>
      </c>
      <c r="I918" s="1068" t="s">
        <v>595</v>
      </c>
      <c r="J918" s="1068" t="s">
        <v>596</v>
      </c>
      <c r="K918" s="1068" t="s">
        <v>597</v>
      </c>
      <c r="L918" s="1070" t="s">
        <v>598</v>
      </c>
    </row>
    <row r="919" spans="1:12" x14ac:dyDescent="0.25">
      <c r="A919" s="1071"/>
      <c r="B919" s="1072"/>
      <c r="C919" s="1072"/>
      <c r="D919" s="1072"/>
      <c r="E919" s="1072"/>
      <c r="F919" s="1072"/>
      <c r="G919" s="1072"/>
      <c r="H919" s="1072"/>
      <c r="I919" s="1072"/>
      <c r="J919" s="1072"/>
      <c r="K919" s="1072"/>
      <c r="L919" s="1073" t="s">
        <v>599</v>
      </c>
    </row>
    <row r="920" spans="1:12" x14ac:dyDescent="0.25">
      <c r="A920" s="1072"/>
      <c r="B920" s="1072"/>
      <c r="C920" s="1074" t="s">
        <v>958</v>
      </c>
      <c r="D920" s="1075">
        <v>2</v>
      </c>
      <c r="E920" s="1075">
        <v>661237</v>
      </c>
      <c r="F920" s="1075">
        <v>30000</v>
      </c>
      <c r="G920" s="1075"/>
      <c r="H920" s="1075">
        <f t="shared" ref="H920:H926" si="126">SUM(E920:G920)</f>
        <v>691237</v>
      </c>
      <c r="I920" s="1075">
        <f t="shared" ref="I920:I926" si="127">D920*E920</f>
        <v>1322474</v>
      </c>
      <c r="J920" s="1075">
        <f t="shared" ref="J920:J926" si="128">D920*F920</f>
        <v>60000</v>
      </c>
      <c r="K920" s="1075">
        <f t="shared" ref="K920:K926" si="129">D920*G920</f>
        <v>0</v>
      </c>
      <c r="L920" s="1075">
        <f t="shared" ref="L920:L926" si="130">D920*H920</f>
        <v>1382474</v>
      </c>
    </row>
    <row r="921" spans="1:12" x14ac:dyDescent="0.25">
      <c r="A921" s="1072"/>
      <c r="B921" s="1072"/>
      <c r="C921" s="1074" t="s">
        <v>632</v>
      </c>
      <c r="D921" s="1075">
        <v>21</v>
      </c>
      <c r="E921" s="1075">
        <v>826204</v>
      </c>
      <c r="F921" s="1075">
        <v>30000</v>
      </c>
      <c r="G921" s="1075"/>
      <c r="H921" s="1075">
        <f t="shared" si="126"/>
        <v>856204</v>
      </c>
      <c r="I921" s="1075">
        <f t="shared" si="127"/>
        <v>17350284</v>
      </c>
      <c r="J921" s="1075">
        <f t="shared" si="128"/>
        <v>630000</v>
      </c>
      <c r="K921" s="1075">
        <f t="shared" si="129"/>
        <v>0</v>
      </c>
      <c r="L921" s="1075">
        <f t="shared" si="130"/>
        <v>17980284</v>
      </c>
    </row>
    <row r="922" spans="1:12" x14ac:dyDescent="0.25">
      <c r="A922" s="1072"/>
      <c r="B922" s="1072"/>
      <c r="C922" s="1074" t="s">
        <v>633</v>
      </c>
      <c r="D922" s="1075">
        <v>1</v>
      </c>
      <c r="E922" s="1075">
        <v>857983</v>
      </c>
      <c r="F922" s="1075">
        <v>30000</v>
      </c>
      <c r="G922" s="1075"/>
      <c r="H922" s="1075">
        <f t="shared" si="126"/>
        <v>887983</v>
      </c>
      <c r="I922" s="1075">
        <f t="shared" si="127"/>
        <v>857983</v>
      </c>
      <c r="J922" s="1075">
        <f t="shared" si="128"/>
        <v>30000</v>
      </c>
      <c r="K922" s="1075">
        <f t="shared" si="129"/>
        <v>0</v>
      </c>
      <c r="L922" s="1075">
        <f t="shared" si="130"/>
        <v>887983</v>
      </c>
    </row>
    <row r="923" spans="1:12" x14ac:dyDescent="0.25">
      <c r="A923" s="1072"/>
      <c r="B923" s="1072"/>
      <c r="C923" s="1074" t="s">
        <v>637</v>
      </c>
      <c r="D923" s="1075">
        <v>1</v>
      </c>
      <c r="E923" s="1075">
        <v>992228</v>
      </c>
      <c r="F923" s="1075">
        <v>30000</v>
      </c>
      <c r="G923" s="1075"/>
      <c r="H923" s="1075">
        <f t="shared" si="126"/>
        <v>1022228</v>
      </c>
      <c r="I923" s="1075">
        <f t="shared" si="127"/>
        <v>992228</v>
      </c>
      <c r="J923" s="1075">
        <f t="shared" si="128"/>
        <v>30000</v>
      </c>
      <c r="K923" s="1075">
        <f t="shared" si="129"/>
        <v>0</v>
      </c>
      <c r="L923" s="1075">
        <f t="shared" si="130"/>
        <v>1022228</v>
      </c>
    </row>
    <row r="924" spans="1:12" x14ac:dyDescent="0.25">
      <c r="A924" s="1072"/>
      <c r="B924" s="1072"/>
      <c r="C924" s="1074" t="s">
        <v>666</v>
      </c>
      <c r="D924" s="1075">
        <v>2</v>
      </c>
      <c r="E924" s="1075">
        <v>1806826</v>
      </c>
      <c r="F924" s="1075">
        <v>30000</v>
      </c>
      <c r="G924" s="1075"/>
      <c r="H924" s="1075">
        <f t="shared" si="126"/>
        <v>1836826</v>
      </c>
      <c r="I924" s="1075">
        <f t="shared" si="127"/>
        <v>3613652</v>
      </c>
      <c r="J924" s="1075">
        <f t="shared" si="128"/>
        <v>60000</v>
      </c>
      <c r="K924" s="1075">
        <f t="shared" si="129"/>
        <v>0</v>
      </c>
      <c r="L924" s="1075">
        <f t="shared" si="130"/>
        <v>3673652</v>
      </c>
    </row>
    <row r="925" spans="1:12" x14ac:dyDescent="0.25">
      <c r="A925" s="1072"/>
      <c r="B925" s="1072"/>
      <c r="C925" s="1074" t="s">
        <v>676</v>
      </c>
      <c r="D925" s="1075">
        <v>1</v>
      </c>
      <c r="E925" s="1075">
        <v>1922065</v>
      </c>
      <c r="F925" s="1075">
        <v>30000</v>
      </c>
      <c r="G925" s="1075"/>
      <c r="H925" s="1075">
        <f t="shared" si="126"/>
        <v>1952065</v>
      </c>
      <c r="I925" s="1075">
        <f t="shared" si="127"/>
        <v>1922065</v>
      </c>
      <c r="J925" s="1075">
        <f t="shared" si="128"/>
        <v>30000</v>
      </c>
      <c r="K925" s="1075">
        <f t="shared" si="129"/>
        <v>0</v>
      </c>
      <c r="L925" s="1075">
        <f t="shared" si="130"/>
        <v>1952065</v>
      </c>
    </row>
    <row r="926" spans="1:12" x14ac:dyDescent="0.25">
      <c r="A926" s="1072"/>
      <c r="B926" s="1072"/>
      <c r="C926" s="1071" t="s">
        <v>971</v>
      </c>
      <c r="D926" s="1075">
        <v>1</v>
      </c>
      <c r="E926" s="1075">
        <v>4950070</v>
      </c>
      <c r="F926" s="1075">
        <v>30000</v>
      </c>
      <c r="G926" s="1075"/>
      <c r="H926" s="1075">
        <f t="shared" si="126"/>
        <v>4980070</v>
      </c>
      <c r="I926" s="1075">
        <f t="shared" si="127"/>
        <v>4950070</v>
      </c>
      <c r="J926" s="1075">
        <f t="shared" si="128"/>
        <v>30000</v>
      </c>
      <c r="K926" s="1075">
        <f t="shared" si="129"/>
        <v>0</v>
      </c>
      <c r="L926" s="1075">
        <f t="shared" si="130"/>
        <v>4980070</v>
      </c>
    </row>
    <row r="927" spans="1:12" x14ac:dyDescent="0.25">
      <c r="A927" s="1072"/>
      <c r="B927" s="442" t="s">
        <v>691</v>
      </c>
      <c r="C927" s="1074" t="s">
        <v>692</v>
      </c>
      <c r="D927" s="1076">
        <f>SUM(D920:D926)</f>
        <v>29</v>
      </c>
      <c r="E927" s="1076">
        <f>SUM(E924:E926)</f>
        <v>8678961</v>
      </c>
      <c r="F927" s="1076">
        <f>SUM(F924:F926)</f>
        <v>90000</v>
      </c>
      <c r="G927" s="1076"/>
      <c r="H927" s="1076">
        <f>SUM(H920:H926)</f>
        <v>12226613</v>
      </c>
      <c r="I927" s="1076">
        <f>SUM(I920:I926)</f>
        <v>31008756</v>
      </c>
      <c r="J927" s="1076">
        <f>SUM(J920:J926)</f>
        <v>870000</v>
      </c>
      <c r="K927" s="1076">
        <f>SUM(K920:K926)</f>
        <v>0</v>
      </c>
      <c r="L927" s="1076">
        <f>SUM(L920:L926)</f>
        <v>31878756</v>
      </c>
    </row>
    <row r="928" spans="1:12" x14ac:dyDescent="0.25">
      <c r="A928" s="1072"/>
      <c r="B928" s="1072"/>
      <c r="C928" s="1072"/>
      <c r="D928" s="1075"/>
      <c r="E928" s="1075"/>
      <c r="F928" s="1075"/>
      <c r="G928" s="1075"/>
      <c r="H928" s="1075"/>
      <c r="I928" s="1075"/>
      <c r="J928" s="1075"/>
      <c r="K928" s="1075"/>
      <c r="L928" s="1075"/>
    </row>
    <row r="929" spans="1:12" x14ac:dyDescent="0.25">
      <c r="A929" s="1072"/>
      <c r="B929" s="1072" t="s">
        <v>1219</v>
      </c>
      <c r="C929" s="1077" t="s">
        <v>1628</v>
      </c>
      <c r="D929" s="1078"/>
      <c r="E929" s="1078">
        <v>1337225</v>
      </c>
      <c r="F929" s="1078">
        <v>381109</v>
      </c>
      <c r="G929" s="1078">
        <v>13099508</v>
      </c>
      <c r="H929" s="1075">
        <f>SUM(E929:G929)</f>
        <v>14817842</v>
      </c>
      <c r="I929" s="1075">
        <f>D929*E929</f>
        <v>0</v>
      </c>
      <c r="J929" s="1075">
        <f>D929*F929</f>
        <v>0</v>
      </c>
      <c r="K929" s="1075">
        <f>D929*G929</f>
        <v>0</v>
      </c>
      <c r="L929" s="1075">
        <f>D929*H929</f>
        <v>0</v>
      </c>
    </row>
    <row r="930" spans="1:12" ht="39" x14ac:dyDescent="0.25">
      <c r="A930" s="1072"/>
      <c r="B930" s="1072" t="s">
        <v>1199</v>
      </c>
      <c r="C930" s="1077" t="s">
        <v>1200</v>
      </c>
      <c r="D930" s="1078"/>
      <c r="E930" s="1078">
        <v>1337225</v>
      </c>
      <c r="F930" s="1078">
        <v>401168</v>
      </c>
      <c r="G930" s="1078">
        <v>10916790</v>
      </c>
      <c r="H930" s="1075">
        <f>SUM(E930:G930)</f>
        <v>12655183</v>
      </c>
      <c r="I930" s="1075">
        <f>D930*E930</f>
        <v>0</v>
      </c>
      <c r="J930" s="1075">
        <f>D930*F930</f>
        <v>0</v>
      </c>
      <c r="K930" s="1075">
        <f>D930*G930</f>
        <v>0</v>
      </c>
      <c r="L930" s="1075">
        <f>D930*H930</f>
        <v>0</v>
      </c>
    </row>
    <row r="931" spans="1:12" x14ac:dyDescent="0.25">
      <c r="A931" s="1072"/>
      <c r="B931" s="1072"/>
      <c r="C931" s="447" t="s">
        <v>693</v>
      </c>
      <c r="D931" s="1075"/>
      <c r="E931" s="1078">
        <v>9273942.8399999999</v>
      </c>
      <c r="F931" s="1075">
        <v>374361</v>
      </c>
      <c r="G931" s="1075">
        <v>7914876</v>
      </c>
      <c r="H931" s="1075">
        <f>SUM(E931:G931)</f>
        <v>17563179.84</v>
      </c>
      <c r="I931" s="1075">
        <f>D931*E931</f>
        <v>0</v>
      </c>
      <c r="J931" s="1075">
        <f>D931*F931</f>
        <v>0</v>
      </c>
      <c r="K931" s="1075">
        <f>D931*G931</f>
        <v>0</v>
      </c>
      <c r="L931" s="1075">
        <f>D931*H931</f>
        <v>0</v>
      </c>
    </row>
    <row r="932" spans="1:12" x14ac:dyDescent="0.25">
      <c r="A932" s="1072"/>
      <c r="B932" s="1072"/>
      <c r="C932" s="447"/>
      <c r="D932" s="1075"/>
      <c r="E932" s="1075"/>
      <c r="F932" s="1075"/>
      <c r="G932" s="1075"/>
      <c r="H932" s="1075">
        <f>SUM(E932:G932)</f>
        <v>0</v>
      </c>
      <c r="I932" s="1075">
        <f>D932*E932</f>
        <v>0</v>
      </c>
      <c r="J932" s="1075">
        <f>D932*F932</f>
        <v>0</v>
      </c>
      <c r="K932" s="1075">
        <f>D932*G932</f>
        <v>0</v>
      </c>
      <c r="L932" s="1075">
        <f>D932*H932</f>
        <v>0</v>
      </c>
    </row>
    <row r="933" spans="1:12" x14ac:dyDescent="0.25">
      <c r="A933" s="1072"/>
      <c r="B933" s="1072"/>
      <c r="C933" s="447"/>
      <c r="D933" s="1075"/>
      <c r="E933" s="1075"/>
      <c r="F933" s="1075"/>
      <c r="G933" s="1075"/>
      <c r="H933" s="1075">
        <f>SUM(E933:G933)</f>
        <v>0</v>
      </c>
      <c r="I933" s="1075">
        <f>D933*E933</f>
        <v>0</v>
      </c>
      <c r="J933" s="1075">
        <f>D933*F933</f>
        <v>0</v>
      </c>
      <c r="K933" s="1075">
        <f>D933*G933</f>
        <v>0</v>
      </c>
      <c r="L933" s="1075">
        <f>D933*H933</f>
        <v>0</v>
      </c>
    </row>
    <row r="934" spans="1:12" x14ac:dyDescent="0.25">
      <c r="A934" s="1072"/>
      <c r="B934" s="1072"/>
      <c r="C934" s="447"/>
      <c r="D934" s="1075"/>
      <c r="E934" s="1075">
        <f t="shared" ref="E934:L934" si="131">SUM(E929:E933)</f>
        <v>11948392.84</v>
      </c>
      <c r="F934" s="1075">
        <f t="shared" si="131"/>
        <v>1156638</v>
      </c>
      <c r="G934" s="1075">
        <f t="shared" si="131"/>
        <v>31931174</v>
      </c>
      <c r="H934" s="1075">
        <f t="shared" si="131"/>
        <v>45036204.840000004</v>
      </c>
      <c r="I934" s="1075">
        <f t="shared" si="131"/>
        <v>0</v>
      </c>
      <c r="J934" s="1075">
        <f t="shared" si="131"/>
        <v>0</v>
      </c>
      <c r="K934" s="1075">
        <f t="shared" si="131"/>
        <v>0</v>
      </c>
      <c r="L934" s="1075">
        <f t="shared" si="131"/>
        <v>0</v>
      </c>
    </row>
    <row r="935" spans="1:12" x14ac:dyDescent="0.25">
      <c r="A935" s="1072"/>
      <c r="B935" s="1072"/>
      <c r="C935" s="447"/>
      <c r="D935" s="1075"/>
      <c r="E935" s="1075"/>
      <c r="F935" s="1075"/>
      <c r="G935" s="1075"/>
      <c r="H935" s="1075"/>
      <c r="I935" s="1075"/>
      <c r="J935" s="1075"/>
      <c r="K935" s="1075"/>
      <c r="L935" s="1075"/>
    </row>
    <row r="936" spans="1:12" x14ac:dyDescent="0.25">
      <c r="A936" s="1079" t="s">
        <v>694</v>
      </c>
      <c r="B936" s="1072"/>
      <c r="C936" s="1072"/>
      <c r="D936" s="1080">
        <f>D927+D934</f>
        <v>29</v>
      </c>
      <c r="E936" s="1080">
        <f>SUM(E929:E931)</f>
        <v>11948392.84</v>
      </c>
      <c r="F936" s="1080">
        <f>SUM(F929:F931)</f>
        <v>1156638</v>
      </c>
      <c r="G936" s="1080">
        <f t="shared" ref="G936:L936" si="132">G927+G934</f>
        <v>31931174</v>
      </c>
      <c r="H936" s="1080">
        <f t="shared" si="132"/>
        <v>57262817.840000004</v>
      </c>
      <c r="I936" s="1080">
        <f t="shared" si="132"/>
        <v>31008756</v>
      </c>
      <c r="J936" s="1080">
        <f t="shared" si="132"/>
        <v>870000</v>
      </c>
      <c r="K936" s="1080">
        <f t="shared" si="132"/>
        <v>0</v>
      </c>
      <c r="L936" s="1080">
        <f t="shared" si="132"/>
        <v>31878756</v>
      </c>
    </row>
    <row r="937" spans="1:12" x14ac:dyDescent="0.25">
      <c r="A937" s="1081"/>
      <c r="B937" s="1081"/>
      <c r="C937" s="1081"/>
      <c r="D937" s="1081"/>
      <c r="E937" s="1081"/>
      <c r="F937" s="1081"/>
      <c r="G937" s="1081"/>
      <c r="H937" s="1081"/>
      <c r="I937" s="1081"/>
      <c r="J937" s="1081"/>
      <c r="K937" s="1081"/>
      <c r="L937" s="1081"/>
    </row>
    <row r="938" spans="1:12" x14ac:dyDescent="0.25">
      <c r="A938" s="1382" t="s">
        <v>133</v>
      </c>
      <c r="B938" s="1382"/>
      <c r="C938" s="1382"/>
      <c r="D938" s="1382"/>
      <c r="E938" s="1382"/>
      <c r="F938" s="1382"/>
      <c r="G938" s="1382"/>
      <c r="H938" s="1382"/>
      <c r="I938" s="1382"/>
      <c r="J938" s="1382"/>
      <c r="K938" s="1382"/>
      <c r="L938" s="1382"/>
    </row>
    <row r="939" spans="1:12" x14ac:dyDescent="0.25">
      <c r="A939" s="1379" t="s">
        <v>585</v>
      </c>
      <c r="B939" s="1379"/>
      <c r="C939" s="1379"/>
      <c r="D939" s="1379"/>
      <c r="E939" s="1379"/>
      <c r="F939" s="1379"/>
      <c r="G939" s="1379"/>
      <c r="H939" s="1379"/>
      <c r="I939" s="1379"/>
      <c r="J939" s="1379"/>
      <c r="K939" s="1379"/>
      <c r="L939" s="1379"/>
    </row>
    <row r="940" spans="1:12" x14ac:dyDescent="0.25">
      <c r="A940" s="1379" t="s">
        <v>586</v>
      </c>
      <c r="B940" s="1380"/>
      <c r="C940" s="1380"/>
      <c r="D940" s="1380"/>
      <c r="E940" s="1380"/>
      <c r="F940" s="1380"/>
      <c r="G940" s="1380"/>
      <c r="H940" s="1380"/>
      <c r="I940" s="1380"/>
      <c r="J940" s="1380"/>
      <c r="K940" s="1380"/>
      <c r="L940" s="1380"/>
    </row>
    <row r="941" spans="1:12" x14ac:dyDescent="0.25">
      <c r="A941" s="1381" t="s">
        <v>1651</v>
      </c>
      <c r="B941" s="1381"/>
      <c r="C941" s="1381"/>
      <c r="D941" s="1381"/>
      <c r="E941" s="1381"/>
      <c r="F941" s="1381"/>
      <c r="G941" s="1381"/>
      <c r="H941" s="1381"/>
      <c r="I941" s="1381"/>
      <c r="J941" s="1381"/>
      <c r="K941" s="1381"/>
      <c r="L941" s="1381"/>
    </row>
    <row r="942" spans="1:12" ht="51.75" x14ac:dyDescent="0.25">
      <c r="A942" s="1068" t="s">
        <v>588</v>
      </c>
      <c r="B942" s="1069"/>
      <c r="C942" s="1068" t="s">
        <v>589</v>
      </c>
      <c r="D942" s="1068" t="s">
        <v>590</v>
      </c>
      <c r="E942" s="1068" t="s">
        <v>591</v>
      </c>
      <c r="F942" s="1068" t="s">
        <v>592</v>
      </c>
      <c r="G942" s="1068" t="s">
        <v>593</v>
      </c>
      <c r="H942" s="1068" t="s">
        <v>594</v>
      </c>
      <c r="I942" s="1068" t="s">
        <v>595</v>
      </c>
      <c r="J942" s="1068" t="s">
        <v>596</v>
      </c>
      <c r="K942" s="1068" t="s">
        <v>597</v>
      </c>
      <c r="L942" s="1070" t="s">
        <v>598</v>
      </c>
    </row>
    <row r="943" spans="1:12" x14ac:dyDescent="0.25">
      <c r="A943" s="1071"/>
      <c r="B943" s="1072"/>
      <c r="C943" s="1072"/>
      <c r="D943" s="1072"/>
      <c r="E943" s="1072"/>
      <c r="F943" s="1072"/>
      <c r="G943" s="1072"/>
      <c r="H943" s="1072"/>
      <c r="I943" s="1072"/>
      <c r="J943" s="1072"/>
      <c r="K943" s="1072"/>
      <c r="L943" s="1073" t="s">
        <v>599</v>
      </c>
    </row>
    <row r="944" spans="1:12" x14ac:dyDescent="0.25">
      <c r="A944" s="1072"/>
      <c r="B944" s="1072"/>
      <c r="C944" s="1074" t="s">
        <v>832</v>
      </c>
      <c r="D944" s="1075">
        <v>1</v>
      </c>
      <c r="E944" s="1075">
        <v>414546</v>
      </c>
      <c r="F944" s="1075">
        <v>30000</v>
      </c>
      <c r="G944" s="1075"/>
      <c r="H944" s="1075">
        <f t="shared" ref="H944:H952" si="133">SUM(E944:G944)</f>
        <v>444546</v>
      </c>
      <c r="I944" s="1075">
        <f t="shared" ref="I944:I952" si="134">D944*E944</f>
        <v>414546</v>
      </c>
      <c r="J944" s="1075">
        <f t="shared" ref="J944:J952" si="135">D944*F944</f>
        <v>30000</v>
      </c>
      <c r="K944" s="1075">
        <f t="shared" ref="K944:K952" si="136">D944*G944</f>
        <v>0</v>
      </c>
      <c r="L944" s="1075">
        <f t="shared" ref="L944:L952" si="137">D944*H944</f>
        <v>444546</v>
      </c>
    </row>
    <row r="945" spans="1:12" x14ac:dyDescent="0.25">
      <c r="A945" s="1072"/>
      <c r="B945" s="1072"/>
      <c r="C945" s="1074" t="s">
        <v>613</v>
      </c>
      <c r="D945" s="1075">
        <v>1</v>
      </c>
      <c r="E945" s="1075">
        <v>473867</v>
      </c>
      <c r="F945" s="1075">
        <v>30000</v>
      </c>
      <c r="G945" s="1075"/>
      <c r="H945" s="1075">
        <f t="shared" si="133"/>
        <v>503867</v>
      </c>
      <c r="I945" s="1075">
        <f t="shared" si="134"/>
        <v>473867</v>
      </c>
      <c r="J945" s="1075">
        <f t="shared" si="135"/>
        <v>30000</v>
      </c>
      <c r="K945" s="1075">
        <f t="shared" si="136"/>
        <v>0</v>
      </c>
      <c r="L945" s="1075">
        <f t="shared" si="137"/>
        <v>503867</v>
      </c>
    </row>
    <row r="946" spans="1:12" x14ac:dyDescent="0.25">
      <c r="A946" s="1072"/>
      <c r="B946" s="1072"/>
      <c r="C946" s="1074" t="s">
        <v>959</v>
      </c>
      <c r="D946" s="1075">
        <v>1</v>
      </c>
      <c r="E946" s="1075">
        <v>730546</v>
      </c>
      <c r="F946" s="1075">
        <v>30000</v>
      </c>
      <c r="G946" s="1075"/>
      <c r="H946" s="1075">
        <f t="shared" si="133"/>
        <v>760546</v>
      </c>
      <c r="I946" s="1075">
        <f t="shared" si="134"/>
        <v>730546</v>
      </c>
      <c r="J946" s="1075">
        <f t="shared" si="135"/>
        <v>30000</v>
      </c>
      <c r="K946" s="1075">
        <f t="shared" si="136"/>
        <v>0</v>
      </c>
      <c r="L946" s="1075">
        <f t="shared" si="137"/>
        <v>760546</v>
      </c>
    </row>
    <row r="947" spans="1:12" x14ac:dyDescent="0.25">
      <c r="A947" s="1072"/>
      <c r="B947" s="1072"/>
      <c r="C947" s="1074" t="s">
        <v>960</v>
      </c>
      <c r="D947" s="1075"/>
      <c r="E947" s="1075">
        <v>753649</v>
      </c>
      <c r="F947" s="1075">
        <v>30000</v>
      </c>
      <c r="G947" s="1075"/>
      <c r="H947" s="1075">
        <f t="shared" si="133"/>
        <v>783649</v>
      </c>
      <c r="I947" s="1075">
        <f t="shared" si="134"/>
        <v>0</v>
      </c>
      <c r="J947" s="1075">
        <f t="shared" si="135"/>
        <v>0</v>
      </c>
      <c r="K947" s="1075">
        <f t="shared" si="136"/>
        <v>0</v>
      </c>
      <c r="L947" s="1075">
        <f t="shared" si="137"/>
        <v>0</v>
      </c>
    </row>
    <row r="948" spans="1:12" x14ac:dyDescent="0.25">
      <c r="A948" s="1072"/>
      <c r="B948" s="1072"/>
      <c r="C948" s="1074" t="s">
        <v>776</v>
      </c>
      <c r="D948" s="1075">
        <v>8</v>
      </c>
      <c r="E948" s="1075">
        <v>879772</v>
      </c>
      <c r="F948" s="1075">
        <v>30000</v>
      </c>
      <c r="G948" s="1075"/>
      <c r="H948" s="1075">
        <f t="shared" si="133"/>
        <v>909772</v>
      </c>
      <c r="I948" s="1075">
        <f t="shared" si="134"/>
        <v>7038176</v>
      </c>
      <c r="J948" s="1075">
        <f t="shared" si="135"/>
        <v>240000</v>
      </c>
      <c r="K948" s="1075">
        <f t="shared" si="136"/>
        <v>0</v>
      </c>
      <c r="L948" s="1075">
        <f t="shared" si="137"/>
        <v>7278176</v>
      </c>
    </row>
    <row r="949" spans="1:12" x14ac:dyDescent="0.25">
      <c r="A949" s="1072"/>
      <c r="B949" s="1072"/>
      <c r="C949" s="1074" t="s">
        <v>643</v>
      </c>
      <c r="D949" s="1075">
        <v>4</v>
      </c>
      <c r="E949" s="1075">
        <v>1150346</v>
      </c>
      <c r="F949" s="1075">
        <v>30000</v>
      </c>
      <c r="G949" s="1075"/>
      <c r="H949" s="1075">
        <f t="shared" si="133"/>
        <v>1180346</v>
      </c>
      <c r="I949" s="1075">
        <f t="shared" si="134"/>
        <v>4601384</v>
      </c>
      <c r="J949" s="1075">
        <f t="shared" si="135"/>
        <v>120000</v>
      </c>
      <c r="K949" s="1075">
        <f t="shared" si="136"/>
        <v>0</v>
      </c>
      <c r="L949" s="1075">
        <f t="shared" si="137"/>
        <v>4721384</v>
      </c>
    </row>
    <row r="950" spans="1:12" x14ac:dyDescent="0.25">
      <c r="A950" s="1072"/>
      <c r="B950" s="1072"/>
      <c r="C950" s="1074" t="s">
        <v>845</v>
      </c>
      <c r="D950" s="1075">
        <v>2</v>
      </c>
      <c r="E950" s="1075">
        <v>1747532</v>
      </c>
      <c r="F950" s="1075">
        <v>30000</v>
      </c>
      <c r="G950" s="1075"/>
      <c r="H950" s="1075">
        <f t="shared" si="133"/>
        <v>1777532</v>
      </c>
      <c r="I950" s="1075">
        <f t="shared" si="134"/>
        <v>3495064</v>
      </c>
      <c r="J950" s="1075">
        <f t="shared" si="135"/>
        <v>60000</v>
      </c>
      <c r="K950" s="1075">
        <f t="shared" si="136"/>
        <v>0</v>
      </c>
      <c r="L950" s="1075">
        <f t="shared" si="137"/>
        <v>3555064</v>
      </c>
    </row>
    <row r="951" spans="1:12" x14ac:dyDescent="0.25">
      <c r="A951" s="1072"/>
      <c r="B951" s="1072"/>
      <c r="C951" s="1074" t="s">
        <v>679</v>
      </c>
      <c r="D951" s="1075">
        <v>1</v>
      </c>
      <c r="E951" s="1075">
        <v>2101600</v>
      </c>
      <c r="F951" s="1075">
        <v>30000</v>
      </c>
      <c r="G951" s="1075"/>
      <c r="H951" s="1075">
        <f t="shared" si="133"/>
        <v>2131600</v>
      </c>
      <c r="I951" s="1075">
        <f t="shared" si="134"/>
        <v>2101600</v>
      </c>
      <c r="J951" s="1075">
        <f t="shared" si="135"/>
        <v>30000</v>
      </c>
      <c r="K951" s="1075">
        <f t="shared" si="136"/>
        <v>0</v>
      </c>
      <c r="L951" s="1075">
        <f t="shared" si="137"/>
        <v>2131600</v>
      </c>
    </row>
    <row r="952" spans="1:12" x14ac:dyDescent="0.25">
      <c r="A952" s="1072"/>
      <c r="B952" s="1072"/>
      <c r="C952" s="1071" t="s">
        <v>765</v>
      </c>
      <c r="D952" s="1075">
        <v>5</v>
      </c>
      <c r="E952" s="1075">
        <v>2360801</v>
      </c>
      <c r="F952" s="1075">
        <v>30000</v>
      </c>
      <c r="G952" s="1075"/>
      <c r="H952" s="1075">
        <f t="shared" si="133"/>
        <v>2390801</v>
      </c>
      <c r="I952" s="1075">
        <f t="shared" si="134"/>
        <v>11804005</v>
      </c>
      <c r="J952" s="1075">
        <f t="shared" si="135"/>
        <v>150000</v>
      </c>
      <c r="K952" s="1075">
        <f t="shared" si="136"/>
        <v>0</v>
      </c>
      <c r="L952" s="1075">
        <f t="shared" si="137"/>
        <v>11954005</v>
      </c>
    </row>
    <row r="953" spans="1:12" x14ac:dyDescent="0.25">
      <c r="A953" s="1072"/>
      <c r="B953" s="442" t="s">
        <v>691</v>
      </c>
      <c r="C953" s="1074" t="s">
        <v>692</v>
      </c>
      <c r="D953" s="1076">
        <f>SUM(D944:D952)</f>
        <v>23</v>
      </c>
      <c r="E953" s="1076">
        <f>SUM(E951:E952)</f>
        <v>4462401</v>
      </c>
      <c r="F953" s="1076">
        <f>SUM(F951:F952)</f>
        <v>60000</v>
      </c>
      <c r="G953" s="1076"/>
      <c r="H953" s="1076">
        <f>SUM(H944:H952)</f>
        <v>10882659</v>
      </c>
      <c r="I953" s="1076">
        <f>SUM(I944:I952)</f>
        <v>30659188</v>
      </c>
      <c r="J953" s="1076">
        <f>SUM(J944:J952)</f>
        <v>690000</v>
      </c>
      <c r="K953" s="1076">
        <f>SUM(K944:K952)</f>
        <v>0</v>
      </c>
      <c r="L953" s="1076">
        <f>SUM(L944:L952)</f>
        <v>31349188</v>
      </c>
    </row>
    <row r="954" spans="1:12" x14ac:dyDescent="0.25">
      <c r="A954" s="1072"/>
      <c r="B954" s="1072"/>
      <c r="C954" s="1072"/>
      <c r="D954" s="1075"/>
      <c r="E954" s="1075"/>
      <c r="F954" s="1075"/>
      <c r="G954" s="1075"/>
      <c r="H954" s="1075"/>
      <c r="I954" s="1075"/>
      <c r="J954" s="1075"/>
      <c r="K954" s="1075"/>
      <c r="L954" s="1075"/>
    </row>
    <row r="955" spans="1:12" x14ac:dyDescent="0.25">
      <c r="A955" s="1072"/>
      <c r="B955" s="1072" t="s">
        <v>1219</v>
      </c>
      <c r="C955" s="1077" t="s">
        <v>1628</v>
      </c>
      <c r="D955" s="1078"/>
      <c r="E955" s="1078">
        <v>1337225</v>
      </c>
      <c r="F955" s="1078">
        <v>381109</v>
      </c>
      <c r="G955" s="1078">
        <v>13099508</v>
      </c>
      <c r="H955" s="1075">
        <f>SUM(E955:G955)</f>
        <v>14817842</v>
      </c>
      <c r="I955" s="1075">
        <f>D955*E955</f>
        <v>0</v>
      </c>
      <c r="J955" s="1075">
        <f>D955*F955</f>
        <v>0</v>
      </c>
      <c r="K955" s="1075">
        <f>D955*G955</f>
        <v>0</v>
      </c>
      <c r="L955" s="1075">
        <f>D955*H955</f>
        <v>0</v>
      </c>
    </row>
    <row r="956" spans="1:12" ht="39" x14ac:dyDescent="0.25">
      <c r="A956" s="1072"/>
      <c r="B956" s="1072" t="s">
        <v>1199</v>
      </c>
      <c r="C956" s="1077" t="s">
        <v>1200</v>
      </c>
      <c r="D956" s="1078"/>
      <c r="E956" s="1078">
        <v>1337225</v>
      </c>
      <c r="F956" s="1078">
        <v>401168</v>
      </c>
      <c r="G956" s="1078">
        <v>10916790</v>
      </c>
      <c r="H956" s="1075">
        <f>SUM(E956:G956)</f>
        <v>12655183</v>
      </c>
      <c r="I956" s="1075">
        <f>D956*E956</f>
        <v>0</v>
      </c>
      <c r="J956" s="1075">
        <f>D956*F956</f>
        <v>0</v>
      </c>
      <c r="K956" s="1075">
        <f>D956*G956</f>
        <v>0</v>
      </c>
      <c r="L956" s="1075">
        <f>D956*H956</f>
        <v>0</v>
      </c>
    </row>
    <row r="957" spans="1:12" x14ac:dyDescent="0.25">
      <c r="A957" s="1072"/>
      <c r="B957" s="1072"/>
      <c r="C957" s="447" t="s">
        <v>693</v>
      </c>
      <c r="D957" s="1075"/>
      <c r="E957" s="1078">
        <v>9273942.8399999999</v>
      </c>
      <c r="F957" s="1075">
        <v>374361</v>
      </c>
      <c r="G957" s="1075">
        <v>7914876</v>
      </c>
      <c r="H957" s="1075">
        <f>SUM(E957:G957)</f>
        <v>17563179.84</v>
      </c>
      <c r="I957" s="1075">
        <f>D957*E957</f>
        <v>0</v>
      </c>
      <c r="J957" s="1075">
        <f>D957*F957</f>
        <v>0</v>
      </c>
      <c r="K957" s="1075">
        <f>D957*G957</f>
        <v>0</v>
      </c>
      <c r="L957" s="1075">
        <f>D957*H957</f>
        <v>0</v>
      </c>
    </row>
    <row r="958" spans="1:12" x14ac:dyDescent="0.25">
      <c r="A958" s="1072"/>
      <c r="B958" s="1072"/>
      <c r="C958" s="447"/>
      <c r="D958" s="1075"/>
      <c r="E958" s="1075"/>
      <c r="F958" s="1075"/>
      <c r="G958" s="1075"/>
      <c r="H958" s="1075">
        <f>SUM(E958:G958)</f>
        <v>0</v>
      </c>
      <c r="I958" s="1075">
        <f>D958*E958</f>
        <v>0</v>
      </c>
      <c r="J958" s="1075">
        <f>D958*F958</f>
        <v>0</v>
      </c>
      <c r="K958" s="1075">
        <f>D958*G958</f>
        <v>0</v>
      </c>
      <c r="L958" s="1075">
        <f>D958*H958</f>
        <v>0</v>
      </c>
    </row>
    <row r="959" spans="1:12" x14ac:dyDescent="0.25">
      <c r="A959" s="1072"/>
      <c r="B959" s="1072"/>
      <c r="C959" s="447"/>
      <c r="D959" s="1075"/>
      <c r="E959" s="1075">
        <f t="shared" ref="E959:L959" si="138">SUM(E955:E958)</f>
        <v>11948392.84</v>
      </c>
      <c r="F959" s="1075">
        <f t="shared" si="138"/>
        <v>1156638</v>
      </c>
      <c r="G959" s="1075">
        <f t="shared" si="138"/>
        <v>31931174</v>
      </c>
      <c r="H959" s="1075">
        <f t="shared" si="138"/>
        <v>45036204.840000004</v>
      </c>
      <c r="I959" s="1075">
        <f t="shared" si="138"/>
        <v>0</v>
      </c>
      <c r="J959" s="1075">
        <f t="shared" si="138"/>
        <v>0</v>
      </c>
      <c r="K959" s="1075">
        <f t="shared" si="138"/>
        <v>0</v>
      </c>
      <c r="L959" s="1075">
        <f t="shared" si="138"/>
        <v>0</v>
      </c>
    </row>
    <row r="960" spans="1:12" x14ac:dyDescent="0.25">
      <c r="A960" s="1072"/>
      <c r="B960" s="1072"/>
      <c r="C960" s="447"/>
      <c r="D960" s="1075"/>
      <c r="E960" s="1075"/>
      <c r="F960" s="1075"/>
      <c r="G960" s="1075"/>
      <c r="H960" s="1075"/>
      <c r="I960" s="1075"/>
      <c r="J960" s="1075"/>
      <c r="K960" s="1075"/>
      <c r="L960" s="1075"/>
    </row>
    <row r="961" spans="1:12" x14ac:dyDescent="0.25">
      <c r="A961" s="1079" t="s">
        <v>694</v>
      </c>
      <c r="B961" s="1072"/>
      <c r="C961" s="1072"/>
      <c r="D961" s="1080">
        <f>D953+D959</f>
        <v>23</v>
      </c>
      <c r="E961" s="1080">
        <f>SUM(E955:E957)</f>
        <v>11948392.84</v>
      </c>
      <c r="F961" s="1080">
        <f>SUM(F955:F957)</f>
        <v>1156638</v>
      </c>
      <c r="G961" s="1080">
        <f t="shared" ref="G961:L961" si="139">G953+G959</f>
        <v>31931174</v>
      </c>
      <c r="H961" s="1080">
        <f t="shared" si="139"/>
        <v>55918863.840000004</v>
      </c>
      <c r="I961" s="1080">
        <f t="shared" si="139"/>
        <v>30659188</v>
      </c>
      <c r="J961" s="1080">
        <f t="shared" si="139"/>
        <v>690000</v>
      </c>
      <c r="K961" s="1080">
        <f t="shared" si="139"/>
        <v>0</v>
      </c>
      <c r="L961" s="1080">
        <f t="shared" si="139"/>
        <v>31349188</v>
      </c>
    </row>
    <row r="962" spans="1:12" x14ac:dyDescent="0.25">
      <c r="A962" s="1081"/>
      <c r="B962" s="1081"/>
      <c r="C962" s="1081"/>
      <c r="D962" s="1081"/>
      <c r="E962" s="1081"/>
      <c r="F962" s="1081"/>
      <c r="G962" s="1081"/>
      <c r="H962" s="1081"/>
      <c r="I962" s="1081"/>
      <c r="J962" s="1081"/>
      <c r="K962" s="1081"/>
      <c r="L962" s="1081"/>
    </row>
    <row r="963" spans="1:12" x14ac:dyDescent="0.25">
      <c r="A963" s="1382" t="s">
        <v>133</v>
      </c>
      <c r="B963" s="1382"/>
      <c r="C963" s="1382"/>
      <c r="D963" s="1382"/>
      <c r="E963" s="1382"/>
      <c r="F963" s="1382"/>
      <c r="G963" s="1382"/>
      <c r="H963" s="1382"/>
      <c r="I963" s="1382"/>
      <c r="J963" s="1382"/>
      <c r="K963" s="1382"/>
      <c r="L963" s="1382"/>
    </row>
    <row r="964" spans="1:12" x14ac:dyDescent="0.25">
      <c r="A964" s="1379" t="s">
        <v>585</v>
      </c>
      <c r="B964" s="1379"/>
      <c r="C964" s="1379"/>
      <c r="D964" s="1379"/>
      <c r="E964" s="1379"/>
      <c r="F964" s="1379"/>
      <c r="G964" s="1379"/>
      <c r="H964" s="1379"/>
      <c r="I964" s="1379"/>
      <c r="J964" s="1379"/>
      <c r="K964" s="1379"/>
      <c r="L964" s="1379"/>
    </row>
    <row r="965" spans="1:12" x14ac:dyDescent="0.25">
      <c r="A965" s="1379" t="s">
        <v>586</v>
      </c>
      <c r="B965" s="1380"/>
      <c r="C965" s="1380"/>
      <c r="D965" s="1380"/>
      <c r="E965" s="1380"/>
      <c r="F965" s="1380"/>
      <c r="G965" s="1380"/>
      <c r="H965" s="1380"/>
      <c r="I965" s="1380"/>
      <c r="J965" s="1380"/>
      <c r="K965" s="1380"/>
      <c r="L965" s="1380"/>
    </row>
    <row r="966" spans="1:12" x14ac:dyDescent="0.25">
      <c r="A966" s="1381" t="s">
        <v>1652</v>
      </c>
      <c r="B966" s="1381"/>
      <c r="C966" s="1381"/>
      <c r="D966" s="1381"/>
      <c r="E966" s="1381"/>
      <c r="F966" s="1381"/>
      <c r="G966" s="1381"/>
      <c r="H966" s="1381"/>
      <c r="I966" s="1381"/>
      <c r="J966" s="1381"/>
      <c r="K966" s="1381"/>
      <c r="L966" s="1381"/>
    </row>
    <row r="967" spans="1:12" ht="51.75" x14ac:dyDescent="0.25">
      <c r="A967" s="1068" t="s">
        <v>588</v>
      </c>
      <c r="B967" s="1069"/>
      <c r="C967" s="1068" t="s">
        <v>589</v>
      </c>
      <c r="D967" s="1068" t="s">
        <v>590</v>
      </c>
      <c r="E967" s="1068" t="s">
        <v>591</v>
      </c>
      <c r="F967" s="1068" t="s">
        <v>592</v>
      </c>
      <c r="G967" s="1068" t="s">
        <v>593</v>
      </c>
      <c r="H967" s="1068" t="s">
        <v>594</v>
      </c>
      <c r="I967" s="1068" t="s">
        <v>595</v>
      </c>
      <c r="J967" s="1068" t="s">
        <v>596</v>
      </c>
      <c r="K967" s="1068" t="s">
        <v>597</v>
      </c>
      <c r="L967" s="1070" t="s">
        <v>598</v>
      </c>
    </row>
    <row r="968" spans="1:12" x14ac:dyDescent="0.25">
      <c r="A968" s="1071"/>
      <c r="B968" s="1072"/>
      <c r="C968" s="1072"/>
      <c r="D968" s="1072"/>
      <c r="E968" s="1072"/>
      <c r="F968" s="1072"/>
      <c r="G968" s="1072"/>
      <c r="H968" s="1072"/>
      <c r="I968" s="1072"/>
      <c r="J968" s="1072"/>
      <c r="K968" s="1072"/>
      <c r="L968" s="1073" t="s">
        <v>599</v>
      </c>
    </row>
    <row r="969" spans="1:12" x14ac:dyDescent="0.25">
      <c r="A969" s="1072"/>
      <c r="B969" s="1072"/>
      <c r="C969" s="1074" t="s">
        <v>605</v>
      </c>
      <c r="D969" s="1075">
        <v>1</v>
      </c>
      <c r="E969" s="1075">
        <v>384823</v>
      </c>
      <c r="F969" s="1075">
        <v>30000</v>
      </c>
      <c r="G969" s="1075"/>
      <c r="H969" s="1075">
        <f>SUM(E969:G969)</f>
        <v>414823</v>
      </c>
      <c r="I969" s="1075">
        <f t="shared" ref="I969:I976" si="140">D969*E969</f>
        <v>384823</v>
      </c>
      <c r="J969" s="1075">
        <f t="shared" ref="J969:J976" si="141">D969*F969</f>
        <v>30000</v>
      </c>
      <c r="K969" s="1075">
        <f t="shared" ref="K969:K976" si="142">D969*G969</f>
        <v>0</v>
      </c>
      <c r="L969" s="1075">
        <f t="shared" ref="L969:L976" si="143">D969*H969</f>
        <v>414823</v>
      </c>
    </row>
    <row r="970" spans="1:12" x14ac:dyDescent="0.25">
      <c r="A970" s="1072"/>
      <c r="B970" s="1072"/>
      <c r="C970" s="1074" t="s">
        <v>791</v>
      </c>
      <c r="D970" s="1075">
        <v>2</v>
      </c>
      <c r="E970" s="1075">
        <v>461648</v>
      </c>
      <c r="F970" s="1075">
        <v>30000</v>
      </c>
      <c r="G970" s="1075"/>
      <c r="H970" s="1075">
        <f t="shared" ref="H970:H976" si="144">SUM(E970:G970)</f>
        <v>491648</v>
      </c>
      <c r="I970" s="1075">
        <f t="shared" si="140"/>
        <v>923296</v>
      </c>
      <c r="J970" s="1075">
        <f t="shared" si="141"/>
        <v>60000</v>
      </c>
      <c r="K970" s="1075">
        <f t="shared" si="142"/>
        <v>0</v>
      </c>
      <c r="L970" s="1075">
        <f t="shared" si="143"/>
        <v>983296</v>
      </c>
    </row>
    <row r="971" spans="1:12" x14ac:dyDescent="0.25">
      <c r="A971" s="1072"/>
      <c r="B971" s="1072"/>
      <c r="C971" s="1074" t="s">
        <v>958</v>
      </c>
      <c r="D971" s="1075">
        <v>1</v>
      </c>
      <c r="E971" s="1075">
        <v>661237</v>
      </c>
      <c r="F971" s="1075">
        <v>30000</v>
      </c>
      <c r="G971" s="1075"/>
      <c r="H971" s="1075">
        <f t="shared" si="144"/>
        <v>691237</v>
      </c>
      <c r="I971" s="1075">
        <f t="shared" si="140"/>
        <v>661237</v>
      </c>
      <c r="J971" s="1075">
        <f t="shared" si="141"/>
        <v>30000</v>
      </c>
      <c r="K971" s="1075">
        <f t="shared" si="142"/>
        <v>0</v>
      </c>
      <c r="L971" s="1075">
        <f t="shared" si="143"/>
        <v>691237</v>
      </c>
    </row>
    <row r="972" spans="1:12" x14ac:dyDescent="0.25">
      <c r="A972" s="1072"/>
      <c r="B972" s="1072"/>
      <c r="C972" s="1074" t="s">
        <v>633</v>
      </c>
      <c r="D972" s="1075">
        <v>1</v>
      </c>
      <c r="E972" s="1075">
        <v>857983</v>
      </c>
      <c r="F972" s="1075">
        <v>30000</v>
      </c>
      <c r="G972" s="1075"/>
      <c r="H972" s="1075">
        <f t="shared" si="144"/>
        <v>887983</v>
      </c>
      <c r="I972" s="1075">
        <f t="shared" si="140"/>
        <v>857983</v>
      </c>
      <c r="J972" s="1075">
        <f t="shared" si="141"/>
        <v>30000</v>
      </c>
      <c r="K972" s="1075">
        <f t="shared" si="142"/>
        <v>0</v>
      </c>
      <c r="L972" s="1075">
        <f t="shared" si="143"/>
        <v>887983</v>
      </c>
    </row>
    <row r="973" spans="1:12" x14ac:dyDescent="0.25">
      <c r="A973" s="1072"/>
      <c r="B973" s="1072"/>
      <c r="C973" s="1074" t="s">
        <v>845</v>
      </c>
      <c r="D973" s="1075">
        <v>1</v>
      </c>
      <c r="E973" s="1075">
        <v>1747532</v>
      </c>
      <c r="F973" s="1075">
        <v>30000</v>
      </c>
      <c r="G973" s="1075"/>
      <c r="H973" s="1075">
        <f t="shared" si="144"/>
        <v>1777532</v>
      </c>
      <c r="I973" s="1075">
        <f t="shared" si="140"/>
        <v>1747532</v>
      </c>
      <c r="J973" s="1075">
        <f t="shared" si="141"/>
        <v>30000</v>
      </c>
      <c r="K973" s="1075">
        <f t="shared" si="142"/>
        <v>0</v>
      </c>
      <c r="L973" s="1075">
        <f t="shared" si="143"/>
        <v>1777532</v>
      </c>
    </row>
    <row r="974" spans="1:12" x14ac:dyDescent="0.25">
      <c r="A974" s="1072"/>
      <c r="B974" s="1072"/>
      <c r="C974" s="1071" t="s">
        <v>680</v>
      </c>
      <c r="D974" s="1075">
        <v>1</v>
      </c>
      <c r="E974" s="1075">
        <v>2277506</v>
      </c>
      <c r="F974" s="1075">
        <v>30000</v>
      </c>
      <c r="G974" s="1075"/>
      <c r="H974" s="1075">
        <f t="shared" si="144"/>
        <v>2307506</v>
      </c>
      <c r="I974" s="1075">
        <f t="shared" si="140"/>
        <v>2277506</v>
      </c>
      <c r="J974" s="1075">
        <f t="shared" si="141"/>
        <v>30000</v>
      </c>
      <c r="K974" s="1075">
        <f t="shared" si="142"/>
        <v>0</v>
      </c>
      <c r="L974" s="1075">
        <f t="shared" si="143"/>
        <v>2307506</v>
      </c>
    </row>
    <row r="975" spans="1:12" x14ac:dyDescent="0.25">
      <c r="A975" s="1072"/>
      <c r="B975" s="1072"/>
      <c r="C975" s="1071" t="s">
        <v>1032</v>
      </c>
      <c r="D975" s="1075">
        <v>1</v>
      </c>
      <c r="E975" s="1075">
        <v>2505352</v>
      </c>
      <c r="F975" s="1075">
        <v>30000</v>
      </c>
      <c r="G975" s="1075"/>
      <c r="H975" s="1075">
        <f t="shared" si="144"/>
        <v>2535352</v>
      </c>
      <c r="I975" s="1075">
        <f t="shared" si="140"/>
        <v>2505352</v>
      </c>
      <c r="J975" s="1075">
        <f t="shared" si="141"/>
        <v>30000</v>
      </c>
      <c r="K975" s="1075">
        <f t="shared" si="142"/>
        <v>0</v>
      </c>
      <c r="L975" s="1075">
        <f t="shared" si="143"/>
        <v>2535352</v>
      </c>
    </row>
    <row r="976" spans="1:12" x14ac:dyDescent="0.25">
      <c r="A976" s="1072"/>
      <c r="B976" s="1072"/>
      <c r="C976" s="1071" t="s">
        <v>970</v>
      </c>
      <c r="D976" s="1075">
        <v>1</v>
      </c>
      <c r="E976" s="1075">
        <v>4769304</v>
      </c>
      <c r="F976" s="1075">
        <v>30000</v>
      </c>
      <c r="G976" s="1075"/>
      <c r="H976" s="1075">
        <f t="shared" si="144"/>
        <v>4799304</v>
      </c>
      <c r="I976" s="1075">
        <f t="shared" si="140"/>
        <v>4769304</v>
      </c>
      <c r="J976" s="1075">
        <f t="shared" si="141"/>
        <v>30000</v>
      </c>
      <c r="K976" s="1075">
        <f t="shared" si="142"/>
        <v>0</v>
      </c>
      <c r="L976" s="1075">
        <f t="shared" si="143"/>
        <v>4799304</v>
      </c>
    </row>
    <row r="977" spans="1:12" x14ac:dyDescent="0.25">
      <c r="A977" s="1072"/>
      <c r="B977" s="442" t="s">
        <v>691</v>
      </c>
      <c r="C977" s="1074" t="s">
        <v>692</v>
      </c>
      <c r="D977" s="1076">
        <f>SUM(D969:D976)</f>
        <v>9</v>
      </c>
      <c r="E977" s="1076">
        <f>SUM(E974:E976)</f>
        <v>9552162</v>
      </c>
      <c r="F977" s="1076">
        <f>SUM(F974:F976)</f>
        <v>90000</v>
      </c>
      <c r="G977" s="1076"/>
      <c r="H977" s="1076">
        <f>SUM(H969:H976)</f>
        <v>13905385</v>
      </c>
      <c r="I977" s="1076">
        <f>SUM(I969:I976)</f>
        <v>14127033</v>
      </c>
      <c r="J977" s="1076">
        <f>SUM(J969:J976)</f>
        <v>270000</v>
      </c>
      <c r="K977" s="1076">
        <f>SUM(K969:K976)</f>
        <v>0</v>
      </c>
      <c r="L977" s="1076">
        <f>SUM(L969:L976)</f>
        <v>14397033</v>
      </c>
    </row>
    <row r="978" spans="1:12" x14ac:dyDescent="0.25">
      <c r="A978" s="1072"/>
      <c r="B978" s="1072"/>
      <c r="C978" s="1072"/>
      <c r="D978" s="1075"/>
      <c r="E978" s="1075"/>
      <c r="F978" s="1075"/>
      <c r="G978" s="1075"/>
      <c r="H978" s="1075"/>
      <c r="I978" s="1075"/>
      <c r="J978" s="1075"/>
      <c r="K978" s="1075"/>
      <c r="L978" s="1075"/>
    </row>
    <row r="979" spans="1:12" x14ac:dyDescent="0.25">
      <c r="A979" s="1072"/>
      <c r="B979" s="1072" t="s">
        <v>1219</v>
      </c>
      <c r="C979" s="1077" t="s">
        <v>1628</v>
      </c>
      <c r="D979" s="1078"/>
      <c r="E979" s="1078">
        <v>1337225</v>
      </c>
      <c r="F979" s="1078">
        <v>381109</v>
      </c>
      <c r="G979" s="1078">
        <v>13099508</v>
      </c>
      <c r="H979" s="1075">
        <f t="shared" ref="H979:H984" si="145">SUM(E979:G979)</f>
        <v>14817842</v>
      </c>
      <c r="I979" s="1075">
        <f t="shared" ref="I979:I984" si="146">D979*E979</f>
        <v>0</v>
      </c>
      <c r="J979" s="1075">
        <f t="shared" ref="J979:J984" si="147">D979*F979</f>
        <v>0</v>
      </c>
      <c r="K979" s="1075">
        <f t="shared" ref="K979:K984" si="148">D979*G979</f>
        <v>0</v>
      </c>
      <c r="L979" s="1075">
        <f t="shared" ref="L979:L984" si="149">D979*H979</f>
        <v>0</v>
      </c>
    </row>
    <row r="980" spans="1:12" ht="39" x14ac:dyDescent="0.25">
      <c r="A980" s="1072"/>
      <c r="B980" s="1072" t="s">
        <v>1199</v>
      </c>
      <c r="C980" s="1077" t="s">
        <v>1200</v>
      </c>
      <c r="D980" s="1078"/>
      <c r="E980" s="1078">
        <v>1337225</v>
      </c>
      <c r="F980" s="1078">
        <v>401168</v>
      </c>
      <c r="G980" s="1078">
        <v>10916790</v>
      </c>
      <c r="H980" s="1075">
        <f t="shared" si="145"/>
        <v>12655183</v>
      </c>
      <c r="I980" s="1075">
        <f t="shared" si="146"/>
        <v>0</v>
      </c>
      <c r="J980" s="1075">
        <f t="shared" si="147"/>
        <v>0</v>
      </c>
      <c r="K980" s="1075">
        <f t="shared" si="148"/>
        <v>0</v>
      </c>
      <c r="L980" s="1075">
        <f t="shared" si="149"/>
        <v>0</v>
      </c>
    </row>
    <row r="981" spans="1:12" x14ac:dyDescent="0.25">
      <c r="A981" s="1072"/>
      <c r="B981" s="1072"/>
      <c r="C981" s="447" t="s">
        <v>693</v>
      </c>
      <c r="D981" s="1075">
        <v>1</v>
      </c>
      <c r="E981" s="1078">
        <v>9273942.8399999999</v>
      </c>
      <c r="F981" s="1075">
        <v>374361</v>
      </c>
      <c r="G981" s="1075">
        <v>7914876</v>
      </c>
      <c r="H981" s="1075">
        <f t="shared" si="145"/>
        <v>17563179.84</v>
      </c>
      <c r="I981" s="1075">
        <f t="shared" si="146"/>
        <v>9273942.8399999999</v>
      </c>
      <c r="J981" s="1075">
        <f t="shared" si="147"/>
        <v>374361</v>
      </c>
      <c r="K981" s="1075">
        <f t="shared" si="148"/>
        <v>7914876</v>
      </c>
      <c r="L981" s="1075">
        <f t="shared" si="149"/>
        <v>17563179.84</v>
      </c>
    </row>
    <row r="982" spans="1:12" x14ac:dyDescent="0.25">
      <c r="A982" s="1072"/>
      <c r="B982" s="1072"/>
      <c r="C982" s="447" t="s">
        <v>1653</v>
      </c>
      <c r="D982" s="1075">
        <v>1</v>
      </c>
      <c r="E982" s="1078">
        <v>9273942.8399999999</v>
      </c>
      <c r="F982" s="1075">
        <v>374361</v>
      </c>
      <c r="G982" s="1075">
        <v>7914876</v>
      </c>
      <c r="H982" s="1075">
        <f t="shared" si="145"/>
        <v>17563179.84</v>
      </c>
      <c r="I982" s="1075">
        <f t="shared" si="146"/>
        <v>9273942.8399999999</v>
      </c>
      <c r="J982" s="1075">
        <f t="shared" si="147"/>
        <v>374361</v>
      </c>
      <c r="K982" s="1075">
        <f t="shared" si="148"/>
        <v>7914876</v>
      </c>
      <c r="L982" s="1075">
        <f t="shared" si="149"/>
        <v>17563179.84</v>
      </c>
    </row>
    <row r="983" spans="1:12" x14ac:dyDescent="0.25">
      <c r="A983" s="1072"/>
      <c r="B983" s="1072"/>
      <c r="C983" s="447" t="s">
        <v>1654</v>
      </c>
      <c r="D983" s="1075">
        <v>2</v>
      </c>
      <c r="E983" s="1078">
        <v>9273942.8399999999</v>
      </c>
      <c r="F983" s="1075">
        <v>374361</v>
      </c>
      <c r="G983" s="1075">
        <v>7914876</v>
      </c>
      <c r="H983" s="1075">
        <f t="shared" si="145"/>
        <v>17563179.84</v>
      </c>
      <c r="I983" s="1075">
        <f t="shared" si="146"/>
        <v>18547885.68</v>
      </c>
      <c r="J983" s="1075">
        <f t="shared" si="147"/>
        <v>748722</v>
      </c>
      <c r="K983" s="1075">
        <f t="shared" si="148"/>
        <v>15829752</v>
      </c>
      <c r="L983" s="1075">
        <f t="shared" si="149"/>
        <v>35126359.68</v>
      </c>
    </row>
    <row r="984" spans="1:12" x14ac:dyDescent="0.25">
      <c r="A984" s="1072"/>
      <c r="B984" s="1072"/>
      <c r="C984" s="447" t="s">
        <v>1655</v>
      </c>
      <c r="D984" s="1075">
        <v>2</v>
      </c>
      <c r="E984" s="1078">
        <v>9273942.8399999999</v>
      </c>
      <c r="F984" s="1075">
        <v>374361</v>
      </c>
      <c r="G984" s="1075">
        <v>7914876</v>
      </c>
      <c r="H984" s="1075">
        <f t="shared" si="145"/>
        <v>17563179.84</v>
      </c>
      <c r="I984" s="1075">
        <f t="shared" si="146"/>
        <v>18547885.68</v>
      </c>
      <c r="J984" s="1075">
        <f t="shared" si="147"/>
        <v>748722</v>
      </c>
      <c r="K984" s="1075">
        <f t="shared" si="148"/>
        <v>15829752</v>
      </c>
      <c r="L984" s="1075">
        <f t="shared" si="149"/>
        <v>35126359.68</v>
      </c>
    </row>
    <row r="985" spans="1:12" x14ac:dyDescent="0.25">
      <c r="A985" s="1072"/>
      <c r="B985" s="1072"/>
      <c r="C985" s="447"/>
      <c r="D985" s="1075"/>
      <c r="E985" s="1075"/>
      <c r="F985" s="1075"/>
      <c r="G985" s="1075"/>
      <c r="H985" s="1075"/>
      <c r="I985" s="1075"/>
      <c r="J985" s="1075"/>
      <c r="K985" s="1075"/>
      <c r="L985" s="1075"/>
    </row>
    <row r="986" spans="1:12" x14ac:dyDescent="0.25">
      <c r="A986" s="1095"/>
      <c r="B986" s="1095"/>
      <c r="C986" s="1096"/>
      <c r="D986" s="1075"/>
      <c r="E986" s="1097"/>
      <c r="F986" s="1097"/>
      <c r="G986" s="1105"/>
      <c r="H986" s="1097"/>
      <c r="I986" s="1097"/>
      <c r="J986" s="1097"/>
      <c r="K986" s="1097"/>
      <c r="L986" s="1097"/>
    </row>
    <row r="987" spans="1:12" x14ac:dyDescent="0.25">
      <c r="A987" s="1106" t="s">
        <v>694</v>
      </c>
      <c r="B987" s="1095"/>
      <c r="C987" s="1107"/>
      <c r="D987" s="1108">
        <f>SUM(D977:D984)</f>
        <v>15</v>
      </c>
      <c r="E987" s="1108">
        <f>SUM(E977:E984)</f>
        <v>49322383.359999999</v>
      </c>
      <c r="F987" s="1108">
        <f t="shared" ref="F987:L987" si="150">SUM(F977:F984)</f>
        <v>2369721</v>
      </c>
      <c r="G987" s="1108">
        <f t="shared" si="150"/>
        <v>55675802</v>
      </c>
      <c r="H987" s="1108">
        <f t="shared" si="150"/>
        <v>111631129.36000001</v>
      </c>
      <c r="I987" s="1108">
        <f t="shared" si="150"/>
        <v>69770690.039999992</v>
      </c>
      <c r="J987" s="1108">
        <f t="shared" si="150"/>
        <v>2516166</v>
      </c>
      <c r="K987" s="1108">
        <f t="shared" si="150"/>
        <v>47489256</v>
      </c>
      <c r="L987" s="1108">
        <f t="shared" si="150"/>
        <v>119776112.03999999</v>
      </c>
    </row>
    <row r="988" spans="1:12" x14ac:dyDescent="0.25">
      <c r="A988" s="1081"/>
      <c r="B988" s="1081"/>
      <c r="C988" s="1081"/>
      <c r="D988" s="1081"/>
      <c r="E988" s="1081"/>
      <c r="F988" s="1081"/>
      <c r="G988" s="1081"/>
      <c r="H988" s="1081"/>
      <c r="I988" s="1081"/>
      <c r="J988" s="1081"/>
      <c r="K988" s="1081"/>
      <c r="L988" s="1081"/>
    </row>
    <row r="989" spans="1:12" x14ac:dyDescent="0.25">
      <c r="A989" s="1386" t="s">
        <v>133</v>
      </c>
      <c r="B989" s="1386"/>
      <c r="C989" s="1386"/>
      <c r="D989" s="1386"/>
      <c r="E989" s="1386"/>
      <c r="F989" s="1386"/>
      <c r="G989" s="1386"/>
      <c r="H989" s="1386"/>
      <c r="I989" s="1386"/>
      <c r="J989" s="1386"/>
      <c r="K989" s="1386"/>
      <c r="L989" s="1386"/>
    </row>
    <row r="990" spans="1:12" x14ac:dyDescent="0.25">
      <c r="A990" s="1383" t="s">
        <v>585</v>
      </c>
      <c r="B990" s="1383"/>
      <c r="C990" s="1383"/>
      <c r="D990" s="1383"/>
      <c r="E990" s="1383"/>
      <c r="F990" s="1383"/>
      <c r="G990" s="1383"/>
      <c r="H990" s="1383"/>
      <c r="I990" s="1383"/>
      <c r="J990" s="1383"/>
      <c r="K990" s="1383"/>
      <c r="L990" s="1383"/>
    </row>
    <row r="991" spans="1:12" x14ac:dyDescent="0.25">
      <c r="A991" s="1383" t="s">
        <v>586</v>
      </c>
      <c r="B991" s="1384"/>
      <c r="C991" s="1384"/>
      <c r="D991" s="1384"/>
      <c r="E991" s="1384"/>
      <c r="F991" s="1384"/>
      <c r="G991" s="1384"/>
      <c r="H991" s="1384"/>
      <c r="I991" s="1384"/>
      <c r="J991" s="1384"/>
      <c r="K991" s="1384"/>
      <c r="L991" s="1384"/>
    </row>
    <row r="992" spans="1:12" x14ac:dyDescent="0.25">
      <c r="A992" s="1385" t="s">
        <v>1656</v>
      </c>
      <c r="B992" s="1385"/>
      <c r="C992" s="1385"/>
      <c r="D992" s="1385"/>
      <c r="E992" s="1385"/>
      <c r="F992" s="1385"/>
      <c r="G992" s="1385"/>
      <c r="H992" s="1385"/>
      <c r="I992" s="1385"/>
      <c r="J992" s="1385"/>
      <c r="K992" s="1385"/>
      <c r="L992" s="1385"/>
    </row>
    <row r="993" spans="1:12" ht="51.75" x14ac:dyDescent="0.25">
      <c r="A993" s="1082" t="s">
        <v>588</v>
      </c>
      <c r="B993" s="1083"/>
      <c r="C993" s="1082" t="s">
        <v>589</v>
      </c>
      <c r="D993" s="1082" t="s">
        <v>590</v>
      </c>
      <c r="E993" s="1082" t="s">
        <v>591</v>
      </c>
      <c r="F993" s="1082" t="s">
        <v>592</v>
      </c>
      <c r="G993" s="1082" t="s">
        <v>593</v>
      </c>
      <c r="H993" s="1082" t="s">
        <v>594</v>
      </c>
      <c r="I993" s="1082" t="s">
        <v>595</v>
      </c>
      <c r="J993" s="1082" t="s">
        <v>596</v>
      </c>
      <c r="K993" s="1082" t="s">
        <v>597</v>
      </c>
      <c r="L993" s="1084" t="s">
        <v>598</v>
      </c>
    </row>
    <row r="994" spans="1:12" x14ac:dyDescent="0.25">
      <c r="A994" s="1085"/>
      <c r="B994" s="1086"/>
      <c r="C994" s="1086"/>
      <c r="D994" s="1086"/>
      <c r="E994" s="1086"/>
      <c r="F994" s="1086"/>
      <c r="G994" s="1086"/>
      <c r="H994" s="1086"/>
      <c r="I994" s="1086"/>
      <c r="J994" s="1086"/>
      <c r="K994" s="1086"/>
      <c r="L994" s="1087" t="s">
        <v>599</v>
      </c>
    </row>
    <row r="995" spans="1:12" x14ac:dyDescent="0.25">
      <c r="A995" s="1086"/>
      <c r="B995" s="1086"/>
      <c r="C995" s="1088" t="s">
        <v>920</v>
      </c>
      <c r="D995" s="1089">
        <v>1</v>
      </c>
      <c r="E995" s="1089">
        <v>364469</v>
      </c>
      <c r="F995" s="1089">
        <v>30000</v>
      </c>
      <c r="G995" s="1089"/>
      <c r="H995" s="1089">
        <f t="shared" ref="H995:H1058" si="151">SUM(E995:G995)</f>
        <v>394469</v>
      </c>
      <c r="I995" s="1089">
        <f t="shared" ref="I995:I1058" si="152">D995*E995</f>
        <v>364469</v>
      </c>
      <c r="J995" s="1089">
        <f t="shared" ref="J995:J1058" si="153">D995*F995</f>
        <v>30000</v>
      </c>
      <c r="K995" s="1089">
        <f t="shared" ref="K995:K1058" si="154">D995*G995</f>
        <v>0</v>
      </c>
      <c r="L995" s="1089">
        <f t="shared" ref="L995:L1058" si="155">D995*H995</f>
        <v>394469</v>
      </c>
    </row>
    <row r="996" spans="1:12" x14ac:dyDescent="0.25">
      <c r="A996" s="1086"/>
      <c r="B996" s="1086"/>
      <c r="C996" s="1088" t="s">
        <v>1657</v>
      </c>
      <c r="D996" s="1089">
        <v>1</v>
      </c>
      <c r="E996" s="1089">
        <v>377876</v>
      </c>
      <c r="F996" s="1089">
        <v>30000</v>
      </c>
      <c r="G996" s="1089"/>
      <c r="H996" s="1089">
        <f t="shared" si="151"/>
        <v>407876</v>
      </c>
      <c r="I996" s="1089">
        <f t="shared" si="152"/>
        <v>377876</v>
      </c>
      <c r="J996" s="1089">
        <f t="shared" si="153"/>
        <v>30000</v>
      </c>
      <c r="K996" s="1089">
        <f t="shared" si="154"/>
        <v>0</v>
      </c>
      <c r="L996" s="1089">
        <f t="shared" si="155"/>
        <v>407876</v>
      </c>
    </row>
    <row r="997" spans="1:12" x14ac:dyDescent="0.25">
      <c r="A997" s="1086"/>
      <c r="B997" s="1086"/>
      <c r="C997" s="1088" t="s">
        <v>600</v>
      </c>
      <c r="D997" s="1089">
        <v>1</v>
      </c>
      <c r="E997" s="1089">
        <v>422566</v>
      </c>
      <c r="F997" s="1089">
        <v>30000</v>
      </c>
      <c r="G997" s="1089"/>
      <c r="H997" s="1089">
        <f t="shared" si="151"/>
        <v>452566</v>
      </c>
      <c r="I997" s="1089">
        <f t="shared" si="152"/>
        <v>422566</v>
      </c>
      <c r="J997" s="1089">
        <f t="shared" si="153"/>
        <v>30000</v>
      </c>
      <c r="K997" s="1089">
        <f t="shared" si="154"/>
        <v>0</v>
      </c>
      <c r="L997" s="1089">
        <f t="shared" si="155"/>
        <v>452566</v>
      </c>
    </row>
    <row r="998" spans="1:12" x14ac:dyDescent="0.25">
      <c r="A998" s="1086"/>
      <c r="B998" s="1086"/>
      <c r="C998" s="1088" t="s">
        <v>871</v>
      </c>
      <c r="D998" s="1089">
        <v>7</v>
      </c>
      <c r="E998" s="1089">
        <v>372540</v>
      </c>
      <c r="F998" s="1089">
        <v>30000</v>
      </c>
      <c r="G998" s="1089">
        <v>9926.5</v>
      </c>
      <c r="H998" s="1089">
        <f t="shared" si="151"/>
        <v>412466.5</v>
      </c>
      <c r="I998" s="1089">
        <f t="shared" si="152"/>
        <v>2607780</v>
      </c>
      <c r="J998" s="1089">
        <f t="shared" si="153"/>
        <v>210000</v>
      </c>
      <c r="K998" s="1089">
        <f t="shared" si="154"/>
        <v>69485.5</v>
      </c>
      <c r="L998" s="1089">
        <f t="shared" si="155"/>
        <v>2887265.5</v>
      </c>
    </row>
    <row r="999" spans="1:12" x14ac:dyDescent="0.25">
      <c r="A999" s="1086"/>
      <c r="B999" s="1086"/>
      <c r="C999" s="1088" t="s">
        <v>1645</v>
      </c>
      <c r="D999" s="1089">
        <v>12</v>
      </c>
      <c r="E999" s="1089">
        <v>2584048</v>
      </c>
      <c r="F999" s="1089">
        <v>30000</v>
      </c>
      <c r="G999" s="1089">
        <v>127310</v>
      </c>
      <c r="H999" s="1089">
        <f t="shared" si="151"/>
        <v>2741358</v>
      </c>
      <c r="I999" s="1089">
        <f t="shared" si="152"/>
        <v>31008576</v>
      </c>
      <c r="J999" s="1089">
        <f t="shared" si="153"/>
        <v>360000</v>
      </c>
      <c r="K999" s="1089">
        <f t="shared" si="154"/>
        <v>1527720</v>
      </c>
      <c r="L999" s="1089">
        <f t="shared" si="155"/>
        <v>32896296</v>
      </c>
    </row>
    <row r="1000" spans="1:12" x14ac:dyDescent="0.25">
      <c r="A1000" s="1086"/>
      <c r="B1000" s="1086"/>
      <c r="C1000" s="1088" t="s">
        <v>937</v>
      </c>
      <c r="D1000" s="1089">
        <v>1</v>
      </c>
      <c r="E1000" s="1089">
        <v>437990</v>
      </c>
      <c r="F1000" s="1089">
        <v>30000</v>
      </c>
      <c r="G1000" s="1089"/>
      <c r="H1000" s="1089">
        <f t="shared" si="151"/>
        <v>467990</v>
      </c>
      <c r="I1000" s="1089">
        <f t="shared" si="152"/>
        <v>437990</v>
      </c>
      <c r="J1000" s="1089">
        <f t="shared" si="153"/>
        <v>30000</v>
      </c>
      <c r="K1000" s="1089">
        <f t="shared" si="154"/>
        <v>0</v>
      </c>
      <c r="L1000" s="1089">
        <f t="shared" si="155"/>
        <v>467990</v>
      </c>
    </row>
    <row r="1001" spans="1:12" x14ac:dyDescent="0.25">
      <c r="A1001" s="1086"/>
      <c r="B1001" s="1086"/>
      <c r="C1001" s="1088" t="s">
        <v>602</v>
      </c>
      <c r="D1001" s="1089">
        <v>1</v>
      </c>
      <c r="E1001" s="1089">
        <v>445175</v>
      </c>
      <c r="F1001" s="1089">
        <v>30000</v>
      </c>
      <c r="G1001" s="1089"/>
      <c r="H1001" s="1089">
        <f t="shared" si="151"/>
        <v>475175</v>
      </c>
      <c r="I1001" s="1089">
        <f t="shared" si="152"/>
        <v>445175</v>
      </c>
      <c r="J1001" s="1089">
        <f t="shared" si="153"/>
        <v>30000</v>
      </c>
      <c r="K1001" s="1089">
        <f t="shared" si="154"/>
        <v>0</v>
      </c>
      <c r="L1001" s="1089">
        <f t="shared" si="155"/>
        <v>475175</v>
      </c>
    </row>
    <row r="1002" spans="1:12" x14ac:dyDescent="0.25">
      <c r="A1002" s="1086"/>
      <c r="B1002" s="1086"/>
      <c r="C1002" s="1088" t="s">
        <v>938</v>
      </c>
      <c r="D1002" s="1089">
        <v>2</v>
      </c>
      <c r="E1002" s="1089">
        <v>505640</v>
      </c>
      <c r="F1002" s="1089">
        <v>30000</v>
      </c>
      <c r="G1002" s="1089">
        <v>12503.17</v>
      </c>
      <c r="H1002" s="1089">
        <f t="shared" si="151"/>
        <v>548143.17000000004</v>
      </c>
      <c r="I1002" s="1089">
        <f t="shared" si="152"/>
        <v>1011280</v>
      </c>
      <c r="J1002" s="1089">
        <f t="shared" si="153"/>
        <v>60000</v>
      </c>
      <c r="K1002" s="1089">
        <f t="shared" si="154"/>
        <v>25006.34</v>
      </c>
      <c r="L1002" s="1089">
        <f t="shared" si="155"/>
        <v>1096286.3400000001</v>
      </c>
    </row>
    <row r="1003" spans="1:12" x14ac:dyDescent="0.25">
      <c r="A1003" s="1086"/>
      <c r="B1003" s="1086"/>
      <c r="C1003" s="1088" t="s">
        <v>939</v>
      </c>
      <c r="D1003" s="1089">
        <v>1</v>
      </c>
      <c r="E1003" s="1089">
        <v>459536</v>
      </c>
      <c r="F1003" s="1089">
        <v>30000</v>
      </c>
      <c r="G1003" s="1089"/>
      <c r="H1003" s="1089">
        <f t="shared" si="151"/>
        <v>489536</v>
      </c>
      <c r="I1003" s="1089">
        <f t="shared" si="152"/>
        <v>459536</v>
      </c>
      <c r="J1003" s="1089">
        <f t="shared" si="153"/>
        <v>30000</v>
      </c>
      <c r="K1003" s="1089">
        <f t="shared" si="154"/>
        <v>0</v>
      </c>
      <c r="L1003" s="1089">
        <f t="shared" si="155"/>
        <v>489536</v>
      </c>
    </row>
    <row r="1004" spans="1:12" x14ac:dyDescent="0.25">
      <c r="A1004" s="1086"/>
      <c r="B1004" s="1086"/>
      <c r="C1004" s="1088" t="s">
        <v>603</v>
      </c>
      <c r="D1004" s="1089">
        <v>16</v>
      </c>
      <c r="E1004" s="1089">
        <v>466718</v>
      </c>
      <c r="F1004" s="1089">
        <v>30000</v>
      </c>
      <c r="G1004" s="1089"/>
      <c r="H1004" s="1089">
        <f t="shared" si="151"/>
        <v>496718</v>
      </c>
      <c r="I1004" s="1089">
        <f t="shared" si="152"/>
        <v>7467488</v>
      </c>
      <c r="J1004" s="1089">
        <f t="shared" si="153"/>
        <v>480000</v>
      </c>
      <c r="K1004" s="1089">
        <f t="shared" si="154"/>
        <v>0</v>
      </c>
      <c r="L1004" s="1089">
        <f t="shared" si="155"/>
        <v>7947488</v>
      </c>
    </row>
    <row r="1005" spans="1:12" x14ac:dyDescent="0.25">
      <c r="A1005" s="1086"/>
      <c r="B1005" s="1086"/>
      <c r="C1005" s="1088" t="s">
        <v>605</v>
      </c>
      <c r="D1005" s="1089">
        <v>1</v>
      </c>
      <c r="E1005" s="1089">
        <v>3411705</v>
      </c>
      <c r="F1005" s="1089">
        <v>30000</v>
      </c>
      <c r="G1005" s="1089">
        <v>166340</v>
      </c>
      <c r="H1005" s="1089">
        <f t="shared" si="151"/>
        <v>3608045</v>
      </c>
      <c r="I1005" s="1089">
        <f t="shared" si="152"/>
        <v>3411705</v>
      </c>
      <c r="J1005" s="1089">
        <f t="shared" si="153"/>
        <v>30000</v>
      </c>
      <c r="K1005" s="1089">
        <f t="shared" si="154"/>
        <v>166340</v>
      </c>
      <c r="L1005" s="1089">
        <f t="shared" si="155"/>
        <v>3608045</v>
      </c>
    </row>
    <row r="1006" spans="1:12" x14ac:dyDescent="0.25">
      <c r="A1006" s="1086"/>
      <c r="B1006" s="1086"/>
      <c r="C1006" s="1088" t="s">
        <v>605</v>
      </c>
      <c r="D1006" s="1089">
        <v>3</v>
      </c>
      <c r="E1006" s="1089">
        <v>384823</v>
      </c>
      <c r="F1006" s="1089">
        <v>30000</v>
      </c>
      <c r="G1006" s="1089"/>
      <c r="H1006" s="1089">
        <f t="shared" si="151"/>
        <v>414823</v>
      </c>
      <c r="I1006" s="1089">
        <f t="shared" si="152"/>
        <v>1154469</v>
      </c>
      <c r="J1006" s="1089">
        <f t="shared" si="153"/>
        <v>90000</v>
      </c>
      <c r="K1006" s="1089">
        <f t="shared" si="154"/>
        <v>0</v>
      </c>
      <c r="L1006" s="1089">
        <f t="shared" si="155"/>
        <v>1244469</v>
      </c>
    </row>
    <row r="1007" spans="1:12" x14ac:dyDescent="0.25">
      <c r="A1007" s="1086"/>
      <c r="B1007" s="1086"/>
      <c r="C1007" s="1088" t="s">
        <v>605</v>
      </c>
      <c r="D1007" s="1089">
        <v>19</v>
      </c>
      <c r="E1007" s="1089">
        <v>425464</v>
      </c>
      <c r="F1007" s="1089">
        <v>30000</v>
      </c>
      <c r="G1007" s="1089">
        <v>10990.33</v>
      </c>
      <c r="H1007" s="1089">
        <f t="shared" si="151"/>
        <v>466454.33</v>
      </c>
      <c r="I1007" s="1089">
        <f t="shared" si="152"/>
        <v>8083816</v>
      </c>
      <c r="J1007" s="1089">
        <f t="shared" si="153"/>
        <v>570000</v>
      </c>
      <c r="K1007" s="1089">
        <f t="shared" si="154"/>
        <v>208816.27</v>
      </c>
      <c r="L1007" s="1089">
        <f t="shared" si="155"/>
        <v>8862632.2699999996</v>
      </c>
    </row>
    <row r="1008" spans="1:12" x14ac:dyDescent="0.25">
      <c r="A1008" s="1086"/>
      <c r="B1008" s="1086"/>
      <c r="C1008" s="1088" t="s">
        <v>607</v>
      </c>
      <c r="D1008" s="1089">
        <v>2</v>
      </c>
      <c r="E1008" s="1089">
        <v>393452</v>
      </c>
      <c r="F1008" s="1089">
        <v>30000</v>
      </c>
      <c r="G1008" s="1089"/>
      <c r="H1008" s="1089">
        <f t="shared" si="151"/>
        <v>423452</v>
      </c>
      <c r="I1008" s="1089">
        <f t="shared" si="152"/>
        <v>786904</v>
      </c>
      <c r="J1008" s="1089">
        <f t="shared" si="153"/>
        <v>60000</v>
      </c>
      <c r="K1008" s="1089">
        <f t="shared" si="154"/>
        <v>0</v>
      </c>
      <c r="L1008" s="1089">
        <f t="shared" si="155"/>
        <v>846904</v>
      </c>
    </row>
    <row r="1009" spans="1:12" x14ac:dyDescent="0.25">
      <c r="A1009" s="1086"/>
      <c r="B1009" s="1086"/>
      <c r="C1009" s="1088" t="s">
        <v>831</v>
      </c>
      <c r="D1009" s="1089">
        <v>1</v>
      </c>
      <c r="E1009" s="1089">
        <v>471113</v>
      </c>
      <c r="F1009" s="1089">
        <v>30000</v>
      </c>
      <c r="G1009" s="1089"/>
      <c r="H1009" s="1089">
        <f t="shared" si="151"/>
        <v>501113</v>
      </c>
      <c r="I1009" s="1089">
        <f t="shared" si="152"/>
        <v>471113</v>
      </c>
      <c r="J1009" s="1089">
        <f t="shared" si="153"/>
        <v>30000</v>
      </c>
      <c r="K1009" s="1089">
        <f t="shared" si="154"/>
        <v>0</v>
      </c>
      <c r="L1009" s="1089">
        <f t="shared" si="155"/>
        <v>501113</v>
      </c>
    </row>
    <row r="1010" spans="1:12" x14ac:dyDescent="0.25">
      <c r="A1010" s="1086"/>
      <c r="B1010" s="1086"/>
      <c r="C1010" s="1088" t="s">
        <v>943</v>
      </c>
      <c r="D1010" s="1089">
        <v>1</v>
      </c>
      <c r="E1010" s="1089">
        <v>488371</v>
      </c>
      <c r="F1010" s="1089">
        <v>30000</v>
      </c>
      <c r="G1010" s="1089"/>
      <c r="H1010" s="1089">
        <f t="shared" si="151"/>
        <v>518371</v>
      </c>
      <c r="I1010" s="1089">
        <f t="shared" si="152"/>
        <v>488371</v>
      </c>
      <c r="J1010" s="1089">
        <f t="shared" si="153"/>
        <v>30000</v>
      </c>
      <c r="K1010" s="1089">
        <f t="shared" si="154"/>
        <v>0</v>
      </c>
      <c r="L1010" s="1089">
        <f t="shared" si="155"/>
        <v>518371</v>
      </c>
    </row>
    <row r="1011" spans="1:12" x14ac:dyDescent="0.25">
      <c r="A1011" s="1086"/>
      <c r="B1011" s="1086"/>
      <c r="C1011" s="1088" t="s">
        <v>609</v>
      </c>
      <c r="D1011" s="1089">
        <v>2</v>
      </c>
      <c r="E1011" s="1089">
        <v>497000</v>
      </c>
      <c r="F1011" s="1089">
        <v>30000</v>
      </c>
      <c r="G1011" s="1089"/>
      <c r="H1011" s="1089">
        <f t="shared" si="151"/>
        <v>527000</v>
      </c>
      <c r="I1011" s="1089">
        <f t="shared" si="152"/>
        <v>994000</v>
      </c>
      <c r="J1011" s="1089">
        <f t="shared" si="153"/>
        <v>60000</v>
      </c>
      <c r="K1011" s="1089">
        <f t="shared" si="154"/>
        <v>0</v>
      </c>
      <c r="L1011" s="1089">
        <f t="shared" si="155"/>
        <v>1054000</v>
      </c>
    </row>
    <row r="1012" spans="1:12" x14ac:dyDescent="0.25">
      <c r="A1012" s="1086"/>
      <c r="B1012" s="1086"/>
      <c r="C1012" s="1088" t="s">
        <v>872</v>
      </c>
      <c r="D1012" s="1089">
        <v>1</v>
      </c>
      <c r="E1012" s="1089">
        <v>404522</v>
      </c>
      <c r="F1012" s="1089">
        <v>30000</v>
      </c>
      <c r="G1012" s="1089"/>
      <c r="H1012" s="1089">
        <f t="shared" si="151"/>
        <v>434522</v>
      </c>
      <c r="I1012" s="1089">
        <f t="shared" si="152"/>
        <v>404522</v>
      </c>
      <c r="J1012" s="1089">
        <f t="shared" si="153"/>
        <v>30000</v>
      </c>
      <c r="K1012" s="1089">
        <f t="shared" si="154"/>
        <v>0</v>
      </c>
      <c r="L1012" s="1089">
        <f t="shared" si="155"/>
        <v>434522</v>
      </c>
    </row>
    <row r="1013" spans="1:12" x14ac:dyDescent="0.25">
      <c r="A1013" s="1086"/>
      <c r="B1013" s="1086"/>
      <c r="C1013" s="1088" t="s">
        <v>872</v>
      </c>
      <c r="D1013" s="1089">
        <v>1</v>
      </c>
      <c r="E1013" s="1089">
        <v>496939</v>
      </c>
      <c r="F1013" s="1089">
        <v>30000</v>
      </c>
      <c r="G1013" s="1089">
        <v>15574.75</v>
      </c>
      <c r="H1013" s="1089">
        <f t="shared" si="151"/>
        <v>542513.75</v>
      </c>
      <c r="I1013" s="1089">
        <f t="shared" si="152"/>
        <v>496939</v>
      </c>
      <c r="J1013" s="1089">
        <f t="shared" si="153"/>
        <v>30000</v>
      </c>
      <c r="K1013" s="1089">
        <f t="shared" si="154"/>
        <v>15574.75</v>
      </c>
      <c r="L1013" s="1089">
        <f t="shared" si="155"/>
        <v>542513.75</v>
      </c>
    </row>
    <row r="1014" spans="1:12" x14ac:dyDescent="0.25">
      <c r="A1014" s="1086"/>
      <c r="B1014" s="1086"/>
      <c r="C1014" s="1088" t="s">
        <v>948</v>
      </c>
      <c r="D1014" s="1089">
        <v>1</v>
      </c>
      <c r="E1014" s="1089">
        <v>603962</v>
      </c>
      <c r="F1014" s="1089">
        <v>30000</v>
      </c>
      <c r="G1014" s="1089">
        <v>14361.5</v>
      </c>
      <c r="H1014" s="1089">
        <f t="shared" si="151"/>
        <v>648323.5</v>
      </c>
      <c r="I1014" s="1089">
        <f t="shared" si="152"/>
        <v>603962</v>
      </c>
      <c r="J1014" s="1089">
        <f t="shared" si="153"/>
        <v>30000</v>
      </c>
      <c r="K1014" s="1089">
        <f t="shared" si="154"/>
        <v>14361.5</v>
      </c>
      <c r="L1014" s="1089">
        <f t="shared" si="155"/>
        <v>648323.5</v>
      </c>
    </row>
    <row r="1015" spans="1:12" x14ac:dyDescent="0.25">
      <c r="A1015" s="1086"/>
      <c r="B1015" s="1086"/>
      <c r="C1015" s="1088" t="s">
        <v>951</v>
      </c>
      <c r="D1015" s="1089">
        <v>1</v>
      </c>
      <c r="E1015" s="1089">
        <v>504762</v>
      </c>
      <c r="F1015" s="1089">
        <v>30000</v>
      </c>
      <c r="G1015" s="1089"/>
      <c r="H1015" s="1089">
        <f t="shared" si="151"/>
        <v>534762</v>
      </c>
      <c r="I1015" s="1089">
        <f t="shared" si="152"/>
        <v>504762</v>
      </c>
      <c r="J1015" s="1089">
        <f t="shared" si="153"/>
        <v>30000</v>
      </c>
      <c r="K1015" s="1089">
        <f t="shared" si="154"/>
        <v>0</v>
      </c>
      <c r="L1015" s="1089">
        <f t="shared" si="155"/>
        <v>534762</v>
      </c>
    </row>
    <row r="1016" spans="1:12" x14ac:dyDescent="0.25">
      <c r="A1016" s="1086"/>
      <c r="B1016" s="1086"/>
      <c r="C1016" s="1088" t="s">
        <v>1437</v>
      </c>
      <c r="D1016" s="1089">
        <v>1</v>
      </c>
      <c r="E1016" s="1089">
        <v>514786</v>
      </c>
      <c r="F1016" s="1089">
        <v>30000</v>
      </c>
      <c r="G1016" s="1089"/>
      <c r="H1016" s="1089">
        <f t="shared" si="151"/>
        <v>544786</v>
      </c>
      <c r="I1016" s="1089">
        <f t="shared" si="152"/>
        <v>514786</v>
      </c>
      <c r="J1016" s="1089">
        <f t="shared" si="153"/>
        <v>30000</v>
      </c>
      <c r="K1016" s="1089">
        <f t="shared" si="154"/>
        <v>0</v>
      </c>
      <c r="L1016" s="1089">
        <f t="shared" si="155"/>
        <v>544786</v>
      </c>
    </row>
    <row r="1017" spans="1:12" x14ac:dyDescent="0.25">
      <c r="A1017" s="1086"/>
      <c r="B1017" s="1086"/>
      <c r="C1017" s="1088" t="s">
        <v>612</v>
      </c>
      <c r="D1017" s="1089">
        <v>2</v>
      </c>
      <c r="E1017" s="1089">
        <v>534834</v>
      </c>
      <c r="F1017" s="1089">
        <v>30000</v>
      </c>
      <c r="G1017" s="1089"/>
      <c r="H1017" s="1089">
        <f t="shared" si="151"/>
        <v>564834</v>
      </c>
      <c r="I1017" s="1089">
        <f t="shared" si="152"/>
        <v>1069668</v>
      </c>
      <c r="J1017" s="1089">
        <f t="shared" si="153"/>
        <v>60000</v>
      </c>
      <c r="K1017" s="1089">
        <f t="shared" si="154"/>
        <v>0</v>
      </c>
      <c r="L1017" s="1089">
        <f t="shared" si="155"/>
        <v>1129668</v>
      </c>
    </row>
    <row r="1018" spans="1:12" x14ac:dyDescent="0.25">
      <c r="A1018" s="1086"/>
      <c r="B1018" s="1086"/>
      <c r="C1018" s="1088" t="s">
        <v>953</v>
      </c>
      <c r="D1018" s="1089">
        <v>2</v>
      </c>
      <c r="E1018" s="1089">
        <v>5306547</v>
      </c>
      <c r="F1018" s="1089">
        <v>30000</v>
      </c>
      <c r="G1018" s="1089">
        <v>388216</v>
      </c>
      <c r="H1018" s="1089">
        <f t="shared" si="151"/>
        <v>5724763</v>
      </c>
      <c r="I1018" s="1089">
        <f t="shared" si="152"/>
        <v>10613094</v>
      </c>
      <c r="J1018" s="1089">
        <f t="shared" si="153"/>
        <v>60000</v>
      </c>
      <c r="K1018" s="1089">
        <f t="shared" si="154"/>
        <v>776432</v>
      </c>
      <c r="L1018" s="1089">
        <f t="shared" si="155"/>
        <v>11449526</v>
      </c>
    </row>
    <row r="1019" spans="1:12" x14ac:dyDescent="0.25">
      <c r="A1019" s="1086"/>
      <c r="B1019" s="1086"/>
      <c r="C1019" s="1088" t="s">
        <v>791</v>
      </c>
      <c r="D1019" s="1089">
        <v>1</v>
      </c>
      <c r="E1019" s="1089">
        <v>461648</v>
      </c>
      <c r="F1019" s="1089">
        <v>30000</v>
      </c>
      <c r="G1019" s="1089"/>
      <c r="H1019" s="1089">
        <f t="shared" si="151"/>
        <v>491648</v>
      </c>
      <c r="I1019" s="1089">
        <f t="shared" si="152"/>
        <v>461648</v>
      </c>
      <c r="J1019" s="1089">
        <f t="shared" si="153"/>
        <v>30000</v>
      </c>
      <c r="K1019" s="1089">
        <f t="shared" si="154"/>
        <v>0</v>
      </c>
      <c r="L1019" s="1089">
        <f t="shared" si="155"/>
        <v>491648</v>
      </c>
    </row>
    <row r="1020" spans="1:12" x14ac:dyDescent="0.25">
      <c r="A1020" s="1086"/>
      <c r="B1020" s="1086"/>
      <c r="C1020" s="1088" t="s">
        <v>791</v>
      </c>
      <c r="D1020" s="1089">
        <v>18</v>
      </c>
      <c r="E1020" s="1089">
        <v>795691</v>
      </c>
      <c r="F1020" s="1089">
        <v>30000</v>
      </c>
      <c r="G1020" s="1089">
        <v>15574.75</v>
      </c>
      <c r="H1020" s="1089">
        <f t="shared" si="151"/>
        <v>841265.75</v>
      </c>
      <c r="I1020" s="1089">
        <f t="shared" si="152"/>
        <v>14322438</v>
      </c>
      <c r="J1020" s="1089">
        <f t="shared" si="153"/>
        <v>540000</v>
      </c>
      <c r="K1020" s="1089">
        <f t="shared" si="154"/>
        <v>280345.5</v>
      </c>
      <c r="L1020" s="1089">
        <f t="shared" si="155"/>
        <v>15142783.5</v>
      </c>
    </row>
    <row r="1021" spans="1:12" x14ac:dyDescent="0.25">
      <c r="A1021" s="1086"/>
      <c r="B1021" s="1086"/>
      <c r="C1021" s="1088" t="s">
        <v>613</v>
      </c>
      <c r="D1021" s="1089">
        <v>3</v>
      </c>
      <c r="E1021" s="1089">
        <v>823778</v>
      </c>
      <c r="F1021" s="1089">
        <v>30000</v>
      </c>
      <c r="G1021" s="1089">
        <v>15957.92</v>
      </c>
      <c r="H1021" s="1089">
        <f t="shared" si="151"/>
        <v>869735.92</v>
      </c>
      <c r="I1021" s="1089">
        <f t="shared" si="152"/>
        <v>2471334</v>
      </c>
      <c r="J1021" s="1089">
        <f t="shared" si="153"/>
        <v>90000</v>
      </c>
      <c r="K1021" s="1089">
        <f t="shared" si="154"/>
        <v>47873.760000000002</v>
      </c>
      <c r="L1021" s="1089">
        <f t="shared" si="155"/>
        <v>2609207.7600000002</v>
      </c>
    </row>
    <row r="1022" spans="1:12" x14ac:dyDescent="0.25">
      <c r="A1022" s="1086"/>
      <c r="B1022" s="1086"/>
      <c r="C1022" s="1088" t="s">
        <v>792</v>
      </c>
      <c r="D1022" s="1089">
        <v>2</v>
      </c>
      <c r="E1022" s="1089">
        <v>879950</v>
      </c>
      <c r="F1022" s="1089">
        <v>30000</v>
      </c>
      <c r="G1022" s="1089">
        <v>16717.75</v>
      </c>
      <c r="H1022" s="1089">
        <f t="shared" si="151"/>
        <v>926667.75</v>
      </c>
      <c r="I1022" s="1089">
        <f t="shared" si="152"/>
        <v>1759900</v>
      </c>
      <c r="J1022" s="1089">
        <f t="shared" si="153"/>
        <v>60000</v>
      </c>
      <c r="K1022" s="1089">
        <f t="shared" si="154"/>
        <v>33435.5</v>
      </c>
      <c r="L1022" s="1089">
        <f t="shared" si="155"/>
        <v>1853335.5</v>
      </c>
    </row>
    <row r="1023" spans="1:12" x14ac:dyDescent="0.25">
      <c r="A1023" s="1086"/>
      <c r="B1023" s="1086"/>
      <c r="C1023" s="1088" t="s">
        <v>955</v>
      </c>
      <c r="D1023" s="1089">
        <v>3</v>
      </c>
      <c r="E1023" s="1089">
        <v>547181</v>
      </c>
      <c r="F1023" s="1089">
        <v>30000</v>
      </c>
      <c r="G1023" s="1089"/>
      <c r="H1023" s="1089">
        <f t="shared" si="151"/>
        <v>577181</v>
      </c>
      <c r="I1023" s="1089">
        <f t="shared" si="152"/>
        <v>1641543</v>
      </c>
      <c r="J1023" s="1089">
        <f t="shared" si="153"/>
        <v>90000</v>
      </c>
      <c r="K1023" s="1089">
        <f t="shared" si="154"/>
        <v>0</v>
      </c>
      <c r="L1023" s="1089">
        <f t="shared" si="155"/>
        <v>1731543</v>
      </c>
    </row>
    <row r="1024" spans="1:12" x14ac:dyDescent="0.25">
      <c r="A1024" s="1086"/>
      <c r="B1024" s="1086"/>
      <c r="C1024" s="1088" t="s">
        <v>955</v>
      </c>
      <c r="D1024" s="1089">
        <v>1</v>
      </c>
      <c r="E1024" s="1089">
        <v>992296</v>
      </c>
      <c r="F1024" s="1089">
        <v>30000</v>
      </c>
      <c r="G1024" s="1089">
        <v>17417.5</v>
      </c>
      <c r="H1024" s="1089">
        <f t="shared" si="151"/>
        <v>1039713.5</v>
      </c>
      <c r="I1024" s="1089">
        <f t="shared" si="152"/>
        <v>992296</v>
      </c>
      <c r="J1024" s="1089">
        <f t="shared" si="153"/>
        <v>30000</v>
      </c>
      <c r="K1024" s="1089">
        <f t="shared" si="154"/>
        <v>17417.5</v>
      </c>
      <c r="L1024" s="1089">
        <f t="shared" si="155"/>
        <v>1039713.5</v>
      </c>
    </row>
    <row r="1025" spans="1:12" x14ac:dyDescent="0.25">
      <c r="A1025" s="1086"/>
      <c r="B1025" s="1086"/>
      <c r="C1025" s="1088" t="s">
        <v>1647</v>
      </c>
      <c r="D1025" s="1089">
        <v>1</v>
      </c>
      <c r="E1025" s="1089">
        <v>608276</v>
      </c>
      <c r="F1025" s="1089">
        <v>30000</v>
      </c>
      <c r="G1025" s="1089"/>
      <c r="H1025" s="1089">
        <f t="shared" si="151"/>
        <v>638276</v>
      </c>
      <c r="I1025" s="1089">
        <f t="shared" si="152"/>
        <v>608276</v>
      </c>
      <c r="J1025" s="1089">
        <f t="shared" si="153"/>
        <v>30000</v>
      </c>
      <c r="K1025" s="1089">
        <f t="shared" si="154"/>
        <v>0</v>
      </c>
      <c r="L1025" s="1089">
        <f t="shared" si="155"/>
        <v>638276</v>
      </c>
    </row>
    <row r="1026" spans="1:12" x14ac:dyDescent="0.25">
      <c r="A1026" s="1086"/>
      <c r="B1026" s="1086"/>
      <c r="C1026" s="1088" t="s">
        <v>958</v>
      </c>
      <c r="D1026" s="1089">
        <v>1</v>
      </c>
      <c r="E1026" s="1089">
        <v>661237</v>
      </c>
      <c r="F1026" s="1089">
        <v>30000</v>
      </c>
      <c r="G1026" s="1089"/>
      <c r="H1026" s="1089">
        <f t="shared" si="151"/>
        <v>691237</v>
      </c>
      <c r="I1026" s="1089">
        <f t="shared" si="152"/>
        <v>661237</v>
      </c>
      <c r="J1026" s="1089">
        <f t="shared" si="153"/>
        <v>30000</v>
      </c>
      <c r="K1026" s="1089">
        <f t="shared" si="154"/>
        <v>0</v>
      </c>
      <c r="L1026" s="1089">
        <f t="shared" si="155"/>
        <v>691237</v>
      </c>
    </row>
    <row r="1027" spans="1:12" x14ac:dyDescent="0.25">
      <c r="A1027" s="1086"/>
      <c r="B1027" s="1086"/>
      <c r="C1027" s="1088" t="s">
        <v>958</v>
      </c>
      <c r="D1027" s="1089">
        <v>135</v>
      </c>
      <c r="E1027" s="1089">
        <v>1151313</v>
      </c>
      <c r="F1027" s="1089">
        <v>30000</v>
      </c>
      <c r="G1027" s="1089">
        <v>40902</v>
      </c>
      <c r="H1027" s="1089">
        <f t="shared" si="151"/>
        <v>1222215</v>
      </c>
      <c r="I1027" s="1089">
        <f t="shared" si="152"/>
        <v>155427255</v>
      </c>
      <c r="J1027" s="1089">
        <f t="shared" si="153"/>
        <v>4050000</v>
      </c>
      <c r="K1027" s="1089">
        <f t="shared" si="154"/>
        <v>5521770</v>
      </c>
      <c r="L1027" s="1089">
        <f t="shared" si="155"/>
        <v>164999025</v>
      </c>
    </row>
    <row r="1028" spans="1:12" x14ac:dyDescent="0.25">
      <c r="A1028" s="1086"/>
      <c r="B1028" s="1086"/>
      <c r="C1028" s="1088" t="s">
        <v>760</v>
      </c>
      <c r="D1028" s="1089">
        <v>1</v>
      </c>
      <c r="E1028" s="1089">
        <v>684340</v>
      </c>
      <c r="F1028" s="1089">
        <v>30000</v>
      </c>
      <c r="G1028" s="1089"/>
      <c r="H1028" s="1089">
        <f t="shared" si="151"/>
        <v>714340</v>
      </c>
      <c r="I1028" s="1089">
        <f t="shared" si="152"/>
        <v>684340</v>
      </c>
      <c r="J1028" s="1089">
        <f t="shared" si="153"/>
        <v>30000</v>
      </c>
      <c r="K1028" s="1089">
        <f t="shared" si="154"/>
        <v>0</v>
      </c>
      <c r="L1028" s="1089">
        <f t="shared" si="155"/>
        <v>714340</v>
      </c>
    </row>
    <row r="1029" spans="1:12" x14ac:dyDescent="0.25">
      <c r="A1029" s="1086"/>
      <c r="B1029" s="1086"/>
      <c r="C1029" s="1088" t="s">
        <v>760</v>
      </c>
      <c r="D1029" s="1089">
        <v>1</v>
      </c>
      <c r="E1029" s="1089">
        <v>7392049</v>
      </c>
      <c r="F1029" s="1089">
        <v>30000</v>
      </c>
      <c r="G1029" s="1089">
        <v>456695</v>
      </c>
      <c r="H1029" s="1089">
        <f t="shared" si="151"/>
        <v>7878744</v>
      </c>
      <c r="I1029" s="1089">
        <f t="shared" si="152"/>
        <v>7392049</v>
      </c>
      <c r="J1029" s="1089">
        <f t="shared" si="153"/>
        <v>30000</v>
      </c>
      <c r="K1029" s="1089">
        <f t="shared" si="154"/>
        <v>456695</v>
      </c>
      <c r="L1029" s="1089">
        <f t="shared" si="155"/>
        <v>7878744</v>
      </c>
    </row>
    <row r="1030" spans="1:12" x14ac:dyDescent="0.25">
      <c r="A1030" s="1086"/>
      <c r="B1030" s="1086"/>
      <c r="C1030" s="1088" t="s">
        <v>760</v>
      </c>
      <c r="D1030" s="1089">
        <v>7</v>
      </c>
      <c r="E1030" s="1089">
        <v>1189120</v>
      </c>
      <c r="F1030" s="1089">
        <v>30000</v>
      </c>
      <c r="G1030" s="1089">
        <v>42091.839999999997</v>
      </c>
      <c r="H1030" s="1089">
        <f t="shared" si="151"/>
        <v>1261211.8400000001</v>
      </c>
      <c r="I1030" s="1089">
        <f t="shared" si="152"/>
        <v>8323840</v>
      </c>
      <c r="J1030" s="1089">
        <f t="shared" si="153"/>
        <v>210000</v>
      </c>
      <c r="K1030" s="1089">
        <f t="shared" si="154"/>
        <v>294642.88</v>
      </c>
      <c r="L1030" s="1089">
        <f t="shared" si="155"/>
        <v>8828482.8800000008</v>
      </c>
    </row>
    <row r="1031" spans="1:12" x14ac:dyDescent="0.25">
      <c r="A1031" s="1086"/>
      <c r="B1031" s="1086"/>
      <c r="C1031" s="1088" t="s">
        <v>624</v>
      </c>
      <c r="D1031" s="1089">
        <v>1</v>
      </c>
      <c r="E1031" s="1089">
        <v>1226927</v>
      </c>
      <c r="F1031" s="1089">
        <v>30000</v>
      </c>
      <c r="G1031" s="1089">
        <v>43281.66</v>
      </c>
      <c r="H1031" s="1089">
        <f t="shared" si="151"/>
        <v>1300208.6599999999</v>
      </c>
      <c r="I1031" s="1089">
        <f t="shared" si="152"/>
        <v>1226927</v>
      </c>
      <c r="J1031" s="1089">
        <f t="shared" si="153"/>
        <v>30000</v>
      </c>
      <c r="K1031" s="1089">
        <f t="shared" si="154"/>
        <v>43281.66</v>
      </c>
      <c r="L1031" s="1089">
        <f t="shared" si="155"/>
        <v>1300208.6599999999</v>
      </c>
    </row>
    <row r="1032" spans="1:12" x14ac:dyDescent="0.25">
      <c r="A1032" s="1086"/>
      <c r="B1032" s="1086"/>
      <c r="C1032" s="1088" t="s">
        <v>960</v>
      </c>
      <c r="D1032" s="1089">
        <v>1</v>
      </c>
      <c r="E1032" s="1089">
        <v>7954971</v>
      </c>
      <c r="F1032" s="1089">
        <v>30000</v>
      </c>
      <c r="G1032" s="1089">
        <v>501632</v>
      </c>
      <c r="H1032" s="1089">
        <f t="shared" si="151"/>
        <v>8486603</v>
      </c>
      <c r="I1032" s="1089">
        <f t="shared" si="152"/>
        <v>7954971</v>
      </c>
      <c r="J1032" s="1089">
        <f t="shared" si="153"/>
        <v>30000</v>
      </c>
      <c r="K1032" s="1089">
        <f t="shared" si="154"/>
        <v>501632</v>
      </c>
      <c r="L1032" s="1089">
        <f t="shared" si="155"/>
        <v>8486603</v>
      </c>
    </row>
    <row r="1033" spans="1:12" x14ac:dyDescent="0.25">
      <c r="A1033" s="1086"/>
      <c r="B1033" s="1086"/>
      <c r="C1033" s="1088" t="s">
        <v>960</v>
      </c>
      <c r="D1033" s="1089">
        <v>3</v>
      </c>
      <c r="E1033" s="1089">
        <v>753649</v>
      </c>
      <c r="F1033" s="1089">
        <v>30000</v>
      </c>
      <c r="G1033" s="1089"/>
      <c r="H1033" s="1089">
        <f t="shared" si="151"/>
        <v>783649</v>
      </c>
      <c r="I1033" s="1089">
        <f t="shared" si="152"/>
        <v>2260947</v>
      </c>
      <c r="J1033" s="1089">
        <f t="shared" si="153"/>
        <v>90000</v>
      </c>
      <c r="K1033" s="1089">
        <f t="shared" si="154"/>
        <v>0</v>
      </c>
      <c r="L1033" s="1089">
        <f t="shared" si="155"/>
        <v>2350947</v>
      </c>
    </row>
    <row r="1034" spans="1:12" x14ac:dyDescent="0.25">
      <c r="A1034" s="1086"/>
      <c r="B1034" s="1086"/>
      <c r="C1034" s="1088" t="s">
        <v>809</v>
      </c>
      <c r="D1034" s="1089">
        <v>1</v>
      </c>
      <c r="E1034" s="1089">
        <v>776752</v>
      </c>
      <c r="F1034" s="1089">
        <v>30000</v>
      </c>
      <c r="G1034" s="1089"/>
      <c r="H1034" s="1089">
        <f t="shared" si="151"/>
        <v>806752</v>
      </c>
      <c r="I1034" s="1089">
        <f t="shared" si="152"/>
        <v>776752</v>
      </c>
      <c r="J1034" s="1089">
        <f t="shared" si="153"/>
        <v>30000</v>
      </c>
      <c r="K1034" s="1089">
        <f t="shared" si="154"/>
        <v>0</v>
      </c>
      <c r="L1034" s="1089">
        <f t="shared" si="155"/>
        <v>806752</v>
      </c>
    </row>
    <row r="1035" spans="1:12" x14ac:dyDescent="0.25">
      <c r="A1035" s="1086"/>
      <c r="B1035" s="1086"/>
      <c r="C1035" s="1088" t="s">
        <v>835</v>
      </c>
      <c r="D1035" s="1089">
        <v>2</v>
      </c>
      <c r="E1035" s="1089">
        <v>799855</v>
      </c>
      <c r="F1035" s="1089">
        <v>30000</v>
      </c>
      <c r="G1035" s="1089"/>
      <c r="H1035" s="1089">
        <f t="shared" si="151"/>
        <v>829855</v>
      </c>
      <c r="I1035" s="1089">
        <f t="shared" si="152"/>
        <v>1599710</v>
      </c>
      <c r="J1035" s="1089">
        <f t="shared" si="153"/>
        <v>60000</v>
      </c>
      <c r="K1035" s="1089">
        <f t="shared" si="154"/>
        <v>0</v>
      </c>
      <c r="L1035" s="1089">
        <f t="shared" si="155"/>
        <v>1659710</v>
      </c>
    </row>
    <row r="1036" spans="1:12" x14ac:dyDescent="0.25">
      <c r="A1036" s="1086"/>
      <c r="B1036" s="1086"/>
      <c r="C1036" s="1088" t="s">
        <v>835</v>
      </c>
      <c r="D1036" s="1089">
        <v>1</v>
      </c>
      <c r="E1036" s="1089">
        <v>1378155</v>
      </c>
      <c r="F1036" s="1089">
        <v>30000</v>
      </c>
      <c r="G1036" s="1089">
        <v>47611.16</v>
      </c>
      <c r="H1036" s="1089">
        <f t="shared" si="151"/>
        <v>1455766.16</v>
      </c>
      <c r="I1036" s="1089">
        <f t="shared" si="152"/>
        <v>1378155</v>
      </c>
      <c r="J1036" s="1089">
        <f t="shared" si="153"/>
        <v>30000</v>
      </c>
      <c r="K1036" s="1089">
        <f t="shared" si="154"/>
        <v>47611.16</v>
      </c>
      <c r="L1036" s="1089">
        <f t="shared" si="155"/>
        <v>1455766.16</v>
      </c>
    </row>
    <row r="1037" spans="1:12" x14ac:dyDescent="0.25">
      <c r="A1037" s="1086"/>
      <c r="B1037" s="1086"/>
      <c r="C1037" s="1088" t="s">
        <v>627</v>
      </c>
      <c r="D1037" s="1089">
        <v>1</v>
      </c>
      <c r="E1037" s="1089">
        <v>846062</v>
      </c>
      <c r="F1037" s="1089">
        <v>30000</v>
      </c>
      <c r="G1037" s="1089"/>
      <c r="H1037" s="1089">
        <f t="shared" si="151"/>
        <v>876062</v>
      </c>
      <c r="I1037" s="1089">
        <f t="shared" si="152"/>
        <v>846062</v>
      </c>
      <c r="J1037" s="1089">
        <f t="shared" si="153"/>
        <v>30000</v>
      </c>
      <c r="K1037" s="1089">
        <f t="shared" si="154"/>
        <v>0</v>
      </c>
      <c r="L1037" s="1089">
        <f t="shared" si="155"/>
        <v>876062</v>
      </c>
    </row>
    <row r="1038" spans="1:12" x14ac:dyDescent="0.25">
      <c r="A1038" s="1086"/>
      <c r="B1038" s="1086"/>
      <c r="C1038" s="1088" t="s">
        <v>628</v>
      </c>
      <c r="D1038" s="1089">
        <v>1</v>
      </c>
      <c r="E1038" s="1089">
        <v>1491576</v>
      </c>
      <c r="F1038" s="1089">
        <v>30000</v>
      </c>
      <c r="G1038" s="1089">
        <v>51690.34</v>
      </c>
      <c r="H1038" s="1089">
        <f t="shared" si="151"/>
        <v>1573266.34</v>
      </c>
      <c r="I1038" s="1089">
        <f t="shared" si="152"/>
        <v>1491576</v>
      </c>
      <c r="J1038" s="1089">
        <f t="shared" si="153"/>
        <v>30000</v>
      </c>
      <c r="K1038" s="1089">
        <f t="shared" si="154"/>
        <v>51690.34</v>
      </c>
      <c r="L1038" s="1089">
        <f t="shared" si="155"/>
        <v>1573266.34</v>
      </c>
    </row>
    <row r="1039" spans="1:12" x14ac:dyDescent="0.25">
      <c r="A1039" s="1086"/>
      <c r="B1039" s="1086"/>
      <c r="C1039" s="1088" t="s">
        <v>631</v>
      </c>
      <c r="D1039" s="1089">
        <v>2</v>
      </c>
      <c r="E1039" s="1089">
        <v>961577</v>
      </c>
      <c r="F1039" s="1089">
        <v>30000</v>
      </c>
      <c r="G1039" s="1089"/>
      <c r="H1039" s="1089">
        <f t="shared" si="151"/>
        <v>991577</v>
      </c>
      <c r="I1039" s="1089">
        <f t="shared" si="152"/>
        <v>1923154</v>
      </c>
      <c r="J1039" s="1089">
        <f t="shared" si="153"/>
        <v>60000</v>
      </c>
      <c r="K1039" s="1089">
        <f t="shared" si="154"/>
        <v>0</v>
      </c>
      <c r="L1039" s="1089">
        <f t="shared" si="155"/>
        <v>1983154</v>
      </c>
    </row>
    <row r="1040" spans="1:12" x14ac:dyDescent="0.25">
      <c r="A1040" s="1086"/>
      <c r="B1040" s="1086"/>
      <c r="C1040" s="1088" t="s">
        <v>632</v>
      </c>
      <c r="D1040" s="1089">
        <v>5</v>
      </c>
      <c r="E1040" s="1089">
        <v>826204</v>
      </c>
      <c r="F1040" s="1089">
        <v>30000</v>
      </c>
      <c r="G1040" s="1089"/>
      <c r="H1040" s="1089">
        <f t="shared" si="151"/>
        <v>856204</v>
      </c>
      <c r="I1040" s="1089">
        <f t="shared" si="152"/>
        <v>4131020</v>
      </c>
      <c r="J1040" s="1089">
        <f t="shared" si="153"/>
        <v>150000</v>
      </c>
      <c r="K1040" s="1089">
        <f t="shared" si="154"/>
        <v>0</v>
      </c>
      <c r="L1040" s="1089">
        <f t="shared" si="155"/>
        <v>4281020</v>
      </c>
    </row>
    <row r="1041" spans="1:12" x14ac:dyDescent="0.25">
      <c r="A1041" s="1086"/>
      <c r="B1041" s="1086"/>
      <c r="C1041" s="1088" t="s">
        <v>632</v>
      </c>
      <c r="D1041" s="1089">
        <v>12</v>
      </c>
      <c r="E1041" s="1089">
        <v>1336307</v>
      </c>
      <c r="F1041" s="1089">
        <v>30000</v>
      </c>
      <c r="G1041" s="1089">
        <v>47049.34</v>
      </c>
      <c r="H1041" s="1089">
        <f t="shared" si="151"/>
        <v>1413356.34</v>
      </c>
      <c r="I1041" s="1089">
        <f t="shared" si="152"/>
        <v>16035684</v>
      </c>
      <c r="J1041" s="1089">
        <f t="shared" si="153"/>
        <v>360000</v>
      </c>
      <c r="K1041" s="1089">
        <f t="shared" si="154"/>
        <v>564592.07999999996</v>
      </c>
      <c r="L1041" s="1089">
        <f t="shared" si="155"/>
        <v>16960276.080000002</v>
      </c>
    </row>
    <row r="1042" spans="1:12" x14ac:dyDescent="0.25">
      <c r="A1042" s="1086"/>
      <c r="B1042" s="1086"/>
      <c r="C1042" s="1088" t="s">
        <v>633</v>
      </c>
      <c r="D1042" s="1089">
        <v>6</v>
      </c>
      <c r="E1042" s="1089">
        <v>857983</v>
      </c>
      <c r="F1042" s="1089">
        <v>30000</v>
      </c>
      <c r="G1042" s="1089"/>
      <c r="H1042" s="1089">
        <f t="shared" si="151"/>
        <v>887983</v>
      </c>
      <c r="I1042" s="1089">
        <f t="shared" si="152"/>
        <v>5147898</v>
      </c>
      <c r="J1042" s="1089">
        <f t="shared" si="153"/>
        <v>180000</v>
      </c>
      <c r="K1042" s="1089">
        <f t="shared" si="154"/>
        <v>0</v>
      </c>
      <c r="L1042" s="1089">
        <f t="shared" si="155"/>
        <v>5327898</v>
      </c>
    </row>
    <row r="1043" spans="1:12" x14ac:dyDescent="0.25">
      <c r="A1043" s="1086"/>
      <c r="B1043" s="1086"/>
      <c r="C1043" s="1088" t="s">
        <v>633</v>
      </c>
      <c r="D1043" s="1089">
        <v>11</v>
      </c>
      <c r="E1043" s="1089">
        <v>1350780</v>
      </c>
      <c r="F1043" s="1089">
        <v>30000</v>
      </c>
      <c r="G1043" s="1089">
        <v>48481.16</v>
      </c>
      <c r="H1043" s="1089">
        <f t="shared" si="151"/>
        <v>1429261.16</v>
      </c>
      <c r="I1043" s="1089">
        <f t="shared" si="152"/>
        <v>14858580</v>
      </c>
      <c r="J1043" s="1089">
        <f t="shared" si="153"/>
        <v>330000</v>
      </c>
      <c r="K1043" s="1089">
        <f t="shared" si="154"/>
        <v>533292.76</v>
      </c>
      <c r="L1043" s="1089">
        <f t="shared" si="155"/>
        <v>15721872.76</v>
      </c>
    </row>
    <row r="1044" spans="1:12" x14ac:dyDescent="0.25">
      <c r="A1044" s="1086"/>
      <c r="B1044" s="1086"/>
      <c r="C1044" s="1088" t="s">
        <v>776</v>
      </c>
      <c r="D1044" s="1089">
        <v>5</v>
      </c>
      <c r="E1044" s="1089">
        <v>1425253</v>
      </c>
      <c r="F1044" s="1089">
        <v>30000</v>
      </c>
      <c r="G1044" s="1089">
        <v>49872.66</v>
      </c>
      <c r="H1044" s="1089">
        <f t="shared" si="151"/>
        <v>1505125.66</v>
      </c>
      <c r="I1044" s="1089">
        <f t="shared" si="152"/>
        <v>7126265</v>
      </c>
      <c r="J1044" s="1089">
        <f t="shared" si="153"/>
        <v>150000</v>
      </c>
      <c r="K1044" s="1089">
        <f t="shared" si="154"/>
        <v>249363.30000000002</v>
      </c>
      <c r="L1044" s="1089">
        <f t="shared" si="155"/>
        <v>7525628.2999999998</v>
      </c>
    </row>
    <row r="1045" spans="1:12" x14ac:dyDescent="0.25">
      <c r="A1045" s="1086"/>
      <c r="B1045" s="1086"/>
      <c r="C1045" s="1088" t="s">
        <v>836</v>
      </c>
      <c r="D1045" s="1089">
        <v>2</v>
      </c>
      <c r="E1045" s="1089">
        <v>1469726</v>
      </c>
      <c r="F1045" s="1089">
        <v>30000</v>
      </c>
      <c r="G1045" s="1089">
        <v>51304.34</v>
      </c>
      <c r="H1045" s="1089">
        <f t="shared" si="151"/>
        <v>1551030.34</v>
      </c>
      <c r="I1045" s="1089">
        <f t="shared" si="152"/>
        <v>2939452</v>
      </c>
      <c r="J1045" s="1089">
        <f t="shared" si="153"/>
        <v>60000</v>
      </c>
      <c r="K1045" s="1089">
        <f t="shared" si="154"/>
        <v>102608.68</v>
      </c>
      <c r="L1045" s="1089">
        <f t="shared" si="155"/>
        <v>3102060.68</v>
      </c>
    </row>
    <row r="1046" spans="1:12" x14ac:dyDescent="0.25">
      <c r="A1046" s="1086"/>
      <c r="B1046" s="1086"/>
      <c r="C1046" s="1088" t="s">
        <v>793</v>
      </c>
      <c r="D1046" s="1089">
        <v>1</v>
      </c>
      <c r="E1046" s="1089">
        <v>933340</v>
      </c>
      <c r="F1046" s="1089">
        <v>30000</v>
      </c>
      <c r="G1046" s="1089"/>
      <c r="H1046" s="1089">
        <f t="shared" si="151"/>
        <v>963340</v>
      </c>
      <c r="I1046" s="1089">
        <f t="shared" si="152"/>
        <v>933340</v>
      </c>
      <c r="J1046" s="1089">
        <f t="shared" si="153"/>
        <v>30000</v>
      </c>
      <c r="K1046" s="1089">
        <f t="shared" si="154"/>
        <v>0</v>
      </c>
      <c r="L1046" s="1089">
        <f t="shared" si="155"/>
        <v>963340</v>
      </c>
    </row>
    <row r="1047" spans="1:12" x14ac:dyDescent="0.25">
      <c r="A1047" s="1086"/>
      <c r="B1047" s="1086"/>
      <c r="C1047" s="1088" t="s">
        <v>793</v>
      </c>
      <c r="D1047" s="1089">
        <v>5</v>
      </c>
      <c r="E1047" s="1089">
        <v>1514198</v>
      </c>
      <c r="F1047" s="1089">
        <v>30000</v>
      </c>
      <c r="G1047" s="1089">
        <v>52735.94</v>
      </c>
      <c r="H1047" s="1089">
        <f t="shared" si="151"/>
        <v>1596933.94</v>
      </c>
      <c r="I1047" s="1089">
        <f t="shared" si="152"/>
        <v>7570990</v>
      </c>
      <c r="J1047" s="1089">
        <f t="shared" si="153"/>
        <v>150000</v>
      </c>
      <c r="K1047" s="1089">
        <f t="shared" si="154"/>
        <v>263679.7</v>
      </c>
      <c r="L1047" s="1089">
        <f t="shared" si="155"/>
        <v>7984669.6999999993</v>
      </c>
    </row>
    <row r="1048" spans="1:12" x14ac:dyDescent="0.25">
      <c r="A1048" s="1086"/>
      <c r="B1048" s="1086"/>
      <c r="C1048" s="1088" t="s">
        <v>963</v>
      </c>
      <c r="D1048" s="1089">
        <v>2</v>
      </c>
      <c r="E1048" s="1089">
        <v>960124</v>
      </c>
      <c r="F1048" s="1089">
        <v>30000</v>
      </c>
      <c r="G1048" s="1089"/>
      <c r="H1048" s="1089">
        <f t="shared" si="151"/>
        <v>990124</v>
      </c>
      <c r="I1048" s="1089">
        <f t="shared" si="152"/>
        <v>1920248</v>
      </c>
      <c r="J1048" s="1089">
        <f t="shared" si="153"/>
        <v>60000</v>
      </c>
      <c r="K1048" s="1089">
        <f t="shared" si="154"/>
        <v>0</v>
      </c>
      <c r="L1048" s="1089">
        <f t="shared" si="155"/>
        <v>1980248</v>
      </c>
    </row>
    <row r="1049" spans="1:12" x14ac:dyDescent="0.25">
      <c r="A1049" s="1086"/>
      <c r="B1049" s="1086"/>
      <c r="C1049" s="1088" t="s">
        <v>963</v>
      </c>
      <c r="D1049" s="1089">
        <v>1</v>
      </c>
      <c r="E1049" s="1089">
        <v>1558671</v>
      </c>
      <c r="F1049" s="1089">
        <v>30000</v>
      </c>
      <c r="G1049" s="1089">
        <v>54167.5</v>
      </c>
      <c r="H1049" s="1089">
        <f t="shared" si="151"/>
        <v>1642838.5</v>
      </c>
      <c r="I1049" s="1089">
        <f t="shared" si="152"/>
        <v>1558671</v>
      </c>
      <c r="J1049" s="1089">
        <f t="shared" si="153"/>
        <v>30000</v>
      </c>
      <c r="K1049" s="1089">
        <f t="shared" si="154"/>
        <v>54167.5</v>
      </c>
      <c r="L1049" s="1089">
        <f t="shared" si="155"/>
        <v>1642838.5</v>
      </c>
    </row>
    <row r="1050" spans="1:12" x14ac:dyDescent="0.25">
      <c r="A1050" s="1086"/>
      <c r="B1050" s="1086"/>
      <c r="C1050" s="1088" t="s">
        <v>634</v>
      </c>
      <c r="D1050" s="1089">
        <v>1</v>
      </c>
      <c r="E1050" s="1089">
        <v>1013692</v>
      </c>
      <c r="F1050" s="1089">
        <v>30000</v>
      </c>
      <c r="G1050" s="1089"/>
      <c r="H1050" s="1089">
        <f t="shared" si="151"/>
        <v>1043692</v>
      </c>
      <c r="I1050" s="1089">
        <f t="shared" si="152"/>
        <v>1013692</v>
      </c>
      <c r="J1050" s="1089">
        <f t="shared" si="153"/>
        <v>30000</v>
      </c>
      <c r="K1050" s="1089">
        <f t="shared" si="154"/>
        <v>0</v>
      </c>
      <c r="L1050" s="1089">
        <f t="shared" si="155"/>
        <v>1043692</v>
      </c>
    </row>
    <row r="1051" spans="1:12" x14ac:dyDescent="0.25">
      <c r="A1051" s="1086"/>
      <c r="B1051" s="1086"/>
      <c r="C1051" s="1088" t="s">
        <v>634</v>
      </c>
      <c r="D1051" s="1089">
        <v>1</v>
      </c>
      <c r="E1051" s="1089">
        <v>1647617</v>
      </c>
      <c r="F1051" s="1089">
        <v>30000</v>
      </c>
      <c r="G1051" s="1089">
        <v>56944</v>
      </c>
      <c r="H1051" s="1089">
        <f t="shared" si="151"/>
        <v>1734561</v>
      </c>
      <c r="I1051" s="1089">
        <f t="shared" si="152"/>
        <v>1647617</v>
      </c>
      <c r="J1051" s="1089">
        <f t="shared" si="153"/>
        <v>30000</v>
      </c>
      <c r="K1051" s="1089">
        <f t="shared" si="154"/>
        <v>56944</v>
      </c>
      <c r="L1051" s="1089">
        <f t="shared" si="155"/>
        <v>1734561</v>
      </c>
    </row>
    <row r="1052" spans="1:12" x14ac:dyDescent="0.25">
      <c r="A1052" s="1086"/>
      <c r="B1052" s="1086"/>
      <c r="C1052" s="1088" t="s">
        <v>794</v>
      </c>
      <c r="D1052" s="1089">
        <v>2</v>
      </c>
      <c r="E1052" s="1089">
        <v>960604</v>
      </c>
      <c r="F1052" s="1089">
        <v>30000</v>
      </c>
      <c r="G1052" s="1089"/>
      <c r="H1052" s="1089">
        <f t="shared" si="151"/>
        <v>990604</v>
      </c>
      <c r="I1052" s="1089">
        <f t="shared" si="152"/>
        <v>1921208</v>
      </c>
      <c r="J1052" s="1089">
        <f t="shared" si="153"/>
        <v>60000</v>
      </c>
      <c r="K1052" s="1089">
        <f t="shared" si="154"/>
        <v>0</v>
      </c>
      <c r="L1052" s="1089">
        <f t="shared" si="155"/>
        <v>1981208</v>
      </c>
    </row>
    <row r="1053" spans="1:12" x14ac:dyDescent="0.25">
      <c r="A1053" s="1086"/>
      <c r="B1053" s="1086"/>
      <c r="C1053" s="1088" t="s">
        <v>794</v>
      </c>
      <c r="D1053" s="1089">
        <v>29</v>
      </c>
      <c r="E1053" s="1089">
        <v>1569517</v>
      </c>
      <c r="F1053" s="1089">
        <v>30000</v>
      </c>
      <c r="G1053" s="1089">
        <v>54431.5</v>
      </c>
      <c r="H1053" s="1089">
        <f t="shared" si="151"/>
        <v>1653948.5</v>
      </c>
      <c r="I1053" s="1089">
        <f t="shared" si="152"/>
        <v>45515993</v>
      </c>
      <c r="J1053" s="1089">
        <f t="shared" si="153"/>
        <v>870000</v>
      </c>
      <c r="K1053" s="1089">
        <f t="shared" si="154"/>
        <v>1578513.5</v>
      </c>
      <c r="L1053" s="1089">
        <f t="shared" si="155"/>
        <v>47964506.5</v>
      </c>
    </row>
    <row r="1054" spans="1:12" x14ac:dyDescent="0.25">
      <c r="A1054" s="1086"/>
      <c r="B1054" s="1086"/>
      <c r="C1054" s="1088" t="s">
        <v>637</v>
      </c>
      <c r="D1054" s="1089">
        <v>2</v>
      </c>
      <c r="E1054" s="1089">
        <v>992228</v>
      </c>
      <c r="F1054" s="1089">
        <v>30000</v>
      </c>
      <c r="G1054" s="1089"/>
      <c r="H1054" s="1089">
        <f t="shared" si="151"/>
        <v>1022228</v>
      </c>
      <c r="I1054" s="1089">
        <f t="shared" si="152"/>
        <v>1984456</v>
      </c>
      <c r="J1054" s="1089">
        <f t="shared" si="153"/>
        <v>60000</v>
      </c>
      <c r="K1054" s="1089">
        <f t="shared" si="154"/>
        <v>0</v>
      </c>
      <c r="L1054" s="1089">
        <f t="shared" si="155"/>
        <v>2044456</v>
      </c>
    </row>
    <row r="1055" spans="1:12" x14ac:dyDescent="0.25">
      <c r="A1055" s="1086"/>
      <c r="B1055" s="1086"/>
      <c r="C1055" s="1088" t="s">
        <v>637</v>
      </c>
      <c r="D1055" s="1089">
        <v>16</v>
      </c>
      <c r="E1055" s="1089">
        <v>1618559</v>
      </c>
      <c r="F1055" s="1089">
        <v>30000</v>
      </c>
      <c r="G1055" s="1089">
        <v>55963.34</v>
      </c>
      <c r="H1055" s="1089">
        <f t="shared" si="151"/>
        <v>1704522.34</v>
      </c>
      <c r="I1055" s="1089">
        <f t="shared" si="152"/>
        <v>25896944</v>
      </c>
      <c r="J1055" s="1089">
        <f t="shared" si="153"/>
        <v>480000</v>
      </c>
      <c r="K1055" s="1089">
        <f t="shared" si="154"/>
        <v>895413.44</v>
      </c>
      <c r="L1055" s="1089">
        <f t="shared" si="155"/>
        <v>27272357.440000001</v>
      </c>
    </row>
    <row r="1056" spans="1:12" x14ac:dyDescent="0.25">
      <c r="A1056" s="1086"/>
      <c r="B1056" s="1086"/>
      <c r="C1056" s="1088" t="s">
        <v>639</v>
      </c>
      <c r="D1056" s="1089">
        <v>5</v>
      </c>
      <c r="E1056" s="1089">
        <v>1667601</v>
      </c>
      <c r="F1056" s="1089">
        <v>30000</v>
      </c>
      <c r="G1056" s="1089">
        <v>57528.5</v>
      </c>
      <c r="H1056" s="1089">
        <f t="shared" si="151"/>
        <v>1755129.5</v>
      </c>
      <c r="I1056" s="1089">
        <f t="shared" si="152"/>
        <v>8338005</v>
      </c>
      <c r="J1056" s="1089">
        <f t="shared" si="153"/>
        <v>150000</v>
      </c>
      <c r="K1056" s="1089">
        <f t="shared" si="154"/>
        <v>287642.5</v>
      </c>
      <c r="L1056" s="1089">
        <f t="shared" si="155"/>
        <v>8775647.5</v>
      </c>
    </row>
    <row r="1057" spans="1:12" x14ac:dyDescent="0.25">
      <c r="A1057" s="1086"/>
      <c r="B1057" s="1086"/>
      <c r="C1057" s="1088" t="s">
        <v>640</v>
      </c>
      <c r="D1057" s="1089">
        <v>5</v>
      </c>
      <c r="E1057" s="1089">
        <v>1716644</v>
      </c>
      <c r="F1057" s="1089">
        <v>30000</v>
      </c>
      <c r="G1057" s="1089">
        <v>59097</v>
      </c>
      <c r="H1057" s="1089">
        <f t="shared" si="151"/>
        <v>1805741</v>
      </c>
      <c r="I1057" s="1089">
        <f t="shared" si="152"/>
        <v>8583220</v>
      </c>
      <c r="J1057" s="1089">
        <f t="shared" si="153"/>
        <v>150000</v>
      </c>
      <c r="K1057" s="1089">
        <f t="shared" si="154"/>
        <v>295485</v>
      </c>
      <c r="L1057" s="1089">
        <f t="shared" si="155"/>
        <v>9028705</v>
      </c>
    </row>
    <row r="1058" spans="1:12" x14ac:dyDescent="0.25">
      <c r="A1058" s="1086"/>
      <c r="B1058" s="1086"/>
      <c r="C1058" s="1088" t="s">
        <v>641</v>
      </c>
      <c r="D1058" s="1089">
        <v>4</v>
      </c>
      <c r="E1058" s="1089">
        <v>1765686</v>
      </c>
      <c r="F1058" s="1089">
        <v>30000</v>
      </c>
      <c r="G1058" s="1089">
        <v>60665.66</v>
      </c>
      <c r="H1058" s="1089">
        <f t="shared" si="151"/>
        <v>1856351.66</v>
      </c>
      <c r="I1058" s="1089">
        <f t="shared" si="152"/>
        <v>7062744</v>
      </c>
      <c r="J1058" s="1089">
        <f t="shared" si="153"/>
        <v>120000</v>
      </c>
      <c r="K1058" s="1089">
        <f t="shared" si="154"/>
        <v>242662.64</v>
      </c>
      <c r="L1058" s="1089">
        <f t="shared" si="155"/>
        <v>7425406.6399999997</v>
      </c>
    </row>
    <row r="1059" spans="1:12" x14ac:dyDescent="0.25">
      <c r="A1059" s="1086"/>
      <c r="B1059" s="1086"/>
      <c r="C1059" s="1088" t="s">
        <v>642</v>
      </c>
      <c r="D1059" s="1089">
        <v>1</v>
      </c>
      <c r="E1059" s="1089">
        <v>1118722</v>
      </c>
      <c r="F1059" s="1089">
        <v>30000</v>
      </c>
      <c r="G1059" s="1089"/>
      <c r="H1059" s="1089">
        <f t="shared" ref="H1059:H1111" si="156">SUM(E1059:G1059)</f>
        <v>1148722</v>
      </c>
      <c r="I1059" s="1089">
        <f t="shared" ref="I1059:I1111" si="157">D1059*E1059</f>
        <v>1118722</v>
      </c>
      <c r="J1059" s="1089">
        <f t="shared" ref="J1059:J1111" si="158">D1059*F1059</f>
        <v>30000</v>
      </c>
      <c r="K1059" s="1089">
        <f t="shared" ref="K1059:K1111" si="159">D1059*G1059</f>
        <v>0</v>
      </c>
      <c r="L1059" s="1089">
        <f t="shared" ref="L1059:L1111" si="160">D1059*H1059</f>
        <v>1148722</v>
      </c>
    </row>
    <row r="1060" spans="1:12" x14ac:dyDescent="0.25">
      <c r="A1060" s="1086"/>
      <c r="B1060" s="1086"/>
      <c r="C1060" s="1088" t="s">
        <v>642</v>
      </c>
      <c r="D1060" s="1089">
        <v>3</v>
      </c>
      <c r="E1060" s="1089">
        <v>1814728</v>
      </c>
      <c r="F1060" s="1089">
        <v>30000</v>
      </c>
      <c r="G1060" s="1089">
        <v>62234.16</v>
      </c>
      <c r="H1060" s="1089">
        <f t="shared" si="156"/>
        <v>1906962.16</v>
      </c>
      <c r="I1060" s="1089">
        <f t="shared" si="157"/>
        <v>5444184</v>
      </c>
      <c r="J1060" s="1089">
        <f t="shared" si="158"/>
        <v>90000</v>
      </c>
      <c r="K1060" s="1089">
        <f t="shared" si="159"/>
        <v>186702.48</v>
      </c>
      <c r="L1060" s="1089">
        <f t="shared" si="160"/>
        <v>5720886.4799999995</v>
      </c>
    </row>
    <row r="1061" spans="1:12" x14ac:dyDescent="0.25">
      <c r="A1061" s="1086"/>
      <c r="B1061" s="1086"/>
      <c r="C1061" s="1088" t="s">
        <v>643</v>
      </c>
      <c r="D1061" s="1089">
        <v>1</v>
      </c>
      <c r="E1061" s="1089">
        <v>1150346</v>
      </c>
      <c r="F1061" s="1089">
        <v>30000</v>
      </c>
      <c r="G1061" s="1089"/>
      <c r="H1061" s="1089">
        <f t="shared" si="156"/>
        <v>1180346</v>
      </c>
      <c r="I1061" s="1089">
        <f t="shared" si="157"/>
        <v>1150346</v>
      </c>
      <c r="J1061" s="1089">
        <f t="shared" si="158"/>
        <v>30000</v>
      </c>
      <c r="K1061" s="1089">
        <f t="shared" si="159"/>
        <v>0</v>
      </c>
      <c r="L1061" s="1089">
        <f t="shared" si="160"/>
        <v>1180346</v>
      </c>
    </row>
    <row r="1062" spans="1:12" x14ac:dyDescent="0.25">
      <c r="A1062" s="1086"/>
      <c r="B1062" s="1086"/>
      <c r="C1062" s="1088" t="s">
        <v>643</v>
      </c>
      <c r="D1062" s="1089">
        <v>3</v>
      </c>
      <c r="E1062" s="1089">
        <v>1863770</v>
      </c>
      <c r="F1062" s="1089">
        <v>30000</v>
      </c>
      <c r="G1062" s="1089">
        <v>63806.66</v>
      </c>
      <c r="H1062" s="1089">
        <f t="shared" si="156"/>
        <v>1957576.66</v>
      </c>
      <c r="I1062" s="1089">
        <f t="shared" si="157"/>
        <v>5591310</v>
      </c>
      <c r="J1062" s="1089">
        <f t="shared" si="158"/>
        <v>90000</v>
      </c>
      <c r="K1062" s="1089">
        <f t="shared" si="159"/>
        <v>191419.98</v>
      </c>
      <c r="L1062" s="1089">
        <f t="shared" si="160"/>
        <v>5872729.9799999995</v>
      </c>
    </row>
    <row r="1063" spans="1:12" x14ac:dyDescent="0.25">
      <c r="A1063" s="1086"/>
      <c r="B1063" s="1086"/>
      <c r="C1063" s="1088" t="s">
        <v>645</v>
      </c>
      <c r="D1063" s="1089">
        <v>3</v>
      </c>
      <c r="E1063" s="1089">
        <v>1912812</v>
      </c>
      <c r="F1063" s="1089">
        <v>30000</v>
      </c>
      <c r="G1063" s="1089">
        <v>65371.16</v>
      </c>
      <c r="H1063" s="1089">
        <f t="shared" si="156"/>
        <v>2008183.16</v>
      </c>
      <c r="I1063" s="1089">
        <f t="shared" si="157"/>
        <v>5738436</v>
      </c>
      <c r="J1063" s="1089">
        <f t="shared" si="158"/>
        <v>90000</v>
      </c>
      <c r="K1063" s="1089">
        <f t="shared" si="159"/>
        <v>196113.48</v>
      </c>
      <c r="L1063" s="1089">
        <f t="shared" si="160"/>
        <v>6024549.4799999995</v>
      </c>
    </row>
    <row r="1064" spans="1:12" x14ac:dyDescent="0.25">
      <c r="A1064" s="1086"/>
      <c r="B1064" s="1086"/>
      <c r="C1064" s="1088" t="s">
        <v>966</v>
      </c>
      <c r="D1064" s="1089">
        <v>6</v>
      </c>
      <c r="E1064" s="1089">
        <v>1961854</v>
      </c>
      <c r="F1064" s="1089">
        <v>30000</v>
      </c>
      <c r="G1064" s="1089">
        <v>66939.66</v>
      </c>
      <c r="H1064" s="1089">
        <f t="shared" si="156"/>
        <v>2058793.66</v>
      </c>
      <c r="I1064" s="1089">
        <f t="shared" si="157"/>
        <v>11771124</v>
      </c>
      <c r="J1064" s="1089">
        <f t="shared" si="158"/>
        <v>180000</v>
      </c>
      <c r="K1064" s="1089">
        <f t="shared" si="159"/>
        <v>401637.96</v>
      </c>
      <c r="L1064" s="1089">
        <f t="shared" si="160"/>
        <v>12352761.959999999</v>
      </c>
    </row>
    <row r="1065" spans="1:12" x14ac:dyDescent="0.25">
      <c r="A1065" s="1086"/>
      <c r="B1065" s="1086"/>
      <c r="C1065" s="1088" t="s">
        <v>777</v>
      </c>
      <c r="D1065" s="1089">
        <v>1</v>
      </c>
      <c r="E1065" s="1089">
        <v>2010896</v>
      </c>
      <c r="F1065" s="1089">
        <v>30000</v>
      </c>
      <c r="G1065" s="1089">
        <v>68508.160000000003</v>
      </c>
      <c r="H1065" s="1089">
        <f t="shared" si="156"/>
        <v>2109404.1600000001</v>
      </c>
      <c r="I1065" s="1089">
        <f t="shared" si="157"/>
        <v>2010896</v>
      </c>
      <c r="J1065" s="1089">
        <f t="shared" si="158"/>
        <v>30000</v>
      </c>
      <c r="K1065" s="1089">
        <f t="shared" si="159"/>
        <v>68508.160000000003</v>
      </c>
      <c r="L1065" s="1089">
        <f t="shared" si="160"/>
        <v>2109404.1600000001</v>
      </c>
    </row>
    <row r="1066" spans="1:12" x14ac:dyDescent="0.25">
      <c r="A1066" s="1086"/>
      <c r="B1066" s="1086"/>
      <c r="C1066" s="1088" t="s">
        <v>795</v>
      </c>
      <c r="D1066" s="1089">
        <v>1</v>
      </c>
      <c r="E1066" s="1089">
        <v>1060833</v>
      </c>
      <c r="F1066" s="1089">
        <v>30000</v>
      </c>
      <c r="G1066" s="1089"/>
      <c r="H1066" s="1089">
        <f t="shared" si="156"/>
        <v>1090833</v>
      </c>
      <c r="I1066" s="1089">
        <f t="shared" si="157"/>
        <v>1060833</v>
      </c>
      <c r="J1066" s="1089">
        <f t="shared" si="158"/>
        <v>30000</v>
      </c>
      <c r="K1066" s="1089">
        <f t="shared" si="159"/>
        <v>0</v>
      </c>
      <c r="L1066" s="1089">
        <f t="shared" si="160"/>
        <v>1090833</v>
      </c>
    </row>
    <row r="1067" spans="1:12" x14ac:dyDescent="0.25">
      <c r="A1067" s="1086"/>
      <c r="B1067" s="1086"/>
      <c r="C1067" s="1088" t="s">
        <v>810</v>
      </c>
      <c r="D1067" s="1089">
        <v>1</v>
      </c>
      <c r="E1067" s="1089">
        <v>1857064</v>
      </c>
      <c r="F1067" s="1089">
        <v>30000</v>
      </c>
      <c r="G1067" s="1089">
        <v>63060.84</v>
      </c>
      <c r="H1067" s="1089">
        <f t="shared" si="156"/>
        <v>1950124.84</v>
      </c>
      <c r="I1067" s="1089">
        <f t="shared" si="157"/>
        <v>1857064</v>
      </c>
      <c r="J1067" s="1089">
        <f t="shared" si="158"/>
        <v>30000</v>
      </c>
      <c r="K1067" s="1089">
        <f t="shared" si="159"/>
        <v>63060.84</v>
      </c>
      <c r="L1067" s="1089">
        <f t="shared" si="160"/>
        <v>1950124.84</v>
      </c>
    </row>
    <row r="1068" spans="1:12" x14ac:dyDescent="0.25">
      <c r="A1068" s="1086"/>
      <c r="B1068" s="1086"/>
      <c r="C1068" s="1088" t="s">
        <v>649</v>
      </c>
      <c r="D1068" s="1089">
        <v>2</v>
      </c>
      <c r="E1068" s="1089">
        <v>1901527</v>
      </c>
      <c r="F1068" s="1089">
        <v>30000</v>
      </c>
      <c r="G1068" s="1089">
        <v>65030.66</v>
      </c>
      <c r="H1068" s="1089">
        <f t="shared" si="156"/>
        <v>1996557.66</v>
      </c>
      <c r="I1068" s="1089">
        <f t="shared" si="157"/>
        <v>3803054</v>
      </c>
      <c r="J1068" s="1089">
        <f t="shared" si="158"/>
        <v>60000</v>
      </c>
      <c r="K1068" s="1089">
        <f t="shared" si="159"/>
        <v>130061.32</v>
      </c>
      <c r="L1068" s="1089">
        <f t="shared" si="160"/>
        <v>3993115.32</v>
      </c>
    </row>
    <row r="1069" spans="1:12" x14ac:dyDescent="0.25">
      <c r="A1069" s="1086"/>
      <c r="B1069" s="1086"/>
      <c r="C1069" s="1088" t="s">
        <v>650</v>
      </c>
      <c r="D1069" s="1089">
        <v>3</v>
      </c>
      <c r="E1069" s="1089">
        <v>1162530</v>
      </c>
      <c r="F1069" s="1089">
        <v>30000</v>
      </c>
      <c r="G1069" s="1089"/>
      <c r="H1069" s="1089">
        <f t="shared" si="156"/>
        <v>1192530</v>
      </c>
      <c r="I1069" s="1089">
        <f t="shared" si="157"/>
        <v>3487590</v>
      </c>
      <c r="J1069" s="1089">
        <f t="shared" si="158"/>
        <v>90000</v>
      </c>
      <c r="K1069" s="1089">
        <f t="shared" si="159"/>
        <v>0</v>
      </c>
      <c r="L1069" s="1089">
        <f t="shared" si="160"/>
        <v>3577590</v>
      </c>
    </row>
    <row r="1070" spans="1:12" x14ac:dyDescent="0.25">
      <c r="A1070" s="1086"/>
      <c r="B1070" s="1086"/>
      <c r="C1070" s="1088" t="s">
        <v>651</v>
      </c>
      <c r="D1070" s="1089">
        <v>4</v>
      </c>
      <c r="E1070" s="1089">
        <v>1196428</v>
      </c>
      <c r="F1070" s="1089">
        <v>30000</v>
      </c>
      <c r="G1070" s="1089"/>
      <c r="H1070" s="1089">
        <f t="shared" si="156"/>
        <v>1226428</v>
      </c>
      <c r="I1070" s="1089">
        <f t="shared" si="157"/>
        <v>4785712</v>
      </c>
      <c r="J1070" s="1089">
        <f t="shared" si="158"/>
        <v>120000</v>
      </c>
      <c r="K1070" s="1089">
        <f t="shared" si="159"/>
        <v>0</v>
      </c>
      <c r="L1070" s="1089">
        <f t="shared" si="160"/>
        <v>4905712</v>
      </c>
    </row>
    <row r="1071" spans="1:12" x14ac:dyDescent="0.25">
      <c r="A1071" s="1086"/>
      <c r="B1071" s="1086"/>
      <c r="C1071" s="1088" t="s">
        <v>761</v>
      </c>
      <c r="D1071" s="1089">
        <v>1</v>
      </c>
      <c r="E1071" s="1089">
        <v>1365922</v>
      </c>
      <c r="F1071" s="1089">
        <v>30000</v>
      </c>
      <c r="G1071" s="1089"/>
      <c r="H1071" s="1089">
        <f t="shared" si="156"/>
        <v>1395922</v>
      </c>
      <c r="I1071" s="1089">
        <f t="shared" si="157"/>
        <v>1365922</v>
      </c>
      <c r="J1071" s="1089">
        <f t="shared" si="158"/>
        <v>30000</v>
      </c>
      <c r="K1071" s="1089">
        <f t="shared" si="159"/>
        <v>0</v>
      </c>
      <c r="L1071" s="1089">
        <f t="shared" si="160"/>
        <v>1395922</v>
      </c>
    </row>
    <row r="1072" spans="1:12" x14ac:dyDescent="0.25">
      <c r="A1072" s="1086"/>
      <c r="B1072" s="1086"/>
      <c r="C1072" s="1088" t="s">
        <v>842</v>
      </c>
      <c r="D1072" s="1089">
        <v>1</v>
      </c>
      <c r="E1072" s="1089">
        <v>1457619</v>
      </c>
      <c r="F1072" s="1089">
        <v>30000</v>
      </c>
      <c r="G1072" s="1089"/>
      <c r="H1072" s="1089">
        <f t="shared" si="156"/>
        <v>1487619</v>
      </c>
      <c r="I1072" s="1089">
        <f t="shared" si="157"/>
        <v>1457619</v>
      </c>
      <c r="J1072" s="1089">
        <f t="shared" si="158"/>
        <v>30000</v>
      </c>
      <c r="K1072" s="1089">
        <f t="shared" si="159"/>
        <v>0</v>
      </c>
      <c r="L1072" s="1089">
        <f t="shared" si="160"/>
        <v>1487619</v>
      </c>
    </row>
    <row r="1073" spans="1:12" x14ac:dyDescent="0.25">
      <c r="A1073" s="1086"/>
      <c r="B1073" s="1086"/>
      <c r="C1073" s="1088" t="s">
        <v>797</v>
      </c>
      <c r="D1073" s="1089">
        <v>1</v>
      </c>
      <c r="E1073" s="1089">
        <v>1274303</v>
      </c>
      <c r="F1073" s="1089">
        <v>30000</v>
      </c>
      <c r="G1073" s="1089"/>
      <c r="H1073" s="1089">
        <f t="shared" si="156"/>
        <v>1304303</v>
      </c>
      <c r="I1073" s="1089">
        <f t="shared" si="157"/>
        <v>1274303</v>
      </c>
      <c r="J1073" s="1089">
        <f t="shared" si="158"/>
        <v>30000</v>
      </c>
      <c r="K1073" s="1089">
        <f t="shared" si="159"/>
        <v>0</v>
      </c>
      <c r="L1073" s="1089">
        <f t="shared" si="160"/>
        <v>1304303</v>
      </c>
    </row>
    <row r="1074" spans="1:12" x14ac:dyDescent="0.25">
      <c r="A1074" s="1086"/>
      <c r="B1074" s="1086"/>
      <c r="C1074" s="1088" t="s">
        <v>797</v>
      </c>
      <c r="D1074" s="1089">
        <v>13</v>
      </c>
      <c r="E1074" s="1089">
        <v>2624389</v>
      </c>
      <c r="F1074" s="1089">
        <v>30000</v>
      </c>
      <c r="G1074" s="1089">
        <v>81387.16</v>
      </c>
      <c r="H1074" s="1089">
        <f t="shared" si="156"/>
        <v>2735776.16</v>
      </c>
      <c r="I1074" s="1089">
        <f t="shared" si="157"/>
        <v>34117057</v>
      </c>
      <c r="J1074" s="1089">
        <f t="shared" si="158"/>
        <v>390000</v>
      </c>
      <c r="K1074" s="1089">
        <f t="shared" si="159"/>
        <v>1058033.08</v>
      </c>
      <c r="L1074" s="1089">
        <f t="shared" si="160"/>
        <v>35565090.079999998</v>
      </c>
    </row>
    <row r="1075" spans="1:12" x14ac:dyDescent="0.25">
      <c r="A1075" s="1086"/>
      <c r="B1075" s="1086"/>
      <c r="C1075" s="1088" t="s">
        <v>811</v>
      </c>
      <c r="D1075" s="1089">
        <v>3</v>
      </c>
      <c r="E1075" s="1089">
        <v>1326884</v>
      </c>
      <c r="F1075" s="1089">
        <v>30000</v>
      </c>
      <c r="G1075" s="1089"/>
      <c r="H1075" s="1089">
        <f t="shared" si="156"/>
        <v>1356884</v>
      </c>
      <c r="I1075" s="1089">
        <f t="shared" si="157"/>
        <v>3980652</v>
      </c>
      <c r="J1075" s="1089">
        <f t="shared" si="158"/>
        <v>90000</v>
      </c>
      <c r="K1075" s="1089">
        <f t="shared" si="159"/>
        <v>0</v>
      </c>
      <c r="L1075" s="1089">
        <f t="shared" si="160"/>
        <v>4070652</v>
      </c>
    </row>
    <row r="1076" spans="1:12" x14ac:dyDescent="0.25">
      <c r="A1076" s="1086"/>
      <c r="B1076" s="1086"/>
      <c r="C1076" s="1088" t="s">
        <v>811</v>
      </c>
      <c r="D1076" s="1089">
        <v>19</v>
      </c>
      <c r="E1076" s="1089">
        <v>2691877</v>
      </c>
      <c r="F1076" s="1089">
        <v>30000</v>
      </c>
      <c r="G1076" s="1089">
        <v>83787.16</v>
      </c>
      <c r="H1076" s="1089">
        <f t="shared" si="156"/>
        <v>2805664.16</v>
      </c>
      <c r="I1076" s="1089">
        <f t="shared" si="157"/>
        <v>51145663</v>
      </c>
      <c r="J1076" s="1089">
        <f t="shared" si="158"/>
        <v>570000</v>
      </c>
      <c r="K1076" s="1089">
        <f t="shared" si="159"/>
        <v>1591956.04</v>
      </c>
      <c r="L1076" s="1089">
        <f t="shared" si="160"/>
        <v>53307619.040000007</v>
      </c>
    </row>
    <row r="1077" spans="1:12" x14ac:dyDescent="0.25">
      <c r="A1077" s="1086"/>
      <c r="B1077" s="1086"/>
      <c r="C1077" s="1088" t="s">
        <v>656</v>
      </c>
      <c r="D1077" s="1089">
        <v>2</v>
      </c>
      <c r="E1077" s="1089">
        <v>1379465</v>
      </c>
      <c r="F1077" s="1089">
        <v>30000</v>
      </c>
      <c r="G1077" s="1089"/>
      <c r="H1077" s="1089">
        <f t="shared" si="156"/>
        <v>1409465</v>
      </c>
      <c r="I1077" s="1089">
        <f t="shared" si="157"/>
        <v>2758930</v>
      </c>
      <c r="J1077" s="1089">
        <f t="shared" si="158"/>
        <v>60000</v>
      </c>
      <c r="K1077" s="1089">
        <f t="shared" si="159"/>
        <v>0</v>
      </c>
      <c r="L1077" s="1089">
        <f t="shared" si="160"/>
        <v>2818930</v>
      </c>
    </row>
    <row r="1078" spans="1:12" x14ac:dyDescent="0.25">
      <c r="A1078" s="1086"/>
      <c r="B1078" s="1086"/>
      <c r="C1078" s="1088" t="s">
        <v>656</v>
      </c>
      <c r="D1078" s="1089">
        <v>5</v>
      </c>
      <c r="E1078" s="1089">
        <v>2759365</v>
      </c>
      <c r="F1078" s="1089">
        <v>30000</v>
      </c>
      <c r="G1078" s="1089">
        <v>86387.16</v>
      </c>
      <c r="H1078" s="1089">
        <f t="shared" si="156"/>
        <v>2875752.16</v>
      </c>
      <c r="I1078" s="1089">
        <f t="shared" si="157"/>
        <v>13796825</v>
      </c>
      <c r="J1078" s="1089">
        <f t="shared" si="158"/>
        <v>150000</v>
      </c>
      <c r="K1078" s="1089">
        <f t="shared" si="159"/>
        <v>431935.80000000005</v>
      </c>
      <c r="L1078" s="1089">
        <f t="shared" si="160"/>
        <v>14378760.800000001</v>
      </c>
    </row>
    <row r="1079" spans="1:12" x14ac:dyDescent="0.25">
      <c r="A1079" s="1086"/>
      <c r="B1079" s="1086"/>
      <c r="C1079" s="1088" t="s">
        <v>763</v>
      </c>
      <c r="D1079" s="1089">
        <v>1</v>
      </c>
      <c r="E1079" s="1089">
        <v>1484627</v>
      </c>
      <c r="F1079" s="1089">
        <v>30000</v>
      </c>
      <c r="G1079" s="1089"/>
      <c r="H1079" s="1089">
        <f t="shared" si="156"/>
        <v>1514627</v>
      </c>
      <c r="I1079" s="1089">
        <f t="shared" si="157"/>
        <v>1484627</v>
      </c>
      <c r="J1079" s="1089">
        <f t="shared" si="158"/>
        <v>30000</v>
      </c>
      <c r="K1079" s="1089">
        <f t="shared" si="159"/>
        <v>0</v>
      </c>
      <c r="L1079" s="1089">
        <f t="shared" si="160"/>
        <v>1514627</v>
      </c>
    </row>
    <row r="1080" spans="1:12" x14ac:dyDescent="0.25">
      <c r="A1080" s="1086"/>
      <c r="B1080" s="1086"/>
      <c r="C1080" s="1088" t="s">
        <v>763</v>
      </c>
      <c r="D1080" s="1089">
        <v>4</v>
      </c>
      <c r="E1080" s="1089">
        <v>2894340</v>
      </c>
      <c r="F1080" s="1089">
        <v>30000</v>
      </c>
      <c r="G1080" s="1089">
        <v>91347.16</v>
      </c>
      <c r="H1080" s="1089">
        <f t="shared" si="156"/>
        <v>3015687.16</v>
      </c>
      <c r="I1080" s="1089">
        <f t="shared" si="157"/>
        <v>11577360</v>
      </c>
      <c r="J1080" s="1089">
        <f t="shared" si="158"/>
        <v>120000</v>
      </c>
      <c r="K1080" s="1089">
        <f t="shared" si="159"/>
        <v>365388.64</v>
      </c>
      <c r="L1080" s="1089">
        <f t="shared" si="160"/>
        <v>12062748.640000001</v>
      </c>
    </row>
    <row r="1081" spans="1:12" x14ac:dyDescent="0.25">
      <c r="A1081" s="1086"/>
      <c r="B1081" s="1086"/>
      <c r="C1081" s="1088" t="s">
        <v>660</v>
      </c>
      <c r="D1081" s="1089">
        <v>3</v>
      </c>
      <c r="E1081" s="1089">
        <v>1597208</v>
      </c>
      <c r="F1081" s="1089">
        <v>30000</v>
      </c>
      <c r="G1081" s="1089"/>
      <c r="H1081" s="1089">
        <f t="shared" si="156"/>
        <v>1627208</v>
      </c>
      <c r="I1081" s="1089">
        <f t="shared" si="157"/>
        <v>4791624</v>
      </c>
      <c r="J1081" s="1089">
        <f t="shared" si="158"/>
        <v>90000</v>
      </c>
      <c r="K1081" s="1089">
        <f t="shared" si="159"/>
        <v>0</v>
      </c>
      <c r="L1081" s="1089">
        <f t="shared" si="160"/>
        <v>4881624</v>
      </c>
    </row>
    <row r="1082" spans="1:12" x14ac:dyDescent="0.25">
      <c r="A1082" s="1086"/>
      <c r="B1082" s="1086"/>
      <c r="C1082" s="1088" t="s">
        <v>798</v>
      </c>
      <c r="D1082" s="1089">
        <v>1</v>
      </c>
      <c r="E1082" s="1089">
        <v>3029316</v>
      </c>
      <c r="F1082" s="1089">
        <v>30000</v>
      </c>
      <c r="G1082" s="1089">
        <v>96347.16</v>
      </c>
      <c r="H1082" s="1089">
        <f t="shared" si="156"/>
        <v>3155663.16</v>
      </c>
      <c r="I1082" s="1089">
        <f t="shared" si="157"/>
        <v>3029316</v>
      </c>
      <c r="J1082" s="1089">
        <f t="shared" si="158"/>
        <v>30000</v>
      </c>
      <c r="K1082" s="1089">
        <f t="shared" si="159"/>
        <v>96347.16</v>
      </c>
      <c r="L1082" s="1089">
        <f t="shared" si="160"/>
        <v>3155663.16</v>
      </c>
    </row>
    <row r="1083" spans="1:12" x14ac:dyDescent="0.25">
      <c r="A1083" s="1086"/>
      <c r="B1083" s="1086"/>
      <c r="C1083" s="1088" t="s">
        <v>843</v>
      </c>
      <c r="D1083" s="1089">
        <v>3</v>
      </c>
      <c r="E1083" s="1089">
        <v>3096804</v>
      </c>
      <c r="F1083" s="1089">
        <v>30000</v>
      </c>
      <c r="G1083" s="1089">
        <v>98827.16</v>
      </c>
      <c r="H1083" s="1089">
        <f t="shared" si="156"/>
        <v>3225631.16</v>
      </c>
      <c r="I1083" s="1089">
        <f t="shared" si="157"/>
        <v>9290412</v>
      </c>
      <c r="J1083" s="1089">
        <f t="shared" si="158"/>
        <v>90000</v>
      </c>
      <c r="K1083" s="1089">
        <f t="shared" si="159"/>
        <v>296481.48</v>
      </c>
      <c r="L1083" s="1089">
        <f t="shared" si="160"/>
        <v>9676893.4800000004</v>
      </c>
    </row>
    <row r="1084" spans="1:12" x14ac:dyDescent="0.25">
      <c r="A1084" s="1086"/>
      <c r="B1084" s="1086"/>
      <c r="C1084" s="1088" t="s">
        <v>845</v>
      </c>
      <c r="D1084" s="1089">
        <v>1</v>
      </c>
      <c r="E1084" s="1089">
        <v>1747532</v>
      </c>
      <c r="F1084" s="1089">
        <v>30000</v>
      </c>
      <c r="G1084" s="1089"/>
      <c r="H1084" s="1089">
        <f t="shared" si="156"/>
        <v>1777532</v>
      </c>
      <c r="I1084" s="1089">
        <f t="shared" si="157"/>
        <v>1747532</v>
      </c>
      <c r="J1084" s="1089">
        <f t="shared" si="158"/>
        <v>30000</v>
      </c>
      <c r="K1084" s="1089">
        <f t="shared" si="159"/>
        <v>0</v>
      </c>
      <c r="L1084" s="1089">
        <f t="shared" si="160"/>
        <v>1777532</v>
      </c>
    </row>
    <row r="1085" spans="1:12" x14ac:dyDescent="0.25">
      <c r="A1085" s="1086"/>
      <c r="B1085" s="494"/>
      <c r="C1085" s="1088" t="s">
        <v>874</v>
      </c>
      <c r="D1085" s="1089">
        <v>1</v>
      </c>
      <c r="E1085" s="1089">
        <v>1417699</v>
      </c>
      <c r="F1085" s="1089">
        <v>30000</v>
      </c>
      <c r="G1085" s="1089"/>
      <c r="H1085" s="1089">
        <f t="shared" si="156"/>
        <v>1447699</v>
      </c>
      <c r="I1085" s="1089">
        <f t="shared" si="157"/>
        <v>1417699</v>
      </c>
      <c r="J1085" s="1089">
        <f t="shared" si="158"/>
        <v>30000</v>
      </c>
      <c r="K1085" s="1089">
        <f t="shared" si="159"/>
        <v>0</v>
      </c>
      <c r="L1085" s="1089">
        <f t="shared" si="160"/>
        <v>1447699</v>
      </c>
    </row>
    <row r="1086" spans="1:12" x14ac:dyDescent="0.25">
      <c r="A1086" s="1086"/>
      <c r="B1086" s="494"/>
      <c r="C1086" s="1088" t="s">
        <v>874</v>
      </c>
      <c r="D1086" s="1089">
        <v>8</v>
      </c>
      <c r="E1086" s="1089">
        <v>3170512</v>
      </c>
      <c r="F1086" s="1089">
        <v>30000</v>
      </c>
      <c r="G1086" s="1089">
        <v>94824</v>
      </c>
      <c r="H1086" s="1089">
        <f t="shared" si="156"/>
        <v>3295336</v>
      </c>
      <c r="I1086" s="1089">
        <f t="shared" si="157"/>
        <v>25364096</v>
      </c>
      <c r="J1086" s="1089">
        <f t="shared" si="158"/>
        <v>240000</v>
      </c>
      <c r="K1086" s="1089">
        <f t="shared" si="159"/>
        <v>758592</v>
      </c>
      <c r="L1086" s="1089">
        <f t="shared" si="160"/>
        <v>26362688</v>
      </c>
    </row>
    <row r="1087" spans="1:12" x14ac:dyDescent="0.25">
      <c r="A1087" s="1086"/>
      <c r="B1087" s="494"/>
      <c r="C1087" s="1088" t="s">
        <v>846</v>
      </c>
      <c r="D1087" s="1089">
        <v>1</v>
      </c>
      <c r="E1087" s="1089">
        <v>1473289</v>
      </c>
      <c r="F1087" s="1089">
        <v>30000</v>
      </c>
      <c r="G1087" s="1089"/>
      <c r="H1087" s="1089">
        <f t="shared" si="156"/>
        <v>1503289</v>
      </c>
      <c r="I1087" s="1089">
        <f t="shared" si="157"/>
        <v>1473289</v>
      </c>
      <c r="J1087" s="1089">
        <f t="shared" si="158"/>
        <v>30000</v>
      </c>
      <c r="K1087" s="1089">
        <f t="shared" si="159"/>
        <v>0</v>
      </c>
      <c r="L1087" s="1089">
        <f t="shared" si="160"/>
        <v>1503289</v>
      </c>
    </row>
    <row r="1088" spans="1:12" x14ac:dyDescent="0.25">
      <c r="A1088" s="1086"/>
      <c r="B1088" s="494"/>
      <c r="C1088" s="1088" t="s">
        <v>846</v>
      </c>
      <c r="D1088" s="1089">
        <v>4</v>
      </c>
      <c r="E1088" s="1089">
        <v>3262245</v>
      </c>
      <c r="F1088" s="1089">
        <v>30000</v>
      </c>
      <c r="G1088" s="1089">
        <v>97104</v>
      </c>
      <c r="H1088" s="1089">
        <f t="shared" si="156"/>
        <v>3389349</v>
      </c>
      <c r="I1088" s="1089">
        <f t="shared" si="157"/>
        <v>13048980</v>
      </c>
      <c r="J1088" s="1089">
        <f t="shared" si="158"/>
        <v>120000</v>
      </c>
      <c r="K1088" s="1089">
        <f t="shared" si="159"/>
        <v>388416</v>
      </c>
      <c r="L1088" s="1089">
        <f t="shared" si="160"/>
        <v>13557396</v>
      </c>
    </row>
    <row r="1089" spans="1:12" x14ac:dyDescent="0.25">
      <c r="A1089" s="1086"/>
      <c r="B1089" s="1086"/>
      <c r="C1089" s="1088" t="s">
        <v>664</v>
      </c>
      <c r="D1089" s="1089">
        <v>1</v>
      </c>
      <c r="E1089" s="1089">
        <v>1640057</v>
      </c>
      <c r="F1089" s="1089">
        <v>30000</v>
      </c>
      <c r="G1089" s="1089"/>
      <c r="H1089" s="1089">
        <f t="shared" si="156"/>
        <v>1670057</v>
      </c>
      <c r="I1089" s="1089">
        <f t="shared" si="157"/>
        <v>1640057</v>
      </c>
      <c r="J1089" s="1089">
        <f t="shared" si="158"/>
        <v>30000</v>
      </c>
      <c r="K1089" s="1089">
        <f t="shared" si="159"/>
        <v>0</v>
      </c>
      <c r="L1089" s="1089">
        <f t="shared" si="160"/>
        <v>1670057</v>
      </c>
    </row>
    <row r="1090" spans="1:12" x14ac:dyDescent="0.25">
      <c r="A1090" s="1086"/>
      <c r="B1090" s="1086"/>
      <c r="C1090" s="1088" t="s">
        <v>665</v>
      </c>
      <c r="D1090" s="1089">
        <v>1</v>
      </c>
      <c r="E1090" s="1089">
        <v>1695647</v>
      </c>
      <c r="F1090" s="1089">
        <v>30000</v>
      </c>
      <c r="G1090" s="1089"/>
      <c r="H1090" s="1089">
        <f t="shared" si="156"/>
        <v>1725647</v>
      </c>
      <c r="I1090" s="1089">
        <f t="shared" si="157"/>
        <v>1695647</v>
      </c>
      <c r="J1090" s="1089">
        <f t="shared" si="158"/>
        <v>30000</v>
      </c>
      <c r="K1090" s="1089">
        <f t="shared" si="159"/>
        <v>0</v>
      </c>
      <c r="L1090" s="1089">
        <f t="shared" si="160"/>
        <v>1725647</v>
      </c>
    </row>
    <row r="1091" spans="1:12" x14ac:dyDescent="0.25">
      <c r="A1091" s="1086"/>
      <c r="B1091" s="1086"/>
      <c r="C1091" s="1088" t="s">
        <v>665</v>
      </c>
      <c r="D1091" s="1089">
        <v>5</v>
      </c>
      <c r="E1091" s="1089">
        <v>3629176</v>
      </c>
      <c r="F1091" s="1089">
        <v>30000</v>
      </c>
      <c r="G1091" s="1089">
        <v>111604</v>
      </c>
      <c r="H1091" s="1089">
        <f t="shared" si="156"/>
        <v>3770780</v>
      </c>
      <c r="I1091" s="1089">
        <f t="shared" si="157"/>
        <v>18145880</v>
      </c>
      <c r="J1091" s="1089">
        <f t="shared" si="158"/>
        <v>150000</v>
      </c>
      <c r="K1091" s="1089">
        <f t="shared" si="159"/>
        <v>558020</v>
      </c>
      <c r="L1091" s="1089">
        <f t="shared" si="160"/>
        <v>18853900</v>
      </c>
    </row>
    <row r="1092" spans="1:12" x14ac:dyDescent="0.25">
      <c r="A1092" s="1086"/>
      <c r="B1092" s="1086"/>
      <c r="C1092" s="1088" t="s">
        <v>847</v>
      </c>
      <c r="D1092" s="1089">
        <v>1</v>
      </c>
      <c r="E1092" s="1089">
        <v>1751236</v>
      </c>
      <c r="F1092" s="1089">
        <v>30000</v>
      </c>
      <c r="G1092" s="1089"/>
      <c r="H1092" s="1089">
        <f t="shared" si="156"/>
        <v>1781236</v>
      </c>
      <c r="I1092" s="1089">
        <f t="shared" si="157"/>
        <v>1751236</v>
      </c>
      <c r="J1092" s="1089">
        <f t="shared" si="158"/>
        <v>30000</v>
      </c>
      <c r="K1092" s="1089">
        <f t="shared" si="159"/>
        <v>0</v>
      </c>
      <c r="L1092" s="1089">
        <f t="shared" si="160"/>
        <v>1781236</v>
      </c>
    </row>
    <row r="1093" spans="1:12" x14ac:dyDescent="0.25">
      <c r="A1093" s="1086"/>
      <c r="B1093" s="1086"/>
      <c r="C1093" s="1088" t="s">
        <v>666</v>
      </c>
      <c r="D1093" s="1089">
        <v>1</v>
      </c>
      <c r="E1093" s="1089">
        <v>1806826</v>
      </c>
      <c r="F1093" s="1089">
        <v>30000</v>
      </c>
      <c r="G1093" s="1089"/>
      <c r="H1093" s="1089">
        <f t="shared" si="156"/>
        <v>1836826</v>
      </c>
      <c r="I1093" s="1089">
        <f t="shared" si="157"/>
        <v>1806826</v>
      </c>
      <c r="J1093" s="1089">
        <f t="shared" si="158"/>
        <v>30000</v>
      </c>
      <c r="K1093" s="1089">
        <f t="shared" si="159"/>
        <v>0</v>
      </c>
      <c r="L1093" s="1089">
        <f t="shared" si="160"/>
        <v>1836826</v>
      </c>
    </row>
    <row r="1094" spans="1:12" x14ac:dyDescent="0.25">
      <c r="A1094" s="1086"/>
      <c r="B1094" s="1086"/>
      <c r="C1094" s="1088" t="s">
        <v>666</v>
      </c>
      <c r="D1094" s="1089">
        <v>10</v>
      </c>
      <c r="E1094" s="1089">
        <v>3812642</v>
      </c>
      <c r="F1094" s="1089">
        <v>30000</v>
      </c>
      <c r="G1094" s="1089">
        <v>118324</v>
      </c>
      <c r="H1094" s="1089">
        <f t="shared" si="156"/>
        <v>3960966</v>
      </c>
      <c r="I1094" s="1089">
        <f t="shared" si="157"/>
        <v>38126420</v>
      </c>
      <c r="J1094" s="1089">
        <f t="shared" si="158"/>
        <v>300000</v>
      </c>
      <c r="K1094" s="1089">
        <f t="shared" si="159"/>
        <v>1183240</v>
      </c>
      <c r="L1094" s="1089">
        <f t="shared" si="160"/>
        <v>39609660</v>
      </c>
    </row>
    <row r="1095" spans="1:12" x14ac:dyDescent="0.25">
      <c r="A1095" s="1086"/>
      <c r="B1095" s="1086"/>
      <c r="C1095" s="1088" t="s">
        <v>994</v>
      </c>
      <c r="D1095" s="1089">
        <v>1</v>
      </c>
      <c r="E1095" s="1089">
        <v>3899176</v>
      </c>
      <c r="F1095" s="1089">
        <v>30000</v>
      </c>
      <c r="G1095" s="1089">
        <v>110465</v>
      </c>
      <c r="H1095" s="1089">
        <f t="shared" si="156"/>
        <v>4039641</v>
      </c>
      <c r="I1095" s="1089">
        <f t="shared" si="157"/>
        <v>3899176</v>
      </c>
      <c r="J1095" s="1089">
        <f t="shared" si="158"/>
        <v>30000</v>
      </c>
      <c r="K1095" s="1089">
        <f t="shared" si="159"/>
        <v>110465</v>
      </c>
      <c r="L1095" s="1089">
        <f t="shared" si="160"/>
        <v>4039641</v>
      </c>
    </row>
    <row r="1096" spans="1:12" x14ac:dyDescent="0.25">
      <c r="A1096" s="1086"/>
      <c r="B1096" s="1086"/>
      <c r="C1096" s="1088" t="s">
        <v>1057</v>
      </c>
      <c r="D1096" s="1089">
        <v>4</v>
      </c>
      <c r="E1096" s="1089">
        <v>4007961</v>
      </c>
      <c r="F1096" s="1089">
        <v>30000</v>
      </c>
      <c r="G1096" s="1089">
        <v>114485</v>
      </c>
      <c r="H1096" s="1089">
        <f t="shared" si="156"/>
        <v>4152446</v>
      </c>
      <c r="I1096" s="1089">
        <f t="shared" si="157"/>
        <v>16031844</v>
      </c>
      <c r="J1096" s="1089">
        <f t="shared" si="158"/>
        <v>120000</v>
      </c>
      <c r="K1096" s="1089">
        <f t="shared" si="159"/>
        <v>457940</v>
      </c>
      <c r="L1096" s="1089">
        <f t="shared" si="160"/>
        <v>16609784</v>
      </c>
    </row>
    <row r="1097" spans="1:12" x14ac:dyDescent="0.25">
      <c r="A1097" s="1086"/>
      <c r="B1097" s="1086"/>
      <c r="C1097" s="1088" t="s">
        <v>764</v>
      </c>
      <c r="D1097" s="1089">
        <v>5</v>
      </c>
      <c r="E1097" s="1089">
        <v>4116745</v>
      </c>
      <c r="F1097" s="1089">
        <v>30000</v>
      </c>
      <c r="G1097" s="1089">
        <v>118505</v>
      </c>
      <c r="H1097" s="1089">
        <f t="shared" si="156"/>
        <v>4265250</v>
      </c>
      <c r="I1097" s="1089">
        <f t="shared" si="157"/>
        <v>20583725</v>
      </c>
      <c r="J1097" s="1089">
        <f t="shared" si="158"/>
        <v>150000</v>
      </c>
      <c r="K1097" s="1089">
        <f t="shared" si="159"/>
        <v>592525</v>
      </c>
      <c r="L1097" s="1089">
        <f t="shared" si="160"/>
        <v>21326250</v>
      </c>
    </row>
    <row r="1098" spans="1:12" x14ac:dyDescent="0.25">
      <c r="A1098" s="1086"/>
      <c r="B1098" s="1086"/>
      <c r="C1098" s="1088" t="s">
        <v>672</v>
      </c>
      <c r="D1098" s="1089">
        <v>1</v>
      </c>
      <c r="E1098" s="1089">
        <v>1742530</v>
      </c>
      <c r="F1098" s="1089">
        <v>30000</v>
      </c>
      <c r="G1098" s="1089"/>
      <c r="H1098" s="1089">
        <f t="shared" si="156"/>
        <v>1772530</v>
      </c>
      <c r="I1098" s="1089">
        <f t="shared" si="157"/>
        <v>1742530</v>
      </c>
      <c r="J1098" s="1089">
        <f t="shared" si="158"/>
        <v>30000</v>
      </c>
      <c r="K1098" s="1089">
        <f t="shared" si="159"/>
        <v>0</v>
      </c>
      <c r="L1098" s="1089">
        <f t="shared" si="160"/>
        <v>1772530</v>
      </c>
    </row>
    <row r="1099" spans="1:12" x14ac:dyDescent="0.25">
      <c r="A1099" s="1086"/>
      <c r="B1099" s="1086"/>
      <c r="C1099" s="1088" t="s">
        <v>673</v>
      </c>
      <c r="D1099" s="1089">
        <v>2</v>
      </c>
      <c r="E1099" s="1089">
        <v>1802375</v>
      </c>
      <c r="F1099" s="1089">
        <v>30000</v>
      </c>
      <c r="G1099" s="1089"/>
      <c r="H1099" s="1089">
        <f t="shared" si="156"/>
        <v>1832375</v>
      </c>
      <c r="I1099" s="1089">
        <f t="shared" si="157"/>
        <v>3604750</v>
      </c>
      <c r="J1099" s="1089">
        <f t="shared" si="158"/>
        <v>60000</v>
      </c>
      <c r="K1099" s="1089">
        <f t="shared" si="159"/>
        <v>0</v>
      </c>
      <c r="L1099" s="1089">
        <f t="shared" si="160"/>
        <v>3664750</v>
      </c>
    </row>
    <row r="1100" spans="1:12" x14ac:dyDescent="0.25">
      <c r="A1100" s="1086"/>
      <c r="B1100" s="1086"/>
      <c r="C1100" s="1088" t="s">
        <v>673</v>
      </c>
      <c r="D1100" s="1089">
        <v>1</v>
      </c>
      <c r="E1100" s="1089">
        <v>4334315</v>
      </c>
      <c r="F1100" s="1089">
        <v>30000</v>
      </c>
      <c r="G1100" s="1089">
        <v>126545</v>
      </c>
      <c r="H1100" s="1089">
        <f t="shared" si="156"/>
        <v>4490860</v>
      </c>
      <c r="I1100" s="1089">
        <f t="shared" si="157"/>
        <v>4334315</v>
      </c>
      <c r="J1100" s="1089">
        <f t="shared" si="158"/>
        <v>30000</v>
      </c>
      <c r="K1100" s="1089">
        <f t="shared" si="159"/>
        <v>126545</v>
      </c>
      <c r="L1100" s="1089">
        <f t="shared" si="160"/>
        <v>4490860</v>
      </c>
    </row>
    <row r="1101" spans="1:12" x14ac:dyDescent="0.25">
      <c r="A1101" s="1086"/>
      <c r="B1101" s="1086"/>
      <c r="C1101" s="1088" t="s">
        <v>674</v>
      </c>
      <c r="D1101" s="1089">
        <v>1</v>
      </c>
      <c r="E1101" s="1089">
        <v>1862220</v>
      </c>
      <c r="F1101" s="1089">
        <v>30000</v>
      </c>
      <c r="G1101" s="1089"/>
      <c r="H1101" s="1089">
        <f t="shared" si="156"/>
        <v>1892220</v>
      </c>
      <c r="I1101" s="1089">
        <f t="shared" si="157"/>
        <v>1862220</v>
      </c>
      <c r="J1101" s="1089">
        <f t="shared" si="158"/>
        <v>30000</v>
      </c>
      <c r="K1101" s="1089">
        <f t="shared" si="159"/>
        <v>0</v>
      </c>
      <c r="L1101" s="1089">
        <f t="shared" si="160"/>
        <v>1892220</v>
      </c>
    </row>
    <row r="1102" spans="1:12" x14ac:dyDescent="0.25">
      <c r="A1102" s="1086"/>
      <c r="B1102" s="1086"/>
      <c r="C1102" s="1088" t="s">
        <v>674</v>
      </c>
      <c r="D1102" s="1089">
        <v>2</v>
      </c>
      <c r="E1102" s="1089">
        <v>4443100</v>
      </c>
      <c r="F1102" s="1089">
        <v>30000</v>
      </c>
      <c r="G1102" s="1089">
        <v>130565</v>
      </c>
      <c r="H1102" s="1089">
        <f t="shared" si="156"/>
        <v>4603665</v>
      </c>
      <c r="I1102" s="1089">
        <f t="shared" si="157"/>
        <v>8886200</v>
      </c>
      <c r="J1102" s="1089">
        <f t="shared" si="158"/>
        <v>60000</v>
      </c>
      <c r="K1102" s="1089">
        <f t="shared" si="159"/>
        <v>261130</v>
      </c>
      <c r="L1102" s="1089">
        <f t="shared" si="160"/>
        <v>9207330</v>
      </c>
    </row>
    <row r="1103" spans="1:12" x14ac:dyDescent="0.25">
      <c r="A1103" s="1086"/>
      <c r="B1103" s="1086"/>
      <c r="C1103" s="1088" t="s">
        <v>677</v>
      </c>
      <c r="D1103" s="1089">
        <v>1</v>
      </c>
      <c r="E1103" s="1089">
        <v>1981910</v>
      </c>
      <c r="F1103" s="1089">
        <v>30000</v>
      </c>
      <c r="G1103" s="1089"/>
      <c r="H1103" s="1089">
        <f t="shared" si="156"/>
        <v>2011910</v>
      </c>
      <c r="I1103" s="1089">
        <f t="shared" si="157"/>
        <v>1981910</v>
      </c>
      <c r="J1103" s="1089">
        <f t="shared" si="158"/>
        <v>30000</v>
      </c>
      <c r="K1103" s="1089">
        <f t="shared" si="159"/>
        <v>0</v>
      </c>
      <c r="L1103" s="1089">
        <f t="shared" si="160"/>
        <v>2011910</v>
      </c>
    </row>
    <row r="1104" spans="1:12" x14ac:dyDescent="0.25">
      <c r="A1104" s="1086"/>
      <c r="B1104" s="1086"/>
      <c r="C1104" s="1088" t="s">
        <v>677</v>
      </c>
      <c r="D1104" s="1089">
        <v>1</v>
      </c>
      <c r="E1104" s="1089">
        <v>4660669</v>
      </c>
      <c r="F1104" s="1089">
        <v>30000</v>
      </c>
      <c r="G1104" s="1089">
        <v>138565</v>
      </c>
      <c r="H1104" s="1089">
        <f t="shared" si="156"/>
        <v>4829234</v>
      </c>
      <c r="I1104" s="1089">
        <f t="shared" si="157"/>
        <v>4660669</v>
      </c>
      <c r="J1104" s="1089">
        <f t="shared" si="158"/>
        <v>30000</v>
      </c>
      <c r="K1104" s="1089">
        <f t="shared" si="159"/>
        <v>138565</v>
      </c>
      <c r="L1104" s="1089">
        <f t="shared" si="160"/>
        <v>4829234</v>
      </c>
    </row>
    <row r="1105" spans="1:12" x14ac:dyDescent="0.25">
      <c r="A1105" s="1086"/>
      <c r="B1105" s="1086"/>
      <c r="C1105" s="1085" t="s">
        <v>849</v>
      </c>
      <c r="D1105" s="1089">
        <v>4</v>
      </c>
      <c r="E1105" s="1089">
        <v>2194212</v>
      </c>
      <c r="F1105" s="1089">
        <v>30000</v>
      </c>
      <c r="G1105" s="1089"/>
      <c r="H1105" s="1089">
        <f t="shared" si="156"/>
        <v>2224212</v>
      </c>
      <c r="I1105" s="1089">
        <f t="shared" si="157"/>
        <v>8776848</v>
      </c>
      <c r="J1105" s="1089">
        <f t="shared" si="158"/>
        <v>120000</v>
      </c>
      <c r="K1105" s="1089">
        <f t="shared" si="159"/>
        <v>0</v>
      </c>
      <c r="L1105" s="1089">
        <f t="shared" si="160"/>
        <v>8896848</v>
      </c>
    </row>
    <row r="1106" spans="1:12" x14ac:dyDescent="0.25">
      <c r="A1106" s="1086"/>
      <c r="B1106" s="1086"/>
      <c r="C1106" s="1085" t="s">
        <v>849</v>
      </c>
      <c r="D1106" s="1089">
        <v>3</v>
      </c>
      <c r="E1106" s="1089">
        <v>4928033</v>
      </c>
      <c r="F1106" s="1089">
        <v>30000</v>
      </c>
      <c r="G1106" s="1089">
        <v>134136.34</v>
      </c>
      <c r="H1106" s="1089">
        <f t="shared" si="156"/>
        <v>5092169.34</v>
      </c>
      <c r="I1106" s="1089">
        <f t="shared" si="157"/>
        <v>14784099</v>
      </c>
      <c r="J1106" s="1089">
        <f t="shared" si="158"/>
        <v>90000</v>
      </c>
      <c r="K1106" s="1089">
        <f t="shared" si="159"/>
        <v>402409.02</v>
      </c>
      <c r="L1106" s="1089">
        <f t="shared" si="160"/>
        <v>15276508.02</v>
      </c>
    </row>
    <row r="1107" spans="1:12" x14ac:dyDescent="0.25">
      <c r="A1107" s="1086"/>
      <c r="B1107" s="1086"/>
      <c r="C1107" s="1085" t="s">
        <v>680</v>
      </c>
      <c r="D1107" s="1089">
        <v>1</v>
      </c>
      <c r="E1107" s="1089">
        <v>2277506</v>
      </c>
      <c r="F1107" s="1089">
        <v>30000</v>
      </c>
      <c r="G1107" s="1089"/>
      <c r="H1107" s="1089">
        <f t="shared" si="156"/>
        <v>2307506</v>
      </c>
      <c r="I1107" s="1089">
        <f t="shared" si="157"/>
        <v>2277506</v>
      </c>
      <c r="J1107" s="1089">
        <f t="shared" si="158"/>
        <v>30000</v>
      </c>
      <c r="K1107" s="1089">
        <f t="shared" si="159"/>
        <v>0</v>
      </c>
      <c r="L1107" s="1089">
        <f t="shared" si="160"/>
        <v>2307506</v>
      </c>
    </row>
    <row r="1108" spans="1:12" x14ac:dyDescent="0.25">
      <c r="A1108" s="1086"/>
      <c r="B1108" s="1086"/>
      <c r="C1108" s="1085" t="s">
        <v>765</v>
      </c>
      <c r="D1108" s="1089">
        <v>4</v>
      </c>
      <c r="E1108" s="1089">
        <v>5178220</v>
      </c>
      <c r="F1108" s="1089">
        <v>30000</v>
      </c>
      <c r="G1108" s="1089">
        <v>143296.34</v>
      </c>
      <c r="H1108" s="1089">
        <f t="shared" si="156"/>
        <v>5351516.34</v>
      </c>
      <c r="I1108" s="1089">
        <f t="shared" si="157"/>
        <v>20712880</v>
      </c>
      <c r="J1108" s="1089">
        <f t="shared" si="158"/>
        <v>120000</v>
      </c>
      <c r="K1108" s="1089">
        <f t="shared" si="159"/>
        <v>573185.36</v>
      </c>
      <c r="L1108" s="1089">
        <f t="shared" si="160"/>
        <v>21406065.359999999</v>
      </c>
    </row>
    <row r="1109" spans="1:12" x14ac:dyDescent="0.25">
      <c r="A1109" s="1086"/>
      <c r="B1109" s="1086"/>
      <c r="C1109" s="1085" t="s">
        <v>850</v>
      </c>
      <c r="D1109" s="1089">
        <v>1</v>
      </c>
      <c r="E1109" s="1089">
        <v>5428408</v>
      </c>
      <c r="F1109" s="1089">
        <v>30000</v>
      </c>
      <c r="G1109" s="1089">
        <v>152456.34</v>
      </c>
      <c r="H1109" s="1089">
        <f t="shared" si="156"/>
        <v>5610864.3399999999</v>
      </c>
      <c r="I1109" s="1089">
        <f t="shared" si="157"/>
        <v>5428408</v>
      </c>
      <c r="J1109" s="1089">
        <f t="shared" si="158"/>
        <v>30000</v>
      </c>
      <c r="K1109" s="1089">
        <f t="shared" si="159"/>
        <v>152456.34</v>
      </c>
      <c r="L1109" s="1089">
        <f t="shared" si="160"/>
        <v>5610864.3399999999</v>
      </c>
    </row>
    <row r="1110" spans="1:12" x14ac:dyDescent="0.25">
      <c r="A1110" s="1086"/>
      <c r="B1110" s="1086"/>
      <c r="C1110" s="1085" t="s">
        <v>968</v>
      </c>
      <c r="D1110" s="1089">
        <v>1</v>
      </c>
      <c r="E1110" s="1089">
        <v>5678595</v>
      </c>
      <c r="F1110" s="1089">
        <v>30000</v>
      </c>
      <c r="G1110" s="1089">
        <v>161616.34</v>
      </c>
      <c r="H1110" s="1089">
        <f t="shared" si="156"/>
        <v>5870211.3399999999</v>
      </c>
      <c r="I1110" s="1089">
        <f t="shared" si="157"/>
        <v>5678595</v>
      </c>
      <c r="J1110" s="1089">
        <f t="shared" si="158"/>
        <v>30000</v>
      </c>
      <c r="K1110" s="1089">
        <f t="shared" si="159"/>
        <v>161616.34</v>
      </c>
      <c r="L1110" s="1089">
        <f t="shared" si="160"/>
        <v>5870211.3399999999</v>
      </c>
    </row>
    <row r="1111" spans="1:12" x14ac:dyDescent="0.25">
      <c r="A1111" s="1086"/>
      <c r="B1111" s="1086"/>
      <c r="C1111" s="1085" t="s">
        <v>852</v>
      </c>
      <c r="D1111" s="1089">
        <v>1</v>
      </c>
      <c r="E1111" s="1089">
        <v>5492370</v>
      </c>
      <c r="F1111" s="1089">
        <v>30000</v>
      </c>
      <c r="G1111" s="1089"/>
      <c r="H1111" s="1089">
        <f t="shared" si="156"/>
        <v>5522370</v>
      </c>
      <c r="I1111" s="1089">
        <f t="shared" si="157"/>
        <v>5492370</v>
      </c>
      <c r="J1111" s="1089">
        <f t="shared" si="158"/>
        <v>30000</v>
      </c>
      <c r="K1111" s="1089">
        <f t="shared" si="159"/>
        <v>0</v>
      </c>
      <c r="L1111" s="1089">
        <f t="shared" si="160"/>
        <v>5522370</v>
      </c>
    </row>
    <row r="1112" spans="1:12" x14ac:dyDescent="0.25">
      <c r="A1112" s="1086"/>
      <c r="B1112" s="494" t="s">
        <v>691</v>
      </c>
      <c r="C1112" s="1088" t="s">
        <v>692</v>
      </c>
      <c r="D1112" s="1090">
        <f>SUM(D995:D1111)</f>
        <v>537</v>
      </c>
      <c r="E1112" s="1090">
        <f>SUM(E1089:E1111)</f>
        <v>78363929</v>
      </c>
      <c r="F1112" s="1090">
        <f>SUM(F1089:F1111)</f>
        <v>690000</v>
      </c>
      <c r="G1112" s="1090"/>
      <c r="H1112" s="1090">
        <f>SUM(H995:H1111)</f>
        <v>222763370.72999996</v>
      </c>
      <c r="I1112" s="1090">
        <f>SUM(I995:I1111)</f>
        <v>877436572</v>
      </c>
      <c r="J1112" s="1090">
        <f>SUM(J995:J1111)</f>
        <v>16110000</v>
      </c>
      <c r="K1112" s="1090">
        <f>SUM(K995:K1111)</f>
        <v>26167248.240000002</v>
      </c>
      <c r="L1112" s="1090">
        <f>SUM(L995:L1111)</f>
        <v>919713820.24000001</v>
      </c>
    </row>
    <row r="1113" spans="1:12" x14ac:dyDescent="0.25">
      <c r="A1113" s="1086"/>
      <c r="B1113" s="1086"/>
      <c r="C1113" s="1086"/>
      <c r="D1113" s="1089"/>
      <c r="E1113" s="1089"/>
      <c r="F1113" s="1089"/>
      <c r="G1113" s="1089"/>
      <c r="H1113" s="1089"/>
      <c r="I1113" s="1089"/>
      <c r="J1113" s="1089"/>
      <c r="K1113" s="1089"/>
      <c r="L1113" s="1089"/>
    </row>
    <row r="1114" spans="1:12" x14ac:dyDescent="0.25">
      <c r="A1114" s="1086"/>
      <c r="B1114" s="1086"/>
      <c r="C1114" s="501" t="s">
        <v>693</v>
      </c>
      <c r="D1114" s="1089">
        <v>1</v>
      </c>
      <c r="E1114" s="1102">
        <v>9273942.8399999999</v>
      </c>
      <c r="F1114" s="1089">
        <v>374361</v>
      </c>
      <c r="G1114" s="1089">
        <v>7914876</v>
      </c>
      <c r="H1114" s="1089">
        <f t="shared" ref="H1114" si="161">SUM(E1114:G1114)</f>
        <v>17563179.84</v>
      </c>
      <c r="I1114" s="1089">
        <f t="shared" ref="I1114" si="162">D1114*E1114</f>
        <v>9273942.8399999999</v>
      </c>
      <c r="J1114" s="1089">
        <f t="shared" ref="J1114" si="163">D1114*F1114</f>
        <v>374361</v>
      </c>
      <c r="K1114" s="1089">
        <f t="shared" ref="K1114" si="164">D1114*G1114</f>
        <v>7914876</v>
      </c>
      <c r="L1114" s="1089">
        <f t="shared" ref="L1114" si="165">D1114*H1114</f>
        <v>17563179.84</v>
      </c>
    </row>
    <row r="1115" spans="1:12" x14ac:dyDescent="0.25">
      <c r="A1115" s="1086"/>
      <c r="B1115" s="1086"/>
      <c r="C1115" s="501"/>
      <c r="D1115" s="1089"/>
      <c r="E1115" s="1089"/>
      <c r="F1115" s="1089"/>
      <c r="G1115" s="1089"/>
      <c r="H1115" s="1089"/>
      <c r="I1115" s="1089"/>
      <c r="J1115" s="1089"/>
      <c r="K1115" s="1089"/>
      <c r="L1115" s="1089"/>
    </row>
    <row r="1116" spans="1:12" x14ac:dyDescent="0.25">
      <c r="A1116" s="1091" t="s">
        <v>694</v>
      </c>
      <c r="B1116" s="1086"/>
      <c r="C1116" s="1086"/>
      <c r="D1116" s="1092">
        <f t="shared" ref="D1116:L1116" si="166">D1112+D1114</f>
        <v>538</v>
      </c>
      <c r="E1116" s="1092">
        <f t="shared" si="166"/>
        <v>87637871.840000004</v>
      </c>
      <c r="F1116" s="1092">
        <f t="shared" si="166"/>
        <v>1064361</v>
      </c>
      <c r="G1116" s="1092">
        <f t="shared" si="166"/>
        <v>7914876</v>
      </c>
      <c r="H1116" s="1092">
        <f t="shared" si="166"/>
        <v>240326550.56999996</v>
      </c>
      <c r="I1116" s="1092">
        <f t="shared" si="166"/>
        <v>886710514.84000003</v>
      </c>
      <c r="J1116" s="1092">
        <f t="shared" si="166"/>
        <v>16484361</v>
      </c>
      <c r="K1116" s="1092">
        <f t="shared" si="166"/>
        <v>34082124.240000002</v>
      </c>
      <c r="L1116" s="1092">
        <f t="shared" si="166"/>
        <v>937277000.08000004</v>
      </c>
    </row>
    <row r="1117" spans="1:12" x14ac:dyDescent="0.25">
      <c r="A1117" s="1081"/>
      <c r="B1117" s="1081"/>
      <c r="C1117" s="1081"/>
      <c r="D1117" s="1081"/>
      <c r="E1117" s="1081"/>
      <c r="F1117" s="1081"/>
      <c r="G1117" s="1081"/>
      <c r="H1117" s="1081"/>
      <c r="I1117" s="1081"/>
      <c r="J1117" s="1081"/>
      <c r="K1117" s="1081"/>
      <c r="L1117" s="1081"/>
    </row>
    <row r="1118" spans="1:12" x14ac:dyDescent="0.25">
      <c r="A1118" s="1382" t="s">
        <v>133</v>
      </c>
      <c r="B1118" s="1382"/>
      <c r="C1118" s="1382"/>
      <c r="D1118" s="1382"/>
      <c r="E1118" s="1382"/>
      <c r="F1118" s="1382"/>
      <c r="G1118" s="1382"/>
      <c r="H1118" s="1382"/>
      <c r="I1118" s="1382"/>
      <c r="J1118" s="1382"/>
      <c r="K1118" s="1382"/>
      <c r="L1118" s="1382"/>
    </row>
    <row r="1119" spans="1:12" x14ac:dyDescent="0.25">
      <c r="A1119" s="1379" t="s">
        <v>585</v>
      </c>
      <c r="B1119" s="1379"/>
      <c r="C1119" s="1379"/>
      <c r="D1119" s="1379"/>
      <c r="E1119" s="1379"/>
      <c r="F1119" s="1379"/>
      <c r="G1119" s="1379"/>
      <c r="H1119" s="1379"/>
      <c r="I1119" s="1379"/>
      <c r="J1119" s="1379"/>
      <c r="K1119" s="1379"/>
      <c r="L1119" s="1379"/>
    </row>
    <row r="1120" spans="1:12" x14ac:dyDescent="0.25">
      <c r="A1120" s="1379" t="s">
        <v>586</v>
      </c>
      <c r="B1120" s="1380"/>
      <c r="C1120" s="1380"/>
      <c r="D1120" s="1380"/>
      <c r="E1120" s="1380"/>
      <c r="F1120" s="1380"/>
      <c r="G1120" s="1380"/>
      <c r="H1120" s="1380"/>
      <c r="I1120" s="1380"/>
      <c r="J1120" s="1380"/>
      <c r="K1120" s="1380"/>
      <c r="L1120" s="1380"/>
    </row>
    <row r="1121" spans="1:12" x14ac:dyDescent="0.25">
      <c r="A1121" s="1381" t="s">
        <v>1658</v>
      </c>
      <c r="B1121" s="1381"/>
      <c r="C1121" s="1381"/>
      <c r="D1121" s="1381"/>
      <c r="E1121" s="1381"/>
      <c r="F1121" s="1381"/>
      <c r="G1121" s="1381"/>
      <c r="H1121" s="1381"/>
      <c r="I1121" s="1381"/>
      <c r="J1121" s="1381"/>
      <c r="K1121" s="1381"/>
      <c r="L1121" s="1381"/>
    </row>
    <row r="1122" spans="1:12" ht="51.75" x14ac:dyDescent="0.25">
      <c r="A1122" s="441" t="s">
        <v>588</v>
      </c>
      <c r="B1122" s="1079"/>
      <c r="C1122" s="441" t="s">
        <v>589</v>
      </c>
      <c r="D1122" s="441" t="s">
        <v>590</v>
      </c>
      <c r="E1122" s="441" t="s">
        <v>591</v>
      </c>
      <c r="F1122" s="441" t="s">
        <v>592</v>
      </c>
      <c r="G1122" s="441" t="s">
        <v>593</v>
      </c>
      <c r="H1122" s="441" t="s">
        <v>594</v>
      </c>
      <c r="I1122" s="441" t="s">
        <v>595</v>
      </c>
      <c r="J1122" s="441" t="s">
        <v>596</v>
      </c>
      <c r="K1122" s="441" t="s">
        <v>597</v>
      </c>
      <c r="L1122" s="1093" t="s">
        <v>598</v>
      </c>
    </row>
    <row r="1123" spans="1:12" x14ac:dyDescent="0.25">
      <c r="A1123" s="1071"/>
      <c r="B1123" s="1072"/>
      <c r="C1123" s="1072"/>
      <c r="D1123" s="1072"/>
      <c r="E1123" s="1072"/>
      <c r="F1123" s="1072"/>
      <c r="G1123" s="1072"/>
      <c r="H1123" s="1072"/>
      <c r="I1123" s="1072"/>
      <c r="J1123" s="1072"/>
      <c r="K1123" s="1072"/>
      <c r="L1123" s="1073" t="s">
        <v>599</v>
      </c>
    </row>
    <row r="1124" spans="1:12" x14ac:dyDescent="0.25">
      <c r="A1124" s="1072"/>
      <c r="B1124" s="1072"/>
      <c r="C1124" s="1074" t="s">
        <v>922</v>
      </c>
      <c r="D1124" s="1075">
        <v>2</v>
      </c>
      <c r="E1124" s="1075">
        <v>375014</v>
      </c>
      <c r="F1124" s="1075">
        <v>30000</v>
      </c>
      <c r="G1124" s="1075"/>
      <c r="H1124" s="1075">
        <f>SUM(E1124:G1124)</f>
        <v>405014</v>
      </c>
      <c r="I1124" s="1075">
        <f t="shared" ref="I1124:I1141" si="167">D1124*E1124</f>
        <v>750028</v>
      </c>
      <c r="J1124" s="1075">
        <f t="shared" ref="J1124:J1141" si="168">D1124*F1124</f>
        <v>60000</v>
      </c>
      <c r="K1124" s="1075">
        <f t="shared" ref="K1124:K1141" si="169">D1124*G1124</f>
        <v>0</v>
      </c>
      <c r="L1124" s="1075">
        <f t="shared" ref="L1124:L1141" si="170">D1124*H1124</f>
        <v>810028</v>
      </c>
    </row>
    <row r="1125" spans="1:12" x14ac:dyDescent="0.25">
      <c r="A1125" s="1072"/>
      <c r="B1125" s="1072"/>
      <c r="C1125" s="1074" t="s">
        <v>601</v>
      </c>
      <c r="D1125" s="1075">
        <v>2</v>
      </c>
      <c r="E1125" s="1075">
        <v>380534</v>
      </c>
      <c r="F1125" s="1075">
        <v>30000</v>
      </c>
      <c r="G1125" s="1075"/>
      <c r="H1125" s="1075">
        <f>SUM(E1125:G1125)</f>
        <v>410534</v>
      </c>
      <c r="I1125" s="1075">
        <f t="shared" si="167"/>
        <v>761068</v>
      </c>
      <c r="J1125" s="1075">
        <f t="shared" si="168"/>
        <v>60000</v>
      </c>
      <c r="K1125" s="1075">
        <f t="shared" si="169"/>
        <v>0</v>
      </c>
      <c r="L1125" s="1075">
        <f t="shared" si="170"/>
        <v>821068</v>
      </c>
    </row>
    <row r="1126" spans="1:12" x14ac:dyDescent="0.25">
      <c r="A1126" s="1072"/>
      <c r="B1126" s="1072"/>
      <c r="C1126" s="1074" t="s">
        <v>957</v>
      </c>
      <c r="D1126" s="1075">
        <v>1</v>
      </c>
      <c r="E1126" s="1075">
        <v>638133</v>
      </c>
      <c r="F1126" s="1075">
        <v>30000</v>
      </c>
      <c r="G1126" s="1075"/>
      <c r="H1126" s="1075">
        <f t="shared" ref="H1126:H1141" si="171">SUM(E1126:G1126)</f>
        <v>668133</v>
      </c>
      <c r="I1126" s="1075">
        <f t="shared" si="167"/>
        <v>638133</v>
      </c>
      <c r="J1126" s="1075">
        <f t="shared" si="168"/>
        <v>30000</v>
      </c>
      <c r="K1126" s="1075">
        <f t="shared" si="169"/>
        <v>0</v>
      </c>
      <c r="L1126" s="1075">
        <f t="shared" si="170"/>
        <v>668133</v>
      </c>
    </row>
    <row r="1127" spans="1:12" x14ac:dyDescent="0.25">
      <c r="A1127" s="1072"/>
      <c r="B1127" s="1072"/>
      <c r="C1127" s="1074" t="s">
        <v>760</v>
      </c>
      <c r="D1127" s="1075">
        <v>1</v>
      </c>
      <c r="E1127" s="1075">
        <v>684340</v>
      </c>
      <c r="F1127" s="1075">
        <v>30000</v>
      </c>
      <c r="G1127" s="1075"/>
      <c r="H1127" s="1075">
        <f t="shared" si="171"/>
        <v>714340</v>
      </c>
      <c r="I1127" s="1075">
        <f t="shared" si="167"/>
        <v>684340</v>
      </c>
      <c r="J1127" s="1075">
        <f t="shared" si="168"/>
        <v>30000</v>
      </c>
      <c r="K1127" s="1075">
        <f t="shared" si="169"/>
        <v>0</v>
      </c>
      <c r="L1127" s="1075">
        <f t="shared" si="170"/>
        <v>714340</v>
      </c>
    </row>
    <row r="1128" spans="1:12" x14ac:dyDescent="0.25">
      <c r="A1128" s="1072"/>
      <c r="B1128" s="1072"/>
      <c r="C1128" s="1074" t="s">
        <v>959</v>
      </c>
      <c r="D1128" s="1075">
        <v>1</v>
      </c>
      <c r="E1128" s="1075">
        <v>730546</v>
      </c>
      <c r="F1128" s="1075">
        <v>30000</v>
      </c>
      <c r="G1128" s="1075"/>
      <c r="H1128" s="1075">
        <f t="shared" si="171"/>
        <v>760546</v>
      </c>
      <c r="I1128" s="1075">
        <f t="shared" si="167"/>
        <v>730546</v>
      </c>
      <c r="J1128" s="1075">
        <f t="shared" si="168"/>
        <v>30000</v>
      </c>
      <c r="K1128" s="1075">
        <f t="shared" si="169"/>
        <v>0</v>
      </c>
      <c r="L1128" s="1075">
        <f t="shared" si="170"/>
        <v>760546</v>
      </c>
    </row>
    <row r="1129" spans="1:12" x14ac:dyDescent="0.25">
      <c r="A1129" s="1072"/>
      <c r="B1129" s="1072"/>
      <c r="C1129" s="1074" t="s">
        <v>631</v>
      </c>
      <c r="D1129" s="1075">
        <v>1</v>
      </c>
      <c r="E1129" s="1075">
        <v>961577</v>
      </c>
      <c r="F1129" s="1075">
        <v>30000</v>
      </c>
      <c r="G1129" s="1075"/>
      <c r="H1129" s="1075">
        <f t="shared" si="171"/>
        <v>991577</v>
      </c>
      <c r="I1129" s="1075">
        <f t="shared" si="167"/>
        <v>961577</v>
      </c>
      <c r="J1129" s="1075">
        <f t="shared" si="168"/>
        <v>30000</v>
      </c>
      <c r="K1129" s="1075">
        <f t="shared" si="169"/>
        <v>0</v>
      </c>
      <c r="L1129" s="1075">
        <f t="shared" si="170"/>
        <v>991577</v>
      </c>
    </row>
    <row r="1130" spans="1:12" x14ac:dyDescent="0.25">
      <c r="A1130" s="1072"/>
      <c r="B1130" s="1072"/>
      <c r="C1130" s="1074" t="s">
        <v>836</v>
      </c>
      <c r="D1130" s="1075">
        <v>2</v>
      </c>
      <c r="E1130" s="1075">
        <v>906556</v>
      </c>
      <c r="F1130" s="1075">
        <v>30000</v>
      </c>
      <c r="G1130" s="1075"/>
      <c r="H1130" s="1075">
        <f t="shared" si="171"/>
        <v>936556</v>
      </c>
      <c r="I1130" s="1075">
        <f t="shared" si="167"/>
        <v>1813112</v>
      </c>
      <c r="J1130" s="1075">
        <f t="shared" si="168"/>
        <v>60000</v>
      </c>
      <c r="K1130" s="1075">
        <f t="shared" si="169"/>
        <v>0</v>
      </c>
      <c r="L1130" s="1075">
        <f t="shared" si="170"/>
        <v>1873112</v>
      </c>
    </row>
    <row r="1131" spans="1:12" x14ac:dyDescent="0.25">
      <c r="A1131" s="1072"/>
      <c r="B1131" s="1072"/>
      <c r="C1131" s="1074" t="s">
        <v>634</v>
      </c>
      <c r="D1131" s="1075">
        <v>1</v>
      </c>
      <c r="E1131" s="1075">
        <v>1013692</v>
      </c>
      <c r="F1131" s="1075">
        <v>30000</v>
      </c>
      <c r="G1131" s="1075"/>
      <c r="H1131" s="1075">
        <f t="shared" si="171"/>
        <v>1043692</v>
      </c>
      <c r="I1131" s="1075">
        <f t="shared" si="167"/>
        <v>1013692</v>
      </c>
      <c r="J1131" s="1075">
        <f t="shared" si="168"/>
        <v>30000</v>
      </c>
      <c r="K1131" s="1075">
        <f t="shared" si="169"/>
        <v>0</v>
      </c>
      <c r="L1131" s="1075">
        <f t="shared" si="170"/>
        <v>1043692</v>
      </c>
    </row>
    <row r="1132" spans="1:12" x14ac:dyDescent="0.25">
      <c r="A1132" s="1072"/>
      <c r="B1132" s="1072"/>
      <c r="C1132" s="1074" t="s">
        <v>873</v>
      </c>
      <c r="D1132" s="1075">
        <v>7</v>
      </c>
      <c r="E1132" s="1075">
        <v>928581</v>
      </c>
      <c r="F1132" s="1075">
        <v>30000</v>
      </c>
      <c r="G1132" s="1075"/>
      <c r="H1132" s="1075">
        <f t="shared" si="171"/>
        <v>958581</v>
      </c>
      <c r="I1132" s="1075">
        <f t="shared" si="167"/>
        <v>6500067</v>
      </c>
      <c r="J1132" s="1075">
        <f t="shared" si="168"/>
        <v>210000</v>
      </c>
      <c r="K1132" s="1075">
        <f t="shared" si="169"/>
        <v>0</v>
      </c>
      <c r="L1132" s="1075">
        <f t="shared" si="170"/>
        <v>6710067</v>
      </c>
    </row>
    <row r="1133" spans="1:12" x14ac:dyDescent="0.25">
      <c r="A1133" s="1072"/>
      <c r="B1133" s="1072"/>
      <c r="C1133" s="1074" t="s">
        <v>795</v>
      </c>
      <c r="D1133" s="1075">
        <v>1</v>
      </c>
      <c r="E1133" s="1075">
        <v>1060833</v>
      </c>
      <c r="F1133" s="1075">
        <v>30000</v>
      </c>
      <c r="G1133" s="1075"/>
      <c r="H1133" s="1075">
        <f t="shared" si="171"/>
        <v>1090833</v>
      </c>
      <c r="I1133" s="1075">
        <f t="shared" si="167"/>
        <v>1060833</v>
      </c>
      <c r="J1133" s="1075">
        <f t="shared" si="168"/>
        <v>30000</v>
      </c>
      <c r="K1133" s="1075">
        <f t="shared" si="169"/>
        <v>0</v>
      </c>
      <c r="L1133" s="1075">
        <f t="shared" si="170"/>
        <v>1090833</v>
      </c>
    </row>
    <row r="1134" spans="1:12" x14ac:dyDescent="0.25">
      <c r="A1134" s="1072"/>
      <c r="B1134" s="1072"/>
      <c r="C1134" s="1074" t="s">
        <v>650</v>
      </c>
      <c r="D1134" s="1075">
        <v>2</v>
      </c>
      <c r="E1134" s="1075">
        <v>1162530</v>
      </c>
      <c r="F1134" s="1075">
        <v>30000</v>
      </c>
      <c r="G1134" s="1075"/>
      <c r="H1134" s="1075">
        <f t="shared" si="171"/>
        <v>1192530</v>
      </c>
      <c r="I1134" s="1075">
        <f t="shared" si="167"/>
        <v>2325060</v>
      </c>
      <c r="J1134" s="1075">
        <f t="shared" si="168"/>
        <v>60000</v>
      </c>
      <c r="K1134" s="1075">
        <f t="shared" si="169"/>
        <v>0</v>
      </c>
      <c r="L1134" s="1075">
        <f t="shared" si="170"/>
        <v>2385060</v>
      </c>
    </row>
    <row r="1135" spans="1:12" x14ac:dyDescent="0.25">
      <c r="A1135" s="1072"/>
      <c r="B1135" s="1072"/>
      <c r="C1135" s="1074" t="s">
        <v>651</v>
      </c>
      <c r="D1135" s="1075">
        <v>2</v>
      </c>
      <c r="E1135" s="1075">
        <v>1196428</v>
      </c>
      <c r="F1135" s="1075">
        <v>30000</v>
      </c>
      <c r="G1135" s="1075"/>
      <c r="H1135" s="1075">
        <f t="shared" si="171"/>
        <v>1226428</v>
      </c>
      <c r="I1135" s="1075">
        <f t="shared" si="167"/>
        <v>2392856</v>
      </c>
      <c r="J1135" s="1075">
        <f t="shared" si="168"/>
        <v>60000</v>
      </c>
      <c r="K1135" s="1075">
        <f t="shared" si="169"/>
        <v>0</v>
      </c>
      <c r="L1135" s="1075">
        <f t="shared" si="170"/>
        <v>2452856</v>
      </c>
    </row>
    <row r="1136" spans="1:12" x14ac:dyDescent="0.25">
      <c r="A1136" s="1072"/>
      <c r="B1136" s="1072"/>
      <c r="C1136" s="1074" t="s">
        <v>652</v>
      </c>
      <c r="D1136" s="1075">
        <v>1</v>
      </c>
      <c r="E1136" s="1075">
        <v>1264226</v>
      </c>
      <c r="F1136" s="1075">
        <v>30000</v>
      </c>
      <c r="G1136" s="1075"/>
      <c r="H1136" s="1075">
        <f t="shared" si="171"/>
        <v>1294226</v>
      </c>
      <c r="I1136" s="1075">
        <f t="shared" si="167"/>
        <v>1264226</v>
      </c>
      <c r="J1136" s="1075">
        <f t="shared" si="168"/>
        <v>30000</v>
      </c>
      <c r="K1136" s="1075">
        <f t="shared" si="169"/>
        <v>0</v>
      </c>
      <c r="L1136" s="1075">
        <f t="shared" si="170"/>
        <v>1294226</v>
      </c>
    </row>
    <row r="1137" spans="1:12" x14ac:dyDescent="0.25">
      <c r="A1137" s="1072"/>
      <c r="B1137" s="442"/>
      <c r="C1137" s="1074" t="s">
        <v>1432</v>
      </c>
      <c r="D1137" s="1076">
        <v>1</v>
      </c>
      <c r="E1137" s="1075">
        <v>1362110</v>
      </c>
      <c r="F1137" s="1075">
        <v>30000</v>
      </c>
      <c r="G1137" s="1075"/>
      <c r="H1137" s="1075">
        <f t="shared" si="171"/>
        <v>1392110</v>
      </c>
      <c r="I1137" s="1075">
        <f t="shared" si="167"/>
        <v>1362110</v>
      </c>
      <c r="J1137" s="1075">
        <f t="shared" si="168"/>
        <v>30000</v>
      </c>
      <c r="K1137" s="1075">
        <f t="shared" si="169"/>
        <v>0</v>
      </c>
      <c r="L1137" s="1075">
        <f t="shared" si="170"/>
        <v>1392110</v>
      </c>
    </row>
    <row r="1138" spans="1:12" x14ac:dyDescent="0.25">
      <c r="A1138" s="1072"/>
      <c r="B1138" s="1072"/>
      <c r="C1138" s="1074" t="s">
        <v>1440</v>
      </c>
      <c r="D1138" s="1075">
        <v>2</v>
      </c>
      <c r="E1138" s="1075">
        <v>1503149</v>
      </c>
      <c r="F1138" s="1075">
        <v>30000</v>
      </c>
      <c r="G1138" s="1075"/>
      <c r="H1138" s="1075">
        <f t="shared" si="171"/>
        <v>1533149</v>
      </c>
      <c r="I1138" s="1075">
        <f t="shared" si="167"/>
        <v>3006298</v>
      </c>
      <c r="J1138" s="1075">
        <f t="shared" si="168"/>
        <v>60000</v>
      </c>
      <c r="K1138" s="1075">
        <f t="shared" si="169"/>
        <v>0</v>
      </c>
      <c r="L1138" s="1075">
        <f t="shared" si="170"/>
        <v>3066298</v>
      </c>
    </row>
    <row r="1139" spans="1:12" x14ac:dyDescent="0.25">
      <c r="A1139" s="1072"/>
      <c r="B1139" s="1072"/>
      <c r="C1139" s="1071" t="s">
        <v>799</v>
      </c>
      <c r="D1139" s="1075">
        <v>1</v>
      </c>
      <c r="E1139" s="1075">
        <v>2027623</v>
      </c>
      <c r="F1139" s="1075">
        <v>30000</v>
      </c>
      <c r="G1139" s="1075"/>
      <c r="H1139" s="1075">
        <f t="shared" si="171"/>
        <v>2057623</v>
      </c>
      <c r="I1139" s="1075">
        <f t="shared" si="167"/>
        <v>2027623</v>
      </c>
      <c r="J1139" s="1075">
        <f t="shared" si="168"/>
        <v>30000</v>
      </c>
      <c r="K1139" s="1075">
        <f t="shared" si="169"/>
        <v>0</v>
      </c>
      <c r="L1139" s="1075">
        <f t="shared" si="170"/>
        <v>2057623</v>
      </c>
    </row>
    <row r="1140" spans="1:12" x14ac:dyDescent="0.25">
      <c r="A1140" s="1072"/>
      <c r="B1140" s="1072"/>
      <c r="C1140" s="1071" t="s">
        <v>849</v>
      </c>
      <c r="D1140" s="1075">
        <v>4</v>
      </c>
      <c r="E1140" s="1075">
        <v>2194212</v>
      </c>
      <c r="F1140" s="1075">
        <v>30000</v>
      </c>
      <c r="G1140" s="1075"/>
      <c r="H1140" s="1075">
        <f t="shared" si="171"/>
        <v>2224212</v>
      </c>
      <c r="I1140" s="1075">
        <f t="shared" si="167"/>
        <v>8776848</v>
      </c>
      <c r="J1140" s="1075">
        <f t="shared" si="168"/>
        <v>120000</v>
      </c>
      <c r="K1140" s="1075">
        <f t="shared" si="169"/>
        <v>0</v>
      </c>
      <c r="L1140" s="1075">
        <f t="shared" si="170"/>
        <v>8896848</v>
      </c>
    </row>
    <row r="1141" spans="1:12" x14ac:dyDescent="0.25">
      <c r="A1141" s="1072"/>
      <c r="B1141" s="1072"/>
      <c r="C1141" s="1071" t="s">
        <v>680</v>
      </c>
      <c r="D1141" s="1075">
        <v>1</v>
      </c>
      <c r="E1141" s="1075">
        <v>2277506</v>
      </c>
      <c r="F1141" s="1075">
        <v>30000</v>
      </c>
      <c r="G1141" s="1075"/>
      <c r="H1141" s="1075">
        <f t="shared" si="171"/>
        <v>2307506</v>
      </c>
      <c r="I1141" s="1075">
        <f t="shared" si="167"/>
        <v>2277506</v>
      </c>
      <c r="J1141" s="1075">
        <f t="shared" si="168"/>
        <v>30000</v>
      </c>
      <c r="K1141" s="1075">
        <f t="shared" si="169"/>
        <v>0</v>
      </c>
      <c r="L1141" s="1075">
        <f t="shared" si="170"/>
        <v>2307506</v>
      </c>
    </row>
    <row r="1142" spans="1:12" x14ac:dyDescent="0.25">
      <c r="A1142" s="1072"/>
      <c r="B1142" s="442" t="s">
        <v>691</v>
      </c>
      <c r="C1142" s="1074" t="s">
        <v>692</v>
      </c>
      <c r="D1142" s="1076">
        <f>SUM(D1124:D1141)</f>
        <v>33</v>
      </c>
      <c r="E1142" s="1076">
        <f>SUM(E1138:E1141)</f>
        <v>8002490</v>
      </c>
      <c r="F1142" s="1076">
        <f>SUM(F1138:F1141)</f>
        <v>120000</v>
      </c>
      <c r="G1142" s="1076"/>
      <c r="H1142" s="1076">
        <f>SUM(H1124:H1141)</f>
        <v>21207590</v>
      </c>
      <c r="I1142" s="1076">
        <f>SUM(I1124:I1141)</f>
        <v>38345923</v>
      </c>
      <c r="J1142" s="1076">
        <f>SUM(J1124:J1141)</f>
        <v>990000</v>
      </c>
      <c r="K1142" s="1076">
        <f>SUM(K1124:K1141)</f>
        <v>0</v>
      </c>
      <c r="L1142" s="1076">
        <f>SUM(L1124:L1141)</f>
        <v>39335923</v>
      </c>
    </row>
    <row r="1143" spans="1:12" x14ac:dyDescent="0.25">
      <c r="A1143" s="1072"/>
      <c r="B1143" s="1072"/>
      <c r="C1143" s="1072"/>
      <c r="D1143" s="1075"/>
      <c r="E1143" s="1075"/>
      <c r="F1143" s="1075"/>
      <c r="G1143" s="1075"/>
      <c r="H1143" s="1075"/>
      <c r="I1143" s="1075"/>
      <c r="J1143" s="1075"/>
      <c r="K1143" s="1075"/>
      <c r="L1143" s="1075"/>
    </row>
    <row r="1144" spans="1:12" x14ac:dyDescent="0.25">
      <c r="A1144" s="1072"/>
      <c r="B1144" s="1072" t="s">
        <v>1219</v>
      </c>
      <c r="C1144" s="1077" t="s">
        <v>1628</v>
      </c>
      <c r="D1144" s="1078"/>
      <c r="E1144" s="1078">
        <v>1337225</v>
      </c>
      <c r="F1144" s="1078">
        <v>381109</v>
      </c>
      <c r="G1144" s="1078">
        <v>13099508</v>
      </c>
      <c r="H1144" s="1075">
        <f>SUM(E1144:G1144)</f>
        <v>14817842</v>
      </c>
      <c r="I1144" s="1075">
        <f>D1144*E1144</f>
        <v>0</v>
      </c>
      <c r="J1144" s="1075">
        <f>D1144*F1144</f>
        <v>0</v>
      </c>
      <c r="K1144" s="1075">
        <f>D1144*G1144</f>
        <v>0</v>
      </c>
      <c r="L1144" s="1075">
        <f>D1144*H1144</f>
        <v>0</v>
      </c>
    </row>
    <row r="1145" spans="1:12" ht="39" x14ac:dyDescent="0.25">
      <c r="A1145" s="1072"/>
      <c r="B1145" s="1072" t="s">
        <v>1199</v>
      </c>
      <c r="C1145" s="1077" t="s">
        <v>1200</v>
      </c>
      <c r="D1145" s="1078"/>
      <c r="E1145" s="1078">
        <v>1337225</v>
      </c>
      <c r="F1145" s="1078">
        <v>401168</v>
      </c>
      <c r="G1145" s="1078">
        <v>10916790</v>
      </c>
      <c r="H1145" s="1075">
        <f>SUM(E1145:G1145)</f>
        <v>12655183</v>
      </c>
      <c r="I1145" s="1075">
        <f>D1145*E1145</f>
        <v>0</v>
      </c>
      <c r="J1145" s="1075">
        <f>D1145*F1145</f>
        <v>0</v>
      </c>
      <c r="K1145" s="1075">
        <f>D1145*G1145</f>
        <v>0</v>
      </c>
      <c r="L1145" s="1075">
        <f>D1145*H1145</f>
        <v>0</v>
      </c>
    </row>
    <row r="1146" spans="1:12" x14ac:dyDescent="0.25">
      <c r="A1146" s="1072"/>
      <c r="B1146" s="1072"/>
      <c r="C1146" s="447" t="s">
        <v>693</v>
      </c>
      <c r="D1146" s="1075">
        <v>1</v>
      </c>
      <c r="E1146" s="1078">
        <v>9273942.8399999999</v>
      </c>
      <c r="F1146" s="1075">
        <v>374361</v>
      </c>
      <c r="G1146" s="1075">
        <v>7914876</v>
      </c>
      <c r="H1146" s="1075">
        <f>SUM(E1146:G1146)</f>
        <v>17563179.84</v>
      </c>
      <c r="I1146" s="1075">
        <f>D1146*E1146</f>
        <v>9273942.8399999999</v>
      </c>
      <c r="J1146" s="1075">
        <f>D1146*F1146</f>
        <v>374361</v>
      </c>
      <c r="K1146" s="1075">
        <f>D1146*G1146</f>
        <v>7914876</v>
      </c>
      <c r="L1146" s="1075">
        <f>D1146*H1146</f>
        <v>17563179.84</v>
      </c>
    </row>
    <row r="1147" spans="1:12" x14ac:dyDescent="0.25">
      <c r="A1147" s="1072"/>
      <c r="B1147" s="1072"/>
      <c r="C1147" s="447"/>
      <c r="D1147" s="1075"/>
      <c r="E1147" s="1075"/>
      <c r="F1147" s="1075"/>
      <c r="G1147" s="1075"/>
      <c r="H1147" s="1075">
        <f>SUM(E1147:G1147)</f>
        <v>0</v>
      </c>
      <c r="I1147" s="1075">
        <f>D1147*E1147</f>
        <v>0</v>
      </c>
      <c r="J1147" s="1075">
        <f>D1147*F1147</f>
        <v>0</v>
      </c>
      <c r="K1147" s="1075">
        <f>D1147*G1147</f>
        <v>0</v>
      </c>
      <c r="L1147" s="1075">
        <f>D1147*H1147</f>
        <v>0</v>
      </c>
    </row>
    <row r="1148" spans="1:12" x14ac:dyDescent="0.25">
      <c r="A1148" s="1072"/>
      <c r="B1148" s="1072"/>
      <c r="C1148" s="447"/>
      <c r="D1148" s="1075"/>
      <c r="E1148" s="1075">
        <f t="shared" ref="E1148:L1148" si="172">SUM(E1144:E1147)</f>
        <v>11948392.84</v>
      </c>
      <c r="F1148" s="1075">
        <f t="shared" si="172"/>
        <v>1156638</v>
      </c>
      <c r="G1148" s="1075">
        <f t="shared" si="172"/>
        <v>31931174</v>
      </c>
      <c r="H1148" s="1075">
        <f t="shared" si="172"/>
        <v>45036204.840000004</v>
      </c>
      <c r="I1148" s="1075">
        <f t="shared" si="172"/>
        <v>9273942.8399999999</v>
      </c>
      <c r="J1148" s="1075">
        <f t="shared" si="172"/>
        <v>374361</v>
      </c>
      <c r="K1148" s="1075">
        <f t="shared" si="172"/>
        <v>7914876</v>
      </c>
      <c r="L1148" s="1075">
        <f t="shared" si="172"/>
        <v>17563179.84</v>
      </c>
    </row>
    <row r="1149" spans="1:12" x14ac:dyDescent="0.25">
      <c r="A1149" s="1072"/>
      <c r="B1149" s="1072"/>
      <c r="C1149" s="447"/>
      <c r="D1149" s="1075"/>
      <c r="E1149" s="1075"/>
      <c r="F1149" s="1075"/>
      <c r="G1149" s="1075"/>
      <c r="H1149" s="1075"/>
      <c r="I1149" s="1075"/>
      <c r="J1149" s="1075"/>
      <c r="K1149" s="1075"/>
      <c r="L1149" s="1075"/>
    </row>
    <row r="1150" spans="1:12" x14ac:dyDescent="0.25">
      <c r="A1150" s="1079" t="s">
        <v>694</v>
      </c>
      <c r="B1150" s="1072"/>
      <c r="C1150" s="1072"/>
      <c r="D1150" s="1080">
        <f>D1142+D1146</f>
        <v>34</v>
      </c>
      <c r="E1150" s="1080">
        <f t="shared" ref="E1150:K1150" si="173">E1142+E1146</f>
        <v>17276432.84</v>
      </c>
      <c r="F1150" s="1080">
        <f t="shared" si="173"/>
        <v>494361</v>
      </c>
      <c r="G1150" s="1080">
        <f t="shared" si="173"/>
        <v>7914876</v>
      </c>
      <c r="H1150" s="1080">
        <f t="shared" si="173"/>
        <v>38770769.840000004</v>
      </c>
      <c r="I1150" s="1080">
        <f t="shared" si="173"/>
        <v>47619865.840000004</v>
      </c>
      <c r="J1150" s="1080">
        <f t="shared" si="173"/>
        <v>1364361</v>
      </c>
      <c r="K1150" s="1080">
        <f t="shared" si="173"/>
        <v>7914876</v>
      </c>
      <c r="L1150" s="1080">
        <f>L1142+L1146</f>
        <v>56899102.840000004</v>
      </c>
    </row>
    <row r="1151" spans="1:12" x14ac:dyDescent="0.25">
      <c r="A1151" s="1081"/>
      <c r="B1151" s="1081"/>
      <c r="C1151" s="1081"/>
      <c r="D1151" s="1081"/>
      <c r="E1151" s="1081"/>
      <c r="F1151" s="1081"/>
      <c r="G1151" s="1081"/>
      <c r="H1151" s="1081"/>
      <c r="I1151" s="1081"/>
      <c r="J1151" s="1081"/>
      <c r="K1151" s="1081"/>
      <c r="L1151" s="1081"/>
    </row>
    <row r="1152" spans="1:12" x14ac:dyDescent="0.25">
      <c r="A1152" s="1081"/>
      <c r="B1152" s="1081"/>
      <c r="C1152" s="1081"/>
      <c r="D1152" s="1081"/>
      <c r="E1152" s="1081"/>
      <c r="F1152" s="1081"/>
      <c r="G1152" s="1081"/>
      <c r="H1152" s="1081"/>
      <c r="I1152" s="1081"/>
      <c r="J1152" s="1081"/>
      <c r="K1152" s="1081"/>
      <c r="L1152" s="1081"/>
    </row>
    <row r="1153" spans="1:12" x14ac:dyDescent="0.25">
      <c r="A1153" s="1382" t="s">
        <v>133</v>
      </c>
      <c r="B1153" s="1382"/>
      <c r="C1153" s="1382"/>
      <c r="D1153" s="1382"/>
      <c r="E1153" s="1382"/>
      <c r="F1153" s="1382"/>
      <c r="G1153" s="1382"/>
      <c r="H1153" s="1382"/>
      <c r="I1153" s="1382"/>
      <c r="J1153" s="1382"/>
      <c r="K1153" s="1382"/>
      <c r="L1153" s="1382"/>
    </row>
    <row r="1154" spans="1:12" x14ac:dyDescent="0.25">
      <c r="A1154" s="1379" t="s">
        <v>585</v>
      </c>
      <c r="B1154" s="1379"/>
      <c r="C1154" s="1379"/>
      <c r="D1154" s="1379"/>
      <c r="E1154" s="1379"/>
      <c r="F1154" s="1379"/>
      <c r="G1154" s="1379"/>
      <c r="H1154" s="1379"/>
      <c r="I1154" s="1379"/>
      <c r="J1154" s="1379"/>
      <c r="K1154" s="1379"/>
      <c r="L1154" s="1379"/>
    </row>
    <row r="1155" spans="1:12" x14ac:dyDescent="0.25">
      <c r="A1155" s="1379" t="s">
        <v>586</v>
      </c>
      <c r="B1155" s="1380"/>
      <c r="C1155" s="1380"/>
      <c r="D1155" s="1380"/>
      <c r="E1155" s="1380"/>
      <c r="F1155" s="1380"/>
      <c r="G1155" s="1380"/>
      <c r="H1155" s="1380"/>
      <c r="I1155" s="1380"/>
      <c r="J1155" s="1380"/>
      <c r="K1155" s="1380"/>
      <c r="L1155" s="1380"/>
    </row>
    <row r="1156" spans="1:12" x14ac:dyDescent="0.25">
      <c r="A1156" s="1381" t="s">
        <v>1659</v>
      </c>
      <c r="B1156" s="1381"/>
      <c r="C1156" s="1381"/>
      <c r="D1156" s="1381"/>
      <c r="E1156" s="1381"/>
      <c r="F1156" s="1381"/>
      <c r="G1156" s="1381"/>
      <c r="H1156" s="1381"/>
      <c r="I1156" s="1381"/>
      <c r="J1156" s="1381"/>
      <c r="K1156" s="1381"/>
      <c r="L1156" s="1381"/>
    </row>
    <row r="1157" spans="1:12" ht="51.75" x14ac:dyDescent="0.25">
      <c r="A1157" s="1068" t="s">
        <v>588</v>
      </c>
      <c r="B1157" s="1069"/>
      <c r="C1157" s="1068" t="s">
        <v>589</v>
      </c>
      <c r="D1157" s="1068" t="s">
        <v>590</v>
      </c>
      <c r="E1157" s="1068" t="s">
        <v>591</v>
      </c>
      <c r="F1157" s="1068" t="s">
        <v>592</v>
      </c>
      <c r="G1157" s="1068" t="s">
        <v>593</v>
      </c>
      <c r="H1157" s="1068" t="s">
        <v>594</v>
      </c>
      <c r="I1157" s="1068" t="s">
        <v>595</v>
      </c>
      <c r="J1157" s="1068" t="s">
        <v>596</v>
      </c>
      <c r="K1157" s="1068" t="s">
        <v>597</v>
      </c>
      <c r="L1157" s="1070" t="s">
        <v>598</v>
      </c>
    </row>
    <row r="1158" spans="1:12" x14ac:dyDescent="0.25">
      <c r="A1158" s="1071"/>
      <c r="B1158" s="1072"/>
      <c r="C1158" s="1072"/>
      <c r="D1158" s="1072"/>
      <c r="E1158" s="1072"/>
      <c r="F1158" s="1072"/>
      <c r="G1158" s="1072"/>
      <c r="H1158" s="1072"/>
      <c r="I1158" s="1072"/>
      <c r="J1158" s="1072"/>
      <c r="K1158" s="1072"/>
      <c r="L1158" s="1073" t="s">
        <v>599</v>
      </c>
    </row>
    <row r="1159" spans="1:12" x14ac:dyDescent="0.25">
      <c r="A1159" s="1072"/>
      <c r="B1159" s="1072"/>
      <c r="C1159" s="1074" t="s">
        <v>924</v>
      </c>
      <c r="D1159" s="1075">
        <v>1</v>
      </c>
      <c r="E1159" s="1075">
        <v>408488</v>
      </c>
      <c r="F1159" s="1075">
        <v>30000</v>
      </c>
      <c r="G1159" s="1075">
        <v>128018</v>
      </c>
      <c r="H1159" s="1075">
        <f t="shared" ref="H1159:H1204" si="174">SUM(E1159:G1159)</f>
        <v>566506</v>
      </c>
      <c r="I1159" s="1075">
        <f t="shared" ref="I1159:I1204" si="175">D1159*E1159</f>
        <v>408488</v>
      </c>
      <c r="J1159" s="1075">
        <f t="shared" ref="J1159:J1204" si="176">D1159*F1159</f>
        <v>30000</v>
      </c>
      <c r="K1159" s="1075">
        <f t="shared" ref="K1159:K1204" si="177">D1159*G1159</f>
        <v>128018</v>
      </c>
      <c r="L1159" s="1075">
        <f t="shared" ref="L1159:L1204" si="178">D1159*H1159</f>
        <v>566506</v>
      </c>
    </row>
    <row r="1160" spans="1:12" x14ac:dyDescent="0.25">
      <c r="A1160" s="1072"/>
      <c r="B1160" s="1072"/>
      <c r="C1160" s="1074" t="s">
        <v>931</v>
      </c>
      <c r="D1160" s="1075">
        <v>13</v>
      </c>
      <c r="E1160" s="1075">
        <v>386895</v>
      </c>
      <c r="F1160" s="1075">
        <v>30000</v>
      </c>
      <c r="G1160" s="1075">
        <v>123127</v>
      </c>
      <c r="H1160" s="1075">
        <f t="shared" si="174"/>
        <v>540022</v>
      </c>
      <c r="I1160" s="1075">
        <f t="shared" si="175"/>
        <v>5029635</v>
      </c>
      <c r="J1160" s="1075">
        <f t="shared" si="176"/>
        <v>390000</v>
      </c>
      <c r="K1160" s="1075">
        <f t="shared" si="177"/>
        <v>1600651</v>
      </c>
      <c r="L1160" s="1075">
        <f t="shared" si="178"/>
        <v>7020286</v>
      </c>
    </row>
    <row r="1161" spans="1:12" x14ac:dyDescent="0.25">
      <c r="A1161" s="1072"/>
      <c r="B1161" s="1072"/>
      <c r="C1161" s="1074" t="s">
        <v>932</v>
      </c>
      <c r="D1161" s="1075">
        <v>1</v>
      </c>
      <c r="E1161" s="1075">
        <v>419280</v>
      </c>
      <c r="F1161" s="1075">
        <v>30000</v>
      </c>
      <c r="G1161" s="1075">
        <v>130658</v>
      </c>
      <c r="H1161" s="1075">
        <f t="shared" si="174"/>
        <v>579938</v>
      </c>
      <c r="I1161" s="1075">
        <f t="shared" si="175"/>
        <v>419280</v>
      </c>
      <c r="J1161" s="1075">
        <f t="shared" si="176"/>
        <v>30000</v>
      </c>
      <c r="K1161" s="1075">
        <f t="shared" si="177"/>
        <v>130658</v>
      </c>
      <c r="L1161" s="1075">
        <f t="shared" si="178"/>
        <v>579938</v>
      </c>
    </row>
    <row r="1162" spans="1:12" x14ac:dyDescent="0.25">
      <c r="A1162" s="1072"/>
      <c r="B1162" s="1072"/>
      <c r="C1162" s="1074" t="s">
        <v>933</v>
      </c>
      <c r="D1162" s="1075">
        <v>2</v>
      </c>
      <c r="E1162" s="1075">
        <v>430075</v>
      </c>
      <c r="F1162" s="1075">
        <v>30000</v>
      </c>
      <c r="G1162" s="1075">
        <v>132678</v>
      </c>
      <c r="H1162" s="1075">
        <f t="shared" si="174"/>
        <v>592753</v>
      </c>
      <c r="I1162" s="1075">
        <f t="shared" si="175"/>
        <v>860150</v>
      </c>
      <c r="J1162" s="1075">
        <f t="shared" si="176"/>
        <v>60000</v>
      </c>
      <c r="K1162" s="1075">
        <f t="shared" si="177"/>
        <v>265356</v>
      </c>
      <c r="L1162" s="1075">
        <f t="shared" si="178"/>
        <v>1185506</v>
      </c>
    </row>
    <row r="1163" spans="1:12" x14ac:dyDescent="0.25">
      <c r="A1163" s="1072"/>
      <c r="B1163" s="1072"/>
      <c r="C1163" s="1074" t="s">
        <v>935</v>
      </c>
      <c r="D1163" s="1075">
        <v>2</v>
      </c>
      <c r="E1163" s="1075">
        <v>451665</v>
      </c>
      <c r="F1163" s="1075">
        <v>30000</v>
      </c>
      <c r="G1163" s="1075">
        <v>137820</v>
      </c>
      <c r="H1163" s="1075">
        <f t="shared" si="174"/>
        <v>619485</v>
      </c>
      <c r="I1163" s="1075">
        <f t="shared" si="175"/>
        <v>903330</v>
      </c>
      <c r="J1163" s="1075">
        <f t="shared" si="176"/>
        <v>60000</v>
      </c>
      <c r="K1163" s="1075">
        <f t="shared" si="177"/>
        <v>275640</v>
      </c>
      <c r="L1163" s="1075">
        <f t="shared" si="178"/>
        <v>1238970</v>
      </c>
    </row>
    <row r="1164" spans="1:12" x14ac:dyDescent="0.25">
      <c r="A1164" s="1072"/>
      <c r="B1164" s="1072"/>
      <c r="C1164" s="1074" t="s">
        <v>936</v>
      </c>
      <c r="D1164" s="1075">
        <v>1</v>
      </c>
      <c r="E1164" s="1075">
        <v>462460</v>
      </c>
      <c r="F1164" s="1075">
        <v>30000</v>
      </c>
      <c r="G1164" s="1075">
        <v>140256</v>
      </c>
      <c r="H1164" s="1075">
        <f t="shared" si="174"/>
        <v>632716</v>
      </c>
      <c r="I1164" s="1075">
        <f t="shared" si="175"/>
        <v>462460</v>
      </c>
      <c r="J1164" s="1075">
        <f t="shared" si="176"/>
        <v>30000</v>
      </c>
      <c r="K1164" s="1075">
        <f t="shared" si="177"/>
        <v>140256</v>
      </c>
      <c r="L1164" s="1075">
        <f t="shared" si="178"/>
        <v>632716</v>
      </c>
    </row>
    <row r="1165" spans="1:12" x14ac:dyDescent="0.25">
      <c r="A1165" s="1072"/>
      <c r="B1165" s="1072"/>
      <c r="C1165" s="1074" t="s">
        <v>828</v>
      </c>
      <c r="D1165" s="1075">
        <v>1</v>
      </c>
      <c r="E1165" s="1075">
        <v>473255</v>
      </c>
      <c r="F1165" s="1075">
        <v>30000</v>
      </c>
      <c r="G1165" s="1075">
        <v>142709</v>
      </c>
      <c r="H1165" s="1075">
        <f t="shared" si="174"/>
        <v>645964</v>
      </c>
      <c r="I1165" s="1075">
        <f t="shared" si="175"/>
        <v>473255</v>
      </c>
      <c r="J1165" s="1075">
        <f t="shared" si="176"/>
        <v>30000</v>
      </c>
      <c r="K1165" s="1075">
        <f t="shared" si="177"/>
        <v>142709</v>
      </c>
      <c r="L1165" s="1075">
        <f t="shared" si="178"/>
        <v>645964</v>
      </c>
    </row>
    <row r="1166" spans="1:12" x14ac:dyDescent="0.25">
      <c r="A1166" s="1072"/>
      <c r="B1166" s="1072"/>
      <c r="C1166" s="1074" t="s">
        <v>607</v>
      </c>
      <c r="D1166" s="1075">
        <v>2</v>
      </c>
      <c r="E1166" s="1075">
        <v>438011</v>
      </c>
      <c r="F1166" s="1075">
        <v>30000</v>
      </c>
      <c r="G1166" s="1075">
        <v>134692</v>
      </c>
      <c r="H1166" s="1075">
        <f t="shared" si="174"/>
        <v>602703</v>
      </c>
      <c r="I1166" s="1075">
        <f t="shared" si="175"/>
        <v>876022</v>
      </c>
      <c r="J1166" s="1075">
        <f t="shared" si="176"/>
        <v>60000</v>
      </c>
      <c r="K1166" s="1075">
        <f t="shared" si="177"/>
        <v>269384</v>
      </c>
      <c r="L1166" s="1075">
        <f t="shared" si="178"/>
        <v>1205406</v>
      </c>
    </row>
    <row r="1167" spans="1:12" x14ac:dyDescent="0.25">
      <c r="A1167" s="1072"/>
      <c r="B1167" s="1072"/>
      <c r="C1167" s="1074" t="s">
        <v>790</v>
      </c>
      <c r="D1167" s="1075">
        <v>6</v>
      </c>
      <c r="E1167" s="1075">
        <v>450558</v>
      </c>
      <c r="F1167" s="1075">
        <v>30000</v>
      </c>
      <c r="G1167" s="1075">
        <v>137562</v>
      </c>
      <c r="H1167" s="1075">
        <f t="shared" si="174"/>
        <v>618120</v>
      </c>
      <c r="I1167" s="1075">
        <f t="shared" si="175"/>
        <v>2703348</v>
      </c>
      <c r="J1167" s="1075">
        <f t="shared" si="176"/>
        <v>180000</v>
      </c>
      <c r="K1167" s="1075">
        <f t="shared" si="177"/>
        <v>825372</v>
      </c>
      <c r="L1167" s="1075">
        <f t="shared" si="178"/>
        <v>3708720</v>
      </c>
    </row>
    <row r="1168" spans="1:12" x14ac:dyDescent="0.25">
      <c r="A1168" s="1072"/>
      <c r="B1168" s="1072"/>
      <c r="C1168" s="1074" t="s">
        <v>940</v>
      </c>
      <c r="D1168" s="1075">
        <v>12</v>
      </c>
      <c r="E1168" s="1075">
        <v>463105</v>
      </c>
      <c r="F1168" s="1075">
        <v>30000</v>
      </c>
      <c r="G1168" s="1075">
        <v>140419</v>
      </c>
      <c r="H1168" s="1075">
        <f t="shared" si="174"/>
        <v>633524</v>
      </c>
      <c r="I1168" s="1075">
        <f t="shared" si="175"/>
        <v>5557260</v>
      </c>
      <c r="J1168" s="1075">
        <f t="shared" si="176"/>
        <v>360000</v>
      </c>
      <c r="K1168" s="1075">
        <f t="shared" si="177"/>
        <v>1685028</v>
      </c>
      <c r="L1168" s="1075">
        <f t="shared" si="178"/>
        <v>7602288</v>
      </c>
    </row>
    <row r="1169" spans="1:12" x14ac:dyDescent="0.25">
      <c r="A1169" s="1072"/>
      <c r="B1169" s="1072"/>
      <c r="C1169" s="1074" t="s">
        <v>941</v>
      </c>
      <c r="D1169" s="1075">
        <v>8</v>
      </c>
      <c r="E1169" s="1075">
        <v>475652</v>
      </c>
      <c r="F1169" s="1075">
        <v>30000</v>
      </c>
      <c r="G1169" s="1075">
        <v>143258</v>
      </c>
      <c r="H1169" s="1075">
        <f t="shared" si="174"/>
        <v>648910</v>
      </c>
      <c r="I1169" s="1075">
        <f t="shared" si="175"/>
        <v>3805216</v>
      </c>
      <c r="J1169" s="1075">
        <f t="shared" si="176"/>
        <v>240000</v>
      </c>
      <c r="K1169" s="1075">
        <f t="shared" si="177"/>
        <v>1146064</v>
      </c>
      <c r="L1169" s="1075">
        <f t="shared" si="178"/>
        <v>5191280</v>
      </c>
    </row>
    <row r="1170" spans="1:12" x14ac:dyDescent="0.25">
      <c r="A1170" s="1072"/>
      <c r="B1170" s="1072"/>
      <c r="C1170" s="1074" t="s">
        <v>942</v>
      </c>
      <c r="D1170" s="1075">
        <v>8</v>
      </c>
      <c r="E1170" s="1075">
        <v>488199</v>
      </c>
      <c r="F1170" s="1075">
        <v>30000</v>
      </c>
      <c r="G1170" s="1075">
        <v>147095</v>
      </c>
      <c r="H1170" s="1075">
        <f t="shared" si="174"/>
        <v>665294</v>
      </c>
      <c r="I1170" s="1075">
        <f t="shared" si="175"/>
        <v>3905592</v>
      </c>
      <c r="J1170" s="1075">
        <f t="shared" si="176"/>
        <v>240000</v>
      </c>
      <c r="K1170" s="1075">
        <f t="shared" si="177"/>
        <v>1176760</v>
      </c>
      <c r="L1170" s="1075">
        <f t="shared" si="178"/>
        <v>5322352</v>
      </c>
    </row>
    <row r="1171" spans="1:12" x14ac:dyDescent="0.25">
      <c r="A1171" s="1072"/>
      <c r="B1171" s="1072"/>
      <c r="C1171" s="1074" t="s">
        <v>829</v>
      </c>
      <c r="D1171" s="1075">
        <v>1</v>
      </c>
      <c r="E1171" s="1075">
        <v>500746</v>
      </c>
      <c r="F1171" s="1075">
        <v>30000</v>
      </c>
      <c r="G1171" s="1075">
        <v>148933</v>
      </c>
      <c r="H1171" s="1075">
        <f t="shared" si="174"/>
        <v>679679</v>
      </c>
      <c r="I1171" s="1075">
        <f t="shared" si="175"/>
        <v>500746</v>
      </c>
      <c r="J1171" s="1075">
        <f t="shared" si="176"/>
        <v>30000</v>
      </c>
      <c r="K1171" s="1075">
        <f t="shared" si="177"/>
        <v>148933</v>
      </c>
      <c r="L1171" s="1075">
        <f t="shared" si="178"/>
        <v>679679</v>
      </c>
    </row>
    <row r="1172" spans="1:12" x14ac:dyDescent="0.25">
      <c r="A1172" s="1072"/>
      <c r="B1172" s="1072"/>
      <c r="C1172" s="1074" t="s">
        <v>1435</v>
      </c>
      <c r="D1172" s="1075">
        <v>1</v>
      </c>
      <c r="E1172" s="1075">
        <v>513293</v>
      </c>
      <c r="F1172" s="1075">
        <v>30000</v>
      </c>
      <c r="G1172" s="1075">
        <v>151764</v>
      </c>
      <c r="H1172" s="1075">
        <f t="shared" si="174"/>
        <v>695057</v>
      </c>
      <c r="I1172" s="1075">
        <f t="shared" si="175"/>
        <v>513293</v>
      </c>
      <c r="J1172" s="1075">
        <f t="shared" si="176"/>
        <v>30000</v>
      </c>
      <c r="K1172" s="1075">
        <f t="shared" si="177"/>
        <v>151764</v>
      </c>
      <c r="L1172" s="1075">
        <f t="shared" si="178"/>
        <v>695057</v>
      </c>
    </row>
    <row r="1173" spans="1:12" x14ac:dyDescent="0.25">
      <c r="A1173" s="1072"/>
      <c r="B1173" s="1072"/>
      <c r="C1173" s="1074" t="s">
        <v>872</v>
      </c>
      <c r="D1173" s="1075">
        <v>4</v>
      </c>
      <c r="E1173" s="1075">
        <v>496939</v>
      </c>
      <c r="F1173" s="1075">
        <v>30000</v>
      </c>
      <c r="G1173" s="1075">
        <v>148075</v>
      </c>
      <c r="H1173" s="1075">
        <f t="shared" si="174"/>
        <v>675014</v>
      </c>
      <c r="I1173" s="1075">
        <f t="shared" si="175"/>
        <v>1987756</v>
      </c>
      <c r="J1173" s="1075">
        <f t="shared" si="176"/>
        <v>120000</v>
      </c>
      <c r="K1173" s="1075">
        <f t="shared" si="177"/>
        <v>592300</v>
      </c>
      <c r="L1173" s="1075">
        <f t="shared" si="178"/>
        <v>2700056</v>
      </c>
    </row>
    <row r="1174" spans="1:12" x14ac:dyDescent="0.25">
      <c r="A1174" s="1072"/>
      <c r="B1174" s="1072"/>
      <c r="C1174" s="1074" t="s">
        <v>832</v>
      </c>
      <c r="D1174" s="1075">
        <v>5</v>
      </c>
      <c r="E1174" s="1075">
        <v>512228</v>
      </c>
      <c r="F1174" s="1075">
        <v>30000</v>
      </c>
      <c r="G1174" s="1075">
        <v>151459</v>
      </c>
      <c r="H1174" s="1075">
        <f t="shared" si="174"/>
        <v>693687</v>
      </c>
      <c r="I1174" s="1075">
        <f t="shared" si="175"/>
        <v>2561140</v>
      </c>
      <c r="J1174" s="1075">
        <f t="shared" si="176"/>
        <v>150000</v>
      </c>
      <c r="K1174" s="1075">
        <f t="shared" si="177"/>
        <v>757295</v>
      </c>
      <c r="L1174" s="1075">
        <f t="shared" si="178"/>
        <v>3468435</v>
      </c>
    </row>
    <row r="1175" spans="1:12" x14ac:dyDescent="0.25">
      <c r="A1175" s="1072"/>
      <c r="B1175" s="1072"/>
      <c r="C1175" s="1074" t="s">
        <v>953</v>
      </c>
      <c r="D1175" s="1075">
        <v>1</v>
      </c>
      <c r="E1175" s="1075">
        <v>767605</v>
      </c>
      <c r="F1175" s="1075">
        <v>30000</v>
      </c>
      <c r="G1175" s="1075">
        <v>210654</v>
      </c>
      <c r="H1175" s="1075">
        <f t="shared" si="174"/>
        <v>1008259</v>
      </c>
      <c r="I1175" s="1075">
        <f t="shared" si="175"/>
        <v>767605</v>
      </c>
      <c r="J1175" s="1075">
        <f t="shared" si="176"/>
        <v>30000</v>
      </c>
      <c r="K1175" s="1075">
        <f t="shared" si="177"/>
        <v>210654</v>
      </c>
      <c r="L1175" s="1075">
        <f t="shared" si="178"/>
        <v>1008259</v>
      </c>
    </row>
    <row r="1176" spans="1:12" x14ac:dyDescent="0.25">
      <c r="A1176" s="1072"/>
      <c r="B1176" s="1072"/>
      <c r="C1176" s="1074" t="s">
        <v>791</v>
      </c>
      <c r="D1176" s="1075">
        <v>8</v>
      </c>
      <c r="E1176" s="1075">
        <v>795691</v>
      </c>
      <c r="F1176" s="1075">
        <v>30000</v>
      </c>
      <c r="G1176" s="1075">
        <v>216343</v>
      </c>
      <c r="H1176" s="1075">
        <f t="shared" si="174"/>
        <v>1042034</v>
      </c>
      <c r="I1176" s="1075">
        <f t="shared" si="175"/>
        <v>6365528</v>
      </c>
      <c r="J1176" s="1075">
        <f t="shared" si="176"/>
        <v>240000</v>
      </c>
      <c r="K1176" s="1075">
        <f t="shared" si="177"/>
        <v>1730744</v>
      </c>
      <c r="L1176" s="1075">
        <f t="shared" si="178"/>
        <v>8336272</v>
      </c>
    </row>
    <row r="1177" spans="1:12" x14ac:dyDescent="0.25">
      <c r="A1177" s="1072"/>
      <c r="B1177" s="1072"/>
      <c r="C1177" s="1074" t="s">
        <v>613</v>
      </c>
      <c r="D1177" s="1075">
        <v>45</v>
      </c>
      <c r="E1177" s="1075">
        <v>823778</v>
      </c>
      <c r="F1177" s="1075">
        <v>30000</v>
      </c>
      <c r="G1177" s="1075">
        <v>222008</v>
      </c>
      <c r="H1177" s="1075">
        <f t="shared" si="174"/>
        <v>1075786</v>
      </c>
      <c r="I1177" s="1075">
        <f t="shared" si="175"/>
        <v>37070010</v>
      </c>
      <c r="J1177" s="1075">
        <f t="shared" si="176"/>
        <v>1350000</v>
      </c>
      <c r="K1177" s="1075">
        <f t="shared" si="177"/>
        <v>9990360</v>
      </c>
      <c r="L1177" s="1075">
        <f t="shared" si="178"/>
        <v>48410370</v>
      </c>
    </row>
    <row r="1178" spans="1:12" x14ac:dyDescent="0.25">
      <c r="A1178" s="1072"/>
      <c r="B1178" s="1072"/>
      <c r="C1178" s="1074" t="s">
        <v>954</v>
      </c>
      <c r="D1178" s="1075">
        <v>6</v>
      </c>
      <c r="E1178" s="1075">
        <v>851864</v>
      </c>
      <c r="F1178" s="1075">
        <v>30000</v>
      </c>
      <c r="G1178" s="1075">
        <v>227685</v>
      </c>
      <c r="H1178" s="1075">
        <f t="shared" si="174"/>
        <v>1109549</v>
      </c>
      <c r="I1178" s="1075">
        <f t="shared" si="175"/>
        <v>5111184</v>
      </c>
      <c r="J1178" s="1075">
        <f t="shared" si="176"/>
        <v>180000</v>
      </c>
      <c r="K1178" s="1075">
        <f t="shared" si="177"/>
        <v>1366110</v>
      </c>
      <c r="L1178" s="1075">
        <f t="shared" si="178"/>
        <v>6657294</v>
      </c>
    </row>
    <row r="1179" spans="1:12" x14ac:dyDescent="0.25">
      <c r="A1179" s="1072"/>
      <c r="B1179" s="1072"/>
      <c r="C1179" s="1074" t="s">
        <v>792</v>
      </c>
      <c r="D1179" s="1075">
        <v>6</v>
      </c>
      <c r="E1179" s="1075">
        <v>879950</v>
      </c>
      <c r="F1179" s="1075">
        <v>30000</v>
      </c>
      <c r="G1179" s="1075">
        <v>233350</v>
      </c>
      <c r="H1179" s="1075">
        <f t="shared" si="174"/>
        <v>1143300</v>
      </c>
      <c r="I1179" s="1075">
        <f t="shared" si="175"/>
        <v>5279700</v>
      </c>
      <c r="J1179" s="1075">
        <f t="shared" si="176"/>
        <v>180000</v>
      </c>
      <c r="K1179" s="1075">
        <f t="shared" si="177"/>
        <v>1400100</v>
      </c>
      <c r="L1179" s="1075">
        <f t="shared" si="178"/>
        <v>6859800</v>
      </c>
    </row>
    <row r="1180" spans="1:12" x14ac:dyDescent="0.25">
      <c r="A1180" s="1072"/>
      <c r="B1180" s="1072"/>
      <c r="C1180" s="1074" t="s">
        <v>616</v>
      </c>
      <c r="D1180" s="1075">
        <v>1</v>
      </c>
      <c r="E1180" s="1075">
        <v>908037</v>
      </c>
      <c r="F1180" s="1075">
        <v>30000</v>
      </c>
      <c r="G1180" s="1075">
        <v>239028</v>
      </c>
      <c r="H1180" s="1075">
        <f t="shared" si="174"/>
        <v>1177065</v>
      </c>
      <c r="I1180" s="1075">
        <f t="shared" si="175"/>
        <v>908037</v>
      </c>
      <c r="J1180" s="1075">
        <f t="shared" si="176"/>
        <v>30000</v>
      </c>
      <c r="K1180" s="1075">
        <f t="shared" si="177"/>
        <v>239028</v>
      </c>
      <c r="L1180" s="1075">
        <f t="shared" si="178"/>
        <v>1177065</v>
      </c>
    </row>
    <row r="1181" spans="1:12" x14ac:dyDescent="0.25">
      <c r="A1181" s="1072"/>
      <c r="B1181" s="1072"/>
      <c r="C1181" s="1074" t="s">
        <v>617</v>
      </c>
      <c r="D1181" s="1075">
        <v>2</v>
      </c>
      <c r="E1181" s="1075">
        <v>936123</v>
      </c>
      <c r="F1181" s="1075">
        <v>30000</v>
      </c>
      <c r="G1181" s="1075">
        <v>244704</v>
      </c>
      <c r="H1181" s="1075">
        <f t="shared" si="174"/>
        <v>1210827</v>
      </c>
      <c r="I1181" s="1075">
        <f t="shared" si="175"/>
        <v>1872246</v>
      </c>
      <c r="J1181" s="1075">
        <f t="shared" si="176"/>
        <v>60000</v>
      </c>
      <c r="K1181" s="1075">
        <f t="shared" si="177"/>
        <v>489408</v>
      </c>
      <c r="L1181" s="1075">
        <f t="shared" si="178"/>
        <v>2421654</v>
      </c>
    </row>
    <row r="1182" spans="1:12" x14ac:dyDescent="0.25">
      <c r="A1182" s="1072"/>
      <c r="B1182" s="1072"/>
      <c r="C1182" s="1074" t="s">
        <v>955</v>
      </c>
      <c r="D1182" s="1075">
        <v>1</v>
      </c>
      <c r="E1182" s="1075">
        <v>992296</v>
      </c>
      <c r="F1182" s="1075">
        <v>30000</v>
      </c>
      <c r="G1182" s="1075">
        <v>256044</v>
      </c>
      <c r="H1182" s="1075">
        <f t="shared" si="174"/>
        <v>1278340</v>
      </c>
      <c r="I1182" s="1075">
        <f t="shared" si="175"/>
        <v>992296</v>
      </c>
      <c r="J1182" s="1075">
        <f t="shared" si="176"/>
        <v>30000</v>
      </c>
      <c r="K1182" s="1075">
        <f t="shared" si="177"/>
        <v>256044</v>
      </c>
      <c r="L1182" s="1075">
        <f t="shared" si="178"/>
        <v>1278340</v>
      </c>
    </row>
    <row r="1183" spans="1:12" x14ac:dyDescent="0.25">
      <c r="A1183" s="1072"/>
      <c r="B1183" s="1072"/>
      <c r="C1183" s="1074" t="s">
        <v>957</v>
      </c>
      <c r="D1183" s="1075">
        <v>21</v>
      </c>
      <c r="E1183" s="1075">
        <v>1113507</v>
      </c>
      <c r="F1183" s="1075">
        <v>30000</v>
      </c>
      <c r="G1183" s="1075">
        <v>357684</v>
      </c>
      <c r="H1183" s="1075">
        <f t="shared" si="174"/>
        <v>1501191</v>
      </c>
      <c r="I1183" s="1075">
        <f t="shared" si="175"/>
        <v>23383647</v>
      </c>
      <c r="J1183" s="1075">
        <f t="shared" si="176"/>
        <v>630000</v>
      </c>
      <c r="K1183" s="1075">
        <f t="shared" si="177"/>
        <v>7511364</v>
      </c>
      <c r="L1183" s="1075">
        <f t="shared" si="178"/>
        <v>31525011</v>
      </c>
    </row>
    <row r="1184" spans="1:12" x14ac:dyDescent="0.25">
      <c r="A1184" s="1072"/>
      <c r="B1184" s="1072"/>
      <c r="C1184" s="1074" t="s">
        <v>958</v>
      </c>
      <c r="D1184" s="1075">
        <v>4</v>
      </c>
      <c r="E1184" s="1075">
        <v>1151313</v>
      </c>
      <c r="F1184" s="1075">
        <v>30000</v>
      </c>
      <c r="G1184" s="1075">
        <v>367968</v>
      </c>
      <c r="H1184" s="1075">
        <f t="shared" si="174"/>
        <v>1549281</v>
      </c>
      <c r="I1184" s="1075">
        <f t="shared" si="175"/>
        <v>4605252</v>
      </c>
      <c r="J1184" s="1075">
        <f t="shared" si="176"/>
        <v>120000</v>
      </c>
      <c r="K1184" s="1075">
        <f t="shared" si="177"/>
        <v>1471872</v>
      </c>
      <c r="L1184" s="1075">
        <f t="shared" si="178"/>
        <v>6197124</v>
      </c>
    </row>
    <row r="1185" spans="1:12" x14ac:dyDescent="0.25">
      <c r="A1185" s="1072"/>
      <c r="B1185" s="1072"/>
      <c r="C1185" s="1074" t="s">
        <v>760</v>
      </c>
      <c r="D1185" s="1075">
        <v>6</v>
      </c>
      <c r="E1185" s="1075">
        <v>1189120</v>
      </c>
      <c r="F1185" s="1075">
        <v>30000</v>
      </c>
      <c r="G1185" s="1075">
        <v>378204</v>
      </c>
      <c r="H1185" s="1075">
        <f t="shared" si="174"/>
        <v>1597324</v>
      </c>
      <c r="I1185" s="1075">
        <f t="shared" si="175"/>
        <v>7134720</v>
      </c>
      <c r="J1185" s="1075">
        <f t="shared" si="176"/>
        <v>180000</v>
      </c>
      <c r="K1185" s="1075">
        <f t="shared" si="177"/>
        <v>2269224</v>
      </c>
      <c r="L1185" s="1075">
        <f t="shared" si="178"/>
        <v>9583944</v>
      </c>
    </row>
    <row r="1186" spans="1:12" x14ac:dyDescent="0.25">
      <c r="A1186" s="1072"/>
      <c r="B1186" s="1072"/>
      <c r="C1186" s="1074" t="s">
        <v>624</v>
      </c>
      <c r="D1186" s="1075">
        <v>1</v>
      </c>
      <c r="E1186" s="1075">
        <v>1226927</v>
      </c>
      <c r="F1186" s="1075">
        <v>30000</v>
      </c>
      <c r="G1186" s="1075">
        <v>388476</v>
      </c>
      <c r="H1186" s="1075">
        <f t="shared" si="174"/>
        <v>1645403</v>
      </c>
      <c r="I1186" s="1075">
        <f t="shared" si="175"/>
        <v>1226927</v>
      </c>
      <c r="J1186" s="1075">
        <f t="shared" si="176"/>
        <v>30000</v>
      </c>
      <c r="K1186" s="1075">
        <f t="shared" si="177"/>
        <v>388476</v>
      </c>
      <c r="L1186" s="1075">
        <f t="shared" si="178"/>
        <v>1645403</v>
      </c>
    </row>
    <row r="1187" spans="1:12" x14ac:dyDescent="0.25">
      <c r="A1187" s="1072"/>
      <c r="B1187" s="1072"/>
      <c r="C1187" s="1074" t="s">
        <v>962</v>
      </c>
      <c r="D1187" s="1075">
        <v>19</v>
      </c>
      <c r="E1187" s="1075">
        <v>1291834</v>
      </c>
      <c r="F1187" s="1075">
        <v>30000</v>
      </c>
      <c r="G1187" s="1075">
        <v>407208</v>
      </c>
      <c r="H1187" s="1075">
        <f t="shared" si="174"/>
        <v>1729042</v>
      </c>
      <c r="I1187" s="1075">
        <f t="shared" si="175"/>
        <v>24544846</v>
      </c>
      <c r="J1187" s="1075">
        <f t="shared" si="176"/>
        <v>570000</v>
      </c>
      <c r="K1187" s="1075">
        <f t="shared" si="177"/>
        <v>7736952</v>
      </c>
      <c r="L1187" s="1075">
        <f t="shared" si="178"/>
        <v>32851798</v>
      </c>
    </row>
    <row r="1188" spans="1:12" x14ac:dyDescent="0.25">
      <c r="A1188" s="1072"/>
      <c r="B1188" s="1072"/>
      <c r="C1188" s="1074" t="s">
        <v>632</v>
      </c>
      <c r="D1188" s="1075">
        <v>12</v>
      </c>
      <c r="E1188" s="1075">
        <v>1336307</v>
      </c>
      <c r="F1188" s="1075">
        <v>30000</v>
      </c>
      <c r="G1188" s="1075">
        <v>419328</v>
      </c>
      <c r="H1188" s="1075">
        <f t="shared" si="174"/>
        <v>1785635</v>
      </c>
      <c r="I1188" s="1075">
        <f t="shared" si="175"/>
        <v>16035684</v>
      </c>
      <c r="J1188" s="1075">
        <f t="shared" si="176"/>
        <v>360000</v>
      </c>
      <c r="K1188" s="1075">
        <f t="shared" si="177"/>
        <v>5031936</v>
      </c>
      <c r="L1188" s="1075">
        <f t="shared" si="178"/>
        <v>21427620</v>
      </c>
    </row>
    <row r="1189" spans="1:12" x14ac:dyDescent="0.25">
      <c r="A1189" s="1072"/>
      <c r="B1189" s="1072"/>
      <c r="C1189" s="1074" t="s">
        <v>633</v>
      </c>
      <c r="D1189" s="1075">
        <v>10</v>
      </c>
      <c r="E1189" s="1075">
        <v>1380780</v>
      </c>
      <c r="F1189" s="1075">
        <v>30000</v>
      </c>
      <c r="G1189" s="1075">
        <v>431436</v>
      </c>
      <c r="H1189" s="1075">
        <f t="shared" si="174"/>
        <v>1842216</v>
      </c>
      <c r="I1189" s="1075">
        <f t="shared" si="175"/>
        <v>13807800</v>
      </c>
      <c r="J1189" s="1075">
        <f t="shared" si="176"/>
        <v>300000</v>
      </c>
      <c r="K1189" s="1075">
        <f t="shared" si="177"/>
        <v>4314360</v>
      </c>
      <c r="L1189" s="1075">
        <f t="shared" si="178"/>
        <v>18422160</v>
      </c>
    </row>
    <row r="1190" spans="1:12" x14ac:dyDescent="0.25">
      <c r="A1190" s="1072"/>
      <c r="B1190" s="1072"/>
      <c r="C1190" s="1074" t="s">
        <v>776</v>
      </c>
      <c r="D1190" s="1075">
        <v>3</v>
      </c>
      <c r="E1190" s="1075">
        <v>1425253</v>
      </c>
      <c r="F1190" s="1075">
        <v>30000</v>
      </c>
      <c r="G1190" s="1075">
        <v>443544</v>
      </c>
      <c r="H1190" s="1075">
        <f t="shared" si="174"/>
        <v>1898797</v>
      </c>
      <c r="I1190" s="1075">
        <f t="shared" si="175"/>
        <v>4275759</v>
      </c>
      <c r="J1190" s="1075">
        <f t="shared" si="176"/>
        <v>90000</v>
      </c>
      <c r="K1190" s="1075">
        <f t="shared" si="177"/>
        <v>1330632</v>
      </c>
      <c r="L1190" s="1075">
        <f t="shared" si="178"/>
        <v>5696391</v>
      </c>
    </row>
    <row r="1191" spans="1:12" x14ac:dyDescent="0.25">
      <c r="A1191" s="1072"/>
      <c r="B1191" s="1072"/>
      <c r="C1191" s="1074" t="s">
        <v>873</v>
      </c>
      <c r="D1191" s="1075">
        <v>23</v>
      </c>
      <c r="E1191" s="1075">
        <v>1527126</v>
      </c>
      <c r="F1191" s="1075">
        <v>30000</v>
      </c>
      <c r="G1191" s="1075">
        <v>469128</v>
      </c>
      <c r="H1191" s="1075">
        <f t="shared" si="174"/>
        <v>2026254</v>
      </c>
      <c r="I1191" s="1075">
        <f t="shared" si="175"/>
        <v>35123898</v>
      </c>
      <c r="J1191" s="1075">
        <f t="shared" si="176"/>
        <v>690000</v>
      </c>
      <c r="K1191" s="1075">
        <f t="shared" si="177"/>
        <v>10789944</v>
      </c>
      <c r="L1191" s="1075">
        <f t="shared" si="178"/>
        <v>46603842</v>
      </c>
    </row>
    <row r="1192" spans="1:12" x14ac:dyDescent="0.25">
      <c r="A1192" s="1072"/>
      <c r="B1192" s="1072"/>
      <c r="C1192" s="1074" t="s">
        <v>794</v>
      </c>
      <c r="D1192" s="1075">
        <v>5</v>
      </c>
      <c r="E1192" s="1075">
        <v>1569517</v>
      </c>
      <c r="F1192" s="1075">
        <v>30000</v>
      </c>
      <c r="G1192" s="1075">
        <v>482472</v>
      </c>
      <c r="H1192" s="1075">
        <f t="shared" si="174"/>
        <v>2081989</v>
      </c>
      <c r="I1192" s="1075">
        <f t="shared" si="175"/>
        <v>7847585</v>
      </c>
      <c r="J1192" s="1075">
        <f t="shared" si="176"/>
        <v>150000</v>
      </c>
      <c r="K1192" s="1075">
        <f t="shared" si="177"/>
        <v>2412360</v>
      </c>
      <c r="L1192" s="1075">
        <f t="shared" si="178"/>
        <v>10409945</v>
      </c>
    </row>
    <row r="1193" spans="1:12" x14ac:dyDescent="0.25">
      <c r="A1193" s="1072"/>
      <c r="B1193" s="1072"/>
      <c r="C1193" s="1074" t="s">
        <v>637</v>
      </c>
      <c r="D1193" s="1075">
        <v>7</v>
      </c>
      <c r="E1193" s="1075">
        <v>1618559</v>
      </c>
      <c r="F1193" s="1075">
        <v>30000</v>
      </c>
      <c r="G1193" s="1075">
        <v>495816</v>
      </c>
      <c r="H1193" s="1075">
        <f t="shared" si="174"/>
        <v>2144375</v>
      </c>
      <c r="I1193" s="1075">
        <f t="shared" si="175"/>
        <v>11329913</v>
      </c>
      <c r="J1193" s="1075">
        <f t="shared" si="176"/>
        <v>210000</v>
      </c>
      <c r="K1193" s="1075">
        <f t="shared" si="177"/>
        <v>3470712</v>
      </c>
      <c r="L1193" s="1075">
        <f t="shared" si="178"/>
        <v>15010625</v>
      </c>
    </row>
    <row r="1194" spans="1:12" x14ac:dyDescent="0.25">
      <c r="A1194" s="1072"/>
      <c r="B1194" s="1072"/>
      <c r="C1194" s="1074" t="s">
        <v>1660</v>
      </c>
      <c r="D1194" s="1075">
        <v>104</v>
      </c>
      <c r="E1194" s="1075">
        <v>2153374</v>
      </c>
      <c r="F1194" s="1075">
        <v>30000</v>
      </c>
      <c r="G1194" s="1075">
        <v>626868</v>
      </c>
      <c r="H1194" s="1075">
        <f t="shared" si="174"/>
        <v>2810242</v>
      </c>
      <c r="I1194" s="1075">
        <f t="shared" si="175"/>
        <v>223950896</v>
      </c>
      <c r="J1194" s="1075">
        <f t="shared" si="176"/>
        <v>3120000</v>
      </c>
      <c r="K1194" s="1075">
        <f t="shared" si="177"/>
        <v>65194272</v>
      </c>
      <c r="L1194" s="1075">
        <f t="shared" si="178"/>
        <v>292265168</v>
      </c>
    </row>
    <row r="1195" spans="1:12" x14ac:dyDescent="0.25">
      <c r="A1195" s="1072"/>
      <c r="B1195" s="1072"/>
      <c r="C1195" s="1074" t="s">
        <v>1105</v>
      </c>
      <c r="D1195" s="1075">
        <v>2</v>
      </c>
      <c r="E1195" s="1075">
        <v>2201801</v>
      </c>
      <c r="F1195" s="1075">
        <v>30000</v>
      </c>
      <c r="G1195" s="1075">
        <v>642358</v>
      </c>
      <c r="H1195" s="1075">
        <f t="shared" si="174"/>
        <v>2874159</v>
      </c>
      <c r="I1195" s="1075">
        <f t="shared" si="175"/>
        <v>4403602</v>
      </c>
      <c r="J1195" s="1075">
        <f t="shared" si="176"/>
        <v>60000</v>
      </c>
      <c r="K1195" s="1075">
        <f t="shared" si="177"/>
        <v>1284716</v>
      </c>
      <c r="L1195" s="1075">
        <f t="shared" si="178"/>
        <v>5748318</v>
      </c>
    </row>
    <row r="1196" spans="1:12" x14ac:dyDescent="0.25">
      <c r="A1196" s="1072"/>
      <c r="B1196" s="1072"/>
      <c r="C1196" s="1074" t="s">
        <v>1661</v>
      </c>
      <c r="D1196" s="1075">
        <v>2</v>
      </c>
      <c r="E1196" s="1075">
        <v>2250229</v>
      </c>
      <c r="F1196" s="1075">
        <v>30000</v>
      </c>
      <c r="G1196" s="1075">
        <v>657828</v>
      </c>
      <c r="H1196" s="1075">
        <f t="shared" si="174"/>
        <v>2938057</v>
      </c>
      <c r="I1196" s="1075">
        <f t="shared" si="175"/>
        <v>4500458</v>
      </c>
      <c r="J1196" s="1075">
        <f t="shared" si="176"/>
        <v>60000</v>
      </c>
      <c r="K1196" s="1075">
        <f t="shared" si="177"/>
        <v>1315656</v>
      </c>
      <c r="L1196" s="1075">
        <f t="shared" si="178"/>
        <v>5876114</v>
      </c>
    </row>
    <row r="1197" spans="1:12" x14ac:dyDescent="0.25">
      <c r="A1197" s="1072"/>
      <c r="B1197" s="1072"/>
      <c r="C1197" s="1074" t="s">
        <v>796</v>
      </c>
      <c r="D1197" s="1075">
        <v>26</v>
      </c>
      <c r="E1197" s="1075">
        <v>2826852</v>
      </c>
      <c r="F1197" s="1075">
        <v>30000</v>
      </c>
      <c r="G1197" s="1075">
        <v>801240</v>
      </c>
      <c r="H1197" s="1075">
        <f t="shared" si="174"/>
        <v>3658092</v>
      </c>
      <c r="I1197" s="1075">
        <f t="shared" si="175"/>
        <v>73498152</v>
      </c>
      <c r="J1197" s="1075">
        <f t="shared" si="176"/>
        <v>780000</v>
      </c>
      <c r="K1197" s="1075">
        <f t="shared" si="177"/>
        <v>20832240</v>
      </c>
      <c r="L1197" s="1075">
        <f t="shared" si="178"/>
        <v>95110392</v>
      </c>
    </row>
    <row r="1198" spans="1:12" x14ac:dyDescent="0.25">
      <c r="A1198" s="1072"/>
      <c r="B1198" s="1072"/>
      <c r="C1198" s="1074" t="s">
        <v>811</v>
      </c>
      <c r="D1198" s="1075">
        <v>1</v>
      </c>
      <c r="E1198" s="1075">
        <v>2961828</v>
      </c>
      <c r="F1198" s="1075">
        <v>30000</v>
      </c>
      <c r="G1198" s="1075">
        <v>840720</v>
      </c>
      <c r="H1198" s="1075">
        <f t="shared" si="174"/>
        <v>3832548</v>
      </c>
      <c r="I1198" s="1075">
        <f t="shared" si="175"/>
        <v>2961828</v>
      </c>
      <c r="J1198" s="1075">
        <f t="shared" si="176"/>
        <v>30000</v>
      </c>
      <c r="K1198" s="1075">
        <f t="shared" si="177"/>
        <v>840720</v>
      </c>
      <c r="L1198" s="1075">
        <f t="shared" si="178"/>
        <v>3832548</v>
      </c>
    </row>
    <row r="1199" spans="1:12" x14ac:dyDescent="0.25">
      <c r="A1199" s="1072"/>
      <c r="B1199" s="1072"/>
      <c r="C1199" s="1074" t="s">
        <v>656</v>
      </c>
      <c r="D1199" s="1075">
        <v>1</v>
      </c>
      <c r="E1199" s="1075">
        <v>3029316</v>
      </c>
      <c r="F1199" s="1075">
        <v>30000</v>
      </c>
      <c r="G1199" s="1075">
        <v>860460</v>
      </c>
      <c r="H1199" s="1075">
        <f t="shared" si="174"/>
        <v>3919776</v>
      </c>
      <c r="I1199" s="1075">
        <f t="shared" si="175"/>
        <v>3029316</v>
      </c>
      <c r="J1199" s="1075">
        <f t="shared" si="176"/>
        <v>30000</v>
      </c>
      <c r="K1199" s="1075">
        <f t="shared" si="177"/>
        <v>860460</v>
      </c>
      <c r="L1199" s="1075">
        <f t="shared" si="178"/>
        <v>3919776</v>
      </c>
    </row>
    <row r="1200" spans="1:12" x14ac:dyDescent="0.25">
      <c r="A1200" s="1072"/>
      <c r="B1200" s="442"/>
      <c r="C1200" s="1074" t="s">
        <v>1432</v>
      </c>
      <c r="D1200" s="1075">
        <v>6</v>
      </c>
      <c r="E1200" s="1075">
        <v>3445711</v>
      </c>
      <c r="F1200" s="1075">
        <v>30000</v>
      </c>
      <c r="G1200" s="1075">
        <v>922080</v>
      </c>
      <c r="H1200" s="1075">
        <f t="shared" si="174"/>
        <v>4397791</v>
      </c>
      <c r="I1200" s="1075">
        <f t="shared" si="175"/>
        <v>20674266</v>
      </c>
      <c r="J1200" s="1075">
        <f t="shared" si="176"/>
        <v>180000</v>
      </c>
      <c r="K1200" s="1075">
        <f t="shared" si="177"/>
        <v>5532480</v>
      </c>
      <c r="L1200" s="1075">
        <f t="shared" si="178"/>
        <v>26386746</v>
      </c>
    </row>
    <row r="1201" spans="1:12" x14ac:dyDescent="0.25">
      <c r="A1201" s="1072"/>
      <c r="B1201" s="1072"/>
      <c r="C1201" s="1074" t="s">
        <v>1440</v>
      </c>
      <c r="D1201" s="1075">
        <v>1</v>
      </c>
      <c r="E1201" s="1075">
        <v>4443100</v>
      </c>
      <c r="F1201" s="1075">
        <v>30000</v>
      </c>
      <c r="G1201" s="1075">
        <v>1160232</v>
      </c>
      <c r="H1201" s="1075">
        <f t="shared" si="174"/>
        <v>5633332</v>
      </c>
      <c r="I1201" s="1075">
        <f t="shared" si="175"/>
        <v>4443100</v>
      </c>
      <c r="J1201" s="1075">
        <f t="shared" si="176"/>
        <v>30000</v>
      </c>
      <c r="K1201" s="1075">
        <f t="shared" si="177"/>
        <v>1160232</v>
      </c>
      <c r="L1201" s="1075">
        <f t="shared" si="178"/>
        <v>5633332</v>
      </c>
    </row>
    <row r="1202" spans="1:12" x14ac:dyDescent="0.25">
      <c r="A1202" s="1072"/>
      <c r="B1202" s="1072"/>
      <c r="C1202" s="1071" t="s">
        <v>799</v>
      </c>
      <c r="D1202" s="1075">
        <v>1</v>
      </c>
      <c r="E1202" s="1075">
        <v>5678595</v>
      </c>
      <c r="F1202" s="1075">
        <v>30000</v>
      </c>
      <c r="G1202" s="1075">
        <v>1452576</v>
      </c>
      <c r="H1202" s="1075">
        <f t="shared" si="174"/>
        <v>7161171</v>
      </c>
      <c r="I1202" s="1075">
        <f t="shared" si="175"/>
        <v>5678595</v>
      </c>
      <c r="J1202" s="1075">
        <f t="shared" si="176"/>
        <v>30000</v>
      </c>
      <c r="K1202" s="1075">
        <f t="shared" si="177"/>
        <v>1452576</v>
      </c>
      <c r="L1202" s="1075">
        <f t="shared" si="178"/>
        <v>7161171</v>
      </c>
    </row>
    <row r="1203" spans="1:12" x14ac:dyDescent="0.25">
      <c r="A1203" s="1072"/>
      <c r="B1203" s="1072"/>
      <c r="C1203" s="1071" t="s">
        <v>968</v>
      </c>
      <c r="D1203" s="1075">
        <v>1</v>
      </c>
      <c r="E1203" s="1075">
        <v>2812361</v>
      </c>
      <c r="F1203" s="1075">
        <v>30000</v>
      </c>
      <c r="G1203" s="1075"/>
      <c r="H1203" s="1075">
        <f t="shared" si="174"/>
        <v>2842361</v>
      </c>
      <c r="I1203" s="1075">
        <f t="shared" si="175"/>
        <v>2812361</v>
      </c>
      <c r="J1203" s="1075">
        <f t="shared" si="176"/>
        <v>30000</v>
      </c>
      <c r="K1203" s="1075">
        <f t="shared" si="177"/>
        <v>0</v>
      </c>
      <c r="L1203" s="1075">
        <f t="shared" si="178"/>
        <v>2842361</v>
      </c>
    </row>
    <row r="1204" spans="1:12" x14ac:dyDescent="0.25">
      <c r="A1204" s="1072"/>
      <c r="B1204" s="1072"/>
      <c r="C1204" s="1071" t="s">
        <v>766</v>
      </c>
      <c r="D1204" s="1075">
        <v>1</v>
      </c>
      <c r="E1204" s="1075">
        <v>4183600</v>
      </c>
      <c r="F1204" s="1075">
        <v>30000</v>
      </c>
      <c r="G1204" s="1075"/>
      <c r="H1204" s="1075">
        <f t="shared" si="174"/>
        <v>4213600</v>
      </c>
      <c r="I1204" s="1075">
        <f t="shared" si="175"/>
        <v>4183600</v>
      </c>
      <c r="J1204" s="1075">
        <f t="shared" si="176"/>
        <v>30000</v>
      </c>
      <c r="K1204" s="1075">
        <f t="shared" si="177"/>
        <v>0</v>
      </c>
      <c r="L1204" s="1075">
        <f t="shared" si="178"/>
        <v>4213600</v>
      </c>
    </row>
    <row r="1205" spans="1:12" x14ac:dyDescent="0.25">
      <c r="A1205" s="1072"/>
      <c r="B1205" s="442" t="s">
        <v>691</v>
      </c>
      <c r="C1205" s="1074" t="s">
        <v>692</v>
      </c>
      <c r="D1205" s="1076">
        <f>SUM(D1159:D1204)</f>
        <v>395</v>
      </c>
      <c r="E1205" s="1076">
        <f>SUM(E1201:E1204)</f>
        <v>17117656</v>
      </c>
      <c r="F1205" s="1076">
        <f>SUM(F1201:F1204)</f>
        <v>120000</v>
      </c>
      <c r="G1205" s="1076">
        <f t="shared" ref="G1205:L1205" si="179">SUM(G1159:G1204)</f>
        <v>16693965</v>
      </c>
      <c r="H1205" s="1076">
        <f t="shared" si="179"/>
        <v>83217168</v>
      </c>
      <c r="I1205" s="1076">
        <f t="shared" si="179"/>
        <v>588785782</v>
      </c>
      <c r="J1205" s="1076">
        <f t="shared" si="179"/>
        <v>11850000</v>
      </c>
      <c r="K1205" s="1076">
        <f t="shared" si="179"/>
        <v>170319820</v>
      </c>
      <c r="L1205" s="1076">
        <f t="shared" si="179"/>
        <v>770955602</v>
      </c>
    </row>
    <row r="1206" spans="1:12" x14ac:dyDescent="0.25">
      <c r="A1206" s="1072"/>
      <c r="B1206" s="1072"/>
      <c r="C1206" s="1072"/>
      <c r="D1206" s="1075"/>
      <c r="E1206" s="1075"/>
      <c r="F1206" s="1075"/>
      <c r="G1206" s="1075"/>
      <c r="H1206" s="1075"/>
      <c r="I1206" s="1075"/>
      <c r="J1206" s="1075"/>
      <c r="K1206" s="1075"/>
      <c r="L1206" s="1075"/>
    </row>
    <row r="1207" spans="1:12" x14ac:dyDescent="0.25">
      <c r="A1207" s="1072"/>
      <c r="B1207" s="1072" t="s">
        <v>1219</v>
      </c>
      <c r="C1207" s="1077" t="s">
        <v>1662</v>
      </c>
      <c r="D1207" s="1080">
        <v>1</v>
      </c>
      <c r="E1207" s="1078">
        <v>1337225</v>
      </c>
      <c r="F1207" s="1078">
        <v>381109</v>
      </c>
      <c r="G1207" s="1078">
        <v>13099508</v>
      </c>
      <c r="H1207" s="1075">
        <f t="shared" ref="H1207:H1222" si="180">SUM(E1207:G1207)</f>
        <v>14817842</v>
      </c>
      <c r="I1207" s="1075">
        <f t="shared" ref="I1207:I1222" si="181">D1207*E1207</f>
        <v>1337225</v>
      </c>
      <c r="J1207" s="1075">
        <f t="shared" ref="J1207:J1222" si="182">D1207*F1207</f>
        <v>381109</v>
      </c>
      <c r="K1207" s="1075">
        <f t="shared" ref="K1207:K1222" si="183">D1207*G1207</f>
        <v>13099508</v>
      </c>
      <c r="L1207" s="1075">
        <f t="shared" ref="L1207:L1222" si="184">D1207*H1207</f>
        <v>14817842</v>
      </c>
    </row>
    <row r="1208" spans="1:12" ht="26.25" x14ac:dyDescent="0.25">
      <c r="A1208" s="1072"/>
      <c r="B1208" s="1072" t="s">
        <v>1199</v>
      </c>
      <c r="C1208" s="1109" t="s">
        <v>1663</v>
      </c>
      <c r="D1208" s="1078"/>
      <c r="E1208" s="1078"/>
      <c r="F1208" s="1078"/>
      <c r="G1208" s="1078"/>
      <c r="H1208" s="1075">
        <f t="shared" si="180"/>
        <v>0</v>
      </c>
      <c r="I1208" s="1075">
        <f t="shared" si="181"/>
        <v>0</v>
      </c>
      <c r="J1208" s="1075">
        <f t="shared" si="182"/>
        <v>0</v>
      </c>
      <c r="K1208" s="1075">
        <f t="shared" si="183"/>
        <v>0</v>
      </c>
      <c r="L1208" s="1075">
        <f t="shared" si="184"/>
        <v>0</v>
      </c>
    </row>
    <row r="1209" spans="1:12" x14ac:dyDescent="0.25">
      <c r="A1209" s="1072"/>
      <c r="B1209" s="1072"/>
      <c r="C1209" s="447" t="s">
        <v>1664</v>
      </c>
      <c r="D1209" s="1075">
        <v>31</v>
      </c>
      <c r="E1209" s="1075">
        <v>2642162</v>
      </c>
      <c r="F1209" s="1075">
        <v>30000</v>
      </c>
      <c r="G1209" s="1075">
        <v>1873476</v>
      </c>
      <c r="H1209" s="1075">
        <f>SUM(E1209:G1209)</f>
        <v>4545638</v>
      </c>
      <c r="I1209" s="1075">
        <f t="shared" si="181"/>
        <v>81907022</v>
      </c>
      <c r="J1209" s="1075">
        <f t="shared" si="182"/>
        <v>930000</v>
      </c>
      <c r="K1209" s="1075">
        <f t="shared" si="183"/>
        <v>58077756</v>
      </c>
      <c r="L1209" s="1075">
        <f t="shared" si="184"/>
        <v>140914778</v>
      </c>
    </row>
    <row r="1210" spans="1:12" x14ac:dyDescent="0.25">
      <c r="A1210" s="1072"/>
      <c r="B1210" s="1072"/>
      <c r="C1210" s="447" t="s">
        <v>1665</v>
      </c>
      <c r="D1210" s="1075">
        <v>3</v>
      </c>
      <c r="E1210" s="1075">
        <v>2700275</v>
      </c>
      <c r="F1210" s="1075">
        <v>30000</v>
      </c>
      <c r="G1210" s="1075">
        <v>1864392</v>
      </c>
      <c r="H1210" s="1075">
        <f t="shared" si="180"/>
        <v>4594667</v>
      </c>
      <c r="I1210" s="1075">
        <f t="shared" si="181"/>
        <v>8100825</v>
      </c>
      <c r="J1210" s="1075">
        <f t="shared" si="182"/>
        <v>90000</v>
      </c>
      <c r="K1210" s="1075">
        <f t="shared" si="183"/>
        <v>5593176</v>
      </c>
      <c r="L1210" s="1075">
        <f t="shared" si="184"/>
        <v>13784001</v>
      </c>
    </row>
    <row r="1211" spans="1:12" x14ac:dyDescent="0.25">
      <c r="A1211" s="1072"/>
      <c r="B1211" s="1072"/>
      <c r="C1211" s="447" t="s">
        <v>1666</v>
      </c>
      <c r="D1211" s="1075">
        <v>1</v>
      </c>
      <c r="E1211" s="1075">
        <v>3323971</v>
      </c>
      <c r="F1211" s="1075">
        <v>30000</v>
      </c>
      <c r="G1211" s="1075">
        <v>2250288</v>
      </c>
      <c r="H1211" s="1075">
        <f t="shared" si="180"/>
        <v>5604259</v>
      </c>
      <c r="I1211" s="1075">
        <f t="shared" si="181"/>
        <v>3323971</v>
      </c>
      <c r="J1211" s="1075">
        <f t="shared" si="182"/>
        <v>30000</v>
      </c>
      <c r="K1211" s="1075">
        <f t="shared" si="183"/>
        <v>2250288</v>
      </c>
      <c r="L1211" s="1075">
        <f t="shared" si="184"/>
        <v>5604259</v>
      </c>
    </row>
    <row r="1212" spans="1:12" x14ac:dyDescent="0.25">
      <c r="A1212" s="1072"/>
      <c r="B1212" s="1072"/>
      <c r="C1212" s="447" t="s">
        <v>1667</v>
      </c>
      <c r="D1212" s="1075">
        <v>11</v>
      </c>
      <c r="E1212" s="1075">
        <v>4002413</v>
      </c>
      <c r="F1212" s="1075">
        <v>30000</v>
      </c>
      <c r="G1212" s="1075">
        <v>2731788</v>
      </c>
      <c r="H1212" s="1075">
        <f t="shared" si="180"/>
        <v>6764201</v>
      </c>
      <c r="I1212" s="1075">
        <f t="shared" si="181"/>
        <v>44026543</v>
      </c>
      <c r="J1212" s="1075">
        <f t="shared" si="182"/>
        <v>330000</v>
      </c>
      <c r="K1212" s="1075">
        <f t="shared" si="183"/>
        <v>30049668</v>
      </c>
      <c r="L1212" s="1075">
        <f t="shared" si="184"/>
        <v>74406211</v>
      </c>
    </row>
    <row r="1213" spans="1:12" x14ac:dyDescent="0.25">
      <c r="A1213" s="1072"/>
      <c r="B1213" s="1074"/>
      <c r="C1213" s="447" t="s">
        <v>1668</v>
      </c>
      <c r="D1213" s="1075">
        <v>2</v>
      </c>
      <c r="E1213" s="1075">
        <v>4121666</v>
      </c>
      <c r="F1213" s="1075">
        <v>30000</v>
      </c>
      <c r="G1213" s="1075">
        <v>2814144</v>
      </c>
      <c r="H1213" s="1075">
        <f t="shared" si="180"/>
        <v>6965810</v>
      </c>
      <c r="I1213" s="1075">
        <f t="shared" si="181"/>
        <v>8243332</v>
      </c>
      <c r="J1213" s="1075">
        <f t="shared" si="182"/>
        <v>60000</v>
      </c>
      <c r="K1213" s="1075">
        <f t="shared" si="183"/>
        <v>5628288</v>
      </c>
      <c r="L1213" s="1075">
        <f t="shared" si="184"/>
        <v>13931620</v>
      </c>
    </row>
    <row r="1214" spans="1:12" x14ac:dyDescent="0.25">
      <c r="A1214" s="1072"/>
      <c r="B1214" s="1072"/>
      <c r="C1214" s="447" t="s">
        <v>1669</v>
      </c>
      <c r="D1214" s="1075">
        <v>1</v>
      </c>
      <c r="E1214" s="1075">
        <v>5306547</v>
      </c>
      <c r="F1214" s="1075">
        <v>30000</v>
      </c>
      <c r="G1214" s="1075">
        <v>4658592</v>
      </c>
      <c r="H1214" s="1075">
        <f t="shared" si="180"/>
        <v>9995139</v>
      </c>
      <c r="I1214" s="1075">
        <f t="shared" si="181"/>
        <v>5306547</v>
      </c>
      <c r="J1214" s="1075">
        <f t="shared" si="182"/>
        <v>30000</v>
      </c>
      <c r="K1214" s="1075">
        <f t="shared" si="183"/>
        <v>4658592</v>
      </c>
      <c r="L1214" s="1075">
        <f t="shared" si="184"/>
        <v>9995139</v>
      </c>
    </row>
    <row r="1215" spans="1:12" x14ac:dyDescent="0.25">
      <c r="A1215" s="1072"/>
      <c r="B1215" s="1072"/>
      <c r="C1215" s="447" t="s">
        <v>1670</v>
      </c>
      <c r="D1215" s="1075">
        <v>2</v>
      </c>
      <c r="E1215" s="1075">
        <v>5458846</v>
      </c>
      <c r="F1215" s="1075">
        <v>30000</v>
      </c>
      <c r="G1215" s="1075">
        <v>4792716</v>
      </c>
      <c r="H1215" s="1075">
        <f t="shared" si="180"/>
        <v>10281562</v>
      </c>
      <c r="I1215" s="1075">
        <f t="shared" si="181"/>
        <v>10917692</v>
      </c>
      <c r="J1215" s="1075">
        <f t="shared" si="182"/>
        <v>60000</v>
      </c>
      <c r="K1215" s="1075">
        <f t="shared" si="183"/>
        <v>9585432</v>
      </c>
      <c r="L1215" s="1075">
        <f t="shared" si="184"/>
        <v>20563124</v>
      </c>
    </row>
    <row r="1216" spans="1:12" x14ac:dyDescent="0.25">
      <c r="A1216" s="1072"/>
      <c r="B1216" s="1072"/>
      <c r="C1216" s="447" t="s">
        <v>1671</v>
      </c>
      <c r="D1216" s="1075">
        <v>1</v>
      </c>
      <c r="E1216" s="1075">
        <v>8142611</v>
      </c>
      <c r="F1216" s="1075">
        <v>30000</v>
      </c>
      <c r="G1216" s="1075">
        <v>4645944</v>
      </c>
      <c r="H1216" s="1075">
        <f t="shared" si="180"/>
        <v>12818555</v>
      </c>
      <c r="I1216" s="1075">
        <f t="shared" si="181"/>
        <v>8142611</v>
      </c>
      <c r="J1216" s="1075">
        <f t="shared" si="182"/>
        <v>30000</v>
      </c>
      <c r="K1216" s="1075">
        <f t="shared" si="183"/>
        <v>4645944</v>
      </c>
      <c r="L1216" s="1075">
        <f t="shared" si="184"/>
        <v>12818555</v>
      </c>
    </row>
    <row r="1217" spans="1:12" x14ac:dyDescent="0.25">
      <c r="A1217" s="1072"/>
      <c r="B1217" s="1110" t="s">
        <v>691</v>
      </c>
      <c r="C1217" s="447"/>
      <c r="D1217" s="1076">
        <f t="shared" ref="D1217:L1217" si="185">SUM(D1209:D1216)</f>
        <v>52</v>
      </c>
      <c r="E1217" s="1075">
        <f t="shared" si="185"/>
        <v>35698491</v>
      </c>
      <c r="F1217" s="1075">
        <f t="shared" si="185"/>
        <v>240000</v>
      </c>
      <c r="G1217" s="1075">
        <f t="shared" si="185"/>
        <v>25631340</v>
      </c>
      <c r="H1217" s="1075">
        <f t="shared" si="185"/>
        <v>61569831</v>
      </c>
      <c r="I1217" s="1075">
        <f t="shared" si="185"/>
        <v>169968543</v>
      </c>
      <c r="J1217" s="1075">
        <f t="shared" si="185"/>
        <v>1560000</v>
      </c>
      <c r="K1217" s="1075">
        <f t="shared" si="185"/>
        <v>120489144</v>
      </c>
      <c r="L1217" s="1075">
        <f t="shared" si="185"/>
        <v>292017687</v>
      </c>
    </row>
    <row r="1218" spans="1:12" ht="39" x14ac:dyDescent="0.25">
      <c r="A1218" s="1072"/>
      <c r="B1218" s="1072"/>
      <c r="C1218" s="1111" t="s">
        <v>1672</v>
      </c>
      <c r="D1218" s="1075"/>
      <c r="E1218" s="1075"/>
      <c r="F1218" s="1075"/>
      <c r="G1218" s="1075"/>
      <c r="H1218" s="1075">
        <f t="shared" si="180"/>
        <v>0</v>
      </c>
      <c r="I1218" s="1075">
        <f t="shared" si="181"/>
        <v>0</v>
      </c>
      <c r="J1218" s="1075">
        <f t="shared" si="182"/>
        <v>0</v>
      </c>
      <c r="K1218" s="1075">
        <f t="shared" si="183"/>
        <v>0</v>
      </c>
      <c r="L1218" s="1075">
        <f t="shared" si="184"/>
        <v>0</v>
      </c>
    </row>
    <row r="1219" spans="1:12" x14ac:dyDescent="0.25">
      <c r="A1219" s="1072"/>
      <c r="B1219" s="1072"/>
      <c r="C1219" s="447" t="s">
        <v>1673</v>
      </c>
      <c r="D1219" s="1075">
        <v>9</v>
      </c>
      <c r="E1219" s="1075">
        <v>1440000</v>
      </c>
      <c r="F1219" s="1075"/>
      <c r="G1219" s="1075"/>
      <c r="H1219" s="1075">
        <f t="shared" si="180"/>
        <v>1440000</v>
      </c>
      <c r="I1219" s="1075">
        <f t="shared" si="181"/>
        <v>12960000</v>
      </c>
      <c r="J1219" s="1075">
        <f t="shared" si="182"/>
        <v>0</v>
      </c>
      <c r="K1219" s="1075">
        <f t="shared" si="183"/>
        <v>0</v>
      </c>
      <c r="L1219" s="1075">
        <f t="shared" si="184"/>
        <v>12960000</v>
      </c>
    </row>
    <row r="1220" spans="1:12" x14ac:dyDescent="0.25">
      <c r="A1220" s="1072"/>
      <c r="B1220" s="1072"/>
      <c r="C1220" s="447" t="s">
        <v>1674</v>
      </c>
      <c r="D1220" s="1075">
        <v>11</v>
      </c>
      <c r="E1220" s="1075">
        <v>665334</v>
      </c>
      <c r="F1220" s="1075"/>
      <c r="G1220" s="1075"/>
      <c r="H1220" s="1075">
        <f t="shared" si="180"/>
        <v>665334</v>
      </c>
      <c r="I1220" s="1075">
        <f t="shared" si="181"/>
        <v>7318674</v>
      </c>
      <c r="J1220" s="1075">
        <f t="shared" si="182"/>
        <v>0</v>
      </c>
      <c r="K1220" s="1075">
        <f t="shared" si="183"/>
        <v>0</v>
      </c>
      <c r="L1220" s="1075">
        <f t="shared" si="184"/>
        <v>7318674</v>
      </c>
    </row>
    <row r="1221" spans="1:12" x14ac:dyDescent="0.25">
      <c r="A1221" s="1072"/>
      <c r="B1221" s="1072"/>
      <c r="C1221" s="447" t="s">
        <v>1674</v>
      </c>
      <c r="D1221" s="1075">
        <v>16</v>
      </c>
      <c r="E1221" s="1075">
        <v>1330668</v>
      </c>
      <c r="F1221" s="1075"/>
      <c r="G1221" s="1075"/>
      <c r="H1221" s="1075">
        <f t="shared" si="180"/>
        <v>1330668</v>
      </c>
      <c r="I1221" s="1075">
        <f t="shared" si="181"/>
        <v>21290688</v>
      </c>
      <c r="J1221" s="1075">
        <f t="shared" si="182"/>
        <v>0</v>
      </c>
      <c r="K1221" s="1075">
        <f t="shared" si="183"/>
        <v>0</v>
      </c>
      <c r="L1221" s="1075">
        <f t="shared" si="184"/>
        <v>21290688</v>
      </c>
    </row>
    <row r="1222" spans="1:12" x14ac:dyDescent="0.25">
      <c r="A1222" s="1072"/>
      <c r="B1222" s="1072"/>
      <c r="C1222" s="447" t="s">
        <v>1675</v>
      </c>
      <c r="D1222" s="1075">
        <v>9</v>
      </c>
      <c r="E1222" s="1075">
        <v>1015962</v>
      </c>
      <c r="F1222" s="1075"/>
      <c r="G1222" s="1075"/>
      <c r="H1222" s="1075">
        <f t="shared" si="180"/>
        <v>1015962</v>
      </c>
      <c r="I1222" s="1075">
        <f t="shared" si="181"/>
        <v>9143658</v>
      </c>
      <c r="J1222" s="1075">
        <f t="shared" si="182"/>
        <v>0</v>
      </c>
      <c r="K1222" s="1075">
        <f t="shared" si="183"/>
        <v>0</v>
      </c>
      <c r="L1222" s="1075">
        <f t="shared" si="184"/>
        <v>9143658</v>
      </c>
    </row>
    <row r="1223" spans="1:12" x14ac:dyDescent="0.25">
      <c r="A1223" s="1072"/>
      <c r="B1223" s="1072"/>
      <c r="C1223" s="447" t="s">
        <v>1675</v>
      </c>
      <c r="D1223" s="1075">
        <v>37</v>
      </c>
      <c r="E1223" s="1075">
        <v>2031924</v>
      </c>
      <c r="F1223" s="1075"/>
      <c r="G1223" s="1075"/>
      <c r="H1223" s="1075">
        <f>SUM(H1207:H1222)</f>
        <v>142409468</v>
      </c>
      <c r="I1223" s="1075">
        <f>SUM(I1207:I1222)</f>
        <v>391987331</v>
      </c>
      <c r="J1223" s="1075">
        <f>SUM(J1207:J1222)</f>
        <v>3501109</v>
      </c>
      <c r="K1223" s="1075">
        <f>SUM(K1207:K1222)</f>
        <v>254077796</v>
      </c>
      <c r="L1223" s="1075">
        <f>SUM(L1207:L1222)</f>
        <v>649566236</v>
      </c>
    </row>
    <row r="1224" spans="1:12" x14ac:dyDescent="0.25">
      <c r="A1224" s="1072"/>
      <c r="B1224" s="1110" t="s">
        <v>691</v>
      </c>
      <c r="C1224" s="447"/>
      <c r="D1224" s="1076">
        <f>SUM(D1219:D1223)</f>
        <v>82</v>
      </c>
      <c r="E1224" s="1075"/>
      <c r="F1224" s="1075"/>
      <c r="G1224" s="1075"/>
      <c r="H1224" s="1075"/>
      <c r="I1224" s="1075"/>
      <c r="J1224" s="1075"/>
      <c r="K1224" s="1075"/>
      <c r="L1224" s="1075"/>
    </row>
    <row r="1225" spans="1:12" x14ac:dyDescent="0.25">
      <c r="A1225" s="1079" t="s">
        <v>694</v>
      </c>
      <c r="B1225" s="1072"/>
      <c r="C1225" s="1072"/>
      <c r="D1225" s="1080">
        <f>D1205+D1207+D1217+D1224</f>
        <v>530</v>
      </c>
      <c r="E1225" s="1080">
        <f>SUM(E1205:E1224)</f>
        <v>96335751</v>
      </c>
      <c r="F1225" s="1080">
        <f>SUM(F1205:F1224)</f>
        <v>981109</v>
      </c>
      <c r="G1225" s="1080">
        <f t="shared" ref="G1225:L1225" si="186">G1205+G1207+G1217+G1224</f>
        <v>55424813</v>
      </c>
      <c r="H1225" s="1080">
        <f t="shared" si="186"/>
        <v>159604841</v>
      </c>
      <c r="I1225" s="1080">
        <f t="shared" si="186"/>
        <v>760091550</v>
      </c>
      <c r="J1225" s="1080">
        <f t="shared" si="186"/>
        <v>13791109</v>
      </c>
      <c r="K1225" s="1080">
        <f t="shared" si="186"/>
        <v>303908472</v>
      </c>
      <c r="L1225" s="1080">
        <f t="shared" si="186"/>
        <v>1077791131</v>
      </c>
    </row>
    <row r="1226" spans="1:12" x14ac:dyDescent="0.25">
      <c r="A1226" s="1081"/>
      <c r="B1226" s="1081"/>
      <c r="C1226" s="1081"/>
      <c r="D1226" s="1081"/>
      <c r="E1226" s="1081"/>
      <c r="F1226" s="1081"/>
      <c r="G1226" s="1081"/>
      <c r="H1226" s="1081"/>
      <c r="I1226" s="1081"/>
      <c r="J1226" s="1081"/>
      <c r="K1226" s="1081"/>
      <c r="L1226" s="1081"/>
    </row>
    <row r="1227" spans="1:12" x14ac:dyDescent="0.25">
      <c r="A1227" s="1382" t="s">
        <v>133</v>
      </c>
      <c r="B1227" s="1382"/>
      <c r="C1227" s="1382"/>
      <c r="D1227" s="1382"/>
      <c r="E1227" s="1382"/>
      <c r="F1227" s="1382"/>
      <c r="G1227" s="1382"/>
      <c r="H1227" s="1382"/>
      <c r="I1227" s="1382"/>
      <c r="J1227" s="1382"/>
      <c r="K1227" s="1382"/>
      <c r="L1227" s="1382"/>
    </row>
    <row r="1228" spans="1:12" x14ac:dyDescent="0.25">
      <c r="A1228" s="1379" t="s">
        <v>585</v>
      </c>
      <c r="B1228" s="1379"/>
      <c r="C1228" s="1379"/>
      <c r="D1228" s="1379"/>
      <c r="E1228" s="1379"/>
      <c r="F1228" s="1379"/>
      <c r="G1228" s="1379"/>
      <c r="H1228" s="1379"/>
      <c r="I1228" s="1379"/>
      <c r="J1228" s="1379"/>
      <c r="K1228" s="1379"/>
      <c r="L1228" s="1379"/>
    </row>
    <row r="1229" spans="1:12" x14ac:dyDescent="0.25">
      <c r="A1229" s="1379" t="s">
        <v>586</v>
      </c>
      <c r="B1229" s="1380"/>
      <c r="C1229" s="1380"/>
      <c r="D1229" s="1380"/>
      <c r="E1229" s="1380"/>
      <c r="F1229" s="1380"/>
      <c r="G1229" s="1380"/>
      <c r="H1229" s="1380"/>
      <c r="I1229" s="1380"/>
      <c r="J1229" s="1380"/>
      <c r="K1229" s="1380"/>
      <c r="L1229" s="1380"/>
    </row>
    <row r="1230" spans="1:12" x14ac:dyDescent="0.25">
      <c r="A1230" s="1381" t="s">
        <v>1676</v>
      </c>
      <c r="B1230" s="1381"/>
      <c r="C1230" s="1381"/>
      <c r="D1230" s="1381"/>
      <c r="E1230" s="1381"/>
      <c r="F1230" s="1381"/>
      <c r="G1230" s="1381"/>
      <c r="H1230" s="1381"/>
      <c r="I1230" s="1381"/>
      <c r="J1230" s="1381"/>
      <c r="K1230" s="1381"/>
      <c r="L1230" s="1381"/>
    </row>
    <row r="1231" spans="1:12" ht="51.75" x14ac:dyDescent="0.25">
      <c r="A1231" s="441" t="s">
        <v>588</v>
      </c>
      <c r="B1231" s="1079"/>
      <c r="C1231" s="441" t="s">
        <v>589</v>
      </c>
      <c r="D1231" s="441" t="s">
        <v>590</v>
      </c>
      <c r="E1231" s="441" t="s">
        <v>591</v>
      </c>
      <c r="F1231" s="441" t="s">
        <v>592</v>
      </c>
      <c r="G1231" s="441" t="s">
        <v>593</v>
      </c>
      <c r="H1231" s="441" t="s">
        <v>594</v>
      </c>
      <c r="I1231" s="441" t="s">
        <v>595</v>
      </c>
      <c r="J1231" s="441" t="s">
        <v>596</v>
      </c>
      <c r="K1231" s="441" t="s">
        <v>597</v>
      </c>
      <c r="L1231" s="1093" t="s">
        <v>598</v>
      </c>
    </row>
    <row r="1232" spans="1:12" x14ac:dyDescent="0.25">
      <c r="A1232" s="1071"/>
      <c r="B1232" s="1072"/>
      <c r="C1232" s="1072"/>
      <c r="D1232" s="1072"/>
      <c r="E1232" s="1072"/>
      <c r="F1232" s="1072"/>
      <c r="G1232" s="1072"/>
      <c r="H1232" s="1072"/>
      <c r="I1232" s="1072"/>
      <c r="J1232" s="1072"/>
      <c r="K1232" s="1072"/>
      <c r="L1232" s="1073" t="s">
        <v>599</v>
      </c>
    </row>
    <row r="1233" spans="1:12" x14ac:dyDescent="0.25">
      <c r="A1233" s="1072"/>
      <c r="B1233" s="1072"/>
      <c r="C1233" s="1074" t="s">
        <v>1677</v>
      </c>
      <c r="D1233" s="1075">
        <v>20</v>
      </c>
      <c r="E1233" s="1075">
        <v>360000</v>
      </c>
      <c r="F1233" s="1075">
        <v>30000</v>
      </c>
      <c r="G1233" s="1075">
        <v>57036.959999999999</v>
      </c>
      <c r="H1233" s="1075">
        <f>SUM(E1233:G1233)</f>
        <v>447036.96</v>
      </c>
      <c r="I1233" s="1075">
        <f>D1233*E1233</f>
        <v>7200000</v>
      </c>
      <c r="J1233" s="1075">
        <f>D1233*F1233</f>
        <v>600000</v>
      </c>
      <c r="K1233" s="1075">
        <f>D1233*G1233</f>
        <v>1140739.2</v>
      </c>
      <c r="L1233" s="1075">
        <f>D1233*H1233</f>
        <v>8940739.2000000011</v>
      </c>
    </row>
    <row r="1234" spans="1:12" x14ac:dyDescent="0.25">
      <c r="A1234" s="1072"/>
      <c r="B1234" s="1072"/>
      <c r="C1234" s="1074" t="s">
        <v>1627</v>
      </c>
      <c r="D1234" s="1075">
        <v>130</v>
      </c>
      <c r="E1234" s="1075">
        <v>363553</v>
      </c>
      <c r="F1234" s="1075">
        <v>30000</v>
      </c>
      <c r="G1234" s="1075">
        <v>57933.96</v>
      </c>
      <c r="H1234" s="1075">
        <f t="shared" ref="H1234:H1297" si="187">SUM(E1234:G1234)</f>
        <v>451486.96</v>
      </c>
      <c r="I1234" s="1075">
        <f t="shared" ref="I1234:I1297" si="188">D1234*E1234</f>
        <v>47261890</v>
      </c>
      <c r="J1234" s="1075">
        <f t="shared" ref="J1234:J1297" si="189">D1234*F1234</f>
        <v>3900000</v>
      </c>
      <c r="K1234" s="1075">
        <f t="shared" ref="K1234:K1297" si="190">D1234*G1234</f>
        <v>7531414.7999999998</v>
      </c>
      <c r="L1234" s="1075">
        <f t="shared" ref="L1234:L1297" si="191">D1234*H1234</f>
        <v>58693304.800000004</v>
      </c>
    </row>
    <row r="1235" spans="1:12" x14ac:dyDescent="0.25">
      <c r="A1235" s="1072"/>
      <c r="B1235" s="1072"/>
      <c r="C1235" s="1074" t="s">
        <v>871</v>
      </c>
      <c r="D1235" s="1075">
        <v>7</v>
      </c>
      <c r="E1235" s="1075">
        <v>372540</v>
      </c>
      <c r="F1235" s="1075">
        <v>30000</v>
      </c>
      <c r="G1235" s="1075">
        <v>59118</v>
      </c>
      <c r="H1235" s="1075">
        <f t="shared" si="187"/>
        <v>461658</v>
      </c>
      <c r="I1235" s="1075">
        <f t="shared" si="188"/>
        <v>2607780</v>
      </c>
      <c r="J1235" s="1075">
        <f t="shared" si="189"/>
        <v>210000</v>
      </c>
      <c r="K1235" s="1075">
        <f t="shared" si="190"/>
        <v>413826</v>
      </c>
      <c r="L1235" s="1075">
        <f t="shared" si="191"/>
        <v>3231606</v>
      </c>
    </row>
    <row r="1236" spans="1:12" x14ac:dyDescent="0.25">
      <c r="A1236" s="1072"/>
      <c r="B1236" s="1072"/>
      <c r="C1236" s="1074" t="s">
        <v>922</v>
      </c>
      <c r="D1236" s="1075">
        <v>6</v>
      </c>
      <c r="E1236" s="1075">
        <v>381527</v>
      </c>
      <c r="F1236" s="1075">
        <v>30000</v>
      </c>
      <c r="G1236" s="1075">
        <v>61929.96</v>
      </c>
      <c r="H1236" s="1075">
        <f t="shared" si="187"/>
        <v>473456.96</v>
      </c>
      <c r="I1236" s="1075">
        <f t="shared" si="188"/>
        <v>2289162</v>
      </c>
      <c r="J1236" s="1075">
        <f t="shared" si="189"/>
        <v>180000</v>
      </c>
      <c r="K1236" s="1075">
        <f t="shared" si="190"/>
        <v>371579.76</v>
      </c>
      <c r="L1236" s="1075">
        <f t="shared" si="191"/>
        <v>2840741.7600000002</v>
      </c>
    </row>
    <row r="1237" spans="1:12" x14ac:dyDescent="0.25">
      <c r="A1237" s="1072"/>
      <c r="B1237" s="1072"/>
      <c r="C1237" s="1074" t="s">
        <v>924</v>
      </c>
      <c r="D1237" s="1075">
        <v>1</v>
      </c>
      <c r="E1237" s="1075">
        <v>408488</v>
      </c>
      <c r="F1237" s="1075">
        <v>30000</v>
      </c>
      <c r="G1237" s="1075">
        <v>68018</v>
      </c>
      <c r="H1237" s="1075">
        <f t="shared" si="187"/>
        <v>506506</v>
      </c>
      <c r="I1237" s="1075">
        <f t="shared" si="188"/>
        <v>408488</v>
      </c>
      <c r="J1237" s="1075">
        <f t="shared" si="189"/>
        <v>30000</v>
      </c>
      <c r="K1237" s="1075">
        <f t="shared" si="190"/>
        <v>68018</v>
      </c>
      <c r="L1237" s="1075">
        <f t="shared" si="191"/>
        <v>506506</v>
      </c>
    </row>
    <row r="1238" spans="1:12" x14ac:dyDescent="0.25">
      <c r="A1238" s="1072"/>
      <c r="B1238" s="1072"/>
      <c r="C1238" s="1074" t="s">
        <v>928</v>
      </c>
      <c r="D1238" s="1075">
        <v>1</v>
      </c>
      <c r="E1238" s="1075">
        <v>453423</v>
      </c>
      <c r="F1238" s="1075">
        <v>30000</v>
      </c>
      <c r="G1238" s="1075">
        <v>66210</v>
      </c>
      <c r="H1238" s="1075">
        <f t="shared" si="187"/>
        <v>549633</v>
      </c>
      <c r="I1238" s="1075">
        <f t="shared" si="188"/>
        <v>453423</v>
      </c>
      <c r="J1238" s="1075">
        <f t="shared" si="189"/>
        <v>30000</v>
      </c>
      <c r="K1238" s="1075">
        <f t="shared" si="190"/>
        <v>66210</v>
      </c>
      <c r="L1238" s="1075">
        <f t="shared" si="191"/>
        <v>549633</v>
      </c>
    </row>
    <row r="1239" spans="1:12" x14ac:dyDescent="0.25">
      <c r="A1239" s="1072"/>
      <c r="B1239" s="1072"/>
      <c r="C1239" s="1074" t="s">
        <v>930</v>
      </c>
      <c r="D1239" s="1075">
        <v>1</v>
      </c>
      <c r="E1239" s="1075">
        <v>489371</v>
      </c>
      <c r="F1239" s="1075">
        <v>30000</v>
      </c>
      <c r="G1239" s="1075">
        <v>86354.04</v>
      </c>
      <c r="H1239" s="1075">
        <f t="shared" si="187"/>
        <v>605725.04</v>
      </c>
      <c r="I1239" s="1075">
        <f t="shared" si="188"/>
        <v>489371</v>
      </c>
      <c r="J1239" s="1075">
        <f t="shared" si="189"/>
        <v>30000</v>
      </c>
      <c r="K1239" s="1075">
        <f t="shared" si="190"/>
        <v>86354.04</v>
      </c>
      <c r="L1239" s="1075">
        <f t="shared" si="191"/>
        <v>605725.04</v>
      </c>
    </row>
    <row r="1240" spans="1:12" x14ac:dyDescent="0.25">
      <c r="A1240" s="1072"/>
      <c r="B1240" s="1072"/>
      <c r="C1240" s="1074" t="s">
        <v>1645</v>
      </c>
      <c r="D1240" s="1075">
        <v>14</v>
      </c>
      <c r="E1240" s="1075">
        <v>376100</v>
      </c>
      <c r="F1240" s="1075">
        <v>30000</v>
      </c>
      <c r="G1240" s="1075">
        <v>60687.96</v>
      </c>
      <c r="H1240" s="1075">
        <f t="shared" si="187"/>
        <v>466787.96</v>
      </c>
      <c r="I1240" s="1075">
        <f t="shared" si="188"/>
        <v>5265400</v>
      </c>
      <c r="J1240" s="1075">
        <f t="shared" si="189"/>
        <v>420000</v>
      </c>
      <c r="K1240" s="1075">
        <f t="shared" si="190"/>
        <v>849631.44</v>
      </c>
      <c r="L1240" s="1075">
        <f t="shared" si="191"/>
        <v>6535031.4400000004</v>
      </c>
    </row>
    <row r="1241" spans="1:12" x14ac:dyDescent="0.25">
      <c r="A1241" s="1072"/>
      <c r="B1241" s="1072"/>
      <c r="C1241" s="1074" t="s">
        <v>1645</v>
      </c>
      <c r="D1241" s="1075">
        <v>2</v>
      </c>
      <c r="E1241" s="1075">
        <v>2584048</v>
      </c>
      <c r="F1241" s="1075">
        <v>30000</v>
      </c>
      <c r="G1241" s="1075">
        <v>1467709.92</v>
      </c>
      <c r="H1241" s="1075">
        <f t="shared" si="187"/>
        <v>4081757.92</v>
      </c>
      <c r="I1241" s="1075">
        <f t="shared" si="188"/>
        <v>5168096</v>
      </c>
      <c r="J1241" s="1075">
        <f t="shared" si="189"/>
        <v>60000</v>
      </c>
      <c r="K1241" s="1075">
        <f t="shared" si="190"/>
        <v>2935419.84</v>
      </c>
      <c r="L1241" s="1075">
        <f t="shared" si="191"/>
        <v>8163515.8399999999</v>
      </c>
    </row>
    <row r="1242" spans="1:12" x14ac:dyDescent="0.25">
      <c r="A1242" s="1072"/>
      <c r="B1242" s="1072"/>
      <c r="C1242" s="1074" t="s">
        <v>931</v>
      </c>
      <c r="D1242" s="1075">
        <v>0</v>
      </c>
      <c r="E1242" s="1075">
        <v>386895</v>
      </c>
      <c r="F1242" s="1075">
        <v>30000</v>
      </c>
      <c r="G1242" s="1075">
        <v>0</v>
      </c>
      <c r="H1242" s="1075">
        <f t="shared" si="187"/>
        <v>416895</v>
      </c>
      <c r="I1242" s="1075">
        <f t="shared" si="188"/>
        <v>0</v>
      </c>
      <c r="J1242" s="1075">
        <f t="shared" si="189"/>
        <v>0</v>
      </c>
      <c r="K1242" s="1075">
        <f t="shared" si="190"/>
        <v>0</v>
      </c>
      <c r="L1242" s="1075">
        <f t="shared" si="191"/>
        <v>0</v>
      </c>
    </row>
    <row r="1243" spans="1:12" x14ac:dyDescent="0.25">
      <c r="A1243" s="1072"/>
      <c r="B1243" s="1072"/>
      <c r="C1243" s="1074" t="s">
        <v>931</v>
      </c>
      <c r="D1243" s="1075">
        <v>30</v>
      </c>
      <c r="E1243" s="1075">
        <v>2642162</v>
      </c>
      <c r="F1243" s="1075">
        <v>30000</v>
      </c>
      <c r="G1243" s="1075">
        <v>1511608</v>
      </c>
      <c r="H1243" s="1075">
        <f t="shared" si="187"/>
        <v>4183770</v>
      </c>
      <c r="I1243" s="1075">
        <f t="shared" si="188"/>
        <v>79264860</v>
      </c>
      <c r="J1243" s="1075">
        <f t="shared" si="189"/>
        <v>900000</v>
      </c>
      <c r="K1243" s="1075">
        <f t="shared" si="190"/>
        <v>45348240</v>
      </c>
      <c r="L1243" s="1075">
        <f t="shared" si="191"/>
        <v>125513100</v>
      </c>
    </row>
    <row r="1244" spans="1:12" x14ac:dyDescent="0.25">
      <c r="A1244" s="1072"/>
      <c r="B1244" s="1072"/>
      <c r="C1244" s="1074" t="s">
        <v>601</v>
      </c>
      <c r="D1244" s="1075">
        <v>44</v>
      </c>
      <c r="E1244" s="1075">
        <v>397690</v>
      </c>
      <c r="F1244" s="1075">
        <v>30000</v>
      </c>
      <c r="G1244" s="1075">
        <v>65577.960000000006</v>
      </c>
      <c r="H1244" s="1075">
        <f t="shared" si="187"/>
        <v>493267.96</v>
      </c>
      <c r="I1244" s="1075">
        <f t="shared" si="188"/>
        <v>17498360</v>
      </c>
      <c r="J1244" s="1075">
        <f t="shared" si="189"/>
        <v>1320000</v>
      </c>
      <c r="K1244" s="1075">
        <f t="shared" si="190"/>
        <v>2885430.24</v>
      </c>
      <c r="L1244" s="1075">
        <f t="shared" si="191"/>
        <v>21703790.240000002</v>
      </c>
    </row>
    <row r="1245" spans="1:12" x14ac:dyDescent="0.25">
      <c r="A1245" s="1072"/>
      <c r="B1245" s="1072"/>
      <c r="C1245" s="1074" t="s">
        <v>601</v>
      </c>
      <c r="D1245" s="1075">
        <v>1</v>
      </c>
      <c r="E1245" s="1075">
        <v>2700275</v>
      </c>
      <c r="F1245" s="1075">
        <v>30000</v>
      </c>
      <c r="G1245" s="1075">
        <v>1555507.92</v>
      </c>
      <c r="H1245" s="1075">
        <f t="shared" si="187"/>
        <v>4285782.92</v>
      </c>
      <c r="I1245" s="1075">
        <f t="shared" si="188"/>
        <v>2700275</v>
      </c>
      <c r="J1245" s="1075">
        <f t="shared" si="189"/>
        <v>30000</v>
      </c>
      <c r="K1245" s="1075">
        <f t="shared" si="190"/>
        <v>1555507.92</v>
      </c>
      <c r="L1245" s="1075">
        <f t="shared" si="191"/>
        <v>4285782.92</v>
      </c>
    </row>
    <row r="1246" spans="1:12" x14ac:dyDescent="0.25">
      <c r="A1246" s="1072"/>
      <c r="B1246" s="1072"/>
      <c r="C1246" s="1074" t="s">
        <v>775</v>
      </c>
      <c r="D1246" s="1075">
        <v>15</v>
      </c>
      <c r="E1246" s="1075">
        <v>408485</v>
      </c>
      <c r="F1246" s="1075">
        <v>30000</v>
      </c>
      <c r="G1246" s="1075">
        <v>68016</v>
      </c>
      <c r="H1246" s="1075">
        <f t="shared" si="187"/>
        <v>506501</v>
      </c>
      <c r="I1246" s="1075">
        <f t="shared" si="188"/>
        <v>6127275</v>
      </c>
      <c r="J1246" s="1075">
        <f t="shared" si="189"/>
        <v>450000</v>
      </c>
      <c r="K1246" s="1075">
        <f t="shared" si="190"/>
        <v>1020240</v>
      </c>
      <c r="L1246" s="1075">
        <f t="shared" si="191"/>
        <v>7597515</v>
      </c>
    </row>
    <row r="1247" spans="1:12" x14ac:dyDescent="0.25">
      <c r="A1247" s="1072"/>
      <c r="B1247" s="1072"/>
      <c r="C1247" s="1074" t="s">
        <v>932</v>
      </c>
      <c r="D1247" s="1075">
        <v>14</v>
      </c>
      <c r="E1247" s="1075">
        <v>419280</v>
      </c>
      <c r="F1247" s="1075">
        <v>30000</v>
      </c>
      <c r="G1247" s="1075">
        <v>70658</v>
      </c>
      <c r="H1247" s="1075">
        <f t="shared" si="187"/>
        <v>519938</v>
      </c>
      <c r="I1247" s="1075">
        <f t="shared" si="188"/>
        <v>5869920</v>
      </c>
      <c r="J1247" s="1075">
        <f t="shared" si="189"/>
        <v>420000</v>
      </c>
      <c r="K1247" s="1075">
        <f t="shared" si="190"/>
        <v>989212</v>
      </c>
      <c r="L1247" s="1075">
        <f t="shared" si="191"/>
        <v>7279132</v>
      </c>
    </row>
    <row r="1248" spans="1:12" x14ac:dyDescent="0.25">
      <c r="A1248" s="1072"/>
      <c r="B1248" s="1072"/>
      <c r="C1248" s="1074" t="s">
        <v>933</v>
      </c>
      <c r="D1248" s="1075">
        <v>19</v>
      </c>
      <c r="E1248" s="1075">
        <v>430075</v>
      </c>
      <c r="F1248" s="1075">
        <v>30000</v>
      </c>
      <c r="G1248" s="1075">
        <v>72678</v>
      </c>
      <c r="H1248" s="1075">
        <f t="shared" si="187"/>
        <v>532753</v>
      </c>
      <c r="I1248" s="1075">
        <f t="shared" si="188"/>
        <v>8171425</v>
      </c>
      <c r="J1248" s="1075">
        <f t="shared" si="189"/>
        <v>570000</v>
      </c>
      <c r="K1248" s="1075">
        <f t="shared" si="190"/>
        <v>1380882</v>
      </c>
      <c r="L1248" s="1075">
        <f t="shared" si="191"/>
        <v>10122307</v>
      </c>
    </row>
    <row r="1249" spans="1:12" x14ac:dyDescent="0.25">
      <c r="A1249" s="1072"/>
      <c r="B1249" s="1072"/>
      <c r="C1249" s="1074" t="s">
        <v>934</v>
      </c>
      <c r="D1249" s="1075">
        <v>8</v>
      </c>
      <c r="E1249" s="1075">
        <v>440870</v>
      </c>
      <c r="F1249" s="1075">
        <v>30000</v>
      </c>
      <c r="G1249" s="1075">
        <v>75168.960000000006</v>
      </c>
      <c r="H1249" s="1075">
        <f t="shared" si="187"/>
        <v>546038.96</v>
      </c>
      <c r="I1249" s="1075">
        <f t="shared" si="188"/>
        <v>3526960</v>
      </c>
      <c r="J1249" s="1075">
        <f t="shared" si="189"/>
        <v>240000</v>
      </c>
      <c r="K1249" s="1075">
        <f t="shared" si="190"/>
        <v>601351.68000000005</v>
      </c>
      <c r="L1249" s="1075">
        <f t="shared" si="191"/>
        <v>4368311.68</v>
      </c>
    </row>
    <row r="1250" spans="1:12" x14ac:dyDescent="0.25">
      <c r="A1250" s="1072"/>
      <c r="B1250" s="1072"/>
      <c r="C1250" s="1074" t="s">
        <v>935</v>
      </c>
      <c r="D1250" s="1075">
        <v>8</v>
      </c>
      <c r="E1250" s="1075">
        <v>451665</v>
      </c>
      <c r="F1250" s="1075">
        <v>30000</v>
      </c>
      <c r="G1250" s="1075">
        <v>77820</v>
      </c>
      <c r="H1250" s="1075">
        <f t="shared" si="187"/>
        <v>559485</v>
      </c>
      <c r="I1250" s="1075">
        <f t="shared" si="188"/>
        <v>3613320</v>
      </c>
      <c r="J1250" s="1075">
        <f t="shared" si="189"/>
        <v>240000</v>
      </c>
      <c r="K1250" s="1075">
        <f t="shared" si="190"/>
        <v>622560</v>
      </c>
      <c r="L1250" s="1075">
        <f t="shared" si="191"/>
        <v>4475880</v>
      </c>
    </row>
    <row r="1251" spans="1:12" x14ac:dyDescent="0.25">
      <c r="A1251" s="1072"/>
      <c r="B1251" s="1072"/>
      <c r="C1251" s="1074" t="s">
        <v>936</v>
      </c>
      <c r="D1251" s="1075">
        <v>3</v>
      </c>
      <c r="E1251" s="1075">
        <v>462460</v>
      </c>
      <c r="F1251" s="1075">
        <v>30000</v>
      </c>
      <c r="G1251" s="1075">
        <v>80256</v>
      </c>
      <c r="H1251" s="1075">
        <f t="shared" si="187"/>
        <v>572716</v>
      </c>
      <c r="I1251" s="1075">
        <f t="shared" si="188"/>
        <v>1387380</v>
      </c>
      <c r="J1251" s="1075">
        <f t="shared" si="189"/>
        <v>90000</v>
      </c>
      <c r="K1251" s="1075">
        <f t="shared" si="190"/>
        <v>240768</v>
      </c>
      <c r="L1251" s="1075">
        <f t="shared" si="191"/>
        <v>1718148</v>
      </c>
    </row>
    <row r="1252" spans="1:12" x14ac:dyDescent="0.25">
      <c r="A1252" s="1072"/>
      <c r="B1252" s="1072"/>
      <c r="C1252" s="1074" t="s">
        <v>828</v>
      </c>
      <c r="D1252" s="1075">
        <v>3</v>
      </c>
      <c r="E1252" s="1075">
        <v>473255</v>
      </c>
      <c r="F1252" s="1075">
        <v>30000</v>
      </c>
      <c r="G1252" s="1075">
        <v>82709</v>
      </c>
      <c r="H1252" s="1075">
        <f t="shared" si="187"/>
        <v>585964</v>
      </c>
      <c r="I1252" s="1075">
        <f t="shared" si="188"/>
        <v>1419765</v>
      </c>
      <c r="J1252" s="1075">
        <f t="shared" si="189"/>
        <v>90000</v>
      </c>
      <c r="K1252" s="1075">
        <f t="shared" si="190"/>
        <v>248127</v>
      </c>
      <c r="L1252" s="1075">
        <f t="shared" si="191"/>
        <v>1757892</v>
      </c>
    </row>
    <row r="1253" spans="1:12" x14ac:dyDescent="0.25">
      <c r="A1253" s="1072"/>
      <c r="B1253" s="1072"/>
      <c r="C1253" s="1074" t="s">
        <v>937</v>
      </c>
      <c r="D1253" s="1075">
        <v>4</v>
      </c>
      <c r="E1253" s="1075">
        <v>484050</v>
      </c>
      <c r="F1253" s="1075">
        <v>30000</v>
      </c>
      <c r="G1253" s="1075">
        <v>85151</v>
      </c>
      <c r="H1253" s="1075">
        <f t="shared" si="187"/>
        <v>599201</v>
      </c>
      <c r="I1253" s="1075">
        <f t="shared" si="188"/>
        <v>1936200</v>
      </c>
      <c r="J1253" s="1075">
        <f t="shared" si="189"/>
        <v>120000</v>
      </c>
      <c r="K1253" s="1075">
        <f t="shared" si="190"/>
        <v>340604</v>
      </c>
      <c r="L1253" s="1075">
        <f t="shared" si="191"/>
        <v>2396804</v>
      </c>
    </row>
    <row r="1254" spans="1:12" x14ac:dyDescent="0.25">
      <c r="A1254" s="1072"/>
      <c r="B1254" s="1072"/>
      <c r="C1254" s="1074" t="s">
        <v>602</v>
      </c>
      <c r="D1254" s="1075">
        <v>2</v>
      </c>
      <c r="E1254" s="1075">
        <v>494845</v>
      </c>
      <c r="F1254" s="1075">
        <v>30000</v>
      </c>
      <c r="G1254" s="1075">
        <v>87498</v>
      </c>
      <c r="H1254" s="1075">
        <f t="shared" si="187"/>
        <v>612343</v>
      </c>
      <c r="I1254" s="1075">
        <f t="shared" si="188"/>
        <v>989690</v>
      </c>
      <c r="J1254" s="1075">
        <f t="shared" si="189"/>
        <v>60000</v>
      </c>
      <c r="K1254" s="1075">
        <f t="shared" si="190"/>
        <v>174996</v>
      </c>
      <c r="L1254" s="1075">
        <f t="shared" si="191"/>
        <v>1224686</v>
      </c>
    </row>
    <row r="1255" spans="1:12" x14ac:dyDescent="0.25">
      <c r="A1255" s="1072"/>
      <c r="B1255" s="1072"/>
      <c r="C1255" s="1074" t="s">
        <v>938</v>
      </c>
      <c r="D1255" s="1075">
        <v>20</v>
      </c>
      <c r="E1255" s="1075">
        <v>505640</v>
      </c>
      <c r="F1255" s="1075">
        <v>30000</v>
      </c>
      <c r="G1255" s="1075">
        <v>90038</v>
      </c>
      <c r="H1255" s="1075">
        <f t="shared" si="187"/>
        <v>625678</v>
      </c>
      <c r="I1255" s="1075">
        <f t="shared" si="188"/>
        <v>10112800</v>
      </c>
      <c r="J1255" s="1075">
        <f t="shared" si="189"/>
        <v>600000</v>
      </c>
      <c r="K1255" s="1075">
        <f t="shared" si="190"/>
        <v>1800760</v>
      </c>
      <c r="L1255" s="1075">
        <f t="shared" si="191"/>
        <v>12513560</v>
      </c>
    </row>
    <row r="1256" spans="1:12" x14ac:dyDescent="0.25">
      <c r="A1256" s="1072"/>
      <c r="B1256" s="1072"/>
      <c r="C1256" s="1074" t="s">
        <v>939</v>
      </c>
      <c r="D1256" s="1075">
        <v>2</v>
      </c>
      <c r="E1256" s="1075">
        <v>516435</v>
      </c>
      <c r="F1256" s="1075">
        <v>30000</v>
      </c>
      <c r="G1256" s="1075">
        <v>92489</v>
      </c>
      <c r="H1256" s="1075">
        <f t="shared" si="187"/>
        <v>638924</v>
      </c>
      <c r="I1256" s="1075">
        <f t="shared" si="188"/>
        <v>1032870</v>
      </c>
      <c r="J1256" s="1075">
        <f t="shared" si="189"/>
        <v>60000</v>
      </c>
      <c r="K1256" s="1075">
        <f t="shared" si="190"/>
        <v>184978</v>
      </c>
      <c r="L1256" s="1075">
        <f t="shared" si="191"/>
        <v>1277848</v>
      </c>
    </row>
    <row r="1257" spans="1:12" x14ac:dyDescent="0.25">
      <c r="A1257" s="1072"/>
      <c r="B1257" s="1072"/>
      <c r="C1257" s="1074" t="s">
        <v>603</v>
      </c>
      <c r="D1257" s="1075">
        <v>12</v>
      </c>
      <c r="E1257" s="1075">
        <v>527230</v>
      </c>
      <c r="F1257" s="1075">
        <v>30000</v>
      </c>
      <c r="G1257" s="1075">
        <v>95133</v>
      </c>
      <c r="H1257" s="1075">
        <f t="shared" si="187"/>
        <v>652363</v>
      </c>
      <c r="I1257" s="1075">
        <f t="shared" si="188"/>
        <v>6326760</v>
      </c>
      <c r="J1257" s="1075">
        <f t="shared" si="189"/>
        <v>360000</v>
      </c>
      <c r="K1257" s="1075">
        <f t="shared" si="190"/>
        <v>1141596</v>
      </c>
      <c r="L1257" s="1075">
        <f t="shared" si="191"/>
        <v>7828356</v>
      </c>
    </row>
    <row r="1258" spans="1:12" x14ac:dyDescent="0.25">
      <c r="A1258" s="1072"/>
      <c r="B1258" s="1072"/>
      <c r="C1258" s="1074" t="s">
        <v>1646</v>
      </c>
      <c r="D1258" s="1075">
        <v>60</v>
      </c>
      <c r="E1258" s="1075">
        <v>412917</v>
      </c>
      <c r="F1258" s="1075">
        <v>30000</v>
      </c>
      <c r="G1258" s="1075">
        <v>68034.960000000006</v>
      </c>
      <c r="H1258" s="1075">
        <f t="shared" si="187"/>
        <v>510951.96</v>
      </c>
      <c r="I1258" s="1075">
        <f t="shared" si="188"/>
        <v>24775020</v>
      </c>
      <c r="J1258" s="1075">
        <f t="shared" si="189"/>
        <v>1800000</v>
      </c>
      <c r="K1258" s="1075">
        <f t="shared" si="190"/>
        <v>4082097.6000000006</v>
      </c>
      <c r="L1258" s="1075">
        <f t="shared" si="191"/>
        <v>30657117.600000001</v>
      </c>
    </row>
    <row r="1259" spans="1:12" x14ac:dyDescent="0.25">
      <c r="A1259" s="1072"/>
      <c r="B1259" s="1072"/>
      <c r="C1259" s="1074" t="s">
        <v>1646</v>
      </c>
      <c r="D1259" s="1075">
        <v>25</v>
      </c>
      <c r="E1259" s="1075">
        <v>3323971</v>
      </c>
      <c r="F1259" s="1075">
        <v>30000</v>
      </c>
      <c r="G1259" s="1075">
        <v>1888176</v>
      </c>
      <c r="H1259" s="1075">
        <f t="shared" si="187"/>
        <v>5242147</v>
      </c>
      <c r="I1259" s="1075">
        <f t="shared" si="188"/>
        <v>83099275</v>
      </c>
      <c r="J1259" s="1075">
        <f t="shared" si="189"/>
        <v>750000</v>
      </c>
      <c r="K1259" s="1075">
        <f t="shared" si="190"/>
        <v>47204400</v>
      </c>
      <c r="L1259" s="1075">
        <f t="shared" si="191"/>
        <v>131053675</v>
      </c>
    </row>
    <row r="1260" spans="1:12" x14ac:dyDescent="0.25">
      <c r="A1260" s="1072"/>
      <c r="B1260" s="1072"/>
      <c r="C1260" s="1074" t="s">
        <v>605</v>
      </c>
      <c r="D1260" s="1075">
        <v>7</v>
      </c>
      <c r="E1260" s="1075">
        <v>425464</v>
      </c>
      <c r="F1260" s="1075">
        <v>30000</v>
      </c>
      <c r="G1260" s="1075">
        <v>71883.960000000006</v>
      </c>
      <c r="H1260" s="1075">
        <f t="shared" si="187"/>
        <v>527347.96</v>
      </c>
      <c r="I1260" s="1075">
        <f t="shared" si="188"/>
        <v>2978248</v>
      </c>
      <c r="J1260" s="1075">
        <f t="shared" si="189"/>
        <v>210000</v>
      </c>
      <c r="K1260" s="1075">
        <f t="shared" si="190"/>
        <v>503187.72000000003</v>
      </c>
      <c r="L1260" s="1075">
        <f t="shared" si="191"/>
        <v>3691435.7199999997</v>
      </c>
    </row>
    <row r="1261" spans="1:12" x14ac:dyDescent="0.25">
      <c r="A1261" s="1072"/>
      <c r="B1261" s="1072"/>
      <c r="C1261" s="1074" t="s">
        <v>607</v>
      </c>
      <c r="D1261" s="1075">
        <v>8</v>
      </c>
      <c r="E1261" s="1075">
        <v>438011</v>
      </c>
      <c r="F1261" s="1075">
        <v>30000</v>
      </c>
      <c r="G1261" s="1075">
        <v>74691.960000000006</v>
      </c>
      <c r="H1261" s="1075">
        <f t="shared" si="187"/>
        <v>542702.96</v>
      </c>
      <c r="I1261" s="1075">
        <f t="shared" si="188"/>
        <v>3504088</v>
      </c>
      <c r="J1261" s="1075">
        <f t="shared" si="189"/>
        <v>240000</v>
      </c>
      <c r="K1261" s="1075">
        <f t="shared" si="190"/>
        <v>597535.68000000005</v>
      </c>
      <c r="L1261" s="1075">
        <f t="shared" si="191"/>
        <v>4341623.68</v>
      </c>
    </row>
    <row r="1262" spans="1:12" x14ac:dyDescent="0.25">
      <c r="A1262" s="1072"/>
      <c r="B1262" s="1072"/>
      <c r="C1262" s="1074" t="s">
        <v>790</v>
      </c>
      <c r="D1262" s="1075">
        <v>12</v>
      </c>
      <c r="E1262" s="1075">
        <v>450558</v>
      </c>
      <c r="F1262" s="1075">
        <v>30000</v>
      </c>
      <c r="G1262" s="1075">
        <v>77562</v>
      </c>
      <c r="H1262" s="1075">
        <f t="shared" si="187"/>
        <v>558120</v>
      </c>
      <c r="I1262" s="1075">
        <f t="shared" si="188"/>
        <v>5406696</v>
      </c>
      <c r="J1262" s="1075">
        <f t="shared" si="189"/>
        <v>360000</v>
      </c>
      <c r="K1262" s="1075">
        <f t="shared" si="190"/>
        <v>930744</v>
      </c>
      <c r="L1262" s="1075">
        <f t="shared" si="191"/>
        <v>6697440</v>
      </c>
    </row>
    <row r="1263" spans="1:12" x14ac:dyDescent="0.25">
      <c r="A1263" s="1072"/>
      <c r="B1263" s="1072"/>
      <c r="C1263" s="1074" t="s">
        <v>940</v>
      </c>
      <c r="D1263" s="1075">
        <v>1</v>
      </c>
      <c r="E1263" s="1075">
        <v>463105</v>
      </c>
      <c r="F1263" s="1075">
        <v>30000</v>
      </c>
      <c r="G1263" s="1075">
        <v>80418.960000000006</v>
      </c>
      <c r="H1263" s="1075">
        <f t="shared" si="187"/>
        <v>573523.96</v>
      </c>
      <c r="I1263" s="1075">
        <f t="shared" si="188"/>
        <v>463105</v>
      </c>
      <c r="J1263" s="1075">
        <f t="shared" si="189"/>
        <v>30000</v>
      </c>
      <c r="K1263" s="1075">
        <f t="shared" si="190"/>
        <v>80418.960000000006</v>
      </c>
      <c r="L1263" s="1075">
        <f t="shared" si="191"/>
        <v>573523.96</v>
      </c>
    </row>
    <row r="1264" spans="1:12" x14ac:dyDescent="0.25">
      <c r="A1264" s="1072"/>
      <c r="B1264" s="1072"/>
      <c r="C1264" s="1074" t="s">
        <v>941</v>
      </c>
      <c r="D1264" s="1075">
        <v>13</v>
      </c>
      <c r="E1264" s="1075">
        <v>475652</v>
      </c>
      <c r="F1264" s="1075">
        <v>30000</v>
      </c>
      <c r="G1264" s="1075">
        <v>83258</v>
      </c>
      <c r="H1264" s="1075">
        <f t="shared" si="187"/>
        <v>588910</v>
      </c>
      <c r="I1264" s="1075">
        <f t="shared" si="188"/>
        <v>6183476</v>
      </c>
      <c r="J1264" s="1075">
        <f t="shared" si="189"/>
        <v>390000</v>
      </c>
      <c r="K1264" s="1075">
        <f t="shared" si="190"/>
        <v>1082354</v>
      </c>
      <c r="L1264" s="1075">
        <f t="shared" si="191"/>
        <v>7655830</v>
      </c>
    </row>
    <row r="1265" spans="1:12" x14ac:dyDescent="0.25">
      <c r="A1265" s="1072"/>
      <c r="B1265" s="1072"/>
      <c r="C1265" s="1074" t="s">
        <v>942</v>
      </c>
      <c r="D1265" s="1075">
        <v>7</v>
      </c>
      <c r="E1265" s="1075">
        <v>488199</v>
      </c>
      <c r="F1265" s="1075">
        <v>30000</v>
      </c>
      <c r="G1265" s="1075">
        <v>87095</v>
      </c>
      <c r="H1265" s="1075">
        <f t="shared" si="187"/>
        <v>605294</v>
      </c>
      <c r="I1265" s="1075">
        <f t="shared" si="188"/>
        <v>3417393</v>
      </c>
      <c r="J1265" s="1075">
        <f t="shared" si="189"/>
        <v>210000</v>
      </c>
      <c r="K1265" s="1075">
        <f t="shared" si="190"/>
        <v>609665</v>
      </c>
      <c r="L1265" s="1075">
        <f t="shared" si="191"/>
        <v>4237058</v>
      </c>
    </row>
    <row r="1266" spans="1:12" x14ac:dyDescent="0.25">
      <c r="A1266" s="1072"/>
      <c r="B1266" s="1072"/>
      <c r="C1266" s="1074" t="s">
        <v>829</v>
      </c>
      <c r="D1266" s="1075">
        <v>5</v>
      </c>
      <c r="E1266" s="1075">
        <v>500746</v>
      </c>
      <c r="F1266" s="1075">
        <v>30000</v>
      </c>
      <c r="G1266" s="1075">
        <v>88932.96</v>
      </c>
      <c r="H1266" s="1075">
        <f t="shared" si="187"/>
        <v>619678.96</v>
      </c>
      <c r="I1266" s="1075">
        <f t="shared" si="188"/>
        <v>2503730</v>
      </c>
      <c r="J1266" s="1075">
        <f t="shared" si="189"/>
        <v>150000</v>
      </c>
      <c r="K1266" s="1075">
        <f t="shared" si="190"/>
        <v>444664.80000000005</v>
      </c>
      <c r="L1266" s="1075">
        <f t="shared" si="191"/>
        <v>3098394.8</v>
      </c>
    </row>
    <row r="1267" spans="1:12" x14ac:dyDescent="0.25">
      <c r="A1267" s="1072"/>
      <c r="B1267" s="1072"/>
      <c r="C1267" s="1074" t="s">
        <v>1435</v>
      </c>
      <c r="D1267" s="1075">
        <v>6</v>
      </c>
      <c r="E1267" s="1075">
        <v>513293</v>
      </c>
      <c r="F1267" s="1075">
        <v>30000</v>
      </c>
      <c r="G1267" s="1075">
        <v>91764</v>
      </c>
      <c r="H1267" s="1075">
        <f t="shared" si="187"/>
        <v>635057</v>
      </c>
      <c r="I1267" s="1075">
        <f t="shared" si="188"/>
        <v>3079758</v>
      </c>
      <c r="J1267" s="1075">
        <f t="shared" si="189"/>
        <v>180000</v>
      </c>
      <c r="K1267" s="1075">
        <f t="shared" si="190"/>
        <v>550584</v>
      </c>
      <c r="L1267" s="1075">
        <f t="shared" si="191"/>
        <v>3810342</v>
      </c>
    </row>
    <row r="1268" spans="1:12" x14ac:dyDescent="0.25">
      <c r="A1268" s="1072"/>
      <c r="B1268" s="1072"/>
      <c r="C1268" s="1074" t="s">
        <v>830</v>
      </c>
      <c r="D1268" s="1075">
        <v>34</v>
      </c>
      <c r="E1268" s="1075">
        <v>525840</v>
      </c>
      <c r="F1268" s="1075">
        <v>30000</v>
      </c>
      <c r="G1268" s="1075">
        <v>94632</v>
      </c>
      <c r="H1268" s="1075">
        <f t="shared" si="187"/>
        <v>650472</v>
      </c>
      <c r="I1268" s="1075">
        <f t="shared" si="188"/>
        <v>17878560</v>
      </c>
      <c r="J1268" s="1075">
        <f t="shared" si="189"/>
        <v>1020000</v>
      </c>
      <c r="K1268" s="1075">
        <f t="shared" si="190"/>
        <v>3217488</v>
      </c>
      <c r="L1268" s="1075">
        <f t="shared" si="191"/>
        <v>22116048</v>
      </c>
    </row>
    <row r="1269" spans="1:12" x14ac:dyDescent="0.25">
      <c r="A1269" s="1072"/>
      <c r="B1269" s="1072"/>
      <c r="C1269" s="1074" t="s">
        <v>1436</v>
      </c>
      <c r="D1269" s="1075">
        <v>16</v>
      </c>
      <c r="E1269" s="1075">
        <v>538387</v>
      </c>
      <c r="F1269" s="1075">
        <v>30000</v>
      </c>
      <c r="G1269" s="1075">
        <v>97469</v>
      </c>
      <c r="H1269" s="1075">
        <f t="shared" si="187"/>
        <v>665856</v>
      </c>
      <c r="I1269" s="1075">
        <f t="shared" si="188"/>
        <v>8614192</v>
      </c>
      <c r="J1269" s="1075">
        <f t="shared" si="189"/>
        <v>480000</v>
      </c>
      <c r="K1269" s="1075">
        <f t="shared" si="190"/>
        <v>1559504</v>
      </c>
      <c r="L1269" s="1075">
        <f t="shared" si="191"/>
        <v>10653696</v>
      </c>
    </row>
    <row r="1270" spans="1:12" x14ac:dyDescent="0.25">
      <c r="A1270" s="1072"/>
      <c r="B1270" s="1072"/>
      <c r="C1270" s="1074" t="s">
        <v>831</v>
      </c>
      <c r="D1270" s="1075">
        <v>10</v>
      </c>
      <c r="E1270" s="1075">
        <v>550934</v>
      </c>
      <c r="F1270" s="1075">
        <v>30000</v>
      </c>
      <c r="G1270" s="1075">
        <v>100506</v>
      </c>
      <c r="H1270" s="1075">
        <f t="shared" si="187"/>
        <v>681440</v>
      </c>
      <c r="I1270" s="1075">
        <f t="shared" si="188"/>
        <v>5509340</v>
      </c>
      <c r="J1270" s="1075">
        <f t="shared" si="189"/>
        <v>300000</v>
      </c>
      <c r="K1270" s="1075">
        <f t="shared" si="190"/>
        <v>1005060</v>
      </c>
      <c r="L1270" s="1075">
        <f t="shared" si="191"/>
        <v>6814400</v>
      </c>
    </row>
    <row r="1271" spans="1:12" x14ac:dyDescent="0.25">
      <c r="A1271" s="1072"/>
      <c r="B1271" s="1072"/>
      <c r="C1271" s="1074" t="s">
        <v>1431</v>
      </c>
      <c r="D1271" s="1075">
        <v>11</v>
      </c>
      <c r="E1271" s="1075">
        <v>563481</v>
      </c>
      <c r="F1271" s="1075">
        <v>30000</v>
      </c>
      <c r="G1271" s="1075">
        <v>103356</v>
      </c>
      <c r="H1271" s="1075">
        <f t="shared" si="187"/>
        <v>696837</v>
      </c>
      <c r="I1271" s="1075">
        <f t="shared" si="188"/>
        <v>6198291</v>
      </c>
      <c r="J1271" s="1075">
        <f t="shared" si="189"/>
        <v>330000</v>
      </c>
      <c r="K1271" s="1075">
        <f t="shared" si="190"/>
        <v>1136916</v>
      </c>
      <c r="L1271" s="1075">
        <f t="shared" si="191"/>
        <v>7665207</v>
      </c>
    </row>
    <row r="1272" spans="1:12" x14ac:dyDescent="0.25">
      <c r="A1272" s="1072"/>
      <c r="B1272" s="1072"/>
      <c r="C1272" s="1074" t="s">
        <v>943</v>
      </c>
      <c r="D1272" s="1075">
        <v>9</v>
      </c>
      <c r="E1272" s="1075">
        <v>576028</v>
      </c>
      <c r="F1272" s="1075">
        <v>30000</v>
      </c>
      <c r="G1272" s="1075">
        <v>106113</v>
      </c>
      <c r="H1272" s="1075">
        <f t="shared" si="187"/>
        <v>712141</v>
      </c>
      <c r="I1272" s="1075">
        <f t="shared" si="188"/>
        <v>5184252</v>
      </c>
      <c r="J1272" s="1075">
        <f t="shared" si="189"/>
        <v>270000</v>
      </c>
      <c r="K1272" s="1075">
        <f t="shared" si="190"/>
        <v>955017</v>
      </c>
      <c r="L1272" s="1075">
        <f t="shared" si="191"/>
        <v>6409269</v>
      </c>
    </row>
    <row r="1273" spans="1:12" x14ac:dyDescent="0.25">
      <c r="A1273" s="1072"/>
      <c r="B1273" s="1072"/>
      <c r="C1273" s="1074" t="s">
        <v>609</v>
      </c>
      <c r="D1273" s="1075">
        <v>6</v>
      </c>
      <c r="E1273" s="1075">
        <v>588575</v>
      </c>
      <c r="F1273" s="1075">
        <v>30000</v>
      </c>
      <c r="G1273" s="1075">
        <v>111234.96</v>
      </c>
      <c r="H1273" s="1075">
        <f t="shared" si="187"/>
        <v>729809.96</v>
      </c>
      <c r="I1273" s="1075">
        <f t="shared" si="188"/>
        <v>3531450</v>
      </c>
      <c r="J1273" s="1075">
        <f t="shared" si="189"/>
        <v>180000</v>
      </c>
      <c r="K1273" s="1075">
        <f t="shared" si="190"/>
        <v>667409.76</v>
      </c>
      <c r="L1273" s="1075">
        <f t="shared" si="191"/>
        <v>4378859.76</v>
      </c>
    </row>
    <row r="1274" spans="1:12" x14ac:dyDescent="0.25">
      <c r="A1274" s="1072"/>
      <c r="B1274" s="1072"/>
      <c r="C1274" s="1074" t="s">
        <v>944</v>
      </c>
      <c r="D1274" s="1075">
        <v>9</v>
      </c>
      <c r="E1274" s="1075">
        <v>481650</v>
      </c>
      <c r="F1274" s="1075">
        <v>30000</v>
      </c>
      <c r="G1274" s="1075">
        <v>96588</v>
      </c>
      <c r="H1274" s="1075">
        <f t="shared" si="187"/>
        <v>608238</v>
      </c>
      <c r="I1274" s="1075">
        <f t="shared" si="188"/>
        <v>4334850</v>
      </c>
      <c r="J1274" s="1075">
        <f t="shared" si="189"/>
        <v>270000</v>
      </c>
      <c r="K1274" s="1075">
        <f t="shared" si="190"/>
        <v>869292</v>
      </c>
      <c r="L1274" s="1075">
        <f t="shared" si="191"/>
        <v>5474142</v>
      </c>
    </row>
    <row r="1275" spans="1:12" x14ac:dyDescent="0.25">
      <c r="A1275" s="1072"/>
      <c r="B1275" s="1072"/>
      <c r="C1275" s="1074" t="s">
        <v>944</v>
      </c>
      <c r="D1275" s="1075">
        <v>15</v>
      </c>
      <c r="E1275" s="1075">
        <v>4002413</v>
      </c>
      <c r="F1275" s="1075">
        <v>30000</v>
      </c>
      <c r="G1275" s="1075">
        <v>2671788</v>
      </c>
      <c r="H1275" s="1075">
        <f t="shared" si="187"/>
        <v>6704201</v>
      </c>
      <c r="I1275" s="1075">
        <f t="shared" si="188"/>
        <v>60036195</v>
      </c>
      <c r="J1275" s="1075">
        <f t="shared" si="189"/>
        <v>450000</v>
      </c>
      <c r="K1275" s="1075">
        <f t="shared" si="190"/>
        <v>40076820</v>
      </c>
      <c r="L1275" s="1075">
        <f t="shared" si="191"/>
        <v>100563015</v>
      </c>
    </row>
    <row r="1276" spans="1:12" x14ac:dyDescent="0.25">
      <c r="A1276" s="1072"/>
      <c r="B1276" s="1072"/>
      <c r="C1276" s="1074" t="s">
        <v>872</v>
      </c>
      <c r="D1276" s="1075">
        <v>1</v>
      </c>
      <c r="E1276" s="1075">
        <v>496939</v>
      </c>
      <c r="F1276" s="1075">
        <v>30000</v>
      </c>
      <c r="G1276" s="1075">
        <v>88074.96</v>
      </c>
      <c r="H1276" s="1075">
        <f t="shared" si="187"/>
        <v>615013.96</v>
      </c>
      <c r="I1276" s="1075">
        <f t="shared" si="188"/>
        <v>496939</v>
      </c>
      <c r="J1276" s="1075">
        <f t="shared" si="189"/>
        <v>30000</v>
      </c>
      <c r="K1276" s="1075">
        <f t="shared" si="190"/>
        <v>88074.96</v>
      </c>
      <c r="L1276" s="1075">
        <f t="shared" si="191"/>
        <v>615013.96</v>
      </c>
    </row>
    <row r="1277" spans="1:12" x14ac:dyDescent="0.25">
      <c r="A1277" s="1072"/>
      <c r="B1277" s="1072"/>
      <c r="C1277" s="1074" t="s">
        <v>832</v>
      </c>
      <c r="D1277" s="1075">
        <v>1</v>
      </c>
      <c r="E1277" s="1075">
        <v>512228</v>
      </c>
      <c r="F1277" s="1075">
        <v>30000</v>
      </c>
      <c r="G1277" s="1075">
        <v>91458.96</v>
      </c>
      <c r="H1277" s="1075">
        <f t="shared" si="187"/>
        <v>633686.96</v>
      </c>
      <c r="I1277" s="1075">
        <f t="shared" si="188"/>
        <v>512228</v>
      </c>
      <c r="J1277" s="1075">
        <f t="shared" si="189"/>
        <v>30000</v>
      </c>
      <c r="K1277" s="1075">
        <f t="shared" si="190"/>
        <v>91458.96</v>
      </c>
      <c r="L1277" s="1075">
        <f t="shared" si="191"/>
        <v>633686.96</v>
      </c>
    </row>
    <row r="1278" spans="1:12" x14ac:dyDescent="0.25">
      <c r="A1278" s="1072"/>
      <c r="B1278" s="1072"/>
      <c r="C1278" s="1074" t="s">
        <v>945</v>
      </c>
      <c r="D1278" s="1075">
        <v>3</v>
      </c>
      <c r="E1278" s="1075">
        <v>527517</v>
      </c>
      <c r="F1278" s="1075">
        <v>30000</v>
      </c>
      <c r="G1278" s="1075">
        <v>95211.96</v>
      </c>
      <c r="H1278" s="1075">
        <f t="shared" si="187"/>
        <v>652728.96</v>
      </c>
      <c r="I1278" s="1075">
        <f t="shared" si="188"/>
        <v>1582551</v>
      </c>
      <c r="J1278" s="1075">
        <f t="shared" si="189"/>
        <v>90000</v>
      </c>
      <c r="K1278" s="1075">
        <f t="shared" si="190"/>
        <v>285635.88</v>
      </c>
      <c r="L1278" s="1075">
        <f t="shared" si="191"/>
        <v>1958186.88</v>
      </c>
    </row>
    <row r="1279" spans="1:12" x14ac:dyDescent="0.25">
      <c r="A1279" s="1072"/>
      <c r="B1279" s="1072"/>
      <c r="C1279" s="1074" t="s">
        <v>1634</v>
      </c>
      <c r="D1279" s="1075">
        <v>10</v>
      </c>
      <c r="E1279" s="1075">
        <v>4479424</v>
      </c>
      <c r="F1279" s="1075">
        <v>30000</v>
      </c>
      <c r="G1279" s="1075">
        <v>3001176</v>
      </c>
      <c r="H1279" s="1075">
        <f t="shared" si="187"/>
        <v>7510600</v>
      </c>
      <c r="I1279" s="1075">
        <f t="shared" si="188"/>
        <v>44794240</v>
      </c>
      <c r="J1279" s="1075">
        <f t="shared" si="189"/>
        <v>300000</v>
      </c>
      <c r="K1279" s="1075">
        <f t="shared" si="190"/>
        <v>30011760</v>
      </c>
      <c r="L1279" s="1075">
        <f t="shared" si="191"/>
        <v>75106000</v>
      </c>
    </row>
    <row r="1280" spans="1:12" x14ac:dyDescent="0.25">
      <c r="A1280" s="1072"/>
      <c r="B1280" s="1072"/>
      <c r="C1280" s="1074" t="s">
        <v>1678</v>
      </c>
      <c r="D1280" s="1075">
        <v>1</v>
      </c>
      <c r="E1280" s="1075">
        <v>558095</v>
      </c>
      <c r="F1280" s="1075">
        <v>30000</v>
      </c>
      <c r="G1280" s="1075">
        <v>102936.96000000001</v>
      </c>
      <c r="H1280" s="1075">
        <f t="shared" si="187"/>
        <v>691031.96</v>
      </c>
      <c r="I1280" s="1075">
        <f t="shared" si="188"/>
        <v>558095</v>
      </c>
      <c r="J1280" s="1075">
        <f t="shared" si="189"/>
        <v>30000</v>
      </c>
      <c r="K1280" s="1075">
        <f t="shared" si="190"/>
        <v>102936.96000000001</v>
      </c>
      <c r="L1280" s="1075">
        <f t="shared" si="191"/>
        <v>691031.96</v>
      </c>
    </row>
    <row r="1281" spans="1:12" x14ac:dyDescent="0.25">
      <c r="A1281" s="1072"/>
      <c r="B1281" s="1072"/>
      <c r="C1281" s="1074" t="s">
        <v>946</v>
      </c>
      <c r="D1281" s="1075">
        <v>2</v>
      </c>
      <c r="E1281" s="1075">
        <v>573384</v>
      </c>
      <c r="F1281" s="1075">
        <v>30000</v>
      </c>
      <c r="G1281" s="1075">
        <v>105399.96</v>
      </c>
      <c r="H1281" s="1075">
        <f t="shared" si="187"/>
        <v>708783.96</v>
      </c>
      <c r="I1281" s="1075">
        <f t="shared" si="188"/>
        <v>1146768</v>
      </c>
      <c r="J1281" s="1075">
        <f t="shared" si="189"/>
        <v>60000</v>
      </c>
      <c r="K1281" s="1075">
        <f t="shared" si="190"/>
        <v>210799.92</v>
      </c>
      <c r="L1281" s="1075">
        <f t="shared" si="191"/>
        <v>1417567.92</v>
      </c>
    </row>
    <row r="1282" spans="1:12" x14ac:dyDescent="0.25">
      <c r="A1282" s="1072"/>
      <c r="B1282" s="1072"/>
      <c r="C1282" s="1074" t="s">
        <v>947</v>
      </c>
      <c r="D1282" s="1075">
        <v>3</v>
      </c>
      <c r="E1282" s="1075">
        <v>588673</v>
      </c>
      <c r="F1282" s="1075">
        <v>30000</v>
      </c>
      <c r="G1282" s="1075">
        <v>108863</v>
      </c>
      <c r="H1282" s="1075">
        <f t="shared" si="187"/>
        <v>727536</v>
      </c>
      <c r="I1282" s="1075">
        <f t="shared" si="188"/>
        <v>1766019</v>
      </c>
      <c r="J1282" s="1075">
        <f t="shared" si="189"/>
        <v>90000</v>
      </c>
      <c r="K1282" s="1075">
        <f t="shared" si="190"/>
        <v>326589</v>
      </c>
      <c r="L1282" s="1075">
        <f t="shared" si="191"/>
        <v>2182608</v>
      </c>
    </row>
    <row r="1283" spans="1:12" x14ac:dyDescent="0.25">
      <c r="A1283" s="1072"/>
      <c r="B1283" s="1072"/>
      <c r="C1283" s="1074" t="s">
        <v>948</v>
      </c>
      <c r="D1283" s="1075">
        <v>3</v>
      </c>
      <c r="E1283" s="1075">
        <v>603962</v>
      </c>
      <c r="F1283" s="1075">
        <v>30000</v>
      </c>
      <c r="G1283" s="1075">
        <v>112338</v>
      </c>
      <c r="H1283" s="1075">
        <f t="shared" si="187"/>
        <v>746300</v>
      </c>
      <c r="I1283" s="1075">
        <f t="shared" si="188"/>
        <v>1811886</v>
      </c>
      <c r="J1283" s="1075">
        <f t="shared" si="189"/>
        <v>90000</v>
      </c>
      <c r="K1283" s="1075">
        <f t="shared" si="190"/>
        <v>337014</v>
      </c>
      <c r="L1283" s="1075">
        <f t="shared" si="191"/>
        <v>2238900</v>
      </c>
    </row>
    <row r="1284" spans="1:12" x14ac:dyDescent="0.25">
      <c r="A1284" s="1072"/>
      <c r="B1284" s="1072"/>
      <c r="C1284" s="1074" t="s">
        <v>949</v>
      </c>
      <c r="D1284" s="1075">
        <v>1</v>
      </c>
      <c r="E1284" s="1075">
        <v>619251</v>
      </c>
      <c r="F1284" s="1075">
        <v>30000</v>
      </c>
      <c r="G1284" s="1075">
        <v>115800</v>
      </c>
      <c r="H1284" s="1075">
        <f t="shared" si="187"/>
        <v>765051</v>
      </c>
      <c r="I1284" s="1075">
        <f t="shared" si="188"/>
        <v>619251</v>
      </c>
      <c r="J1284" s="1075">
        <f t="shared" si="189"/>
        <v>30000</v>
      </c>
      <c r="K1284" s="1075">
        <f t="shared" si="190"/>
        <v>115800</v>
      </c>
      <c r="L1284" s="1075">
        <f t="shared" si="191"/>
        <v>765051</v>
      </c>
    </row>
    <row r="1285" spans="1:12" x14ac:dyDescent="0.25">
      <c r="A1285" s="1072"/>
      <c r="B1285" s="1072"/>
      <c r="C1285" s="1074" t="s">
        <v>1437</v>
      </c>
      <c r="D1285" s="1075">
        <v>1</v>
      </c>
      <c r="E1285" s="1075">
        <v>665118</v>
      </c>
      <c r="F1285" s="1075">
        <v>30000</v>
      </c>
      <c r="G1285" s="1075">
        <v>126200</v>
      </c>
      <c r="H1285" s="1075">
        <f t="shared" si="187"/>
        <v>821318</v>
      </c>
      <c r="I1285" s="1075">
        <f t="shared" si="188"/>
        <v>665118</v>
      </c>
      <c r="J1285" s="1075">
        <f t="shared" si="189"/>
        <v>30000</v>
      </c>
      <c r="K1285" s="1075">
        <f t="shared" si="190"/>
        <v>126200</v>
      </c>
      <c r="L1285" s="1075">
        <f t="shared" si="191"/>
        <v>821318</v>
      </c>
    </row>
    <row r="1286" spans="1:12" x14ac:dyDescent="0.25">
      <c r="A1286" s="1072"/>
      <c r="B1286" s="1072"/>
      <c r="C1286" s="1074" t="s">
        <v>953</v>
      </c>
      <c r="D1286" s="1075">
        <v>66</v>
      </c>
      <c r="E1286" s="1075">
        <v>767605</v>
      </c>
      <c r="F1286" s="1075">
        <v>30000</v>
      </c>
      <c r="G1286" s="1075">
        <v>122286.96</v>
      </c>
      <c r="H1286" s="1075">
        <f t="shared" si="187"/>
        <v>919891.96</v>
      </c>
      <c r="I1286" s="1075">
        <f t="shared" si="188"/>
        <v>50661930</v>
      </c>
      <c r="J1286" s="1075">
        <f t="shared" si="189"/>
        <v>1980000</v>
      </c>
      <c r="K1286" s="1075">
        <f t="shared" si="190"/>
        <v>8070939.3600000003</v>
      </c>
      <c r="L1286" s="1075">
        <f t="shared" si="191"/>
        <v>60712869.359999999</v>
      </c>
    </row>
    <row r="1287" spans="1:12" x14ac:dyDescent="0.25">
      <c r="A1287" s="1072"/>
      <c r="B1287" s="1072"/>
      <c r="C1287" s="1074" t="s">
        <v>953</v>
      </c>
      <c r="D1287" s="1075">
        <v>3</v>
      </c>
      <c r="E1287" s="1075">
        <v>767605</v>
      </c>
      <c r="F1287" s="1075">
        <v>30000</v>
      </c>
      <c r="G1287" s="1075">
        <v>218070.96</v>
      </c>
      <c r="H1287" s="1075">
        <f t="shared" si="187"/>
        <v>1015675.96</v>
      </c>
      <c r="I1287" s="1075">
        <f t="shared" si="188"/>
        <v>2302815</v>
      </c>
      <c r="J1287" s="1075">
        <f t="shared" si="189"/>
        <v>90000</v>
      </c>
      <c r="K1287" s="1075">
        <f t="shared" si="190"/>
        <v>654212.88</v>
      </c>
      <c r="L1287" s="1075">
        <f t="shared" si="191"/>
        <v>3047027.88</v>
      </c>
    </row>
    <row r="1288" spans="1:12" x14ac:dyDescent="0.25">
      <c r="A1288" s="1072"/>
      <c r="B1288" s="1072"/>
      <c r="C1288" s="1074" t="s">
        <v>953</v>
      </c>
      <c r="D1288" s="1075">
        <v>6</v>
      </c>
      <c r="E1288" s="1075">
        <v>5306547</v>
      </c>
      <c r="F1288" s="1075">
        <v>30000</v>
      </c>
      <c r="G1288" s="1075">
        <v>4598592</v>
      </c>
      <c r="H1288" s="1075">
        <f t="shared" si="187"/>
        <v>9935139</v>
      </c>
      <c r="I1288" s="1075">
        <f t="shared" si="188"/>
        <v>31839282</v>
      </c>
      <c r="J1288" s="1075">
        <f t="shared" si="189"/>
        <v>180000</v>
      </c>
      <c r="K1288" s="1075">
        <f t="shared" si="190"/>
        <v>27591552</v>
      </c>
      <c r="L1288" s="1075">
        <f t="shared" si="191"/>
        <v>59610834</v>
      </c>
    </row>
    <row r="1289" spans="1:12" x14ac:dyDescent="0.25">
      <c r="A1289" s="1072"/>
      <c r="B1289" s="1072"/>
      <c r="C1289" s="1074" t="s">
        <v>953</v>
      </c>
      <c r="D1289" s="1075">
        <v>24</v>
      </c>
      <c r="E1289" s="1075">
        <v>5306547</v>
      </c>
      <c r="F1289" s="1075">
        <v>30000</v>
      </c>
      <c r="G1289" s="1075">
        <v>3232260</v>
      </c>
      <c r="H1289" s="1075">
        <f t="shared" si="187"/>
        <v>8568807</v>
      </c>
      <c r="I1289" s="1075">
        <f t="shared" si="188"/>
        <v>127357128</v>
      </c>
      <c r="J1289" s="1075">
        <f t="shared" si="189"/>
        <v>720000</v>
      </c>
      <c r="K1289" s="1075">
        <f t="shared" si="190"/>
        <v>77574240</v>
      </c>
      <c r="L1289" s="1075">
        <f t="shared" si="191"/>
        <v>205651368</v>
      </c>
    </row>
    <row r="1290" spans="1:12" x14ac:dyDescent="0.25">
      <c r="A1290" s="1072"/>
      <c r="B1290" s="1072"/>
      <c r="C1290" s="1074" t="s">
        <v>791</v>
      </c>
      <c r="D1290" s="1075">
        <v>5</v>
      </c>
      <c r="E1290" s="1075">
        <v>795691</v>
      </c>
      <c r="F1290" s="1075">
        <v>30000</v>
      </c>
      <c r="G1290" s="1075">
        <v>126897</v>
      </c>
      <c r="H1290" s="1075">
        <f t="shared" si="187"/>
        <v>952588</v>
      </c>
      <c r="I1290" s="1075">
        <f t="shared" si="188"/>
        <v>3978455</v>
      </c>
      <c r="J1290" s="1075">
        <f t="shared" si="189"/>
        <v>150000</v>
      </c>
      <c r="K1290" s="1075">
        <f t="shared" si="190"/>
        <v>634485</v>
      </c>
      <c r="L1290" s="1075">
        <f t="shared" si="191"/>
        <v>4762940</v>
      </c>
    </row>
    <row r="1291" spans="1:12" x14ac:dyDescent="0.25">
      <c r="A1291" s="1072"/>
      <c r="B1291" s="1072"/>
      <c r="C1291" s="1074" t="s">
        <v>791</v>
      </c>
      <c r="D1291" s="1075">
        <v>6</v>
      </c>
      <c r="E1291" s="1075">
        <v>795691</v>
      </c>
      <c r="F1291" s="1075">
        <v>30000</v>
      </c>
      <c r="G1291" s="1075">
        <v>225741</v>
      </c>
      <c r="H1291" s="1075">
        <f t="shared" si="187"/>
        <v>1051432</v>
      </c>
      <c r="I1291" s="1075">
        <f t="shared" si="188"/>
        <v>4774146</v>
      </c>
      <c r="J1291" s="1075">
        <f t="shared" si="189"/>
        <v>180000</v>
      </c>
      <c r="K1291" s="1075">
        <f t="shared" si="190"/>
        <v>1354446</v>
      </c>
      <c r="L1291" s="1075">
        <f t="shared" si="191"/>
        <v>6308592</v>
      </c>
    </row>
    <row r="1292" spans="1:12" x14ac:dyDescent="0.25">
      <c r="A1292" s="1072"/>
      <c r="B1292" s="1072"/>
      <c r="C1292" s="1074" t="s">
        <v>791</v>
      </c>
      <c r="D1292" s="1075">
        <v>6</v>
      </c>
      <c r="E1292" s="1075">
        <v>5458846</v>
      </c>
      <c r="F1292" s="1075">
        <v>30000</v>
      </c>
      <c r="G1292" s="1075">
        <v>3331272</v>
      </c>
      <c r="H1292" s="1075">
        <f t="shared" si="187"/>
        <v>8820118</v>
      </c>
      <c r="I1292" s="1075">
        <f t="shared" si="188"/>
        <v>32753076</v>
      </c>
      <c r="J1292" s="1075">
        <f t="shared" si="189"/>
        <v>180000</v>
      </c>
      <c r="K1292" s="1075">
        <f t="shared" si="190"/>
        <v>19987632</v>
      </c>
      <c r="L1292" s="1075">
        <f t="shared" si="191"/>
        <v>52920708</v>
      </c>
    </row>
    <row r="1293" spans="1:12" x14ac:dyDescent="0.25">
      <c r="A1293" s="1072"/>
      <c r="B1293" s="1072"/>
      <c r="C1293" s="1074" t="s">
        <v>613</v>
      </c>
      <c r="D1293" s="1075">
        <v>2</v>
      </c>
      <c r="E1293" s="1075">
        <v>5611145</v>
      </c>
      <c r="F1293" s="1075">
        <v>30000</v>
      </c>
      <c r="G1293" s="1075">
        <v>3538058</v>
      </c>
      <c r="H1293" s="1075">
        <f t="shared" si="187"/>
        <v>9179203</v>
      </c>
      <c r="I1293" s="1075">
        <f t="shared" si="188"/>
        <v>11222290</v>
      </c>
      <c r="J1293" s="1075">
        <f t="shared" si="189"/>
        <v>60000</v>
      </c>
      <c r="K1293" s="1075">
        <f t="shared" si="190"/>
        <v>7076116</v>
      </c>
      <c r="L1293" s="1075">
        <f t="shared" si="191"/>
        <v>18358406</v>
      </c>
    </row>
    <row r="1294" spans="1:12" x14ac:dyDescent="0.25">
      <c r="A1294" s="1072"/>
      <c r="B1294" s="1072"/>
      <c r="C1294" s="1074" t="s">
        <v>613</v>
      </c>
      <c r="D1294" s="1075">
        <v>5</v>
      </c>
      <c r="E1294" s="1075">
        <v>823778</v>
      </c>
      <c r="F1294" s="1075">
        <v>30000</v>
      </c>
      <c r="G1294" s="1075">
        <v>234371</v>
      </c>
      <c r="H1294" s="1075">
        <f t="shared" si="187"/>
        <v>1088149</v>
      </c>
      <c r="I1294" s="1075">
        <f t="shared" si="188"/>
        <v>4118890</v>
      </c>
      <c r="J1294" s="1075">
        <f t="shared" si="189"/>
        <v>150000</v>
      </c>
      <c r="K1294" s="1075">
        <f t="shared" si="190"/>
        <v>1171855</v>
      </c>
      <c r="L1294" s="1075">
        <f t="shared" si="191"/>
        <v>5440745</v>
      </c>
    </row>
    <row r="1295" spans="1:12" x14ac:dyDescent="0.25">
      <c r="A1295" s="1072"/>
      <c r="B1295" s="1072"/>
      <c r="C1295" s="1074" t="s">
        <v>954</v>
      </c>
      <c r="D1295" s="1075">
        <v>4</v>
      </c>
      <c r="E1295" s="1075">
        <v>851864</v>
      </c>
      <c r="F1295" s="1075">
        <v>30000</v>
      </c>
      <c r="G1295" s="1075">
        <v>137304.95999999999</v>
      </c>
      <c r="H1295" s="1075">
        <f t="shared" si="187"/>
        <v>1019168.96</v>
      </c>
      <c r="I1295" s="1075">
        <f t="shared" si="188"/>
        <v>3407456</v>
      </c>
      <c r="J1295" s="1075">
        <f t="shared" si="189"/>
        <v>120000</v>
      </c>
      <c r="K1295" s="1075">
        <f t="shared" si="190"/>
        <v>549219.83999999997</v>
      </c>
      <c r="L1295" s="1075">
        <f t="shared" si="191"/>
        <v>4076675.84</v>
      </c>
    </row>
    <row r="1296" spans="1:12" x14ac:dyDescent="0.25">
      <c r="A1296" s="1072"/>
      <c r="B1296" s="1072"/>
      <c r="C1296" s="1074" t="s">
        <v>954</v>
      </c>
      <c r="D1296" s="1075">
        <v>6</v>
      </c>
      <c r="E1296" s="1075">
        <v>851864</v>
      </c>
      <c r="F1296" s="1075">
        <v>30000</v>
      </c>
      <c r="G1296" s="1075">
        <v>242520.95999999999</v>
      </c>
      <c r="H1296" s="1075">
        <f t="shared" si="187"/>
        <v>1124384.96</v>
      </c>
      <c r="I1296" s="1075">
        <f t="shared" si="188"/>
        <v>5111184</v>
      </c>
      <c r="J1296" s="1075">
        <f t="shared" si="189"/>
        <v>180000</v>
      </c>
      <c r="K1296" s="1075">
        <f t="shared" si="190"/>
        <v>1455125.76</v>
      </c>
      <c r="L1296" s="1075">
        <f t="shared" si="191"/>
        <v>6746309.7599999998</v>
      </c>
    </row>
    <row r="1297" spans="1:12" x14ac:dyDescent="0.25">
      <c r="A1297" s="1072"/>
      <c r="B1297" s="1072"/>
      <c r="C1297" s="1074" t="s">
        <v>792</v>
      </c>
      <c r="D1297" s="1075">
        <v>3</v>
      </c>
      <c r="E1297" s="1075">
        <v>879950</v>
      </c>
      <c r="F1297" s="1075">
        <v>30000</v>
      </c>
      <c r="G1297" s="1075">
        <v>140613</v>
      </c>
      <c r="H1297" s="1075">
        <f t="shared" si="187"/>
        <v>1050563</v>
      </c>
      <c r="I1297" s="1075">
        <f t="shared" si="188"/>
        <v>2639850</v>
      </c>
      <c r="J1297" s="1075">
        <f t="shared" si="189"/>
        <v>90000</v>
      </c>
      <c r="K1297" s="1075">
        <f t="shared" si="190"/>
        <v>421839</v>
      </c>
      <c r="L1297" s="1075">
        <f t="shared" si="191"/>
        <v>3151689</v>
      </c>
    </row>
    <row r="1298" spans="1:12" x14ac:dyDescent="0.25">
      <c r="A1298" s="1072"/>
      <c r="B1298" s="1072"/>
      <c r="C1298" s="1074" t="s">
        <v>792</v>
      </c>
      <c r="D1298" s="1075">
        <v>2</v>
      </c>
      <c r="E1298" s="1075">
        <v>879950</v>
      </c>
      <c r="F1298" s="1075">
        <v>30000</v>
      </c>
      <c r="G1298" s="1075">
        <v>250701</v>
      </c>
      <c r="H1298" s="1075">
        <f t="shared" ref="H1298:H1393" si="192">SUM(E1298:G1298)</f>
        <v>1160651</v>
      </c>
      <c r="I1298" s="1075">
        <f t="shared" ref="I1298:I1393" si="193">D1298*E1298</f>
        <v>1759900</v>
      </c>
      <c r="J1298" s="1075">
        <f t="shared" ref="J1298:J1393" si="194">D1298*F1298</f>
        <v>60000</v>
      </c>
      <c r="K1298" s="1075">
        <f t="shared" ref="K1298:K1393" si="195">D1298*G1298</f>
        <v>501402</v>
      </c>
      <c r="L1298" s="1075">
        <f t="shared" ref="L1298:L1393" si="196">D1298*H1298</f>
        <v>2321302</v>
      </c>
    </row>
    <row r="1299" spans="1:12" x14ac:dyDescent="0.25">
      <c r="A1299" s="1072"/>
      <c r="B1299" s="1072"/>
      <c r="C1299" s="1074" t="s">
        <v>616</v>
      </c>
      <c r="D1299" s="1075">
        <v>2</v>
      </c>
      <c r="E1299" s="1075">
        <v>908037</v>
      </c>
      <c r="F1299" s="1075">
        <v>30000</v>
      </c>
      <c r="G1299" s="1075">
        <v>145332</v>
      </c>
      <c r="H1299" s="1075">
        <f t="shared" si="192"/>
        <v>1083369</v>
      </c>
      <c r="I1299" s="1075">
        <f t="shared" si="193"/>
        <v>1816074</v>
      </c>
      <c r="J1299" s="1075">
        <f t="shared" si="194"/>
        <v>60000</v>
      </c>
      <c r="K1299" s="1075">
        <f t="shared" si="195"/>
        <v>290664</v>
      </c>
      <c r="L1299" s="1075">
        <f t="shared" si="196"/>
        <v>2166738</v>
      </c>
    </row>
    <row r="1300" spans="1:12" x14ac:dyDescent="0.25">
      <c r="A1300" s="1072"/>
      <c r="B1300" s="1072"/>
      <c r="C1300" s="1074" t="s">
        <v>616</v>
      </c>
      <c r="D1300" s="1075">
        <v>1</v>
      </c>
      <c r="E1300" s="1075">
        <v>6068041</v>
      </c>
      <c r="F1300" s="1075">
        <v>30000</v>
      </c>
      <c r="G1300" s="1075">
        <v>3726216</v>
      </c>
      <c r="H1300" s="1075">
        <f t="shared" si="192"/>
        <v>9824257</v>
      </c>
      <c r="I1300" s="1075">
        <f t="shared" si="193"/>
        <v>6068041</v>
      </c>
      <c r="J1300" s="1075">
        <f t="shared" si="194"/>
        <v>30000</v>
      </c>
      <c r="K1300" s="1075">
        <f t="shared" si="195"/>
        <v>3726216</v>
      </c>
      <c r="L1300" s="1075">
        <f t="shared" si="196"/>
        <v>9824257</v>
      </c>
    </row>
    <row r="1301" spans="1:12" x14ac:dyDescent="0.25">
      <c r="A1301" s="1072"/>
      <c r="B1301" s="1072"/>
      <c r="C1301" s="1074" t="s">
        <v>617</v>
      </c>
      <c r="D1301" s="1075">
        <v>7</v>
      </c>
      <c r="E1301" s="1075">
        <v>936123</v>
      </c>
      <c r="F1301" s="1075">
        <v>30000</v>
      </c>
      <c r="G1301" s="1075">
        <v>149822</v>
      </c>
      <c r="H1301" s="1075">
        <f t="shared" si="192"/>
        <v>1115945</v>
      </c>
      <c r="I1301" s="1075">
        <f t="shared" si="193"/>
        <v>6552861</v>
      </c>
      <c r="J1301" s="1075">
        <f t="shared" si="194"/>
        <v>210000</v>
      </c>
      <c r="K1301" s="1075">
        <f t="shared" si="195"/>
        <v>1048754</v>
      </c>
      <c r="L1301" s="1075">
        <f t="shared" si="196"/>
        <v>7811615</v>
      </c>
    </row>
    <row r="1302" spans="1:12" x14ac:dyDescent="0.25">
      <c r="A1302" s="1072"/>
      <c r="B1302" s="1072"/>
      <c r="C1302" s="1074" t="s">
        <v>833</v>
      </c>
      <c r="D1302" s="1075">
        <v>3</v>
      </c>
      <c r="E1302" s="1075">
        <v>964209</v>
      </c>
      <c r="F1302" s="1075">
        <v>30000</v>
      </c>
      <c r="G1302" s="1075">
        <v>154632</v>
      </c>
      <c r="H1302" s="1075">
        <f t="shared" si="192"/>
        <v>1148841</v>
      </c>
      <c r="I1302" s="1075">
        <f t="shared" si="193"/>
        <v>2892627</v>
      </c>
      <c r="J1302" s="1075">
        <f t="shared" si="194"/>
        <v>90000</v>
      </c>
      <c r="K1302" s="1075">
        <f t="shared" si="195"/>
        <v>463896</v>
      </c>
      <c r="L1302" s="1075">
        <f t="shared" si="196"/>
        <v>3446523</v>
      </c>
    </row>
    <row r="1303" spans="1:12" x14ac:dyDescent="0.25">
      <c r="A1303" s="1072"/>
      <c r="B1303" s="1072"/>
      <c r="C1303" s="1074" t="s">
        <v>955</v>
      </c>
      <c r="D1303" s="1075">
        <v>3</v>
      </c>
      <c r="E1303" s="1075">
        <v>992296</v>
      </c>
      <c r="F1303" s="1075">
        <v>30000</v>
      </c>
      <c r="G1303" s="1075">
        <v>161010</v>
      </c>
      <c r="H1303" s="1075">
        <f t="shared" si="192"/>
        <v>1183306</v>
      </c>
      <c r="I1303" s="1075">
        <f t="shared" si="193"/>
        <v>2976888</v>
      </c>
      <c r="J1303" s="1075">
        <f t="shared" si="194"/>
        <v>90000</v>
      </c>
      <c r="K1303" s="1075">
        <f t="shared" si="195"/>
        <v>483030</v>
      </c>
      <c r="L1303" s="1075">
        <f t="shared" si="196"/>
        <v>3549918</v>
      </c>
    </row>
    <row r="1304" spans="1:12" x14ac:dyDescent="0.25">
      <c r="A1304" s="1072"/>
      <c r="B1304" s="1072"/>
      <c r="C1304" s="1074" t="s">
        <v>759</v>
      </c>
      <c r="D1304" s="1075">
        <v>3</v>
      </c>
      <c r="E1304" s="1075">
        <v>1020382</v>
      </c>
      <c r="F1304" s="1075">
        <v>30000</v>
      </c>
      <c r="G1304" s="1075">
        <v>165600</v>
      </c>
      <c r="H1304" s="1075">
        <f t="shared" si="192"/>
        <v>1215982</v>
      </c>
      <c r="I1304" s="1075">
        <f t="shared" si="193"/>
        <v>3061146</v>
      </c>
      <c r="J1304" s="1075">
        <f t="shared" si="194"/>
        <v>90000</v>
      </c>
      <c r="K1304" s="1075">
        <f t="shared" si="195"/>
        <v>496800</v>
      </c>
      <c r="L1304" s="1075">
        <f t="shared" si="196"/>
        <v>3647946</v>
      </c>
    </row>
    <row r="1305" spans="1:12" x14ac:dyDescent="0.25">
      <c r="A1305" s="1072"/>
      <c r="B1305" s="1072"/>
      <c r="C1305" s="1074" t="s">
        <v>759</v>
      </c>
      <c r="D1305" s="1075">
        <v>1</v>
      </c>
      <c r="E1305" s="1075">
        <v>1020382</v>
      </c>
      <c r="F1305" s="1075">
        <v>30000</v>
      </c>
      <c r="G1305" s="1075">
        <v>293760</v>
      </c>
      <c r="H1305" s="1075">
        <f t="shared" si="192"/>
        <v>1344142</v>
      </c>
      <c r="I1305" s="1075">
        <f t="shared" si="193"/>
        <v>1020382</v>
      </c>
      <c r="J1305" s="1075">
        <f t="shared" si="194"/>
        <v>30000</v>
      </c>
      <c r="K1305" s="1075">
        <f t="shared" si="195"/>
        <v>293760</v>
      </c>
      <c r="L1305" s="1075">
        <f t="shared" si="196"/>
        <v>1344142</v>
      </c>
    </row>
    <row r="1306" spans="1:12" x14ac:dyDescent="0.25">
      <c r="A1306" s="1072"/>
      <c r="B1306" s="1072"/>
      <c r="C1306" s="1074" t="s">
        <v>956</v>
      </c>
      <c r="D1306" s="1075">
        <v>3</v>
      </c>
      <c r="E1306" s="1075">
        <v>1048468</v>
      </c>
      <c r="F1306" s="1075">
        <v>30000</v>
      </c>
      <c r="G1306" s="1075">
        <v>168336.96</v>
      </c>
      <c r="H1306" s="1075">
        <f t="shared" si="192"/>
        <v>1246804.96</v>
      </c>
      <c r="I1306" s="1075">
        <f t="shared" si="193"/>
        <v>3145404</v>
      </c>
      <c r="J1306" s="1075">
        <f t="shared" si="194"/>
        <v>90000</v>
      </c>
      <c r="K1306" s="1075">
        <f t="shared" si="195"/>
        <v>505010.88</v>
      </c>
      <c r="L1306" s="1075">
        <f t="shared" si="196"/>
        <v>3740414.88</v>
      </c>
    </row>
    <row r="1307" spans="1:12" x14ac:dyDescent="0.25">
      <c r="A1307" s="1072"/>
      <c r="B1307" s="1072"/>
      <c r="C1307" s="1074" t="s">
        <v>619</v>
      </c>
      <c r="D1307" s="1075">
        <v>3</v>
      </c>
      <c r="E1307" s="1075">
        <v>1076555</v>
      </c>
      <c r="F1307" s="1075">
        <v>30000</v>
      </c>
      <c r="G1307" s="1075">
        <v>172947</v>
      </c>
      <c r="H1307" s="1075">
        <f t="shared" si="192"/>
        <v>1279502</v>
      </c>
      <c r="I1307" s="1075">
        <f t="shared" si="193"/>
        <v>3229665</v>
      </c>
      <c r="J1307" s="1075">
        <f t="shared" si="194"/>
        <v>90000</v>
      </c>
      <c r="K1307" s="1075">
        <f t="shared" si="195"/>
        <v>518841</v>
      </c>
      <c r="L1307" s="1075">
        <f t="shared" si="196"/>
        <v>3838506</v>
      </c>
    </row>
    <row r="1308" spans="1:12" x14ac:dyDescent="0.25">
      <c r="A1308" s="1072"/>
      <c r="B1308" s="1072"/>
      <c r="C1308" s="1074" t="s">
        <v>1635</v>
      </c>
      <c r="D1308" s="1075">
        <v>0</v>
      </c>
      <c r="E1308" s="1075">
        <v>1104641</v>
      </c>
      <c r="F1308" s="1075">
        <v>30000</v>
      </c>
      <c r="G1308" s="1075">
        <v>177557</v>
      </c>
      <c r="H1308" s="1075">
        <f t="shared" si="192"/>
        <v>1312198</v>
      </c>
      <c r="I1308" s="1075">
        <f t="shared" si="193"/>
        <v>0</v>
      </c>
      <c r="J1308" s="1075">
        <f t="shared" si="194"/>
        <v>0</v>
      </c>
      <c r="K1308" s="1075">
        <f t="shared" si="195"/>
        <v>0</v>
      </c>
      <c r="L1308" s="1075">
        <f t="shared" si="196"/>
        <v>0</v>
      </c>
    </row>
    <row r="1309" spans="1:12" x14ac:dyDescent="0.25">
      <c r="A1309" s="1072"/>
      <c r="B1309" s="1072"/>
      <c r="C1309" s="1074" t="s">
        <v>1647</v>
      </c>
      <c r="D1309" s="1075">
        <v>0</v>
      </c>
      <c r="E1309" s="1075">
        <v>1132727</v>
      </c>
      <c r="F1309" s="1075">
        <v>30000</v>
      </c>
      <c r="G1309" s="1075">
        <v>182166</v>
      </c>
      <c r="H1309" s="1075">
        <f t="shared" si="192"/>
        <v>1344893</v>
      </c>
      <c r="I1309" s="1075">
        <f t="shared" si="193"/>
        <v>0</v>
      </c>
      <c r="J1309" s="1075">
        <f t="shared" si="194"/>
        <v>0</v>
      </c>
      <c r="K1309" s="1075">
        <f t="shared" si="195"/>
        <v>0</v>
      </c>
      <c r="L1309" s="1075">
        <f t="shared" si="196"/>
        <v>0</v>
      </c>
    </row>
    <row r="1310" spans="1:12" x14ac:dyDescent="0.25">
      <c r="A1310" s="1072"/>
      <c r="B1310" s="1072"/>
      <c r="C1310" s="1074" t="s">
        <v>834</v>
      </c>
      <c r="D1310" s="1075">
        <v>1</v>
      </c>
      <c r="E1310" s="1075">
        <v>1160814</v>
      </c>
      <c r="F1310" s="1075">
        <v>30000</v>
      </c>
      <c r="G1310" s="1075">
        <v>186765</v>
      </c>
      <c r="H1310" s="1075">
        <f t="shared" si="192"/>
        <v>1377579</v>
      </c>
      <c r="I1310" s="1075">
        <f t="shared" si="193"/>
        <v>1160814</v>
      </c>
      <c r="J1310" s="1075">
        <f t="shared" si="194"/>
        <v>30000</v>
      </c>
      <c r="K1310" s="1075">
        <f t="shared" si="195"/>
        <v>186765</v>
      </c>
      <c r="L1310" s="1075">
        <f t="shared" si="196"/>
        <v>1377579</v>
      </c>
    </row>
    <row r="1311" spans="1:12" x14ac:dyDescent="0.25">
      <c r="A1311" s="1072"/>
      <c r="B1311" s="1072"/>
      <c r="C1311" s="1074" t="s">
        <v>957</v>
      </c>
      <c r="D1311" s="1075">
        <v>47</v>
      </c>
      <c r="E1311" s="1075">
        <v>1113507</v>
      </c>
      <c r="F1311" s="1075">
        <v>30000</v>
      </c>
      <c r="G1311" s="1075">
        <v>256624</v>
      </c>
      <c r="H1311" s="1075">
        <f t="shared" si="192"/>
        <v>1400131</v>
      </c>
      <c r="I1311" s="1075">
        <f t="shared" si="193"/>
        <v>52334829</v>
      </c>
      <c r="J1311" s="1075">
        <f t="shared" si="194"/>
        <v>1410000</v>
      </c>
      <c r="K1311" s="1075">
        <f t="shared" si="195"/>
        <v>12061328</v>
      </c>
      <c r="L1311" s="1075">
        <f t="shared" si="196"/>
        <v>65806157</v>
      </c>
    </row>
    <row r="1312" spans="1:12" x14ac:dyDescent="0.25">
      <c r="A1312" s="1072"/>
      <c r="B1312" s="1072"/>
      <c r="C1312" s="1074" t="s">
        <v>957</v>
      </c>
      <c r="D1312" s="1075">
        <v>18</v>
      </c>
      <c r="E1312" s="1075">
        <v>7016768</v>
      </c>
      <c r="F1312" s="1075">
        <v>30000</v>
      </c>
      <c r="G1312" s="1075">
        <v>3912456</v>
      </c>
      <c r="H1312" s="1075">
        <f t="shared" si="192"/>
        <v>10959224</v>
      </c>
      <c r="I1312" s="1075">
        <f t="shared" si="193"/>
        <v>126301824</v>
      </c>
      <c r="J1312" s="1075">
        <f t="shared" si="194"/>
        <v>540000</v>
      </c>
      <c r="K1312" s="1075">
        <f t="shared" si="195"/>
        <v>70424208</v>
      </c>
      <c r="L1312" s="1075">
        <f t="shared" si="196"/>
        <v>197266032</v>
      </c>
    </row>
    <row r="1313" spans="1:12" x14ac:dyDescent="0.25">
      <c r="A1313" s="1072"/>
      <c r="B1313" s="1072"/>
      <c r="C1313" s="1074" t="s">
        <v>957</v>
      </c>
      <c r="D1313" s="1075">
        <v>7</v>
      </c>
      <c r="E1313" s="1075">
        <v>7016768</v>
      </c>
      <c r="F1313" s="1075">
        <v>30000</v>
      </c>
      <c r="G1313" s="1075">
        <v>5620380</v>
      </c>
      <c r="H1313" s="1075">
        <f t="shared" si="192"/>
        <v>12667148</v>
      </c>
      <c r="I1313" s="1075">
        <f t="shared" si="193"/>
        <v>49117376</v>
      </c>
      <c r="J1313" s="1075">
        <f t="shared" si="194"/>
        <v>210000</v>
      </c>
      <c r="K1313" s="1075">
        <f t="shared" si="195"/>
        <v>39342660</v>
      </c>
      <c r="L1313" s="1075">
        <f t="shared" si="196"/>
        <v>88670036</v>
      </c>
    </row>
    <row r="1314" spans="1:12" x14ac:dyDescent="0.25">
      <c r="A1314" s="1072"/>
      <c r="B1314" s="1072"/>
      <c r="C1314" s="1074" t="s">
        <v>958</v>
      </c>
      <c r="D1314" s="1075">
        <v>38</v>
      </c>
      <c r="E1314" s="1075">
        <v>1151313</v>
      </c>
      <c r="F1314" s="1075">
        <v>30000</v>
      </c>
      <c r="G1314" s="1075">
        <v>265476</v>
      </c>
      <c r="H1314" s="1075">
        <f t="shared" si="192"/>
        <v>1446789</v>
      </c>
      <c r="I1314" s="1075">
        <f t="shared" si="193"/>
        <v>43749894</v>
      </c>
      <c r="J1314" s="1075">
        <f t="shared" si="194"/>
        <v>1140000</v>
      </c>
      <c r="K1314" s="1075">
        <f t="shared" si="195"/>
        <v>10088088</v>
      </c>
      <c r="L1314" s="1075">
        <f t="shared" si="196"/>
        <v>54977982</v>
      </c>
    </row>
    <row r="1315" spans="1:12" x14ac:dyDescent="0.25">
      <c r="A1315" s="1072"/>
      <c r="B1315" s="1072"/>
      <c r="C1315" s="1074" t="s">
        <v>958</v>
      </c>
      <c r="D1315" s="1075">
        <v>10</v>
      </c>
      <c r="E1315" s="1075">
        <v>1151313</v>
      </c>
      <c r="F1315" s="1075">
        <v>30000</v>
      </c>
      <c r="G1315" s="1075">
        <v>394344</v>
      </c>
      <c r="H1315" s="1075">
        <f t="shared" si="192"/>
        <v>1575657</v>
      </c>
      <c r="I1315" s="1075">
        <f t="shared" si="193"/>
        <v>11513130</v>
      </c>
      <c r="J1315" s="1075">
        <f t="shared" si="194"/>
        <v>300000</v>
      </c>
      <c r="K1315" s="1075">
        <f t="shared" si="195"/>
        <v>3943440</v>
      </c>
      <c r="L1315" s="1075">
        <f t="shared" si="196"/>
        <v>15756570</v>
      </c>
    </row>
    <row r="1316" spans="1:12" x14ac:dyDescent="0.25">
      <c r="A1316" s="1072"/>
      <c r="B1316" s="1072"/>
      <c r="C1316" s="1074" t="s">
        <v>760</v>
      </c>
      <c r="D1316" s="1075">
        <v>4</v>
      </c>
      <c r="E1316" s="1075">
        <v>1189120</v>
      </c>
      <c r="F1316" s="1075">
        <v>30000</v>
      </c>
      <c r="G1316" s="1075">
        <v>274318.08000000002</v>
      </c>
      <c r="H1316" s="1075">
        <f t="shared" si="192"/>
        <v>1493438.08</v>
      </c>
      <c r="I1316" s="1075">
        <f t="shared" si="193"/>
        <v>4756480</v>
      </c>
      <c r="J1316" s="1075">
        <f t="shared" si="194"/>
        <v>120000</v>
      </c>
      <c r="K1316" s="1075">
        <f t="shared" si="195"/>
        <v>1097272.3200000001</v>
      </c>
      <c r="L1316" s="1075">
        <f t="shared" si="196"/>
        <v>5973752.3200000003</v>
      </c>
    </row>
    <row r="1317" spans="1:12" x14ac:dyDescent="0.25">
      <c r="A1317" s="1072"/>
      <c r="B1317" s="1072"/>
      <c r="C1317" s="1074" t="s">
        <v>760</v>
      </c>
      <c r="D1317" s="1075">
        <v>20</v>
      </c>
      <c r="E1317" s="1075">
        <v>1189120</v>
      </c>
      <c r="F1317" s="1075">
        <v>30000</v>
      </c>
      <c r="G1317" s="1075">
        <v>407182</v>
      </c>
      <c r="H1317" s="1075">
        <f t="shared" si="192"/>
        <v>1626302</v>
      </c>
      <c r="I1317" s="1075">
        <f t="shared" si="193"/>
        <v>23782400</v>
      </c>
      <c r="J1317" s="1075">
        <f t="shared" si="194"/>
        <v>600000</v>
      </c>
      <c r="K1317" s="1075">
        <f t="shared" si="195"/>
        <v>8143640</v>
      </c>
      <c r="L1317" s="1075">
        <f t="shared" si="196"/>
        <v>32526040</v>
      </c>
    </row>
    <row r="1318" spans="1:12" x14ac:dyDescent="0.25">
      <c r="A1318" s="1072"/>
      <c r="B1318" s="1072"/>
      <c r="C1318" s="1074" t="s">
        <v>624</v>
      </c>
      <c r="D1318" s="1075">
        <v>21</v>
      </c>
      <c r="E1318" s="1075">
        <v>1226927</v>
      </c>
      <c r="F1318" s="1075">
        <v>30000</v>
      </c>
      <c r="G1318" s="1075">
        <v>283160</v>
      </c>
      <c r="H1318" s="1075">
        <f t="shared" si="192"/>
        <v>1540087</v>
      </c>
      <c r="I1318" s="1075">
        <f t="shared" si="193"/>
        <v>25765467</v>
      </c>
      <c r="J1318" s="1075">
        <f t="shared" si="194"/>
        <v>630000</v>
      </c>
      <c r="K1318" s="1075">
        <f t="shared" si="195"/>
        <v>5946360</v>
      </c>
      <c r="L1318" s="1075">
        <f t="shared" si="196"/>
        <v>32341827</v>
      </c>
    </row>
    <row r="1319" spans="1:12" x14ac:dyDescent="0.25">
      <c r="A1319" s="1072"/>
      <c r="B1319" s="1072"/>
      <c r="C1319" s="1074" t="s">
        <v>624</v>
      </c>
      <c r="D1319" s="1075">
        <v>1</v>
      </c>
      <c r="E1319" s="1075">
        <v>1226927</v>
      </c>
      <c r="F1319" s="1075">
        <v>30000</v>
      </c>
      <c r="G1319" s="1075">
        <v>420500</v>
      </c>
      <c r="H1319" s="1075">
        <f t="shared" si="192"/>
        <v>1677427</v>
      </c>
      <c r="I1319" s="1075">
        <f t="shared" si="193"/>
        <v>1226927</v>
      </c>
      <c r="J1319" s="1075">
        <f t="shared" si="194"/>
        <v>30000</v>
      </c>
      <c r="K1319" s="1075">
        <f t="shared" si="195"/>
        <v>420500</v>
      </c>
      <c r="L1319" s="1075">
        <f t="shared" si="196"/>
        <v>1677427</v>
      </c>
    </row>
    <row r="1320" spans="1:12" x14ac:dyDescent="0.25">
      <c r="A1320" s="1072"/>
      <c r="B1320" s="1072"/>
      <c r="C1320" s="1074" t="s">
        <v>624</v>
      </c>
      <c r="D1320" s="1075">
        <v>2</v>
      </c>
      <c r="E1320" s="1075">
        <v>7579690</v>
      </c>
      <c r="F1320" s="1075">
        <v>30000</v>
      </c>
      <c r="G1320" s="1075">
        <v>6082632</v>
      </c>
      <c r="H1320" s="1075">
        <f t="shared" si="192"/>
        <v>13692322</v>
      </c>
      <c r="I1320" s="1075">
        <f t="shared" si="193"/>
        <v>15159380</v>
      </c>
      <c r="J1320" s="1075">
        <f t="shared" si="194"/>
        <v>60000</v>
      </c>
      <c r="K1320" s="1075">
        <f t="shared" si="195"/>
        <v>12165264</v>
      </c>
      <c r="L1320" s="1075">
        <f t="shared" si="196"/>
        <v>27384644</v>
      </c>
    </row>
    <row r="1321" spans="1:12" x14ac:dyDescent="0.25">
      <c r="A1321" s="1072"/>
      <c r="B1321" s="1072"/>
      <c r="C1321" s="1074" t="s">
        <v>624</v>
      </c>
      <c r="D1321" s="1075">
        <v>5</v>
      </c>
      <c r="E1321" s="1075">
        <v>7579690</v>
      </c>
      <c r="F1321" s="1075">
        <v>30000</v>
      </c>
      <c r="G1321" s="1075">
        <v>4253208</v>
      </c>
      <c r="H1321" s="1075">
        <f t="shared" si="192"/>
        <v>11862898</v>
      </c>
      <c r="I1321" s="1075">
        <f t="shared" si="193"/>
        <v>37898450</v>
      </c>
      <c r="J1321" s="1075">
        <f t="shared" si="194"/>
        <v>150000</v>
      </c>
      <c r="K1321" s="1075">
        <f t="shared" si="195"/>
        <v>21266040</v>
      </c>
      <c r="L1321" s="1075">
        <f t="shared" si="196"/>
        <v>59314490</v>
      </c>
    </row>
    <row r="1322" spans="1:12" x14ac:dyDescent="0.25">
      <c r="A1322" s="1072"/>
      <c r="B1322" s="1072"/>
      <c r="C1322" s="1074" t="s">
        <v>959</v>
      </c>
      <c r="D1322" s="1075">
        <v>1</v>
      </c>
      <c r="E1322" s="1075">
        <v>1264734</v>
      </c>
      <c r="F1322" s="1075">
        <v>30000</v>
      </c>
      <c r="G1322" s="1075">
        <v>292014</v>
      </c>
      <c r="H1322" s="1075">
        <f t="shared" si="192"/>
        <v>1586748</v>
      </c>
      <c r="I1322" s="1075">
        <f t="shared" si="193"/>
        <v>1264734</v>
      </c>
      <c r="J1322" s="1075">
        <f t="shared" si="194"/>
        <v>30000</v>
      </c>
      <c r="K1322" s="1075">
        <f t="shared" si="195"/>
        <v>292014</v>
      </c>
      <c r="L1322" s="1075">
        <f t="shared" si="196"/>
        <v>1586748</v>
      </c>
    </row>
    <row r="1323" spans="1:12" x14ac:dyDescent="0.25">
      <c r="A1323" s="1072"/>
      <c r="B1323" s="1072"/>
      <c r="C1323" s="1074" t="s">
        <v>959</v>
      </c>
      <c r="D1323" s="1075">
        <v>8</v>
      </c>
      <c r="E1323" s="1075">
        <v>1264734</v>
      </c>
      <c r="F1323" s="1075">
        <v>30000</v>
      </c>
      <c r="G1323" s="1075">
        <v>433338</v>
      </c>
      <c r="H1323" s="1075">
        <f t="shared" si="192"/>
        <v>1728072</v>
      </c>
      <c r="I1323" s="1075">
        <f t="shared" si="193"/>
        <v>10117872</v>
      </c>
      <c r="J1323" s="1075">
        <f t="shared" si="194"/>
        <v>240000</v>
      </c>
      <c r="K1323" s="1075">
        <f t="shared" si="195"/>
        <v>3466704</v>
      </c>
      <c r="L1323" s="1075">
        <f t="shared" si="196"/>
        <v>13824576</v>
      </c>
    </row>
    <row r="1324" spans="1:12" x14ac:dyDescent="0.25">
      <c r="A1324" s="1072"/>
      <c r="B1324" s="1072"/>
      <c r="C1324" s="1074" t="s">
        <v>959</v>
      </c>
      <c r="D1324" s="1075">
        <v>1</v>
      </c>
      <c r="E1324" s="1075">
        <v>7767330</v>
      </c>
      <c r="F1324" s="1075">
        <v>30000</v>
      </c>
      <c r="G1324" s="1075">
        <v>4361448</v>
      </c>
      <c r="H1324" s="1075">
        <f t="shared" si="192"/>
        <v>12158778</v>
      </c>
      <c r="I1324" s="1075">
        <f t="shared" si="193"/>
        <v>7767330</v>
      </c>
      <c r="J1324" s="1075">
        <f t="shared" si="194"/>
        <v>30000</v>
      </c>
      <c r="K1324" s="1075">
        <f t="shared" si="195"/>
        <v>4361448</v>
      </c>
      <c r="L1324" s="1075">
        <f t="shared" si="196"/>
        <v>12158778</v>
      </c>
    </row>
    <row r="1325" spans="1:12" x14ac:dyDescent="0.25">
      <c r="A1325" s="1072"/>
      <c r="B1325" s="1072"/>
      <c r="C1325" s="1074" t="s">
        <v>960</v>
      </c>
      <c r="D1325" s="1075">
        <v>10</v>
      </c>
      <c r="E1325" s="1075">
        <v>1302541</v>
      </c>
      <c r="F1325" s="1075">
        <v>30000</v>
      </c>
      <c r="G1325" s="1075">
        <v>304831.92</v>
      </c>
      <c r="H1325" s="1075">
        <f t="shared" si="192"/>
        <v>1637372.92</v>
      </c>
      <c r="I1325" s="1075">
        <f t="shared" si="193"/>
        <v>13025410</v>
      </c>
      <c r="J1325" s="1075">
        <f t="shared" si="194"/>
        <v>300000</v>
      </c>
      <c r="K1325" s="1075">
        <f t="shared" si="195"/>
        <v>3048319.1999999997</v>
      </c>
      <c r="L1325" s="1075">
        <f t="shared" si="196"/>
        <v>16373729.199999999</v>
      </c>
    </row>
    <row r="1326" spans="1:12" x14ac:dyDescent="0.25">
      <c r="A1326" s="1072"/>
      <c r="B1326" s="1072"/>
      <c r="C1326" s="1074" t="s">
        <v>960</v>
      </c>
      <c r="D1326" s="1075">
        <v>1</v>
      </c>
      <c r="E1326" s="1075">
        <v>1302541</v>
      </c>
      <c r="F1326" s="1075">
        <v>30000</v>
      </c>
      <c r="G1326" s="1075">
        <v>450631.92</v>
      </c>
      <c r="H1326" s="1075">
        <f t="shared" si="192"/>
        <v>1783172.92</v>
      </c>
      <c r="I1326" s="1075">
        <f t="shared" si="193"/>
        <v>1302541</v>
      </c>
      <c r="J1326" s="1075">
        <f t="shared" si="194"/>
        <v>30000</v>
      </c>
      <c r="K1326" s="1075">
        <f t="shared" si="195"/>
        <v>450631.92</v>
      </c>
      <c r="L1326" s="1075">
        <f t="shared" si="196"/>
        <v>1783172.92</v>
      </c>
    </row>
    <row r="1327" spans="1:12" x14ac:dyDescent="0.25">
      <c r="A1327" s="1072"/>
      <c r="B1327" s="1072"/>
      <c r="C1327" s="1074" t="s">
        <v>960</v>
      </c>
      <c r="D1327" s="1075">
        <v>1</v>
      </c>
      <c r="E1327" s="1075">
        <v>7954971</v>
      </c>
      <c r="F1327" s="1075">
        <v>30000</v>
      </c>
      <c r="G1327" s="1075">
        <v>4473696</v>
      </c>
      <c r="H1327" s="1075">
        <f t="shared" si="192"/>
        <v>12458667</v>
      </c>
      <c r="I1327" s="1075">
        <f t="shared" si="193"/>
        <v>7954971</v>
      </c>
      <c r="J1327" s="1075">
        <f t="shared" si="194"/>
        <v>30000</v>
      </c>
      <c r="K1327" s="1075">
        <f t="shared" si="195"/>
        <v>4473696</v>
      </c>
      <c r="L1327" s="1075">
        <f t="shared" si="196"/>
        <v>12458667</v>
      </c>
    </row>
    <row r="1328" spans="1:12" x14ac:dyDescent="0.25">
      <c r="A1328" s="1072"/>
      <c r="B1328" s="1072"/>
      <c r="C1328" s="1074" t="s">
        <v>809</v>
      </c>
      <c r="D1328" s="1075">
        <v>7</v>
      </c>
      <c r="E1328" s="1075">
        <v>1340348</v>
      </c>
      <c r="F1328" s="1075">
        <v>30000</v>
      </c>
      <c r="G1328" s="1075">
        <v>309685.92</v>
      </c>
      <c r="H1328" s="1075">
        <f t="shared" si="192"/>
        <v>1680033.92</v>
      </c>
      <c r="I1328" s="1075">
        <f t="shared" si="193"/>
        <v>9382436</v>
      </c>
      <c r="J1328" s="1075">
        <f t="shared" si="194"/>
        <v>210000</v>
      </c>
      <c r="K1328" s="1075">
        <f t="shared" si="195"/>
        <v>2167801.44</v>
      </c>
      <c r="L1328" s="1075">
        <f t="shared" si="196"/>
        <v>11760237.439999999</v>
      </c>
    </row>
    <row r="1329" spans="1:12" x14ac:dyDescent="0.25">
      <c r="A1329" s="1072"/>
      <c r="B1329" s="1072"/>
      <c r="C1329" s="1074" t="s">
        <v>809</v>
      </c>
      <c r="D1329" s="1075">
        <v>1</v>
      </c>
      <c r="E1329" s="1075">
        <v>8142611</v>
      </c>
      <c r="F1329" s="1075">
        <v>30000</v>
      </c>
      <c r="G1329" s="1075">
        <v>4585944</v>
      </c>
      <c r="H1329" s="1075">
        <f t="shared" si="192"/>
        <v>12758555</v>
      </c>
      <c r="I1329" s="1075">
        <f t="shared" si="193"/>
        <v>8142611</v>
      </c>
      <c r="J1329" s="1075">
        <f t="shared" si="194"/>
        <v>30000</v>
      </c>
      <c r="K1329" s="1075">
        <f t="shared" si="195"/>
        <v>4585944</v>
      </c>
      <c r="L1329" s="1075">
        <f t="shared" si="196"/>
        <v>12758555</v>
      </c>
    </row>
    <row r="1330" spans="1:12" x14ac:dyDescent="0.25">
      <c r="A1330" s="1072"/>
      <c r="B1330" s="1072"/>
      <c r="C1330" s="1074" t="s">
        <v>835</v>
      </c>
      <c r="D1330" s="1075">
        <v>2</v>
      </c>
      <c r="E1330" s="1075">
        <v>1378155</v>
      </c>
      <c r="F1330" s="1075">
        <v>30000</v>
      </c>
      <c r="G1330" s="1075">
        <v>318550</v>
      </c>
      <c r="H1330" s="1075">
        <f t="shared" si="192"/>
        <v>1726705</v>
      </c>
      <c r="I1330" s="1075">
        <f t="shared" si="193"/>
        <v>2756310</v>
      </c>
      <c r="J1330" s="1075">
        <f t="shared" si="194"/>
        <v>60000</v>
      </c>
      <c r="K1330" s="1075">
        <f t="shared" si="195"/>
        <v>637100</v>
      </c>
      <c r="L1330" s="1075">
        <f t="shared" si="196"/>
        <v>3453410</v>
      </c>
    </row>
    <row r="1331" spans="1:12" x14ac:dyDescent="0.25">
      <c r="A1331" s="1072"/>
      <c r="B1331" s="1072"/>
      <c r="C1331" s="1074" t="s">
        <v>626</v>
      </c>
      <c r="D1331" s="1075">
        <v>2</v>
      </c>
      <c r="E1331" s="1075">
        <v>1415962</v>
      </c>
      <c r="F1331" s="1075">
        <v>30000</v>
      </c>
      <c r="G1331" s="1075">
        <v>324391.92</v>
      </c>
      <c r="H1331" s="1075">
        <f t="shared" si="192"/>
        <v>1770353.92</v>
      </c>
      <c r="I1331" s="1075">
        <f t="shared" si="193"/>
        <v>2831924</v>
      </c>
      <c r="J1331" s="1075">
        <f t="shared" si="194"/>
        <v>60000</v>
      </c>
      <c r="K1331" s="1075">
        <f t="shared" si="195"/>
        <v>648783.84</v>
      </c>
      <c r="L1331" s="1075">
        <f t="shared" si="196"/>
        <v>3540707.84</v>
      </c>
    </row>
    <row r="1332" spans="1:12" x14ac:dyDescent="0.25">
      <c r="A1332" s="1072"/>
      <c r="B1332" s="1072"/>
      <c r="C1332" s="1074" t="s">
        <v>627</v>
      </c>
      <c r="D1332" s="1075">
        <v>4</v>
      </c>
      <c r="E1332" s="1075">
        <v>1453769</v>
      </c>
      <c r="F1332" s="1075">
        <v>30000</v>
      </c>
      <c r="G1332" s="1075">
        <v>336246</v>
      </c>
      <c r="H1332" s="1075">
        <f t="shared" si="192"/>
        <v>1820015</v>
      </c>
      <c r="I1332" s="1075">
        <f t="shared" si="193"/>
        <v>5815076</v>
      </c>
      <c r="J1332" s="1075">
        <f t="shared" si="194"/>
        <v>120000</v>
      </c>
      <c r="K1332" s="1075">
        <f t="shared" si="195"/>
        <v>1344984</v>
      </c>
      <c r="L1332" s="1075">
        <f t="shared" si="196"/>
        <v>7280060</v>
      </c>
    </row>
    <row r="1333" spans="1:12" x14ac:dyDescent="0.25">
      <c r="A1333" s="1072"/>
      <c r="B1333" s="1072"/>
      <c r="C1333" s="1074" t="s">
        <v>628</v>
      </c>
      <c r="D1333" s="1075">
        <v>3</v>
      </c>
      <c r="E1333" s="1075">
        <v>1491576</v>
      </c>
      <c r="F1333" s="1075">
        <v>30000</v>
      </c>
      <c r="G1333" s="1075">
        <v>345088</v>
      </c>
      <c r="H1333" s="1075">
        <f t="shared" si="192"/>
        <v>1866664</v>
      </c>
      <c r="I1333" s="1075">
        <f t="shared" si="193"/>
        <v>4474728</v>
      </c>
      <c r="J1333" s="1075">
        <f t="shared" si="194"/>
        <v>90000</v>
      </c>
      <c r="K1333" s="1075">
        <f t="shared" si="195"/>
        <v>1035264</v>
      </c>
      <c r="L1333" s="1075">
        <f t="shared" si="196"/>
        <v>5599992</v>
      </c>
    </row>
    <row r="1334" spans="1:12" x14ac:dyDescent="0.25">
      <c r="A1334" s="1072"/>
      <c r="B1334" s="1072"/>
      <c r="C1334" s="1074" t="s">
        <v>961</v>
      </c>
      <c r="D1334" s="1075">
        <v>1</v>
      </c>
      <c r="E1334" s="1075">
        <v>1529383</v>
      </c>
      <c r="F1334" s="1075">
        <v>30000</v>
      </c>
      <c r="G1334" s="1075">
        <v>353890</v>
      </c>
      <c r="H1334" s="1075">
        <f t="shared" si="192"/>
        <v>1913273</v>
      </c>
      <c r="I1334" s="1075">
        <f t="shared" si="193"/>
        <v>1529383</v>
      </c>
      <c r="J1334" s="1075">
        <f t="shared" si="194"/>
        <v>30000</v>
      </c>
      <c r="K1334" s="1075">
        <f t="shared" si="195"/>
        <v>353890</v>
      </c>
      <c r="L1334" s="1075">
        <f t="shared" si="196"/>
        <v>1913273</v>
      </c>
    </row>
    <row r="1335" spans="1:12" x14ac:dyDescent="0.25">
      <c r="A1335" s="1072"/>
      <c r="B1335" s="1072"/>
      <c r="C1335" s="1074" t="s">
        <v>962</v>
      </c>
      <c r="D1335" s="1075">
        <v>8</v>
      </c>
      <c r="E1335" s="1075">
        <v>1291834</v>
      </c>
      <c r="F1335" s="1075">
        <v>30000</v>
      </c>
      <c r="G1335" s="1075">
        <v>287316</v>
      </c>
      <c r="H1335" s="1075">
        <f t="shared" si="192"/>
        <v>1609150</v>
      </c>
      <c r="I1335" s="1075">
        <f t="shared" si="193"/>
        <v>10334672</v>
      </c>
      <c r="J1335" s="1075">
        <f t="shared" si="194"/>
        <v>240000</v>
      </c>
      <c r="K1335" s="1075">
        <f t="shared" si="195"/>
        <v>2298528</v>
      </c>
      <c r="L1335" s="1075">
        <f t="shared" si="196"/>
        <v>12873200</v>
      </c>
    </row>
    <row r="1336" spans="1:12" x14ac:dyDescent="0.25">
      <c r="A1336" s="1072"/>
      <c r="B1336" s="1072"/>
      <c r="C1336" s="1074" t="s">
        <v>962</v>
      </c>
      <c r="D1336" s="1075">
        <v>5</v>
      </c>
      <c r="E1336" s="1075">
        <v>1291834</v>
      </c>
      <c r="F1336" s="1075">
        <v>30000</v>
      </c>
      <c r="G1336" s="1075">
        <v>445656</v>
      </c>
      <c r="H1336" s="1075">
        <f t="shared" si="192"/>
        <v>1767490</v>
      </c>
      <c r="I1336" s="1075">
        <f t="shared" si="193"/>
        <v>6459170</v>
      </c>
      <c r="J1336" s="1075">
        <f t="shared" si="194"/>
        <v>150000</v>
      </c>
      <c r="K1336" s="1075">
        <f t="shared" si="195"/>
        <v>2228280</v>
      </c>
      <c r="L1336" s="1075">
        <f t="shared" si="196"/>
        <v>8837450</v>
      </c>
    </row>
    <row r="1337" spans="1:12" x14ac:dyDescent="0.25">
      <c r="A1337" s="1072"/>
      <c r="B1337" s="1072"/>
      <c r="C1337" s="1074" t="s">
        <v>962</v>
      </c>
      <c r="D1337" s="1075">
        <v>2</v>
      </c>
      <c r="E1337" s="1075">
        <v>1291834</v>
      </c>
      <c r="F1337" s="1075">
        <v>30000</v>
      </c>
      <c r="G1337" s="1075">
        <v>413256</v>
      </c>
      <c r="H1337" s="1075">
        <f t="shared" si="192"/>
        <v>1735090</v>
      </c>
      <c r="I1337" s="1075">
        <f t="shared" si="193"/>
        <v>2583668</v>
      </c>
      <c r="J1337" s="1075">
        <f t="shared" si="194"/>
        <v>60000</v>
      </c>
      <c r="K1337" s="1075">
        <f t="shared" si="195"/>
        <v>826512</v>
      </c>
      <c r="L1337" s="1075">
        <f t="shared" si="196"/>
        <v>3470180</v>
      </c>
    </row>
    <row r="1338" spans="1:12" x14ac:dyDescent="0.25">
      <c r="A1338" s="1072"/>
      <c r="B1338" s="1072"/>
      <c r="C1338" s="1074" t="s">
        <v>632</v>
      </c>
      <c r="D1338" s="1075">
        <v>9</v>
      </c>
      <c r="E1338" s="1075">
        <v>1336307</v>
      </c>
      <c r="F1338" s="1075">
        <v>30000</v>
      </c>
      <c r="G1338" s="1075">
        <v>298000</v>
      </c>
      <c r="H1338" s="1075">
        <f t="shared" si="192"/>
        <v>1664307</v>
      </c>
      <c r="I1338" s="1075">
        <f t="shared" si="193"/>
        <v>12026763</v>
      </c>
      <c r="J1338" s="1075">
        <f t="shared" si="194"/>
        <v>270000</v>
      </c>
      <c r="K1338" s="1075">
        <f t="shared" si="195"/>
        <v>2682000</v>
      </c>
      <c r="L1338" s="1075">
        <f t="shared" si="196"/>
        <v>14978763</v>
      </c>
    </row>
    <row r="1339" spans="1:12" x14ac:dyDescent="0.25">
      <c r="A1339" s="1072"/>
      <c r="B1339" s="1072"/>
      <c r="C1339" s="1074" t="s">
        <v>632</v>
      </c>
      <c r="D1339" s="1075">
        <v>1</v>
      </c>
      <c r="E1339" s="1075">
        <v>1336307</v>
      </c>
      <c r="F1339" s="1075">
        <v>30000</v>
      </c>
      <c r="G1339" s="1075">
        <v>445656</v>
      </c>
      <c r="H1339" s="1075">
        <f t="shared" si="192"/>
        <v>1811963</v>
      </c>
      <c r="I1339" s="1075">
        <f t="shared" si="193"/>
        <v>1336307</v>
      </c>
      <c r="J1339" s="1075">
        <f t="shared" si="194"/>
        <v>30000</v>
      </c>
      <c r="K1339" s="1075">
        <f t="shared" si="195"/>
        <v>445656</v>
      </c>
      <c r="L1339" s="1075">
        <f t="shared" si="196"/>
        <v>1811963</v>
      </c>
    </row>
    <row r="1340" spans="1:12" x14ac:dyDescent="0.25">
      <c r="A1340" s="1072"/>
      <c r="B1340" s="1072"/>
      <c r="C1340" s="1074" t="s">
        <v>632</v>
      </c>
      <c r="D1340" s="1075">
        <v>3</v>
      </c>
      <c r="E1340" s="1075">
        <v>1336307</v>
      </c>
      <c r="F1340" s="1075">
        <v>30000</v>
      </c>
      <c r="G1340" s="1075">
        <v>427792</v>
      </c>
      <c r="H1340" s="1075">
        <f t="shared" si="192"/>
        <v>1794099</v>
      </c>
      <c r="I1340" s="1075">
        <f t="shared" si="193"/>
        <v>4008921</v>
      </c>
      <c r="J1340" s="1075">
        <f t="shared" si="194"/>
        <v>90000</v>
      </c>
      <c r="K1340" s="1075">
        <f t="shared" si="195"/>
        <v>1283376</v>
      </c>
      <c r="L1340" s="1075">
        <f t="shared" si="196"/>
        <v>5382297</v>
      </c>
    </row>
    <row r="1341" spans="1:12" x14ac:dyDescent="0.25">
      <c r="A1341" s="1072"/>
      <c r="B1341" s="1072"/>
      <c r="C1341" s="1074" t="s">
        <v>633</v>
      </c>
      <c r="D1341" s="1075">
        <v>12</v>
      </c>
      <c r="E1341" s="1075">
        <v>1350780</v>
      </c>
      <c r="F1341" s="1075">
        <v>30000</v>
      </c>
      <c r="G1341" s="1075">
        <v>322597.92</v>
      </c>
      <c r="H1341" s="1075">
        <f t="shared" si="192"/>
        <v>1703377.9199999999</v>
      </c>
      <c r="I1341" s="1075">
        <f t="shared" si="193"/>
        <v>16209360</v>
      </c>
      <c r="J1341" s="1075">
        <f t="shared" si="194"/>
        <v>360000</v>
      </c>
      <c r="K1341" s="1075">
        <f t="shared" si="195"/>
        <v>3871175.04</v>
      </c>
      <c r="L1341" s="1075">
        <f t="shared" si="196"/>
        <v>20440535.039999999</v>
      </c>
    </row>
    <row r="1342" spans="1:12" x14ac:dyDescent="0.25">
      <c r="A1342" s="1072"/>
      <c r="B1342" s="1072"/>
      <c r="C1342" s="1074" t="s">
        <v>633</v>
      </c>
      <c r="D1342" s="1075">
        <v>1</v>
      </c>
      <c r="E1342" s="1075">
        <v>1350780</v>
      </c>
      <c r="F1342" s="1075">
        <v>30000</v>
      </c>
      <c r="G1342" s="1075">
        <v>477133.92</v>
      </c>
      <c r="H1342" s="1075">
        <f t="shared" si="192"/>
        <v>1857913.92</v>
      </c>
      <c r="I1342" s="1075">
        <f t="shared" si="193"/>
        <v>1350780</v>
      </c>
      <c r="J1342" s="1075">
        <f t="shared" si="194"/>
        <v>30000</v>
      </c>
      <c r="K1342" s="1075">
        <f t="shared" si="195"/>
        <v>477133.92</v>
      </c>
      <c r="L1342" s="1075">
        <f t="shared" si="196"/>
        <v>1857913.92</v>
      </c>
    </row>
    <row r="1343" spans="1:12" x14ac:dyDescent="0.25">
      <c r="A1343" s="1072"/>
      <c r="B1343" s="1072"/>
      <c r="C1343" s="1074" t="s">
        <v>633</v>
      </c>
      <c r="D1343" s="1075">
        <v>3</v>
      </c>
      <c r="E1343" s="1075">
        <v>1350780</v>
      </c>
      <c r="F1343" s="1075">
        <v>30000</v>
      </c>
      <c r="G1343" s="1075">
        <v>442333.82</v>
      </c>
      <c r="H1343" s="1075">
        <f t="shared" si="192"/>
        <v>1823113.82</v>
      </c>
      <c r="I1343" s="1075">
        <f t="shared" si="193"/>
        <v>4052340</v>
      </c>
      <c r="J1343" s="1075">
        <f t="shared" si="194"/>
        <v>90000</v>
      </c>
      <c r="K1343" s="1075">
        <f t="shared" si="195"/>
        <v>1327001.46</v>
      </c>
      <c r="L1343" s="1075">
        <f t="shared" si="196"/>
        <v>5469341.46</v>
      </c>
    </row>
    <row r="1344" spans="1:12" x14ac:dyDescent="0.25">
      <c r="A1344" s="1072"/>
      <c r="B1344" s="1072"/>
      <c r="C1344" s="1074" t="s">
        <v>776</v>
      </c>
      <c r="D1344" s="1075">
        <v>6</v>
      </c>
      <c r="E1344" s="1075">
        <v>1425253</v>
      </c>
      <c r="F1344" s="1075">
        <v>30000</v>
      </c>
      <c r="G1344" s="1075">
        <v>330637.92</v>
      </c>
      <c r="H1344" s="1075">
        <f t="shared" si="192"/>
        <v>1785890.92</v>
      </c>
      <c r="I1344" s="1075">
        <f t="shared" si="193"/>
        <v>8551518</v>
      </c>
      <c r="J1344" s="1075">
        <f t="shared" si="194"/>
        <v>180000</v>
      </c>
      <c r="K1344" s="1075">
        <f t="shared" si="195"/>
        <v>1983827.52</v>
      </c>
      <c r="L1344" s="1075">
        <f t="shared" si="196"/>
        <v>10715345.52</v>
      </c>
    </row>
    <row r="1345" spans="1:12" x14ac:dyDescent="0.25">
      <c r="A1345" s="1072"/>
      <c r="B1345" s="1072"/>
      <c r="C1345" s="1074" t="s">
        <v>776</v>
      </c>
      <c r="D1345" s="1075">
        <v>2</v>
      </c>
      <c r="E1345" s="1075">
        <v>1425253</v>
      </c>
      <c r="F1345" s="1075">
        <v>30000</v>
      </c>
      <c r="G1345" s="1075">
        <v>492397.92</v>
      </c>
      <c r="H1345" s="1075">
        <f t="shared" si="192"/>
        <v>1947650.92</v>
      </c>
      <c r="I1345" s="1075">
        <f t="shared" si="193"/>
        <v>2850506</v>
      </c>
      <c r="J1345" s="1075">
        <f t="shared" si="194"/>
        <v>60000</v>
      </c>
      <c r="K1345" s="1075">
        <f t="shared" si="195"/>
        <v>984795.84</v>
      </c>
      <c r="L1345" s="1075">
        <f t="shared" si="196"/>
        <v>3895301.84</v>
      </c>
    </row>
    <row r="1346" spans="1:12" x14ac:dyDescent="0.25">
      <c r="A1346" s="1072"/>
      <c r="B1346" s="1072"/>
      <c r="C1346" s="1074" t="s">
        <v>836</v>
      </c>
      <c r="D1346" s="1075">
        <v>2</v>
      </c>
      <c r="E1346" s="1075">
        <v>1469726</v>
      </c>
      <c r="F1346" s="1075">
        <v>30000</v>
      </c>
      <c r="G1346" s="1075">
        <v>341008</v>
      </c>
      <c r="H1346" s="1075">
        <f t="shared" si="192"/>
        <v>1840734</v>
      </c>
      <c r="I1346" s="1075">
        <f t="shared" si="193"/>
        <v>2939452</v>
      </c>
      <c r="J1346" s="1075">
        <f t="shared" si="194"/>
        <v>60000</v>
      </c>
      <c r="K1346" s="1075">
        <f t="shared" si="195"/>
        <v>682016</v>
      </c>
      <c r="L1346" s="1075">
        <f t="shared" si="196"/>
        <v>3681468</v>
      </c>
    </row>
    <row r="1347" spans="1:12" x14ac:dyDescent="0.25">
      <c r="A1347" s="1072"/>
      <c r="B1347" s="1072"/>
      <c r="C1347" s="1074" t="s">
        <v>836</v>
      </c>
      <c r="D1347" s="1075">
        <v>3</v>
      </c>
      <c r="E1347" s="1075">
        <v>1469726</v>
      </c>
      <c r="F1347" s="1075">
        <v>30000</v>
      </c>
      <c r="G1347" s="1075">
        <v>477133.92</v>
      </c>
      <c r="H1347" s="1075">
        <f t="shared" si="192"/>
        <v>1976859.92</v>
      </c>
      <c r="I1347" s="1075">
        <f t="shared" si="193"/>
        <v>4409178</v>
      </c>
      <c r="J1347" s="1075">
        <f t="shared" si="194"/>
        <v>90000</v>
      </c>
      <c r="K1347" s="1075">
        <f t="shared" si="195"/>
        <v>1431401.76</v>
      </c>
      <c r="L1347" s="1075">
        <f t="shared" si="196"/>
        <v>5930579.7599999998</v>
      </c>
    </row>
    <row r="1348" spans="1:12" x14ac:dyDescent="0.25">
      <c r="A1348" s="1072"/>
      <c r="B1348" s="1072"/>
      <c r="C1348" s="1074" t="s">
        <v>793</v>
      </c>
      <c r="D1348" s="1075">
        <v>7</v>
      </c>
      <c r="E1348" s="1075">
        <v>1514198</v>
      </c>
      <c r="F1348" s="1075">
        <v>30000</v>
      </c>
      <c r="G1348" s="1075">
        <v>351503.28</v>
      </c>
      <c r="H1348" s="1075">
        <f t="shared" si="192"/>
        <v>1895701.28</v>
      </c>
      <c r="I1348" s="1075">
        <f t="shared" si="193"/>
        <v>10599386</v>
      </c>
      <c r="J1348" s="1075">
        <f t="shared" si="194"/>
        <v>210000</v>
      </c>
      <c r="K1348" s="1075">
        <f t="shared" si="195"/>
        <v>2460522.96</v>
      </c>
      <c r="L1348" s="1075">
        <f t="shared" si="196"/>
        <v>13269908.960000001</v>
      </c>
    </row>
    <row r="1349" spans="1:12" x14ac:dyDescent="0.25">
      <c r="A1349" s="1072"/>
      <c r="B1349" s="1072"/>
      <c r="C1349" s="1074" t="s">
        <v>793</v>
      </c>
      <c r="D1349" s="1075">
        <v>1</v>
      </c>
      <c r="E1349" s="1075">
        <v>1514198</v>
      </c>
      <c r="F1349" s="1075">
        <v>30000</v>
      </c>
      <c r="G1349" s="1075">
        <v>523871</v>
      </c>
      <c r="H1349" s="1075">
        <f t="shared" si="192"/>
        <v>2068069</v>
      </c>
      <c r="I1349" s="1075">
        <f t="shared" si="193"/>
        <v>1514198</v>
      </c>
      <c r="J1349" s="1075">
        <f t="shared" si="194"/>
        <v>30000</v>
      </c>
      <c r="K1349" s="1075">
        <f t="shared" si="195"/>
        <v>523871</v>
      </c>
      <c r="L1349" s="1075">
        <f t="shared" si="196"/>
        <v>2068069</v>
      </c>
    </row>
    <row r="1350" spans="1:12" x14ac:dyDescent="0.25">
      <c r="A1350" s="1072"/>
      <c r="B1350" s="1072"/>
      <c r="C1350" s="1074" t="s">
        <v>963</v>
      </c>
      <c r="D1350" s="1075">
        <v>8</v>
      </c>
      <c r="E1350" s="1075">
        <v>1558671</v>
      </c>
      <c r="F1350" s="1075">
        <v>30000</v>
      </c>
      <c r="G1350" s="1075">
        <v>361950</v>
      </c>
      <c r="H1350" s="1075">
        <f t="shared" si="192"/>
        <v>1950621</v>
      </c>
      <c r="I1350" s="1075">
        <f t="shared" si="193"/>
        <v>12469368</v>
      </c>
      <c r="J1350" s="1075">
        <f t="shared" si="194"/>
        <v>240000</v>
      </c>
      <c r="K1350" s="1075">
        <f t="shared" si="195"/>
        <v>2895600</v>
      </c>
      <c r="L1350" s="1075">
        <f t="shared" si="196"/>
        <v>15604968</v>
      </c>
    </row>
    <row r="1351" spans="1:12" x14ac:dyDescent="0.25">
      <c r="A1351" s="1072"/>
      <c r="B1351" s="1072"/>
      <c r="C1351" s="1074" t="s">
        <v>964</v>
      </c>
      <c r="D1351" s="1075">
        <v>2</v>
      </c>
      <c r="E1351" s="1075">
        <v>1603144</v>
      </c>
      <c r="F1351" s="1075">
        <v>30000</v>
      </c>
      <c r="G1351" s="1075">
        <v>372384</v>
      </c>
      <c r="H1351" s="1075">
        <f t="shared" si="192"/>
        <v>2005528</v>
      </c>
      <c r="I1351" s="1075">
        <f t="shared" si="193"/>
        <v>3206288</v>
      </c>
      <c r="J1351" s="1075">
        <f t="shared" si="194"/>
        <v>60000</v>
      </c>
      <c r="K1351" s="1075">
        <f t="shared" si="195"/>
        <v>744768</v>
      </c>
      <c r="L1351" s="1075">
        <f t="shared" si="196"/>
        <v>4011056</v>
      </c>
    </row>
    <row r="1352" spans="1:12" x14ac:dyDescent="0.25">
      <c r="A1352" s="1072"/>
      <c r="B1352" s="1072"/>
      <c r="C1352" s="1074" t="s">
        <v>634</v>
      </c>
      <c r="D1352" s="1075">
        <v>2</v>
      </c>
      <c r="E1352" s="1075">
        <v>1647617</v>
      </c>
      <c r="F1352" s="1075">
        <v>30000</v>
      </c>
      <c r="G1352" s="1075">
        <v>382272</v>
      </c>
      <c r="H1352" s="1075">
        <f t="shared" si="192"/>
        <v>2059889</v>
      </c>
      <c r="I1352" s="1075">
        <f t="shared" si="193"/>
        <v>3295234</v>
      </c>
      <c r="J1352" s="1075">
        <f t="shared" si="194"/>
        <v>60000</v>
      </c>
      <c r="K1352" s="1075">
        <f t="shared" si="195"/>
        <v>764544</v>
      </c>
      <c r="L1352" s="1075">
        <f t="shared" si="196"/>
        <v>4119778</v>
      </c>
    </row>
    <row r="1353" spans="1:12" x14ac:dyDescent="0.25">
      <c r="A1353" s="1072"/>
      <c r="B1353" s="1072"/>
      <c r="C1353" s="1074" t="s">
        <v>635</v>
      </c>
      <c r="D1353" s="1075">
        <v>2</v>
      </c>
      <c r="E1353" s="1075">
        <v>1692090</v>
      </c>
      <c r="F1353" s="1075">
        <v>30000</v>
      </c>
      <c r="G1353" s="1075">
        <v>393265.91999999998</v>
      </c>
      <c r="H1353" s="1075">
        <f t="shared" si="192"/>
        <v>2115355.92</v>
      </c>
      <c r="I1353" s="1075">
        <f t="shared" si="193"/>
        <v>3384180</v>
      </c>
      <c r="J1353" s="1075">
        <f t="shared" si="194"/>
        <v>60000</v>
      </c>
      <c r="K1353" s="1075">
        <f t="shared" si="195"/>
        <v>786531.83999999997</v>
      </c>
      <c r="L1353" s="1075">
        <f t="shared" si="196"/>
        <v>4230711.84</v>
      </c>
    </row>
    <row r="1354" spans="1:12" x14ac:dyDescent="0.25">
      <c r="A1354" s="1072"/>
      <c r="B1354" s="1072"/>
      <c r="C1354" s="1074" t="s">
        <v>837</v>
      </c>
      <c r="D1354" s="1075">
        <v>3</v>
      </c>
      <c r="E1354" s="1075">
        <v>1781036</v>
      </c>
      <c r="F1354" s="1075">
        <v>30000</v>
      </c>
      <c r="G1354" s="1075">
        <v>414136</v>
      </c>
      <c r="H1354" s="1075">
        <f t="shared" si="192"/>
        <v>2225172</v>
      </c>
      <c r="I1354" s="1075">
        <f t="shared" si="193"/>
        <v>5343108</v>
      </c>
      <c r="J1354" s="1075">
        <f t="shared" si="194"/>
        <v>90000</v>
      </c>
      <c r="K1354" s="1075">
        <f t="shared" si="195"/>
        <v>1242408</v>
      </c>
      <c r="L1354" s="1075">
        <f t="shared" si="196"/>
        <v>6675516</v>
      </c>
    </row>
    <row r="1355" spans="1:12" x14ac:dyDescent="0.25">
      <c r="A1355" s="1072"/>
      <c r="B1355" s="1072"/>
      <c r="C1355" s="1074" t="s">
        <v>873</v>
      </c>
      <c r="D1355" s="1075">
        <v>25</v>
      </c>
      <c r="E1355" s="1075">
        <v>1527126</v>
      </c>
      <c r="F1355" s="1075">
        <v>30000</v>
      </c>
      <c r="G1355" s="1075">
        <v>352692</v>
      </c>
      <c r="H1355" s="1075">
        <f t="shared" si="192"/>
        <v>1909818</v>
      </c>
      <c r="I1355" s="1075">
        <f t="shared" si="193"/>
        <v>38178150</v>
      </c>
      <c r="J1355" s="1075">
        <f t="shared" si="194"/>
        <v>750000</v>
      </c>
      <c r="K1355" s="1075">
        <f t="shared" si="195"/>
        <v>8817300</v>
      </c>
      <c r="L1355" s="1075">
        <f t="shared" si="196"/>
        <v>47745450</v>
      </c>
    </row>
    <row r="1356" spans="1:12" x14ac:dyDescent="0.25">
      <c r="A1356" s="1072"/>
      <c r="B1356" s="1072"/>
      <c r="C1356" s="1074" t="s">
        <v>873</v>
      </c>
      <c r="D1356" s="1075">
        <v>38</v>
      </c>
      <c r="E1356" s="1075">
        <v>1527126</v>
      </c>
      <c r="F1356" s="1075">
        <v>30000</v>
      </c>
      <c r="G1356" s="1075">
        <v>524916</v>
      </c>
      <c r="H1356" s="1075">
        <f t="shared" si="192"/>
        <v>2082042</v>
      </c>
      <c r="I1356" s="1075">
        <f t="shared" si="193"/>
        <v>58030788</v>
      </c>
      <c r="J1356" s="1075">
        <f t="shared" si="194"/>
        <v>1140000</v>
      </c>
      <c r="K1356" s="1075">
        <f t="shared" si="195"/>
        <v>19946808</v>
      </c>
      <c r="L1356" s="1075">
        <f t="shared" si="196"/>
        <v>79117596</v>
      </c>
    </row>
    <row r="1357" spans="1:12" x14ac:dyDescent="0.25">
      <c r="A1357" s="1072"/>
      <c r="B1357" s="1072"/>
      <c r="C1357" s="1074" t="s">
        <v>873</v>
      </c>
      <c r="D1357" s="1075">
        <v>28</v>
      </c>
      <c r="E1357" s="1075">
        <v>1527126</v>
      </c>
      <c r="F1357" s="1075">
        <v>30000</v>
      </c>
      <c r="G1357" s="1075">
        <v>574356</v>
      </c>
      <c r="H1357" s="1075">
        <f t="shared" si="192"/>
        <v>2131482</v>
      </c>
      <c r="I1357" s="1075">
        <f t="shared" si="193"/>
        <v>42759528</v>
      </c>
      <c r="J1357" s="1075">
        <f t="shared" si="194"/>
        <v>840000</v>
      </c>
      <c r="K1357" s="1075">
        <f t="shared" si="195"/>
        <v>16081968</v>
      </c>
      <c r="L1357" s="1075">
        <f t="shared" si="196"/>
        <v>59681496</v>
      </c>
    </row>
    <row r="1358" spans="1:12" x14ac:dyDescent="0.25">
      <c r="A1358" s="1072"/>
      <c r="B1358" s="1072"/>
      <c r="C1358" s="1074" t="s">
        <v>794</v>
      </c>
      <c r="D1358" s="1075">
        <v>19</v>
      </c>
      <c r="E1358" s="1075">
        <v>1569517</v>
      </c>
      <c r="F1358" s="1075">
        <v>30000</v>
      </c>
      <c r="G1358" s="1075">
        <v>364194</v>
      </c>
      <c r="H1358" s="1075">
        <f t="shared" si="192"/>
        <v>1963711</v>
      </c>
      <c r="I1358" s="1075">
        <f t="shared" si="193"/>
        <v>29820823</v>
      </c>
      <c r="J1358" s="1075">
        <f t="shared" si="194"/>
        <v>570000</v>
      </c>
      <c r="K1358" s="1075">
        <f t="shared" si="195"/>
        <v>6919686</v>
      </c>
      <c r="L1358" s="1075">
        <f t="shared" si="196"/>
        <v>37310509</v>
      </c>
    </row>
    <row r="1359" spans="1:12" x14ac:dyDescent="0.25">
      <c r="A1359" s="1072"/>
      <c r="B1359" s="1072"/>
      <c r="C1359" s="1074" t="s">
        <v>794</v>
      </c>
      <c r="D1359" s="1075">
        <v>6</v>
      </c>
      <c r="E1359" s="1075">
        <v>1569517</v>
      </c>
      <c r="F1359" s="1075">
        <v>30000</v>
      </c>
      <c r="G1359" s="1075">
        <v>542298</v>
      </c>
      <c r="H1359" s="1075">
        <f t="shared" si="192"/>
        <v>2141815</v>
      </c>
      <c r="I1359" s="1075">
        <f t="shared" si="193"/>
        <v>9417102</v>
      </c>
      <c r="J1359" s="1075">
        <f t="shared" si="194"/>
        <v>180000</v>
      </c>
      <c r="K1359" s="1075">
        <f t="shared" si="195"/>
        <v>3253788</v>
      </c>
      <c r="L1359" s="1075">
        <f t="shared" si="196"/>
        <v>12850890</v>
      </c>
    </row>
    <row r="1360" spans="1:12" x14ac:dyDescent="0.25">
      <c r="A1360" s="1072"/>
      <c r="B1360" s="1072"/>
      <c r="C1360" s="1074" t="s">
        <v>794</v>
      </c>
      <c r="D1360" s="1075">
        <v>3</v>
      </c>
      <c r="E1360" s="1075">
        <v>1569517</v>
      </c>
      <c r="F1360" s="1075">
        <v>30000</v>
      </c>
      <c r="G1360" s="1075">
        <v>593178</v>
      </c>
      <c r="H1360" s="1075">
        <f t="shared" si="192"/>
        <v>2192695</v>
      </c>
      <c r="I1360" s="1075">
        <f t="shared" si="193"/>
        <v>4708551</v>
      </c>
      <c r="J1360" s="1075">
        <f t="shared" si="194"/>
        <v>90000</v>
      </c>
      <c r="K1360" s="1075">
        <f t="shared" si="195"/>
        <v>1779534</v>
      </c>
      <c r="L1360" s="1075">
        <f t="shared" si="196"/>
        <v>6578085</v>
      </c>
    </row>
    <row r="1361" spans="1:12" x14ac:dyDescent="0.25">
      <c r="A1361" s="1072"/>
      <c r="B1361" s="1072"/>
      <c r="C1361" s="1074" t="s">
        <v>637</v>
      </c>
      <c r="D1361" s="1075">
        <v>13</v>
      </c>
      <c r="E1361" s="1075">
        <v>1618559</v>
      </c>
      <c r="F1361" s="1075">
        <v>30000</v>
      </c>
      <c r="G1361" s="1075">
        <v>375736</v>
      </c>
      <c r="H1361" s="1075">
        <f t="shared" si="192"/>
        <v>2024295</v>
      </c>
      <c r="I1361" s="1075">
        <f t="shared" si="193"/>
        <v>21041267</v>
      </c>
      <c r="J1361" s="1075">
        <f t="shared" si="194"/>
        <v>390000</v>
      </c>
      <c r="K1361" s="1075">
        <f t="shared" si="195"/>
        <v>4884568</v>
      </c>
      <c r="L1361" s="1075">
        <f t="shared" si="196"/>
        <v>26315835</v>
      </c>
    </row>
    <row r="1362" spans="1:12" x14ac:dyDescent="0.25">
      <c r="A1362" s="1072"/>
      <c r="B1362" s="1072"/>
      <c r="C1362" s="1074" t="s">
        <v>637</v>
      </c>
      <c r="D1362" s="1075">
        <v>4</v>
      </c>
      <c r="E1362" s="1075">
        <v>1618559</v>
      </c>
      <c r="F1362" s="1075">
        <v>30000</v>
      </c>
      <c r="G1362" s="1075">
        <v>559720</v>
      </c>
      <c r="H1362" s="1075">
        <f t="shared" si="192"/>
        <v>2208279</v>
      </c>
      <c r="I1362" s="1075">
        <f t="shared" si="193"/>
        <v>6474236</v>
      </c>
      <c r="J1362" s="1075">
        <f t="shared" si="194"/>
        <v>120000</v>
      </c>
      <c r="K1362" s="1075">
        <f t="shared" si="195"/>
        <v>2238880</v>
      </c>
      <c r="L1362" s="1075">
        <f t="shared" si="196"/>
        <v>8833116</v>
      </c>
    </row>
    <row r="1363" spans="1:12" x14ac:dyDescent="0.25">
      <c r="A1363" s="1072"/>
      <c r="B1363" s="1072"/>
      <c r="C1363" s="1074" t="s">
        <v>637</v>
      </c>
      <c r="D1363" s="1075">
        <v>6</v>
      </c>
      <c r="E1363" s="1075">
        <v>1618559</v>
      </c>
      <c r="F1363" s="1075">
        <v>30000</v>
      </c>
      <c r="G1363" s="1075">
        <v>611560</v>
      </c>
      <c r="H1363" s="1075">
        <f t="shared" si="192"/>
        <v>2260119</v>
      </c>
      <c r="I1363" s="1075">
        <f t="shared" si="193"/>
        <v>9711354</v>
      </c>
      <c r="J1363" s="1075">
        <f t="shared" si="194"/>
        <v>180000</v>
      </c>
      <c r="K1363" s="1075">
        <f t="shared" si="195"/>
        <v>3669360</v>
      </c>
      <c r="L1363" s="1075">
        <f t="shared" si="196"/>
        <v>13560714</v>
      </c>
    </row>
    <row r="1364" spans="1:12" x14ac:dyDescent="0.25">
      <c r="A1364" s="1072"/>
      <c r="B1364" s="1072"/>
      <c r="C1364" s="1074" t="s">
        <v>639</v>
      </c>
      <c r="D1364" s="1075">
        <v>10</v>
      </c>
      <c r="E1364" s="1075">
        <v>1667601</v>
      </c>
      <c r="F1364" s="1075">
        <v>30000</v>
      </c>
      <c r="G1364" s="1075">
        <v>387198</v>
      </c>
      <c r="H1364" s="1075">
        <f t="shared" si="192"/>
        <v>2084799</v>
      </c>
      <c r="I1364" s="1075">
        <f t="shared" si="193"/>
        <v>16676010</v>
      </c>
      <c r="J1364" s="1075">
        <f t="shared" si="194"/>
        <v>300000</v>
      </c>
      <c r="K1364" s="1075">
        <f t="shared" si="195"/>
        <v>3871980</v>
      </c>
      <c r="L1364" s="1075">
        <f t="shared" si="196"/>
        <v>20847990</v>
      </c>
    </row>
    <row r="1365" spans="1:12" x14ac:dyDescent="0.25">
      <c r="A1365" s="1072"/>
      <c r="B1365" s="1072"/>
      <c r="C1365" s="1074" t="s">
        <v>639</v>
      </c>
      <c r="D1365" s="1075">
        <v>4</v>
      </c>
      <c r="E1365" s="1075">
        <v>1667601</v>
      </c>
      <c r="F1365" s="1075">
        <v>30000</v>
      </c>
      <c r="G1365" s="1075">
        <v>576582</v>
      </c>
      <c r="H1365" s="1075">
        <f t="shared" si="192"/>
        <v>2274183</v>
      </c>
      <c r="I1365" s="1075">
        <f t="shared" si="193"/>
        <v>6670404</v>
      </c>
      <c r="J1365" s="1075">
        <f t="shared" si="194"/>
        <v>120000</v>
      </c>
      <c r="K1365" s="1075">
        <f t="shared" si="195"/>
        <v>2306328</v>
      </c>
      <c r="L1365" s="1075">
        <f t="shared" si="196"/>
        <v>9096732</v>
      </c>
    </row>
    <row r="1366" spans="1:12" x14ac:dyDescent="0.25">
      <c r="A1366" s="1072"/>
      <c r="B1366" s="1072"/>
      <c r="C1366" s="1074" t="s">
        <v>639</v>
      </c>
      <c r="D1366" s="1075">
        <v>2</v>
      </c>
      <c r="E1366" s="1075">
        <v>1667601</v>
      </c>
      <c r="F1366" s="1075">
        <v>30000</v>
      </c>
      <c r="G1366" s="1075">
        <v>630342</v>
      </c>
      <c r="H1366" s="1075">
        <f t="shared" si="192"/>
        <v>2327943</v>
      </c>
      <c r="I1366" s="1075">
        <f t="shared" si="193"/>
        <v>3335202</v>
      </c>
      <c r="J1366" s="1075">
        <f t="shared" si="194"/>
        <v>60000</v>
      </c>
      <c r="K1366" s="1075">
        <f t="shared" si="195"/>
        <v>1260684</v>
      </c>
      <c r="L1366" s="1075">
        <f t="shared" si="196"/>
        <v>4655886</v>
      </c>
    </row>
    <row r="1367" spans="1:12" x14ac:dyDescent="0.25">
      <c r="A1367" s="1072"/>
      <c r="B1367" s="1072"/>
      <c r="C1367" s="1074" t="s">
        <v>640</v>
      </c>
      <c r="D1367" s="1075">
        <v>5</v>
      </c>
      <c r="E1367" s="1075">
        <v>1716644</v>
      </c>
      <c r="F1367" s="1075">
        <v>30000</v>
      </c>
      <c r="G1367" s="1075">
        <v>398712</v>
      </c>
      <c r="H1367" s="1075">
        <f t="shared" si="192"/>
        <v>2145356</v>
      </c>
      <c r="I1367" s="1075">
        <f t="shared" si="193"/>
        <v>8583220</v>
      </c>
      <c r="J1367" s="1075">
        <f t="shared" si="194"/>
        <v>150000</v>
      </c>
      <c r="K1367" s="1075">
        <f t="shared" si="195"/>
        <v>1993560</v>
      </c>
      <c r="L1367" s="1075">
        <f t="shared" si="196"/>
        <v>10726780</v>
      </c>
    </row>
    <row r="1368" spans="1:12" x14ac:dyDescent="0.25">
      <c r="A1368" s="1072"/>
      <c r="B1368" s="1072"/>
      <c r="C1368" s="1074" t="s">
        <v>640</v>
      </c>
      <c r="D1368" s="1075">
        <v>3</v>
      </c>
      <c r="E1368" s="1075">
        <v>1716644</v>
      </c>
      <c r="F1368" s="1075">
        <v>30000</v>
      </c>
      <c r="G1368" s="1075">
        <v>593964</v>
      </c>
      <c r="H1368" s="1075">
        <f t="shared" si="192"/>
        <v>2340608</v>
      </c>
      <c r="I1368" s="1075">
        <f t="shared" si="193"/>
        <v>5149932</v>
      </c>
      <c r="J1368" s="1075">
        <f t="shared" si="194"/>
        <v>90000</v>
      </c>
      <c r="K1368" s="1075">
        <f t="shared" si="195"/>
        <v>1781892</v>
      </c>
      <c r="L1368" s="1075">
        <f t="shared" si="196"/>
        <v>7021824</v>
      </c>
    </row>
    <row r="1369" spans="1:12" x14ac:dyDescent="0.25">
      <c r="A1369" s="1072"/>
      <c r="B1369" s="1072"/>
      <c r="C1369" s="1074" t="s">
        <v>640</v>
      </c>
      <c r="D1369" s="1075">
        <v>11</v>
      </c>
      <c r="E1369" s="1075">
        <v>1716644</v>
      </c>
      <c r="F1369" s="1075">
        <v>30000</v>
      </c>
      <c r="G1369" s="1075">
        <v>649164</v>
      </c>
      <c r="H1369" s="1075">
        <f t="shared" si="192"/>
        <v>2395808</v>
      </c>
      <c r="I1369" s="1075">
        <f t="shared" si="193"/>
        <v>18883084</v>
      </c>
      <c r="J1369" s="1075">
        <f t="shared" si="194"/>
        <v>330000</v>
      </c>
      <c r="K1369" s="1075">
        <f t="shared" si="195"/>
        <v>7140804</v>
      </c>
      <c r="L1369" s="1075">
        <f t="shared" si="196"/>
        <v>26353888</v>
      </c>
    </row>
    <row r="1370" spans="1:12" x14ac:dyDescent="0.25">
      <c r="A1370" s="1072"/>
      <c r="B1370" s="1072"/>
      <c r="C1370" s="1074" t="s">
        <v>641</v>
      </c>
      <c r="D1370" s="1075">
        <v>5</v>
      </c>
      <c r="E1370" s="1075">
        <v>1765686</v>
      </c>
      <c r="F1370" s="1075">
        <v>30000</v>
      </c>
      <c r="G1370" s="1075">
        <v>410167.92</v>
      </c>
      <c r="H1370" s="1075">
        <f t="shared" si="192"/>
        <v>2205853.92</v>
      </c>
      <c r="I1370" s="1075">
        <f t="shared" si="193"/>
        <v>8828430</v>
      </c>
      <c r="J1370" s="1075">
        <f t="shared" si="194"/>
        <v>150000</v>
      </c>
      <c r="K1370" s="1075">
        <f t="shared" si="195"/>
        <v>2050839.5999999999</v>
      </c>
      <c r="L1370" s="1075">
        <f t="shared" si="196"/>
        <v>11029269.6</v>
      </c>
    </row>
    <row r="1371" spans="1:12" x14ac:dyDescent="0.25">
      <c r="A1371" s="1072"/>
      <c r="B1371" s="1072"/>
      <c r="C1371" s="1074" t="s">
        <v>641</v>
      </c>
      <c r="D1371" s="1075">
        <v>1</v>
      </c>
      <c r="E1371" s="1075">
        <v>1765686</v>
      </c>
      <c r="F1371" s="1075">
        <v>30000</v>
      </c>
      <c r="G1371" s="1075">
        <v>610867.92000000004</v>
      </c>
      <c r="H1371" s="1075">
        <f t="shared" si="192"/>
        <v>2406553.92</v>
      </c>
      <c r="I1371" s="1075">
        <f t="shared" si="193"/>
        <v>1765686</v>
      </c>
      <c r="J1371" s="1075">
        <f t="shared" si="194"/>
        <v>30000</v>
      </c>
      <c r="K1371" s="1075">
        <f t="shared" si="195"/>
        <v>610867.92000000004</v>
      </c>
      <c r="L1371" s="1075">
        <f t="shared" si="196"/>
        <v>2406553.92</v>
      </c>
    </row>
    <row r="1372" spans="1:12" x14ac:dyDescent="0.25">
      <c r="A1372" s="1072"/>
      <c r="B1372" s="1072"/>
      <c r="C1372" s="1074" t="s">
        <v>641</v>
      </c>
      <c r="D1372" s="1075">
        <v>2</v>
      </c>
      <c r="E1372" s="1075">
        <v>1765686</v>
      </c>
      <c r="F1372" s="1075">
        <v>30000</v>
      </c>
      <c r="G1372" s="1075">
        <v>667987.92000000004</v>
      </c>
      <c r="H1372" s="1075">
        <f t="shared" si="192"/>
        <v>2463673.92</v>
      </c>
      <c r="I1372" s="1075">
        <f t="shared" si="193"/>
        <v>3531372</v>
      </c>
      <c r="J1372" s="1075">
        <f t="shared" si="194"/>
        <v>60000</v>
      </c>
      <c r="K1372" s="1075">
        <f t="shared" si="195"/>
        <v>1335975.8400000001</v>
      </c>
      <c r="L1372" s="1075">
        <f t="shared" si="196"/>
        <v>4927347.84</v>
      </c>
    </row>
    <row r="1373" spans="1:12" x14ac:dyDescent="0.25">
      <c r="A1373" s="1072"/>
      <c r="B1373" s="1072"/>
      <c r="C1373" s="1074" t="s">
        <v>642</v>
      </c>
      <c r="D1373" s="1075">
        <v>2</v>
      </c>
      <c r="E1373" s="1075">
        <v>1814728</v>
      </c>
      <c r="F1373" s="1075">
        <v>30000</v>
      </c>
      <c r="G1373" s="1075">
        <v>686856</v>
      </c>
      <c r="H1373" s="1075">
        <f t="shared" si="192"/>
        <v>2531584</v>
      </c>
      <c r="I1373" s="1075">
        <f t="shared" si="193"/>
        <v>3629456</v>
      </c>
      <c r="J1373" s="1075">
        <f t="shared" si="194"/>
        <v>60000</v>
      </c>
      <c r="K1373" s="1075">
        <f t="shared" si="195"/>
        <v>1373712</v>
      </c>
      <c r="L1373" s="1075">
        <f t="shared" si="196"/>
        <v>5063168</v>
      </c>
    </row>
    <row r="1374" spans="1:12" x14ac:dyDescent="0.25">
      <c r="A1374" s="1072"/>
      <c r="B1374" s="1072"/>
      <c r="C1374" s="1074" t="s">
        <v>643</v>
      </c>
      <c r="D1374" s="1075">
        <v>1</v>
      </c>
      <c r="E1374" s="1075">
        <v>1863770</v>
      </c>
      <c r="F1374" s="1075">
        <v>30000</v>
      </c>
      <c r="G1374" s="1075">
        <v>433207.92</v>
      </c>
      <c r="H1374" s="1075">
        <f t="shared" si="192"/>
        <v>2326977.92</v>
      </c>
      <c r="I1374" s="1075">
        <f t="shared" si="193"/>
        <v>1863770</v>
      </c>
      <c r="J1374" s="1075">
        <f t="shared" si="194"/>
        <v>30000</v>
      </c>
      <c r="K1374" s="1075">
        <f t="shared" si="195"/>
        <v>433207.92</v>
      </c>
      <c r="L1374" s="1075">
        <f t="shared" si="196"/>
        <v>2326977.92</v>
      </c>
    </row>
    <row r="1375" spans="1:12" x14ac:dyDescent="0.25">
      <c r="A1375" s="1072"/>
      <c r="B1375" s="1072"/>
      <c r="C1375" s="1074" t="s">
        <v>643</v>
      </c>
      <c r="D1375" s="1075">
        <v>1</v>
      </c>
      <c r="E1375" s="1075">
        <v>1863770</v>
      </c>
      <c r="F1375" s="1075">
        <v>30000</v>
      </c>
      <c r="G1375" s="1075">
        <v>645631.92000000004</v>
      </c>
      <c r="H1375" s="1075">
        <f t="shared" si="192"/>
        <v>2539401.92</v>
      </c>
      <c r="I1375" s="1075">
        <f t="shared" si="193"/>
        <v>1863770</v>
      </c>
      <c r="J1375" s="1075">
        <f t="shared" si="194"/>
        <v>30000</v>
      </c>
      <c r="K1375" s="1075">
        <f t="shared" si="195"/>
        <v>645631.92000000004</v>
      </c>
      <c r="L1375" s="1075">
        <f t="shared" si="196"/>
        <v>2539401.92</v>
      </c>
    </row>
    <row r="1376" spans="1:12" x14ac:dyDescent="0.25">
      <c r="A1376" s="1072"/>
      <c r="B1376" s="1072"/>
      <c r="C1376" s="1074" t="s">
        <v>966</v>
      </c>
      <c r="D1376" s="1075">
        <v>1</v>
      </c>
      <c r="E1376" s="1075">
        <v>1961854</v>
      </c>
      <c r="F1376" s="1075">
        <v>30000</v>
      </c>
      <c r="G1376" s="1075">
        <v>462223.92</v>
      </c>
      <c r="H1376" s="1075">
        <f t="shared" si="192"/>
        <v>2454077.92</v>
      </c>
      <c r="I1376" s="1075">
        <f t="shared" si="193"/>
        <v>1961854</v>
      </c>
      <c r="J1376" s="1075">
        <f t="shared" si="194"/>
        <v>30000</v>
      </c>
      <c r="K1376" s="1075">
        <f t="shared" si="195"/>
        <v>462223.92</v>
      </c>
      <c r="L1376" s="1075">
        <f t="shared" si="196"/>
        <v>2454077.92</v>
      </c>
    </row>
    <row r="1377" spans="1:12" x14ac:dyDescent="0.25">
      <c r="A1377" s="1072"/>
      <c r="B1377" s="1072"/>
      <c r="C1377" s="1074" t="s">
        <v>777</v>
      </c>
      <c r="D1377" s="1075">
        <v>1</v>
      </c>
      <c r="E1377" s="1075">
        <v>2010896</v>
      </c>
      <c r="F1377" s="1075">
        <v>30000</v>
      </c>
      <c r="G1377" s="1075">
        <v>467752</v>
      </c>
      <c r="H1377" s="1075">
        <f t="shared" si="192"/>
        <v>2508648</v>
      </c>
      <c r="I1377" s="1075">
        <f t="shared" si="193"/>
        <v>2010896</v>
      </c>
      <c r="J1377" s="1075">
        <f t="shared" si="194"/>
        <v>30000</v>
      </c>
      <c r="K1377" s="1075">
        <f t="shared" si="195"/>
        <v>467752</v>
      </c>
      <c r="L1377" s="1075">
        <f t="shared" si="196"/>
        <v>2508648</v>
      </c>
    </row>
    <row r="1378" spans="1:12" x14ac:dyDescent="0.25">
      <c r="A1378" s="1072"/>
      <c r="B1378" s="1072"/>
      <c r="C1378" s="1074" t="s">
        <v>648</v>
      </c>
      <c r="D1378" s="1075">
        <v>1</v>
      </c>
      <c r="E1378" s="1075">
        <v>2207065</v>
      </c>
      <c r="F1378" s="1075">
        <v>30000</v>
      </c>
      <c r="G1378" s="1075">
        <v>513736</v>
      </c>
      <c r="H1378" s="1075">
        <f t="shared" si="192"/>
        <v>2750801</v>
      </c>
      <c r="I1378" s="1075">
        <f t="shared" si="193"/>
        <v>2207065</v>
      </c>
      <c r="J1378" s="1075">
        <f t="shared" si="194"/>
        <v>30000</v>
      </c>
      <c r="K1378" s="1075">
        <f t="shared" si="195"/>
        <v>513736</v>
      </c>
      <c r="L1378" s="1075">
        <f t="shared" si="196"/>
        <v>2750801</v>
      </c>
    </row>
    <row r="1379" spans="1:12" x14ac:dyDescent="0.25">
      <c r="A1379" s="1072"/>
      <c r="B1379" s="1072"/>
      <c r="C1379" s="1074" t="s">
        <v>1660</v>
      </c>
      <c r="D1379" s="1075">
        <v>24</v>
      </c>
      <c r="E1379" s="1075">
        <v>2153374</v>
      </c>
      <c r="F1379" s="1075">
        <v>30000</v>
      </c>
      <c r="G1379" s="1075">
        <v>488677.92</v>
      </c>
      <c r="H1379" s="1075">
        <f t="shared" si="192"/>
        <v>2672051.92</v>
      </c>
      <c r="I1379" s="1075">
        <f t="shared" si="193"/>
        <v>51680976</v>
      </c>
      <c r="J1379" s="1075">
        <f t="shared" si="194"/>
        <v>720000</v>
      </c>
      <c r="K1379" s="1075">
        <f t="shared" si="195"/>
        <v>11728270.08</v>
      </c>
      <c r="L1379" s="1075">
        <f t="shared" si="196"/>
        <v>64129246.079999998</v>
      </c>
    </row>
    <row r="1380" spans="1:12" x14ac:dyDescent="0.25">
      <c r="A1380" s="1072"/>
      <c r="B1380" s="1072"/>
      <c r="C1380" s="1074" t="s">
        <v>1660</v>
      </c>
      <c r="D1380" s="1075">
        <v>13</v>
      </c>
      <c r="E1380" s="1075">
        <v>2153374</v>
      </c>
      <c r="F1380" s="1075">
        <v>30000</v>
      </c>
      <c r="G1380" s="1075">
        <v>711229.92</v>
      </c>
      <c r="H1380" s="1075">
        <f t="shared" si="192"/>
        <v>2894603.92</v>
      </c>
      <c r="I1380" s="1075">
        <f t="shared" si="193"/>
        <v>27993862</v>
      </c>
      <c r="J1380" s="1075">
        <f t="shared" si="194"/>
        <v>390000</v>
      </c>
      <c r="K1380" s="1075">
        <f t="shared" si="195"/>
        <v>9245988.9600000009</v>
      </c>
      <c r="L1380" s="1075">
        <f t="shared" si="196"/>
        <v>37629850.960000001</v>
      </c>
    </row>
    <row r="1381" spans="1:12" x14ac:dyDescent="0.25">
      <c r="A1381" s="1072"/>
      <c r="B1381" s="1072"/>
      <c r="C1381" s="1074" t="s">
        <v>1660</v>
      </c>
      <c r="D1381" s="1075">
        <v>4</v>
      </c>
      <c r="E1381" s="1075">
        <v>2153374</v>
      </c>
      <c r="F1381" s="1075">
        <v>30000</v>
      </c>
      <c r="G1381" s="1075">
        <v>774589.92</v>
      </c>
      <c r="H1381" s="1075">
        <f t="shared" si="192"/>
        <v>2957963.92</v>
      </c>
      <c r="I1381" s="1075">
        <f t="shared" si="193"/>
        <v>8613496</v>
      </c>
      <c r="J1381" s="1075">
        <f t="shared" si="194"/>
        <v>120000</v>
      </c>
      <c r="K1381" s="1075">
        <f t="shared" si="195"/>
        <v>3098359.68</v>
      </c>
      <c r="L1381" s="1075">
        <f t="shared" si="196"/>
        <v>11831855.68</v>
      </c>
    </row>
    <row r="1382" spans="1:12" x14ac:dyDescent="0.25">
      <c r="A1382" s="1072"/>
      <c r="B1382" s="1072"/>
      <c r="C1382" s="1074" t="s">
        <v>1105</v>
      </c>
      <c r="D1382" s="1075">
        <v>8</v>
      </c>
      <c r="E1382" s="1075">
        <v>2201801</v>
      </c>
      <c r="F1382" s="1075">
        <v>30000</v>
      </c>
      <c r="G1382" s="1075">
        <v>502036</v>
      </c>
      <c r="H1382" s="1075">
        <f t="shared" si="192"/>
        <v>2733837</v>
      </c>
      <c r="I1382" s="1075">
        <f t="shared" si="193"/>
        <v>17614408</v>
      </c>
      <c r="J1382" s="1075">
        <f t="shared" si="194"/>
        <v>240000</v>
      </c>
      <c r="K1382" s="1075">
        <f t="shared" si="195"/>
        <v>4016288</v>
      </c>
      <c r="L1382" s="1075">
        <f t="shared" si="196"/>
        <v>21870696</v>
      </c>
    </row>
    <row r="1383" spans="1:12" x14ac:dyDescent="0.25">
      <c r="A1383" s="1072"/>
      <c r="B1383" s="1072"/>
      <c r="C1383" s="1074" t="s">
        <v>1105</v>
      </c>
      <c r="D1383" s="1075">
        <v>5</v>
      </c>
      <c r="E1383" s="1075">
        <v>2201801</v>
      </c>
      <c r="F1383" s="1075">
        <v>30000</v>
      </c>
      <c r="G1383" s="1075">
        <v>734008</v>
      </c>
      <c r="H1383" s="1075">
        <f t="shared" si="192"/>
        <v>2965809</v>
      </c>
      <c r="I1383" s="1075">
        <f t="shared" si="193"/>
        <v>11009005</v>
      </c>
      <c r="J1383" s="1075">
        <f t="shared" si="194"/>
        <v>150000</v>
      </c>
      <c r="K1383" s="1075">
        <f t="shared" si="195"/>
        <v>3670040</v>
      </c>
      <c r="L1383" s="1075">
        <f t="shared" si="196"/>
        <v>14829045</v>
      </c>
    </row>
    <row r="1384" spans="1:12" x14ac:dyDescent="0.25">
      <c r="A1384" s="1072"/>
      <c r="B1384" s="1072"/>
      <c r="C1384" s="1074" t="s">
        <v>1661</v>
      </c>
      <c r="D1384" s="1075">
        <v>12</v>
      </c>
      <c r="E1384" s="1075">
        <v>2250229</v>
      </c>
      <c r="F1384" s="1075">
        <v>30000</v>
      </c>
      <c r="G1384" s="1075">
        <v>515011.92</v>
      </c>
      <c r="H1384" s="1075">
        <f t="shared" si="192"/>
        <v>2795240.92</v>
      </c>
      <c r="I1384" s="1075">
        <f t="shared" si="193"/>
        <v>27002748</v>
      </c>
      <c r="J1384" s="1075">
        <f t="shared" si="194"/>
        <v>360000</v>
      </c>
      <c r="K1384" s="1075">
        <f t="shared" si="195"/>
        <v>6180143.04</v>
      </c>
      <c r="L1384" s="1075">
        <f t="shared" si="196"/>
        <v>33542891.039999999</v>
      </c>
    </row>
    <row r="1385" spans="1:12" x14ac:dyDescent="0.25">
      <c r="A1385" s="1072"/>
      <c r="B1385" s="1072"/>
      <c r="C1385" s="1074" t="s">
        <v>1661</v>
      </c>
      <c r="D1385" s="1075">
        <v>2</v>
      </c>
      <c r="E1385" s="1075">
        <v>2250229</v>
      </c>
      <c r="F1385" s="1075">
        <v>30000</v>
      </c>
      <c r="G1385" s="1075">
        <v>753067.92</v>
      </c>
      <c r="H1385" s="1075">
        <f t="shared" si="192"/>
        <v>3033296.92</v>
      </c>
      <c r="I1385" s="1075">
        <f t="shared" si="193"/>
        <v>4500458</v>
      </c>
      <c r="J1385" s="1075">
        <f t="shared" si="194"/>
        <v>60000</v>
      </c>
      <c r="K1385" s="1075">
        <f t="shared" si="195"/>
        <v>1506135.84</v>
      </c>
      <c r="L1385" s="1075">
        <f t="shared" si="196"/>
        <v>6066593.8399999999</v>
      </c>
    </row>
    <row r="1386" spans="1:12" x14ac:dyDescent="0.25">
      <c r="A1386" s="1072"/>
      <c r="B1386" s="1072"/>
      <c r="C1386" s="1074" t="s">
        <v>1290</v>
      </c>
      <c r="D1386" s="1075">
        <v>6</v>
      </c>
      <c r="E1386" s="1075">
        <v>1945991</v>
      </c>
      <c r="F1386" s="1075">
        <v>30000</v>
      </c>
      <c r="G1386" s="1075">
        <v>528553.92000000004</v>
      </c>
      <c r="H1386" s="1075">
        <f t="shared" si="192"/>
        <v>2504544.92</v>
      </c>
      <c r="I1386" s="1075">
        <f t="shared" si="193"/>
        <v>11675946</v>
      </c>
      <c r="J1386" s="1075">
        <f t="shared" si="194"/>
        <v>180000</v>
      </c>
      <c r="K1386" s="1075">
        <f t="shared" si="195"/>
        <v>3171323.5200000005</v>
      </c>
      <c r="L1386" s="1075">
        <f t="shared" si="196"/>
        <v>15027269.52</v>
      </c>
    </row>
    <row r="1387" spans="1:12" x14ac:dyDescent="0.25">
      <c r="A1387" s="1072"/>
      <c r="B1387" s="1072"/>
      <c r="C1387" s="1074" t="s">
        <v>796</v>
      </c>
      <c r="D1387" s="1075">
        <v>32</v>
      </c>
      <c r="E1387" s="1075">
        <v>2556901</v>
      </c>
      <c r="F1387" s="1075">
        <v>30000</v>
      </c>
      <c r="G1387" s="1075">
        <v>550926</v>
      </c>
      <c r="H1387" s="1075">
        <f t="shared" si="192"/>
        <v>3137827</v>
      </c>
      <c r="I1387" s="1075">
        <f t="shared" si="193"/>
        <v>81820832</v>
      </c>
      <c r="J1387" s="1075">
        <f t="shared" si="194"/>
        <v>960000</v>
      </c>
      <c r="K1387" s="1075">
        <f t="shared" si="195"/>
        <v>17629632</v>
      </c>
      <c r="L1387" s="1075">
        <f t="shared" si="196"/>
        <v>100410464</v>
      </c>
    </row>
    <row r="1388" spans="1:12" x14ac:dyDescent="0.25">
      <c r="A1388" s="1072"/>
      <c r="B1388" s="1072"/>
      <c r="C1388" s="1074" t="s">
        <v>796</v>
      </c>
      <c r="D1388" s="1075">
        <v>22</v>
      </c>
      <c r="E1388" s="1075">
        <v>2556901</v>
      </c>
      <c r="F1388" s="1075">
        <v>30000</v>
      </c>
      <c r="G1388" s="1075">
        <v>797286</v>
      </c>
      <c r="H1388" s="1075">
        <f t="shared" si="192"/>
        <v>3384187</v>
      </c>
      <c r="I1388" s="1075">
        <f t="shared" si="193"/>
        <v>56251822</v>
      </c>
      <c r="J1388" s="1075">
        <f t="shared" si="194"/>
        <v>660000</v>
      </c>
      <c r="K1388" s="1075">
        <f t="shared" si="195"/>
        <v>17540292</v>
      </c>
      <c r="L1388" s="1075">
        <f t="shared" si="196"/>
        <v>74452114</v>
      </c>
    </row>
    <row r="1389" spans="1:12" x14ac:dyDescent="0.25">
      <c r="A1389" s="1072"/>
      <c r="B1389" s="1072"/>
      <c r="C1389" s="1074" t="s">
        <v>796</v>
      </c>
      <c r="D1389" s="1075">
        <v>3</v>
      </c>
      <c r="E1389" s="1075">
        <v>2556901</v>
      </c>
      <c r="F1389" s="1075">
        <v>30000</v>
      </c>
      <c r="G1389" s="1075">
        <v>866886</v>
      </c>
      <c r="H1389" s="1075">
        <f t="shared" si="192"/>
        <v>3453787</v>
      </c>
      <c r="I1389" s="1075">
        <f t="shared" si="193"/>
        <v>7670703</v>
      </c>
      <c r="J1389" s="1075">
        <f t="shared" si="194"/>
        <v>90000</v>
      </c>
      <c r="K1389" s="1075">
        <f t="shared" si="195"/>
        <v>2600658</v>
      </c>
      <c r="L1389" s="1075">
        <f t="shared" si="196"/>
        <v>10361361</v>
      </c>
    </row>
    <row r="1390" spans="1:12" x14ac:dyDescent="0.25">
      <c r="A1390" s="1072"/>
      <c r="B1390" s="1072"/>
      <c r="C1390" s="1074" t="s">
        <v>797</v>
      </c>
      <c r="D1390" s="1075">
        <v>9</v>
      </c>
      <c r="E1390" s="1075">
        <v>2624389</v>
      </c>
      <c r="F1390" s="1075">
        <v>30000</v>
      </c>
      <c r="G1390" s="1075">
        <v>584353.92000000004</v>
      </c>
      <c r="H1390" s="1075">
        <f t="shared" si="192"/>
        <v>3238742.92</v>
      </c>
      <c r="I1390" s="1075">
        <f t="shared" si="193"/>
        <v>23619501</v>
      </c>
      <c r="J1390" s="1075">
        <f t="shared" si="194"/>
        <v>270000</v>
      </c>
      <c r="K1390" s="1075">
        <f t="shared" si="195"/>
        <v>5259185.28</v>
      </c>
      <c r="L1390" s="1075">
        <f t="shared" si="196"/>
        <v>29148686.280000001</v>
      </c>
    </row>
    <row r="1391" spans="1:12" x14ac:dyDescent="0.25">
      <c r="A1391" s="1072"/>
      <c r="B1391" s="1072"/>
      <c r="C1391" s="1074" t="s">
        <v>797</v>
      </c>
      <c r="D1391" s="1075">
        <v>7</v>
      </c>
      <c r="E1391" s="1075">
        <v>2624389</v>
      </c>
      <c r="F1391" s="1075">
        <v>30000</v>
      </c>
      <c r="G1391" s="1075">
        <v>844177.92000000004</v>
      </c>
      <c r="H1391" s="1075">
        <f t="shared" si="192"/>
        <v>3498566.92</v>
      </c>
      <c r="I1391" s="1075">
        <f t="shared" si="193"/>
        <v>18370723</v>
      </c>
      <c r="J1391" s="1075">
        <f t="shared" si="194"/>
        <v>210000</v>
      </c>
      <c r="K1391" s="1075">
        <f t="shared" si="195"/>
        <v>5909245.4400000004</v>
      </c>
      <c r="L1391" s="1075">
        <f t="shared" si="196"/>
        <v>24489968.439999998</v>
      </c>
    </row>
    <row r="1392" spans="1:12" x14ac:dyDescent="0.25">
      <c r="A1392" s="1072"/>
      <c r="B1392" s="1072"/>
      <c r="C1392" s="1074" t="s">
        <v>797</v>
      </c>
      <c r="D1392" s="1075">
        <v>12</v>
      </c>
      <c r="E1392" s="1075">
        <v>2624389</v>
      </c>
      <c r="F1392" s="1075">
        <v>30000</v>
      </c>
      <c r="G1392" s="1075">
        <v>916657.92</v>
      </c>
      <c r="H1392" s="1075">
        <f t="shared" si="192"/>
        <v>3571046.92</v>
      </c>
      <c r="I1392" s="1075">
        <f t="shared" si="193"/>
        <v>31492668</v>
      </c>
      <c r="J1392" s="1075">
        <f t="shared" si="194"/>
        <v>360000</v>
      </c>
      <c r="K1392" s="1075">
        <f t="shared" si="195"/>
        <v>10999895.040000001</v>
      </c>
      <c r="L1392" s="1075">
        <f t="shared" si="196"/>
        <v>42852563.039999999</v>
      </c>
    </row>
    <row r="1393" spans="1:12" x14ac:dyDescent="0.25">
      <c r="A1393" s="1072"/>
      <c r="B1393" s="1072"/>
      <c r="C1393" s="1074" t="s">
        <v>811</v>
      </c>
      <c r="D1393" s="1075">
        <v>7</v>
      </c>
      <c r="E1393" s="1075">
        <v>2691877</v>
      </c>
      <c r="F1393" s="1075">
        <v>30000</v>
      </c>
      <c r="G1393" s="1075">
        <v>604770</v>
      </c>
      <c r="H1393" s="1075">
        <f t="shared" si="192"/>
        <v>3326647</v>
      </c>
      <c r="I1393" s="1075">
        <f t="shared" si="193"/>
        <v>18843139</v>
      </c>
      <c r="J1393" s="1075">
        <f t="shared" si="194"/>
        <v>210000</v>
      </c>
      <c r="K1393" s="1075">
        <f t="shared" si="195"/>
        <v>4233390</v>
      </c>
      <c r="L1393" s="1075">
        <f t="shared" si="196"/>
        <v>23286529</v>
      </c>
    </row>
    <row r="1394" spans="1:12" x14ac:dyDescent="0.25">
      <c r="A1394" s="1072"/>
      <c r="B1394" s="1072"/>
      <c r="C1394" s="1074" t="s">
        <v>811</v>
      </c>
      <c r="D1394" s="1075">
        <v>5</v>
      </c>
      <c r="E1394" s="1075">
        <v>2691877</v>
      </c>
      <c r="F1394" s="1075">
        <v>30000</v>
      </c>
      <c r="G1394" s="1075">
        <v>870858</v>
      </c>
      <c r="H1394" s="1075">
        <f t="shared" ref="H1394:H1455" si="197">SUM(E1394:G1394)</f>
        <v>3592735</v>
      </c>
      <c r="I1394" s="1075">
        <f t="shared" ref="I1394:I1456" si="198">D1394*E1394</f>
        <v>13459385</v>
      </c>
      <c r="J1394" s="1075">
        <f t="shared" ref="J1394:J1456" si="199">D1394*F1394</f>
        <v>150000</v>
      </c>
      <c r="K1394" s="1075">
        <f t="shared" ref="K1394:K1456" si="200">D1394*G1394</f>
        <v>4354290</v>
      </c>
      <c r="L1394" s="1075">
        <f t="shared" ref="L1394:L1456" si="201">D1394*H1394</f>
        <v>17963675</v>
      </c>
    </row>
    <row r="1395" spans="1:12" x14ac:dyDescent="0.25">
      <c r="A1395" s="1072"/>
      <c r="B1395" s="1072"/>
      <c r="C1395" s="1074" t="s">
        <v>656</v>
      </c>
      <c r="D1395" s="1075">
        <v>6</v>
      </c>
      <c r="E1395" s="1075">
        <v>2759365</v>
      </c>
      <c r="F1395" s="1075">
        <v>30000</v>
      </c>
      <c r="G1395" s="1075">
        <v>621973.92000000004</v>
      </c>
      <c r="H1395" s="1075">
        <f t="shared" si="197"/>
        <v>3411338.92</v>
      </c>
      <c r="I1395" s="1075">
        <f t="shared" si="198"/>
        <v>16556190</v>
      </c>
      <c r="J1395" s="1075">
        <f t="shared" si="199"/>
        <v>180000</v>
      </c>
      <c r="K1395" s="1075">
        <f t="shared" si="200"/>
        <v>3731843.5200000005</v>
      </c>
      <c r="L1395" s="1075">
        <f t="shared" si="201"/>
        <v>20468033.52</v>
      </c>
    </row>
    <row r="1396" spans="1:12" x14ac:dyDescent="0.25">
      <c r="A1396" s="1072"/>
      <c r="B1396" s="1072"/>
      <c r="C1396" s="1074" t="s">
        <v>656</v>
      </c>
      <c r="D1396" s="1075">
        <v>1</v>
      </c>
      <c r="E1396" s="1075">
        <v>2759365</v>
      </c>
      <c r="F1396" s="1075">
        <v>30000</v>
      </c>
      <c r="G1396" s="1075">
        <v>897925.92</v>
      </c>
      <c r="H1396" s="1075">
        <f t="shared" si="197"/>
        <v>3687290.92</v>
      </c>
      <c r="I1396" s="1075">
        <f t="shared" si="198"/>
        <v>2759365</v>
      </c>
      <c r="J1396" s="1075">
        <f t="shared" si="199"/>
        <v>30000</v>
      </c>
      <c r="K1396" s="1075">
        <f t="shared" si="200"/>
        <v>897925.92</v>
      </c>
      <c r="L1396" s="1075">
        <f t="shared" si="201"/>
        <v>3687290.92</v>
      </c>
    </row>
    <row r="1397" spans="1:12" x14ac:dyDescent="0.25">
      <c r="A1397" s="1072"/>
      <c r="B1397" s="1072"/>
      <c r="C1397" s="1074" t="s">
        <v>658</v>
      </c>
      <c r="D1397" s="1075">
        <v>1</v>
      </c>
      <c r="E1397" s="1075">
        <v>2826852</v>
      </c>
      <c r="F1397" s="1075">
        <v>30000</v>
      </c>
      <c r="G1397" s="1075">
        <v>638989.92000000004</v>
      </c>
      <c r="H1397" s="1075">
        <f t="shared" si="197"/>
        <v>3495841.92</v>
      </c>
      <c r="I1397" s="1075">
        <f t="shared" si="198"/>
        <v>2826852</v>
      </c>
      <c r="J1397" s="1075">
        <f t="shared" si="199"/>
        <v>30000</v>
      </c>
      <c r="K1397" s="1075">
        <f t="shared" si="200"/>
        <v>638989.92000000004</v>
      </c>
      <c r="L1397" s="1075">
        <f t="shared" si="201"/>
        <v>3495841.92</v>
      </c>
    </row>
    <row r="1398" spans="1:12" x14ac:dyDescent="0.25">
      <c r="A1398" s="1072"/>
      <c r="B1398" s="1072"/>
      <c r="C1398" s="1074" t="s">
        <v>763</v>
      </c>
      <c r="D1398" s="1075">
        <v>2</v>
      </c>
      <c r="E1398" s="1075">
        <v>2894340</v>
      </c>
      <c r="F1398" s="1075">
        <v>30000</v>
      </c>
      <c r="G1398" s="1075">
        <v>656005.92000000004</v>
      </c>
      <c r="H1398" s="1075">
        <f t="shared" si="197"/>
        <v>3580345.92</v>
      </c>
      <c r="I1398" s="1075">
        <f t="shared" si="198"/>
        <v>5788680</v>
      </c>
      <c r="J1398" s="1075">
        <f t="shared" si="199"/>
        <v>60000</v>
      </c>
      <c r="K1398" s="1075">
        <f t="shared" si="200"/>
        <v>1312011.8400000001</v>
      </c>
      <c r="L1398" s="1075">
        <f t="shared" si="201"/>
        <v>7160691.8399999999</v>
      </c>
    </row>
    <row r="1399" spans="1:12" x14ac:dyDescent="0.25">
      <c r="A1399" s="1072"/>
      <c r="B1399" s="1072"/>
      <c r="C1399" s="1074" t="s">
        <v>660</v>
      </c>
      <c r="D1399" s="1075">
        <v>1</v>
      </c>
      <c r="E1399" s="1075">
        <v>2961828</v>
      </c>
      <c r="F1399" s="1075">
        <v>30000</v>
      </c>
      <c r="G1399" s="1075">
        <v>0</v>
      </c>
      <c r="H1399" s="1075">
        <f t="shared" si="197"/>
        <v>2991828</v>
      </c>
      <c r="I1399" s="1075">
        <f t="shared" si="198"/>
        <v>2961828</v>
      </c>
      <c r="J1399" s="1075">
        <f t="shared" si="199"/>
        <v>30000</v>
      </c>
      <c r="K1399" s="1075">
        <f t="shared" si="200"/>
        <v>0</v>
      </c>
      <c r="L1399" s="1075">
        <f t="shared" si="201"/>
        <v>2991828</v>
      </c>
    </row>
    <row r="1400" spans="1:12" x14ac:dyDescent="0.25">
      <c r="A1400" s="1072"/>
      <c r="B1400" s="442"/>
      <c r="C1400" s="1074" t="s">
        <v>1432</v>
      </c>
      <c r="D1400" s="1075">
        <v>30</v>
      </c>
      <c r="E1400" s="1075">
        <v>3078780</v>
      </c>
      <c r="F1400" s="1075">
        <v>30000</v>
      </c>
      <c r="G1400" s="1075">
        <v>687696</v>
      </c>
      <c r="H1400" s="1075">
        <f t="shared" si="197"/>
        <v>3796476</v>
      </c>
      <c r="I1400" s="1075">
        <f t="shared" si="198"/>
        <v>92363400</v>
      </c>
      <c r="J1400" s="1075">
        <f t="shared" si="199"/>
        <v>900000</v>
      </c>
      <c r="K1400" s="1075">
        <f t="shared" si="200"/>
        <v>20630880</v>
      </c>
      <c r="L1400" s="1075">
        <f t="shared" si="201"/>
        <v>113894280</v>
      </c>
    </row>
    <row r="1401" spans="1:12" x14ac:dyDescent="0.25">
      <c r="A1401" s="1072"/>
      <c r="B1401" s="442"/>
      <c r="C1401" s="1074" t="s">
        <v>1432</v>
      </c>
      <c r="D1401" s="1075">
        <v>11</v>
      </c>
      <c r="E1401" s="1075">
        <v>3078780</v>
      </c>
      <c r="F1401" s="1075">
        <v>30000</v>
      </c>
      <c r="G1401" s="1075">
        <v>960528</v>
      </c>
      <c r="H1401" s="1075">
        <f t="shared" si="197"/>
        <v>4069308</v>
      </c>
      <c r="I1401" s="1075">
        <f t="shared" si="198"/>
        <v>33866580</v>
      </c>
      <c r="J1401" s="1075">
        <f t="shared" si="199"/>
        <v>330000</v>
      </c>
      <c r="K1401" s="1075">
        <f t="shared" si="200"/>
        <v>10565808</v>
      </c>
      <c r="L1401" s="1075">
        <f t="shared" si="201"/>
        <v>44762388</v>
      </c>
    </row>
    <row r="1402" spans="1:12" x14ac:dyDescent="0.25">
      <c r="A1402" s="1072"/>
      <c r="B1402" s="442"/>
      <c r="C1402" s="1074" t="s">
        <v>1432</v>
      </c>
      <c r="D1402" s="1075">
        <v>6</v>
      </c>
      <c r="E1402" s="1075">
        <v>3078780</v>
      </c>
      <c r="F1402" s="1075">
        <v>30000</v>
      </c>
      <c r="G1402" s="1075">
        <v>1037808</v>
      </c>
      <c r="H1402" s="1075">
        <f t="shared" si="197"/>
        <v>4146588</v>
      </c>
      <c r="I1402" s="1075">
        <f t="shared" si="198"/>
        <v>18472680</v>
      </c>
      <c r="J1402" s="1075">
        <f t="shared" si="199"/>
        <v>180000</v>
      </c>
      <c r="K1402" s="1075">
        <f t="shared" si="200"/>
        <v>6226848</v>
      </c>
      <c r="L1402" s="1075">
        <f t="shared" si="201"/>
        <v>24879528</v>
      </c>
    </row>
    <row r="1403" spans="1:12" x14ac:dyDescent="0.25">
      <c r="A1403" s="1072"/>
      <c r="B1403" s="442"/>
      <c r="C1403" s="1074" t="s">
        <v>874</v>
      </c>
      <c r="D1403" s="1075">
        <v>19</v>
      </c>
      <c r="E1403" s="1075">
        <v>3170512</v>
      </c>
      <c r="F1403" s="1075">
        <v>30000</v>
      </c>
      <c r="G1403" s="1075">
        <v>710820</v>
      </c>
      <c r="H1403" s="1075">
        <f t="shared" si="197"/>
        <v>3911332</v>
      </c>
      <c r="I1403" s="1075">
        <f t="shared" si="198"/>
        <v>60239728</v>
      </c>
      <c r="J1403" s="1075">
        <f t="shared" si="199"/>
        <v>570000</v>
      </c>
      <c r="K1403" s="1075">
        <f t="shared" si="200"/>
        <v>13505580</v>
      </c>
      <c r="L1403" s="1075">
        <f t="shared" si="201"/>
        <v>74315308</v>
      </c>
    </row>
    <row r="1404" spans="1:12" x14ac:dyDescent="0.25">
      <c r="A1404" s="1072"/>
      <c r="B1404" s="442"/>
      <c r="C1404" s="1074" t="s">
        <v>874</v>
      </c>
      <c r="D1404" s="1075">
        <v>11</v>
      </c>
      <c r="E1404" s="1075">
        <v>3170512</v>
      </c>
      <c r="F1404" s="1075">
        <v>30000</v>
      </c>
      <c r="G1404" s="1075">
        <v>1078848</v>
      </c>
      <c r="H1404" s="1075">
        <f t="shared" si="197"/>
        <v>4279360</v>
      </c>
      <c r="I1404" s="1075">
        <f t="shared" si="198"/>
        <v>34875632</v>
      </c>
      <c r="J1404" s="1075">
        <f t="shared" si="199"/>
        <v>330000</v>
      </c>
      <c r="K1404" s="1075">
        <f t="shared" si="200"/>
        <v>11867328</v>
      </c>
      <c r="L1404" s="1075">
        <f t="shared" si="201"/>
        <v>47072960</v>
      </c>
    </row>
    <row r="1405" spans="1:12" x14ac:dyDescent="0.25">
      <c r="A1405" s="1072"/>
      <c r="B1405" s="442"/>
      <c r="C1405" s="1074" t="s">
        <v>846</v>
      </c>
      <c r="D1405" s="1075">
        <v>9</v>
      </c>
      <c r="E1405" s="1075">
        <v>3262245</v>
      </c>
      <c r="F1405" s="1075">
        <v>30000</v>
      </c>
      <c r="G1405" s="1075">
        <v>733932</v>
      </c>
      <c r="H1405" s="1075">
        <f t="shared" si="197"/>
        <v>4026177</v>
      </c>
      <c r="I1405" s="1075">
        <f t="shared" si="198"/>
        <v>29360205</v>
      </c>
      <c r="J1405" s="1075">
        <f t="shared" si="199"/>
        <v>270000</v>
      </c>
      <c r="K1405" s="1075">
        <f t="shared" si="200"/>
        <v>6605388</v>
      </c>
      <c r="L1405" s="1075">
        <f t="shared" si="201"/>
        <v>36235593</v>
      </c>
    </row>
    <row r="1406" spans="1:12" x14ac:dyDescent="0.25">
      <c r="A1406" s="1072"/>
      <c r="B1406" s="442"/>
      <c r="C1406" s="1074" t="s">
        <v>846</v>
      </c>
      <c r="D1406" s="1075">
        <v>4</v>
      </c>
      <c r="E1406" s="1075">
        <v>3262245</v>
      </c>
      <c r="F1406" s="1075">
        <v>30000</v>
      </c>
      <c r="G1406" s="1075">
        <v>1033488</v>
      </c>
      <c r="H1406" s="1075">
        <f t="shared" si="197"/>
        <v>4325733</v>
      </c>
      <c r="I1406" s="1075">
        <f t="shared" si="198"/>
        <v>13048980</v>
      </c>
      <c r="J1406" s="1075">
        <f t="shared" si="199"/>
        <v>120000</v>
      </c>
      <c r="K1406" s="1075">
        <f t="shared" si="200"/>
        <v>4133952</v>
      </c>
      <c r="L1406" s="1075">
        <f t="shared" si="201"/>
        <v>17302932</v>
      </c>
    </row>
    <row r="1407" spans="1:12" x14ac:dyDescent="0.25">
      <c r="A1407" s="1072"/>
      <c r="B1407" s="442"/>
      <c r="C1407" s="1074" t="s">
        <v>846</v>
      </c>
      <c r="D1407" s="1075">
        <v>1</v>
      </c>
      <c r="E1407" s="1075">
        <v>3262245</v>
      </c>
      <c r="F1407" s="1075">
        <v>30000</v>
      </c>
      <c r="G1407" s="1075">
        <v>1118448</v>
      </c>
      <c r="H1407" s="1075">
        <f t="shared" si="197"/>
        <v>4410693</v>
      </c>
      <c r="I1407" s="1075">
        <f t="shared" si="198"/>
        <v>3262245</v>
      </c>
      <c r="J1407" s="1075">
        <f t="shared" si="199"/>
        <v>30000</v>
      </c>
      <c r="K1407" s="1075">
        <f t="shared" si="200"/>
        <v>1118448</v>
      </c>
      <c r="L1407" s="1075">
        <f t="shared" si="201"/>
        <v>4410693</v>
      </c>
    </row>
    <row r="1408" spans="1:12" x14ac:dyDescent="0.25">
      <c r="A1408" s="1072"/>
      <c r="B1408" s="1072"/>
      <c r="C1408" s="1074" t="s">
        <v>661</v>
      </c>
      <c r="D1408" s="1075">
        <v>5</v>
      </c>
      <c r="E1408" s="1075">
        <v>3353978</v>
      </c>
      <c r="F1408" s="1075">
        <v>30000</v>
      </c>
      <c r="G1408" s="1075">
        <v>757056</v>
      </c>
      <c r="H1408" s="1075">
        <f t="shared" si="197"/>
        <v>4141034</v>
      </c>
      <c r="I1408" s="1075">
        <f t="shared" si="198"/>
        <v>16769890</v>
      </c>
      <c r="J1408" s="1075">
        <f t="shared" si="199"/>
        <v>150000</v>
      </c>
      <c r="K1408" s="1075">
        <f t="shared" si="200"/>
        <v>3785280</v>
      </c>
      <c r="L1408" s="1075">
        <f t="shared" si="201"/>
        <v>20705170</v>
      </c>
    </row>
    <row r="1409" spans="1:12" x14ac:dyDescent="0.25">
      <c r="A1409" s="1072"/>
      <c r="B1409" s="1072"/>
      <c r="C1409" s="1074" t="s">
        <v>661</v>
      </c>
      <c r="D1409" s="1075">
        <v>3</v>
      </c>
      <c r="E1409" s="1075">
        <v>3353978</v>
      </c>
      <c r="F1409" s="1075">
        <v>30000</v>
      </c>
      <c r="G1409" s="1075">
        <v>1069728</v>
      </c>
      <c r="H1409" s="1075">
        <f t="shared" si="197"/>
        <v>4453706</v>
      </c>
      <c r="I1409" s="1075">
        <f t="shared" si="198"/>
        <v>10061934</v>
      </c>
      <c r="J1409" s="1075">
        <f t="shared" si="199"/>
        <v>90000</v>
      </c>
      <c r="K1409" s="1075">
        <f t="shared" si="200"/>
        <v>3209184</v>
      </c>
      <c r="L1409" s="1075">
        <f t="shared" si="201"/>
        <v>13361118</v>
      </c>
    </row>
    <row r="1410" spans="1:12" x14ac:dyDescent="0.25">
      <c r="A1410" s="1072"/>
      <c r="B1410" s="1072"/>
      <c r="C1410" s="1074" t="s">
        <v>661</v>
      </c>
      <c r="D1410" s="1075">
        <v>1</v>
      </c>
      <c r="E1410" s="1075">
        <v>3353978</v>
      </c>
      <c r="F1410" s="1075">
        <v>30000</v>
      </c>
      <c r="G1410" s="1075">
        <v>0</v>
      </c>
      <c r="H1410" s="1075">
        <f t="shared" si="197"/>
        <v>3383978</v>
      </c>
      <c r="I1410" s="1075">
        <f t="shared" si="198"/>
        <v>3353978</v>
      </c>
      <c r="J1410" s="1075">
        <f t="shared" si="199"/>
        <v>30000</v>
      </c>
      <c r="K1410" s="1075">
        <f t="shared" si="200"/>
        <v>0</v>
      </c>
      <c r="L1410" s="1075">
        <f t="shared" si="201"/>
        <v>3383978</v>
      </c>
    </row>
    <row r="1411" spans="1:12" x14ac:dyDescent="0.25">
      <c r="A1411" s="1072"/>
      <c r="B1411" s="1072"/>
      <c r="C1411" s="1074" t="s">
        <v>663</v>
      </c>
      <c r="D1411" s="1075">
        <v>4</v>
      </c>
      <c r="E1411" s="1075">
        <v>3445711</v>
      </c>
      <c r="F1411" s="1075">
        <v>30000</v>
      </c>
      <c r="G1411" s="1075">
        <v>778168</v>
      </c>
      <c r="H1411" s="1075">
        <f t="shared" si="197"/>
        <v>4253879</v>
      </c>
      <c r="I1411" s="1075">
        <f t="shared" si="198"/>
        <v>13782844</v>
      </c>
      <c r="J1411" s="1075">
        <f t="shared" si="199"/>
        <v>120000</v>
      </c>
      <c r="K1411" s="1075">
        <f t="shared" si="200"/>
        <v>3112672</v>
      </c>
      <c r="L1411" s="1075">
        <f t="shared" si="201"/>
        <v>17015516</v>
      </c>
    </row>
    <row r="1412" spans="1:12" x14ac:dyDescent="0.25">
      <c r="A1412" s="1072"/>
      <c r="B1412" s="1072"/>
      <c r="C1412" s="1074" t="s">
        <v>663</v>
      </c>
      <c r="D1412" s="1075">
        <v>2</v>
      </c>
      <c r="E1412" s="1075">
        <v>3445711</v>
      </c>
      <c r="F1412" s="1075">
        <v>30000</v>
      </c>
      <c r="G1412" s="1075">
        <v>1104448</v>
      </c>
      <c r="H1412" s="1075">
        <f t="shared" si="197"/>
        <v>4580159</v>
      </c>
      <c r="I1412" s="1075">
        <f t="shared" si="198"/>
        <v>6891422</v>
      </c>
      <c r="J1412" s="1075">
        <f t="shared" si="199"/>
        <v>60000</v>
      </c>
      <c r="K1412" s="1075">
        <f t="shared" si="200"/>
        <v>2208896</v>
      </c>
      <c r="L1412" s="1075">
        <f t="shared" si="201"/>
        <v>9160318</v>
      </c>
    </row>
    <row r="1413" spans="1:12" x14ac:dyDescent="0.25">
      <c r="A1413" s="1072"/>
      <c r="B1413" s="1072"/>
      <c r="C1413" s="1074" t="s">
        <v>664</v>
      </c>
      <c r="D1413" s="1075">
        <v>4</v>
      </c>
      <c r="E1413" s="1075">
        <v>3537443</v>
      </c>
      <c r="F1413" s="1075">
        <v>30000</v>
      </c>
      <c r="G1413" s="1075">
        <v>809092</v>
      </c>
      <c r="H1413" s="1075">
        <f t="shared" si="197"/>
        <v>4376535</v>
      </c>
      <c r="I1413" s="1075">
        <f t="shared" si="198"/>
        <v>14149772</v>
      </c>
      <c r="J1413" s="1075">
        <f t="shared" si="199"/>
        <v>120000</v>
      </c>
      <c r="K1413" s="1075">
        <f t="shared" si="200"/>
        <v>3236368</v>
      </c>
      <c r="L1413" s="1075">
        <f t="shared" si="201"/>
        <v>17506140</v>
      </c>
    </row>
    <row r="1414" spans="1:12" x14ac:dyDescent="0.25">
      <c r="A1414" s="1072"/>
      <c r="B1414" s="1072"/>
      <c r="C1414" s="1074" t="s">
        <v>664</v>
      </c>
      <c r="D1414" s="1075">
        <v>2</v>
      </c>
      <c r="E1414" s="1075">
        <v>3537443</v>
      </c>
      <c r="F1414" s="1075">
        <v>30000</v>
      </c>
      <c r="G1414" s="1075">
        <v>1148488</v>
      </c>
      <c r="H1414" s="1075">
        <f t="shared" si="197"/>
        <v>4715931</v>
      </c>
      <c r="I1414" s="1075">
        <f t="shared" si="198"/>
        <v>7074886</v>
      </c>
      <c r="J1414" s="1075">
        <f t="shared" si="199"/>
        <v>60000</v>
      </c>
      <c r="K1414" s="1075">
        <f t="shared" si="200"/>
        <v>2296976</v>
      </c>
      <c r="L1414" s="1075">
        <f t="shared" si="201"/>
        <v>9431862</v>
      </c>
    </row>
    <row r="1415" spans="1:12" x14ac:dyDescent="0.25">
      <c r="A1415" s="1072"/>
      <c r="B1415" s="1072"/>
      <c r="C1415" s="1074" t="s">
        <v>665</v>
      </c>
      <c r="D1415" s="1075">
        <v>1</v>
      </c>
      <c r="E1415" s="1075">
        <v>3629176</v>
      </c>
      <c r="F1415" s="1075">
        <v>30000</v>
      </c>
      <c r="G1415" s="1075">
        <v>827004</v>
      </c>
      <c r="H1415" s="1075">
        <f t="shared" si="197"/>
        <v>4486180</v>
      </c>
      <c r="I1415" s="1075">
        <f t="shared" si="198"/>
        <v>3629176</v>
      </c>
      <c r="J1415" s="1075">
        <f t="shared" si="199"/>
        <v>30000</v>
      </c>
      <c r="K1415" s="1075">
        <f t="shared" si="200"/>
        <v>827004</v>
      </c>
      <c r="L1415" s="1075">
        <f t="shared" si="201"/>
        <v>4486180</v>
      </c>
    </row>
    <row r="1416" spans="1:12" x14ac:dyDescent="0.25">
      <c r="A1416" s="1072"/>
      <c r="B1416" s="1072"/>
      <c r="C1416" s="1074" t="s">
        <v>665</v>
      </c>
      <c r="D1416" s="1075">
        <v>5</v>
      </c>
      <c r="E1416" s="1075">
        <v>3629176</v>
      </c>
      <c r="F1416" s="1075">
        <v>30000</v>
      </c>
      <c r="G1416" s="1075">
        <v>1180008</v>
      </c>
      <c r="H1416" s="1075">
        <f t="shared" si="197"/>
        <v>4839184</v>
      </c>
      <c r="I1416" s="1075">
        <f t="shared" si="198"/>
        <v>18145880</v>
      </c>
      <c r="J1416" s="1075">
        <f t="shared" si="199"/>
        <v>150000</v>
      </c>
      <c r="K1416" s="1075">
        <f t="shared" si="200"/>
        <v>5900040</v>
      </c>
      <c r="L1416" s="1075">
        <f t="shared" si="201"/>
        <v>24195920</v>
      </c>
    </row>
    <row r="1417" spans="1:12" x14ac:dyDescent="0.25">
      <c r="A1417" s="1072"/>
      <c r="B1417" s="1072"/>
      <c r="C1417" s="1074" t="s">
        <v>847</v>
      </c>
      <c r="D1417" s="1075">
        <v>2</v>
      </c>
      <c r="E1417" s="1075">
        <v>3720909</v>
      </c>
      <c r="F1417" s="1075">
        <v>30000</v>
      </c>
      <c r="G1417" s="1075">
        <v>849528</v>
      </c>
      <c r="H1417" s="1075">
        <f t="shared" si="197"/>
        <v>4600437</v>
      </c>
      <c r="I1417" s="1075">
        <f t="shared" si="198"/>
        <v>7441818</v>
      </c>
      <c r="J1417" s="1075">
        <f t="shared" si="199"/>
        <v>60000</v>
      </c>
      <c r="K1417" s="1075">
        <f t="shared" si="200"/>
        <v>1699056</v>
      </c>
      <c r="L1417" s="1075">
        <f t="shared" si="201"/>
        <v>9200874</v>
      </c>
    </row>
    <row r="1418" spans="1:12" x14ac:dyDescent="0.25">
      <c r="A1418" s="1072"/>
      <c r="B1418" s="1072"/>
      <c r="C1418" s="1074" t="s">
        <v>847</v>
      </c>
      <c r="D1418" s="1075">
        <v>5</v>
      </c>
      <c r="E1418" s="1075">
        <v>3720909</v>
      </c>
      <c r="F1418" s="1075">
        <v>30000</v>
      </c>
      <c r="G1418" s="1075">
        <v>1215684</v>
      </c>
      <c r="H1418" s="1075">
        <f t="shared" si="197"/>
        <v>4966593</v>
      </c>
      <c r="I1418" s="1075">
        <f t="shared" si="198"/>
        <v>18604545</v>
      </c>
      <c r="J1418" s="1075">
        <f t="shared" si="199"/>
        <v>150000</v>
      </c>
      <c r="K1418" s="1075">
        <f t="shared" si="200"/>
        <v>6078420</v>
      </c>
      <c r="L1418" s="1075">
        <f t="shared" si="201"/>
        <v>24832965</v>
      </c>
    </row>
    <row r="1419" spans="1:12" x14ac:dyDescent="0.25">
      <c r="A1419" s="1072"/>
      <c r="B1419" s="1072"/>
      <c r="C1419" s="1074" t="s">
        <v>666</v>
      </c>
      <c r="D1419" s="1075">
        <v>9</v>
      </c>
      <c r="E1419" s="1075">
        <v>3812642</v>
      </c>
      <c r="F1419" s="1075">
        <v>30000</v>
      </c>
      <c r="G1419" s="1075">
        <v>872664</v>
      </c>
      <c r="H1419" s="1075">
        <f t="shared" si="197"/>
        <v>4715306</v>
      </c>
      <c r="I1419" s="1075">
        <f t="shared" si="198"/>
        <v>34313778</v>
      </c>
      <c r="J1419" s="1075">
        <f t="shared" si="199"/>
        <v>270000</v>
      </c>
      <c r="K1419" s="1075">
        <f t="shared" si="200"/>
        <v>7853976</v>
      </c>
      <c r="L1419" s="1075">
        <f t="shared" si="201"/>
        <v>42437754</v>
      </c>
    </row>
    <row r="1420" spans="1:12" x14ac:dyDescent="0.25">
      <c r="A1420" s="1072"/>
      <c r="B1420" s="1072"/>
      <c r="C1420" s="1074" t="s">
        <v>666</v>
      </c>
      <c r="D1420" s="1075">
        <v>17</v>
      </c>
      <c r="E1420" s="1075">
        <v>3812642</v>
      </c>
      <c r="F1420" s="1075">
        <v>30000</v>
      </c>
      <c r="G1420" s="1075">
        <v>1251888</v>
      </c>
      <c r="H1420" s="1075">
        <f t="shared" si="197"/>
        <v>5094530</v>
      </c>
      <c r="I1420" s="1075">
        <f t="shared" si="198"/>
        <v>64814914</v>
      </c>
      <c r="J1420" s="1075">
        <f t="shared" si="199"/>
        <v>510000</v>
      </c>
      <c r="K1420" s="1075">
        <f t="shared" si="200"/>
        <v>21282096</v>
      </c>
      <c r="L1420" s="1075">
        <f t="shared" si="201"/>
        <v>86607010</v>
      </c>
    </row>
    <row r="1421" spans="1:12" x14ac:dyDescent="0.25">
      <c r="A1421" s="1072"/>
      <c r="B1421" s="1072"/>
      <c r="C1421" s="1074" t="s">
        <v>666</v>
      </c>
      <c r="D1421" s="1075">
        <v>1</v>
      </c>
      <c r="E1421" s="1075">
        <v>3812642</v>
      </c>
      <c r="F1421" s="1075">
        <v>30000</v>
      </c>
      <c r="G1421" s="1075">
        <v>1359888</v>
      </c>
      <c r="H1421" s="1075">
        <f t="shared" si="197"/>
        <v>5202530</v>
      </c>
      <c r="I1421" s="1075">
        <f t="shared" si="198"/>
        <v>3812642</v>
      </c>
      <c r="J1421" s="1075">
        <f t="shared" si="199"/>
        <v>30000</v>
      </c>
      <c r="K1421" s="1075">
        <f t="shared" si="200"/>
        <v>1359888</v>
      </c>
      <c r="L1421" s="1075">
        <f t="shared" si="201"/>
        <v>5202530</v>
      </c>
    </row>
    <row r="1422" spans="1:12" x14ac:dyDescent="0.25">
      <c r="A1422" s="1072"/>
      <c r="B1422" s="1072"/>
      <c r="C1422" s="1074" t="s">
        <v>1440</v>
      </c>
      <c r="D1422" s="1075">
        <v>15</v>
      </c>
      <c r="E1422" s="1075">
        <v>3790391</v>
      </c>
      <c r="F1422" s="1075">
        <v>30000</v>
      </c>
      <c r="G1422" s="1075">
        <v>829768</v>
      </c>
      <c r="H1422" s="1075">
        <f t="shared" si="197"/>
        <v>4650159</v>
      </c>
      <c r="I1422" s="1075">
        <f t="shared" si="198"/>
        <v>56855865</v>
      </c>
      <c r="J1422" s="1075">
        <f t="shared" si="199"/>
        <v>450000</v>
      </c>
      <c r="K1422" s="1075">
        <f t="shared" si="200"/>
        <v>12446520</v>
      </c>
      <c r="L1422" s="1075">
        <f t="shared" si="201"/>
        <v>69752385</v>
      </c>
    </row>
    <row r="1423" spans="1:12" x14ac:dyDescent="0.25">
      <c r="A1423" s="1072"/>
      <c r="B1423" s="1072"/>
      <c r="C1423" s="1074" t="s">
        <v>1440</v>
      </c>
      <c r="D1423" s="1075">
        <v>12</v>
      </c>
      <c r="E1423" s="1075">
        <v>3790391</v>
      </c>
      <c r="F1423" s="1075">
        <v>30000</v>
      </c>
      <c r="G1423" s="1075">
        <v>2389020</v>
      </c>
      <c r="H1423" s="1075">
        <f t="shared" si="197"/>
        <v>6209411</v>
      </c>
      <c r="I1423" s="1075">
        <f t="shared" si="198"/>
        <v>45484692</v>
      </c>
      <c r="J1423" s="1075">
        <f t="shared" si="199"/>
        <v>360000</v>
      </c>
      <c r="K1423" s="1075">
        <f t="shared" si="200"/>
        <v>28668240</v>
      </c>
      <c r="L1423" s="1075">
        <f t="shared" si="201"/>
        <v>74512932</v>
      </c>
    </row>
    <row r="1424" spans="1:12" x14ac:dyDescent="0.25">
      <c r="A1424" s="1072"/>
      <c r="B1424" s="1072"/>
      <c r="C1424" s="1074" t="s">
        <v>1440</v>
      </c>
      <c r="D1424" s="1075">
        <v>3</v>
      </c>
      <c r="E1424" s="1075">
        <v>3790391</v>
      </c>
      <c r="F1424" s="1075">
        <v>30000</v>
      </c>
      <c r="G1424" s="1075">
        <v>2324860</v>
      </c>
      <c r="H1424" s="1075">
        <f t="shared" si="197"/>
        <v>6145251</v>
      </c>
      <c r="I1424" s="1075">
        <f t="shared" si="198"/>
        <v>11371173</v>
      </c>
      <c r="J1424" s="1075">
        <f t="shared" si="199"/>
        <v>90000</v>
      </c>
      <c r="K1424" s="1075">
        <f t="shared" si="200"/>
        <v>6974580</v>
      </c>
      <c r="L1424" s="1075">
        <f t="shared" si="201"/>
        <v>18435753</v>
      </c>
    </row>
    <row r="1425" spans="1:12" x14ac:dyDescent="0.25">
      <c r="A1425" s="1072"/>
      <c r="B1425" s="1072"/>
      <c r="C1425" s="1074" t="s">
        <v>994</v>
      </c>
      <c r="D1425" s="1075">
        <v>16</v>
      </c>
      <c r="E1425" s="1075">
        <v>3899176</v>
      </c>
      <c r="F1425" s="1075">
        <v>30000</v>
      </c>
      <c r="G1425" s="1075">
        <v>861684</v>
      </c>
      <c r="H1425" s="1075">
        <f t="shared" si="197"/>
        <v>4790860</v>
      </c>
      <c r="I1425" s="1075">
        <f t="shared" si="198"/>
        <v>62386816</v>
      </c>
      <c r="J1425" s="1075">
        <f t="shared" si="199"/>
        <v>480000</v>
      </c>
      <c r="K1425" s="1075">
        <f t="shared" si="200"/>
        <v>13786944</v>
      </c>
      <c r="L1425" s="1075">
        <f t="shared" si="201"/>
        <v>76653760</v>
      </c>
    </row>
    <row r="1426" spans="1:12" x14ac:dyDescent="0.25">
      <c r="A1426" s="1072"/>
      <c r="B1426" s="1072"/>
      <c r="C1426" s="1074" t="s">
        <v>994</v>
      </c>
      <c r="D1426" s="1075">
        <v>2</v>
      </c>
      <c r="E1426" s="1075">
        <v>3899176</v>
      </c>
      <c r="F1426" s="1075">
        <v>30000</v>
      </c>
      <c r="G1426" s="1075">
        <v>1175820</v>
      </c>
      <c r="H1426" s="1075">
        <f t="shared" si="197"/>
        <v>5104996</v>
      </c>
      <c r="I1426" s="1075">
        <f t="shared" si="198"/>
        <v>7798352</v>
      </c>
      <c r="J1426" s="1075">
        <f t="shared" si="199"/>
        <v>60000</v>
      </c>
      <c r="K1426" s="1075">
        <f t="shared" si="200"/>
        <v>2351640</v>
      </c>
      <c r="L1426" s="1075">
        <f t="shared" si="201"/>
        <v>10209992</v>
      </c>
    </row>
    <row r="1427" spans="1:12" x14ac:dyDescent="0.25">
      <c r="A1427" s="1072"/>
      <c r="B1427" s="1072"/>
      <c r="C1427" s="1074" t="s">
        <v>994</v>
      </c>
      <c r="D1427" s="1075">
        <v>2</v>
      </c>
      <c r="E1427" s="1075">
        <v>3899176</v>
      </c>
      <c r="F1427" s="1075">
        <v>30000</v>
      </c>
      <c r="G1427" s="1075">
        <v>1265580</v>
      </c>
      <c r="H1427" s="1075">
        <f t="shared" si="197"/>
        <v>5194756</v>
      </c>
      <c r="I1427" s="1075">
        <f t="shared" si="198"/>
        <v>7798352</v>
      </c>
      <c r="J1427" s="1075">
        <f t="shared" si="199"/>
        <v>60000</v>
      </c>
      <c r="K1427" s="1075">
        <f t="shared" si="200"/>
        <v>2531160</v>
      </c>
      <c r="L1427" s="1075">
        <f t="shared" si="201"/>
        <v>10389512</v>
      </c>
    </row>
    <row r="1428" spans="1:12" x14ac:dyDescent="0.25">
      <c r="A1428" s="1072"/>
      <c r="B1428" s="1072"/>
      <c r="C1428" s="1074" t="s">
        <v>1057</v>
      </c>
      <c r="D1428" s="1075">
        <v>9</v>
      </c>
      <c r="E1428" s="1075">
        <v>4007961</v>
      </c>
      <c r="F1428" s="1075">
        <v>30000</v>
      </c>
      <c r="G1428" s="1075">
        <v>883600</v>
      </c>
      <c r="H1428" s="1075">
        <f t="shared" si="197"/>
        <v>4921561</v>
      </c>
      <c r="I1428" s="1075">
        <f t="shared" si="198"/>
        <v>36071649</v>
      </c>
      <c r="J1428" s="1075">
        <f t="shared" si="199"/>
        <v>270000</v>
      </c>
      <c r="K1428" s="1075">
        <f t="shared" si="200"/>
        <v>7952400</v>
      </c>
      <c r="L1428" s="1075">
        <f t="shared" si="201"/>
        <v>44294049</v>
      </c>
    </row>
    <row r="1429" spans="1:12" x14ac:dyDescent="0.25">
      <c r="A1429" s="1072"/>
      <c r="B1429" s="1072"/>
      <c r="C1429" s="1074" t="s">
        <v>1057</v>
      </c>
      <c r="D1429" s="1075">
        <v>2</v>
      </c>
      <c r="E1429" s="1075">
        <v>4007961</v>
      </c>
      <c r="F1429" s="1075">
        <v>30000</v>
      </c>
      <c r="G1429" s="1075">
        <v>1217260</v>
      </c>
      <c r="H1429" s="1075">
        <f t="shared" si="197"/>
        <v>5255221</v>
      </c>
      <c r="I1429" s="1075">
        <f t="shared" si="198"/>
        <v>8015922</v>
      </c>
      <c r="J1429" s="1075">
        <f t="shared" si="199"/>
        <v>60000</v>
      </c>
      <c r="K1429" s="1075">
        <f t="shared" si="200"/>
        <v>2434520</v>
      </c>
      <c r="L1429" s="1075">
        <f t="shared" si="201"/>
        <v>10510442</v>
      </c>
    </row>
    <row r="1430" spans="1:12" x14ac:dyDescent="0.25">
      <c r="A1430" s="1072"/>
      <c r="B1430" s="1072"/>
      <c r="C1430" s="1074" t="s">
        <v>1057</v>
      </c>
      <c r="D1430" s="1075">
        <v>1</v>
      </c>
      <c r="E1430" s="1075">
        <v>4007961</v>
      </c>
      <c r="F1430" s="1075">
        <v>30000</v>
      </c>
      <c r="G1430" s="1075">
        <v>1311820</v>
      </c>
      <c r="H1430" s="1075">
        <f t="shared" si="197"/>
        <v>5349781</v>
      </c>
      <c r="I1430" s="1075">
        <f t="shared" si="198"/>
        <v>4007961</v>
      </c>
      <c r="J1430" s="1075">
        <f t="shared" si="199"/>
        <v>30000</v>
      </c>
      <c r="K1430" s="1075">
        <f t="shared" si="200"/>
        <v>1311820</v>
      </c>
      <c r="L1430" s="1075">
        <f t="shared" si="201"/>
        <v>5349781</v>
      </c>
    </row>
    <row r="1431" spans="1:12" x14ac:dyDescent="0.25">
      <c r="A1431" s="1072"/>
      <c r="B1431" s="1072"/>
      <c r="C1431" s="1074" t="s">
        <v>1057</v>
      </c>
      <c r="D1431" s="1075">
        <v>1</v>
      </c>
      <c r="E1431" s="1075">
        <v>4007961</v>
      </c>
      <c r="F1431" s="1075">
        <v>30000</v>
      </c>
      <c r="G1431" s="1075">
        <v>0</v>
      </c>
      <c r="H1431" s="1075">
        <f t="shared" si="197"/>
        <v>4037961</v>
      </c>
      <c r="I1431" s="1075">
        <f t="shared" si="198"/>
        <v>4007961</v>
      </c>
      <c r="J1431" s="1075">
        <f t="shared" si="199"/>
        <v>30000</v>
      </c>
      <c r="K1431" s="1075">
        <f t="shared" si="200"/>
        <v>0</v>
      </c>
      <c r="L1431" s="1075">
        <f t="shared" si="201"/>
        <v>4037961</v>
      </c>
    </row>
    <row r="1432" spans="1:12" x14ac:dyDescent="0.25">
      <c r="A1432" s="1072"/>
      <c r="B1432" s="1072"/>
      <c r="C1432" s="1074" t="s">
        <v>764</v>
      </c>
      <c r="D1432" s="1075">
        <v>6</v>
      </c>
      <c r="E1432" s="1075">
        <v>4116745</v>
      </c>
      <c r="F1432" s="1075">
        <v>30000</v>
      </c>
      <c r="G1432" s="1075">
        <v>913080</v>
      </c>
      <c r="H1432" s="1075">
        <f t="shared" si="197"/>
        <v>5059825</v>
      </c>
      <c r="I1432" s="1075">
        <f t="shared" si="198"/>
        <v>24700470</v>
      </c>
      <c r="J1432" s="1075">
        <f t="shared" si="199"/>
        <v>180000</v>
      </c>
      <c r="K1432" s="1075">
        <f t="shared" si="200"/>
        <v>5478480</v>
      </c>
      <c r="L1432" s="1075">
        <f t="shared" si="201"/>
        <v>30358950</v>
      </c>
    </row>
    <row r="1433" spans="1:12" x14ac:dyDescent="0.25">
      <c r="A1433" s="1072"/>
      <c r="B1433" s="1072"/>
      <c r="C1433" s="1074" t="s">
        <v>764</v>
      </c>
      <c r="D1433" s="1075">
        <v>5</v>
      </c>
      <c r="E1433" s="1075">
        <v>4116745</v>
      </c>
      <c r="F1433" s="1075">
        <v>30000</v>
      </c>
      <c r="G1433" s="1075">
        <v>1263180</v>
      </c>
      <c r="H1433" s="1075">
        <f t="shared" si="197"/>
        <v>5409925</v>
      </c>
      <c r="I1433" s="1075">
        <f t="shared" si="198"/>
        <v>20583725</v>
      </c>
      <c r="J1433" s="1075">
        <f t="shared" si="199"/>
        <v>150000</v>
      </c>
      <c r="K1433" s="1075">
        <f t="shared" si="200"/>
        <v>6315900</v>
      </c>
      <c r="L1433" s="1075">
        <f t="shared" si="201"/>
        <v>27049625</v>
      </c>
    </row>
    <row r="1434" spans="1:12" x14ac:dyDescent="0.25">
      <c r="A1434" s="1072"/>
      <c r="B1434" s="1072"/>
      <c r="C1434" s="1074" t="s">
        <v>764</v>
      </c>
      <c r="D1434" s="1075">
        <v>2</v>
      </c>
      <c r="E1434" s="1075">
        <v>4116745</v>
      </c>
      <c r="F1434" s="1075">
        <v>30000</v>
      </c>
      <c r="G1434" s="1075">
        <v>1362060</v>
      </c>
      <c r="H1434" s="1075">
        <f t="shared" si="197"/>
        <v>5508805</v>
      </c>
      <c r="I1434" s="1075">
        <f t="shared" si="198"/>
        <v>8233490</v>
      </c>
      <c r="J1434" s="1075">
        <f t="shared" si="199"/>
        <v>60000</v>
      </c>
      <c r="K1434" s="1075">
        <f t="shared" si="200"/>
        <v>2724120</v>
      </c>
      <c r="L1434" s="1075">
        <f t="shared" si="201"/>
        <v>11017610</v>
      </c>
    </row>
    <row r="1435" spans="1:12" x14ac:dyDescent="0.25">
      <c r="A1435" s="1072"/>
      <c r="B1435" s="1072"/>
      <c r="C1435" s="1074" t="s">
        <v>672</v>
      </c>
      <c r="D1435" s="1075">
        <v>5</v>
      </c>
      <c r="E1435" s="1075">
        <v>4225530</v>
      </c>
      <c r="F1435" s="1075">
        <v>30000</v>
      </c>
      <c r="G1435" s="1075">
        <v>940632</v>
      </c>
      <c r="H1435" s="1075">
        <f t="shared" si="197"/>
        <v>5196162</v>
      </c>
      <c r="I1435" s="1075">
        <f t="shared" si="198"/>
        <v>21127650</v>
      </c>
      <c r="J1435" s="1075">
        <f t="shared" si="199"/>
        <v>150000</v>
      </c>
      <c r="K1435" s="1075">
        <f t="shared" si="200"/>
        <v>4703160</v>
      </c>
      <c r="L1435" s="1075">
        <f t="shared" si="201"/>
        <v>25980810</v>
      </c>
    </row>
    <row r="1436" spans="1:12" x14ac:dyDescent="0.25">
      <c r="A1436" s="1072"/>
      <c r="B1436" s="1072"/>
      <c r="C1436" s="1074" t="s">
        <v>674</v>
      </c>
      <c r="D1436" s="1075">
        <v>1</v>
      </c>
      <c r="E1436" s="1075">
        <v>4443100</v>
      </c>
      <c r="F1436" s="1075">
        <v>30000</v>
      </c>
      <c r="G1436" s="1075">
        <v>1393980</v>
      </c>
      <c r="H1436" s="1075">
        <f t="shared" si="197"/>
        <v>5867080</v>
      </c>
      <c r="I1436" s="1075">
        <f t="shared" si="198"/>
        <v>4443100</v>
      </c>
      <c r="J1436" s="1075">
        <f t="shared" si="199"/>
        <v>30000</v>
      </c>
      <c r="K1436" s="1075">
        <f t="shared" si="200"/>
        <v>1393980</v>
      </c>
      <c r="L1436" s="1075">
        <f t="shared" si="201"/>
        <v>5867080</v>
      </c>
    </row>
    <row r="1437" spans="1:12" x14ac:dyDescent="0.25">
      <c r="A1437" s="1072"/>
      <c r="B1437" s="1072"/>
      <c r="C1437" s="1074" t="s">
        <v>676</v>
      </c>
      <c r="D1437" s="1075">
        <v>1</v>
      </c>
      <c r="E1437" s="1075">
        <v>4551885</v>
      </c>
      <c r="F1437" s="1075">
        <v>30000</v>
      </c>
      <c r="G1437" s="1075">
        <v>1019191.92</v>
      </c>
      <c r="H1437" s="1075">
        <f t="shared" si="197"/>
        <v>5601076.9199999999</v>
      </c>
      <c r="I1437" s="1075">
        <f t="shared" si="198"/>
        <v>4551885</v>
      </c>
      <c r="J1437" s="1075">
        <f t="shared" si="199"/>
        <v>30000</v>
      </c>
      <c r="K1437" s="1075">
        <f t="shared" si="200"/>
        <v>1019191.92</v>
      </c>
      <c r="L1437" s="1075">
        <f t="shared" si="201"/>
        <v>5601076.9199999999</v>
      </c>
    </row>
    <row r="1438" spans="1:12" x14ac:dyDescent="0.25">
      <c r="A1438" s="1072"/>
      <c r="B1438" s="1072"/>
      <c r="C1438" s="1071" t="s">
        <v>799</v>
      </c>
      <c r="D1438" s="1075">
        <v>10</v>
      </c>
      <c r="E1438" s="1075">
        <v>4677846</v>
      </c>
      <c r="F1438" s="1075">
        <v>30000</v>
      </c>
      <c r="G1438" s="1075">
        <v>1008028</v>
      </c>
      <c r="H1438" s="1075">
        <f t="shared" si="197"/>
        <v>5715874</v>
      </c>
      <c r="I1438" s="1075">
        <f t="shared" si="198"/>
        <v>46778460</v>
      </c>
      <c r="J1438" s="1075">
        <f t="shared" si="199"/>
        <v>300000</v>
      </c>
      <c r="K1438" s="1075">
        <f t="shared" si="200"/>
        <v>10080280</v>
      </c>
      <c r="L1438" s="1075">
        <f t="shared" si="201"/>
        <v>57158740</v>
      </c>
    </row>
    <row r="1439" spans="1:12" x14ac:dyDescent="0.25">
      <c r="A1439" s="1072"/>
      <c r="B1439" s="1072"/>
      <c r="C1439" s="1071" t="s">
        <v>799</v>
      </c>
      <c r="D1439" s="1075">
        <v>5</v>
      </c>
      <c r="E1439" s="1075">
        <v>4677846</v>
      </c>
      <c r="F1439" s="1075">
        <v>30000</v>
      </c>
      <c r="G1439" s="1075">
        <v>1344196</v>
      </c>
      <c r="H1439" s="1075">
        <f t="shared" si="197"/>
        <v>6052042</v>
      </c>
      <c r="I1439" s="1075">
        <f t="shared" si="198"/>
        <v>23389230</v>
      </c>
      <c r="J1439" s="1075">
        <f t="shared" si="199"/>
        <v>150000</v>
      </c>
      <c r="K1439" s="1075">
        <f t="shared" si="200"/>
        <v>6720980</v>
      </c>
      <c r="L1439" s="1075">
        <f t="shared" si="201"/>
        <v>30260210</v>
      </c>
    </row>
    <row r="1440" spans="1:12" x14ac:dyDescent="0.25">
      <c r="A1440" s="1072"/>
      <c r="B1440" s="1072"/>
      <c r="C1440" s="1071" t="s">
        <v>799</v>
      </c>
      <c r="D1440" s="1075">
        <v>1</v>
      </c>
      <c r="E1440" s="1075">
        <v>4677846</v>
      </c>
      <c r="F1440" s="1075">
        <v>30000</v>
      </c>
      <c r="G1440" s="1075">
        <v>1439716</v>
      </c>
      <c r="H1440" s="1075">
        <f t="shared" si="197"/>
        <v>6147562</v>
      </c>
      <c r="I1440" s="1075">
        <f t="shared" si="198"/>
        <v>4677846</v>
      </c>
      <c r="J1440" s="1075">
        <f t="shared" si="199"/>
        <v>30000</v>
      </c>
      <c r="K1440" s="1075">
        <f t="shared" si="200"/>
        <v>1439716</v>
      </c>
      <c r="L1440" s="1075">
        <f t="shared" si="201"/>
        <v>6147562</v>
      </c>
    </row>
    <row r="1441" spans="1:12" x14ac:dyDescent="0.25">
      <c r="A1441" s="1072"/>
      <c r="B1441" s="1072"/>
      <c r="C1441" s="1071" t="s">
        <v>812</v>
      </c>
      <c r="D1441" s="1075">
        <v>5</v>
      </c>
      <c r="E1441" s="1075">
        <v>4802939</v>
      </c>
      <c r="F1441" s="1075">
        <v>30000</v>
      </c>
      <c r="G1441" s="1075">
        <v>1039576</v>
      </c>
      <c r="H1441" s="1075">
        <f t="shared" si="197"/>
        <v>5872515</v>
      </c>
      <c r="I1441" s="1075">
        <f t="shared" si="198"/>
        <v>24014695</v>
      </c>
      <c r="J1441" s="1075">
        <f t="shared" si="199"/>
        <v>150000</v>
      </c>
      <c r="K1441" s="1075">
        <f t="shared" si="200"/>
        <v>5197880</v>
      </c>
      <c r="L1441" s="1075">
        <f t="shared" si="201"/>
        <v>29362575</v>
      </c>
    </row>
    <row r="1442" spans="1:12" x14ac:dyDescent="0.25">
      <c r="A1442" s="1072"/>
      <c r="B1442" s="1072"/>
      <c r="C1442" s="1071" t="s">
        <v>812</v>
      </c>
      <c r="D1442" s="1075">
        <v>2</v>
      </c>
      <c r="E1442" s="1075">
        <v>4802939</v>
      </c>
      <c r="F1442" s="1075">
        <v>30000</v>
      </c>
      <c r="G1442" s="1075">
        <v>1393876</v>
      </c>
      <c r="H1442" s="1075">
        <f t="shared" si="197"/>
        <v>6226815</v>
      </c>
      <c r="I1442" s="1075">
        <f t="shared" si="198"/>
        <v>9605878</v>
      </c>
      <c r="J1442" s="1075">
        <f t="shared" si="199"/>
        <v>60000</v>
      </c>
      <c r="K1442" s="1075">
        <f t="shared" si="200"/>
        <v>2787752</v>
      </c>
      <c r="L1442" s="1075">
        <f t="shared" si="201"/>
        <v>12453630</v>
      </c>
    </row>
    <row r="1443" spans="1:12" x14ac:dyDescent="0.25">
      <c r="A1443" s="1072"/>
      <c r="B1443" s="1072"/>
      <c r="C1443" s="1071" t="s">
        <v>812</v>
      </c>
      <c r="D1443" s="1075">
        <v>1</v>
      </c>
      <c r="E1443" s="1075">
        <v>4802939</v>
      </c>
      <c r="F1443" s="1075">
        <v>30000</v>
      </c>
      <c r="G1443" s="1075">
        <v>2916916</v>
      </c>
      <c r="H1443" s="1075">
        <f t="shared" si="197"/>
        <v>7749855</v>
      </c>
      <c r="I1443" s="1075">
        <f t="shared" si="198"/>
        <v>4802939</v>
      </c>
      <c r="J1443" s="1075">
        <f t="shared" si="199"/>
        <v>30000</v>
      </c>
      <c r="K1443" s="1075">
        <f t="shared" si="200"/>
        <v>2916916</v>
      </c>
      <c r="L1443" s="1075">
        <f t="shared" si="201"/>
        <v>7749855</v>
      </c>
    </row>
    <row r="1444" spans="1:12" x14ac:dyDescent="0.25">
      <c r="A1444" s="1072"/>
      <c r="B1444" s="1072"/>
      <c r="C1444" s="1071" t="s">
        <v>849</v>
      </c>
      <c r="D1444" s="1075">
        <v>2</v>
      </c>
      <c r="E1444" s="1075">
        <v>4928033</v>
      </c>
      <c r="F1444" s="1075">
        <v>30000</v>
      </c>
      <c r="G1444" s="1075">
        <v>1071100</v>
      </c>
      <c r="H1444" s="1075">
        <f t="shared" si="197"/>
        <v>6029133</v>
      </c>
      <c r="I1444" s="1075">
        <f t="shared" si="198"/>
        <v>9856066</v>
      </c>
      <c r="J1444" s="1075">
        <f t="shared" si="199"/>
        <v>60000</v>
      </c>
      <c r="K1444" s="1075">
        <f t="shared" si="200"/>
        <v>2142200</v>
      </c>
      <c r="L1444" s="1075">
        <f t="shared" si="201"/>
        <v>12058266</v>
      </c>
    </row>
    <row r="1445" spans="1:12" x14ac:dyDescent="0.25">
      <c r="A1445" s="1072"/>
      <c r="B1445" s="1072"/>
      <c r="C1445" s="1071" t="s">
        <v>680</v>
      </c>
      <c r="D1445" s="1075">
        <v>2</v>
      </c>
      <c r="E1445" s="1075">
        <v>5053127</v>
      </c>
      <c r="F1445" s="1075">
        <v>30000</v>
      </c>
      <c r="G1445" s="1075">
        <v>1106635.92</v>
      </c>
      <c r="H1445" s="1075">
        <f t="shared" si="197"/>
        <v>6189762.9199999999</v>
      </c>
      <c r="I1445" s="1075">
        <f t="shared" si="198"/>
        <v>10106254</v>
      </c>
      <c r="J1445" s="1075">
        <f t="shared" si="199"/>
        <v>60000</v>
      </c>
      <c r="K1445" s="1075">
        <f t="shared" si="200"/>
        <v>2213271.84</v>
      </c>
      <c r="L1445" s="1075">
        <f t="shared" si="201"/>
        <v>12379525.84</v>
      </c>
    </row>
    <row r="1446" spans="1:12" x14ac:dyDescent="0.25">
      <c r="A1446" s="1072"/>
      <c r="B1446" s="1072"/>
      <c r="C1446" s="1071" t="s">
        <v>680</v>
      </c>
      <c r="D1446" s="1075">
        <v>2</v>
      </c>
      <c r="E1446" s="1075">
        <v>5053127</v>
      </c>
      <c r="F1446" s="1075">
        <v>30000</v>
      </c>
      <c r="G1446" s="1075">
        <v>1608595.92</v>
      </c>
      <c r="H1446" s="1075">
        <f t="shared" si="197"/>
        <v>6691722.9199999999</v>
      </c>
      <c r="I1446" s="1075">
        <f t="shared" si="198"/>
        <v>10106254</v>
      </c>
      <c r="J1446" s="1075">
        <f t="shared" si="199"/>
        <v>60000</v>
      </c>
      <c r="K1446" s="1075">
        <f t="shared" si="200"/>
        <v>3217191.84</v>
      </c>
      <c r="L1446" s="1075">
        <f t="shared" si="201"/>
        <v>13383445.84</v>
      </c>
    </row>
    <row r="1447" spans="1:12" x14ac:dyDescent="0.25">
      <c r="A1447" s="1072"/>
      <c r="B1447" s="1072"/>
      <c r="C1447" s="1071" t="s">
        <v>765</v>
      </c>
      <c r="D1447" s="1075">
        <v>1</v>
      </c>
      <c r="E1447" s="1075">
        <v>5178220</v>
      </c>
      <c r="F1447" s="1075">
        <v>30000</v>
      </c>
      <c r="G1447" s="1075">
        <v>1140160</v>
      </c>
      <c r="H1447" s="1075">
        <f t="shared" si="197"/>
        <v>6348380</v>
      </c>
      <c r="I1447" s="1075">
        <f t="shared" si="198"/>
        <v>5178220</v>
      </c>
      <c r="J1447" s="1075">
        <f t="shared" si="199"/>
        <v>30000</v>
      </c>
      <c r="K1447" s="1075">
        <f t="shared" si="200"/>
        <v>1140160</v>
      </c>
      <c r="L1447" s="1075">
        <f t="shared" si="201"/>
        <v>6348380</v>
      </c>
    </row>
    <row r="1448" spans="1:12" x14ac:dyDescent="0.25">
      <c r="A1448" s="1072"/>
      <c r="B1448" s="1072"/>
      <c r="C1448" s="1071" t="s">
        <v>765</v>
      </c>
      <c r="D1448" s="1075">
        <v>2</v>
      </c>
      <c r="E1448" s="1075">
        <v>5178220</v>
      </c>
      <c r="F1448" s="1075">
        <v>30000</v>
      </c>
      <c r="G1448" s="1075">
        <v>1549396</v>
      </c>
      <c r="H1448" s="1075">
        <f t="shared" si="197"/>
        <v>6757616</v>
      </c>
      <c r="I1448" s="1075">
        <f t="shared" si="198"/>
        <v>10356440</v>
      </c>
      <c r="J1448" s="1075">
        <f t="shared" si="199"/>
        <v>60000</v>
      </c>
      <c r="K1448" s="1075">
        <f t="shared" si="200"/>
        <v>3098792</v>
      </c>
      <c r="L1448" s="1075">
        <f t="shared" si="201"/>
        <v>13515232</v>
      </c>
    </row>
    <row r="1449" spans="1:12" x14ac:dyDescent="0.25">
      <c r="A1449" s="1072"/>
      <c r="B1449" s="1072"/>
      <c r="C1449" s="1071" t="s">
        <v>765</v>
      </c>
      <c r="D1449" s="1075">
        <v>1</v>
      </c>
      <c r="E1449" s="1075">
        <v>5178220</v>
      </c>
      <c r="F1449" s="1075">
        <v>30000</v>
      </c>
      <c r="G1449" s="1075">
        <v>1666516</v>
      </c>
      <c r="H1449" s="1075">
        <f t="shared" si="197"/>
        <v>6874736</v>
      </c>
      <c r="I1449" s="1075">
        <f t="shared" si="198"/>
        <v>5178220</v>
      </c>
      <c r="J1449" s="1075">
        <f t="shared" si="199"/>
        <v>30000</v>
      </c>
      <c r="K1449" s="1075">
        <f t="shared" si="200"/>
        <v>1666516</v>
      </c>
      <c r="L1449" s="1075">
        <f t="shared" si="201"/>
        <v>6874736</v>
      </c>
    </row>
    <row r="1450" spans="1:12" x14ac:dyDescent="0.25">
      <c r="A1450" s="1072"/>
      <c r="B1450" s="1072"/>
      <c r="C1450" s="1071" t="s">
        <v>850</v>
      </c>
      <c r="D1450" s="1075">
        <v>1</v>
      </c>
      <c r="E1450" s="1075">
        <v>5428408</v>
      </c>
      <c r="F1450" s="1075">
        <v>30000</v>
      </c>
      <c r="G1450" s="1075">
        <v>1197208</v>
      </c>
      <c r="H1450" s="1075">
        <f t="shared" si="197"/>
        <v>6655616</v>
      </c>
      <c r="I1450" s="1075">
        <f t="shared" si="198"/>
        <v>5428408</v>
      </c>
      <c r="J1450" s="1075">
        <f t="shared" si="199"/>
        <v>30000</v>
      </c>
      <c r="K1450" s="1075">
        <f t="shared" si="200"/>
        <v>1197208</v>
      </c>
      <c r="L1450" s="1075">
        <f t="shared" si="201"/>
        <v>6655616</v>
      </c>
    </row>
    <row r="1451" spans="1:12" x14ac:dyDescent="0.25">
      <c r="A1451" s="1072"/>
      <c r="B1451" s="1072"/>
      <c r="C1451" s="1071" t="s">
        <v>850</v>
      </c>
      <c r="D1451" s="1075">
        <v>1</v>
      </c>
      <c r="E1451" s="1075">
        <v>5428408</v>
      </c>
      <c r="F1451" s="1075">
        <v>30000</v>
      </c>
      <c r="G1451" s="1075">
        <v>1642756</v>
      </c>
      <c r="H1451" s="1075">
        <f t="shared" si="197"/>
        <v>7101164</v>
      </c>
      <c r="I1451" s="1075">
        <f t="shared" si="198"/>
        <v>5428408</v>
      </c>
      <c r="J1451" s="1075">
        <f t="shared" si="199"/>
        <v>30000</v>
      </c>
      <c r="K1451" s="1075">
        <f t="shared" si="200"/>
        <v>1642756</v>
      </c>
      <c r="L1451" s="1075">
        <f t="shared" si="201"/>
        <v>7101164</v>
      </c>
    </row>
    <row r="1452" spans="1:12" x14ac:dyDescent="0.25">
      <c r="A1452" s="1072"/>
      <c r="B1452" s="1072"/>
      <c r="C1452" s="1071" t="s">
        <v>850</v>
      </c>
      <c r="D1452" s="1075">
        <v>1</v>
      </c>
      <c r="E1452" s="1075">
        <v>5428408</v>
      </c>
      <c r="F1452" s="1075">
        <v>30000</v>
      </c>
      <c r="G1452" s="1075">
        <v>1769476</v>
      </c>
      <c r="H1452" s="1075">
        <f t="shared" si="197"/>
        <v>7227884</v>
      </c>
      <c r="I1452" s="1075">
        <f t="shared" si="198"/>
        <v>5428408</v>
      </c>
      <c r="J1452" s="1075">
        <f t="shared" si="199"/>
        <v>30000</v>
      </c>
      <c r="K1452" s="1075">
        <f t="shared" si="200"/>
        <v>1769476</v>
      </c>
      <c r="L1452" s="1075">
        <f t="shared" si="201"/>
        <v>7227884</v>
      </c>
    </row>
    <row r="1453" spans="1:12" x14ac:dyDescent="0.25">
      <c r="A1453" s="1072"/>
      <c r="B1453" s="1072"/>
      <c r="C1453" s="1071" t="s">
        <v>851</v>
      </c>
      <c r="D1453" s="1075">
        <v>1</v>
      </c>
      <c r="E1453" s="1075">
        <v>5553501</v>
      </c>
      <c r="F1453" s="1075">
        <v>30000</v>
      </c>
      <c r="G1453" s="1075">
        <v>1231144</v>
      </c>
      <c r="H1453" s="1075">
        <f t="shared" si="197"/>
        <v>6814645</v>
      </c>
      <c r="I1453" s="1075">
        <f t="shared" si="198"/>
        <v>5553501</v>
      </c>
      <c r="J1453" s="1075">
        <f t="shared" si="199"/>
        <v>30000</v>
      </c>
      <c r="K1453" s="1075">
        <f t="shared" si="200"/>
        <v>1231144</v>
      </c>
      <c r="L1453" s="1075">
        <f t="shared" si="201"/>
        <v>6814645</v>
      </c>
    </row>
    <row r="1454" spans="1:12" x14ac:dyDescent="0.25">
      <c r="A1454" s="1072"/>
      <c r="B1454" s="1072"/>
      <c r="C1454" s="1071" t="s">
        <v>968</v>
      </c>
      <c r="D1454" s="1075">
        <v>1</v>
      </c>
      <c r="E1454" s="1075">
        <v>5678595</v>
      </c>
      <c r="F1454" s="1075">
        <v>30000</v>
      </c>
      <c r="G1454" s="1075">
        <v>1260856</v>
      </c>
      <c r="H1454" s="1075">
        <f t="shared" si="197"/>
        <v>6969451</v>
      </c>
      <c r="I1454" s="1075">
        <f t="shared" si="198"/>
        <v>5678595</v>
      </c>
      <c r="J1454" s="1075">
        <f t="shared" si="199"/>
        <v>30000</v>
      </c>
      <c r="K1454" s="1075">
        <f t="shared" si="200"/>
        <v>1260856</v>
      </c>
      <c r="L1454" s="1075">
        <f t="shared" si="201"/>
        <v>6969451</v>
      </c>
    </row>
    <row r="1455" spans="1:12" x14ac:dyDescent="0.25">
      <c r="A1455" s="1072"/>
      <c r="B1455" s="1072"/>
      <c r="C1455" s="1071" t="s">
        <v>968</v>
      </c>
      <c r="D1455" s="1075">
        <v>1</v>
      </c>
      <c r="E1455" s="1075">
        <v>5678595</v>
      </c>
      <c r="F1455" s="1075">
        <v>30000</v>
      </c>
      <c r="G1455" s="1075">
        <v>1879996</v>
      </c>
      <c r="H1455" s="1075">
        <f t="shared" si="197"/>
        <v>7588591</v>
      </c>
      <c r="I1455" s="1075">
        <f t="shared" si="198"/>
        <v>5678595</v>
      </c>
      <c r="J1455" s="1075">
        <f t="shared" si="199"/>
        <v>30000</v>
      </c>
      <c r="K1455" s="1075">
        <f t="shared" si="200"/>
        <v>1879996</v>
      </c>
      <c r="L1455" s="1075">
        <f t="shared" si="201"/>
        <v>7588591</v>
      </c>
    </row>
    <row r="1456" spans="1:12" x14ac:dyDescent="0.25">
      <c r="A1456" s="1072"/>
      <c r="B1456" s="1072"/>
      <c r="C1456" s="1071" t="s">
        <v>690</v>
      </c>
      <c r="D1456" s="1075">
        <v>1</v>
      </c>
      <c r="E1456" s="1075">
        <v>6215435</v>
      </c>
      <c r="F1456" s="1075">
        <v>30000</v>
      </c>
      <c r="G1456" s="1075"/>
      <c r="H1456" s="1075">
        <f>SUM(E1456:G1456)</f>
        <v>6245435</v>
      </c>
      <c r="I1456" s="1075">
        <f t="shared" si="198"/>
        <v>6215435</v>
      </c>
      <c r="J1456" s="1075">
        <f t="shared" si="199"/>
        <v>30000</v>
      </c>
      <c r="K1456" s="1075">
        <f t="shared" si="200"/>
        <v>0</v>
      </c>
      <c r="L1456" s="1075">
        <f t="shared" si="201"/>
        <v>6245435</v>
      </c>
    </row>
    <row r="1457" spans="1:12" x14ac:dyDescent="0.25">
      <c r="A1457" s="1072"/>
      <c r="B1457" s="442" t="s">
        <v>691</v>
      </c>
      <c r="C1457" s="1074" t="s">
        <v>692</v>
      </c>
      <c r="D1457" s="1076">
        <f>SUM(D1233:D1456)</f>
        <v>1759</v>
      </c>
      <c r="E1457" s="1076">
        <f>SUM(E1233:E1456)</f>
        <v>525472821</v>
      </c>
      <c r="F1457" s="1076">
        <f>SUM(E1457)</f>
        <v>525472821</v>
      </c>
      <c r="G1457" s="1076"/>
      <c r="H1457" s="1076">
        <f>SUM(H1233:H1456)</f>
        <v>709866189.62</v>
      </c>
      <c r="I1457" s="1076">
        <f>SUM(I1233:I1456)</f>
        <v>3209371049</v>
      </c>
      <c r="J1457" s="1076">
        <f>SUM(J1233:J1456)</f>
        <v>52770000</v>
      </c>
      <c r="K1457" s="1076">
        <f>SUM(K1233:K1456)</f>
        <v>1106794836.6999998</v>
      </c>
      <c r="L1457" s="1076">
        <f>SUM(L1233:L1456)</f>
        <v>4368935885.7000008</v>
      </c>
    </row>
    <row r="1458" spans="1:12" x14ac:dyDescent="0.25">
      <c r="A1458" s="1072"/>
      <c r="B1458" s="1072"/>
      <c r="C1458" s="1072"/>
      <c r="D1458" s="1075"/>
      <c r="E1458" s="1075"/>
      <c r="F1458" s="1075"/>
      <c r="G1458" s="1075"/>
      <c r="H1458" s="1075"/>
      <c r="I1458" s="1075"/>
      <c r="J1458" s="1075"/>
      <c r="K1458" s="1075"/>
      <c r="L1458" s="1075"/>
    </row>
    <row r="1459" spans="1:12" x14ac:dyDescent="0.25">
      <c r="A1459" s="1072"/>
      <c r="B1459" s="1072" t="s">
        <v>1219</v>
      </c>
      <c r="C1459" s="1077" t="s">
        <v>1628</v>
      </c>
      <c r="D1459" s="1078"/>
      <c r="E1459" s="1078">
        <v>1337225</v>
      </c>
      <c r="F1459" s="1078">
        <v>381109</v>
      </c>
      <c r="G1459" s="1078">
        <v>13099508</v>
      </c>
      <c r="H1459" s="1075">
        <f>SUM(E1459:G1459)</f>
        <v>14817842</v>
      </c>
      <c r="I1459" s="1075">
        <f>D1459*E1459</f>
        <v>0</v>
      </c>
      <c r="J1459" s="1075">
        <f>D1459*F1459</f>
        <v>0</v>
      </c>
      <c r="K1459" s="1075">
        <f>D1459*G1459</f>
        <v>0</v>
      </c>
      <c r="L1459" s="1075">
        <f>D1459*H1459</f>
        <v>0</v>
      </c>
    </row>
    <row r="1460" spans="1:12" ht="39" x14ac:dyDescent="0.25">
      <c r="A1460" s="1072"/>
      <c r="B1460" s="1072" t="s">
        <v>1199</v>
      </c>
      <c r="C1460" s="1077" t="s">
        <v>1200</v>
      </c>
      <c r="D1460" s="1078"/>
      <c r="E1460" s="1078">
        <v>1337225</v>
      </c>
      <c r="F1460" s="1078">
        <v>401168</v>
      </c>
      <c r="G1460" s="1078">
        <v>10916790</v>
      </c>
      <c r="H1460" s="1075">
        <f>SUM(E1460:G1460)</f>
        <v>12655183</v>
      </c>
      <c r="I1460" s="1075">
        <f>D1460*E1460</f>
        <v>0</v>
      </c>
      <c r="J1460" s="1075">
        <f>D1460*F1460</f>
        <v>0</v>
      </c>
      <c r="K1460" s="1075">
        <f>D1460*G1460</f>
        <v>0</v>
      </c>
      <c r="L1460" s="1075">
        <f>D1460*H1460</f>
        <v>0</v>
      </c>
    </row>
    <row r="1461" spans="1:12" x14ac:dyDescent="0.25">
      <c r="A1461" s="1072"/>
      <c r="B1461" s="1072"/>
      <c r="C1461" s="447" t="s">
        <v>693</v>
      </c>
      <c r="D1461" s="1075">
        <v>1</v>
      </c>
      <c r="E1461" s="1078">
        <v>9273942.8399999999</v>
      </c>
      <c r="F1461" s="1075">
        <v>374361</v>
      </c>
      <c r="G1461" s="1075">
        <v>6932364</v>
      </c>
      <c r="H1461" s="1075">
        <f>SUM(E1461:G1461)</f>
        <v>16580667.84</v>
      </c>
      <c r="I1461" s="1075">
        <f>D1461*E1461</f>
        <v>9273942.8399999999</v>
      </c>
      <c r="J1461" s="1075">
        <f>D1461*F1461</f>
        <v>374361</v>
      </c>
      <c r="K1461" s="1075">
        <f>D1461*G1461</f>
        <v>6932364</v>
      </c>
      <c r="L1461" s="1075">
        <f>D1461*H1461</f>
        <v>16580667.84</v>
      </c>
    </row>
    <row r="1462" spans="1:12" x14ac:dyDescent="0.25">
      <c r="A1462" s="1072"/>
      <c r="B1462" s="1072"/>
      <c r="C1462" s="447"/>
      <c r="D1462" s="1075"/>
      <c r="E1462" s="1075"/>
      <c r="F1462" s="1075"/>
      <c r="G1462" s="1075"/>
      <c r="H1462" s="1075">
        <f>SUM(E1462:G1462)</f>
        <v>0</v>
      </c>
      <c r="I1462" s="1075">
        <f>D1462*E1462</f>
        <v>0</v>
      </c>
      <c r="J1462" s="1075">
        <f>D1462*F1462</f>
        <v>0</v>
      </c>
      <c r="K1462" s="1075">
        <f>D1462*G1462</f>
        <v>0</v>
      </c>
      <c r="L1462" s="1075">
        <f>D1462*H1462</f>
        <v>0</v>
      </c>
    </row>
    <row r="1463" spans="1:12" x14ac:dyDescent="0.25">
      <c r="A1463" s="1072"/>
      <c r="B1463" s="1072"/>
      <c r="C1463" s="447"/>
      <c r="D1463" s="1075"/>
      <c r="E1463" s="1075">
        <f t="shared" ref="E1463:L1463" si="202">SUM(E1459:E1462)</f>
        <v>11948392.84</v>
      </c>
      <c r="F1463" s="1075">
        <f t="shared" si="202"/>
        <v>1156638</v>
      </c>
      <c r="G1463" s="1075">
        <f t="shared" si="202"/>
        <v>30948662</v>
      </c>
      <c r="H1463" s="1075">
        <f t="shared" si="202"/>
        <v>44053692.840000004</v>
      </c>
      <c r="I1463" s="1075">
        <f t="shared" si="202"/>
        <v>9273942.8399999999</v>
      </c>
      <c r="J1463" s="1075">
        <f t="shared" si="202"/>
        <v>374361</v>
      </c>
      <c r="K1463" s="1075">
        <f t="shared" si="202"/>
        <v>6932364</v>
      </c>
      <c r="L1463" s="1075">
        <f t="shared" si="202"/>
        <v>16580667.84</v>
      </c>
    </row>
    <row r="1464" spans="1:12" x14ac:dyDescent="0.25">
      <c r="A1464" s="1072"/>
      <c r="B1464" s="1072"/>
      <c r="C1464" s="447"/>
      <c r="D1464" s="1075"/>
      <c r="E1464" s="1075"/>
      <c r="F1464" s="1075"/>
      <c r="G1464" s="1075"/>
      <c r="H1464" s="1075"/>
      <c r="I1464" s="1075"/>
      <c r="J1464" s="1075"/>
      <c r="K1464" s="1075"/>
      <c r="L1464" s="1075"/>
    </row>
    <row r="1465" spans="1:12" x14ac:dyDescent="0.25">
      <c r="A1465" s="1079" t="s">
        <v>694</v>
      </c>
      <c r="B1465" s="1072"/>
      <c r="C1465" s="1072"/>
      <c r="D1465" s="1080">
        <f>D1457+D1463</f>
        <v>1759</v>
      </c>
      <c r="E1465" s="1080">
        <f>SUM(E1459:E1461)</f>
        <v>11948392.84</v>
      </c>
      <c r="F1465" s="1080">
        <f>SUM(F1459:F1461)</f>
        <v>1156638</v>
      </c>
      <c r="G1465" s="1080">
        <f t="shared" ref="G1465:L1465" si="203">G1457+G1463</f>
        <v>30948662</v>
      </c>
      <c r="H1465" s="1080">
        <f t="shared" si="203"/>
        <v>753919882.46000004</v>
      </c>
      <c r="I1465" s="1080">
        <f t="shared" si="203"/>
        <v>3218644991.8400002</v>
      </c>
      <c r="J1465" s="1080">
        <f t="shared" si="203"/>
        <v>53144361</v>
      </c>
      <c r="K1465" s="1080">
        <f t="shared" si="203"/>
        <v>1113727200.6999998</v>
      </c>
      <c r="L1465" s="1080">
        <f t="shared" si="203"/>
        <v>4385516553.5400009</v>
      </c>
    </row>
    <row r="1466" spans="1:12" x14ac:dyDescent="0.25">
      <c r="A1466" s="1081"/>
      <c r="B1466" s="1081"/>
      <c r="C1466" s="1081"/>
      <c r="D1466" s="1081"/>
      <c r="E1466" s="1081"/>
      <c r="F1466" s="1081"/>
      <c r="G1466" s="1081"/>
      <c r="H1466" s="1081"/>
      <c r="I1466" s="1081"/>
      <c r="J1466" s="1081"/>
      <c r="K1466" s="1081"/>
      <c r="L1466" s="1081"/>
    </row>
    <row r="1467" spans="1:12" x14ac:dyDescent="0.25">
      <c r="A1467" s="1382" t="s">
        <v>133</v>
      </c>
      <c r="B1467" s="1382"/>
      <c r="C1467" s="1382"/>
      <c r="D1467" s="1382"/>
      <c r="E1467" s="1382"/>
      <c r="F1467" s="1382"/>
      <c r="G1467" s="1382"/>
      <c r="H1467" s="1382"/>
      <c r="I1467" s="1382"/>
      <c r="J1467" s="1382"/>
      <c r="K1467" s="1382"/>
      <c r="L1467" s="1382"/>
    </row>
    <row r="1468" spans="1:12" x14ac:dyDescent="0.25">
      <c r="A1468" s="1379" t="s">
        <v>585</v>
      </c>
      <c r="B1468" s="1379"/>
      <c r="C1468" s="1379"/>
      <c r="D1468" s="1379"/>
      <c r="E1468" s="1379"/>
      <c r="F1468" s="1379"/>
      <c r="G1468" s="1379"/>
      <c r="H1468" s="1379"/>
      <c r="I1468" s="1379"/>
      <c r="J1468" s="1379"/>
      <c r="K1468" s="1379"/>
      <c r="L1468" s="1379"/>
    </row>
    <row r="1469" spans="1:12" x14ac:dyDescent="0.25">
      <c r="A1469" s="1379" t="s">
        <v>586</v>
      </c>
      <c r="B1469" s="1380"/>
      <c r="C1469" s="1380"/>
      <c r="D1469" s="1380"/>
      <c r="E1469" s="1380"/>
      <c r="F1469" s="1380"/>
      <c r="G1469" s="1380"/>
      <c r="H1469" s="1380"/>
      <c r="I1469" s="1380"/>
      <c r="J1469" s="1380"/>
      <c r="K1469" s="1380"/>
      <c r="L1469" s="1380"/>
    </row>
    <row r="1470" spans="1:12" x14ac:dyDescent="0.25">
      <c r="A1470" s="1381" t="s">
        <v>1679</v>
      </c>
      <c r="B1470" s="1381"/>
      <c r="C1470" s="1381"/>
      <c r="D1470" s="1381"/>
      <c r="E1470" s="1381"/>
      <c r="F1470" s="1381"/>
      <c r="G1470" s="1381"/>
      <c r="H1470" s="1381"/>
      <c r="I1470" s="1381"/>
      <c r="J1470" s="1381"/>
      <c r="K1470" s="1381"/>
      <c r="L1470" s="1381"/>
    </row>
    <row r="1471" spans="1:12" ht="51.75" x14ac:dyDescent="0.25">
      <c r="A1471" s="1068" t="s">
        <v>588</v>
      </c>
      <c r="B1471" s="1069"/>
      <c r="C1471" s="1068" t="s">
        <v>589</v>
      </c>
      <c r="D1471" s="1068" t="s">
        <v>590</v>
      </c>
      <c r="E1471" s="1068" t="s">
        <v>591</v>
      </c>
      <c r="F1471" s="1068" t="s">
        <v>592</v>
      </c>
      <c r="G1471" s="1068" t="s">
        <v>593</v>
      </c>
      <c r="H1471" s="1068" t="s">
        <v>594</v>
      </c>
      <c r="I1471" s="1068" t="s">
        <v>595</v>
      </c>
      <c r="J1471" s="1068" t="s">
        <v>596</v>
      </c>
      <c r="K1471" s="1068" t="s">
        <v>597</v>
      </c>
      <c r="L1471" s="1070" t="s">
        <v>598</v>
      </c>
    </row>
    <row r="1472" spans="1:12" x14ac:dyDescent="0.25">
      <c r="A1472" s="1071"/>
      <c r="B1472" s="1072"/>
      <c r="C1472" s="1072"/>
      <c r="D1472" s="1072"/>
      <c r="E1472" s="1072"/>
      <c r="F1472" s="1072"/>
      <c r="G1472" s="1072"/>
      <c r="H1472" s="1072"/>
      <c r="I1472" s="1072"/>
      <c r="J1472" s="1072"/>
      <c r="K1472" s="1072"/>
      <c r="L1472" s="1073" t="s">
        <v>599</v>
      </c>
    </row>
    <row r="1473" spans="1:12" x14ac:dyDescent="0.25">
      <c r="A1473" s="1072"/>
      <c r="B1473" s="1072"/>
      <c r="C1473" s="1074" t="s">
        <v>923</v>
      </c>
      <c r="D1473" s="1075"/>
      <c r="E1473" s="1075">
        <v>386700</v>
      </c>
      <c r="F1473" s="1075">
        <v>30000</v>
      </c>
      <c r="G1473" s="1075"/>
      <c r="H1473" s="1075">
        <f t="shared" ref="H1473:H1492" si="204">SUM(E1473:G1473)</f>
        <v>416700</v>
      </c>
      <c r="I1473" s="1075">
        <f t="shared" ref="I1473:I1492" si="205">D1473*E1473</f>
        <v>0</v>
      </c>
      <c r="J1473" s="1075">
        <f t="shared" ref="J1473:J1492" si="206">D1473*F1473</f>
        <v>0</v>
      </c>
      <c r="K1473" s="1075">
        <f t="shared" ref="K1473:K1492" si="207">D1473*G1473</f>
        <v>0</v>
      </c>
      <c r="L1473" s="1075">
        <f t="shared" ref="L1473:L1492" si="208">D1473*H1473</f>
        <v>0</v>
      </c>
    </row>
    <row r="1474" spans="1:12" x14ac:dyDescent="0.25">
      <c r="A1474" s="1072"/>
      <c r="B1474" s="1072"/>
      <c r="C1474" s="1074" t="s">
        <v>924</v>
      </c>
      <c r="D1474" s="1075"/>
      <c r="E1474" s="1075">
        <v>392543</v>
      </c>
      <c r="F1474" s="1075">
        <v>30000</v>
      </c>
      <c r="G1474" s="1075"/>
      <c r="H1474" s="1075">
        <f t="shared" si="204"/>
        <v>422543</v>
      </c>
      <c r="I1474" s="1075">
        <f t="shared" si="205"/>
        <v>0</v>
      </c>
      <c r="J1474" s="1075">
        <f t="shared" si="206"/>
        <v>0</v>
      </c>
      <c r="K1474" s="1075">
        <f t="shared" si="207"/>
        <v>0</v>
      </c>
      <c r="L1474" s="1075">
        <f t="shared" si="208"/>
        <v>0</v>
      </c>
    </row>
    <row r="1475" spans="1:12" x14ac:dyDescent="0.25">
      <c r="A1475" s="1072"/>
      <c r="B1475" s="1072"/>
      <c r="C1475" s="1074" t="s">
        <v>925</v>
      </c>
      <c r="D1475" s="1075">
        <v>3</v>
      </c>
      <c r="E1475" s="1075">
        <v>398386</v>
      </c>
      <c r="F1475" s="1075">
        <v>30000</v>
      </c>
      <c r="G1475" s="1075">
        <v>10793.83</v>
      </c>
      <c r="H1475" s="1075">
        <f t="shared" si="204"/>
        <v>439179.83</v>
      </c>
      <c r="I1475" s="1075">
        <f t="shared" si="205"/>
        <v>1195158</v>
      </c>
      <c r="J1475" s="1075">
        <f t="shared" si="206"/>
        <v>90000</v>
      </c>
      <c r="K1475" s="1075">
        <f t="shared" si="207"/>
        <v>32381.489999999998</v>
      </c>
      <c r="L1475" s="1075">
        <f t="shared" si="208"/>
        <v>1317539.49</v>
      </c>
    </row>
    <row r="1476" spans="1:12" x14ac:dyDescent="0.25">
      <c r="A1476" s="1072"/>
      <c r="B1476" s="1072"/>
      <c r="C1476" s="1074" t="s">
        <v>935</v>
      </c>
      <c r="D1476" s="1075"/>
      <c r="E1476" s="1075">
        <v>416444</v>
      </c>
      <c r="F1476" s="1075">
        <v>30000</v>
      </c>
      <c r="G1476" s="1075"/>
      <c r="H1476" s="1075">
        <f t="shared" si="204"/>
        <v>446444</v>
      </c>
      <c r="I1476" s="1075">
        <f t="shared" si="205"/>
        <v>0</v>
      </c>
      <c r="J1476" s="1075">
        <f t="shared" si="206"/>
        <v>0</v>
      </c>
      <c r="K1476" s="1075">
        <f t="shared" si="207"/>
        <v>0</v>
      </c>
      <c r="L1476" s="1075">
        <f t="shared" si="208"/>
        <v>0</v>
      </c>
    </row>
    <row r="1477" spans="1:12" x14ac:dyDescent="0.25">
      <c r="A1477" s="1072"/>
      <c r="B1477" s="1072"/>
      <c r="C1477" s="1074" t="s">
        <v>936</v>
      </c>
      <c r="D1477" s="1075">
        <v>880</v>
      </c>
      <c r="E1477" s="1075">
        <v>423626</v>
      </c>
      <c r="F1477" s="1075">
        <v>30000</v>
      </c>
      <c r="G1477" s="1075">
        <v>11688</v>
      </c>
      <c r="H1477" s="1075">
        <f t="shared" si="204"/>
        <v>465314</v>
      </c>
      <c r="I1477" s="1075">
        <f t="shared" si="205"/>
        <v>372790880</v>
      </c>
      <c r="J1477" s="1075">
        <f t="shared" si="206"/>
        <v>26400000</v>
      </c>
      <c r="K1477" s="1075">
        <f t="shared" si="207"/>
        <v>10285440</v>
      </c>
      <c r="L1477" s="1075">
        <f t="shared" si="208"/>
        <v>409476320</v>
      </c>
    </row>
    <row r="1478" spans="1:12" x14ac:dyDescent="0.25">
      <c r="A1478" s="1072"/>
      <c r="B1478" s="1072"/>
      <c r="C1478" s="1074" t="s">
        <v>603</v>
      </c>
      <c r="D1478" s="1075">
        <v>10</v>
      </c>
      <c r="E1478" s="1075">
        <v>466718</v>
      </c>
      <c r="F1478" s="1075">
        <v>30000</v>
      </c>
      <c r="G1478" s="1075">
        <v>12927.75</v>
      </c>
      <c r="H1478" s="1075">
        <f t="shared" si="204"/>
        <v>509645.75</v>
      </c>
      <c r="I1478" s="1075">
        <f t="shared" si="205"/>
        <v>4667180</v>
      </c>
      <c r="J1478" s="1075">
        <f t="shared" si="206"/>
        <v>300000</v>
      </c>
      <c r="K1478" s="1075">
        <f t="shared" si="207"/>
        <v>129277.5</v>
      </c>
      <c r="L1478" s="1075">
        <f t="shared" si="208"/>
        <v>5096457.5</v>
      </c>
    </row>
    <row r="1479" spans="1:12" x14ac:dyDescent="0.25">
      <c r="A1479" s="1072"/>
      <c r="B1479" s="1072"/>
      <c r="C1479" s="1074" t="s">
        <v>942</v>
      </c>
      <c r="D1479" s="1075">
        <v>2</v>
      </c>
      <c r="E1479" s="1075">
        <v>427968</v>
      </c>
      <c r="F1479" s="1075">
        <v>30000</v>
      </c>
      <c r="G1479" s="1075">
        <v>12257.92</v>
      </c>
      <c r="H1479" s="1075">
        <f t="shared" si="204"/>
        <v>470225.91999999998</v>
      </c>
      <c r="I1479" s="1075">
        <f t="shared" si="205"/>
        <v>855936</v>
      </c>
      <c r="J1479" s="1075">
        <f t="shared" si="206"/>
        <v>60000</v>
      </c>
      <c r="K1479" s="1075">
        <f t="shared" si="207"/>
        <v>24515.84</v>
      </c>
      <c r="L1479" s="1075">
        <f t="shared" si="208"/>
        <v>940451.83999999997</v>
      </c>
    </row>
    <row r="1480" spans="1:12" x14ac:dyDescent="0.25">
      <c r="A1480" s="1072"/>
      <c r="B1480" s="1072"/>
      <c r="C1480" s="1074" t="s">
        <v>947</v>
      </c>
      <c r="D1480" s="1075">
        <v>10</v>
      </c>
      <c r="E1480" s="1075">
        <v>464666</v>
      </c>
      <c r="F1480" s="1075">
        <v>30000</v>
      </c>
      <c r="G1480" s="1075">
        <v>14071.92</v>
      </c>
      <c r="H1480" s="1075">
        <f t="shared" si="204"/>
        <v>508737.92</v>
      </c>
      <c r="I1480" s="1075">
        <f t="shared" si="205"/>
        <v>4646660</v>
      </c>
      <c r="J1480" s="1075">
        <f t="shared" si="206"/>
        <v>300000</v>
      </c>
      <c r="K1480" s="1075">
        <f t="shared" si="207"/>
        <v>140719.20000000001</v>
      </c>
      <c r="L1480" s="1075">
        <f t="shared" si="208"/>
        <v>5087379.2</v>
      </c>
    </row>
    <row r="1481" spans="1:12" x14ac:dyDescent="0.25">
      <c r="A1481" s="1072"/>
      <c r="B1481" s="1072"/>
      <c r="C1481" s="1074" t="s">
        <v>619</v>
      </c>
      <c r="D1481" s="1075">
        <v>5</v>
      </c>
      <c r="E1481" s="1075">
        <v>593838</v>
      </c>
      <c r="F1481" s="1075">
        <v>30000</v>
      </c>
      <c r="G1481" s="1075">
        <v>19412.25</v>
      </c>
      <c r="H1481" s="1075">
        <f t="shared" si="204"/>
        <v>643250.25</v>
      </c>
      <c r="I1481" s="1075">
        <f t="shared" si="205"/>
        <v>2969190</v>
      </c>
      <c r="J1481" s="1075">
        <f t="shared" si="206"/>
        <v>150000</v>
      </c>
      <c r="K1481" s="1075">
        <f t="shared" si="207"/>
        <v>97061.25</v>
      </c>
      <c r="L1481" s="1075">
        <f t="shared" si="208"/>
        <v>3216251.25</v>
      </c>
    </row>
    <row r="1482" spans="1:12" x14ac:dyDescent="0.25">
      <c r="A1482" s="1072"/>
      <c r="B1482" s="1072"/>
      <c r="C1482" s="1074" t="s">
        <v>834</v>
      </c>
      <c r="D1482" s="1075">
        <v>2</v>
      </c>
      <c r="E1482" s="1075">
        <v>620495</v>
      </c>
      <c r="F1482" s="1075">
        <v>30000</v>
      </c>
      <c r="G1482" s="1075">
        <v>20563.75</v>
      </c>
      <c r="H1482" s="1075">
        <f t="shared" si="204"/>
        <v>671058.75</v>
      </c>
      <c r="I1482" s="1075">
        <f t="shared" si="205"/>
        <v>1240990</v>
      </c>
      <c r="J1482" s="1075">
        <f t="shared" si="206"/>
        <v>60000</v>
      </c>
      <c r="K1482" s="1075">
        <f t="shared" si="207"/>
        <v>41127.5</v>
      </c>
      <c r="L1482" s="1075">
        <f t="shared" si="208"/>
        <v>1342117.5</v>
      </c>
    </row>
    <row r="1483" spans="1:12" x14ac:dyDescent="0.25">
      <c r="A1483" s="1072"/>
      <c r="B1483" s="1072"/>
      <c r="C1483" s="1074" t="s">
        <v>960</v>
      </c>
      <c r="D1483" s="1075"/>
      <c r="E1483" s="1075">
        <v>753649</v>
      </c>
      <c r="F1483" s="1075">
        <v>30000</v>
      </c>
      <c r="G1483" s="1075"/>
      <c r="H1483" s="1075">
        <f t="shared" si="204"/>
        <v>783649</v>
      </c>
      <c r="I1483" s="1075">
        <f t="shared" si="205"/>
        <v>0</v>
      </c>
      <c r="J1483" s="1075">
        <f t="shared" si="206"/>
        <v>0</v>
      </c>
      <c r="K1483" s="1075">
        <f t="shared" si="207"/>
        <v>0</v>
      </c>
      <c r="L1483" s="1075">
        <f t="shared" si="208"/>
        <v>0</v>
      </c>
    </row>
    <row r="1484" spans="1:12" x14ac:dyDescent="0.25">
      <c r="A1484" s="1072"/>
      <c r="B1484" s="1072"/>
      <c r="C1484" s="1074" t="s">
        <v>809</v>
      </c>
      <c r="D1484" s="1075">
        <v>3</v>
      </c>
      <c r="E1484" s="1075">
        <v>776752</v>
      </c>
      <c r="F1484" s="1075">
        <v>30000</v>
      </c>
      <c r="G1484" s="1075">
        <v>30807.16</v>
      </c>
      <c r="H1484" s="1075">
        <f t="shared" si="204"/>
        <v>837559.16</v>
      </c>
      <c r="I1484" s="1075">
        <f t="shared" si="205"/>
        <v>2330256</v>
      </c>
      <c r="J1484" s="1075">
        <f t="shared" si="206"/>
        <v>90000</v>
      </c>
      <c r="K1484" s="1075">
        <f t="shared" si="207"/>
        <v>92421.48</v>
      </c>
      <c r="L1484" s="1075">
        <f t="shared" si="208"/>
        <v>2512677.48</v>
      </c>
    </row>
    <row r="1485" spans="1:12" x14ac:dyDescent="0.25">
      <c r="A1485" s="1072"/>
      <c r="B1485" s="1072"/>
      <c r="C1485" s="1074" t="s">
        <v>961</v>
      </c>
      <c r="D1485" s="1075">
        <v>1</v>
      </c>
      <c r="E1485" s="1075">
        <v>892258</v>
      </c>
      <c r="F1485" s="1075">
        <v>30000</v>
      </c>
      <c r="G1485" s="1075">
        <v>34490.839999999997</v>
      </c>
      <c r="H1485" s="1075">
        <f t="shared" si="204"/>
        <v>956748.84</v>
      </c>
      <c r="I1485" s="1075">
        <f t="shared" si="205"/>
        <v>892258</v>
      </c>
      <c r="J1485" s="1075">
        <f t="shared" si="206"/>
        <v>30000</v>
      </c>
      <c r="K1485" s="1075">
        <f t="shared" si="207"/>
        <v>34490.839999999997</v>
      </c>
      <c r="L1485" s="1075">
        <f t="shared" si="208"/>
        <v>956748.84</v>
      </c>
    </row>
    <row r="1486" spans="1:12" x14ac:dyDescent="0.25">
      <c r="A1486" s="1072"/>
      <c r="B1486" s="1072"/>
      <c r="C1486" s="1074" t="s">
        <v>647</v>
      </c>
      <c r="D1486" s="1075">
        <v>4</v>
      </c>
      <c r="E1486" s="1075">
        <v>1340087</v>
      </c>
      <c r="F1486" s="1075">
        <v>30000</v>
      </c>
      <c r="G1486" s="1075">
        <v>47686.16</v>
      </c>
      <c r="H1486" s="1075">
        <f t="shared" si="204"/>
        <v>1417773.16</v>
      </c>
      <c r="I1486" s="1075">
        <f t="shared" si="205"/>
        <v>5360348</v>
      </c>
      <c r="J1486" s="1075">
        <f t="shared" si="206"/>
        <v>120000</v>
      </c>
      <c r="K1486" s="1075">
        <f t="shared" si="207"/>
        <v>190744.64</v>
      </c>
      <c r="L1486" s="1075">
        <f t="shared" si="208"/>
        <v>5671092.6399999997</v>
      </c>
    </row>
    <row r="1487" spans="1:12" x14ac:dyDescent="0.25">
      <c r="A1487" s="1072"/>
      <c r="B1487" s="1072"/>
      <c r="C1487" s="1074" t="s">
        <v>654</v>
      </c>
      <c r="D1487" s="1075">
        <v>4</v>
      </c>
      <c r="E1487" s="1075">
        <v>1332024</v>
      </c>
      <c r="F1487" s="1075">
        <v>30000</v>
      </c>
      <c r="G1487" s="1075">
        <v>48239</v>
      </c>
      <c r="H1487" s="1075">
        <f t="shared" si="204"/>
        <v>1410263</v>
      </c>
      <c r="I1487" s="1075">
        <f t="shared" si="205"/>
        <v>5328096</v>
      </c>
      <c r="J1487" s="1075">
        <f t="shared" si="206"/>
        <v>120000</v>
      </c>
      <c r="K1487" s="1075">
        <f t="shared" si="207"/>
        <v>192956</v>
      </c>
      <c r="L1487" s="1075">
        <f t="shared" si="208"/>
        <v>5641052</v>
      </c>
    </row>
    <row r="1488" spans="1:12" x14ac:dyDescent="0.25">
      <c r="A1488" s="1072"/>
      <c r="B1488" s="1072"/>
      <c r="C1488" s="1074" t="s">
        <v>656</v>
      </c>
      <c r="D1488" s="1075">
        <v>3</v>
      </c>
      <c r="E1488" s="1075">
        <v>1379465</v>
      </c>
      <c r="F1488" s="1075">
        <v>30000</v>
      </c>
      <c r="G1488" s="1075">
        <v>56831.16</v>
      </c>
      <c r="H1488" s="1075">
        <f t="shared" si="204"/>
        <v>1466296.16</v>
      </c>
      <c r="I1488" s="1075">
        <f t="shared" si="205"/>
        <v>4138395</v>
      </c>
      <c r="J1488" s="1075">
        <f t="shared" si="206"/>
        <v>90000</v>
      </c>
      <c r="K1488" s="1075">
        <f t="shared" si="207"/>
        <v>170493.48</v>
      </c>
      <c r="L1488" s="1075">
        <f t="shared" si="208"/>
        <v>4398888.4799999995</v>
      </c>
    </row>
    <row r="1489" spans="1:12" x14ac:dyDescent="0.25">
      <c r="A1489" s="1072"/>
      <c r="B1489" s="1072"/>
      <c r="C1489" s="1074" t="s">
        <v>660</v>
      </c>
      <c r="D1489" s="1075">
        <v>1</v>
      </c>
      <c r="E1489" s="1075">
        <v>1597208</v>
      </c>
      <c r="F1489" s="1075">
        <v>30000</v>
      </c>
      <c r="G1489" s="1075">
        <v>60782.16</v>
      </c>
      <c r="H1489" s="1075">
        <f t="shared" si="204"/>
        <v>1687990.16</v>
      </c>
      <c r="I1489" s="1075">
        <f t="shared" si="205"/>
        <v>1597208</v>
      </c>
      <c r="J1489" s="1075">
        <f t="shared" si="206"/>
        <v>30000</v>
      </c>
      <c r="K1489" s="1075">
        <f t="shared" si="207"/>
        <v>60782.16</v>
      </c>
      <c r="L1489" s="1075">
        <f t="shared" si="208"/>
        <v>1687990.16</v>
      </c>
    </row>
    <row r="1490" spans="1:12" x14ac:dyDescent="0.25">
      <c r="A1490" s="1072"/>
      <c r="B1490" s="1072"/>
      <c r="C1490" s="1074" t="s">
        <v>664</v>
      </c>
      <c r="D1490" s="1075">
        <v>2</v>
      </c>
      <c r="E1490" s="1075">
        <v>1640057</v>
      </c>
      <c r="F1490" s="1075">
        <v>30000</v>
      </c>
      <c r="G1490" s="1075">
        <v>72424.34</v>
      </c>
      <c r="H1490" s="1075">
        <f t="shared" si="204"/>
        <v>1742481.34</v>
      </c>
      <c r="I1490" s="1075">
        <f t="shared" si="205"/>
        <v>3280114</v>
      </c>
      <c r="J1490" s="1075">
        <f t="shared" si="206"/>
        <v>60000</v>
      </c>
      <c r="K1490" s="1075">
        <f t="shared" si="207"/>
        <v>144848.68</v>
      </c>
      <c r="L1490" s="1075">
        <f t="shared" si="208"/>
        <v>3484962.68</v>
      </c>
    </row>
    <row r="1491" spans="1:12" x14ac:dyDescent="0.25">
      <c r="A1491" s="1072"/>
      <c r="B1491" s="1072"/>
      <c r="C1491" s="1074" t="s">
        <v>678</v>
      </c>
      <c r="D1491" s="1075">
        <v>7</v>
      </c>
      <c r="E1491" s="1075">
        <v>2041755</v>
      </c>
      <c r="F1491" s="1075">
        <v>30000</v>
      </c>
      <c r="G1491" s="1075">
        <v>87993</v>
      </c>
      <c r="H1491" s="1075">
        <f t="shared" si="204"/>
        <v>2159748</v>
      </c>
      <c r="I1491" s="1075">
        <f t="shared" si="205"/>
        <v>14292285</v>
      </c>
      <c r="J1491" s="1075">
        <f t="shared" si="206"/>
        <v>210000</v>
      </c>
      <c r="K1491" s="1075">
        <f t="shared" si="207"/>
        <v>615951</v>
      </c>
      <c r="L1491" s="1075">
        <f t="shared" si="208"/>
        <v>15118236</v>
      </c>
    </row>
    <row r="1492" spans="1:12" x14ac:dyDescent="0.25">
      <c r="A1492" s="1072"/>
      <c r="B1492" s="1072"/>
      <c r="C1492" s="1071" t="s">
        <v>968</v>
      </c>
      <c r="D1492" s="1075">
        <v>1</v>
      </c>
      <c r="E1492" s="1075">
        <v>2693980</v>
      </c>
      <c r="F1492" s="1075">
        <v>30000</v>
      </c>
      <c r="G1492" s="1075">
        <v>110071.34</v>
      </c>
      <c r="H1492" s="1075">
        <f t="shared" si="204"/>
        <v>2834051.34</v>
      </c>
      <c r="I1492" s="1075">
        <f t="shared" si="205"/>
        <v>2693980</v>
      </c>
      <c r="J1492" s="1075">
        <f t="shared" si="206"/>
        <v>30000</v>
      </c>
      <c r="K1492" s="1075">
        <f t="shared" si="207"/>
        <v>110071.34</v>
      </c>
      <c r="L1492" s="1075">
        <f t="shared" si="208"/>
        <v>2834051.34</v>
      </c>
    </row>
    <row r="1493" spans="1:12" x14ac:dyDescent="0.25">
      <c r="A1493" s="1072"/>
      <c r="B1493" s="442" t="s">
        <v>691</v>
      </c>
      <c r="C1493" s="1074" t="s">
        <v>692</v>
      </c>
      <c r="D1493" s="1076">
        <f>SUM(D1473:D1492)</f>
        <v>938</v>
      </c>
      <c r="E1493" s="1076">
        <f>SUM(E1490:E1492)</f>
        <v>6375792</v>
      </c>
      <c r="F1493" s="1076">
        <f>SUM(F1490:F1492)</f>
        <v>90000</v>
      </c>
      <c r="G1493" s="1076"/>
      <c r="H1493" s="1076">
        <f>SUM(H1473:H1492)</f>
        <v>20289659.580000002</v>
      </c>
      <c r="I1493" s="1076">
        <f>SUM(I1473:I1492)</f>
        <v>428278934</v>
      </c>
      <c r="J1493" s="1076">
        <f>SUM(J1473:J1492)</f>
        <v>28140000</v>
      </c>
      <c r="K1493" s="1076">
        <f>SUM(K1473:K1492)</f>
        <v>12363282.4</v>
      </c>
      <c r="L1493" s="1076">
        <f>SUM(L1473:L1492)</f>
        <v>468782216.39999998</v>
      </c>
    </row>
    <row r="1494" spans="1:12" x14ac:dyDescent="0.25">
      <c r="A1494" s="1072"/>
      <c r="B1494" s="1072"/>
      <c r="C1494" s="1072"/>
      <c r="D1494" s="1075"/>
      <c r="E1494" s="1075"/>
      <c r="F1494" s="1075"/>
      <c r="G1494" s="1075"/>
      <c r="H1494" s="1075"/>
      <c r="I1494" s="1075"/>
      <c r="J1494" s="1075"/>
      <c r="K1494" s="1075"/>
      <c r="L1494" s="1075"/>
    </row>
    <row r="1495" spans="1:12" x14ac:dyDescent="0.25">
      <c r="A1495" s="1072"/>
      <c r="B1495" s="1072" t="s">
        <v>1219</v>
      </c>
      <c r="C1495" s="1077" t="s">
        <v>1628</v>
      </c>
      <c r="D1495" s="1078"/>
      <c r="E1495" s="1078">
        <v>1337225</v>
      </c>
      <c r="F1495" s="1078">
        <v>381109</v>
      </c>
      <c r="G1495" s="1078">
        <v>13099508</v>
      </c>
      <c r="H1495" s="1075">
        <f>SUM(E1495:G1495)</f>
        <v>14817842</v>
      </c>
      <c r="I1495" s="1075">
        <f>D1495*E1495</f>
        <v>0</v>
      </c>
      <c r="J1495" s="1075">
        <f>D1495*F1495</f>
        <v>0</v>
      </c>
      <c r="K1495" s="1075">
        <f>D1495*G1495</f>
        <v>0</v>
      </c>
      <c r="L1495" s="1075">
        <f>D1495*H1495</f>
        <v>0</v>
      </c>
    </row>
    <row r="1496" spans="1:12" ht="39" x14ac:dyDescent="0.25">
      <c r="A1496" s="1072"/>
      <c r="B1496" s="1072" t="s">
        <v>1199</v>
      </c>
      <c r="C1496" s="1077" t="s">
        <v>1200</v>
      </c>
      <c r="D1496" s="1078"/>
      <c r="E1496" s="1078">
        <v>1337225</v>
      </c>
      <c r="F1496" s="1078">
        <v>401168</v>
      </c>
      <c r="G1496" s="1078">
        <v>10916790</v>
      </c>
      <c r="H1496" s="1075">
        <f>SUM(E1496:G1496)</f>
        <v>12655183</v>
      </c>
      <c r="I1496" s="1075">
        <f>D1496*E1496</f>
        <v>0</v>
      </c>
      <c r="J1496" s="1075">
        <f>D1496*F1496</f>
        <v>0</v>
      </c>
      <c r="K1496" s="1075">
        <f>D1496*G1496</f>
        <v>0</v>
      </c>
      <c r="L1496" s="1075">
        <f>D1496*H1496</f>
        <v>0</v>
      </c>
    </row>
    <row r="1497" spans="1:12" x14ac:dyDescent="0.25">
      <c r="A1497" s="1072"/>
      <c r="B1497" s="1072"/>
      <c r="C1497" s="447" t="s">
        <v>693</v>
      </c>
      <c r="D1497" s="1075"/>
      <c r="E1497" s="1078">
        <v>9273942.8399999999</v>
      </c>
      <c r="F1497" s="1075">
        <v>374361</v>
      </c>
      <c r="G1497" s="1075">
        <v>7914876</v>
      </c>
      <c r="H1497" s="1075">
        <f>SUM(E1497:G1497)</f>
        <v>17563179.84</v>
      </c>
      <c r="I1497" s="1075">
        <f>D1497*E1497</f>
        <v>0</v>
      </c>
      <c r="J1497" s="1075">
        <f>D1497*F1497</f>
        <v>0</v>
      </c>
      <c r="K1497" s="1075">
        <f>D1497*G1497</f>
        <v>0</v>
      </c>
      <c r="L1497" s="1075">
        <f>D1497*H1497</f>
        <v>0</v>
      </c>
    </row>
    <row r="1498" spans="1:12" x14ac:dyDescent="0.25">
      <c r="A1498" s="1072"/>
      <c r="B1498" s="1072"/>
      <c r="C1498" s="447"/>
      <c r="D1498" s="1075"/>
      <c r="E1498" s="1075">
        <f t="shared" ref="E1498:L1498" si="209">SUM(E1495:E1497)</f>
        <v>11948392.84</v>
      </c>
      <c r="F1498" s="1075">
        <f t="shared" si="209"/>
        <v>1156638</v>
      </c>
      <c r="G1498" s="1075">
        <f t="shared" si="209"/>
        <v>31931174</v>
      </c>
      <c r="H1498" s="1075">
        <f t="shared" si="209"/>
        <v>45036204.840000004</v>
      </c>
      <c r="I1498" s="1075">
        <f t="shared" si="209"/>
        <v>0</v>
      </c>
      <c r="J1498" s="1075">
        <f t="shared" si="209"/>
        <v>0</v>
      </c>
      <c r="K1498" s="1075">
        <f t="shared" si="209"/>
        <v>0</v>
      </c>
      <c r="L1498" s="1075">
        <f t="shared" si="209"/>
        <v>0</v>
      </c>
    </row>
    <row r="1499" spans="1:12" x14ac:dyDescent="0.25">
      <c r="A1499" s="1072"/>
      <c r="B1499" s="1072"/>
      <c r="C1499" s="447"/>
      <c r="D1499" s="1075"/>
      <c r="E1499" s="1075"/>
      <c r="F1499" s="1075"/>
      <c r="G1499" s="1075"/>
      <c r="H1499" s="1075"/>
      <c r="I1499" s="1075"/>
      <c r="J1499" s="1075"/>
      <c r="K1499" s="1075"/>
      <c r="L1499" s="1075"/>
    </row>
    <row r="1500" spans="1:12" x14ac:dyDescent="0.25">
      <c r="A1500" s="1079" t="s">
        <v>694</v>
      </c>
      <c r="B1500" s="1072"/>
      <c r="C1500" s="1072"/>
      <c r="D1500" s="1080">
        <f>D1493+D1498</f>
        <v>938</v>
      </c>
      <c r="E1500" s="1080">
        <f>SUM(E1495:E1497)</f>
        <v>11948392.84</v>
      </c>
      <c r="F1500" s="1080">
        <f>SUM(F1495:F1497)</f>
        <v>1156638</v>
      </c>
      <c r="G1500" s="1080">
        <f t="shared" ref="G1500:L1500" si="210">G1493+G1498</f>
        <v>31931174</v>
      </c>
      <c r="H1500" s="1080">
        <f t="shared" si="210"/>
        <v>65325864.420000002</v>
      </c>
      <c r="I1500" s="1080">
        <f t="shared" si="210"/>
        <v>428278934</v>
      </c>
      <c r="J1500" s="1080">
        <f t="shared" si="210"/>
        <v>28140000</v>
      </c>
      <c r="K1500" s="1080">
        <f t="shared" si="210"/>
        <v>12363282.4</v>
      </c>
      <c r="L1500" s="1080">
        <f t="shared" si="210"/>
        <v>468782216.39999998</v>
      </c>
    </row>
    <row r="1501" spans="1:12" x14ac:dyDescent="0.25">
      <c r="A1501" s="1081"/>
      <c r="B1501" s="1081"/>
      <c r="C1501" s="1081"/>
      <c r="D1501" s="1081"/>
      <c r="E1501" s="1081"/>
      <c r="F1501" s="1081"/>
      <c r="G1501" s="1081"/>
      <c r="H1501" s="1081"/>
      <c r="I1501" s="1081"/>
      <c r="J1501" s="1081"/>
      <c r="K1501" s="1081"/>
      <c r="L1501" s="1081"/>
    </row>
    <row r="1502" spans="1:12" x14ac:dyDescent="0.25">
      <c r="A1502" s="1382" t="s">
        <v>133</v>
      </c>
      <c r="B1502" s="1382"/>
      <c r="C1502" s="1382"/>
      <c r="D1502" s="1382"/>
      <c r="E1502" s="1382"/>
      <c r="F1502" s="1382"/>
      <c r="G1502" s="1382"/>
      <c r="H1502" s="1382"/>
      <c r="I1502" s="1382"/>
      <c r="J1502" s="1382"/>
      <c r="K1502" s="1382"/>
      <c r="L1502" s="1382"/>
    </row>
    <row r="1503" spans="1:12" x14ac:dyDescent="0.25">
      <c r="A1503" s="1379" t="s">
        <v>585</v>
      </c>
      <c r="B1503" s="1379"/>
      <c r="C1503" s="1379"/>
      <c r="D1503" s="1379"/>
      <c r="E1503" s="1379"/>
      <c r="F1503" s="1379"/>
      <c r="G1503" s="1379"/>
      <c r="H1503" s="1379"/>
      <c r="I1503" s="1379"/>
      <c r="J1503" s="1379"/>
      <c r="K1503" s="1379"/>
      <c r="L1503" s="1379"/>
    </row>
    <row r="1504" spans="1:12" x14ac:dyDescent="0.25">
      <c r="A1504" s="1379" t="s">
        <v>586</v>
      </c>
      <c r="B1504" s="1380"/>
      <c r="C1504" s="1380"/>
      <c r="D1504" s="1380"/>
      <c r="E1504" s="1380"/>
      <c r="F1504" s="1380"/>
      <c r="G1504" s="1380"/>
      <c r="H1504" s="1380"/>
      <c r="I1504" s="1380"/>
      <c r="J1504" s="1380"/>
      <c r="K1504" s="1380"/>
      <c r="L1504" s="1380"/>
    </row>
    <row r="1505" spans="1:12" x14ac:dyDescent="0.25">
      <c r="A1505" s="1381" t="s">
        <v>1680</v>
      </c>
      <c r="B1505" s="1381"/>
      <c r="C1505" s="1381"/>
      <c r="D1505" s="1381"/>
      <c r="E1505" s="1381"/>
      <c r="F1505" s="1381"/>
      <c r="G1505" s="1381"/>
      <c r="H1505" s="1381"/>
      <c r="I1505" s="1381"/>
      <c r="J1505" s="1381"/>
      <c r="K1505" s="1381"/>
      <c r="L1505" s="1381"/>
    </row>
    <row r="1506" spans="1:12" ht="51.75" x14ac:dyDescent="0.25">
      <c r="A1506" s="441" t="s">
        <v>588</v>
      </c>
      <c r="B1506" s="1079"/>
      <c r="C1506" s="441" t="s">
        <v>589</v>
      </c>
      <c r="D1506" s="441" t="s">
        <v>590</v>
      </c>
      <c r="E1506" s="441" t="s">
        <v>591</v>
      </c>
      <c r="F1506" s="441" t="s">
        <v>592</v>
      </c>
      <c r="G1506" s="441" t="s">
        <v>593</v>
      </c>
      <c r="H1506" s="441" t="s">
        <v>594</v>
      </c>
      <c r="I1506" s="441" t="s">
        <v>595</v>
      </c>
      <c r="J1506" s="441" t="s">
        <v>596</v>
      </c>
      <c r="K1506" s="441" t="s">
        <v>597</v>
      </c>
      <c r="L1506" s="1093" t="s">
        <v>598</v>
      </c>
    </row>
    <row r="1507" spans="1:12" x14ac:dyDescent="0.25">
      <c r="A1507" s="1071"/>
      <c r="B1507" s="1072"/>
      <c r="C1507" s="1072"/>
      <c r="D1507" s="1072"/>
      <c r="E1507" s="1072"/>
      <c r="F1507" s="1072"/>
      <c r="G1507" s="1072"/>
      <c r="H1507" s="1072"/>
      <c r="I1507" s="1072"/>
      <c r="J1507" s="1072"/>
      <c r="K1507" s="1072"/>
      <c r="L1507" s="1073" t="s">
        <v>599</v>
      </c>
    </row>
    <row r="1508" spans="1:12" x14ac:dyDescent="0.25">
      <c r="A1508" s="1072"/>
      <c r="B1508" s="1072"/>
      <c r="C1508" s="1074" t="s">
        <v>1681</v>
      </c>
      <c r="D1508" s="1075">
        <v>5</v>
      </c>
      <c r="E1508" s="1075">
        <v>386814</v>
      </c>
      <c r="F1508" s="1075">
        <v>30000</v>
      </c>
      <c r="G1508" s="1075"/>
      <c r="H1508" s="1075">
        <f t="shared" ref="H1508:H1571" si="211">SUM(E1508:G1508)</f>
        <v>416814</v>
      </c>
      <c r="I1508" s="1075">
        <f t="shared" ref="I1508:I1571" si="212">D1508*E1508</f>
        <v>1934070</v>
      </c>
      <c r="J1508" s="1075">
        <f t="shared" ref="J1508:J1571" si="213">D1508*F1508</f>
        <v>150000</v>
      </c>
      <c r="K1508" s="1075">
        <f t="shared" ref="K1508:K1571" si="214">D1508*G1508</f>
        <v>0</v>
      </c>
      <c r="L1508" s="1075">
        <f t="shared" ref="L1508:L1571" si="215">D1508*H1508</f>
        <v>2084070</v>
      </c>
    </row>
    <row r="1509" spans="1:12" x14ac:dyDescent="0.25">
      <c r="A1509" s="1072"/>
      <c r="B1509" s="1072"/>
      <c r="C1509" s="1074" t="s">
        <v>1682</v>
      </c>
      <c r="D1509" s="1075">
        <v>1</v>
      </c>
      <c r="E1509" s="1075">
        <v>391283</v>
      </c>
      <c r="F1509" s="1075">
        <v>30000</v>
      </c>
      <c r="G1509" s="1075"/>
      <c r="H1509" s="1075">
        <f t="shared" si="211"/>
        <v>421283</v>
      </c>
      <c r="I1509" s="1075">
        <f t="shared" si="212"/>
        <v>391283</v>
      </c>
      <c r="J1509" s="1075">
        <f t="shared" si="213"/>
        <v>30000</v>
      </c>
      <c r="K1509" s="1075">
        <f t="shared" si="214"/>
        <v>0</v>
      </c>
      <c r="L1509" s="1075">
        <f t="shared" si="215"/>
        <v>421283</v>
      </c>
    </row>
    <row r="1510" spans="1:12" x14ac:dyDescent="0.25">
      <c r="A1510" s="1072"/>
      <c r="B1510" s="1072"/>
      <c r="C1510" s="1074" t="s">
        <v>871</v>
      </c>
      <c r="D1510" s="1075">
        <v>1</v>
      </c>
      <c r="E1510" s="1075">
        <v>369171</v>
      </c>
      <c r="F1510" s="1075">
        <v>30000</v>
      </c>
      <c r="G1510" s="1075"/>
      <c r="H1510" s="1075">
        <f t="shared" si="211"/>
        <v>399171</v>
      </c>
      <c r="I1510" s="1075">
        <f t="shared" si="212"/>
        <v>369171</v>
      </c>
      <c r="J1510" s="1075">
        <f t="shared" si="213"/>
        <v>30000</v>
      </c>
      <c r="K1510" s="1075">
        <f t="shared" si="214"/>
        <v>0</v>
      </c>
      <c r="L1510" s="1075">
        <f t="shared" si="215"/>
        <v>399171</v>
      </c>
    </row>
    <row r="1511" spans="1:12" x14ac:dyDescent="0.25">
      <c r="A1511" s="1072"/>
      <c r="B1511" s="1072"/>
      <c r="C1511" s="1074" t="s">
        <v>922</v>
      </c>
      <c r="D1511" s="1075">
        <v>2</v>
      </c>
      <c r="E1511" s="1075">
        <v>375014</v>
      </c>
      <c r="F1511" s="1075">
        <v>30000</v>
      </c>
      <c r="G1511" s="1075"/>
      <c r="H1511" s="1075">
        <f t="shared" si="211"/>
        <v>405014</v>
      </c>
      <c r="I1511" s="1075">
        <f t="shared" si="212"/>
        <v>750028</v>
      </c>
      <c r="J1511" s="1075">
        <f t="shared" si="213"/>
        <v>60000</v>
      </c>
      <c r="K1511" s="1075">
        <f t="shared" si="214"/>
        <v>0</v>
      </c>
      <c r="L1511" s="1075">
        <f t="shared" si="215"/>
        <v>810028</v>
      </c>
    </row>
    <row r="1512" spans="1:12" x14ac:dyDescent="0.25">
      <c r="A1512" s="1072"/>
      <c r="B1512" s="1072"/>
      <c r="C1512" s="1074" t="s">
        <v>925</v>
      </c>
      <c r="D1512" s="1075">
        <v>2</v>
      </c>
      <c r="E1512" s="1075">
        <v>398386</v>
      </c>
      <c r="F1512" s="1075">
        <v>30000</v>
      </c>
      <c r="G1512" s="1075"/>
      <c r="H1512" s="1075">
        <f t="shared" si="211"/>
        <v>428386</v>
      </c>
      <c r="I1512" s="1075">
        <f t="shared" si="212"/>
        <v>796772</v>
      </c>
      <c r="J1512" s="1075">
        <f t="shared" si="213"/>
        <v>60000</v>
      </c>
      <c r="K1512" s="1075">
        <f t="shared" si="214"/>
        <v>0</v>
      </c>
      <c r="L1512" s="1075">
        <f t="shared" si="215"/>
        <v>856772</v>
      </c>
    </row>
    <row r="1513" spans="1:12" x14ac:dyDescent="0.25">
      <c r="A1513" s="1072"/>
      <c r="B1513" s="1072"/>
      <c r="C1513" s="1074" t="s">
        <v>926</v>
      </c>
      <c r="D1513" s="1075">
        <v>2</v>
      </c>
      <c r="E1513" s="1075">
        <v>404229</v>
      </c>
      <c r="F1513" s="1075">
        <v>30000</v>
      </c>
      <c r="G1513" s="1075"/>
      <c r="H1513" s="1075">
        <f t="shared" si="211"/>
        <v>434229</v>
      </c>
      <c r="I1513" s="1075">
        <f t="shared" si="212"/>
        <v>808458</v>
      </c>
      <c r="J1513" s="1075">
        <f t="shared" si="213"/>
        <v>60000</v>
      </c>
      <c r="K1513" s="1075">
        <f t="shared" si="214"/>
        <v>0</v>
      </c>
      <c r="L1513" s="1075">
        <f t="shared" si="215"/>
        <v>868458</v>
      </c>
    </row>
    <row r="1514" spans="1:12" x14ac:dyDescent="0.25">
      <c r="A1514" s="1072"/>
      <c r="B1514" s="1072"/>
      <c r="C1514" s="1074" t="s">
        <v>1632</v>
      </c>
      <c r="D1514" s="1075">
        <v>4</v>
      </c>
      <c r="E1514" s="1075">
        <v>410072</v>
      </c>
      <c r="F1514" s="1075">
        <v>30000</v>
      </c>
      <c r="G1514" s="1075"/>
      <c r="H1514" s="1075">
        <f t="shared" si="211"/>
        <v>440072</v>
      </c>
      <c r="I1514" s="1075">
        <f t="shared" si="212"/>
        <v>1640288</v>
      </c>
      <c r="J1514" s="1075">
        <f t="shared" si="213"/>
        <v>120000</v>
      </c>
      <c r="K1514" s="1075">
        <f t="shared" si="214"/>
        <v>0</v>
      </c>
      <c r="L1514" s="1075">
        <f t="shared" si="215"/>
        <v>1760288</v>
      </c>
    </row>
    <row r="1515" spans="1:12" x14ac:dyDescent="0.25">
      <c r="A1515" s="1072"/>
      <c r="B1515" s="1072"/>
      <c r="C1515" s="1074" t="s">
        <v>931</v>
      </c>
      <c r="D1515" s="1075">
        <v>1</v>
      </c>
      <c r="E1515" s="1075">
        <v>373352</v>
      </c>
      <c r="F1515" s="1075">
        <v>30000</v>
      </c>
      <c r="G1515" s="1075"/>
      <c r="H1515" s="1075">
        <f t="shared" si="211"/>
        <v>403352</v>
      </c>
      <c r="I1515" s="1075">
        <f t="shared" si="212"/>
        <v>373352</v>
      </c>
      <c r="J1515" s="1075">
        <f t="shared" si="213"/>
        <v>30000</v>
      </c>
      <c r="K1515" s="1075">
        <f t="shared" si="214"/>
        <v>0</v>
      </c>
      <c r="L1515" s="1075">
        <f t="shared" si="215"/>
        <v>403352</v>
      </c>
    </row>
    <row r="1516" spans="1:12" x14ac:dyDescent="0.25">
      <c r="A1516" s="1072"/>
      <c r="B1516" s="1072"/>
      <c r="C1516" s="1074" t="s">
        <v>931</v>
      </c>
      <c r="D1516" s="1075">
        <v>2</v>
      </c>
      <c r="E1516" s="1075">
        <v>386895</v>
      </c>
      <c r="F1516" s="1075">
        <v>30000</v>
      </c>
      <c r="G1516" s="1075">
        <v>123125.96</v>
      </c>
      <c r="H1516" s="1075">
        <f t="shared" si="211"/>
        <v>540020.96</v>
      </c>
      <c r="I1516" s="1075">
        <f t="shared" si="212"/>
        <v>773790</v>
      </c>
      <c r="J1516" s="1075">
        <f t="shared" si="213"/>
        <v>60000</v>
      </c>
      <c r="K1516" s="1075">
        <f t="shared" si="214"/>
        <v>246251.92</v>
      </c>
      <c r="L1516" s="1075">
        <f t="shared" si="215"/>
        <v>1080041.92</v>
      </c>
    </row>
    <row r="1517" spans="1:12" x14ac:dyDescent="0.25">
      <c r="A1517" s="1072"/>
      <c r="B1517" s="1072"/>
      <c r="C1517" s="1074" t="s">
        <v>934</v>
      </c>
      <c r="D1517" s="1075">
        <v>51</v>
      </c>
      <c r="E1517" s="1075">
        <v>409262</v>
      </c>
      <c r="F1517" s="1075">
        <v>30000</v>
      </c>
      <c r="G1517" s="1075"/>
      <c r="H1517" s="1075">
        <f t="shared" si="211"/>
        <v>439262</v>
      </c>
      <c r="I1517" s="1075">
        <f t="shared" si="212"/>
        <v>20872362</v>
      </c>
      <c r="J1517" s="1075">
        <f t="shared" si="213"/>
        <v>1530000</v>
      </c>
      <c r="K1517" s="1075">
        <f t="shared" si="214"/>
        <v>0</v>
      </c>
      <c r="L1517" s="1075">
        <f t="shared" si="215"/>
        <v>22402362</v>
      </c>
    </row>
    <row r="1518" spans="1:12" x14ac:dyDescent="0.25">
      <c r="A1518" s="1072"/>
      <c r="B1518" s="1072"/>
      <c r="C1518" s="1074" t="s">
        <v>935</v>
      </c>
      <c r="D1518" s="1075">
        <v>4</v>
      </c>
      <c r="E1518" s="1075">
        <v>416444</v>
      </c>
      <c r="F1518" s="1075">
        <v>30000</v>
      </c>
      <c r="G1518" s="1075"/>
      <c r="H1518" s="1075">
        <f t="shared" si="211"/>
        <v>446444</v>
      </c>
      <c r="I1518" s="1075">
        <f t="shared" si="212"/>
        <v>1665776</v>
      </c>
      <c r="J1518" s="1075">
        <f t="shared" si="213"/>
        <v>120000</v>
      </c>
      <c r="K1518" s="1075">
        <f t="shared" si="214"/>
        <v>0</v>
      </c>
      <c r="L1518" s="1075">
        <f t="shared" si="215"/>
        <v>1785776</v>
      </c>
    </row>
    <row r="1519" spans="1:12" x14ac:dyDescent="0.25">
      <c r="A1519" s="1072"/>
      <c r="B1519" s="1072"/>
      <c r="C1519" s="1074" t="s">
        <v>936</v>
      </c>
      <c r="D1519" s="1075">
        <v>1</v>
      </c>
      <c r="E1519" s="1075">
        <v>423626</v>
      </c>
      <c r="F1519" s="1075">
        <v>30000</v>
      </c>
      <c r="G1519" s="1075"/>
      <c r="H1519" s="1075">
        <f t="shared" si="211"/>
        <v>453626</v>
      </c>
      <c r="I1519" s="1075">
        <f t="shared" si="212"/>
        <v>423626</v>
      </c>
      <c r="J1519" s="1075">
        <f t="shared" si="213"/>
        <v>30000</v>
      </c>
      <c r="K1519" s="1075">
        <f t="shared" si="214"/>
        <v>0</v>
      </c>
      <c r="L1519" s="1075">
        <f t="shared" si="215"/>
        <v>453626</v>
      </c>
    </row>
    <row r="1520" spans="1:12" x14ac:dyDescent="0.25">
      <c r="A1520" s="1072"/>
      <c r="B1520" s="1072"/>
      <c r="C1520" s="1074" t="s">
        <v>937</v>
      </c>
      <c r="D1520" s="1075">
        <v>1</v>
      </c>
      <c r="E1520" s="1075">
        <v>437990</v>
      </c>
      <c r="F1520" s="1075">
        <v>30000</v>
      </c>
      <c r="G1520" s="1075"/>
      <c r="H1520" s="1075">
        <f t="shared" si="211"/>
        <v>467990</v>
      </c>
      <c r="I1520" s="1075">
        <f t="shared" si="212"/>
        <v>437990</v>
      </c>
      <c r="J1520" s="1075">
        <f t="shared" si="213"/>
        <v>30000</v>
      </c>
      <c r="K1520" s="1075">
        <f t="shared" si="214"/>
        <v>0</v>
      </c>
      <c r="L1520" s="1075">
        <f t="shared" si="215"/>
        <v>467990</v>
      </c>
    </row>
    <row r="1521" spans="1:12" x14ac:dyDescent="0.25">
      <c r="A1521" s="1072"/>
      <c r="B1521" s="1072"/>
      <c r="C1521" s="1074" t="s">
        <v>603</v>
      </c>
      <c r="D1521" s="1075">
        <v>1</v>
      </c>
      <c r="E1521" s="1075">
        <v>466718</v>
      </c>
      <c r="F1521" s="1075">
        <v>30000</v>
      </c>
      <c r="G1521" s="1075"/>
      <c r="H1521" s="1075">
        <f t="shared" si="211"/>
        <v>496718</v>
      </c>
      <c r="I1521" s="1075">
        <f t="shared" si="212"/>
        <v>466718</v>
      </c>
      <c r="J1521" s="1075">
        <f t="shared" si="213"/>
        <v>30000</v>
      </c>
      <c r="K1521" s="1075">
        <f t="shared" si="214"/>
        <v>0</v>
      </c>
      <c r="L1521" s="1075">
        <f t="shared" si="215"/>
        <v>496718</v>
      </c>
    </row>
    <row r="1522" spans="1:12" x14ac:dyDescent="0.25">
      <c r="A1522" s="1072"/>
      <c r="B1522" s="1072"/>
      <c r="C1522" s="1074" t="s">
        <v>605</v>
      </c>
      <c r="D1522" s="1075">
        <v>13</v>
      </c>
      <c r="E1522" s="1075">
        <v>384823</v>
      </c>
      <c r="F1522" s="1075">
        <v>30000</v>
      </c>
      <c r="G1522" s="1075"/>
      <c r="H1522" s="1075">
        <f t="shared" si="211"/>
        <v>414823</v>
      </c>
      <c r="I1522" s="1075">
        <f t="shared" si="212"/>
        <v>5002699</v>
      </c>
      <c r="J1522" s="1075">
        <f t="shared" si="213"/>
        <v>390000</v>
      </c>
      <c r="K1522" s="1075">
        <f t="shared" si="214"/>
        <v>0</v>
      </c>
      <c r="L1522" s="1075">
        <f t="shared" si="215"/>
        <v>5392699</v>
      </c>
    </row>
    <row r="1523" spans="1:12" x14ac:dyDescent="0.25">
      <c r="A1523" s="1072"/>
      <c r="B1523" s="1072"/>
      <c r="C1523" s="1074" t="s">
        <v>790</v>
      </c>
      <c r="D1523" s="1075">
        <v>2</v>
      </c>
      <c r="E1523" s="1075">
        <v>402081</v>
      </c>
      <c r="F1523" s="1075">
        <v>30000</v>
      </c>
      <c r="G1523" s="1075"/>
      <c r="H1523" s="1075">
        <f t="shared" si="211"/>
        <v>432081</v>
      </c>
      <c r="I1523" s="1075">
        <f t="shared" si="212"/>
        <v>804162</v>
      </c>
      <c r="J1523" s="1075">
        <f t="shared" si="213"/>
        <v>60000</v>
      </c>
      <c r="K1523" s="1075">
        <f t="shared" si="214"/>
        <v>0</v>
      </c>
      <c r="L1523" s="1075">
        <f t="shared" si="215"/>
        <v>864162</v>
      </c>
    </row>
    <row r="1524" spans="1:12" x14ac:dyDescent="0.25">
      <c r="A1524" s="1072"/>
      <c r="B1524" s="1072"/>
      <c r="C1524" s="1074" t="s">
        <v>940</v>
      </c>
      <c r="D1524" s="1075">
        <v>2</v>
      </c>
      <c r="E1524" s="1075">
        <v>410710</v>
      </c>
      <c r="F1524" s="1075">
        <v>30000</v>
      </c>
      <c r="G1524" s="1075"/>
      <c r="H1524" s="1075">
        <f t="shared" si="211"/>
        <v>440710</v>
      </c>
      <c r="I1524" s="1075">
        <f t="shared" si="212"/>
        <v>821420</v>
      </c>
      <c r="J1524" s="1075">
        <f t="shared" si="213"/>
        <v>60000</v>
      </c>
      <c r="K1524" s="1075">
        <f t="shared" si="214"/>
        <v>0</v>
      </c>
      <c r="L1524" s="1075">
        <f t="shared" si="215"/>
        <v>881420</v>
      </c>
    </row>
    <row r="1525" spans="1:12" x14ac:dyDescent="0.25">
      <c r="A1525" s="1072"/>
      <c r="B1525" s="1072"/>
      <c r="C1525" s="1074" t="s">
        <v>941</v>
      </c>
      <c r="D1525" s="1075">
        <v>2</v>
      </c>
      <c r="E1525" s="1075">
        <v>419339</v>
      </c>
      <c r="F1525" s="1075">
        <v>30000</v>
      </c>
      <c r="G1525" s="1075"/>
      <c r="H1525" s="1075">
        <f t="shared" si="211"/>
        <v>449339</v>
      </c>
      <c r="I1525" s="1075">
        <f t="shared" si="212"/>
        <v>838678</v>
      </c>
      <c r="J1525" s="1075">
        <f t="shared" si="213"/>
        <v>60000</v>
      </c>
      <c r="K1525" s="1075">
        <f t="shared" si="214"/>
        <v>0</v>
      </c>
      <c r="L1525" s="1075">
        <f t="shared" si="215"/>
        <v>898678</v>
      </c>
    </row>
    <row r="1526" spans="1:12" x14ac:dyDescent="0.25">
      <c r="A1526" s="1072"/>
      <c r="B1526" s="1072"/>
      <c r="C1526" s="1074" t="s">
        <v>942</v>
      </c>
      <c r="D1526" s="1075">
        <v>4</v>
      </c>
      <c r="E1526" s="1075">
        <v>427968</v>
      </c>
      <c r="F1526" s="1075">
        <v>30000</v>
      </c>
      <c r="G1526" s="1075"/>
      <c r="H1526" s="1075">
        <f t="shared" si="211"/>
        <v>457968</v>
      </c>
      <c r="I1526" s="1075">
        <f t="shared" si="212"/>
        <v>1711872</v>
      </c>
      <c r="J1526" s="1075">
        <f t="shared" si="213"/>
        <v>120000</v>
      </c>
      <c r="K1526" s="1075">
        <f t="shared" si="214"/>
        <v>0</v>
      </c>
      <c r="L1526" s="1075">
        <f t="shared" si="215"/>
        <v>1831872</v>
      </c>
    </row>
    <row r="1527" spans="1:12" x14ac:dyDescent="0.25">
      <c r="A1527" s="1072"/>
      <c r="B1527" s="1072"/>
      <c r="C1527" s="1074" t="s">
        <v>829</v>
      </c>
      <c r="D1527" s="1075">
        <v>14</v>
      </c>
      <c r="E1527" s="1075">
        <v>436597</v>
      </c>
      <c r="F1527" s="1075">
        <v>30000</v>
      </c>
      <c r="G1527" s="1075"/>
      <c r="H1527" s="1075">
        <f t="shared" si="211"/>
        <v>466597</v>
      </c>
      <c r="I1527" s="1075">
        <f t="shared" si="212"/>
        <v>6112358</v>
      </c>
      <c r="J1527" s="1075">
        <f t="shared" si="213"/>
        <v>420000</v>
      </c>
      <c r="K1527" s="1075">
        <f t="shared" si="214"/>
        <v>0</v>
      </c>
      <c r="L1527" s="1075">
        <f t="shared" si="215"/>
        <v>6532358</v>
      </c>
    </row>
    <row r="1528" spans="1:12" x14ac:dyDescent="0.25">
      <c r="A1528" s="1072"/>
      <c r="B1528" s="1072"/>
      <c r="C1528" s="1074" t="s">
        <v>1435</v>
      </c>
      <c r="D1528" s="1075">
        <v>2</v>
      </c>
      <c r="E1528" s="1075">
        <v>445226</v>
      </c>
      <c r="F1528" s="1075">
        <v>30000</v>
      </c>
      <c r="G1528" s="1075"/>
      <c r="H1528" s="1075">
        <f t="shared" si="211"/>
        <v>475226</v>
      </c>
      <c r="I1528" s="1075">
        <f t="shared" si="212"/>
        <v>890452</v>
      </c>
      <c r="J1528" s="1075">
        <f t="shared" si="213"/>
        <v>60000</v>
      </c>
      <c r="K1528" s="1075">
        <f t="shared" si="214"/>
        <v>0</v>
      </c>
      <c r="L1528" s="1075">
        <f t="shared" si="215"/>
        <v>950452</v>
      </c>
    </row>
    <row r="1529" spans="1:12" x14ac:dyDescent="0.25">
      <c r="A1529" s="1072"/>
      <c r="B1529" s="1072"/>
      <c r="C1529" s="1074" t="s">
        <v>609</v>
      </c>
      <c r="D1529" s="1075">
        <v>1</v>
      </c>
      <c r="E1529" s="1075">
        <v>497000</v>
      </c>
      <c r="F1529" s="1075">
        <v>30000</v>
      </c>
      <c r="G1529" s="1075"/>
      <c r="H1529" s="1075">
        <f t="shared" si="211"/>
        <v>527000</v>
      </c>
      <c r="I1529" s="1075">
        <f t="shared" si="212"/>
        <v>497000</v>
      </c>
      <c r="J1529" s="1075">
        <f t="shared" si="213"/>
        <v>30000</v>
      </c>
      <c r="K1529" s="1075">
        <f t="shared" si="214"/>
        <v>0</v>
      </c>
      <c r="L1529" s="1075">
        <f t="shared" si="215"/>
        <v>527000</v>
      </c>
    </row>
    <row r="1530" spans="1:12" x14ac:dyDescent="0.25">
      <c r="A1530" s="1072"/>
      <c r="B1530" s="1072"/>
      <c r="C1530" s="1074" t="s">
        <v>872</v>
      </c>
      <c r="D1530" s="1075">
        <v>4</v>
      </c>
      <c r="E1530" s="1075">
        <v>496939</v>
      </c>
      <c r="F1530" s="1075">
        <v>30000</v>
      </c>
      <c r="G1530" s="1075">
        <v>148074.96</v>
      </c>
      <c r="H1530" s="1075">
        <f t="shared" si="211"/>
        <v>675013.96</v>
      </c>
      <c r="I1530" s="1075">
        <f t="shared" si="212"/>
        <v>1987756</v>
      </c>
      <c r="J1530" s="1075">
        <f t="shared" si="213"/>
        <v>120000</v>
      </c>
      <c r="K1530" s="1075">
        <f t="shared" si="214"/>
        <v>592299.84</v>
      </c>
      <c r="L1530" s="1075">
        <f t="shared" si="215"/>
        <v>2700055.84</v>
      </c>
    </row>
    <row r="1531" spans="1:12" x14ac:dyDescent="0.25">
      <c r="A1531" s="1072"/>
      <c r="B1531" s="1072"/>
      <c r="C1531" s="1074" t="s">
        <v>1678</v>
      </c>
      <c r="D1531" s="1075">
        <v>6</v>
      </c>
      <c r="E1531" s="1075">
        <v>444618</v>
      </c>
      <c r="F1531" s="1075">
        <v>30000</v>
      </c>
      <c r="G1531" s="1075"/>
      <c r="H1531" s="1075">
        <f t="shared" si="211"/>
        <v>474618</v>
      </c>
      <c r="I1531" s="1075">
        <f t="shared" si="212"/>
        <v>2667708</v>
      </c>
      <c r="J1531" s="1075">
        <f t="shared" si="213"/>
        <v>180000</v>
      </c>
      <c r="K1531" s="1075">
        <f t="shared" si="214"/>
        <v>0</v>
      </c>
      <c r="L1531" s="1075">
        <f t="shared" si="215"/>
        <v>2847708</v>
      </c>
    </row>
    <row r="1532" spans="1:12" x14ac:dyDescent="0.25">
      <c r="A1532" s="1072"/>
      <c r="B1532" s="1072"/>
      <c r="C1532" s="1074" t="s">
        <v>946</v>
      </c>
      <c r="D1532" s="1075">
        <v>1</v>
      </c>
      <c r="E1532" s="1075">
        <v>454642</v>
      </c>
      <c r="F1532" s="1075">
        <v>30000</v>
      </c>
      <c r="G1532" s="1075"/>
      <c r="H1532" s="1075">
        <f t="shared" si="211"/>
        <v>484642</v>
      </c>
      <c r="I1532" s="1075">
        <f t="shared" si="212"/>
        <v>454642</v>
      </c>
      <c r="J1532" s="1075">
        <f t="shared" si="213"/>
        <v>30000</v>
      </c>
      <c r="K1532" s="1075">
        <f t="shared" si="214"/>
        <v>0</v>
      </c>
      <c r="L1532" s="1075">
        <f t="shared" si="215"/>
        <v>484642</v>
      </c>
    </row>
    <row r="1533" spans="1:12" x14ac:dyDescent="0.25">
      <c r="A1533" s="1072"/>
      <c r="B1533" s="1072"/>
      <c r="C1533" s="1074" t="s">
        <v>791</v>
      </c>
      <c r="D1533" s="1075">
        <v>28</v>
      </c>
      <c r="E1533" s="1075">
        <v>461648</v>
      </c>
      <c r="F1533" s="1075">
        <v>30000</v>
      </c>
      <c r="G1533" s="1075"/>
      <c r="H1533" s="1075">
        <f t="shared" si="211"/>
        <v>491648</v>
      </c>
      <c r="I1533" s="1075">
        <f t="shared" si="212"/>
        <v>12926144</v>
      </c>
      <c r="J1533" s="1075">
        <f t="shared" si="213"/>
        <v>840000</v>
      </c>
      <c r="K1533" s="1075">
        <f t="shared" si="214"/>
        <v>0</v>
      </c>
      <c r="L1533" s="1075">
        <f t="shared" si="215"/>
        <v>13766144</v>
      </c>
    </row>
    <row r="1534" spans="1:12" x14ac:dyDescent="0.25">
      <c r="A1534" s="1072"/>
      <c r="B1534" s="1072"/>
      <c r="C1534" s="1074" t="s">
        <v>791</v>
      </c>
      <c r="D1534" s="1075">
        <v>31</v>
      </c>
      <c r="E1534" s="1075">
        <v>795691</v>
      </c>
      <c r="F1534" s="1075">
        <v>30000</v>
      </c>
      <c r="G1534" s="1075">
        <v>216342.96</v>
      </c>
      <c r="H1534" s="1075">
        <f t="shared" si="211"/>
        <v>1042033.96</v>
      </c>
      <c r="I1534" s="1075">
        <f t="shared" si="212"/>
        <v>24666421</v>
      </c>
      <c r="J1534" s="1075">
        <f t="shared" si="213"/>
        <v>930000</v>
      </c>
      <c r="K1534" s="1075">
        <f t="shared" si="214"/>
        <v>6706631.7599999998</v>
      </c>
      <c r="L1534" s="1075">
        <f t="shared" si="215"/>
        <v>32303052.759999998</v>
      </c>
    </row>
    <row r="1535" spans="1:12" x14ac:dyDescent="0.25">
      <c r="A1535" s="1072"/>
      <c r="B1535" s="1072"/>
      <c r="C1535" s="1074" t="s">
        <v>613</v>
      </c>
      <c r="D1535" s="1075">
        <v>1</v>
      </c>
      <c r="E1535" s="1075">
        <v>473867</v>
      </c>
      <c r="F1535" s="1075">
        <v>30000</v>
      </c>
      <c r="G1535" s="1075"/>
      <c r="H1535" s="1075">
        <f t="shared" si="211"/>
        <v>503867</v>
      </c>
      <c r="I1535" s="1075">
        <f t="shared" si="212"/>
        <v>473867</v>
      </c>
      <c r="J1535" s="1075">
        <f t="shared" si="213"/>
        <v>30000</v>
      </c>
      <c r="K1535" s="1075">
        <f t="shared" si="214"/>
        <v>0</v>
      </c>
      <c r="L1535" s="1075">
        <f t="shared" si="215"/>
        <v>503867</v>
      </c>
    </row>
    <row r="1536" spans="1:12" x14ac:dyDescent="0.25">
      <c r="A1536" s="1072"/>
      <c r="B1536" s="1072"/>
      <c r="C1536" s="1074" t="s">
        <v>613</v>
      </c>
      <c r="D1536" s="1075">
        <v>2</v>
      </c>
      <c r="E1536" s="1075">
        <v>823778</v>
      </c>
      <c r="F1536" s="1075">
        <v>30000</v>
      </c>
      <c r="G1536" s="1075">
        <v>222008.04</v>
      </c>
      <c r="H1536" s="1075">
        <f t="shared" si="211"/>
        <v>1075786.04</v>
      </c>
      <c r="I1536" s="1075">
        <f t="shared" si="212"/>
        <v>1647556</v>
      </c>
      <c r="J1536" s="1075">
        <f t="shared" si="213"/>
        <v>60000</v>
      </c>
      <c r="K1536" s="1075">
        <f t="shared" si="214"/>
        <v>444016.08</v>
      </c>
      <c r="L1536" s="1075">
        <f t="shared" si="215"/>
        <v>2151572.08</v>
      </c>
    </row>
    <row r="1537" spans="1:12" x14ac:dyDescent="0.25">
      <c r="A1537" s="1072"/>
      <c r="B1537" s="1072"/>
      <c r="C1537" s="1074" t="s">
        <v>619</v>
      </c>
      <c r="D1537" s="1075">
        <v>1</v>
      </c>
      <c r="E1537" s="1075">
        <v>1076555</v>
      </c>
      <c r="F1537" s="1075">
        <v>30000</v>
      </c>
      <c r="G1537" s="1075">
        <v>273075</v>
      </c>
      <c r="H1537" s="1075">
        <f t="shared" si="211"/>
        <v>1379630</v>
      </c>
      <c r="I1537" s="1075">
        <f t="shared" si="212"/>
        <v>1076555</v>
      </c>
      <c r="J1537" s="1075">
        <f t="shared" si="213"/>
        <v>30000</v>
      </c>
      <c r="K1537" s="1075">
        <f t="shared" si="214"/>
        <v>273075</v>
      </c>
      <c r="L1537" s="1075">
        <f t="shared" si="215"/>
        <v>1379630</v>
      </c>
    </row>
    <row r="1538" spans="1:12" x14ac:dyDescent="0.25">
      <c r="A1538" s="1072"/>
      <c r="B1538" s="1072"/>
      <c r="C1538" s="1074" t="s">
        <v>958</v>
      </c>
      <c r="D1538" s="1075">
        <v>2</v>
      </c>
      <c r="E1538" s="1075">
        <v>661237</v>
      </c>
      <c r="F1538" s="1075">
        <v>30000</v>
      </c>
      <c r="G1538" s="1075"/>
      <c r="H1538" s="1075">
        <f t="shared" si="211"/>
        <v>691237</v>
      </c>
      <c r="I1538" s="1075">
        <f t="shared" si="212"/>
        <v>1322474</v>
      </c>
      <c r="J1538" s="1075">
        <f t="shared" si="213"/>
        <v>60000</v>
      </c>
      <c r="K1538" s="1075">
        <f t="shared" si="214"/>
        <v>0</v>
      </c>
      <c r="L1538" s="1075">
        <f t="shared" si="215"/>
        <v>1382474</v>
      </c>
    </row>
    <row r="1539" spans="1:12" x14ac:dyDescent="0.25">
      <c r="A1539" s="1072"/>
      <c r="B1539" s="1072"/>
      <c r="C1539" s="1074" t="s">
        <v>958</v>
      </c>
      <c r="D1539" s="1075">
        <v>198</v>
      </c>
      <c r="E1539" s="1075">
        <v>1151313</v>
      </c>
      <c r="F1539" s="1075">
        <v>30000</v>
      </c>
      <c r="G1539" s="1075">
        <v>269256</v>
      </c>
      <c r="H1539" s="1075">
        <f t="shared" si="211"/>
        <v>1450569</v>
      </c>
      <c r="I1539" s="1075">
        <f t="shared" si="212"/>
        <v>227959974</v>
      </c>
      <c r="J1539" s="1075">
        <f t="shared" si="213"/>
        <v>5940000</v>
      </c>
      <c r="K1539" s="1075">
        <f t="shared" si="214"/>
        <v>53312688</v>
      </c>
      <c r="L1539" s="1075">
        <f t="shared" si="215"/>
        <v>287212662</v>
      </c>
    </row>
    <row r="1540" spans="1:12" x14ac:dyDescent="0.25">
      <c r="A1540" s="1072"/>
      <c r="B1540" s="1072"/>
      <c r="C1540" s="1074" t="s">
        <v>760</v>
      </c>
      <c r="D1540" s="1075">
        <v>5</v>
      </c>
      <c r="E1540" s="1075">
        <v>1189120</v>
      </c>
      <c r="F1540" s="1075">
        <v>30000</v>
      </c>
      <c r="G1540" s="1075">
        <v>276228</v>
      </c>
      <c r="H1540" s="1075">
        <f t="shared" si="211"/>
        <v>1495348</v>
      </c>
      <c r="I1540" s="1075">
        <f t="shared" si="212"/>
        <v>5945600</v>
      </c>
      <c r="J1540" s="1075">
        <f t="shared" si="213"/>
        <v>150000</v>
      </c>
      <c r="K1540" s="1075">
        <f t="shared" si="214"/>
        <v>1381140</v>
      </c>
      <c r="L1540" s="1075">
        <f t="shared" si="215"/>
        <v>7476740</v>
      </c>
    </row>
    <row r="1541" spans="1:12" x14ac:dyDescent="0.25">
      <c r="A1541" s="1072"/>
      <c r="B1541" s="1072"/>
      <c r="C1541" s="1074" t="s">
        <v>624</v>
      </c>
      <c r="D1541" s="1075">
        <v>4</v>
      </c>
      <c r="E1541" s="1075">
        <v>1226927</v>
      </c>
      <c r="F1541" s="1075">
        <v>30000</v>
      </c>
      <c r="G1541" s="1075">
        <v>283224</v>
      </c>
      <c r="H1541" s="1075">
        <f t="shared" si="211"/>
        <v>1540151</v>
      </c>
      <c r="I1541" s="1075">
        <f t="shared" si="212"/>
        <v>4907708</v>
      </c>
      <c r="J1541" s="1075">
        <f t="shared" si="213"/>
        <v>120000</v>
      </c>
      <c r="K1541" s="1075">
        <f t="shared" si="214"/>
        <v>1132896</v>
      </c>
      <c r="L1541" s="1075">
        <f t="shared" si="215"/>
        <v>6160604</v>
      </c>
    </row>
    <row r="1542" spans="1:12" x14ac:dyDescent="0.25">
      <c r="A1542" s="1072"/>
      <c r="B1542" s="1072"/>
      <c r="C1542" s="1074" t="s">
        <v>959</v>
      </c>
      <c r="D1542" s="1075">
        <v>1</v>
      </c>
      <c r="E1542" s="1075">
        <v>1264734</v>
      </c>
      <c r="F1542" s="1075">
        <v>30000</v>
      </c>
      <c r="G1542" s="1075">
        <v>290220</v>
      </c>
      <c r="H1542" s="1075">
        <f t="shared" si="211"/>
        <v>1584954</v>
      </c>
      <c r="I1542" s="1075">
        <f t="shared" si="212"/>
        <v>1264734</v>
      </c>
      <c r="J1542" s="1075">
        <f t="shared" si="213"/>
        <v>30000</v>
      </c>
      <c r="K1542" s="1075">
        <f t="shared" si="214"/>
        <v>290220</v>
      </c>
      <c r="L1542" s="1075">
        <f t="shared" si="215"/>
        <v>1584954</v>
      </c>
    </row>
    <row r="1543" spans="1:12" x14ac:dyDescent="0.25">
      <c r="A1543" s="1072"/>
      <c r="B1543" s="1072"/>
      <c r="C1543" s="1074" t="s">
        <v>960</v>
      </c>
      <c r="D1543" s="1075">
        <v>1</v>
      </c>
      <c r="E1543" s="1075">
        <v>1302541</v>
      </c>
      <c r="F1543" s="1075">
        <v>30000</v>
      </c>
      <c r="G1543" s="1075">
        <v>297204</v>
      </c>
      <c r="H1543" s="1075">
        <f t="shared" si="211"/>
        <v>1629745</v>
      </c>
      <c r="I1543" s="1075">
        <f t="shared" si="212"/>
        <v>1302541</v>
      </c>
      <c r="J1543" s="1075">
        <f t="shared" si="213"/>
        <v>30000</v>
      </c>
      <c r="K1543" s="1075">
        <f t="shared" si="214"/>
        <v>297204</v>
      </c>
      <c r="L1543" s="1075">
        <f t="shared" si="215"/>
        <v>1629745</v>
      </c>
    </row>
    <row r="1544" spans="1:12" x14ac:dyDescent="0.25">
      <c r="A1544" s="1072"/>
      <c r="B1544" s="1072"/>
      <c r="C1544" s="1074" t="s">
        <v>809</v>
      </c>
      <c r="D1544" s="1075">
        <v>1</v>
      </c>
      <c r="E1544" s="1075">
        <v>1340348</v>
      </c>
      <c r="F1544" s="1075">
        <v>30000</v>
      </c>
      <c r="G1544" s="1075">
        <v>304200</v>
      </c>
      <c r="H1544" s="1075">
        <f t="shared" si="211"/>
        <v>1674548</v>
      </c>
      <c r="I1544" s="1075">
        <f t="shared" si="212"/>
        <v>1340348</v>
      </c>
      <c r="J1544" s="1075">
        <f t="shared" si="213"/>
        <v>30000</v>
      </c>
      <c r="K1544" s="1075">
        <f t="shared" si="214"/>
        <v>304200</v>
      </c>
      <c r="L1544" s="1075">
        <f t="shared" si="215"/>
        <v>1674548</v>
      </c>
    </row>
    <row r="1545" spans="1:12" x14ac:dyDescent="0.25">
      <c r="A1545" s="1072"/>
      <c r="B1545" s="1072"/>
      <c r="C1545" s="1074" t="s">
        <v>835</v>
      </c>
      <c r="D1545" s="1075">
        <v>1</v>
      </c>
      <c r="E1545" s="1075">
        <v>799855</v>
      </c>
      <c r="F1545" s="1075">
        <v>30000</v>
      </c>
      <c r="G1545" s="1075"/>
      <c r="H1545" s="1075">
        <f t="shared" si="211"/>
        <v>829855</v>
      </c>
      <c r="I1545" s="1075">
        <f t="shared" si="212"/>
        <v>799855</v>
      </c>
      <c r="J1545" s="1075">
        <f t="shared" si="213"/>
        <v>30000</v>
      </c>
      <c r="K1545" s="1075">
        <f t="shared" si="214"/>
        <v>0</v>
      </c>
      <c r="L1545" s="1075">
        <f t="shared" si="215"/>
        <v>829855</v>
      </c>
    </row>
    <row r="1546" spans="1:12" x14ac:dyDescent="0.25">
      <c r="A1546" s="1072"/>
      <c r="B1546" s="1072"/>
      <c r="C1546" s="1074" t="s">
        <v>835</v>
      </c>
      <c r="D1546" s="1075">
        <v>1</v>
      </c>
      <c r="E1546" s="1075">
        <v>1378155</v>
      </c>
      <c r="F1546" s="1075">
        <v>30000</v>
      </c>
      <c r="G1546" s="1075">
        <v>311196</v>
      </c>
      <c r="H1546" s="1075">
        <f t="shared" si="211"/>
        <v>1719351</v>
      </c>
      <c r="I1546" s="1075">
        <f t="shared" si="212"/>
        <v>1378155</v>
      </c>
      <c r="J1546" s="1075">
        <f t="shared" si="213"/>
        <v>30000</v>
      </c>
      <c r="K1546" s="1075">
        <f t="shared" si="214"/>
        <v>311196</v>
      </c>
      <c r="L1546" s="1075">
        <f t="shared" si="215"/>
        <v>1719351</v>
      </c>
    </row>
    <row r="1547" spans="1:12" x14ac:dyDescent="0.25">
      <c r="A1547" s="1072"/>
      <c r="B1547" s="1072"/>
      <c r="C1547" s="1074" t="s">
        <v>626</v>
      </c>
      <c r="D1547" s="1075">
        <v>1</v>
      </c>
      <c r="E1547" s="1075">
        <v>822959</v>
      </c>
      <c r="F1547" s="1075">
        <v>30000</v>
      </c>
      <c r="G1547" s="1075"/>
      <c r="H1547" s="1075">
        <f t="shared" si="211"/>
        <v>852959</v>
      </c>
      <c r="I1547" s="1075">
        <f t="shared" si="212"/>
        <v>822959</v>
      </c>
      <c r="J1547" s="1075">
        <f t="shared" si="213"/>
        <v>30000</v>
      </c>
      <c r="K1547" s="1075">
        <f t="shared" si="214"/>
        <v>0</v>
      </c>
      <c r="L1547" s="1075">
        <f t="shared" si="215"/>
        <v>852959</v>
      </c>
    </row>
    <row r="1548" spans="1:12" x14ac:dyDescent="0.25">
      <c r="A1548" s="1072"/>
      <c r="B1548" s="1072"/>
      <c r="C1548" s="1074" t="s">
        <v>626</v>
      </c>
      <c r="D1548" s="1075">
        <v>1</v>
      </c>
      <c r="E1548" s="1075">
        <v>1415962</v>
      </c>
      <c r="F1548" s="1075">
        <v>30000</v>
      </c>
      <c r="G1548" s="1075">
        <v>318180</v>
      </c>
      <c r="H1548" s="1075">
        <f t="shared" si="211"/>
        <v>1764142</v>
      </c>
      <c r="I1548" s="1075">
        <f t="shared" si="212"/>
        <v>1415962</v>
      </c>
      <c r="J1548" s="1075">
        <f t="shared" si="213"/>
        <v>30000</v>
      </c>
      <c r="K1548" s="1075">
        <f t="shared" si="214"/>
        <v>318180</v>
      </c>
      <c r="L1548" s="1075">
        <f t="shared" si="215"/>
        <v>1764142</v>
      </c>
    </row>
    <row r="1549" spans="1:12" x14ac:dyDescent="0.25">
      <c r="A1549" s="1072"/>
      <c r="B1549" s="1072"/>
      <c r="C1549" s="1074" t="s">
        <v>628</v>
      </c>
      <c r="D1549" s="1075">
        <v>1</v>
      </c>
      <c r="E1549" s="1075">
        <v>869165</v>
      </c>
      <c r="F1549" s="1075">
        <v>30000</v>
      </c>
      <c r="G1549" s="1075"/>
      <c r="H1549" s="1075">
        <f t="shared" si="211"/>
        <v>899165</v>
      </c>
      <c r="I1549" s="1075">
        <f t="shared" si="212"/>
        <v>869165</v>
      </c>
      <c r="J1549" s="1075">
        <f t="shared" si="213"/>
        <v>30000</v>
      </c>
      <c r="K1549" s="1075">
        <f t="shared" si="214"/>
        <v>0</v>
      </c>
      <c r="L1549" s="1075">
        <f t="shared" si="215"/>
        <v>899165</v>
      </c>
    </row>
    <row r="1550" spans="1:12" x14ac:dyDescent="0.25">
      <c r="A1550" s="1072"/>
      <c r="B1550" s="1072"/>
      <c r="C1550" s="1074" t="s">
        <v>628</v>
      </c>
      <c r="D1550" s="1075">
        <v>1</v>
      </c>
      <c r="E1550" s="1075">
        <v>1491576</v>
      </c>
      <c r="F1550" s="1075">
        <v>30000</v>
      </c>
      <c r="G1550" s="1075">
        <v>332172</v>
      </c>
      <c r="H1550" s="1075">
        <f t="shared" si="211"/>
        <v>1853748</v>
      </c>
      <c r="I1550" s="1075">
        <f t="shared" si="212"/>
        <v>1491576</v>
      </c>
      <c r="J1550" s="1075">
        <f t="shared" si="213"/>
        <v>30000</v>
      </c>
      <c r="K1550" s="1075">
        <f t="shared" si="214"/>
        <v>332172</v>
      </c>
      <c r="L1550" s="1075">
        <f t="shared" si="215"/>
        <v>1853748</v>
      </c>
    </row>
    <row r="1551" spans="1:12" x14ac:dyDescent="0.25">
      <c r="A1551" s="1072"/>
      <c r="B1551" s="1072"/>
      <c r="C1551" s="1074" t="s">
        <v>631</v>
      </c>
      <c r="D1551" s="1075">
        <v>1</v>
      </c>
      <c r="E1551" s="1075">
        <v>961577</v>
      </c>
      <c r="F1551" s="1075">
        <v>30000</v>
      </c>
      <c r="G1551" s="1075"/>
      <c r="H1551" s="1075">
        <f t="shared" si="211"/>
        <v>991577</v>
      </c>
      <c r="I1551" s="1075">
        <f t="shared" si="212"/>
        <v>961577</v>
      </c>
      <c r="J1551" s="1075">
        <f t="shared" si="213"/>
        <v>30000</v>
      </c>
      <c r="K1551" s="1075">
        <f t="shared" si="214"/>
        <v>0</v>
      </c>
      <c r="L1551" s="1075">
        <f t="shared" si="215"/>
        <v>991577</v>
      </c>
    </row>
    <row r="1552" spans="1:12" x14ac:dyDescent="0.25">
      <c r="A1552" s="1072"/>
      <c r="B1552" s="1072"/>
      <c r="C1552" s="1074" t="s">
        <v>632</v>
      </c>
      <c r="D1552" s="1075">
        <v>15</v>
      </c>
      <c r="E1552" s="1075">
        <v>826204</v>
      </c>
      <c r="F1552" s="1075">
        <v>30000</v>
      </c>
      <c r="G1552" s="1075"/>
      <c r="H1552" s="1075">
        <f t="shared" si="211"/>
        <v>856204</v>
      </c>
      <c r="I1552" s="1075">
        <f t="shared" si="212"/>
        <v>12393060</v>
      </c>
      <c r="J1552" s="1075">
        <f t="shared" si="213"/>
        <v>450000</v>
      </c>
      <c r="K1552" s="1075">
        <f t="shared" si="214"/>
        <v>0</v>
      </c>
      <c r="L1552" s="1075">
        <f t="shared" si="215"/>
        <v>12843060</v>
      </c>
    </row>
    <row r="1553" spans="1:12" x14ac:dyDescent="0.25">
      <c r="A1553" s="1072"/>
      <c r="B1553" s="1072"/>
      <c r="C1553" s="1074" t="s">
        <v>632</v>
      </c>
      <c r="D1553" s="1075">
        <v>58</v>
      </c>
      <c r="E1553" s="1075">
        <v>1336307</v>
      </c>
      <c r="F1553" s="1075">
        <v>30000</v>
      </c>
      <c r="G1553" s="1075">
        <v>304836</v>
      </c>
      <c r="H1553" s="1075">
        <f t="shared" si="211"/>
        <v>1671143</v>
      </c>
      <c r="I1553" s="1075">
        <f t="shared" si="212"/>
        <v>77505806</v>
      </c>
      <c r="J1553" s="1075">
        <f t="shared" si="213"/>
        <v>1740000</v>
      </c>
      <c r="K1553" s="1075">
        <f t="shared" si="214"/>
        <v>17680488</v>
      </c>
      <c r="L1553" s="1075">
        <f t="shared" si="215"/>
        <v>96926294</v>
      </c>
    </row>
    <row r="1554" spans="1:12" x14ac:dyDescent="0.25">
      <c r="A1554" s="1072"/>
      <c r="B1554" s="1072"/>
      <c r="C1554" s="1074" t="s">
        <v>633</v>
      </c>
      <c r="D1554" s="1075">
        <v>6</v>
      </c>
      <c r="E1554" s="1075">
        <v>1350780</v>
      </c>
      <c r="F1554" s="1075">
        <v>30000</v>
      </c>
      <c r="G1554" s="1075">
        <v>313104</v>
      </c>
      <c r="H1554" s="1075">
        <f t="shared" si="211"/>
        <v>1693884</v>
      </c>
      <c r="I1554" s="1075">
        <f t="shared" si="212"/>
        <v>8104680</v>
      </c>
      <c r="J1554" s="1075">
        <f t="shared" si="213"/>
        <v>180000</v>
      </c>
      <c r="K1554" s="1075">
        <f t="shared" si="214"/>
        <v>1878624</v>
      </c>
      <c r="L1554" s="1075">
        <f t="shared" si="215"/>
        <v>10163304</v>
      </c>
    </row>
    <row r="1555" spans="1:12" x14ac:dyDescent="0.25">
      <c r="A1555" s="1072"/>
      <c r="B1555" s="1072"/>
      <c r="C1555" s="1074" t="s">
        <v>776</v>
      </c>
      <c r="D1555" s="1075">
        <v>2</v>
      </c>
      <c r="E1555" s="1075">
        <v>1425253</v>
      </c>
      <c r="F1555" s="1075">
        <v>30000</v>
      </c>
      <c r="G1555" s="1075">
        <v>321372</v>
      </c>
      <c r="H1555" s="1075">
        <f t="shared" si="211"/>
        <v>1776625</v>
      </c>
      <c r="I1555" s="1075">
        <f t="shared" si="212"/>
        <v>2850506</v>
      </c>
      <c r="J1555" s="1075">
        <f t="shared" si="213"/>
        <v>60000</v>
      </c>
      <c r="K1555" s="1075">
        <f t="shared" si="214"/>
        <v>642744</v>
      </c>
      <c r="L1555" s="1075">
        <f t="shared" si="215"/>
        <v>3553250</v>
      </c>
    </row>
    <row r="1556" spans="1:12" x14ac:dyDescent="0.25">
      <c r="A1556" s="1072"/>
      <c r="B1556" s="1072"/>
      <c r="C1556" s="1074" t="s">
        <v>836</v>
      </c>
      <c r="D1556" s="1075">
        <v>2</v>
      </c>
      <c r="E1556" s="1075">
        <v>1469726</v>
      </c>
      <c r="F1556" s="1075">
        <v>30000</v>
      </c>
      <c r="G1556" s="1075">
        <v>329640</v>
      </c>
      <c r="H1556" s="1075">
        <f t="shared" si="211"/>
        <v>1829366</v>
      </c>
      <c r="I1556" s="1075">
        <f t="shared" si="212"/>
        <v>2939452</v>
      </c>
      <c r="J1556" s="1075">
        <f t="shared" si="213"/>
        <v>60000</v>
      </c>
      <c r="K1556" s="1075">
        <f t="shared" si="214"/>
        <v>659280</v>
      </c>
      <c r="L1556" s="1075">
        <f t="shared" si="215"/>
        <v>3658732</v>
      </c>
    </row>
    <row r="1557" spans="1:12" x14ac:dyDescent="0.25">
      <c r="A1557" s="1072"/>
      <c r="B1557" s="1072"/>
      <c r="C1557" s="1074" t="s">
        <v>793</v>
      </c>
      <c r="D1557" s="1075">
        <v>1</v>
      </c>
      <c r="E1557" s="1075">
        <v>1514198</v>
      </c>
      <c r="F1557" s="1075">
        <v>30000</v>
      </c>
      <c r="G1557" s="1075">
        <v>337896</v>
      </c>
      <c r="H1557" s="1075">
        <f t="shared" si="211"/>
        <v>1882094</v>
      </c>
      <c r="I1557" s="1075">
        <f t="shared" si="212"/>
        <v>1514198</v>
      </c>
      <c r="J1557" s="1075">
        <f t="shared" si="213"/>
        <v>30000</v>
      </c>
      <c r="K1557" s="1075">
        <f t="shared" si="214"/>
        <v>337896</v>
      </c>
      <c r="L1557" s="1075">
        <f t="shared" si="215"/>
        <v>1882094</v>
      </c>
    </row>
    <row r="1558" spans="1:12" x14ac:dyDescent="0.25">
      <c r="A1558" s="1072"/>
      <c r="B1558" s="1072"/>
      <c r="C1558" s="1074" t="s">
        <v>964</v>
      </c>
      <c r="D1558" s="1075">
        <v>1</v>
      </c>
      <c r="E1558" s="1075">
        <v>986908</v>
      </c>
      <c r="F1558" s="1075">
        <v>30000</v>
      </c>
      <c r="G1558" s="1075"/>
      <c r="H1558" s="1075">
        <f t="shared" si="211"/>
        <v>1016908</v>
      </c>
      <c r="I1558" s="1075">
        <f t="shared" si="212"/>
        <v>986908</v>
      </c>
      <c r="J1558" s="1075">
        <f t="shared" si="213"/>
        <v>30000</v>
      </c>
      <c r="K1558" s="1075">
        <f t="shared" si="214"/>
        <v>0</v>
      </c>
      <c r="L1558" s="1075">
        <f t="shared" si="215"/>
        <v>1016908</v>
      </c>
    </row>
    <row r="1559" spans="1:12" x14ac:dyDescent="0.25">
      <c r="A1559" s="1072"/>
      <c r="B1559" s="1072"/>
      <c r="C1559" s="1074" t="s">
        <v>964</v>
      </c>
      <c r="D1559" s="1075">
        <v>2</v>
      </c>
      <c r="E1559" s="1075">
        <v>1603144</v>
      </c>
      <c r="F1559" s="1075">
        <v>30000</v>
      </c>
      <c r="G1559" s="1075">
        <v>354444</v>
      </c>
      <c r="H1559" s="1075">
        <f t="shared" si="211"/>
        <v>1987588</v>
      </c>
      <c r="I1559" s="1075">
        <f t="shared" si="212"/>
        <v>3206288</v>
      </c>
      <c r="J1559" s="1075">
        <f t="shared" si="213"/>
        <v>60000</v>
      </c>
      <c r="K1559" s="1075">
        <f t="shared" si="214"/>
        <v>708888</v>
      </c>
      <c r="L1559" s="1075">
        <f t="shared" si="215"/>
        <v>3975176</v>
      </c>
    </row>
    <row r="1560" spans="1:12" x14ac:dyDescent="0.25">
      <c r="A1560" s="1072"/>
      <c r="B1560" s="1072"/>
      <c r="C1560" s="1074" t="s">
        <v>794</v>
      </c>
      <c r="D1560" s="1075">
        <v>1</v>
      </c>
      <c r="E1560" s="1075">
        <v>960604</v>
      </c>
      <c r="F1560" s="1075">
        <v>30000</v>
      </c>
      <c r="G1560" s="1075"/>
      <c r="H1560" s="1075">
        <f t="shared" si="211"/>
        <v>990604</v>
      </c>
      <c r="I1560" s="1075">
        <f t="shared" si="212"/>
        <v>960604</v>
      </c>
      <c r="J1560" s="1075">
        <f t="shared" si="213"/>
        <v>30000</v>
      </c>
      <c r="K1560" s="1075">
        <f t="shared" si="214"/>
        <v>0</v>
      </c>
      <c r="L1560" s="1075">
        <f t="shared" si="215"/>
        <v>990604</v>
      </c>
    </row>
    <row r="1561" spans="1:12" x14ac:dyDescent="0.25">
      <c r="A1561" s="1072"/>
      <c r="B1561" s="1072"/>
      <c r="C1561" s="1074" t="s">
        <v>794</v>
      </c>
      <c r="D1561" s="1075">
        <v>9</v>
      </c>
      <c r="E1561" s="1075">
        <v>1569517</v>
      </c>
      <c r="F1561" s="1075">
        <v>30000</v>
      </c>
      <c r="G1561" s="1075">
        <v>347784</v>
      </c>
      <c r="H1561" s="1075">
        <f t="shared" si="211"/>
        <v>1947301</v>
      </c>
      <c r="I1561" s="1075">
        <f t="shared" si="212"/>
        <v>14125653</v>
      </c>
      <c r="J1561" s="1075">
        <f t="shared" si="213"/>
        <v>270000</v>
      </c>
      <c r="K1561" s="1075">
        <f t="shared" si="214"/>
        <v>3130056</v>
      </c>
      <c r="L1561" s="1075">
        <f t="shared" si="215"/>
        <v>17525709</v>
      </c>
    </row>
    <row r="1562" spans="1:12" x14ac:dyDescent="0.25">
      <c r="A1562" s="1072"/>
      <c r="B1562" s="1072"/>
      <c r="C1562" s="1074" t="s">
        <v>637</v>
      </c>
      <c r="D1562" s="1075">
        <v>1</v>
      </c>
      <c r="E1562" s="1075">
        <v>992228</v>
      </c>
      <c r="F1562" s="1075">
        <v>30000</v>
      </c>
      <c r="G1562" s="1075"/>
      <c r="H1562" s="1075">
        <f t="shared" si="211"/>
        <v>1022228</v>
      </c>
      <c r="I1562" s="1075">
        <f t="shared" si="212"/>
        <v>992228</v>
      </c>
      <c r="J1562" s="1075">
        <f t="shared" si="213"/>
        <v>30000</v>
      </c>
      <c r="K1562" s="1075">
        <f t="shared" si="214"/>
        <v>0</v>
      </c>
      <c r="L1562" s="1075">
        <f t="shared" si="215"/>
        <v>1022228</v>
      </c>
    </row>
    <row r="1563" spans="1:12" x14ac:dyDescent="0.25">
      <c r="A1563" s="1072"/>
      <c r="B1563" s="1072"/>
      <c r="C1563" s="1074" t="s">
        <v>637</v>
      </c>
      <c r="D1563" s="1075">
        <v>7</v>
      </c>
      <c r="E1563" s="1075">
        <v>1618559</v>
      </c>
      <c r="F1563" s="1075">
        <v>30000</v>
      </c>
      <c r="G1563" s="1075">
        <v>356892</v>
      </c>
      <c r="H1563" s="1075">
        <f t="shared" si="211"/>
        <v>2005451</v>
      </c>
      <c r="I1563" s="1075">
        <f t="shared" si="212"/>
        <v>11329913</v>
      </c>
      <c r="J1563" s="1075">
        <f t="shared" si="213"/>
        <v>210000</v>
      </c>
      <c r="K1563" s="1075">
        <f t="shared" si="214"/>
        <v>2498244</v>
      </c>
      <c r="L1563" s="1075">
        <f t="shared" si="215"/>
        <v>14038157</v>
      </c>
    </row>
    <row r="1564" spans="1:12" x14ac:dyDescent="0.25">
      <c r="A1564" s="1072"/>
      <c r="B1564" s="1072"/>
      <c r="C1564" s="1074" t="s">
        <v>639</v>
      </c>
      <c r="D1564" s="1075">
        <v>1</v>
      </c>
      <c r="E1564" s="1075">
        <v>1023851</v>
      </c>
      <c r="F1564" s="1075">
        <v>30000</v>
      </c>
      <c r="G1564" s="1075"/>
      <c r="H1564" s="1075">
        <f t="shared" si="211"/>
        <v>1053851</v>
      </c>
      <c r="I1564" s="1075">
        <f t="shared" si="212"/>
        <v>1023851</v>
      </c>
      <c r="J1564" s="1075">
        <f t="shared" si="213"/>
        <v>30000</v>
      </c>
      <c r="K1564" s="1075">
        <f t="shared" si="214"/>
        <v>0</v>
      </c>
      <c r="L1564" s="1075">
        <f t="shared" si="215"/>
        <v>1053851</v>
      </c>
    </row>
    <row r="1565" spans="1:12" x14ac:dyDescent="0.25">
      <c r="A1565" s="1072"/>
      <c r="B1565" s="1072"/>
      <c r="C1565" s="1074" t="s">
        <v>639</v>
      </c>
      <c r="D1565" s="1075">
        <v>8</v>
      </c>
      <c r="E1565" s="1075">
        <v>1667601</v>
      </c>
      <c r="F1565" s="1075">
        <v>30000</v>
      </c>
      <c r="G1565" s="1075">
        <v>366000</v>
      </c>
      <c r="H1565" s="1075">
        <f t="shared" si="211"/>
        <v>2063601</v>
      </c>
      <c r="I1565" s="1075">
        <f t="shared" si="212"/>
        <v>13340808</v>
      </c>
      <c r="J1565" s="1075">
        <f t="shared" si="213"/>
        <v>240000</v>
      </c>
      <c r="K1565" s="1075">
        <f t="shared" si="214"/>
        <v>2928000</v>
      </c>
      <c r="L1565" s="1075">
        <f t="shared" si="215"/>
        <v>16508808</v>
      </c>
    </row>
    <row r="1566" spans="1:12" x14ac:dyDescent="0.25">
      <c r="A1566" s="1072"/>
      <c r="B1566" s="1072"/>
      <c r="C1566" s="1074" t="s">
        <v>640</v>
      </c>
      <c r="D1566" s="1075">
        <v>5</v>
      </c>
      <c r="E1566" s="1075">
        <v>1716644</v>
      </c>
      <c r="F1566" s="1075">
        <v>30000</v>
      </c>
      <c r="G1566" s="1075">
        <v>375120</v>
      </c>
      <c r="H1566" s="1075">
        <f t="shared" si="211"/>
        <v>2121764</v>
      </c>
      <c r="I1566" s="1075">
        <f t="shared" si="212"/>
        <v>8583220</v>
      </c>
      <c r="J1566" s="1075">
        <f t="shared" si="213"/>
        <v>150000</v>
      </c>
      <c r="K1566" s="1075">
        <f t="shared" si="214"/>
        <v>1875600</v>
      </c>
      <c r="L1566" s="1075">
        <f t="shared" si="215"/>
        <v>10608820</v>
      </c>
    </row>
    <row r="1567" spans="1:12" x14ac:dyDescent="0.25">
      <c r="A1567" s="1072"/>
      <c r="B1567" s="1072"/>
      <c r="C1567" s="1074" t="s">
        <v>641</v>
      </c>
      <c r="D1567" s="1075">
        <v>1</v>
      </c>
      <c r="E1567" s="1075">
        <v>1087099</v>
      </c>
      <c r="F1567" s="1075">
        <v>30000</v>
      </c>
      <c r="G1567" s="1075"/>
      <c r="H1567" s="1075">
        <f t="shared" si="211"/>
        <v>1117099</v>
      </c>
      <c r="I1567" s="1075">
        <f t="shared" si="212"/>
        <v>1087099</v>
      </c>
      <c r="J1567" s="1075">
        <f t="shared" si="213"/>
        <v>30000</v>
      </c>
      <c r="K1567" s="1075">
        <f t="shared" si="214"/>
        <v>0</v>
      </c>
      <c r="L1567" s="1075">
        <f t="shared" si="215"/>
        <v>1117099</v>
      </c>
    </row>
    <row r="1568" spans="1:12" x14ac:dyDescent="0.25">
      <c r="A1568" s="1072"/>
      <c r="B1568" s="1072"/>
      <c r="C1568" s="1074" t="s">
        <v>641</v>
      </c>
      <c r="D1568" s="1075">
        <v>5</v>
      </c>
      <c r="E1568" s="1075">
        <v>1765686</v>
      </c>
      <c r="F1568" s="1075">
        <v>30000</v>
      </c>
      <c r="G1568" s="1075">
        <v>384216</v>
      </c>
      <c r="H1568" s="1075">
        <f t="shared" si="211"/>
        <v>2179902</v>
      </c>
      <c r="I1568" s="1075">
        <f t="shared" si="212"/>
        <v>8828430</v>
      </c>
      <c r="J1568" s="1075">
        <f t="shared" si="213"/>
        <v>150000</v>
      </c>
      <c r="K1568" s="1075">
        <f t="shared" si="214"/>
        <v>1921080</v>
      </c>
      <c r="L1568" s="1075">
        <f t="shared" si="215"/>
        <v>10899510</v>
      </c>
    </row>
    <row r="1569" spans="1:12" x14ac:dyDescent="0.25">
      <c r="A1569" s="1072"/>
      <c r="B1569" s="1072"/>
      <c r="C1569" s="1074" t="s">
        <v>642</v>
      </c>
      <c r="D1569" s="1075">
        <v>1</v>
      </c>
      <c r="E1569" s="1075">
        <v>1814728</v>
      </c>
      <c r="F1569" s="1075">
        <v>30000</v>
      </c>
      <c r="G1569" s="1075">
        <v>393324</v>
      </c>
      <c r="H1569" s="1075">
        <f t="shared" si="211"/>
        <v>2238052</v>
      </c>
      <c r="I1569" s="1075">
        <f t="shared" si="212"/>
        <v>1814728</v>
      </c>
      <c r="J1569" s="1075">
        <f t="shared" si="213"/>
        <v>30000</v>
      </c>
      <c r="K1569" s="1075">
        <f t="shared" si="214"/>
        <v>393324</v>
      </c>
      <c r="L1569" s="1075">
        <f t="shared" si="215"/>
        <v>2238052</v>
      </c>
    </row>
    <row r="1570" spans="1:12" x14ac:dyDescent="0.25">
      <c r="A1570" s="1072"/>
      <c r="B1570" s="1072"/>
      <c r="C1570" s="1074" t="s">
        <v>645</v>
      </c>
      <c r="D1570" s="1075">
        <v>1</v>
      </c>
      <c r="E1570" s="1075">
        <v>1912812</v>
      </c>
      <c r="F1570" s="1075">
        <v>30000</v>
      </c>
      <c r="G1570" s="1075">
        <v>411552</v>
      </c>
      <c r="H1570" s="1075">
        <f t="shared" si="211"/>
        <v>2354364</v>
      </c>
      <c r="I1570" s="1075">
        <f t="shared" si="212"/>
        <v>1912812</v>
      </c>
      <c r="J1570" s="1075">
        <f t="shared" si="213"/>
        <v>30000</v>
      </c>
      <c r="K1570" s="1075">
        <f t="shared" si="214"/>
        <v>411552</v>
      </c>
      <c r="L1570" s="1075">
        <f t="shared" si="215"/>
        <v>2354364</v>
      </c>
    </row>
    <row r="1571" spans="1:12" x14ac:dyDescent="0.25">
      <c r="A1571" s="1072"/>
      <c r="B1571" s="1072"/>
      <c r="C1571" s="1074" t="s">
        <v>966</v>
      </c>
      <c r="D1571" s="1075">
        <v>1</v>
      </c>
      <c r="E1571" s="1075">
        <v>1961854</v>
      </c>
      <c r="F1571" s="1075">
        <v>30000</v>
      </c>
      <c r="G1571" s="1075">
        <v>420648</v>
      </c>
      <c r="H1571" s="1075">
        <f t="shared" si="211"/>
        <v>2412502</v>
      </c>
      <c r="I1571" s="1075">
        <f t="shared" si="212"/>
        <v>1961854</v>
      </c>
      <c r="J1571" s="1075">
        <f t="shared" si="213"/>
        <v>30000</v>
      </c>
      <c r="K1571" s="1075">
        <f t="shared" si="214"/>
        <v>420648</v>
      </c>
      <c r="L1571" s="1075">
        <f t="shared" si="215"/>
        <v>2412502</v>
      </c>
    </row>
    <row r="1572" spans="1:12" x14ac:dyDescent="0.25">
      <c r="A1572" s="1072"/>
      <c r="B1572" s="1072"/>
      <c r="C1572" s="1074" t="s">
        <v>810</v>
      </c>
      <c r="D1572" s="1075">
        <v>8</v>
      </c>
      <c r="E1572" s="1075">
        <v>1857064</v>
      </c>
      <c r="F1572" s="1075">
        <v>30000</v>
      </c>
      <c r="G1572" s="1075">
        <v>450766.56</v>
      </c>
      <c r="H1572" s="1075">
        <f t="shared" ref="H1572:H1606" si="216">SUM(E1572:G1572)</f>
        <v>2337830.56</v>
      </c>
      <c r="I1572" s="1075">
        <f t="shared" ref="I1572:I1606" si="217">D1572*E1572</f>
        <v>14856512</v>
      </c>
      <c r="J1572" s="1075">
        <f t="shared" ref="J1572:J1606" si="218">D1572*F1572</f>
        <v>240000</v>
      </c>
      <c r="K1572" s="1075">
        <f t="shared" ref="K1572:K1606" si="219">D1572*G1572</f>
        <v>3606132.48</v>
      </c>
      <c r="L1572" s="1075">
        <f t="shared" ref="L1572:L1606" si="220">D1572*H1572</f>
        <v>18702644.48</v>
      </c>
    </row>
    <row r="1573" spans="1:12" x14ac:dyDescent="0.25">
      <c r="A1573" s="1072"/>
      <c r="B1573" s="1072"/>
      <c r="C1573" s="1074" t="s">
        <v>649</v>
      </c>
      <c r="D1573" s="1075">
        <v>5</v>
      </c>
      <c r="E1573" s="1075">
        <v>1126631</v>
      </c>
      <c r="F1573" s="1075">
        <v>30000</v>
      </c>
      <c r="G1573" s="1075"/>
      <c r="H1573" s="1075">
        <f t="shared" si="216"/>
        <v>1156631</v>
      </c>
      <c r="I1573" s="1075">
        <f t="shared" si="217"/>
        <v>5633155</v>
      </c>
      <c r="J1573" s="1075">
        <f t="shared" si="218"/>
        <v>150000</v>
      </c>
      <c r="K1573" s="1075">
        <f t="shared" si="219"/>
        <v>0</v>
      </c>
      <c r="L1573" s="1075">
        <f t="shared" si="220"/>
        <v>5783155</v>
      </c>
    </row>
    <row r="1574" spans="1:12" x14ac:dyDescent="0.25">
      <c r="A1574" s="1072"/>
      <c r="B1574" s="1072"/>
      <c r="C1574" s="1074" t="s">
        <v>649</v>
      </c>
      <c r="D1574" s="1075">
        <v>3</v>
      </c>
      <c r="E1574" s="1075">
        <v>1901527</v>
      </c>
      <c r="F1574" s="1075">
        <v>30000</v>
      </c>
      <c r="G1574" s="1075">
        <v>462492.96</v>
      </c>
      <c r="H1574" s="1075">
        <f t="shared" si="216"/>
        <v>2394019.96</v>
      </c>
      <c r="I1574" s="1075">
        <f t="shared" si="217"/>
        <v>5704581</v>
      </c>
      <c r="J1574" s="1075">
        <f t="shared" si="218"/>
        <v>90000</v>
      </c>
      <c r="K1574" s="1075">
        <f t="shared" si="219"/>
        <v>1387478.8800000001</v>
      </c>
      <c r="L1574" s="1075">
        <f t="shared" si="220"/>
        <v>7182059.8799999999</v>
      </c>
    </row>
    <row r="1575" spans="1:12" x14ac:dyDescent="0.25">
      <c r="A1575" s="1072"/>
      <c r="B1575" s="1072"/>
      <c r="C1575" s="1074" t="s">
        <v>650</v>
      </c>
      <c r="D1575" s="1075">
        <v>1</v>
      </c>
      <c r="E1575" s="1075">
        <v>1162530</v>
      </c>
      <c r="F1575" s="1075">
        <v>30000</v>
      </c>
      <c r="G1575" s="1075"/>
      <c r="H1575" s="1075">
        <f t="shared" si="216"/>
        <v>1192530</v>
      </c>
      <c r="I1575" s="1075">
        <f t="shared" si="217"/>
        <v>1162530</v>
      </c>
      <c r="J1575" s="1075">
        <f t="shared" si="218"/>
        <v>30000</v>
      </c>
      <c r="K1575" s="1075">
        <f t="shared" si="219"/>
        <v>0</v>
      </c>
      <c r="L1575" s="1075">
        <f t="shared" si="220"/>
        <v>1192530</v>
      </c>
    </row>
    <row r="1576" spans="1:12" x14ac:dyDescent="0.25">
      <c r="A1576" s="1072"/>
      <c r="B1576" s="1072"/>
      <c r="C1576" s="1074" t="s">
        <v>650</v>
      </c>
      <c r="D1576" s="1075">
        <v>5</v>
      </c>
      <c r="E1576" s="1075">
        <v>1945991</v>
      </c>
      <c r="F1576" s="1075">
        <v>30000</v>
      </c>
      <c r="G1576" s="1075">
        <v>474231</v>
      </c>
      <c r="H1576" s="1075">
        <f t="shared" si="216"/>
        <v>2450222</v>
      </c>
      <c r="I1576" s="1075">
        <f t="shared" si="217"/>
        <v>9729955</v>
      </c>
      <c r="J1576" s="1075">
        <f t="shared" si="218"/>
        <v>150000</v>
      </c>
      <c r="K1576" s="1075">
        <f t="shared" si="219"/>
        <v>2371155</v>
      </c>
      <c r="L1576" s="1075">
        <f t="shared" si="220"/>
        <v>12251110</v>
      </c>
    </row>
    <row r="1577" spans="1:12" x14ac:dyDescent="0.25">
      <c r="A1577" s="1072"/>
      <c r="B1577" s="1072"/>
      <c r="C1577" s="1074" t="s">
        <v>653</v>
      </c>
      <c r="D1577" s="1075">
        <v>2</v>
      </c>
      <c r="E1577" s="1075">
        <v>2123846</v>
      </c>
      <c r="F1577" s="1075">
        <v>30000</v>
      </c>
      <c r="G1577" s="1075">
        <v>521169.96</v>
      </c>
      <c r="H1577" s="1075">
        <f t="shared" si="216"/>
        <v>2675015.96</v>
      </c>
      <c r="I1577" s="1075">
        <f t="shared" si="217"/>
        <v>4247692</v>
      </c>
      <c r="J1577" s="1075">
        <f t="shared" si="218"/>
        <v>60000</v>
      </c>
      <c r="K1577" s="1075">
        <f t="shared" si="219"/>
        <v>1042339.92</v>
      </c>
      <c r="L1577" s="1075">
        <f t="shared" si="220"/>
        <v>5350031.92</v>
      </c>
    </row>
    <row r="1578" spans="1:12" x14ac:dyDescent="0.25">
      <c r="A1578" s="1072"/>
      <c r="B1578" s="1072"/>
      <c r="C1578" s="1074" t="s">
        <v>654</v>
      </c>
      <c r="D1578" s="1075">
        <v>1</v>
      </c>
      <c r="E1578" s="1075">
        <v>1332024</v>
      </c>
      <c r="F1578" s="1075">
        <v>30000</v>
      </c>
      <c r="G1578" s="1075"/>
      <c r="H1578" s="1075">
        <f t="shared" si="216"/>
        <v>1362024</v>
      </c>
      <c r="I1578" s="1075">
        <f t="shared" si="217"/>
        <v>1332024</v>
      </c>
      <c r="J1578" s="1075">
        <f t="shared" si="218"/>
        <v>30000</v>
      </c>
      <c r="K1578" s="1075">
        <f t="shared" si="219"/>
        <v>0</v>
      </c>
      <c r="L1578" s="1075">
        <f t="shared" si="220"/>
        <v>1362024</v>
      </c>
    </row>
    <row r="1579" spans="1:12" x14ac:dyDescent="0.25">
      <c r="A1579" s="1072"/>
      <c r="B1579" s="1072"/>
      <c r="C1579" s="1074" t="s">
        <v>797</v>
      </c>
      <c r="D1579" s="1075">
        <v>5</v>
      </c>
      <c r="E1579" s="1075">
        <v>2624389</v>
      </c>
      <c r="F1579" s="1075">
        <v>30000</v>
      </c>
      <c r="G1579" s="1075">
        <v>511026.96</v>
      </c>
      <c r="H1579" s="1075">
        <f t="shared" si="216"/>
        <v>3165415.96</v>
      </c>
      <c r="I1579" s="1075">
        <f t="shared" si="217"/>
        <v>13121945</v>
      </c>
      <c r="J1579" s="1075">
        <f t="shared" si="218"/>
        <v>150000</v>
      </c>
      <c r="K1579" s="1075">
        <f t="shared" si="219"/>
        <v>2555134.8000000003</v>
      </c>
      <c r="L1579" s="1075">
        <f t="shared" si="220"/>
        <v>15827079.800000001</v>
      </c>
    </row>
    <row r="1580" spans="1:12" x14ac:dyDescent="0.25">
      <c r="A1580" s="1072"/>
      <c r="B1580" s="1072"/>
      <c r="C1580" s="1074" t="s">
        <v>811</v>
      </c>
      <c r="D1580" s="1075">
        <v>1</v>
      </c>
      <c r="E1580" s="1075">
        <v>2691877</v>
      </c>
      <c r="F1580" s="1075">
        <v>30000</v>
      </c>
      <c r="G1580" s="1075">
        <v>525198.96</v>
      </c>
      <c r="H1580" s="1075">
        <f t="shared" si="216"/>
        <v>3247075.96</v>
      </c>
      <c r="I1580" s="1075">
        <f t="shared" si="217"/>
        <v>2691877</v>
      </c>
      <c r="J1580" s="1075">
        <f t="shared" si="218"/>
        <v>30000</v>
      </c>
      <c r="K1580" s="1075">
        <f t="shared" si="219"/>
        <v>525198.96</v>
      </c>
      <c r="L1580" s="1075">
        <f t="shared" si="220"/>
        <v>3247075.96</v>
      </c>
    </row>
    <row r="1581" spans="1:12" x14ac:dyDescent="0.25">
      <c r="A1581" s="1072"/>
      <c r="B1581" s="1072"/>
      <c r="C1581" s="1074" t="s">
        <v>656</v>
      </c>
      <c r="D1581" s="1075">
        <v>3</v>
      </c>
      <c r="E1581" s="1075">
        <v>1379465</v>
      </c>
      <c r="F1581" s="1075">
        <v>30000</v>
      </c>
      <c r="G1581" s="1075"/>
      <c r="H1581" s="1075">
        <f t="shared" si="216"/>
        <v>1409465</v>
      </c>
      <c r="I1581" s="1075">
        <f t="shared" si="217"/>
        <v>4138395</v>
      </c>
      <c r="J1581" s="1075">
        <f t="shared" si="218"/>
        <v>90000</v>
      </c>
      <c r="K1581" s="1075">
        <f t="shared" si="219"/>
        <v>0</v>
      </c>
      <c r="L1581" s="1075">
        <f t="shared" si="220"/>
        <v>4228395</v>
      </c>
    </row>
    <row r="1582" spans="1:12" x14ac:dyDescent="0.25">
      <c r="A1582" s="1072"/>
      <c r="B1582" s="1072"/>
      <c r="C1582" s="1074" t="s">
        <v>656</v>
      </c>
      <c r="D1582" s="1075">
        <v>4</v>
      </c>
      <c r="E1582" s="1075">
        <v>2759365</v>
      </c>
      <c r="F1582" s="1075">
        <v>30000</v>
      </c>
      <c r="G1582" s="1075">
        <v>539370.96</v>
      </c>
      <c r="H1582" s="1075">
        <f t="shared" si="216"/>
        <v>3328735.96</v>
      </c>
      <c r="I1582" s="1075">
        <f t="shared" si="217"/>
        <v>11037460</v>
      </c>
      <c r="J1582" s="1075">
        <f t="shared" si="218"/>
        <v>120000</v>
      </c>
      <c r="K1582" s="1075">
        <f t="shared" si="219"/>
        <v>2157483.84</v>
      </c>
      <c r="L1582" s="1075">
        <f t="shared" si="220"/>
        <v>13314943.84</v>
      </c>
    </row>
    <row r="1583" spans="1:12" x14ac:dyDescent="0.25">
      <c r="A1583" s="1072"/>
      <c r="B1583" s="1072"/>
      <c r="C1583" s="1074" t="s">
        <v>763</v>
      </c>
      <c r="D1583" s="1075">
        <v>1</v>
      </c>
      <c r="E1583" s="1075">
        <v>2894340</v>
      </c>
      <c r="F1583" s="1075">
        <v>30000</v>
      </c>
      <c r="G1583" s="1075">
        <v>567714.96</v>
      </c>
      <c r="H1583" s="1075">
        <f t="shared" si="216"/>
        <v>3492054.96</v>
      </c>
      <c r="I1583" s="1075">
        <f t="shared" si="217"/>
        <v>2894340</v>
      </c>
      <c r="J1583" s="1075">
        <f t="shared" si="218"/>
        <v>30000</v>
      </c>
      <c r="K1583" s="1075">
        <f t="shared" si="219"/>
        <v>567714.96</v>
      </c>
      <c r="L1583" s="1075">
        <f t="shared" si="220"/>
        <v>3492054.96</v>
      </c>
    </row>
    <row r="1584" spans="1:12" x14ac:dyDescent="0.25">
      <c r="A1584" s="1072"/>
      <c r="B1584" s="1072"/>
      <c r="C1584" s="1074" t="s">
        <v>660</v>
      </c>
      <c r="D1584" s="1075">
        <v>1</v>
      </c>
      <c r="E1584" s="1075">
        <v>2961828</v>
      </c>
      <c r="F1584" s="1075">
        <v>30000</v>
      </c>
      <c r="G1584" s="1075">
        <v>581886.96</v>
      </c>
      <c r="H1584" s="1075">
        <f t="shared" si="216"/>
        <v>3573714.96</v>
      </c>
      <c r="I1584" s="1075">
        <f t="shared" si="217"/>
        <v>2961828</v>
      </c>
      <c r="J1584" s="1075">
        <f t="shared" si="218"/>
        <v>30000</v>
      </c>
      <c r="K1584" s="1075">
        <f t="shared" si="219"/>
        <v>581886.96</v>
      </c>
      <c r="L1584" s="1075">
        <f t="shared" si="220"/>
        <v>3573714.96</v>
      </c>
    </row>
    <row r="1585" spans="1:12" x14ac:dyDescent="0.25">
      <c r="A1585" s="1072"/>
      <c r="B1585" s="1072"/>
      <c r="C1585" s="1074" t="s">
        <v>845</v>
      </c>
      <c r="D1585" s="1075">
        <v>1</v>
      </c>
      <c r="E1585" s="1075">
        <v>1747532</v>
      </c>
      <c r="F1585" s="1075">
        <v>30000</v>
      </c>
      <c r="G1585" s="1075"/>
      <c r="H1585" s="1075">
        <f t="shared" si="216"/>
        <v>1777532</v>
      </c>
      <c r="I1585" s="1075">
        <f t="shared" si="217"/>
        <v>1747532</v>
      </c>
      <c r="J1585" s="1075">
        <f t="shared" si="218"/>
        <v>30000</v>
      </c>
      <c r="K1585" s="1075">
        <f t="shared" si="219"/>
        <v>0</v>
      </c>
      <c r="L1585" s="1075">
        <f t="shared" si="220"/>
        <v>1777532</v>
      </c>
    </row>
    <row r="1586" spans="1:12" x14ac:dyDescent="0.25">
      <c r="A1586" s="1072"/>
      <c r="B1586" s="442"/>
      <c r="C1586" s="1074" t="s">
        <v>874</v>
      </c>
      <c r="D1586" s="1076">
        <v>3</v>
      </c>
      <c r="E1586" s="1075">
        <v>3170512</v>
      </c>
      <c r="F1586" s="1075">
        <v>30000</v>
      </c>
      <c r="G1586" s="1075">
        <v>568562.04</v>
      </c>
      <c r="H1586" s="1075">
        <f t="shared" si="216"/>
        <v>3769074.04</v>
      </c>
      <c r="I1586" s="1075">
        <f t="shared" si="217"/>
        <v>9511536</v>
      </c>
      <c r="J1586" s="1075">
        <f t="shared" si="218"/>
        <v>90000</v>
      </c>
      <c r="K1586" s="1075">
        <f t="shared" si="219"/>
        <v>1705686.12</v>
      </c>
      <c r="L1586" s="1075">
        <f t="shared" si="220"/>
        <v>11307222.120000001</v>
      </c>
    </row>
    <row r="1587" spans="1:12" x14ac:dyDescent="0.25">
      <c r="A1587" s="1072"/>
      <c r="B1587" s="442"/>
      <c r="C1587" s="1074" t="s">
        <v>846</v>
      </c>
      <c r="D1587" s="1076">
        <v>1</v>
      </c>
      <c r="E1587" s="1075">
        <v>3262245</v>
      </c>
      <c r="F1587" s="1075">
        <v>30000</v>
      </c>
      <c r="G1587" s="1075">
        <v>587999.04</v>
      </c>
      <c r="H1587" s="1075">
        <f t="shared" si="216"/>
        <v>3880244.04</v>
      </c>
      <c r="I1587" s="1075">
        <f t="shared" si="217"/>
        <v>3262245</v>
      </c>
      <c r="J1587" s="1075">
        <f t="shared" si="218"/>
        <v>30000</v>
      </c>
      <c r="K1587" s="1075">
        <f t="shared" si="219"/>
        <v>587999.04</v>
      </c>
      <c r="L1587" s="1075">
        <f t="shared" si="220"/>
        <v>3880244.04</v>
      </c>
    </row>
    <row r="1588" spans="1:12" x14ac:dyDescent="0.25">
      <c r="A1588" s="1072"/>
      <c r="B1588" s="1072"/>
      <c r="C1588" s="1074" t="s">
        <v>661</v>
      </c>
      <c r="D1588" s="1075">
        <v>1</v>
      </c>
      <c r="E1588" s="1075">
        <v>1528878</v>
      </c>
      <c r="F1588" s="1075">
        <v>30000</v>
      </c>
      <c r="G1588" s="1075"/>
      <c r="H1588" s="1075">
        <f t="shared" si="216"/>
        <v>1558878</v>
      </c>
      <c r="I1588" s="1075">
        <f t="shared" si="217"/>
        <v>1528878</v>
      </c>
      <c r="J1588" s="1075">
        <f t="shared" si="218"/>
        <v>30000</v>
      </c>
      <c r="K1588" s="1075">
        <f t="shared" si="219"/>
        <v>0</v>
      </c>
      <c r="L1588" s="1075">
        <f t="shared" si="220"/>
        <v>1558878</v>
      </c>
    </row>
    <row r="1589" spans="1:12" x14ac:dyDescent="0.25">
      <c r="A1589" s="1072"/>
      <c r="B1589" s="1072"/>
      <c r="C1589" s="1074" t="s">
        <v>661</v>
      </c>
      <c r="D1589" s="1075">
        <v>2</v>
      </c>
      <c r="E1589" s="1075">
        <v>3353978</v>
      </c>
      <c r="F1589" s="1075">
        <v>30000</v>
      </c>
      <c r="G1589" s="1075">
        <v>606260.04</v>
      </c>
      <c r="H1589" s="1075">
        <f t="shared" si="216"/>
        <v>3990238.04</v>
      </c>
      <c r="I1589" s="1075">
        <f t="shared" si="217"/>
        <v>6707956</v>
      </c>
      <c r="J1589" s="1075">
        <f t="shared" si="218"/>
        <v>60000</v>
      </c>
      <c r="K1589" s="1075">
        <f t="shared" si="219"/>
        <v>1212520.08</v>
      </c>
      <c r="L1589" s="1075">
        <f t="shared" si="220"/>
        <v>7980476.0800000001</v>
      </c>
    </row>
    <row r="1590" spans="1:12" x14ac:dyDescent="0.25">
      <c r="A1590" s="1072"/>
      <c r="B1590" s="1072"/>
      <c r="C1590" s="1074" t="s">
        <v>663</v>
      </c>
      <c r="D1590" s="1075">
        <v>2</v>
      </c>
      <c r="E1590" s="1075">
        <v>3445711</v>
      </c>
      <c r="F1590" s="1075">
        <v>30000</v>
      </c>
      <c r="G1590" s="1075">
        <v>624509.04</v>
      </c>
      <c r="H1590" s="1075">
        <f t="shared" si="216"/>
        <v>4100220.04</v>
      </c>
      <c r="I1590" s="1075">
        <f t="shared" si="217"/>
        <v>6891422</v>
      </c>
      <c r="J1590" s="1075">
        <f t="shared" si="218"/>
        <v>60000</v>
      </c>
      <c r="K1590" s="1075">
        <f t="shared" si="219"/>
        <v>1249018.08</v>
      </c>
      <c r="L1590" s="1075">
        <f t="shared" si="220"/>
        <v>8200440.0800000001</v>
      </c>
    </row>
    <row r="1591" spans="1:12" x14ac:dyDescent="0.25">
      <c r="A1591" s="1072"/>
      <c r="B1591" s="1072"/>
      <c r="C1591" s="1074" t="s">
        <v>664</v>
      </c>
      <c r="D1591" s="1075">
        <v>1</v>
      </c>
      <c r="E1591" s="1075">
        <v>3537443</v>
      </c>
      <c r="F1591" s="1075">
        <v>30000</v>
      </c>
      <c r="G1591" s="1075">
        <v>642758.04</v>
      </c>
      <c r="H1591" s="1075">
        <f t="shared" si="216"/>
        <v>4210201.04</v>
      </c>
      <c r="I1591" s="1075">
        <f t="shared" si="217"/>
        <v>3537443</v>
      </c>
      <c r="J1591" s="1075">
        <f t="shared" si="218"/>
        <v>30000</v>
      </c>
      <c r="K1591" s="1075">
        <f t="shared" si="219"/>
        <v>642758.04</v>
      </c>
      <c r="L1591" s="1075">
        <f t="shared" si="220"/>
        <v>4210201.04</v>
      </c>
    </row>
    <row r="1592" spans="1:12" x14ac:dyDescent="0.25">
      <c r="A1592" s="1072"/>
      <c r="B1592" s="1072"/>
      <c r="C1592" s="1074" t="s">
        <v>666</v>
      </c>
      <c r="D1592" s="1075">
        <v>1</v>
      </c>
      <c r="E1592" s="1075">
        <v>1806826</v>
      </c>
      <c r="F1592" s="1075">
        <v>30000</v>
      </c>
      <c r="G1592" s="1075"/>
      <c r="H1592" s="1075">
        <f t="shared" si="216"/>
        <v>1836826</v>
      </c>
      <c r="I1592" s="1075">
        <f t="shared" si="217"/>
        <v>1806826</v>
      </c>
      <c r="J1592" s="1075">
        <f t="shared" si="218"/>
        <v>30000</v>
      </c>
      <c r="K1592" s="1075">
        <f t="shared" si="219"/>
        <v>0</v>
      </c>
      <c r="L1592" s="1075">
        <f t="shared" si="220"/>
        <v>1836826</v>
      </c>
    </row>
    <row r="1593" spans="1:12" x14ac:dyDescent="0.25">
      <c r="A1593" s="1072"/>
      <c r="B1593" s="1072"/>
      <c r="C1593" s="1074" t="s">
        <v>666</v>
      </c>
      <c r="D1593" s="1075">
        <v>1</v>
      </c>
      <c r="E1593" s="1075">
        <v>3812642</v>
      </c>
      <c r="F1593" s="1075">
        <v>30000</v>
      </c>
      <c r="G1593" s="1075">
        <v>697517.04</v>
      </c>
      <c r="H1593" s="1075">
        <f t="shared" si="216"/>
        <v>4540159.04</v>
      </c>
      <c r="I1593" s="1075">
        <f t="shared" si="217"/>
        <v>3812642</v>
      </c>
      <c r="J1593" s="1075">
        <f t="shared" si="218"/>
        <v>30000</v>
      </c>
      <c r="K1593" s="1075">
        <f t="shared" si="219"/>
        <v>697517.04</v>
      </c>
      <c r="L1593" s="1075">
        <f t="shared" si="220"/>
        <v>4540159.04</v>
      </c>
    </row>
    <row r="1594" spans="1:12" x14ac:dyDescent="0.25">
      <c r="A1594" s="1072"/>
      <c r="B1594" s="1072"/>
      <c r="C1594" s="1074" t="s">
        <v>1057</v>
      </c>
      <c r="D1594" s="1075">
        <v>2</v>
      </c>
      <c r="E1594" s="1075">
        <v>4007961</v>
      </c>
      <c r="F1594" s="1075">
        <v>30000</v>
      </c>
      <c r="G1594" s="1075">
        <v>685833</v>
      </c>
      <c r="H1594" s="1075">
        <f t="shared" si="216"/>
        <v>4723794</v>
      </c>
      <c r="I1594" s="1075">
        <f t="shared" si="217"/>
        <v>8015922</v>
      </c>
      <c r="J1594" s="1075">
        <f t="shared" si="218"/>
        <v>60000</v>
      </c>
      <c r="K1594" s="1075">
        <f t="shared" si="219"/>
        <v>1371666</v>
      </c>
      <c r="L1594" s="1075">
        <f t="shared" si="220"/>
        <v>9447588</v>
      </c>
    </row>
    <row r="1595" spans="1:12" x14ac:dyDescent="0.25">
      <c r="A1595" s="1072"/>
      <c r="B1595" s="1072"/>
      <c r="C1595" s="1074" t="s">
        <v>764</v>
      </c>
      <c r="D1595" s="1075">
        <v>7</v>
      </c>
      <c r="E1595" s="1075">
        <v>4116745</v>
      </c>
      <c r="F1595" s="1075">
        <v>30000</v>
      </c>
      <c r="G1595" s="1075">
        <v>707628</v>
      </c>
      <c r="H1595" s="1075">
        <f t="shared" si="216"/>
        <v>4854373</v>
      </c>
      <c r="I1595" s="1075">
        <f t="shared" si="217"/>
        <v>28817215</v>
      </c>
      <c r="J1595" s="1075">
        <f t="shared" si="218"/>
        <v>210000</v>
      </c>
      <c r="K1595" s="1075">
        <f t="shared" si="219"/>
        <v>4953396</v>
      </c>
      <c r="L1595" s="1075">
        <f t="shared" si="220"/>
        <v>33980611</v>
      </c>
    </row>
    <row r="1596" spans="1:12" x14ac:dyDescent="0.25">
      <c r="A1596" s="1072"/>
      <c r="B1596" s="1072"/>
      <c r="C1596" s="1074" t="s">
        <v>672</v>
      </c>
      <c r="D1596" s="1075">
        <v>1</v>
      </c>
      <c r="E1596" s="1075">
        <v>4225530</v>
      </c>
      <c r="F1596" s="1075">
        <v>30000</v>
      </c>
      <c r="G1596" s="1075">
        <v>729411</v>
      </c>
      <c r="H1596" s="1075">
        <f t="shared" si="216"/>
        <v>4984941</v>
      </c>
      <c r="I1596" s="1075">
        <f t="shared" si="217"/>
        <v>4225530</v>
      </c>
      <c r="J1596" s="1075">
        <f t="shared" si="218"/>
        <v>30000</v>
      </c>
      <c r="K1596" s="1075">
        <f t="shared" si="219"/>
        <v>729411</v>
      </c>
      <c r="L1596" s="1075">
        <f t="shared" si="220"/>
        <v>4984941</v>
      </c>
    </row>
    <row r="1597" spans="1:12" x14ac:dyDescent="0.25">
      <c r="A1597" s="1072"/>
      <c r="B1597" s="1072"/>
      <c r="C1597" s="1074" t="s">
        <v>676</v>
      </c>
      <c r="D1597" s="1075">
        <v>1</v>
      </c>
      <c r="E1597" s="1075">
        <v>1922065</v>
      </c>
      <c r="F1597" s="1075">
        <v>30000</v>
      </c>
      <c r="G1597" s="1075"/>
      <c r="H1597" s="1075">
        <f t="shared" si="216"/>
        <v>1952065</v>
      </c>
      <c r="I1597" s="1075">
        <f t="shared" si="217"/>
        <v>1922065</v>
      </c>
      <c r="J1597" s="1075">
        <f t="shared" si="218"/>
        <v>30000</v>
      </c>
      <c r="K1597" s="1075">
        <f t="shared" si="219"/>
        <v>0</v>
      </c>
      <c r="L1597" s="1075">
        <f t="shared" si="220"/>
        <v>1952065</v>
      </c>
    </row>
    <row r="1598" spans="1:12" x14ac:dyDescent="0.25">
      <c r="A1598" s="1072"/>
      <c r="B1598" s="1072"/>
      <c r="C1598" s="1071" t="s">
        <v>812</v>
      </c>
      <c r="D1598" s="1075">
        <v>3</v>
      </c>
      <c r="E1598" s="1075">
        <v>2110917</v>
      </c>
      <c r="F1598" s="1075">
        <v>30000</v>
      </c>
      <c r="G1598" s="1075"/>
      <c r="H1598" s="1075">
        <f t="shared" si="216"/>
        <v>2140917</v>
      </c>
      <c r="I1598" s="1075">
        <f t="shared" si="217"/>
        <v>6332751</v>
      </c>
      <c r="J1598" s="1075">
        <f t="shared" si="218"/>
        <v>90000</v>
      </c>
      <c r="K1598" s="1075">
        <f t="shared" si="219"/>
        <v>0</v>
      </c>
      <c r="L1598" s="1075">
        <f t="shared" si="220"/>
        <v>6422751</v>
      </c>
    </row>
    <row r="1599" spans="1:12" x14ac:dyDescent="0.25">
      <c r="A1599" s="1072"/>
      <c r="B1599" s="1072"/>
      <c r="C1599" s="1071" t="s">
        <v>812</v>
      </c>
      <c r="D1599" s="1075">
        <v>5</v>
      </c>
      <c r="E1599" s="1075">
        <v>4802939</v>
      </c>
      <c r="F1599" s="1075">
        <v>30000</v>
      </c>
      <c r="G1599" s="1075">
        <v>779397.96</v>
      </c>
      <c r="H1599" s="1075">
        <f t="shared" si="216"/>
        <v>5612336.96</v>
      </c>
      <c r="I1599" s="1075">
        <f t="shared" si="217"/>
        <v>24014695</v>
      </c>
      <c r="J1599" s="1075">
        <f t="shared" si="218"/>
        <v>150000</v>
      </c>
      <c r="K1599" s="1075">
        <f t="shared" si="219"/>
        <v>3896989.8</v>
      </c>
      <c r="L1599" s="1075">
        <f t="shared" si="220"/>
        <v>28061684.800000001</v>
      </c>
    </row>
    <row r="1600" spans="1:12" x14ac:dyDescent="0.25">
      <c r="A1600" s="1072"/>
      <c r="B1600" s="1072"/>
      <c r="C1600" s="1071" t="s">
        <v>849</v>
      </c>
      <c r="D1600" s="1075">
        <v>2</v>
      </c>
      <c r="E1600" s="1075">
        <v>4928033</v>
      </c>
      <c r="F1600" s="1075">
        <v>30000</v>
      </c>
      <c r="G1600" s="1075">
        <v>804282.96</v>
      </c>
      <c r="H1600" s="1075">
        <f t="shared" si="216"/>
        <v>5762315.96</v>
      </c>
      <c r="I1600" s="1075">
        <f t="shared" si="217"/>
        <v>9856066</v>
      </c>
      <c r="J1600" s="1075">
        <f t="shared" si="218"/>
        <v>60000</v>
      </c>
      <c r="K1600" s="1075">
        <f t="shared" si="219"/>
        <v>1608565.92</v>
      </c>
      <c r="L1600" s="1075">
        <f t="shared" si="220"/>
        <v>11524631.92</v>
      </c>
    </row>
    <row r="1601" spans="1:12" x14ac:dyDescent="0.25">
      <c r="A1601" s="1072"/>
      <c r="B1601" s="1072"/>
      <c r="C1601" s="1071" t="s">
        <v>680</v>
      </c>
      <c r="D1601" s="1075">
        <v>1</v>
      </c>
      <c r="E1601" s="1075">
        <v>2277506</v>
      </c>
      <c r="F1601" s="1075">
        <v>30000</v>
      </c>
      <c r="G1601" s="1075"/>
      <c r="H1601" s="1075">
        <f t="shared" si="216"/>
        <v>2307506</v>
      </c>
      <c r="I1601" s="1075">
        <f t="shared" si="217"/>
        <v>2277506</v>
      </c>
      <c r="J1601" s="1075">
        <f t="shared" si="218"/>
        <v>30000</v>
      </c>
      <c r="K1601" s="1075">
        <f t="shared" si="219"/>
        <v>0</v>
      </c>
      <c r="L1601" s="1075">
        <f t="shared" si="220"/>
        <v>2307506</v>
      </c>
    </row>
    <row r="1602" spans="1:12" x14ac:dyDescent="0.25">
      <c r="A1602" s="1072"/>
      <c r="B1602" s="1072"/>
      <c r="C1602" s="1071" t="s">
        <v>680</v>
      </c>
      <c r="D1602" s="1075">
        <v>5</v>
      </c>
      <c r="E1602" s="1075">
        <v>5053127</v>
      </c>
      <c r="F1602" s="1075">
        <v>30000</v>
      </c>
      <c r="G1602" s="1075">
        <v>829191.96</v>
      </c>
      <c r="H1602" s="1075">
        <f t="shared" si="216"/>
        <v>5912318.96</v>
      </c>
      <c r="I1602" s="1075">
        <f t="shared" si="217"/>
        <v>25265635</v>
      </c>
      <c r="J1602" s="1075">
        <f t="shared" si="218"/>
        <v>150000</v>
      </c>
      <c r="K1602" s="1075">
        <f t="shared" si="219"/>
        <v>4145959.8</v>
      </c>
      <c r="L1602" s="1075">
        <f t="shared" si="220"/>
        <v>29561594.800000001</v>
      </c>
    </row>
    <row r="1603" spans="1:12" x14ac:dyDescent="0.25">
      <c r="A1603" s="1072"/>
      <c r="B1603" s="1072"/>
      <c r="C1603" s="1071" t="s">
        <v>765</v>
      </c>
      <c r="D1603" s="1075">
        <v>1</v>
      </c>
      <c r="E1603" s="1075">
        <v>5178220</v>
      </c>
      <c r="F1603" s="1075">
        <v>30000</v>
      </c>
      <c r="G1603" s="1075">
        <v>854076.96</v>
      </c>
      <c r="H1603" s="1075">
        <f t="shared" si="216"/>
        <v>6062296.96</v>
      </c>
      <c r="I1603" s="1075">
        <f t="shared" si="217"/>
        <v>5178220</v>
      </c>
      <c r="J1603" s="1075">
        <f t="shared" si="218"/>
        <v>30000</v>
      </c>
      <c r="K1603" s="1075">
        <f t="shared" si="219"/>
        <v>854076.96</v>
      </c>
      <c r="L1603" s="1075">
        <f t="shared" si="220"/>
        <v>6062296.96</v>
      </c>
    </row>
    <row r="1604" spans="1:12" x14ac:dyDescent="0.25">
      <c r="A1604" s="1072"/>
      <c r="B1604" s="1072"/>
      <c r="C1604" s="1071" t="s">
        <v>850</v>
      </c>
      <c r="D1604" s="1075">
        <v>1</v>
      </c>
      <c r="E1604" s="1075">
        <v>5428408</v>
      </c>
      <c r="F1604" s="1075">
        <v>30000</v>
      </c>
      <c r="G1604" s="1075">
        <v>903858.96</v>
      </c>
      <c r="H1604" s="1075">
        <f t="shared" si="216"/>
        <v>6362266.96</v>
      </c>
      <c r="I1604" s="1075">
        <f t="shared" si="217"/>
        <v>5428408</v>
      </c>
      <c r="J1604" s="1075">
        <f t="shared" si="218"/>
        <v>30000</v>
      </c>
      <c r="K1604" s="1075">
        <f t="shared" si="219"/>
        <v>903858.96</v>
      </c>
      <c r="L1604" s="1075">
        <f t="shared" si="220"/>
        <v>6362266.96</v>
      </c>
    </row>
    <row r="1605" spans="1:12" x14ac:dyDescent="0.25">
      <c r="A1605" s="1072"/>
      <c r="B1605" s="1072"/>
      <c r="C1605" s="1071" t="s">
        <v>851</v>
      </c>
      <c r="D1605" s="1075">
        <v>1</v>
      </c>
      <c r="E1605" s="1075">
        <v>5553501</v>
      </c>
      <c r="F1605" s="1075">
        <v>30000</v>
      </c>
      <c r="G1605" s="1075">
        <v>928755.96</v>
      </c>
      <c r="H1605" s="1075">
        <f t="shared" si="216"/>
        <v>6512256.96</v>
      </c>
      <c r="I1605" s="1075">
        <f t="shared" si="217"/>
        <v>5553501</v>
      </c>
      <c r="J1605" s="1075">
        <f t="shared" si="218"/>
        <v>30000</v>
      </c>
      <c r="K1605" s="1075">
        <f t="shared" si="219"/>
        <v>928755.96</v>
      </c>
      <c r="L1605" s="1075">
        <f t="shared" si="220"/>
        <v>6512256.96</v>
      </c>
    </row>
    <row r="1606" spans="1:12" x14ac:dyDescent="0.25">
      <c r="A1606" s="1072"/>
      <c r="B1606" s="1072"/>
      <c r="C1606" s="1071" t="s">
        <v>1648</v>
      </c>
      <c r="D1606" s="1075">
        <v>1</v>
      </c>
      <c r="E1606" s="1075">
        <v>5673136</v>
      </c>
      <c r="F1606" s="1075">
        <v>30000</v>
      </c>
      <c r="G1606" s="1075"/>
      <c r="H1606" s="1075">
        <f t="shared" si="216"/>
        <v>5703136</v>
      </c>
      <c r="I1606" s="1075">
        <f t="shared" si="217"/>
        <v>5673136</v>
      </c>
      <c r="J1606" s="1075">
        <f t="shared" si="218"/>
        <v>30000</v>
      </c>
      <c r="K1606" s="1075">
        <f t="shared" si="219"/>
        <v>0</v>
      </c>
      <c r="L1606" s="1075">
        <f t="shared" si="220"/>
        <v>5703136</v>
      </c>
    </row>
    <row r="1607" spans="1:12" x14ac:dyDescent="0.25">
      <c r="A1607" s="1072"/>
      <c r="B1607" s="442" t="s">
        <v>691</v>
      </c>
      <c r="C1607" s="1074" t="s">
        <v>692</v>
      </c>
      <c r="D1607" s="1076">
        <f>SUM(D1508:D1606)</f>
        <v>623</v>
      </c>
      <c r="E1607" s="1076">
        <f>SUM(E1588:E1606)</f>
        <v>72763566</v>
      </c>
      <c r="F1607" s="1076">
        <f>SUM(F1588:F1606)</f>
        <v>570000</v>
      </c>
      <c r="G1607" s="1076"/>
      <c r="H1607" s="1076">
        <f>SUM(H1508:H1606)</f>
        <v>193519878.20000005</v>
      </c>
      <c r="I1607" s="1076">
        <f>SUM(I1508:I1606)</f>
        <v>772407124</v>
      </c>
      <c r="J1607" s="1076">
        <f>SUM(J1508:J1606)</f>
        <v>18690000</v>
      </c>
      <c r="K1607" s="1076">
        <f>SUM(K1508:K1606)</f>
        <v>141711299.20000002</v>
      </c>
      <c r="L1607" s="1076">
        <f>SUM(L1508:L1606)</f>
        <v>932808423.20000005</v>
      </c>
    </row>
    <row r="1608" spans="1:12" x14ac:dyDescent="0.25">
      <c r="A1608" s="1072"/>
      <c r="B1608" s="1072"/>
      <c r="C1608" s="1072"/>
      <c r="D1608" s="1075"/>
      <c r="E1608" s="1075"/>
      <c r="F1608" s="1075"/>
      <c r="G1608" s="1075"/>
      <c r="H1608" s="1075"/>
      <c r="I1608" s="1075"/>
      <c r="J1608" s="1075"/>
      <c r="K1608" s="1075"/>
      <c r="L1608" s="1075"/>
    </row>
    <row r="1609" spans="1:12" x14ac:dyDescent="0.25">
      <c r="A1609" s="1072"/>
      <c r="B1609" s="1072" t="s">
        <v>1219</v>
      </c>
      <c r="C1609" s="1077" t="s">
        <v>1628</v>
      </c>
      <c r="D1609" s="1078"/>
      <c r="E1609" s="1078">
        <v>1337225</v>
      </c>
      <c r="F1609" s="1078">
        <v>381109</v>
      </c>
      <c r="G1609" s="1078">
        <v>13099508</v>
      </c>
      <c r="H1609" s="1075">
        <f t="shared" ref="H1609:H1612" si="221">SUM(E1609:G1609)</f>
        <v>14817842</v>
      </c>
      <c r="I1609" s="1075">
        <f t="shared" ref="I1609:I1612" si="222">D1609*E1609</f>
        <v>0</v>
      </c>
      <c r="J1609" s="1075">
        <f t="shared" ref="J1609:J1612" si="223">D1609*F1609</f>
        <v>0</v>
      </c>
      <c r="K1609" s="1075">
        <f t="shared" ref="K1609:K1612" si="224">D1609*G1609</f>
        <v>0</v>
      </c>
      <c r="L1609" s="1075">
        <f t="shared" ref="L1609:L1612" si="225">D1609*H1609</f>
        <v>0</v>
      </c>
    </row>
    <row r="1610" spans="1:12" ht="39" x14ac:dyDescent="0.25">
      <c r="A1610" s="1072"/>
      <c r="B1610" s="1072" t="s">
        <v>1199</v>
      </c>
      <c r="C1610" s="1077" t="s">
        <v>1200</v>
      </c>
      <c r="D1610" s="1078"/>
      <c r="E1610" s="1078">
        <v>1337225</v>
      </c>
      <c r="F1610" s="1078">
        <v>401168</v>
      </c>
      <c r="G1610" s="1078">
        <v>10916790</v>
      </c>
      <c r="H1610" s="1075">
        <f t="shared" si="221"/>
        <v>12655183</v>
      </c>
      <c r="I1610" s="1075">
        <f t="shared" si="222"/>
        <v>0</v>
      </c>
      <c r="J1610" s="1075">
        <f t="shared" si="223"/>
        <v>0</v>
      </c>
      <c r="K1610" s="1075">
        <f t="shared" si="224"/>
        <v>0</v>
      </c>
      <c r="L1610" s="1075">
        <f t="shared" si="225"/>
        <v>0</v>
      </c>
    </row>
    <row r="1611" spans="1:12" x14ac:dyDescent="0.25">
      <c r="A1611" s="1072"/>
      <c r="B1611" s="1072"/>
      <c r="C1611" s="447" t="s">
        <v>693</v>
      </c>
      <c r="D1611" s="1075"/>
      <c r="E1611" s="1078">
        <v>9273942.8399999999</v>
      </c>
      <c r="F1611" s="1075">
        <v>374361</v>
      </c>
      <c r="G1611" s="1075">
        <v>7914876</v>
      </c>
      <c r="H1611" s="1075">
        <f t="shared" si="221"/>
        <v>17563179.84</v>
      </c>
      <c r="I1611" s="1075">
        <f t="shared" si="222"/>
        <v>0</v>
      </c>
      <c r="J1611" s="1075">
        <f t="shared" si="223"/>
        <v>0</v>
      </c>
      <c r="K1611" s="1075">
        <f t="shared" si="224"/>
        <v>0</v>
      </c>
      <c r="L1611" s="1075">
        <f t="shared" si="225"/>
        <v>0</v>
      </c>
    </row>
    <row r="1612" spans="1:12" x14ac:dyDescent="0.25">
      <c r="A1612" s="1072"/>
      <c r="B1612" s="1072"/>
      <c r="C1612" s="447"/>
      <c r="D1612" s="1075"/>
      <c r="E1612" s="1075"/>
      <c r="F1612" s="1075"/>
      <c r="G1612" s="1075"/>
      <c r="H1612" s="1075">
        <f t="shared" si="221"/>
        <v>0</v>
      </c>
      <c r="I1612" s="1075">
        <f t="shared" si="222"/>
        <v>0</v>
      </c>
      <c r="J1612" s="1075">
        <f t="shared" si="223"/>
        <v>0</v>
      </c>
      <c r="K1612" s="1075">
        <f t="shared" si="224"/>
        <v>0</v>
      </c>
      <c r="L1612" s="1075">
        <f t="shared" si="225"/>
        <v>0</v>
      </c>
    </row>
    <row r="1613" spans="1:12" x14ac:dyDescent="0.25">
      <c r="A1613" s="1072"/>
      <c r="B1613" s="1072"/>
      <c r="C1613" s="447"/>
      <c r="D1613" s="1075"/>
      <c r="E1613" s="1075">
        <f t="shared" ref="E1613:L1613" si="226">SUM(E1609:E1612)</f>
        <v>11948392.84</v>
      </c>
      <c r="F1613" s="1075">
        <f t="shared" si="226"/>
        <v>1156638</v>
      </c>
      <c r="G1613" s="1075">
        <f t="shared" si="226"/>
        <v>31931174</v>
      </c>
      <c r="H1613" s="1075">
        <f t="shared" si="226"/>
        <v>45036204.840000004</v>
      </c>
      <c r="I1613" s="1075">
        <f t="shared" si="226"/>
        <v>0</v>
      </c>
      <c r="J1613" s="1075">
        <f t="shared" si="226"/>
        <v>0</v>
      </c>
      <c r="K1613" s="1075">
        <f t="shared" si="226"/>
        <v>0</v>
      </c>
      <c r="L1613" s="1075">
        <f t="shared" si="226"/>
        <v>0</v>
      </c>
    </row>
    <row r="1614" spans="1:12" x14ac:dyDescent="0.25">
      <c r="A1614" s="1072"/>
      <c r="B1614" s="1072"/>
      <c r="C1614" s="447"/>
      <c r="D1614" s="1075"/>
      <c r="E1614" s="1075"/>
      <c r="F1614" s="1075"/>
      <c r="G1614" s="1075"/>
      <c r="H1614" s="1075"/>
      <c r="I1614" s="1075"/>
      <c r="J1614" s="1075"/>
      <c r="K1614" s="1075"/>
      <c r="L1614" s="1075"/>
    </row>
    <row r="1615" spans="1:12" x14ac:dyDescent="0.25">
      <c r="A1615" s="1079" t="s">
        <v>694</v>
      </c>
      <c r="B1615" s="1072"/>
      <c r="C1615" s="1072"/>
      <c r="D1615" s="1080">
        <f>D1607+D1613</f>
        <v>623</v>
      </c>
      <c r="E1615" s="1080">
        <f>SUM(E1609:E1611)</f>
        <v>11948392.84</v>
      </c>
      <c r="F1615" s="1080">
        <f>SUM(F1609:F1611)</f>
        <v>1156638</v>
      </c>
      <c r="G1615" s="1080">
        <f t="shared" ref="G1615:L1615" si="227">G1607+G1613</f>
        <v>31931174</v>
      </c>
      <c r="H1615" s="1080">
        <f t="shared" si="227"/>
        <v>238556083.04000005</v>
      </c>
      <c r="I1615" s="1080">
        <f t="shared" si="227"/>
        <v>772407124</v>
      </c>
      <c r="J1615" s="1080">
        <f t="shared" si="227"/>
        <v>18690000</v>
      </c>
      <c r="K1615" s="1080">
        <f t="shared" si="227"/>
        <v>141711299.20000002</v>
      </c>
      <c r="L1615" s="1080">
        <f t="shared" si="227"/>
        <v>932808423.20000005</v>
      </c>
    </row>
    <row r="1616" spans="1:12" x14ac:dyDescent="0.25">
      <c r="A1616" s="1081"/>
      <c r="B1616" s="1081"/>
      <c r="C1616" s="1081"/>
      <c r="D1616" s="1081"/>
      <c r="E1616" s="1081"/>
      <c r="F1616" s="1081"/>
      <c r="G1616" s="1081"/>
      <c r="H1616" s="1081"/>
      <c r="I1616" s="1081"/>
      <c r="J1616" s="1081"/>
      <c r="K1616" s="1081"/>
      <c r="L1616" s="1081"/>
    </row>
    <row r="1617" spans="1:12" x14ac:dyDescent="0.25">
      <c r="A1617" s="1382" t="s">
        <v>133</v>
      </c>
      <c r="B1617" s="1382"/>
      <c r="C1617" s="1382"/>
      <c r="D1617" s="1382"/>
      <c r="E1617" s="1382"/>
      <c r="F1617" s="1382"/>
      <c r="G1617" s="1382"/>
      <c r="H1617" s="1382"/>
      <c r="I1617" s="1382"/>
      <c r="J1617" s="1382"/>
      <c r="K1617" s="1382"/>
      <c r="L1617" s="1382"/>
    </row>
    <row r="1618" spans="1:12" x14ac:dyDescent="0.25">
      <c r="A1618" s="1379" t="s">
        <v>585</v>
      </c>
      <c r="B1618" s="1379"/>
      <c r="C1618" s="1379"/>
      <c r="D1618" s="1379"/>
      <c r="E1618" s="1379"/>
      <c r="F1618" s="1379"/>
      <c r="G1618" s="1379"/>
      <c r="H1618" s="1379"/>
      <c r="I1618" s="1379"/>
      <c r="J1618" s="1379"/>
      <c r="K1618" s="1379"/>
      <c r="L1618" s="1379"/>
    </row>
    <row r="1619" spans="1:12" x14ac:dyDescent="0.25">
      <c r="A1619" s="1379" t="s">
        <v>586</v>
      </c>
      <c r="B1619" s="1380"/>
      <c r="C1619" s="1380"/>
      <c r="D1619" s="1380"/>
      <c r="E1619" s="1380"/>
      <c r="F1619" s="1380"/>
      <c r="G1619" s="1380"/>
      <c r="H1619" s="1380"/>
      <c r="I1619" s="1380"/>
      <c r="J1619" s="1380"/>
      <c r="K1619" s="1380"/>
      <c r="L1619" s="1380"/>
    </row>
    <row r="1620" spans="1:12" x14ac:dyDescent="0.25">
      <c r="A1620" s="1381" t="s">
        <v>1683</v>
      </c>
      <c r="B1620" s="1381"/>
      <c r="C1620" s="1381"/>
      <c r="D1620" s="1381"/>
      <c r="E1620" s="1381"/>
      <c r="F1620" s="1381"/>
      <c r="G1620" s="1381"/>
      <c r="H1620" s="1381"/>
      <c r="I1620" s="1381"/>
      <c r="J1620" s="1381"/>
      <c r="K1620" s="1381"/>
      <c r="L1620" s="1381"/>
    </row>
    <row r="1621" spans="1:12" ht="51.75" x14ac:dyDescent="0.25">
      <c r="A1621" s="441" t="s">
        <v>588</v>
      </c>
      <c r="B1621" s="1079"/>
      <c r="C1621" s="441" t="s">
        <v>589</v>
      </c>
      <c r="D1621" s="441" t="s">
        <v>590</v>
      </c>
      <c r="E1621" s="441" t="s">
        <v>591</v>
      </c>
      <c r="F1621" s="441" t="s">
        <v>592</v>
      </c>
      <c r="G1621" s="441" t="s">
        <v>593</v>
      </c>
      <c r="H1621" s="441" t="s">
        <v>594</v>
      </c>
      <c r="I1621" s="441" t="s">
        <v>595</v>
      </c>
      <c r="J1621" s="441" t="s">
        <v>596</v>
      </c>
      <c r="K1621" s="441" t="s">
        <v>597</v>
      </c>
      <c r="L1621" s="1093" t="s">
        <v>598</v>
      </c>
    </row>
    <row r="1622" spans="1:12" x14ac:dyDescent="0.25">
      <c r="A1622" s="1071"/>
      <c r="B1622" s="1072"/>
      <c r="C1622" s="1072"/>
      <c r="D1622" s="1072"/>
      <c r="E1622" s="1072"/>
      <c r="F1622" s="1072"/>
      <c r="G1622" s="1072"/>
      <c r="H1622" s="1072"/>
      <c r="I1622" s="1072"/>
      <c r="J1622" s="1072"/>
      <c r="K1622" s="1072"/>
      <c r="L1622" s="1073" t="s">
        <v>599</v>
      </c>
    </row>
    <row r="1623" spans="1:12" x14ac:dyDescent="0.25">
      <c r="A1623" s="1072"/>
      <c r="B1623" s="1072"/>
      <c r="C1623" s="1074" t="s">
        <v>938</v>
      </c>
      <c r="D1623" s="1075">
        <v>5</v>
      </c>
      <c r="E1623" s="1075">
        <v>505640</v>
      </c>
      <c r="F1623" s="1075">
        <v>30000</v>
      </c>
      <c r="G1623" s="1075">
        <v>60000</v>
      </c>
      <c r="H1623" s="1075">
        <f t="shared" ref="H1623:H1675" si="228">SUM(E1623:G1623)</f>
        <v>595640</v>
      </c>
      <c r="I1623" s="1075">
        <f t="shared" ref="I1623:I1675" si="229">D1623*E1623</f>
        <v>2528200</v>
      </c>
      <c r="J1623" s="1075">
        <f t="shared" ref="J1623:J1675" si="230">D1623*F1623</f>
        <v>150000</v>
      </c>
      <c r="K1623" s="1075">
        <f t="shared" ref="K1623:K1675" si="231">D1623*G1623</f>
        <v>300000</v>
      </c>
      <c r="L1623" s="1075">
        <f t="shared" ref="L1623:L1675" si="232">D1623*H1623</f>
        <v>2978200</v>
      </c>
    </row>
    <row r="1624" spans="1:12" x14ac:dyDescent="0.25">
      <c r="A1624" s="1072"/>
      <c r="B1624" s="1072"/>
      <c r="C1624" s="1074" t="s">
        <v>939</v>
      </c>
      <c r="D1624" s="1075">
        <v>8</v>
      </c>
      <c r="E1624" s="1075">
        <v>516435</v>
      </c>
      <c r="F1624" s="1075">
        <v>30000</v>
      </c>
      <c r="G1624" s="1075">
        <v>60000</v>
      </c>
      <c r="H1624" s="1075">
        <f t="shared" si="228"/>
        <v>606435</v>
      </c>
      <c r="I1624" s="1075">
        <f t="shared" si="229"/>
        <v>4131480</v>
      </c>
      <c r="J1624" s="1075">
        <f t="shared" si="230"/>
        <v>240000</v>
      </c>
      <c r="K1624" s="1075">
        <f t="shared" si="231"/>
        <v>480000</v>
      </c>
      <c r="L1624" s="1075">
        <f t="shared" si="232"/>
        <v>4851480</v>
      </c>
    </row>
    <row r="1625" spans="1:12" x14ac:dyDescent="0.25">
      <c r="A1625" s="1072"/>
      <c r="B1625" s="1072"/>
      <c r="C1625" s="1074" t="s">
        <v>603</v>
      </c>
      <c r="D1625" s="1075">
        <v>29</v>
      </c>
      <c r="E1625" s="1075">
        <v>527230</v>
      </c>
      <c r="F1625" s="1075">
        <v>30000</v>
      </c>
      <c r="G1625" s="1075">
        <v>60000</v>
      </c>
      <c r="H1625" s="1075">
        <f t="shared" si="228"/>
        <v>617230</v>
      </c>
      <c r="I1625" s="1075">
        <f t="shared" si="229"/>
        <v>15289670</v>
      </c>
      <c r="J1625" s="1075">
        <f t="shared" si="230"/>
        <v>870000</v>
      </c>
      <c r="K1625" s="1075">
        <f t="shared" si="231"/>
        <v>1740000</v>
      </c>
      <c r="L1625" s="1075">
        <f t="shared" si="232"/>
        <v>17899670</v>
      </c>
    </row>
    <row r="1626" spans="1:12" x14ac:dyDescent="0.25">
      <c r="A1626" s="1072"/>
      <c r="B1626" s="1072"/>
      <c r="C1626" s="1074" t="s">
        <v>942</v>
      </c>
      <c r="D1626" s="1075">
        <v>2</v>
      </c>
      <c r="E1626" s="1075">
        <v>488199</v>
      </c>
      <c r="F1626" s="1075">
        <v>30000</v>
      </c>
      <c r="G1626" s="1075">
        <v>60000</v>
      </c>
      <c r="H1626" s="1075">
        <f t="shared" si="228"/>
        <v>578199</v>
      </c>
      <c r="I1626" s="1075">
        <f t="shared" si="229"/>
        <v>976398</v>
      </c>
      <c r="J1626" s="1075">
        <f t="shared" si="230"/>
        <v>60000</v>
      </c>
      <c r="K1626" s="1075">
        <f t="shared" si="231"/>
        <v>120000</v>
      </c>
      <c r="L1626" s="1075">
        <f t="shared" si="232"/>
        <v>1156398</v>
      </c>
    </row>
    <row r="1627" spans="1:12" x14ac:dyDescent="0.25">
      <c r="A1627" s="1072"/>
      <c r="B1627" s="1072"/>
      <c r="C1627" s="1074" t="s">
        <v>1435</v>
      </c>
      <c r="D1627" s="1075">
        <v>2</v>
      </c>
      <c r="E1627" s="1075">
        <v>513293</v>
      </c>
      <c r="F1627" s="1075">
        <v>30000</v>
      </c>
      <c r="G1627" s="1075">
        <v>60000</v>
      </c>
      <c r="H1627" s="1075">
        <f t="shared" si="228"/>
        <v>603293</v>
      </c>
      <c r="I1627" s="1075">
        <f t="shared" si="229"/>
        <v>1026586</v>
      </c>
      <c r="J1627" s="1075">
        <f t="shared" si="230"/>
        <v>60000</v>
      </c>
      <c r="K1627" s="1075">
        <f t="shared" si="231"/>
        <v>120000</v>
      </c>
      <c r="L1627" s="1075">
        <f t="shared" si="232"/>
        <v>1206586</v>
      </c>
    </row>
    <row r="1628" spans="1:12" x14ac:dyDescent="0.25">
      <c r="A1628" s="1072"/>
      <c r="B1628" s="1072"/>
      <c r="C1628" s="1074" t="s">
        <v>830</v>
      </c>
      <c r="D1628" s="1075">
        <v>3</v>
      </c>
      <c r="E1628" s="1075">
        <v>525840</v>
      </c>
      <c r="F1628" s="1075">
        <v>30000</v>
      </c>
      <c r="G1628" s="1075">
        <v>60000</v>
      </c>
      <c r="H1628" s="1075">
        <f t="shared" si="228"/>
        <v>615840</v>
      </c>
      <c r="I1628" s="1075">
        <f t="shared" si="229"/>
        <v>1577520</v>
      </c>
      <c r="J1628" s="1075">
        <f t="shared" si="230"/>
        <v>90000</v>
      </c>
      <c r="K1628" s="1075">
        <f t="shared" si="231"/>
        <v>180000</v>
      </c>
      <c r="L1628" s="1075">
        <f t="shared" si="232"/>
        <v>1847520</v>
      </c>
    </row>
    <row r="1629" spans="1:12" x14ac:dyDescent="0.25">
      <c r="A1629" s="1072"/>
      <c r="B1629" s="1072"/>
      <c r="C1629" s="1074" t="s">
        <v>1678</v>
      </c>
      <c r="D1629" s="1075">
        <v>1</v>
      </c>
      <c r="E1629" s="1075">
        <v>558095</v>
      </c>
      <c r="F1629" s="1075">
        <v>30000</v>
      </c>
      <c r="G1629" s="1075">
        <v>60000</v>
      </c>
      <c r="H1629" s="1075">
        <f t="shared" si="228"/>
        <v>648095</v>
      </c>
      <c r="I1629" s="1075">
        <f t="shared" si="229"/>
        <v>558095</v>
      </c>
      <c r="J1629" s="1075">
        <f t="shared" si="230"/>
        <v>30000</v>
      </c>
      <c r="K1629" s="1075">
        <f t="shared" si="231"/>
        <v>60000</v>
      </c>
      <c r="L1629" s="1075">
        <f t="shared" si="232"/>
        <v>648095</v>
      </c>
    </row>
    <row r="1630" spans="1:12" x14ac:dyDescent="0.25">
      <c r="A1630" s="1072"/>
      <c r="B1630" s="1072"/>
      <c r="C1630" s="1074" t="s">
        <v>946</v>
      </c>
      <c r="D1630" s="1075">
        <v>3</v>
      </c>
      <c r="E1630" s="1075">
        <v>573384</v>
      </c>
      <c r="F1630" s="1075">
        <v>30000</v>
      </c>
      <c r="G1630" s="1075">
        <v>60000</v>
      </c>
      <c r="H1630" s="1075">
        <f t="shared" si="228"/>
        <v>663384</v>
      </c>
      <c r="I1630" s="1075">
        <f t="shared" si="229"/>
        <v>1720152</v>
      </c>
      <c r="J1630" s="1075">
        <f t="shared" si="230"/>
        <v>90000</v>
      </c>
      <c r="K1630" s="1075">
        <f t="shared" si="231"/>
        <v>180000</v>
      </c>
      <c r="L1630" s="1075">
        <f t="shared" si="232"/>
        <v>1990152</v>
      </c>
    </row>
    <row r="1631" spans="1:12" x14ac:dyDescent="0.25">
      <c r="A1631" s="1072"/>
      <c r="B1631" s="1072"/>
      <c r="C1631" s="1074" t="s">
        <v>947</v>
      </c>
      <c r="D1631" s="1075">
        <v>2</v>
      </c>
      <c r="E1631" s="1075">
        <v>588673</v>
      </c>
      <c r="F1631" s="1075">
        <v>30000</v>
      </c>
      <c r="G1631" s="1075">
        <v>60000</v>
      </c>
      <c r="H1631" s="1075">
        <f t="shared" si="228"/>
        <v>678673</v>
      </c>
      <c r="I1631" s="1075">
        <f t="shared" si="229"/>
        <v>1177346</v>
      </c>
      <c r="J1631" s="1075">
        <f t="shared" si="230"/>
        <v>60000</v>
      </c>
      <c r="K1631" s="1075">
        <f t="shared" si="231"/>
        <v>120000</v>
      </c>
      <c r="L1631" s="1075">
        <f t="shared" si="232"/>
        <v>1357346</v>
      </c>
    </row>
    <row r="1632" spans="1:12" x14ac:dyDescent="0.25">
      <c r="A1632" s="1072"/>
      <c r="B1632" s="1072"/>
      <c r="C1632" s="1074" t="s">
        <v>617</v>
      </c>
      <c r="D1632" s="1075">
        <v>1</v>
      </c>
      <c r="E1632" s="1075">
        <v>936123</v>
      </c>
      <c r="F1632" s="1075">
        <v>30000</v>
      </c>
      <c r="G1632" s="1075">
        <v>60000</v>
      </c>
      <c r="H1632" s="1075">
        <f t="shared" si="228"/>
        <v>1026123</v>
      </c>
      <c r="I1632" s="1075">
        <f t="shared" si="229"/>
        <v>936123</v>
      </c>
      <c r="J1632" s="1075">
        <f t="shared" si="230"/>
        <v>30000</v>
      </c>
      <c r="K1632" s="1075">
        <f t="shared" si="231"/>
        <v>60000</v>
      </c>
      <c r="L1632" s="1075">
        <f t="shared" si="232"/>
        <v>1026123</v>
      </c>
    </row>
    <row r="1633" spans="1:12" x14ac:dyDescent="0.25">
      <c r="A1633" s="1072"/>
      <c r="B1633" s="1072"/>
      <c r="C1633" s="1074" t="s">
        <v>833</v>
      </c>
      <c r="D1633" s="1075">
        <v>2</v>
      </c>
      <c r="E1633" s="1075">
        <v>964209</v>
      </c>
      <c r="F1633" s="1075">
        <v>30000</v>
      </c>
      <c r="G1633" s="1075">
        <v>60000</v>
      </c>
      <c r="H1633" s="1075">
        <f t="shared" si="228"/>
        <v>1054209</v>
      </c>
      <c r="I1633" s="1075">
        <f t="shared" si="229"/>
        <v>1928418</v>
      </c>
      <c r="J1633" s="1075">
        <f t="shared" si="230"/>
        <v>60000</v>
      </c>
      <c r="K1633" s="1075">
        <f t="shared" si="231"/>
        <v>120000</v>
      </c>
      <c r="L1633" s="1075">
        <f t="shared" si="232"/>
        <v>2108418</v>
      </c>
    </row>
    <row r="1634" spans="1:12" x14ac:dyDescent="0.25">
      <c r="A1634" s="1072"/>
      <c r="B1634" s="1072"/>
      <c r="C1634" s="1074" t="s">
        <v>955</v>
      </c>
      <c r="D1634" s="1075"/>
      <c r="E1634" s="1075">
        <v>992296</v>
      </c>
      <c r="F1634" s="1075">
        <v>30000</v>
      </c>
      <c r="G1634" s="1075">
        <v>60000</v>
      </c>
      <c r="H1634" s="1075">
        <f t="shared" si="228"/>
        <v>1082296</v>
      </c>
      <c r="I1634" s="1075">
        <f t="shared" si="229"/>
        <v>0</v>
      </c>
      <c r="J1634" s="1075">
        <f t="shared" si="230"/>
        <v>0</v>
      </c>
      <c r="K1634" s="1075">
        <f t="shared" si="231"/>
        <v>0</v>
      </c>
      <c r="L1634" s="1075">
        <f t="shared" si="232"/>
        <v>0</v>
      </c>
    </row>
    <row r="1635" spans="1:12" x14ac:dyDescent="0.25">
      <c r="A1635" s="1072"/>
      <c r="B1635" s="1072"/>
      <c r="C1635" s="1074" t="s">
        <v>759</v>
      </c>
      <c r="D1635" s="1075">
        <v>2</v>
      </c>
      <c r="E1635" s="1075">
        <v>1020382</v>
      </c>
      <c r="F1635" s="1075">
        <v>30000</v>
      </c>
      <c r="G1635" s="1075">
        <v>60000</v>
      </c>
      <c r="H1635" s="1075">
        <f t="shared" si="228"/>
        <v>1110382</v>
      </c>
      <c r="I1635" s="1075">
        <f t="shared" si="229"/>
        <v>2040764</v>
      </c>
      <c r="J1635" s="1075">
        <f t="shared" si="230"/>
        <v>60000</v>
      </c>
      <c r="K1635" s="1075">
        <f t="shared" si="231"/>
        <v>120000</v>
      </c>
      <c r="L1635" s="1075">
        <f t="shared" si="232"/>
        <v>2220764</v>
      </c>
    </row>
    <row r="1636" spans="1:12" x14ac:dyDescent="0.25">
      <c r="A1636" s="1072"/>
      <c r="B1636" s="1072"/>
      <c r="C1636" s="1074" t="s">
        <v>958</v>
      </c>
      <c r="D1636" s="1075">
        <v>1</v>
      </c>
      <c r="E1636" s="1075">
        <v>1151313</v>
      </c>
      <c r="F1636" s="1075">
        <v>30000</v>
      </c>
      <c r="G1636" s="1075">
        <v>60000</v>
      </c>
      <c r="H1636" s="1075">
        <f t="shared" si="228"/>
        <v>1241313</v>
      </c>
      <c r="I1636" s="1075">
        <f t="shared" si="229"/>
        <v>1151313</v>
      </c>
      <c r="J1636" s="1075">
        <f t="shared" si="230"/>
        <v>30000</v>
      </c>
      <c r="K1636" s="1075">
        <f t="shared" si="231"/>
        <v>60000</v>
      </c>
      <c r="L1636" s="1075">
        <f t="shared" si="232"/>
        <v>1241313</v>
      </c>
    </row>
    <row r="1637" spans="1:12" x14ac:dyDescent="0.25">
      <c r="A1637" s="1072"/>
      <c r="B1637" s="1072"/>
      <c r="C1637" s="1074" t="s">
        <v>760</v>
      </c>
      <c r="D1637" s="1075">
        <v>4</v>
      </c>
      <c r="E1637" s="1075">
        <v>1189120</v>
      </c>
      <c r="F1637" s="1075">
        <v>30000</v>
      </c>
      <c r="G1637" s="1075">
        <v>60000</v>
      </c>
      <c r="H1637" s="1075">
        <f t="shared" si="228"/>
        <v>1279120</v>
      </c>
      <c r="I1637" s="1075">
        <f t="shared" si="229"/>
        <v>4756480</v>
      </c>
      <c r="J1637" s="1075">
        <f t="shared" si="230"/>
        <v>120000</v>
      </c>
      <c r="K1637" s="1075">
        <f t="shared" si="231"/>
        <v>240000</v>
      </c>
      <c r="L1637" s="1075">
        <f t="shared" si="232"/>
        <v>5116480</v>
      </c>
    </row>
    <row r="1638" spans="1:12" x14ac:dyDescent="0.25">
      <c r="A1638" s="1072"/>
      <c r="B1638" s="1072"/>
      <c r="C1638" s="1074" t="s">
        <v>624</v>
      </c>
      <c r="D1638" s="1075">
        <v>1</v>
      </c>
      <c r="E1638" s="1075">
        <v>1226927</v>
      </c>
      <c r="F1638" s="1075">
        <v>30000</v>
      </c>
      <c r="G1638" s="1075">
        <v>60000</v>
      </c>
      <c r="H1638" s="1075">
        <f t="shared" si="228"/>
        <v>1316927</v>
      </c>
      <c r="I1638" s="1075">
        <f t="shared" si="229"/>
        <v>1226927</v>
      </c>
      <c r="J1638" s="1075">
        <f t="shared" si="230"/>
        <v>30000</v>
      </c>
      <c r="K1638" s="1075">
        <f t="shared" si="231"/>
        <v>60000</v>
      </c>
      <c r="L1638" s="1075">
        <f t="shared" si="232"/>
        <v>1316927</v>
      </c>
    </row>
    <row r="1639" spans="1:12" x14ac:dyDescent="0.25">
      <c r="A1639" s="1072"/>
      <c r="B1639" s="1072"/>
      <c r="C1639" s="1074" t="s">
        <v>959</v>
      </c>
      <c r="D1639" s="1075">
        <v>3</v>
      </c>
      <c r="E1639" s="1075">
        <v>1264734</v>
      </c>
      <c r="F1639" s="1075">
        <v>30000</v>
      </c>
      <c r="G1639" s="1075">
        <v>60000</v>
      </c>
      <c r="H1639" s="1075">
        <f t="shared" si="228"/>
        <v>1354734</v>
      </c>
      <c r="I1639" s="1075">
        <f t="shared" si="229"/>
        <v>3794202</v>
      </c>
      <c r="J1639" s="1075">
        <f t="shared" si="230"/>
        <v>90000</v>
      </c>
      <c r="K1639" s="1075">
        <f t="shared" si="231"/>
        <v>180000</v>
      </c>
      <c r="L1639" s="1075">
        <f t="shared" si="232"/>
        <v>4064202</v>
      </c>
    </row>
    <row r="1640" spans="1:12" x14ac:dyDescent="0.25">
      <c r="A1640" s="1072"/>
      <c r="B1640" s="1072"/>
      <c r="C1640" s="1074" t="s">
        <v>960</v>
      </c>
      <c r="D1640" s="1075">
        <v>13</v>
      </c>
      <c r="E1640" s="1075">
        <v>1302541</v>
      </c>
      <c r="F1640" s="1075">
        <v>30000</v>
      </c>
      <c r="G1640" s="1075">
        <v>60000</v>
      </c>
      <c r="H1640" s="1075">
        <f t="shared" si="228"/>
        <v>1392541</v>
      </c>
      <c r="I1640" s="1075">
        <f t="shared" si="229"/>
        <v>16933033</v>
      </c>
      <c r="J1640" s="1075">
        <f t="shared" si="230"/>
        <v>390000</v>
      </c>
      <c r="K1640" s="1075">
        <f t="shared" si="231"/>
        <v>780000</v>
      </c>
      <c r="L1640" s="1075">
        <f t="shared" si="232"/>
        <v>18103033</v>
      </c>
    </row>
    <row r="1641" spans="1:12" x14ac:dyDescent="0.25">
      <c r="A1641" s="1072"/>
      <c r="B1641" s="1072"/>
      <c r="C1641" s="1074" t="s">
        <v>809</v>
      </c>
      <c r="D1641" s="1075">
        <v>9</v>
      </c>
      <c r="E1641" s="1075">
        <v>1340348</v>
      </c>
      <c r="F1641" s="1075">
        <v>30000</v>
      </c>
      <c r="G1641" s="1075">
        <v>60000</v>
      </c>
      <c r="H1641" s="1075">
        <f t="shared" si="228"/>
        <v>1430348</v>
      </c>
      <c r="I1641" s="1075">
        <f t="shared" si="229"/>
        <v>12063132</v>
      </c>
      <c r="J1641" s="1075">
        <f t="shared" si="230"/>
        <v>270000</v>
      </c>
      <c r="K1641" s="1075">
        <f t="shared" si="231"/>
        <v>540000</v>
      </c>
      <c r="L1641" s="1075">
        <f t="shared" si="232"/>
        <v>12873132</v>
      </c>
    </row>
    <row r="1642" spans="1:12" x14ac:dyDescent="0.25">
      <c r="A1642" s="1072"/>
      <c r="B1642" s="1072"/>
      <c r="C1642" s="1074" t="s">
        <v>835</v>
      </c>
      <c r="D1642" s="1075">
        <v>20</v>
      </c>
      <c r="E1642" s="1075">
        <v>1378155</v>
      </c>
      <c r="F1642" s="1075">
        <v>30000</v>
      </c>
      <c r="G1642" s="1075">
        <v>60000</v>
      </c>
      <c r="H1642" s="1075">
        <f t="shared" si="228"/>
        <v>1468155</v>
      </c>
      <c r="I1642" s="1075">
        <f t="shared" si="229"/>
        <v>27563100</v>
      </c>
      <c r="J1642" s="1075">
        <f t="shared" si="230"/>
        <v>600000</v>
      </c>
      <c r="K1642" s="1075">
        <f t="shared" si="231"/>
        <v>1200000</v>
      </c>
      <c r="L1642" s="1075">
        <f t="shared" si="232"/>
        <v>29363100</v>
      </c>
    </row>
    <row r="1643" spans="1:12" x14ac:dyDescent="0.25">
      <c r="A1643" s="1072"/>
      <c r="B1643" s="1072"/>
      <c r="C1643" s="1074" t="s">
        <v>626</v>
      </c>
      <c r="D1643" s="1075">
        <v>22</v>
      </c>
      <c r="E1643" s="1075">
        <v>1415962</v>
      </c>
      <c r="F1643" s="1075">
        <v>30000</v>
      </c>
      <c r="G1643" s="1075">
        <v>60000</v>
      </c>
      <c r="H1643" s="1075">
        <f t="shared" si="228"/>
        <v>1505962</v>
      </c>
      <c r="I1643" s="1075">
        <f t="shared" si="229"/>
        <v>31151164</v>
      </c>
      <c r="J1643" s="1075">
        <f t="shared" si="230"/>
        <v>660000</v>
      </c>
      <c r="K1643" s="1075">
        <f t="shared" si="231"/>
        <v>1320000</v>
      </c>
      <c r="L1643" s="1075">
        <f t="shared" si="232"/>
        <v>33131164</v>
      </c>
    </row>
    <row r="1644" spans="1:12" x14ac:dyDescent="0.25">
      <c r="A1644" s="1072"/>
      <c r="B1644" s="1072"/>
      <c r="C1644" s="1074" t="s">
        <v>627</v>
      </c>
      <c r="D1644" s="1075">
        <v>18</v>
      </c>
      <c r="E1644" s="1075">
        <v>1453769</v>
      </c>
      <c r="F1644" s="1075">
        <v>30000</v>
      </c>
      <c r="G1644" s="1075">
        <v>60000</v>
      </c>
      <c r="H1644" s="1075">
        <f t="shared" si="228"/>
        <v>1543769</v>
      </c>
      <c r="I1644" s="1075">
        <f t="shared" si="229"/>
        <v>26167842</v>
      </c>
      <c r="J1644" s="1075">
        <f t="shared" si="230"/>
        <v>540000</v>
      </c>
      <c r="K1644" s="1075">
        <f t="shared" si="231"/>
        <v>1080000</v>
      </c>
      <c r="L1644" s="1075">
        <f t="shared" si="232"/>
        <v>27787842</v>
      </c>
    </row>
    <row r="1645" spans="1:12" x14ac:dyDescent="0.25">
      <c r="A1645" s="1072"/>
      <c r="B1645" s="1072"/>
      <c r="C1645" s="1074" t="s">
        <v>628</v>
      </c>
      <c r="D1645" s="1075">
        <v>5</v>
      </c>
      <c r="E1645" s="1075">
        <v>1491576</v>
      </c>
      <c r="F1645" s="1075">
        <v>30000</v>
      </c>
      <c r="G1645" s="1075">
        <v>60000</v>
      </c>
      <c r="H1645" s="1075">
        <f t="shared" si="228"/>
        <v>1581576</v>
      </c>
      <c r="I1645" s="1075">
        <f t="shared" si="229"/>
        <v>7457880</v>
      </c>
      <c r="J1645" s="1075">
        <f t="shared" si="230"/>
        <v>150000</v>
      </c>
      <c r="K1645" s="1075">
        <f t="shared" si="231"/>
        <v>300000</v>
      </c>
      <c r="L1645" s="1075">
        <f t="shared" si="232"/>
        <v>7907880</v>
      </c>
    </row>
    <row r="1646" spans="1:12" x14ac:dyDescent="0.25">
      <c r="A1646" s="1072"/>
      <c r="B1646" s="1072"/>
      <c r="C1646" s="1074" t="s">
        <v>961</v>
      </c>
      <c r="D1646" s="1075">
        <v>10</v>
      </c>
      <c r="E1646" s="1075">
        <v>1529383</v>
      </c>
      <c r="F1646" s="1075">
        <v>30000</v>
      </c>
      <c r="G1646" s="1075">
        <v>60000</v>
      </c>
      <c r="H1646" s="1075">
        <f t="shared" si="228"/>
        <v>1619383</v>
      </c>
      <c r="I1646" s="1075">
        <f t="shared" si="229"/>
        <v>15293830</v>
      </c>
      <c r="J1646" s="1075">
        <f t="shared" si="230"/>
        <v>300000</v>
      </c>
      <c r="K1646" s="1075">
        <f t="shared" si="231"/>
        <v>600000</v>
      </c>
      <c r="L1646" s="1075">
        <f t="shared" si="232"/>
        <v>16193830</v>
      </c>
    </row>
    <row r="1647" spans="1:12" x14ac:dyDescent="0.25">
      <c r="A1647" s="1072"/>
      <c r="B1647" s="1072"/>
      <c r="C1647" s="1074" t="s">
        <v>629</v>
      </c>
      <c r="D1647" s="1075">
        <v>2</v>
      </c>
      <c r="E1647" s="1075">
        <v>1567190</v>
      </c>
      <c r="F1647" s="1075">
        <v>30000</v>
      </c>
      <c r="G1647" s="1075">
        <v>60000</v>
      </c>
      <c r="H1647" s="1075">
        <f t="shared" si="228"/>
        <v>1657190</v>
      </c>
      <c r="I1647" s="1075">
        <f t="shared" si="229"/>
        <v>3134380</v>
      </c>
      <c r="J1647" s="1075">
        <f t="shared" si="230"/>
        <v>60000</v>
      </c>
      <c r="K1647" s="1075">
        <f t="shared" si="231"/>
        <v>120000</v>
      </c>
      <c r="L1647" s="1075">
        <f t="shared" si="232"/>
        <v>3314380</v>
      </c>
    </row>
    <row r="1648" spans="1:12" x14ac:dyDescent="0.25">
      <c r="A1648" s="1072"/>
      <c r="B1648" s="1072"/>
      <c r="C1648" s="1074" t="s">
        <v>776</v>
      </c>
      <c r="D1648" s="1075">
        <v>3</v>
      </c>
      <c r="E1648" s="1075">
        <v>1425253</v>
      </c>
      <c r="F1648" s="1075">
        <v>30000</v>
      </c>
      <c r="G1648" s="1075">
        <v>60000</v>
      </c>
      <c r="H1648" s="1075">
        <f t="shared" si="228"/>
        <v>1515253</v>
      </c>
      <c r="I1648" s="1075">
        <f t="shared" si="229"/>
        <v>4275759</v>
      </c>
      <c r="J1648" s="1075">
        <f t="shared" si="230"/>
        <v>90000</v>
      </c>
      <c r="K1648" s="1075">
        <f t="shared" si="231"/>
        <v>180000</v>
      </c>
      <c r="L1648" s="1075">
        <f t="shared" si="232"/>
        <v>4545759</v>
      </c>
    </row>
    <row r="1649" spans="1:12" x14ac:dyDescent="0.25">
      <c r="A1649" s="1072"/>
      <c r="B1649" s="1072"/>
      <c r="C1649" s="1074" t="s">
        <v>964</v>
      </c>
      <c r="D1649" s="1075">
        <v>3</v>
      </c>
      <c r="E1649" s="1075">
        <v>1603144</v>
      </c>
      <c r="F1649" s="1075">
        <v>30000</v>
      </c>
      <c r="G1649" s="1075">
        <v>60000</v>
      </c>
      <c r="H1649" s="1075">
        <f t="shared" si="228"/>
        <v>1693144</v>
      </c>
      <c r="I1649" s="1075">
        <f t="shared" si="229"/>
        <v>4809432</v>
      </c>
      <c r="J1649" s="1075">
        <f t="shared" si="230"/>
        <v>90000</v>
      </c>
      <c r="K1649" s="1075">
        <f t="shared" si="231"/>
        <v>180000</v>
      </c>
      <c r="L1649" s="1075">
        <f t="shared" si="232"/>
        <v>5079432</v>
      </c>
    </row>
    <row r="1650" spans="1:12" x14ac:dyDescent="0.25">
      <c r="A1650" s="1072"/>
      <c r="B1650" s="1072"/>
      <c r="C1650" s="1074" t="s">
        <v>634</v>
      </c>
      <c r="D1650" s="1075">
        <v>4</v>
      </c>
      <c r="E1650" s="1075">
        <v>1647617</v>
      </c>
      <c r="F1650" s="1075">
        <v>30000</v>
      </c>
      <c r="G1650" s="1075">
        <v>60000</v>
      </c>
      <c r="H1650" s="1075">
        <f t="shared" si="228"/>
        <v>1737617</v>
      </c>
      <c r="I1650" s="1075">
        <f t="shared" si="229"/>
        <v>6590468</v>
      </c>
      <c r="J1650" s="1075">
        <f t="shared" si="230"/>
        <v>120000</v>
      </c>
      <c r="K1650" s="1075">
        <f t="shared" si="231"/>
        <v>240000</v>
      </c>
      <c r="L1650" s="1075">
        <f t="shared" si="232"/>
        <v>6950468</v>
      </c>
    </row>
    <row r="1651" spans="1:12" x14ac:dyDescent="0.25">
      <c r="A1651" s="1072"/>
      <c r="B1651" s="1072"/>
      <c r="C1651" s="1074" t="s">
        <v>635</v>
      </c>
      <c r="D1651" s="1075">
        <v>2</v>
      </c>
      <c r="E1651" s="1075">
        <v>1692090</v>
      </c>
      <c r="F1651" s="1075">
        <v>30000</v>
      </c>
      <c r="G1651" s="1075">
        <v>60000</v>
      </c>
      <c r="H1651" s="1075">
        <f t="shared" si="228"/>
        <v>1782090</v>
      </c>
      <c r="I1651" s="1075">
        <f t="shared" si="229"/>
        <v>3384180</v>
      </c>
      <c r="J1651" s="1075">
        <f t="shared" si="230"/>
        <v>60000</v>
      </c>
      <c r="K1651" s="1075">
        <f t="shared" si="231"/>
        <v>120000</v>
      </c>
      <c r="L1651" s="1075">
        <f t="shared" si="232"/>
        <v>3564180</v>
      </c>
    </row>
    <row r="1652" spans="1:12" x14ac:dyDescent="0.25">
      <c r="A1652" s="1072"/>
      <c r="B1652" s="1072"/>
      <c r="C1652" s="1074" t="s">
        <v>637</v>
      </c>
      <c r="D1652" s="1075">
        <v>5</v>
      </c>
      <c r="E1652" s="1075">
        <v>1618559</v>
      </c>
      <c r="F1652" s="1075">
        <v>30000</v>
      </c>
      <c r="G1652" s="1075">
        <v>60000</v>
      </c>
      <c r="H1652" s="1075">
        <f t="shared" si="228"/>
        <v>1708559</v>
      </c>
      <c r="I1652" s="1075">
        <f t="shared" si="229"/>
        <v>8092795</v>
      </c>
      <c r="J1652" s="1075">
        <f t="shared" si="230"/>
        <v>150000</v>
      </c>
      <c r="K1652" s="1075">
        <f t="shared" si="231"/>
        <v>300000</v>
      </c>
      <c r="L1652" s="1075">
        <f t="shared" si="232"/>
        <v>8542795</v>
      </c>
    </row>
    <row r="1653" spans="1:12" x14ac:dyDescent="0.25">
      <c r="A1653" s="1072"/>
      <c r="B1653" s="1072"/>
      <c r="C1653" s="1074" t="s">
        <v>639</v>
      </c>
      <c r="D1653" s="1075">
        <v>4</v>
      </c>
      <c r="E1653" s="1075">
        <v>1667601</v>
      </c>
      <c r="F1653" s="1075">
        <v>30000</v>
      </c>
      <c r="G1653" s="1075">
        <v>60000</v>
      </c>
      <c r="H1653" s="1075">
        <f t="shared" si="228"/>
        <v>1757601</v>
      </c>
      <c r="I1653" s="1075">
        <f t="shared" si="229"/>
        <v>6670404</v>
      </c>
      <c r="J1653" s="1075">
        <f t="shared" si="230"/>
        <v>120000</v>
      </c>
      <c r="K1653" s="1075">
        <f t="shared" si="231"/>
        <v>240000</v>
      </c>
      <c r="L1653" s="1075">
        <f t="shared" si="232"/>
        <v>7030404</v>
      </c>
    </row>
    <row r="1654" spans="1:12" x14ac:dyDescent="0.25">
      <c r="A1654" s="1072"/>
      <c r="B1654" s="1072"/>
      <c r="C1654" s="1074" t="s">
        <v>640</v>
      </c>
      <c r="D1654" s="1075">
        <v>7</v>
      </c>
      <c r="E1654" s="1075">
        <v>1716644</v>
      </c>
      <c r="F1654" s="1075">
        <v>30000</v>
      </c>
      <c r="G1654" s="1075">
        <v>60000</v>
      </c>
      <c r="H1654" s="1075">
        <f t="shared" si="228"/>
        <v>1806644</v>
      </c>
      <c r="I1654" s="1075">
        <f t="shared" si="229"/>
        <v>12016508</v>
      </c>
      <c r="J1654" s="1075">
        <f t="shared" si="230"/>
        <v>210000</v>
      </c>
      <c r="K1654" s="1075">
        <f t="shared" si="231"/>
        <v>420000</v>
      </c>
      <c r="L1654" s="1075">
        <f t="shared" si="232"/>
        <v>12646508</v>
      </c>
    </row>
    <row r="1655" spans="1:12" x14ac:dyDescent="0.25">
      <c r="A1655" s="1072"/>
      <c r="B1655" s="1072"/>
      <c r="C1655" s="1074" t="s">
        <v>641</v>
      </c>
      <c r="D1655" s="1075">
        <v>2</v>
      </c>
      <c r="E1655" s="1075">
        <v>1765686</v>
      </c>
      <c r="F1655" s="1075">
        <v>30000</v>
      </c>
      <c r="G1655" s="1075">
        <v>60000</v>
      </c>
      <c r="H1655" s="1075">
        <f t="shared" si="228"/>
        <v>1855686</v>
      </c>
      <c r="I1655" s="1075">
        <f t="shared" si="229"/>
        <v>3531372</v>
      </c>
      <c r="J1655" s="1075">
        <f t="shared" si="230"/>
        <v>60000</v>
      </c>
      <c r="K1655" s="1075">
        <f t="shared" si="231"/>
        <v>120000</v>
      </c>
      <c r="L1655" s="1075">
        <f t="shared" si="232"/>
        <v>3711372</v>
      </c>
    </row>
    <row r="1656" spans="1:12" x14ac:dyDescent="0.25">
      <c r="A1656" s="1072"/>
      <c r="B1656" s="1072"/>
      <c r="C1656" s="1074" t="s">
        <v>642</v>
      </c>
      <c r="D1656" s="1075">
        <v>2</v>
      </c>
      <c r="E1656" s="1075">
        <v>1814728</v>
      </c>
      <c r="F1656" s="1075">
        <v>30000</v>
      </c>
      <c r="G1656" s="1075">
        <v>60000</v>
      </c>
      <c r="H1656" s="1075">
        <f t="shared" si="228"/>
        <v>1904728</v>
      </c>
      <c r="I1656" s="1075">
        <f t="shared" si="229"/>
        <v>3629456</v>
      </c>
      <c r="J1656" s="1075">
        <f t="shared" si="230"/>
        <v>60000</v>
      </c>
      <c r="K1656" s="1075">
        <f t="shared" si="231"/>
        <v>120000</v>
      </c>
      <c r="L1656" s="1075">
        <f t="shared" si="232"/>
        <v>3809456</v>
      </c>
    </row>
    <row r="1657" spans="1:12" x14ac:dyDescent="0.25">
      <c r="A1657" s="1072"/>
      <c r="B1657" s="1072"/>
      <c r="C1657" s="1074" t="s">
        <v>643</v>
      </c>
      <c r="D1657" s="1075">
        <v>5</v>
      </c>
      <c r="E1657" s="1075">
        <v>1863770</v>
      </c>
      <c r="F1657" s="1075">
        <v>30000</v>
      </c>
      <c r="G1657" s="1075">
        <v>60000</v>
      </c>
      <c r="H1657" s="1075">
        <f t="shared" si="228"/>
        <v>1953770</v>
      </c>
      <c r="I1657" s="1075">
        <f t="shared" si="229"/>
        <v>9318850</v>
      </c>
      <c r="J1657" s="1075">
        <f t="shared" si="230"/>
        <v>150000</v>
      </c>
      <c r="K1657" s="1075">
        <f t="shared" si="231"/>
        <v>300000</v>
      </c>
      <c r="L1657" s="1075">
        <f t="shared" si="232"/>
        <v>9768850</v>
      </c>
    </row>
    <row r="1658" spans="1:12" x14ac:dyDescent="0.25">
      <c r="A1658" s="1072"/>
      <c r="B1658" s="1072"/>
      <c r="C1658" s="1074" t="s">
        <v>966</v>
      </c>
      <c r="D1658" s="1075">
        <v>10</v>
      </c>
      <c r="E1658" s="1075">
        <v>1961854</v>
      </c>
      <c r="F1658" s="1075">
        <v>30000</v>
      </c>
      <c r="G1658" s="1075">
        <v>60000</v>
      </c>
      <c r="H1658" s="1075">
        <f t="shared" si="228"/>
        <v>2051854</v>
      </c>
      <c r="I1658" s="1075">
        <f t="shared" si="229"/>
        <v>19618540</v>
      </c>
      <c r="J1658" s="1075">
        <f t="shared" si="230"/>
        <v>300000</v>
      </c>
      <c r="K1658" s="1075">
        <f t="shared" si="231"/>
        <v>600000</v>
      </c>
      <c r="L1658" s="1075">
        <f t="shared" si="232"/>
        <v>20518540</v>
      </c>
    </row>
    <row r="1659" spans="1:12" x14ac:dyDescent="0.25">
      <c r="A1659" s="1072"/>
      <c r="B1659" s="1072"/>
      <c r="C1659" s="1074" t="s">
        <v>649</v>
      </c>
      <c r="D1659" s="1075">
        <v>2</v>
      </c>
      <c r="E1659" s="1075">
        <v>1901527</v>
      </c>
      <c r="F1659" s="1075">
        <v>30000</v>
      </c>
      <c r="G1659" s="1075">
        <v>60000</v>
      </c>
      <c r="H1659" s="1075">
        <f t="shared" si="228"/>
        <v>1991527</v>
      </c>
      <c r="I1659" s="1075">
        <f t="shared" si="229"/>
        <v>3803054</v>
      </c>
      <c r="J1659" s="1075">
        <f t="shared" si="230"/>
        <v>60000</v>
      </c>
      <c r="K1659" s="1075">
        <f t="shared" si="231"/>
        <v>120000</v>
      </c>
      <c r="L1659" s="1075">
        <f t="shared" si="232"/>
        <v>3983054</v>
      </c>
    </row>
    <row r="1660" spans="1:12" x14ac:dyDescent="0.25">
      <c r="A1660" s="1072"/>
      <c r="B1660" s="1072"/>
      <c r="C1660" s="1074" t="s">
        <v>650</v>
      </c>
      <c r="D1660" s="1075"/>
      <c r="E1660" s="1075">
        <v>1945991</v>
      </c>
      <c r="F1660" s="1075">
        <v>30000</v>
      </c>
      <c r="G1660" s="1075">
        <v>60000</v>
      </c>
      <c r="H1660" s="1075">
        <f t="shared" si="228"/>
        <v>2035991</v>
      </c>
      <c r="I1660" s="1075">
        <f t="shared" si="229"/>
        <v>0</v>
      </c>
      <c r="J1660" s="1075">
        <f t="shared" si="230"/>
        <v>0</v>
      </c>
      <c r="K1660" s="1075">
        <f t="shared" si="231"/>
        <v>0</v>
      </c>
      <c r="L1660" s="1075">
        <f t="shared" si="232"/>
        <v>0</v>
      </c>
    </row>
    <row r="1661" spans="1:12" x14ac:dyDescent="0.25">
      <c r="A1661" s="1072"/>
      <c r="B1661" s="1072"/>
      <c r="C1661" s="1074" t="s">
        <v>651</v>
      </c>
      <c r="D1661" s="1075">
        <v>1</v>
      </c>
      <c r="E1661" s="1075">
        <v>1990455</v>
      </c>
      <c r="F1661" s="1075">
        <v>30000</v>
      </c>
      <c r="G1661" s="1075">
        <v>60000</v>
      </c>
      <c r="H1661" s="1075">
        <f t="shared" si="228"/>
        <v>2080455</v>
      </c>
      <c r="I1661" s="1075">
        <f t="shared" si="229"/>
        <v>1990455</v>
      </c>
      <c r="J1661" s="1075">
        <f t="shared" si="230"/>
        <v>30000</v>
      </c>
      <c r="K1661" s="1075">
        <f t="shared" si="231"/>
        <v>60000</v>
      </c>
      <c r="L1661" s="1075">
        <f t="shared" si="232"/>
        <v>2080455</v>
      </c>
    </row>
    <row r="1662" spans="1:12" x14ac:dyDescent="0.25">
      <c r="A1662" s="1072"/>
      <c r="B1662" s="1072"/>
      <c r="C1662" s="1074" t="s">
        <v>653</v>
      </c>
      <c r="D1662" s="1075">
        <v>4</v>
      </c>
      <c r="E1662" s="1075">
        <v>2123846</v>
      </c>
      <c r="F1662" s="1075">
        <v>30000</v>
      </c>
      <c r="G1662" s="1075">
        <v>60000</v>
      </c>
      <c r="H1662" s="1075">
        <f t="shared" si="228"/>
        <v>2213846</v>
      </c>
      <c r="I1662" s="1075">
        <f t="shared" si="229"/>
        <v>8495384</v>
      </c>
      <c r="J1662" s="1075">
        <f t="shared" si="230"/>
        <v>120000</v>
      </c>
      <c r="K1662" s="1075">
        <f t="shared" si="231"/>
        <v>240000</v>
      </c>
      <c r="L1662" s="1075">
        <f t="shared" si="232"/>
        <v>8855384</v>
      </c>
    </row>
    <row r="1663" spans="1:12" x14ac:dyDescent="0.25">
      <c r="A1663" s="1072"/>
      <c r="B1663" s="1072"/>
      <c r="C1663" s="1074" t="s">
        <v>841</v>
      </c>
      <c r="D1663" s="1075">
        <v>3</v>
      </c>
      <c r="E1663" s="1075">
        <v>1433720</v>
      </c>
      <c r="F1663" s="1075">
        <v>30000</v>
      </c>
      <c r="G1663" s="1075">
        <v>60000</v>
      </c>
      <c r="H1663" s="1075">
        <f t="shared" si="228"/>
        <v>1523720</v>
      </c>
      <c r="I1663" s="1075">
        <f t="shared" si="229"/>
        <v>4301160</v>
      </c>
      <c r="J1663" s="1075">
        <f t="shared" si="230"/>
        <v>90000</v>
      </c>
      <c r="K1663" s="1075">
        <f t="shared" si="231"/>
        <v>180000</v>
      </c>
      <c r="L1663" s="1075">
        <f t="shared" si="232"/>
        <v>4571160</v>
      </c>
    </row>
    <row r="1664" spans="1:12" x14ac:dyDescent="0.25">
      <c r="A1664" s="1072"/>
      <c r="B1664" s="1072"/>
      <c r="C1664" s="1074" t="s">
        <v>797</v>
      </c>
      <c r="D1664" s="1075">
        <v>4</v>
      </c>
      <c r="E1664" s="1075">
        <v>2624389</v>
      </c>
      <c r="F1664" s="1075">
        <v>30000</v>
      </c>
      <c r="G1664" s="1075">
        <v>60000</v>
      </c>
      <c r="H1664" s="1075">
        <f t="shared" si="228"/>
        <v>2714389</v>
      </c>
      <c r="I1664" s="1075">
        <f t="shared" si="229"/>
        <v>10497556</v>
      </c>
      <c r="J1664" s="1075">
        <f t="shared" si="230"/>
        <v>120000</v>
      </c>
      <c r="K1664" s="1075">
        <f t="shared" si="231"/>
        <v>240000</v>
      </c>
      <c r="L1664" s="1075">
        <f t="shared" si="232"/>
        <v>10857556</v>
      </c>
    </row>
    <row r="1665" spans="1:12" x14ac:dyDescent="0.25">
      <c r="A1665" s="1072"/>
      <c r="B1665" s="1072"/>
      <c r="C1665" s="1074" t="s">
        <v>656</v>
      </c>
      <c r="D1665" s="1075">
        <v>2</v>
      </c>
      <c r="E1665" s="1075">
        <v>2759365</v>
      </c>
      <c r="F1665" s="1075">
        <v>30000</v>
      </c>
      <c r="G1665" s="1075">
        <v>60000</v>
      </c>
      <c r="H1665" s="1075">
        <f t="shared" si="228"/>
        <v>2849365</v>
      </c>
      <c r="I1665" s="1075">
        <f t="shared" si="229"/>
        <v>5518730</v>
      </c>
      <c r="J1665" s="1075">
        <f t="shared" si="230"/>
        <v>60000</v>
      </c>
      <c r="K1665" s="1075">
        <f t="shared" si="231"/>
        <v>120000</v>
      </c>
      <c r="L1665" s="1075">
        <f t="shared" si="232"/>
        <v>5698730</v>
      </c>
    </row>
    <row r="1666" spans="1:12" x14ac:dyDescent="0.25">
      <c r="A1666" s="1072"/>
      <c r="B1666" s="1072"/>
      <c r="C1666" s="1074" t="s">
        <v>660</v>
      </c>
      <c r="D1666" s="1075">
        <v>3</v>
      </c>
      <c r="E1666" s="1075">
        <v>2961828</v>
      </c>
      <c r="F1666" s="1075">
        <v>30000</v>
      </c>
      <c r="G1666" s="1075">
        <v>60000</v>
      </c>
      <c r="H1666" s="1075">
        <f t="shared" si="228"/>
        <v>3051828</v>
      </c>
      <c r="I1666" s="1075">
        <f t="shared" si="229"/>
        <v>8885484</v>
      </c>
      <c r="J1666" s="1075">
        <f t="shared" si="230"/>
        <v>90000</v>
      </c>
      <c r="K1666" s="1075">
        <f t="shared" si="231"/>
        <v>180000</v>
      </c>
      <c r="L1666" s="1075">
        <f t="shared" si="232"/>
        <v>9155484</v>
      </c>
    </row>
    <row r="1667" spans="1:12" x14ac:dyDescent="0.25">
      <c r="A1667" s="1072"/>
      <c r="B1667" s="1072"/>
      <c r="C1667" s="1074" t="s">
        <v>843</v>
      </c>
      <c r="D1667" s="1075">
        <v>4</v>
      </c>
      <c r="E1667" s="1075">
        <v>3096804</v>
      </c>
      <c r="F1667" s="1075">
        <v>30000</v>
      </c>
      <c r="G1667" s="1075">
        <v>60000</v>
      </c>
      <c r="H1667" s="1075">
        <f t="shared" si="228"/>
        <v>3186804</v>
      </c>
      <c r="I1667" s="1075">
        <f t="shared" si="229"/>
        <v>12387216</v>
      </c>
      <c r="J1667" s="1075">
        <f t="shared" si="230"/>
        <v>120000</v>
      </c>
      <c r="K1667" s="1075">
        <f t="shared" si="231"/>
        <v>240000</v>
      </c>
      <c r="L1667" s="1075">
        <f t="shared" si="232"/>
        <v>12747216</v>
      </c>
    </row>
    <row r="1668" spans="1:12" x14ac:dyDescent="0.25">
      <c r="A1668" s="1072"/>
      <c r="B1668" s="1072"/>
      <c r="C1668" s="1074" t="s">
        <v>661</v>
      </c>
      <c r="D1668" s="1075">
        <v>1</v>
      </c>
      <c r="E1668" s="1075">
        <v>3353978</v>
      </c>
      <c r="F1668" s="1075">
        <v>30000</v>
      </c>
      <c r="G1668" s="1075">
        <v>60000</v>
      </c>
      <c r="H1668" s="1075">
        <f t="shared" si="228"/>
        <v>3443978</v>
      </c>
      <c r="I1668" s="1075">
        <f t="shared" si="229"/>
        <v>3353978</v>
      </c>
      <c r="J1668" s="1075">
        <f t="shared" si="230"/>
        <v>30000</v>
      </c>
      <c r="K1668" s="1075">
        <f t="shared" si="231"/>
        <v>60000</v>
      </c>
      <c r="L1668" s="1075">
        <f t="shared" si="232"/>
        <v>3443978</v>
      </c>
    </row>
    <row r="1669" spans="1:12" x14ac:dyDescent="0.25">
      <c r="A1669" s="1072"/>
      <c r="B1669" s="1072"/>
      <c r="C1669" s="1074" t="s">
        <v>665</v>
      </c>
      <c r="D1669" s="1075">
        <v>3</v>
      </c>
      <c r="E1669" s="1075">
        <v>3629176</v>
      </c>
      <c r="F1669" s="1075">
        <v>30000</v>
      </c>
      <c r="G1669" s="1075">
        <v>60000</v>
      </c>
      <c r="H1669" s="1075">
        <f t="shared" si="228"/>
        <v>3719176</v>
      </c>
      <c r="I1669" s="1075">
        <f t="shared" si="229"/>
        <v>10887528</v>
      </c>
      <c r="J1669" s="1075">
        <f t="shared" si="230"/>
        <v>90000</v>
      </c>
      <c r="K1669" s="1075">
        <f t="shared" si="231"/>
        <v>180000</v>
      </c>
      <c r="L1669" s="1075">
        <f t="shared" si="232"/>
        <v>11157528</v>
      </c>
    </row>
    <row r="1670" spans="1:12" x14ac:dyDescent="0.25">
      <c r="A1670" s="1072"/>
      <c r="B1670" s="1072"/>
      <c r="C1670" s="1074" t="s">
        <v>847</v>
      </c>
      <c r="D1670" s="1075">
        <v>1</v>
      </c>
      <c r="E1670" s="1075">
        <v>3720909</v>
      </c>
      <c r="F1670" s="1075">
        <v>30000</v>
      </c>
      <c r="G1670" s="1075">
        <v>60000</v>
      </c>
      <c r="H1670" s="1075">
        <f t="shared" si="228"/>
        <v>3810909</v>
      </c>
      <c r="I1670" s="1075">
        <f t="shared" si="229"/>
        <v>3720909</v>
      </c>
      <c r="J1670" s="1075">
        <f t="shared" si="230"/>
        <v>30000</v>
      </c>
      <c r="K1670" s="1075">
        <f t="shared" si="231"/>
        <v>60000</v>
      </c>
      <c r="L1670" s="1075">
        <f t="shared" si="232"/>
        <v>3810909</v>
      </c>
    </row>
    <row r="1671" spans="1:12" x14ac:dyDescent="0.25">
      <c r="A1671" s="1072"/>
      <c r="B1671" s="1072"/>
      <c r="C1671" s="1074" t="s">
        <v>669</v>
      </c>
      <c r="D1671" s="1075">
        <v>2</v>
      </c>
      <c r="E1671" s="1075">
        <v>1918005</v>
      </c>
      <c r="F1671" s="1075">
        <v>30000</v>
      </c>
      <c r="G1671" s="1075">
        <v>60000</v>
      </c>
      <c r="H1671" s="1075">
        <f t="shared" si="228"/>
        <v>2008005</v>
      </c>
      <c r="I1671" s="1075">
        <f t="shared" si="229"/>
        <v>3836010</v>
      </c>
      <c r="J1671" s="1075">
        <f t="shared" si="230"/>
        <v>60000</v>
      </c>
      <c r="K1671" s="1075">
        <f t="shared" si="231"/>
        <v>120000</v>
      </c>
      <c r="L1671" s="1075">
        <f t="shared" si="232"/>
        <v>4016010</v>
      </c>
    </row>
    <row r="1672" spans="1:12" x14ac:dyDescent="0.25">
      <c r="A1672" s="1072"/>
      <c r="B1672" s="1072"/>
      <c r="C1672" s="1074" t="s">
        <v>674</v>
      </c>
      <c r="D1672" s="1075">
        <v>1</v>
      </c>
      <c r="E1672" s="1075">
        <v>4443100</v>
      </c>
      <c r="F1672" s="1075">
        <v>30000</v>
      </c>
      <c r="G1672" s="1075">
        <v>60000</v>
      </c>
      <c r="H1672" s="1075">
        <f t="shared" si="228"/>
        <v>4533100</v>
      </c>
      <c r="I1672" s="1075">
        <f t="shared" si="229"/>
        <v>4443100</v>
      </c>
      <c r="J1672" s="1075">
        <f t="shared" si="230"/>
        <v>30000</v>
      </c>
      <c r="K1672" s="1075">
        <f t="shared" si="231"/>
        <v>60000</v>
      </c>
      <c r="L1672" s="1075">
        <f t="shared" si="232"/>
        <v>4533100</v>
      </c>
    </row>
    <row r="1673" spans="1:12" x14ac:dyDescent="0.25">
      <c r="A1673" s="1072"/>
      <c r="B1673" s="1072"/>
      <c r="C1673" s="1071" t="s">
        <v>682</v>
      </c>
      <c r="D1673" s="1075">
        <v>1</v>
      </c>
      <c r="E1673" s="1075">
        <v>5303314</v>
      </c>
      <c r="F1673" s="1075">
        <v>30000</v>
      </c>
      <c r="G1673" s="1075">
        <v>60000</v>
      </c>
      <c r="H1673" s="1075">
        <f t="shared" si="228"/>
        <v>5393314</v>
      </c>
      <c r="I1673" s="1075">
        <f t="shared" si="229"/>
        <v>5303314</v>
      </c>
      <c r="J1673" s="1075">
        <f t="shared" si="230"/>
        <v>30000</v>
      </c>
      <c r="K1673" s="1075">
        <f t="shared" si="231"/>
        <v>60000</v>
      </c>
      <c r="L1673" s="1075">
        <f t="shared" si="232"/>
        <v>5393314</v>
      </c>
    </row>
    <row r="1674" spans="1:12" x14ac:dyDescent="0.25">
      <c r="A1674" s="1072"/>
      <c r="B1674" s="1072"/>
      <c r="C1674" s="1071" t="s">
        <v>683</v>
      </c>
      <c r="D1674" s="1075">
        <v>1</v>
      </c>
      <c r="E1674" s="1075">
        <v>2805669</v>
      </c>
      <c r="F1674" s="1075">
        <v>30000</v>
      </c>
      <c r="G1674" s="1075">
        <v>60000</v>
      </c>
      <c r="H1674" s="1075">
        <f t="shared" si="228"/>
        <v>2895669</v>
      </c>
      <c r="I1674" s="1075">
        <f t="shared" si="229"/>
        <v>2805669</v>
      </c>
      <c r="J1674" s="1075">
        <f t="shared" si="230"/>
        <v>30000</v>
      </c>
      <c r="K1674" s="1075">
        <f t="shared" si="231"/>
        <v>60000</v>
      </c>
      <c r="L1674" s="1075">
        <f t="shared" si="232"/>
        <v>2895669</v>
      </c>
    </row>
    <row r="1675" spans="1:12" x14ac:dyDescent="0.25">
      <c r="A1675" s="1072"/>
      <c r="B1675" s="1072"/>
      <c r="C1675" s="1071" t="s">
        <v>685</v>
      </c>
      <c r="D1675" s="1075">
        <v>1</v>
      </c>
      <c r="E1675" s="1075">
        <v>3005880</v>
      </c>
      <c r="F1675" s="1075">
        <v>30000</v>
      </c>
      <c r="G1675" s="1075">
        <v>60000</v>
      </c>
      <c r="H1675" s="1075">
        <f t="shared" si="228"/>
        <v>3095880</v>
      </c>
      <c r="I1675" s="1075">
        <f t="shared" si="229"/>
        <v>3005880</v>
      </c>
      <c r="J1675" s="1075">
        <f t="shared" si="230"/>
        <v>30000</v>
      </c>
      <c r="K1675" s="1075">
        <f t="shared" si="231"/>
        <v>60000</v>
      </c>
      <c r="L1675" s="1075">
        <f t="shared" si="232"/>
        <v>3095880</v>
      </c>
    </row>
    <row r="1676" spans="1:12" x14ac:dyDescent="0.25">
      <c r="A1676" s="1072"/>
      <c r="B1676" s="442" t="s">
        <v>691</v>
      </c>
      <c r="C1676" s="1074" t="s">
        <v>692</v>
      </c>
      <c r="D1676" s="1076">
        <f>SUM(D1623:D1675)</f>
        <v>249</v>
      </c>
      <c r="E1676" s="1076">
        <f>SUM(E1668:E1675)</f>
        <v>28180031</v>
      </c>
      <c r="F1676" s="1076">
        <f>SUM(F1668:F1675)</f>
        <v>240000</v>
      </c>
      <c r="G1676" s="1076"/>
      <c r="H1676" s="1076">
        <f>SUM(H1623:H1675)</f>
        <v>97585719</v>
      </c>
      <c r="I1676" s="1076">
        <f>SUM(I1623:I1675)</f>
        <v>359757226</v>
      </c>
      <c r="J1676" s="1076">
        <f>SUM(J1623:J1675)</f>
        <v>7470000</v>
      </c>
      <c r="K1676" s="1076">
        <f>SUM(K1623:K1675)</f>
        <v>14940000</v>
      </c>
      <c r="L1676" s="1076">
        <f>SUM(L1623:L1675)</f>
        <v>382167226</v>
      </c>
    </row>
    <row r="1677" spans="1:12" x14ac:dyDescent="0.25">
      <c r="A1677" s="1072"/>
      <c r="B1677" s="1072"/>
      <c r="C1677" s="1072"/>
      <c r="D1677" s="1075"/>
      <c r="E1677" s="1075"/>
      <c r="F1677" s="1075"/>
      <c r="G1677" s="1075"/>
      <c r="H1677" s="1075"/>
      <c r="I1677" s="1075"/>
      <c r="J1677" s="1075"/>
      <c r="K1677" s="1075"/>
      <c r="L1677" s="1075"/>
    </row>
    <row r="1678" spans="1:12" x14ac:dyDescent="0.25">
      <c r="A1678" s="1072"/>
      <c r="B1678" s="1072" t="s">
        <v>1219</v>
      </c>
      <c r="C1678" s="1077" t="s">
        <v>1628</v>
      </c>
      <c r="D1678" s="1078"/>
      <c r="E1678" s="1078">
        <v>1337225</v>
      </c>
      <c r="F1678" s="1078">
        <v>381109</v>
      </c>
      <c r="G1678" s="1078">
        <v>13099508</v>
      </c>
      <c r="H1678" s="1075">
        <f t="shared" ref="H1678:H1681" si="233">SUM(E1678:G1678)</f>
        <v>14817842</v>
      </c>
      <c r="I1678" s="1075">
        <f t="shared" ref="I1678:I1681" si="234">D1678*E1678</f>
        <v>0</v>
      </c>
      <c r="J1678" s="1075">
        <f t="shared" ref="J1678:J1681" si="235">D1678*F1678</f>
        <v>0</v>
      </c>
      <c r="K1678" s="1075">
        <f t="shared" ref="K1678:K1681" si="236">D1678*G1678</f>
        <v>0</v>
      </c>
      <c r="L1678" s="1075">
        <f t="shared" ref="L1678:L1681" si="237">D1678*H1678</f>
        <v>0</v>
      </c>
    </row>
    <row r="1679" spans="1:12" ht="39" x14ac:dyDescent="0.25">
      <c r="A1679" s="1072"/>
      <c r="B1679" s="1072" t="s">
        <v>1199</v>
      </c>
      <c r="C1679" s="1077" t="s">
        <v>1200</v>
      </c>
      <c r="D1679" s="1078"/>
      <c r="E1679" s="1078">
        <v>1337225</v>
      </c>
      <c r="F1679" s="1078">
        <v>401168</v>
      </c>
      <c r="G1679" s="1078">
        <v>10916790</v>
      </c>
      <c r="H1679" s="1075">
        <f t="shared" si="233"/>
        <v>12655183</v>
      </c>
      <c r="I1679" s="1075">
        <f t="shared" si="234"/>
        <v>0</v>
      </c>
      <c r="J1679" s="1075">
        <f t="shared" si="235"/>
        <v>0</v>
      </c>
      <c r="K1679" s="1075">
        <f t="shared" si="236"/>
        <v>0</v>
      </c>
      <c r="L1679" s="1075">
        <f t="shared" si="237"/>
        <v>0</v>
      </c>
    </row>
    <row r="1680" spans="1:12" x14ac:dyDescent="0.25">
      <c r="A1680" s="1072"/>
      <c r="B1680" s="1072"/>
      <c r="C1680" s="447" t="s">
        <v>693</v>
      </c>
      <c r="D1680" s="1075"/>
      <c r="E1680" s="1078">
        <v>1247870</v>
      </c>
      <c r="F1680" s="1075">
        <v>374361</v>
      </c>
      <c r="G1680" s="1075">
        <v>7914876</v>
      </c>
      <c r="H1680" s="1075">
        <f t="shared" si="233"/>
        <v>9537107</v>
      </c>
      <c r="I1680" s="1075">
        <f t="shared" si="234"/>
        <v>0</v>
      </c>
      <c r="J1680" s="1075">
        <f t="shared" si="235"/>
        <v>0</v>
      </c>
      <c r="K1680" s="1075">
        <f t="shared" si="236"/>
        <v>0</v>
      </c>
      <c r="L1680" s="1075">
        <f t="shared" si="237"/>
        <v>0</v>
      </c>
    </row>
    <row r="1681" spans="1:12" x14ac:dyDescent="0.25">
      <c r="A1681" s="1072"/>
      <c r="B1681" s="1072"/>
      <c r="C1681" s="447"/>
      <c r="D1681" s="1075"/>
      <c r="E1681" s="1075"/>
      <c r="F1681" s="1075"/>
      <c r="G1681" s="1075"/>
      <c r="H1681" s="1075">
        <f t="shared" si="233"/>
        <v>0</v>
      </c>
      <c r="I1681" s="1075">
        <f t="shared" si="234"/>
        <v>0</v>
      </c>
      <c r="J1681" s="1075">
        <f t="shared" si="235"/>
        <v>0</v>
      </c>
      <c r="K1681" s="1075">
        <f t="shared" si="236"/>
        <v>0</v>
      </c>
      <c r="L1681" s="1075">
        <f t="shared" si="237"/>
        <v>0</v>
      </c>
    </row>
    <row r="1682" spans="1:12" x14ac:dyDescent="0.25">
      <c r="A1682" s="1072"/>
      <c r="B1682" s="1072"/>
      <c r="C1682" s="447"/>
      <c r="D1682" s="1075">
        <f t="shared" ref="D1682:L1682" si="238">SUM(D1678:D1681)</f>
        <v>0</v>
      </c>
      <c r="E1682" s="1075">
        <f t="shared" si="238"/>
        <v>3922320</v>
      </c>
      <c r="F1682" s="1075">
        <f t="shared" si="238"/>
        <v>1156638</v>
      </c>
      <c r="G1682" s="1075">
        <f t="shared" si="238"/>
        <v>31931174</v>
      </c>
      <c r="H1682" s="1075">
        <f t="shared" si="238"/>
        <v>37010132</v>
      </c>
      <c r="I1682" s="1075">
        <f t="shared" si="238"/>
        <v>0</v>
      </c>
      <c r="J1682" s="1075">
        <f t="shared" si="238"/>
        <v>0</v>
      </c>
      <c r="K1682" s="1075">
        <f t="shared" si="238"/>
        <v>0</v>
      </c>
      <c r="L1682" s="1075">
        <f t="shared" si="238"/>
        <v>0</v>
      </c>
    </row>
    <row r="1683" spans="1:12" x14ac:dyDescent="0.25">
      <c r="A1683" s="1072"/>
      <c r="B1683" s="1072"/>
      <c r="C1683" s="447"/>
      <c r="D1683" s="1075"/>
      <c r="E1683" s="1075"/>
      <c r="F1683" s="1075"/>
      <c r="G1683" s="1075"/>
      <c r="H1683" s="1075"/>
      <c r="I1683" s="1075"/>
      <c r="J1683" s="1075"/>
      <c r="K1683" s="1075"/>
      <c r="L1683" s="1075"/>
    </row>
    <row r="1684" spans="1:12" x14ac:dyDescent="0.25">
      <c r="A1684" s="1079" t="s">
        <v>694</v>
      </c>
      <c r="B1684" s="1079"/>
      <c r="C1684" s="1079"/>
      <c r="D1684" s="1080">
        <f>D1676+D1682</f>
        <v>249</v>
      </c>
      <c r="E1684" s="1080">
        <f>SUM(E1678:E1680)</f>
        <v>3922320</v>
      </c>
      <c r="F1684" s="1080">
        <f>SUM(F1678:F1680)</f>
        <v>1156638</v>
      </c>
      <c r="G1684" s="1080">
        <f t="shared" ref="G1684:L1684" si="239">G1676+G1682</f>
        <v>31931174</v>
      </c>
      <c r="H1684" s="1080">
        <f t="shared" si="239"/>
        <v>134595851</v>
      </c>
      <c r="I1684" s="1080">
        <f t="shared" si="239"/>
        <v>359757226</v>
      </c>
      <c r="J1684" s="1080">
        <f t="shared" si="239"/>
        <v>7470000</v>
      </c>
      <c r="K1684" s="1080">
        <f t="shared" si="239"/>
        <v>14940000</v>
      </c>
      <c r="L1684" s="1080">
        <f t="shared" si="239"/>
        <v>382167226</v>
      </c>
    </row>
    <row r="1685" spans="1:12" x14ac:dyDescent="0.25">
      <c r="A1685" s="1081"/>
      <c r="B1685" s="1081"/>
      <c r="C1685" s="1081"/>
      <c r="D1685" s="1081"/>
      <c r="E1685" s="1081"/>
      <c r="F1685" s="1081"/>
      <c r="G1685" s="1081"/>
      <c r="H1685" s="1081"/>
      <c r="I1685" s="1081"/>
      <c r="J1685" s="1081"/>
      <c r="K1685" s="1081"/>
      <c r="L1685" s="1081"/>
    </row>
    <row r="1686" spans="1:12" x14ac:dyDescent="0.25">
      <c r="A1686" s="1382" t="s">
        <v>133</v>
      </c>
      <c r="B1686" s="1382"/>
      <c r="C1686" s="1382"/>
      <c r="D1686" s="1382"/>
      <c r="E1686" s="1382"/>
      <c r="F1686" s="1382"/>
      <c r="G1686" s="1382"/>
      <c r="H1686" s="1382"/>
      <c r="I1686" s="1382"/>
      <c r="J1686" s="1382"/>
      <c r="K1686" s="1382"/>
      <c r="L1686" s="1382"/>
    </row>
    <row r="1687" spans="1:12" x14ac:dyDescent="0.25">
      <c r="A1687" s="1379" t="s">
        <v>585</v>
      </c>
      <c r="B1687" s="1379"/>
      <c r="C1687" s="1379"/>
      <c r="D1687" s="1379"/>
      <c r="E1687" s="1379"/>
      <c r="F1687" s="1379"/>
      <c r="G1687" s="1379"/>
      <c r="H1687" s="1379"/>
      <c r="I1687" s="1379"/>
      <c r="J1687" s="1379"/>
      <c r="K1687" s="1379"/>
      <c r="L1687" s="1379"/>
    </row>
    <row r="1688" spans="1:12" x14ac:dyDescent="0.25">
      <c r="A1688" s="1379" t="s">
        <v>586</v>
      </c>
      <c r="B1688" s="1380"/>
      <c r="C1688" s="1380"/>
      <c r="D1688" s="1380"/>
      <c r="E1688" s="1380"/>
      <c r="F1688" s="1380"/>
      <c r="G1688" s="1380"/>
      <c r="H1688" s="1380"/>
      <c r="I1688" s="1380"/>
      <c r="J1688" s="1380"/>
      <c r="K1688" s="1380"/>
      <c r="L1688" s="1380"/>
    </row>
    <row r="1689" spans="1:12" x14ac:dyDescent="0.25">
      <c r="A1689" s="1381" t="s">
        <v>1684</v>
      </c>
      <c r="B1689" s="1381"/>
      <c r="C1689" s="1381"/>
      <c r="D1689" s="1381"/>
      <c r="E1689" s="1381"/>
      <c r="F1689" s="1381"/>
      <c r="G1689" s="1381"/>
      <c r="H1689" s="1381"/>
      <c r="I1689" s="1381"/>
      <c r="J1689" s="1381"/>
      <c r="K1689" s="1381"/>
      <c r="L1689" s="1381"/>
    </row>
    <row r="1690" spans="1:12" ht="51.75" x14ac:dyDescent="0.25">
      <c r="A1690" s="441" t="s">
        <v>588</v>
      </c>
      <c r="B1690" s="1079"/>
      <c r="C1690" s="441" t="s">
        <v>589</v>
      </c>
      <c r="D1690" s="441" t="s">
        <v>590</v>
      </c>
      <c r="E1690" s="441" t="s">
        <v>591</v>
      </c>
      <c r="F1690" s="441" t="s">
        <v>592</v>
      </c>
      <c r="G1690" s="441" t="s">
        <v>593</v>
      </c>
      <c r="H1690" s="441" t="s">
        <v>594</v>
      </c>
      <c r="I1690" s="441" t="s">
        <v>595</v>
      </c>
      <c r="J1690" s="441" t="s">
        <v>596</v>
      </c>
      <c r="K1690" s="441" t="s">
        <v>597</v>
      </c>
      <c r="L1690" s="1093" t="s">
        <v>598</v>
      </c>
    </row>
    <row r="1691" spans="1:12" x14ac:dyDescent="0.25">
      <c r="A1691" s="1071"/>
      <c r="B1691" s="1072"/>
      <c r="C1691" s="1072"/>
      <c r="D1691" s="1072"/>
      <c r="E1691" s="1072"/>
      <c r="F1691" s="1072"/>
      <c r="G1691" s="1072"/>
      <c r="H1691" s="1072"/>
      <c r="I1691" s="1072"/>
      <c r="J1691" s="1072"/>
      <c r="K1691" s="1072"/>
      <c r="L1691" s="1073" t="s">
        <v>599</v>
      </c>
    </row>
    <row r="1692" spans="1:12" x14ac:dyDescent="0.25">
      <c r="A1692" s="1072"/>
      <c r="B1692" s="1072"/>
      <c r="C1692" s="1074" t="s">
        <v>1644</v>
      </c>
      <c r="D1692" s="1075"/>
      <c r="E1692" s="1075">
        <v>462410</v>
      </c>
      <c r="F1692" s="1075">
        <v>30000</v>
      </c>
      <c r="G1692" s="1075">
        <v>60000</v>
      </c>
      <c r="H1692" s="1075">
        <f t="shared" ref="H1692:H1755" si="240">SUM(E1692:G1692)</f>
        <v>552410</v>
      </c>
      <c r="I1692" s="1075">
        <f t="shared" ref="I1692:I1755" si="241">D1692*E1692</f>
        <v>0</v>
      </c>
      <c r="J1692" s="1075">
        <f t="shared" ref="J1692:J1755" si="242">D1692*F1692</f>
        <v>0</v>
      </c>
      <c r="K1692" s="1075">
        <f t="shared" ref="K1692:K1755" si="243">D1692*G1692</f>
        <v>0</v>
      </c>
      <c r="L1692" s="1075">
        <f t="shared" ref="L1692:L1755" si="244">D1692*H1692</f>
        <v>0</v>
      </c>
    </row>
    <row r="1693" spans="1:12" x14ac:dyDescent="0.25">
      <c r="A1693" s="1072"/>
      <c r="B1693" s="1072"/>
      <c r="C1693" s="1074" t="s">
        <v>1633</v>
      </c>
      <c r="D1693" s="1075">
        <v>5</v>
      </c>
      <c r="E1693" s="1075">
        <v>471397</v>
      </c>
      <c r="F1693" s="1075">
        <v>30000</v>
      </c>
      <c r="G1693" s="1075">
        <v>60000</v>
      </c>
      <c r="H1693" s="1075">
        <f t="shared" si="240"/>
        <v>561397</v>
      </c>
      <c r="I1693" s="1075">
        <f t="shared" si="241"/>
        <v>2356985</v>
      </c>
      <c r="J1693" s="1075">
        <f t="shared" si="242"/>
        <v>150000</v>
      </c>
      <c r="K1693" s="1075">
        <f t="shared" si="243"/>
        <v>300000</v>
      </c>
      <c r="L1693" s="1075">
        <f t="shared" si="244"/>
        <v>2806985</v>
      </c>
    </row>
    <row r="1694" spans="1:12" x14ac:dyDescent="0.25">
      <c r="A1694" s="1072"/>
      <c r="B1694" s="1072"/>
      <c r="C1694" s="1074" t="s">
        <v>929</v>
      </c>
      <c r="D1694" s="1075">
        <v>1</v>
      </c>
      <c r="E1694" s="1075">
        <v>480384</v>
      </c>
      <c r="F1694" s="1075">
        <v>30000</v>
      </c>
      <c r="G1694" s="1075">
        <v>60000</v>
      </c>
      <c r="H1694" s="1075">
        <f t="shared" si="240"/>
        <v>570384</v>
      </c>
      <c r="I1694" s="1075">
        <f t="shared" si="241"/>
        <v>480384</v>
      </c>
      <c r="J1694" s="1075">
        <f t="shared" si="242"/>
        <v>30000</v>
      </c>
      <c r="K1694" s="1075">
        <f t="shared" si="243"/>
        <v>60000</v>
      </c>
      <c r="L1694" s="1075">
        <f t="shared" si="244"/>
        <v>570384</v>
      </c>
    </row>
    <row r="1695" spans="1:12" x14ac:dyDescent="0.25">
      <c r="A1695" s="1072"/>
      <c r="B1695" s="1072"/>
      <c r="C1695" s="1074" t="s">
        <v>930</v>
      </c>
      <c r="D1695" s="1075">
        <v>22</v>
      </c>
      <c r="E1695" s="1075">
        <v>489371</v>
      </c>
      <c r="F1695" s="1075">
        <v>30000</v>
      </c>
      <c r="G1695" s="1075">
        <v>60000</v>
      </c>
      <c r="H1695" s="1075">
        <f t="shared" si="240"/>
        <v>579371</v>
      </c>
      <c r="I1695" s="1075">
        <f t="shared" si="241"/>
        <v>10766162</v>
      </c>
      <c r="J1695" s="1075">
        <f t="shared" si="242"/>
        <v>660000</v>
      </c>
      <c r="K1695" s="1075">
        <f t="shared" si="243"/>
        <v>1320000</v>
      </c>
      <c r="L1695" s="1075">
        <f t="shared" si="244"/>
        <v>12746162</v>
      </c>
    </row>
    <row r="1696" spans="1:12" x14ac:dyDescent="0.25">
      <c r="A1696" s="1072"/>
      <c r="B1696" s="1072"/>
      <c r="C1696" s="1074" t="s">
        <v>934</v>
      </c>
      <c r="D1696" s="1075">
        <v>1</v>
      </c>
      <c r="E1696" s="1075">
        <v>440870</v>
      </c>
      <c r="F1696" s="1075">
        <v>30000</v>
      </c>
      <c r="G1696" s="1075">
        <v>60000</v>
      </c>
      <c r="H1696" s="1075">
        <f t="shared" si="240"/>
        <v>530870</v>
      </c>
      <c r="I1696" s="1075">
        <f t="shared" si="241"/>
        <v>440870</v>
      </c>
      <c r="J1696" s="1075">
        <f t="shared" si="242"/>
        <v>30000</v>
      </c>
      <c r="K1696" s="1075">
        <f t="shared" si="243"/>
        <v>60000</v>
      </c>
      <c r="L1696" s="1075">
        <f t="shared" si="244"/>
        <v>530870</v>
      </c>
    </row>
    <row r="1697" spans="1:12" x14ac:dyDescent="0.25">
      <c r="A1697" s="1072"/>
      <c r="B1697" s="1072"/>
      <c r="C1697" s="1074" t="s">
        <v>935</v>
      </c>
      <c r="D1697" s="1075"/>
      <c r="E1697" s="1075">
        <v>451665</v>
      </c>
      <c r="F1697" s="1075">
        <v>30000</v>
      </c>
      <c r="G1697" s="1075">
        <v>60000</v>
      </c>
      <c r="H1697" s="1075">
        <f t="shared" si="240"/>
        <v>541665</v>
      </c>
      <c r="I1697" s="1075">
        <f t="shared" si="241"/>
        <v>0</v>
      </c>
      <c r="J1697" s="1075">
        <f t="shared" si="242"/>
        <v>0</v>
      </c>
      <c r="K1697" s="1075">
        <f t="shared" si="243"/>
        <v>0</v>
      </c>
      <c r="L1697" s="1075">
        <f t="shared" si="244"/>
        <v>0</v>
      </c>
    </row>
    <row r="1698" spans="1:12" x14ac:dyDescent="0.25">
      <c r="A1698" s="1072"/>
      <c r="B1698" s="1072"/>
      <c r="C1698" s="1074" t="s">
        <v>936</v>
      </c>
      <c r="D1698" s="1075">
        <v>1</v>
      </c>
      <c r="E1698" s="1075">
        <v>462460</v>
      </c>
      <c r="F1698" s="1075">
        <v>30000</v>
      </c>
      <c r="G1698" s="1075">
        <v>60000</v>
      </c>
      <c r="H1698" s="1075">
        <f t="shared" si="240"/>
        <v>552460</v>
      </c>
      <c r="I1698" s="1075">
        <f t="shared" si="241"/>
        <v>462460</v>
      </c>
      <c r="J1698" s="1075">
        <f t="shared" si="242"/>
        <v>30000</v>
      </c>
      <c r="K1698" s="1075">
        <f t="shared" si="243"/>
        <v>60000</v>
      </c>
      <c r="L1698" s="1075">
        <f t="shared" si="244"/>
        <v>552460</v>
      </c>
    </row>
    <row r="1699" spans="1:12" x14ac:dyDescent="0.25">
      <c r="A1699" s="1072"/>
      <c r="B1699" s="1072"/>
      <c r="C1699" s="1074" t="s">
        <v>828</v>
      </c>
      <c r="D1699" s="1075">
        <v>6</v>
      </c>
      <c r="E1699" s="1075">
        <v>473255</v>
      </c>
      <c r="F1699" s="1075">
        <v>30000</v>
      </c>
      <c r="G1699" s="1075">
        <v>60000</v>
      </c>
      <c r="H1699" s="1075">
        <f t="shared" si="240"/>
        <v>563255</v>
      </c>
      <c r="I1699" s="1075">
        <f t="shared" si="241"/>
        <v>2839530</v>
      </c>
      <c r="J1699" s="1075">
        <f t="shared" si="242"/>
        <v>180000</v>
      </c>
      <c r="K1699" s="1075">
        <f t="shared" si="243"/>
        <v>360000</v>
      </c>
      <c r="L1699" s="1075">
        <f t="shared" si="244"/>
        <v>3379530</v>
      </c>
    </row>
    <row r="1700" spans="1:12" x14ac:dyDescent="0.25">
      <c r="A1700" s="1072"/>
      <c r="B1700" s="1072"/>
      <c r="C1700" s="1074" t="s">
        <v>937</v>
      </c>
      <c r="D1700" s="1075">
        <v>10</v>
      </c>
      <c r="E1700" s="1075">
        <v>484050</v>
      </c>
      <c r="F1700" s="1075">
        <v>30000</v>
      </c>
      <c r="G1700" s="1075">
        <v>60000</v>
      </c>
      <c r="H1700" s="1075">
        <f t="shared" si="240"/>
        <v>574050</v>
      </c>
      <c r="I1700" s="1075">
        <f t="shared" si="241"/>
        <v>4840500</v>
      </c>
      <c r="J1700" s="1075">
        <f t="shared" si="242"/>
        <v>300000</v>
      </c>
      <c r="K1700" s="1075">
        <f t="shared" si="243"/>
        <v>600000</v>
      </c>
      <c r="L1700" s="1075">
        <f t="shared" si="244"/>
        <v>5740500</v>
      </c>
    </row>
    <row r="1701" spans="1:12" x14ac:dyDescent="0.25">
      <c r="A1701" s="1072"/>
      <c r="B1701" s="1072"/>
      <c r="C1701" s="1074" t="s">
        <v>602</v>
      </c>
      <c r="D1701" s="1075">
        <v>17</v>
      </c>
      <c r="E1701" s="1075">
        <v>494845</v>
      </c>
      <c r="F1701" s="1075">
        <v>30000</v>
      </c>
      <c r="G1701" s="1075">
        <v>60000</v>
      </c>
      <c r="H1701" s="1075">
        <f t="shared" si="240"/>
        <v>584845</v>
      </c>
      <c r="I1701" s="1075">
        <f t="shared" si="241"/>
        <v>8412365</v>
      </c>
      <c r="J1701" s="1075">
        <f t="shared" si="242"/>
        <v>510000</v>
      </c>
      <c r="K1701" s="1075">
        <f t="shared" si="243"/>
        <v>1020000</v>
      </c>
      <c r="L1701" s="1075">
        <f t="shared" si="244"/>
        <v>9942365</v>
      </c>
    </row>
    <row r="1702" spans="1:12" x14ac:dyDescent="0.25">
      <c r="A1702" s="1072"/>
      <c r="B1702" s="1072"/>
      <c r="C1702" s="1074" t="s">
        <v>938</v>
      </c>
      <c r="D1702" s="1075">
        <v>20</v>
      </c>
      <c r="E1702" s="1075">
        <v>505640</v>
      </c>
      <c r="F1702" s="1075">
        <v>30000</v>
      </c>
      <c r="G1702" s="1075">
        <v>60000</v>
      </c>
      <c r="H1702" s="1075">
        <f t="shared" si="240"/>
        <v>595640</v>
      </c>
      <c r="I1702" s="1075">
        <f t="shared" si="241"/>
        <v>10112800</v>
      </c>
      <c r="J1702" s="1075">
        <f t="shared" si="242"/>
        <v>600000</v>
      </c>
      <c r="K1702" s="1075">
        <f t="shared" si="243"/>
        <v>1200000</v>
      </c>
      <c r="L1702" s="1075">
        <f t="shared" si="244"/>
        <v>11912800</v>
      </c>
    </row>
    <row r="1703" spans="1:12" x14ac:dyDescent="0.25">
      <c r="A1703" s="1072"/>
      <c r="B1703" s="1072"/>
      <c r="C1703" s="1074" t="s">
        <v>939</v>
      </c>
      <c r="D1703" s="1075">
        <v>5</v>
      </c>
      <c r="E1703" s="1075">
        <v>516435</v>
      </c>
      <c r="F1703" s="1075">
        <v>30000</v>
      </c>
      <c r="G1703" s="1075">
        <v>60000</v>
      </c>
      <c r="H1703" s="1075">
        <f t="shared" si="240"/>
        <v>606435</v>
      </c>
      <c r="I1703" s="1075">
        <f t="shared" si="241"/>
        <v>2582175</v>
      </c>
      <c r="J1703" s="1075">
        <f t="shared" si="242"/>
        <v>150000</v>
      </c>
      <c r="K1703" s="1075">
        <f t="shared" si="243"/>
        <v>300000</v>
      </c>
      <c r="L1703" s="1075">
        <f t="shared" si="244"/>
        <v>3032175</v>
      </c>
    </row>
    <row r="1704" spans="1:12" x14ac:dyDescent="0.25">
      <c r="A1704" s="1072"/>
      <c r="B1704" s="1072"/>
      <c r="C1704" s="1074" t="s">
        <v>603</v>
      </c>
      <c r="D1704" s="1075">
        <v>238</v>
      </c>
      <c r="E1704" s="1075">
        <v>527230</v>
      </c>
      <c r="F1704" s="1075">
        <v>30000</v>
      </c>
      <c r="G1704" s="1075">
        <v>60000</v>
      </c>
      <c r="H1704" s="1075">
        <f t="shared" si="240"/>
        <v>617230</v>
      </c>
      <c r="I1704" s="1075">
        <f t="shared" si="241"/>
        <v>125480740</v>
      </c>
      <c r="J1704" s="1075">
        <f t="shared" si="242"/>
        <v>7140000</v>
      </c>
      <c r="K1704" s="1075">
        <f t="shared" si="243"/>
        <v>14280000</v>
      </c>
      <c r="L1704" s="1075">
        <f t="shared" si="244"/>
        <v>146900740</v>
      </c>
    </row>
    <row r="1705" spans="1:12" x14ac:dyDescent="0.25">
      <c r="A1705" s="1072"/>
      <c r="B1705" s="1072"/>
      <c r="C1705" s="1074" t="s">
        <v>605</v>
      </c>
      <c r="D1705" s="1075">
        <v>1</v>
      </c>
      <c r="E1705" s="1075">
        <v>425464</v>
      </c>
      <c r="F1705" s="1075">
        <v>30000</v>
      </c>
      <c r="G1705" s="1075">
        <v>60000</v>
      </c>
      <c r="H1705" s="1075">
        <f t="shared" si="240"/>
        <v>515464</v>
      </c>
      <c r="I1705" s="1075">
        <f t="shared" si="241"/>
        <v>425464</v>
      </c>
      <c r="J1705" s="1075">
        <f t="shared" si="242"/>
        <v>30000</v>
      </c>
      <c r="K1705" s="1075">
        <f t="shared" si="243"/>
        <v>60000</v>
      </c>
      <c r="L1705" s="1075">
        <f t="shared" si="244"/>
        <v>515464</v>
      </c>
    </row>
    <row r="1706" spans="1:12" x14ac:dyDescent="0.25">
      <c r="A1706" s="1072"/>
      <c r="B1706" s="1072"/>
      <c r="C1706" s="1074" t="s">
        <v>941</v>
      </c>
      <c r="D1706" s="1075">
        <v>1</v>
      </c>
      <c r="E1706" s="1075">
        <v>475652</v>
      </c>
      <c r="F1706" s="1075">
        <v>30000</v>
      </c>
      <c r="G1706" s="1075">
        <v>60000</v>
      </c>
      <c r="H1706" s="1075">
        <f t="shared" si="240"/>
        <v>565652</v>
      </c>
      <c r="I1706" s="1075">
        <f t="shared" si="241"/>
        <v>475652</v>
      </c>
      <c r="J1706" s="1075">
        <f t="shared" si="242"/>
        <v>30000</v>
      </c>
      <c r="K1706" s="1075">
        <f t="shared" si="243"/>
        <v>60000</v>
      </c>
      <c r="L1706" s="1075">
        <f t="shared" si="244"/>
        <v>565652</v>
      </c>
    </row>
    <row r="1707" spans="1:12" x14ac:dyDescent="0.25">
      <c r="A1707" s="1072"/>
      <c r="B1707" s="1072"/>
      <c r="C1707" s="1074" t="s">
        <v>942</v>
      </c>
      <c r="D1707" s="1075">
        <v>1</v>
      </c>
      <c r="E1707" s="1075">
        <v>488199</v>
      </c>
      <c r="F1707" s="1075">
        <v>30000</v>
      </c>
      <c r="G1707" s="1075">
        <v>60000</v>
      </c>
      <c r="H1707" s="1075">
        <f t="shared" si="240"/>
        <v>578199</v>
      </c>
      <c r="I1707" s="1075">
        <f t="shared" si="241"/>
        <v>488199</v>
      </c>
      <c r="J1707" s="1075">
        <f t="shared" si="242"/>
        <v>30000</v>
      </c>
      <c r="K1707" s="1075">
        <f t="shared" si="243"/>
        <v>60000</v>
      </c>
      <c r="L1707" s="1075">
        <f t="shared" si="244"/>
        <v>578199</v>
      </c>
    </row>
    <row r="1708" spans="1:12" x14ac:dyDescent="0.25">
      <c r="A1708" s="1072"/>
      <c r="B1708" s="1072"/>
      <c r="C1708" s="1074" t="s">
        <v>829</v>
      </c>
      <c r="D1708" s="1075">
        <v>4</v>
      </c>
      <c r="E1708" s="1075">
        <v>500746</v>
      </c>
      <c r="F1708" s="1075">
        <v>30000</v>
      </c>
      <c r="G1708" s="1075">
        <v>60000</v>
      </c>
      <c r="H1708" s="1075">
        <f t="shared" si="240"/>
        <v>590746</v>
      </c>
      <c r="I1708" s="1075">
        <f t="shared" si="241"/>
        <v>2002984</v>
      </c>
      <c r="J1708" s="1075">
        <f t="shared" si="242"/>
        <v>120000</v>
      </c>
      <c r="K1708" s="1075">
        <f t="shared" si="243"/>
        <v>240000</v>
      </c>
      <c r="L1708" s="1075">
        <f t="shared" si="244"/>
        <v>2362984</v>
      </c>
    </row>
    <row r="1709" spans="1:12" x14ac:dyDescent="0.25">
      <c r="A1709" s="1072"/>
      <c r="B1709" s="1072"/>
      <c r="C1709" s="1074" t="s">
        <v>1435</v>
      </c>
      <c r="D1709" s="1075">
        <v>5</v>
      </c>
      <c r="E1709" s="1075">
        <v>513293</v>
      </c>
      <c r="F1709" s="1075">
        <v>30000</v>
      </c>
      <c r="G1709" s="1075">
        <v>60000</v>
      </c>
      <c r="H1709" s="1075">
        <f t="shared" si="240"/>
        <v>603293</v>
      </c>
      <c r="I1709" s="1075">
        <f t="shared" si="241"/>
        <v>2566465</v>
      </c>
      <c r="J1709" s="1075">
        <f t="shared" si="242"/>
        <v>150000</v>
      </c>
      <c r="K1709" s="1075">
        <f t="shared" si="243"/>
        <v>300000</v>
      </c>
      <c r="L1709" s="1075">
        <f t="shared" si="244"/>
        <v>3016465</v>
      </c>
    </row>
    <row r="1710" spans="1:12" x14ac:dyDescent="0.25">
      <c r="A1710" s="1072"/>
      <c r="B1710" s="1072"/>
      <c r="C1710" s="1074" t="s">
        <v>830</v>
      </c>
      <c r="D1710" s="1075">
        <v>2</v>
      </c>
      <c r="E1710" s="1075">
        <v>525840</v>
      </c>
      <c r="F1710" s="1075">
        <v>30000</v>
      </c>
      <c r="G1710" s="1075">
        <v>60000</v>
      </c>
      <c r="H1710" s="1075">
        <f t="shared" si="240"/>
        <v>615840</v>
      </c>
      <c r="I1710" s="1075">
        <f t="shared" si="241"/>
        <v>1051680</v>
      </c>
      <c r="J1710" s="1075">
        <f t="shared" si="242"/>
        <v>60000</v>
      </c>
      <c r="K1710" s="1075">
        <f t="shared" si="243"/>
        <v>120000</v>
      </c>
      <c r="L1710" s="1075">
        <f t="shared" si="244"/>
        <v>1231680</v>
      </c>
    </row>
    <row r="1711" spans="1:12" x14ac:dyDescent="0.25">
      <c r="A1711" s="1072"/>
      <c r="B1711" s="1072"/>
      <c r="C1711" s="1074" t="s">
        <v>1436</v>
      </c>
      <c r="D1711" s="1075">
        <v>7</v>
      </c>
      <c r="E1711" s="1075">
        <v>538387</v>
      </c>
      <c r="F1711" s="1075">
        <v>30000</v>
      </c>
      <c r="G1711" s="1075">
        <v>60000</v>
      </c>
      <c r="H1711" s="1075">
        <f t="shared" si="240"/>
        <v>628387</v>
      </c>
      <c r="I1711" s="1075">
        <f t="shared" si="241"/>
        <v>3768709</v>
      </c>
      <c r="J1711" s="1075">
        <f t="shared" si="242"/>
        <v>210000</v>
      </c>
      <c r="K1711" s="1075">
        <f t="shared" si="243"/>
        <v>420000</v>
      </c>
      <c r="L1711" s="1075">
        <f t="shared" si="244"/>
        <v>4398709</v>
      </c>
    </row>
    <row r="1712" spans="1:12" x14ac:dyDescent="0.25">
      <c r="A1712" s="1072"/>
      <c r="B1712" s="1072"/>
      <c r="C1712" s="1074" t="s">
        <v>831</v>
      </c>
      <c r="D1712" s="1075">
        <v>3</v>
      </c>
      <c r="E1712" s="1075">
        <v>550934</v>
      </c>
      <c r="F1712" s="1075">
        <v>30000</v>
      </c>
      <c r="G1712" s="1075">
        <v>60000</v>
      </c>
      <c r="H1712" s="1075">
        <f t="shared" si="240"/>
        <v>640934</v>
      </c>
      <c r="I1712" s="1075">
        <f t="shared" si="241"/>
        <v>1652802</v>
      </c>
      <c r="J1712" s="1075">
        <f t="shared" si="242"/>
        <v>90000</v>
      </c>
      <c r="K1712" s="1075">
        <f t="shared" si="243"/>
        <v>180000</v>
      </c>
      <c r="L1712" s="1075">
        <f t="shared" si="244"/>
        <v>1922802</v>
      </c>
    </row>
    <row r="1713" spans="1:12" x14ac:dyDescent="0.25">
      <c r="A1713" s="1072"/>
      <c r="B1713" s="1072"/>
      <c r="C1713" s="1074" t="s">
        <v>1431</v>
      </c>
      <c r="D1713" s="1075">
        <v>7</v>
      </c>
      <c r="E1713" s="1075">
        <v>563481</v>
      </c>
      <c r="F1713" s="1075">
        <v>30000</v>
      </c>
      <c r="G1713" s="1075">
        <v>60000</v>
      </c>
      <c r="H1713" s="1075">
        <f t="shared" si="240"/>
        <v>653481</v>
      </c>
      <c r="I1713" s="1075">
        <f t="shared" si="241"/>
        <v>3944367</v>
      </c>
      <c r="J1713" s="1075">
        <f t="shared" si="242"/>
        <v>210000</v>
      </c>
      <c r="K1713" s="1075">
        <f t="shared" si="243"/>
        <v>420000</v>
      </c>
      <c r="L1713" s="1075">
        <f t="shared" si="244"/>
        <v>4574367</v>
      </c>
    </row>
    <row r="1714" spans="1:12" x14ac:dyDescent="0.25">
      <c r="A1714" s="1072"/>
      <c r="B1714" s="1072"/>
      <c r="C1714" s="1074" t="s">
        <v>943</v>
      </c>
      <c r="D1714" s="1075">
        <v>3</v>
      </c>
      <c r="E1714" s="1075">
        <v>576028</v>
      </c>
      <c r="F1714" s="1075">
        <v>30000</v>
      </c>
      <c r="G1714" s="1075">
        <v>60000</v>
      </c>
      <c r="H1714" s="1075">
        <f t="shared" si="240"/>
        <v>666028</v>
      </c>
      <c r="I1714" s="1075">
        <f t="shared" si="241"/>
        <v>1728084</v>
      </c>
      <c r="J1714" s="1075">
        <f t="shared" si="242"/>
        <v>90000</v>
      </c>
      <c r="K1714" s="1075">
        <f t="shared" si="243"/>
        <v>180000</v>
      </c>
      <c r="L1714" s="1075">
        <f t="shared" si="244"/>
        <v>1998084</v>
      </c>
    </row>
    <row r="1715" spans="1:12" x14ac:dyDescent="0.25">
      <c r="A1715" s="1072"/>
      <c r="B1715" s="1072"/>
      <c r="C1715" s="1074" t="s">
        <v>609</v>
      </c>
      <c r="D1715" s="1075">
        <v>5</v>
      </c>
      <c r="E1715" s="1075">
        <v>588575</v>
      </c>
      <c r="F1715" s="1075">
        <v>30000</v>
      </c>
      <c r="G1715" s="1075">
        <v>60000</v>
      </c>
      <c r="H1715" s="1075">
        <f t="shared" si="240"/>
        <v>678575</v>
      </c>
      <c r="I1715" s="1075">
        <f t="shared" si="241"/>
        <v>2942875</v>
      </c>
      <c r="J1715" s="1075">
        <f t="shared" si="242"/>
        <v>150000</v>
      </c>
      <c r="K1715" s="1075">
        <f t="shared" si="243"/>
        <v>300000</v>
      </c>
      <c r="L1715" s="1075">
        <f t="shared" si="244"/>
        <v>3392875</v>
      </c>
    </row>
    <row r="1716" spans="1:12" x14ac:dyDescent="0.25">
      <c r="A1716" s="1072"/>
      <c r="B1716" s="1072"/>
      <c r="C1716" s="1074" t="s">
        <v>832</v>
      </c>
      <c r="D1716" s="1075">
        <v>1</v>
      </c>
      <c r="E1716" s="1075">
        <v>512228</v>
      </c>
      <c r="F1716" s="1075">
        <v>30000</v>
      </c>
      <c r="G1716" s="1075">
        <v>60000</v>
      </c>
      <c r="H1716" s="1075">
        <f t="shared" si="240"/>
        <v>602228</v>
      </c>
      <c r="I1716" s="1075">
        <f t="shared" si="241"/>
        <v>512228</v>
      </c>
      <c r="J1716" s="1075">
        <f t="shared" si="242"/>
        <v>30000</v>
      </c>
      <c r="K1716" s="1075">
        <f t="shared" si="243"/>
        <v>60000</v>
      </c>
      <c r="L1716" s="1075">
        <f t="shared" si="244"/>
        <v>602228</v>
      </c>
    </row>
    <row r="1717" spans="1:12" x14ac:dyDescent="0.25">
      <c r="A1717" s="1072"/>
      <c r="B1717" s="1072"/>
      <c r="C1717" s="1074" t="s">
        <v>945</v>
      </c>
      <c r="D1717" s="1075">
        <v>4</v>
      </c>
      <c r="E1717" s="1075">
        <v>527517</v>
      </c>
      <c r="F1717" s="1075">
        <v>30000</v>
      </c>
      <c r="G1717" s="1075">
        <v>60000</v>
      </c>
      <c r="H1717" s="1075">
        <f t="shared" si="240"/>
        <v>617517</v>
      </c>
      <c r="I1717" s="1075">
        <f t="shared" si="241"/>
        <v>2110068</v>
      </c>
      <c r="J1717" s="1075">
        <f t="shared" si="242"/>
        <v>120000</v>
      </c>
      <c r="K1717" s="1075">
        <f t="shared" si="243"/>
        <v>240000</v>
      </c>
      <c r="L1717" s="1075">
        <f t="shared" si="244"/>
        <v>2470068</v>
      </c>
    </row>
    <row r="1718" spans="1:12" x14ac:dyDescent="0.25">
      <c r="A1718" s="1072"/>
      <c r="B1718" s="1072"/>
      <c r="C1718" s="1074" t="s">
        <v>1634</v>
      </c>
      <c r="D1718" s="1075">
        <v>13</v>
      </c>
      <c r="E1718" s="1075">
        <v>542806</v>
      </c>
      <c r="F1718" s="1075">
        <v>30000</v>
      </c>
      <c r="G1718" s="1075">
        <v>60000</v>
      </c>
      <c r="H1718" s="1075">
        <f t="shared" si="240"/>
        <v>632806</v>
      </c>
      <c r="I1718" s="1075">
        <f t="shared" si="241"/>
        <v>7056478</v>
      </c>
      <c r="J1718" s="1075">
        <f t="shared" si="242"/>
        <v>390000</v>
      </c>
      <c r="K1718" s="1075">
        <f t="shared" si="243"/>
        <v>780000</v>
      </c>
      <c r="L1718" s="1075">
        <f t="shared" si="244"/>
        <v>8226478</v>
      </c>
    </row>
    <row r="1719" spans="1:12" x14ac:dyDescent="0.25">
      <c r="A1719" s="1072"/>
      <c r="B1719" s="1072"/>
      <c r="C1719" s="1074" t="s">
        <v>1678</v>
      </c>
      <c r="D1719" s="1075">
        <v>9</v>
      </c>
      <c r="E1719" s="1075">
        <v>558095</v>
      </c>
      <c r="F1719" s="1075">
        <v>30000</v>
      </c>
      <c r="G1719" s="1075">
        <v>60000</v>
      </c>
      <c r="H1719" s="1075">
        <f t="shared" si="240"/>
        <v>648095</v>
      </c>
      <c r="I1719" s="1075">
        <f t="shared" si="241"/>
        <v>5022855</v>
      </c>
      <c r="J1719" s="1075">
        <f t="shared" si="242"/>
        <v>270000</v>
      </c>
      <c r="K1719" s="1075">
        <f t="shared" si="243"/>
        <v>540000</v>
      </c>
      <c r="L1719" s="1075">
        <f t="shared" si="244"/>
        <v>5832855</v>
      </c>
    </row>
    <row r="1720" spans="1:12" x14ac:dyDescent="0.25">
      <c r="A1720" s="1072"/>
      <c r="B1720" s="1072"/>
      <c r="C1720" s="1074" t="s">
        <v>946</v>
      </c>
      <c r="D1720" s="1075">
        <v>3</v>
      </c>
      <c r="E1720" s="1075">
        <v>573384</v>
      </c>
      <c r="F1720" s="1075">
        <v>30000</v>
      </c>
      <c r="G1720" s="1075">
        <v>60000</v>
      </c>
      <c r="H1720" s="1075">
        <f t="shared" si="240"/>
        <v>663384</v>
      </c>
      <c r="I1720" s="1075">
        <f t="shared" si="241"/>
        <v>1720152</v>
      </c>
      <c r="J1720" s="1075">
        <f t="shared" si="242"/>
        <v>90000</v>
      </c>
      <c r="K1720" s="1075">
        <f t="shared" si="243"/>
        <v>180000</v>
      </c>
      <c r="L1720" s="1075">
        <f t="shared" si="244"/>
        <v>1990152</v>
      </c>
    </row>
    <row r="1721" spans="1:12" x14ac:dyDescent="0.25">
      <c r="A1721" s="1072"/>
      <c r="B1721" s="1072"/>
      <c r="C1721" s="1074" t="s">
        <v>947</v>
      </c>
      <c r="D1721" s="1075">
        <v>7</v>
      </c>
      <c r="E1721" s="1075">
        <v>588673</v>
      </c>
      <c r="F1721" s="1075">
        <v>30000</v>
      </c>
      <c r="G1721" s="1075">
        <v>60000</v>
      </c>
      <c r="H1721" s="1075">
        <f t="shared" si="240"/>
        <v>678673</v>
      </c>
      <c r="I1721" s="1075">
        <f t="shared" si="241"/>
        <v>4120711</v>
      </c>
      <c r="J1721" s="1075">
        <f t="shared" si="242"/>
        <v>210000</v>
      </c>
      <c r="K1721" s="1075">
        <f t="shared" si="243"/>
        <v>420000</v>
      </c>
      <c r="L1721" s="1075">
        <f t="shared" si="244"/>
        <v>4750711</v>
      </c>
    </row>
    <row r="1722" spans="1:12" x14ac:dyDescent="0.25">
      <c r="A1722" s="1072"/>
      <c r="B1722" s="1072"/>
      <c r="C1722" s="1074" t="s">
        <v>948</v>
      </c>
      <c r="D1722" s="1075">
        <v>14</v>
      </c>
      <c r="E1722" s="1075">
        <v>603962</v>
      </c>
      <c r="F1722" s="1075">
        <v>30000</v>
      </c>
      <c r="G1722" s="1075">
        <v>60000</v>
      </c>
      <c r="H1722" s="1075">
        <f t="shared" si="240"/>
        <v>693962</v>
      </c>
      <c r="I1722" s="1075">
        <f t="shared" si="241"/>
        <v>8455468</v>
      </c>
      <c r="J1722" s="1075">
        <f t="shared" si="242"/>
        <v>420000</v>
      </c>
      <c r="K1722" s="1075">
        <f t="shared" si="243"/>
        <v>840000</v>
      </c>
      <c r="L1722" s="1075">
        <f t="shared" si="244"/>
        <v>9715468</v>
      </c>
    </row>
    <row r="1723" spans="1:12" x14ac:dyDescent="0.25">
      <c r="A1723" s="1072"/>
      <c r="B1723" s="1072"/>
      <c r="C1723" s="1074" t="s">
        <v>949</v>
      </c>
      <c r="D1723" s="1075">
        <v>24</v>
      </c>
      <c r="E1723" s="1075">
        <v>619251</v>
      </c>
      <c r="F1723" s="1075">
        <v>30000</v>
      </c>
      <c r="G1723" s="1075">
        <v>60000</v>
      </c>
      <c r="H1723" s="1075">
        <f t="shared" si="240"/>
        <v>709251</v>
      </c>
      <c r="I1723" s="1075">
        <f t="shared" si="241"/>
        <v>14862024</v>
      </c>
      <c r="J1723" s="1075">
        <f t="shared" si="242"/>
        <v>720000</v>
      </c>
      <c r="K1723" s="1075">
        <f t="shared" si="243"/>
        <v>1440000</v>
      </c>
      <c r="L1723" s="1075">
        <f t="shared" si="244"/>
        <v>17022024</v>
      </c>
    </row>
    <row r="1724" spans="1:12" x14ac:dyDescent="0.25">
      <c r="A1724" s="1072"/>
      <c r="B1724" s="1072"/>
      <c r="C1724" s="1074" t="s">
        <v>950</v>
      </c>
      <c r="D1724" s="1075">
        <v>39</v>
      </c>
      <c r="E1724" s="1075">
        <v>634540</v>
      </c>
      <c r="F1724" s="1075">
        <v>30000</v>
      </c>
      <c r="G1724" s="1075">
        <v>60000</v>
      </c>
      <c r="H1724" s="1075">
        <f t="shared" si="240"/>
        <v>724540</v>
      </c>
      <c r="I1724" s="1075">
        <f t="shared" si="241"/>
        <v>24747060</v>
      </c>
      <c r="J1724" s="1075">
        <f t="shared" si="242"/>
        <v>1170000</v>
      </c>
      <c r="K1724" s="1075">
        <f t="shared" si="243"/>
        <v>2340000</v>
      </c>
      <c r="L1724" s="1075">
        <f t="shared" si="244"/>
        <v>28257060</v>
      </c>
    </row>
    <row r="1725" spans="1:12" x14ac:dyDescent="0.25">
      <c r="A1725" s="1072"/>
      <c r="B1725" s="1072"/>
      <c r="C1725" s="1074" t="s">
        <v>951</v>
      </c>
      <c r="D1725" s="1075">
        <v>11</v>
      </c>
      <c r="E1725" s="1075">
        <v>649829</v>
      </c>
      <c r="F1725" s="1075">
        <v>30000</v>
      </c>
      <c r="G1725" s="1075">
        <v>60000</v>
      </c>
      <c r="H1725" s="1075">
        <f t="shared" si="240"/>
        <v>739829</v>
      </c>
      <c r="I1725" s="1075">
        <f t="shared" si="241"/>
        <v>7148119</v>
      </c>
      <c r="J1725" s="1075">
        <f t="shared" si="242"/>
        <v>330000</v>
      </c>
      <c r="K1725" s="1075">
        <f t="shared" si="243"/>
        <v>660000</v>
      </c>
      <c r="L1725" s="1075">
        <f t="shared" si="244"/>
        <v>8138119</v>
      </c>
    </row>
    <row r="1726" spans="1:12" x14ac:dyDescent="0.25">
      <c r="A1726" s="1072"/>
      <c r="B1726" s="1072"/>
      <c r="C1726" s="1074" t="s">
        <v>1437</v>
      </c>
      <c r="D1726" s="1075">
        <v>23</v>
      </c>
      <c r="E1726" s="1075">
        <v>665118</v>
      </c>
      <c r="F1726" s="1075">
        <v>30000</v>
      </c>
      <c r="G1726" s="1075">
        <v>60000</v>
      </c>
      <c r="H1726" s="1075">
        <f t="shared" si="240"/>
        <v>755118</v>
      </c>
      <c r="I1726" s="1075">
        <f t="shared" si="241"/>
        <v>15297714</v>
      </c>
      <c r="J1726" s="1075">
        <f t="shared" si="242"/>
        <v>690000</v>
      </c>
      <c r="K1726" s="1075">
        <f t="shared" si="243"/>
        <v>1380000</v>
      </c>
      <c r="L1726" s="1075">
        <f t="shared" si="244"/>
        <v>17367714</v>
      </c>
    </row>
    <row r="1727" spans="1:12" x14ac:dyDescent="0.25">
      <c r="A1727" s="1072"/>
      <c r="B1727" s="1072"/>
      <c r="C1727" s="1074" t="s">
        <v>952</v>
      </c>
      <c r="D1727" s="1075">
        <v>6</v>
      </c>
      <c r="E1727" s="1075">
        <v>680407</v>
      </c>
      <c r="F1727" s="1075">
        <v>30000</v>
      </c>
      <c r="G1727" s="1075">
        <v>60000</v>
      </c>
      <c r="H1727" s="1075">
        <f t="shared" si="240"/>
        <v>770407</v>
      </c>
      <c r="I1727" s="1075">
        <f t="shared" si="241"/>
        <v>4082442</v>
      </c>
      <c r="J1727" s="1075">
        <f t="shared" si="242"/>
        <v>180000</v>
      </c>
      <c r="K1727" s="1075">
        <f t="shared" si="243"/>
        <v>360000</v>
      </c>
      <c r="L1727" s="1075">
        <f t="shared" si="244"/>
        <v>4622442</v>
      </c>
    </row>
    <row r="1728" spans="1:12" x14ac:dyDescent="0.25">
      <c r="A1728" s="1072"/>
      <c r="B1728" s="1072"/>
      <c r="C1728" s="1074" t="s">
        <v>612</v>
      </c>
      <c r="D1728" s="1075">
        <v>10</v>
      </c>
      <c r="E1728" s="1075">
        <v>695696</v>
      </c>
      <c r="F1728" s="1075">
        <v>30000</v>
      </c>
      <c r="G1728" s="1075">
        <v>60000</v>
      </c>
      <c r="H1728" s="1075">
        <f t="shared" si="240"/>
        <v>785696</v>
      </c>
      <c r="I1728" s="1075">
        <f t="shared" si="241"/>
        <v>6956960</v>
      </c>
      <c r="J1728" s="1075">
        <f t="shared" si="242"/>
        <v>300000</v>
      </c>
      <c r="K1728" s="1075">
        <f t="shared" si="243"/>
        <v>600000</v>
      </c>
      <c r="L1728" s="1075">
        <f t="shared" si="244"/>
        <v>7856960</v>
      </c>
    </row>
    <row r="1729" spans="1:12" x14ac:dyDescent="0.25">
      <c r="A1729" s="1072"/>
      <c r="B1729" s="1072"/>
      <c r="C1729" s="1074" t="s">
        <v>953</v>
      </c>
      <c r="D1729" s="1075">
        <v>3</v>
      </c>
      <c r="E1729" s="1075">
        <v>767605</v>
      </c>
      <c r="F1729" s="1075">
        <v>30000</v>
      </c>
      <c r="G1729" s="1075">
        <v>60000</v>
      </c>
      <c r="H1729" s="1075">
        <f t="shared" si="240"/>
        <v>857605</v>
      </c>
      <c r="I1729" s="1075">
        <f t="shared" si="241"/>
        <v>2302815</v>
      </c>
      <c r="J1729" s="1075">
        <f t="shared" si="242"/>
        <v>90000</v>
      </c>
      <c r="K1729" s="1075">
        <f t="shared" si="243"/>
        <v>180000</v>
      </c>
      <c r="L1729" s="1075">
        <f t="shared" si="244"/>
        <v>2572815</v>
      </c>
    </row>
    <row r="1730" spans="1:12" x14ac:dyDescent="0.25">
      <c r="A1730" s="1072"/>
      <c r="B1730" s="1072"/>
      <c r="C1730" s="1074" t="s">
        <v>791</v>
      </c>
      <c r="D1730" s="1075">
        <v>6</v>
      </c>
      <c r="E1730" s="1075">
        <v>795691</v>
      </c>
      <c r="F1730" s="1075">
        <v>30000</v>
      </c>
      <c r="G1730" s="1075">
        <v>60000</v>
      </c>
      <c r="H1730" s="1075">
        <f t="shared" si="240"/>
        <v>885691</v>
      </c>
      <c r="I1730" s="1075">
        <f t="shared" si="241"/>
        <v>4774146</v>
      </c>
      <c r="J1730" s="1075">
        <f t="shared" si="242"/>
        <v>180000</v>
      </c>
      <c r="K1730" s="1075">
        <f t="shared" si="243"/>
        <v>360000</v>
      </c>
      <c r="L1730" s="1075">
        <f t="shared" si="244"/>
        <v>5314146</v>
      </c>
    </row>
    <row r="1731" spans="1:12" x14ac:dyDescent="0.25">
      <c r="A1731" s="1072"/>
      <c r="B1731" s="1072"/>
      <c r="C1731" s="1074" t="s">
        <v>613</v>
      </c>
      <c r="D1731" s="1075"/>
      <c r="E1731" s="1075">
        <v>823778</v>
      </c>
      <c r="F1731" s="1075">
        <v>30000</v>
      </c>
      <c r="G1731" s="1075">
        <v>60000</v>
      </c>
      <c r="H1731" s="1075">
        <f t="shared" si="240"/>
        <v>913778</v>
      </c>
      <c r="I1731" s="1075">
        <f t="shared" si="241"/>
        <v>0</v>
      </c>
      <c r="J1731" s="1075">
        <f t="shared" si="242"/>
        <v>0</v>
      </c>
      <c r="K1731" s="1075">
        <f t="shared" si="243"/>
        <v>0</v>
      </c>
      <c r="L1731" s="1075">
        <f t="shared" si="244"/>
        <v>0</v>
      </c>
    </row>
    <row r="1732" spans="1:12" x14ac:dyDescent="0.25">
      <c r="A1732" s="1072"/>
      <c r="B1732" s="1072"/>
      <c r="C1732" s="1074" t="s">
        <v>954</v>
      </c>
      <c r="D1732" s="1075">
        <v>119</v>
      </c>
      <c r="E1732" s="1075">
        <v>851864</v>
      </c>
      <c r="F1732" s="1075">
        <v>30000</v>
      </c>
      <c r="G1732" s="1075">
        <v>60000</v>
      </c>
      <c r="H1732" s="1075">
        <f t="shared" si="240"/>
        <v>941864</v>
      </c>
      <c r="I1732" s="1075">
        <f t="shared" si="241"/>
        <v>101371816</v>
      </c>
      <c r="J1732" s="1075">
        <f t="shared" si="242"/>
        <v>3570000</v>
      </c>
      <c r="K1732" s="1075">
        <f t="shared" si="243"/>
        <v>7140000</v>
      </c>
      <c r="L1732" s="1075">
        <f t="shared" si="244"/>
        <v>112081816</v>
      </c>
    </row>
    <row r="1733" spans="1:12" x14ac:dyDescent="0.25">
      <c r="A1733" s="1072"/>
      <c r="B1733" s="1072"/>
      <c r="C1733" s="1074" t="s">
        <v>792</v>
      </c>
      <c r="D1733" s="1075">
        <v>91</v>
      </c>
      <c r="E1733" s="1075">
        <v>879950</v>
      </c>
      <c r="F1733" s="1075">
        <v>30000</v>
      </c>
      <c r="G1733" s="1075">
        <v>60000</v>
      </c>
      <c r="H1733" s="1075">
        <f t="shared" si="240"/>
        <v>969950</v>
      </c>
      <c r="I1733" s="1075">
        <f t="shared" si="241"/>
        <v>80075450</v>
      </c>
      <c r="J1733" s="1075">
        <f t="shared" si="242"/>
        <v>2730000</v>
      </c>
      <c r="K1733" s="1075">
        <f t="shared" si="243"/>
        <v>5460000</v>
      </c>
      <c r="L1733" s="1075">
        <f t="shared" si="244"/>
        <v>88265450</v>
      </c>
    </row>
    <row r="1734" spans="1:12" x14ac:dyDescent="0.25">
      <c r="A1734" s="1072"/>
      <c r="B1734" s="1072"/>
      <c r="C1734" s="1074" t="s">
        <v>616</v>
      </c>
      <c r="D1734" s="1075">
        <v>23</v>
      </c>
      <c r="E1734" s="1075">
        <v>908037</v>
      </c>
      <c r="F1734" s="1075">
        <v>30000</v>
      </c>
      <c r="G1734" s="1075">
        <v>60000</v>
      </c>
      <c r="H1734" s="1075">
        <f t="shared" si="240"/>
        <v>998037</v>
      </c>
      <c r="I1734" s="1075">
        <f t="shared" si="241"/>
        <v>20884851</v>
      </c>
      <c r="J1734" s="1075">
        <f t="shared" si="242"/>
        <v>690000</v>
      </c>
      <c r="K1734" s="1075">
        <f t="shared" si="243"/>
        <v>1380000</v>
      </c>
      <c r="L1734" s="1075">
        <f t="shared" si="244"/>
        <v>22954851</v>
      </c>
    </row>
    <row r="1735" spans="1:12" x14ac:dyDescent="0.25">
      <c r="A1735" s="1072"/>
      <c r="B1735" s="1072"/>
      <c r="C1735" s="1074" t="s">
        <v>617</v>
      </c>
      <c r="D1735" s="1075">
        <v>13</v>
      </c>
      <c r="E1735" s="1075">
        <v>936123</v>
      </c>
      <c r="F1735" s="1075">
        <v>30000</v>
      </c>
      <c r="G1735" s="1075">
        <v>60000</v>
      </c>
      <c r="H1735" s="1075">
        <f t="shared" si="240"/>
        <v>1026123</v>
      </c>
      <c r="I1735" s="1075">
        <f t="shared" si="241"/>
        <v>12169599</v>
      </c>
      <c r="J1735" s="1075">
        <f t="shared" si="242"/>
        <v>390000</v>
      </c>
      <c r="K1735" s="1075">
        <f t="shared" si="243"/>
        <v>780000</v>
      </c>
      <c r="L1735" s="1075">
        <f t="shared" si="244"/>
        <v>13339599</v>
      </c>
    </row>
    <row r="1736" spans="1:12" x14ac:dyDescent="0.25">
      <c r="A1736" s="1072"/>
      <c r="B1736" s="1072"/>
      <c r="C1736" s="1074" t="s">
        <v>833</v>
      </c>
      <c r="D1736" s="1075">
        <v>7</v>
      </c>
      <c r="E1736" s="1075">
        <v>964209</v>
      </c>
      <c r="F1736" s="1075">
        <v>30000</v>
      </c>
      <c r="G1736" s="1075">
        <v>60000</v>
      </c>
      <c r="H1736" s="1075">
        <f t="shared" si="240"/>
        <v>1054209</v>
      </c>
      <c r="I1736" s="1075">
        <f t="shared" si="241"/>
        <v>6749463</v>
      </c>
      <c r="J1736" s="1075">
        <f t="shared" si="242"/>
        <v>210000</v>
      </c>
      <c r="K1736" s="1075">
        <f t="shared" si="243"/>
        <v>420000</v>
      </c>
      <c r="L1736" s="1075">
        <f t="shared" si="244"/>
        <v>7379463</v>
      </c>
    </row>
    <row r="1737" spans="1:12" x14ac:dyDescent="0.25">
      <c r="A1737" s="1072"/>
      <c r="B1737" s="1072"/>
      <c r="C1737" s="1074" t="s">
        <v>955</v>
      </c>
      <c r="D1737" s="1075">
        <v>27</v>
      </c>
      <c r="E1737" s="1075">
        <v>992296</v>
      </c>
      <c r="F1737" s="1075">
        <v>30000</v>
      </c>
      <c r="G1737" s="1075">
        <v>60000</v>
      </c>
      <c r="H1737" s="1075">
        <f t="shared" si="240"/>
        <v>1082296</v>
      </c>
      <c r="I1737" s="1075">
        <f t="shared" si="241"/>
        <v>26791992</v>
      </c>
      <c r="J1737" s="1075">
        <f t="shared" si="242"/>
        <v>810000</v>
      </c>
      <c r="K1737" s="1075">
        <f t="shared" si="243"/>
        <v>1620000</v>
      </c>
      <c r="L1737" s="1075">
        <f t="shared" si="244"/>
        <v>29221992</v>
      </c>
    </row>
    <row r="1738" spans="1:12" x14ac:dyDescent="0.25">
      <c r="A1738" s="1072"/>
      <c r="B1738" s="1072"/>
      <c r="C1738" s="1074" t="s">
        <v>759</v>
      </c>
      <c r="D1738" s="1075">
        <v>20</v>
      </c>
      <c r="E1738" s="1075">
        <v>1020382</v>
      </c>
      <c r="F1738" s="1075">
        <v>30000</v>
      </c>
      <c r="G1738" s="1075">
        <v>60000</v>
      </c>
      <c r="H1738" s="1075">
        <f t="shared" si="240"/>
        <v>1110382</v>
      </c>
      <c r="I1738" s="1075">
        <f t="shared" si="241"/>
        <v>20407640</v>
      </c>
      <c r="J1738" s="1075">
        <f t="shared" si="242"/>
        <v>600000</v>
      </c>
      <c r="K1738" s="1075">
        <f t="shared" si="243"/>
        <v>1200000</v>
      </c>
      <c r="L1738" s="1075">
        <f t="shared" si="244"/>
        <v>22207640</v>
      </c>
    </row>
    <row r="1739" spans="1:12" x14ac:dyDescent="0.25">
      <c r="A1739" s="1072"/>
      <c r="B1739" s="1072"/>
      <c r="C1739" s="1074" t="s">
        <v>956</v>
      </c>
      <c r="D1739" s="1075">
        <v>231</v>
      </c>
      <c r="E1739" s="1075">
        <v>1048468</v>
      </c>
      <c r="F1739" s="1075">
        <v>30000</v>
      </c>
      <c r="G1739" s="1075">
        <v>60000</v>
      </c>
      <c r="H1739" s="1075">
        <f t="shared" si="240"/>
        <v>1138468</v>
      </c>
      <c r="I1739" s="1075">
        <f t="shared" si="241"/>
        <v>242196108</v>
      </c>
      <c r="J1739" s="1075">
        <f t="shared" si="242"/>
        <v>6930000</v>
      </c>
      <c r="K1739" s="1075">
        <f t="shared" si="243"/>
        <v>13860000</v>
      </c>
      <c r="L1739" s="1075">
        <f t="shared" si="244"/>
        <v>262986108</v>
      </c>
    </row>
    <row r="1740" spans="1:12" x14ac:dyDescent="0.25">
      <c r="A1740" s="1072"/>
      <c r="B1740" s="1072"/>
      <c r="C1740" s="1074" t="s">
        <v>619</v>
      </c>
      <c r="D1740" s="1075">
        <v>141</v>
      </c>
      <c r="E1740" s="1075">
        <v>1076555</v>
      </c>
      <c r="F1740" s="1075">
        <v>30000</v>
      </c>
      <c r="G1740" s="1075">
        <v>60000</v>
      </c>
      <c r="H1740" s="1075">
        <f t="shared" si="240"/>
        <v>1166555</v>
      </c>
      <c r="I1740" s="1075">
        <f t="shared" si="241"/>
        <v>151794255</v>
      </c>
      <c r="J1740" s="1075">
        <f t="shared" si="242"/>
        <v>4230000</v>
      </c>
      <c r="K1740" s="1075">
        <f t="shared" si="243"/>
        <v>8460000</v>
      </c>
      <c r="L1740" s="1075">
        <f t="shared" si="244"/>
        <v>164484255</v>
      </c>
    </row>
    <row r="1741" spans="1:12" x14ac:dyDescent="0.25">
      <c r="A1741" s="1072"/>
      <c r="B1741" s="1072"/>
      <c r="C1741" s="1074" t="s">
        <v>1635</v>
      </c>
      <c r="D1741" s="1075">
        <v>68</v>
      </c>
      <c r="E1741" s="1075">
        <v>1104641</v>
      </c>
      <c r="F1741" s="1075">
        <v>30000</v>
      </c>
      <c r="G1741" s="1075">
        <v>60000</v>
      </c>
      <c r="H1741" s="1075">
        <f t="shared" si="240"/>
        <v>1194641</v>
      </c>
      <c r="I1741" s="1075">
        <f t="shared" si="241"/>
        <v>75115588</v>
      </c>
      <c r="J1741" s="1075">
        <f t="shared" si="242"/>
        <v>2040000</v>
      </c>
      <c r="K1741" s="1075">
        <f t="shared" si="243"/>
        <v>4080000</v>
      </c>
      <c r="L1741" s="1075">
        <f t="shared" si="244"/>
        <v>81235588</v>
      </c>
    </row>
    <row r="1742" spans="1:12" x14ac:dyDescent="0.25">
      <c r="A1742" s="1072"/>
      <c r="B1742" s="1072"/>
      <c r="C1742" s="1074" t="s">
        <v>1647</v>
      </c>
      <c r="D1742" s="1075">
        <v>10</v>
      </c>
      <c r="E1742" s="1075">
        <v>1132727</v>
      </c>
      <c r="F1742" s="1075">
        <v>30000</v>
      </c>
      <c r="G1742" s="1075">
        <v>60000</v>
      </c>
      <c r="H1742" s="1075">
        <f t="shared" si="240"/>
        <v>1222727</v>
      </c>
      <c r="I1742" s="1075">
        <f t="shared" si="241"/>
        <v>11327270</v>
      </c>
      <c r="J1742" s="1075">
        <f t="shared" si="242"/>
        <v>300000</v>
      </c>
      <c r="K1742" s="1075">
        <f t="shared" si="243"/>
        <v>600000</v>
      </c>
      <c r="L1742" s="1075">
        <f t="shared" si="244"/>
        <v>12227270</v>
      </c>
    </row>
    <row r="1743" spans="1:12" x14ac:dyDescent="0.25">
      <c r="A1743" s="1072"/>
      <c r="B1743" s="1072"/>
      <c r="C1743" s="1074" t="s">
        <v>834</v>
      </c>
      <c r="D1743" s="1075">
        <v>31</v>
      </c>
      <c r="E1743" s="1075">
        <v>1160814</v>
      </c>
      <c r="F1743" s="1075">
        <v>30000</v>
      </c>
      <c r="G1743" s="1075">
        <v>60000</v>
      </c>
      <c r="H1743" s="1075">
        <f t="shared" si="240"/>
        <v>1250814</v>
      </c>
      <c r="I1743" s="1075">
        <f t="shared" si="241"/>
        <v>35985234</v>
      </c>
      <c r="J1743" s="1075">
        <f t="shared" si="242"/>
        <v>930000</v>
      </c>
      <c r="K1743" s="1075">
        <f t="shared" si="243"/>
        <v>1860000</v>
      </c>
      <c r="L1743" s="1075">
        <f t="shared" si="244"/>
        <v>38775234</v>
      </c>
    </row>
    <row r="1744" spans="1:12" x14ac:dyDescent="0.25">
      <c r="A1744" s="1072"/>
      <c r="B1744" s="1072"/>
      <c r="C1744" s="1074" t="s">
        <v>957</v>
      </c>
      <c r="D1744" s="1075">
        <v>2</v>
      </c>
      <c r="E1744" s="1075">
        <v>1113507</v>
      </c>
      <c r="F1744" s="1075">
        <v>30000</v>
      </c>
      <c r="G1744" s="1075">
        <v>60000</v>
      </c>
      <c r="H1744" s="1075">
        <f t="shared" si="240"/>
        <v>1203507</v>
      </c>
      <c r="I1744" s="1075">
        <f t="shared" si="241"/>
        <v>2227014</v>
      </c>
      <c r="J1744" s="1075">
        <f t="shared" si="242"/>
        <v>60000</v>
      </c>
      <c r="K1744" s="1075">
        <f t="shared" si="243"/>
        <v>120000</v>
      </c>
      <c r="L1744" s="1075">
        <f t="shared" si="244"/>
        <v>2407014</v>
      </c>
    </row>
    <row r="1745" spans="1:12" x14ac:dyDescent="0.25">
      <c r="A1745" s="1072"/>
      <c r="B1745" s="1072"/>
      <c r="C1745" s="1074" t="s">
        <v>958</v>
      </c>
      <c r="D1745" s="1075">
        <v>10</v>
      </c>
      <c r="E1745" s="1075">
        <v>1151313</v>
      </c>
      <c r="F1745" s="1075">
        <v>30000</v>
      </c>
      <c r="G1745" s="1075">
        <v>60000</v>
      </c>
      <c r="H1745" s="1075">
        <f t="shared" si="240"/>
        <v>1241313</v>
      </c>
      <c r="I1745" s="1075">
        <f t="shared" si="241"/>
        <v>11513130</v>
      </c>
      <c r="J1745" s="1075">
        <f t="shared" si="242"/>
        <v>300000</v>
      </c>
      <c r="K1745" s="1075">
        <f t="shared" si="243"/>
        <v>600000</v>
      </c>
      <c r="L1745" s="1075">
        <f t="shared" si="244"/>
        <v>12413130</v>
      </c>
    </row>
    <row r="1746" spans="1:12" x14ac:dyDescent="0.25">
      <c r="A1746" s="1072"/>
      <c r="B1746" s="1072"/>
      <c r="C1746" s="1074" t="s">
        <v>760</v>
      </c>
      <c r="D1746" s="1075">
        <v>14</v>
      </c>
      <c r="E1746" s="1075">
        <v>1189120</v>
      </c>
      <c r="F1746" s="1075">
        <v>30000</v>
      </c>
      <c r="G1746" s="1075">
        <v>60000</v>
      </c>
      <c r="H1746" s="1075">
        <f t="shared" si="240"/>
        <v>1279120</v>
      </c>
      <c r="I1746" s="1075">
        <f t="shared" si="241"/>
        <v>16647680</v>
      </c>
      <c r="J1746" s="1075">
        <f t="shared" si="242"/>
        <v>420000</v>
      </c>
      <c r="K1746" s="1075">
        <f t="shared" si="243"/>
        <v>840000</v>
      </c>
      <c r="L1746" s="1075">
        <f t="shared" si="244"/>
        <v>17907680</v>
      </c>
    </row>
    <row r="1747" spans="1:12" x14ac:dyDescent="0.25">
      <c r="A1747" s="1072"/>
      <c r="B1747" s="1072"/>
      <c r="C1747" s="1074" t="s">
        <v>624</v>
      </c>
      <c r="D1747" s="1075">
        <v>20</v>
      </c>
      <c r="E1747" s="1075">
        <v>1226927</v>
      </c>
      <c r="F1747" s="1075">
        <v>30000</v>
      </c>
      <c r="G1747" s="1075">
        <v>60000</v>
      </c>
      <c r="H1747" s="1075">
        <f t="shared" si="240"/>
        <v>1316927</v>
      </c>
      <c r="I1747" s="1075">
        <f t="shared" si="241"/>
        <v>24538540</v>
      </c>
      <c r="J1747" s="1075">
        <f t="shared" si="242"/>
        <v>600000</v>
      </c>
      <c r="K1747" s="1075">
        <f t="shared" si="243"/>
        <v>1200000</v>
      </c>
      <c r="L1747" s="1075">
        <f t="shared" si="244"/>
        <v>26338540</v>
      </c>
    </row>
    <row r="1748" spans="1:12" x14ac:dyDescent="0.25">
      <c r="A1748" s="1072"/>
      <c r="B1748" s="1072"/>
      <c r="C1748" s="1074" t="s">
        <v>959</v>
      </c>
      <c r="D1748" s="1075">
        <v>64</v>
      </c>
      <c r="E1748" s="1075">
        <v>1264734</v>
      </c>
      <c r="F1748" s="1075">
        <v>30000</v>
      </c>
      <c r="G1748" s="1075">
        <v>60000</v>
      </c>
      <c r="H1748" s="1075">
        <f t="shared" si="240"/>
        <v>1354734</v>
      </c>
      <c r="I1748" s="1075">
        <f t="shared" si="241"/>
        <v>80942976</v>
      </c>
      <c r="J1748" s="1075">
        <f t="shared" si="242"/>
        <v>1920000</v>
      </c>
      <c r="K1748" s="1075">
        <f t="shared" si="243"/>
        <v>3840000</v>
      </c>
      <c r="L1748" s="1075">
        <f t="shared" si="244"/>
        <v>86702976</v>
      </c>
    </row>
    <row r="1749" spans="1:12" x14ac:dyDescent="0.25">
      <c r="A1749" s="1072"/>
      <c r="B1749" s="1072"/>
      <c r="C1749" s="1074" t="s">
        <v>960</v>
      </c>
      <c r="D1749" s="1075">
        <v>26</v>
      </c>
      <c r="E1749" s="1075">
        <v>1302541</v>
      </c>
      <c r="F1749" s="1075">
        <v>30000</v>
      </c>
      <c r="G1749" s="1075">
        <v>60000</v>
      </c>
      <c r="H1749" s="1075">
        <f t="shared" si="240"/>
        <v>1392541</v>
      </c>
      <c r="I1749" s="1075">
        <f t="shared" si="241"/>
        <v>33866066</v>
      </c>
      <c r="J1749" s="1075">
        <f t="shared" si="242"/>
        <v>780000</v>
      </c>
      <c r="K1749" s="1075">
        <f t="shared" si="243"/>
        <v>1560000</v>
      </c>
      <c r="L1749" s="1075">
        <f t="shared" si="244"/>
        <v>36206066</v>
      </c>
    </row>
    <row r="1750" spans="1:12" x14ac:dyDescent="0.25">
      <c r="A1750" s="1072"/>
      <c r="B1750" s="1072"/>
      <c r="C1750" s="1074" t="s">
        <v>809</v>
      </c>
      <c r="D1750" s="1075">
        <v>4</v>
      </c>
      <c r="E1750" s="1075">
        <v>1340348</v>
      </c>
      <c r="F1750" s="1075">
        <v>30000</v>
      </c>
      <c r="G1750" s="1075">
        <v>60000</v>
      </c>
      <c r="H1750" s="1075">
        <f t="shared" si="240"/>
        <v>1430348</v>
      </c>
      <c r="I1750" s="1075">
        <f t="shared" si="241"/>
        <v>5361392</v>
      </c>
      <c r="J1750" s="1075">
        <f t="shared" si="242"/>
        <v>120000</v>
      </c>
      <c r="K1750" s="1075">
        <f t="shared" si="243"/>
        <v>240000</v>
      </c>
      <c r="L1750" s="1075">
        <f t="shared" si="244"/>
        <v>5721392</v>
      </c>
    </row>
    <row r="1751" spans="1:12" x14ac:dyDescent="0.25">
      <c r="A1751" s="1072"/>
      <c r="B1751" s="1072"/>
      <c r="C1751" s="1074" t="s">
        <v>835</v>
      </c>
      <c r="D1751" s="1075">
        <v>1</v>
      </c>
      <c r="E1751" s="1075">
        <v>1378155</v>
      </c>
      <c r="F1751" s="1075">
        <v>30000</v>
      </c>
      <c r="G1751" s="1075">
        <v>60000</v>
      </c>
      <c r="H1751" s="1075">
        <f t="shared" si="240"/>
        <v>1468155</v>
      </c>
      <c r="I1751" s="1075">
        <f t="shared" si="241"/>
        <v>1378155</v>
      </c>
      <c r="J1751" s="1075">
        <f t="shared" si="242"/>
        <v>30000</v>
      </c>
      <c r="K1751" s="1075">
        <f t="shared" si="243"/>
        <v>60000</v>
      </c>
      <c r="L1751" s="1075">
        <f t="shared" si="244"/>
        <v>1468155</v>
      </c>
    </row>
    <row r="1752" spans="1:12" x14ac:dyDescent="0.25">
      <c r="A1752" s="1072"/>
      <c r="B1752" s="1072"/>
      <c r="C1752" s="1074" t="s">
        <v>626</v>
      </c>
      <c r="D1752" s="1075">
        <v>1</v>
      </c>
      <c r="E1752" s="1075">
        <v>1415962</v>
      </c>
      <c r="F1752" s="1075">
        <v>30000</v>
      </c>
      <c r="G1752" s="1075">
        <v>60000</v>
      </c>
      <c r="H1752" s="1075">
        <f t="shared" si="240"/>
        <v>1505962</v>
      </c>
      <c r="I1752" s="1075">
        <f t="shared" si="241"/>
        <v>1415962</v>
      </c>
      <c r="J1752" s="1075">
        <f t="shared" si="242"/>
        <v>30000</v>
      </c>
      <c r="K1752" s="1075">
        <f t="shared" si="243"/>
        <v>60000</v>
      </c>
      <c r="L1752" s="1075">
        <f t="shared" si="244"/>
        <v>1505962</v>
      </c>
    </row>
    <row r="1753" spans="1:12" x14ac:dyDescent="0.25">
      <c r="A1753" s="1072"/>
      <c r="B1753" s="1072"/>
      <c r="C1753" s="1074" t="s">
        <v>627</v>
      </c>
      <c r="D1753" s="1075">
        <v>5</v>
      </c>
      <c r="E1753" s="1075">
        <v>1453769</v>
      </c>
      <c r="F1753" s="1075">
        <v>30000</v>
      </c>
      <c r="G1753" s="1075">
        <v>60000</v>
      </c>
      <c r="H1753" s="1075">
        <f t="shared" si="240"/>
        <v>1543769</v>
      </c>
      <c r="I1753" s="1075">
        <f t="shared" si="241"/>
        <v>7268845</v>
      </c>
      <c r="J1753" s="1075">
        <f t="shared" si="242"/>
        <v>150000</v>
      </c>
      <c r="K1753" s="1075">
        <f t="shared" si="243"/>
        <v>300000</v>
      </c>
      <c r="L1753" s="1075">
        <f t="shared" si="244"/>
        <v>7718845</v>
      </c>
    </row>
    <row r="1754" spans="1:12" x14ac:dyDescent="0.25">
      <c r="A1754" s="1072"/>
      <c r="B1754" s="1072"/>
      <c r="C1754" s="1074" t="s">
        <v>628</v>
      </c>
      <c r="D1754" s="1075">
        <v>2</v>
      </c>
      <c r="E1754" s="1075">
        <v>1491576</v>
      </c>
      <c r="F1754" s="1075">
        <v>30000</v>
      </c>
      <c r="G1754" s="1075">
        <v>60000</v>
      </c>
      <c r="H1754" s="1075">
        <f t="shared" si="240"/>
        <v>1581576</v>
      </c>
      <c r="I1754" s="1075">
        <f t="shared" si="241"/>
        <v>2983152</v>
      </c>
      <c r="J1754" s="1075">
        <f t="shared" si="242"/>
        <v>60000</v>
      </c>
      <c r="K1754" s="1075">
        <f t="shared" si="243"/>
        <v>120000</v>
      </c>
      <c r="L1754" s="1075">
        <f t="shared" si="244"/>
        <v>3163152</v>
      </c>
    </row>
    <row r="1755" spans="1:12" x14ac:dyDescent="0.25">
      <c r="A1755" s="1072"/>
      <c r="B1755" s="1072"/>
      <c r="C1755" s="1074" t="s">
        <v>961</v>
      </c>
      <c r="D1755" s="1075">
        <v>2</v>
      </c>
      <c r="E1755" s="1075">
        <v>1529383</v>
      </c>
      <c r="F1755" s="1075">
        <v>30000</v>
      </c>
      <c r="G1755" s="1075">
        <v>60000</v>
      </c>
      <c r="H1755" s="1075">
        <f t="shared" si="240"/>
        <v>1619383</v>
      </c>
      <c r="I1755" s="1075">
        <f t="shared" si="241"/>
        <v>3058766</v>
      </c>
      <c r="J1755" s="1075">
        <f t="shared" si="242"/>
        <v>60000</v>
      </c>
      <c r="K1755" s="1075">
        <f t="shared" si="243"/>
        <v>120000</v>
      </c>
      <c r="L1755" s="1075">
        <f t="shared" si="244"/>
        <v>3238766</v>
      </c>
    </row>
    <row r="1756" spans="1:12" x14ac:dyDescent="0.25">
      <c r="A1756" s="1072"/>
      <c r="B1756" s="1072"/>
      <c r="C1756" s="1074" t="s">
        <v>629</v>
      </c>
      <c r="D1756" s="1075">
        <v>2</v>
      </c>
      <c r="E1756" s="1075">
        <v>1567190</v>
      </c>
      <c r="F1756" s="1075">
        <v>30000</v>
      </c>
      <c r="G1756" s="1075">
        <v>60000</v>
      </c>
      <c r="H1756" s="1075">
        <f t="shared" ref="H1756:H1814" si="245">SUM(E1756:G1756)</f>
        <v>1657190</v>
      </c>
      <c r="I1756" s="1075">
        <f t="shared" ref="I1756:I1814" si="246">D1756*E1756</f>
        <v>3134380</v>
      </c>
      <c r="J1756" s="1075">
        <f t="shared" ref="J1756:J1814" si="247">D1756*F1756</f>
        <v>60000</v>
      </c>
      <c r="K1756" s="1075">
        <f t="shared" ref="K1756:K1814" si="248">D1756*G1756</f>
        <v>120000</v>
      </c>
      <c r="L1756" s="1075">
        <f t="shared" ref="L1756:L1814" si="249">D1756*H1756</f>
        <v>3314380</v>
      </c>
    </row>
    <row r="1757" spans="1:12" x14ac:dyDescent="0.25">
      <c r="A1757" s="1072"/>
      <c r="B1757" s="1072"/>
      <c r="C1757" s="1074" t="s">
        <v>630</v>
      </c>
      <c r="D1757" s="1075">
        <v>3</v>
      </c>
      <c r="E1757" s="1075">
        <v>1604996</v>
      </c>
      <c r="F1757" s="1075">
        <v>30000</v>
      </c>
      <c r="G1757" s="1075">
        <v>60000</v>
      </c>
      <c r="H1757" s="1075">
        <f t="shared" si="245"/>
        <v>1694996</v>
      </c>
      <c r="I1757" s="1075">
        <f t="shared" si="246"/>
        <v>4814988</v>
      </c>
      <c r="J1757" s="1075">
        <f t="shared" si="247"/>
        <v>90000</v>
      </c>
      <c r="K1757" s="1075">
        <f t="shared" si="248"/>
        <v>180000</v>
      </c>
      <c r="L1757" s="1075">
        <f t="shared" si="249"/>
        <v>5084988</v>
      </c>
    </row>
    <row r="1758" spans="1:12" x14ac:dyDescent="0.25">
      <c r="A1758" s="1072"/>
      <c r="B1758" s="1072"/>
      <c r="C1758" s="1074" t="s">
        <v>631</v>
      </c>
      <c r="D1758" s="1075">
        <v>6</v>
      </c>
      <c r="E1758" s="1075">
        <v>1642803</v>
      </c>
      <c r="F1758" s="1075">
        <v>30000</v>
      </c>
      <c r="G1758" s="1075">
        <v>60000</v>
      </c>
      <c r="H1758" s="1075">
        <f t="shared" si="245"/>
        <v>1732803</v>
      </c>
      <c r="I1758" s="1075">
        <f t="shared" si="246"/>
        <v>9856818</v>
      </c>
      <c r="J1758" s="1075">
        <f t="shared" si="247"/>
        <v>180000</v>
      </c>
      <c r="K1758" s="1075">
        <f t="shared" si="248"/>
        <v>360000</v>
      </c>
      <c r="L1758" s="1075">
        <f t="shared" si="249"/>
        <v>10396818</v>
      </c>
    </row>
    <row r="1759" spans="1:12" x14ac:dyDescent="0.25">
      <c r="A1759" s="1072"/>
      <c r="B1759" s="1072"/>
      <c r="C1759" s="1074" t="s">
        <v>962</v>
      </c>
      <c r="D1759" s="1075">
        <v>1</v>
      </c>
      <c r="E1759" s="1075">
        <v>1291834</v>
      </c>
      <c r="F1759" s="1075">
        <v>30000</v>
      </c>
      <c r="G1759" s="1075">
        <v>60000</v>
      </c>
      <c r="H1759" s="1075">
        <f t="shared" si="245"/>
        <v>1381834</v>
      </c>
      <c r="I1759" s="1075">
        <f t="shared" si="246"/>
        <v>1291834</v>
      </c>
      <c r="J1759" s="1075">
        <f t="shared" si="247"/>
        <v>30000</v>
      </c>
      <c r="K1759" s="1075">
        <f t="shared" si="248"/>
        <v>60000</v>
      </c>
      <c r="L1759" s="1075">
        <f t="shared" si="249"/>
        <v>1381834</v>
      </c>
    </row>
    <row r="1760" spans="1:12" x14ac:dyDescent="0.25">
      <c r="A1760" s="1072"/>
      <c r="B1760" s="1072"/>
      <c r="C1760" s="1074" t="s">
        <v>632</v>
      </c>
      <c r="D1760" s="1075">
        <v>8</v>
      </c>
      <c r="E1760" s="1075">
        <v>1336307</v>
      </c>
      <c r="F1760" s="1075">
        <v>30000</v>
      </c>
      <c r="G1760" s="1075">
        <v>60000</v>
      </c>
      <c r="H1760" s="1075">
        <f t="shared" si="245"/>
        <v>1426307</v>
      </c>
      <c r="I1760" s="1075">
        <f t="shared" si="246"/>
        <v>10690456</v>
      </c>
      <c r="J1760" s="1075">
        <f t="shared" si="247"/>
        <v>240000</v>
      </c>
      <c r="K1760" s="1075">
        <f t="shared" si="248"/>
        <v>480000</v>
      </c>
      <c r="L1760" s="1075">
        <f t="shared" si="249"/>
        <v>11410456</v>
      </c>
    </row>
    <row r="1761" spans="1:12" x14ac:dyDescent="0.25">
      <c r="A1761" s="1072"/>
      <c r="B1761" s="1072"/>
      <c r="C1761" s="1074" t="s">
        <v>633</v>
      </c>
      <c r="D1761" s="1075">
        <v>21</v>
      </c>
      <c r="E1761" s="1075">
        <v>1350780</v>
      </c>
      <c r="F1761" s="1075">
        <v>30000</v>
      </c>
      <c r="G1761" s="1075">
        <v>60000</v>
      </c>
      <c r="H1761" s="1075">
        <f t="shared" si="245"/>
        <v>1440780</v>
      </c>
      <c r="I1761" s="1075">
        <f t="shared" si="246"/>
        <v>28366380</v>
      </c>
      <c r="J1761" s="1075">
        <f t="shared" si="247"/>
        <v>630000</v>
      </c>
      <c r="K1761" s="1075">
        <f t="shared" si="248"/>
        <v>1260000</v>
      </c>
      <c r="L1761" s="1075">
        <f t="shared" si="249"/>
        <v>30256380</v>
      </c>
    </row>
    <row r="1762" spans="1:12" x14ac:dyDescent="0.25">
      <c r="A1762" s="1072"/>
      <c r="B1762" s="1072"/>
      <c r="C1762" s="1074" t="s">
        <v>776</v>
      </c>
      <c r="D1762" s="1075">
        <v>11</v>
      </c>
      <c r="E1762" s="1075">
        <v>1425253</v>
      </c>
      <c r="F1762" s="1075">
        <v>30000</v>
      </c>
      <c r="G1762" s="1075">
        <v>60000</v>
      </c>
      <c r="H1762" s="1075">
        <f t="shared" si="245"/>
        <v>1515253</v>
      </c>
      <c r="I1762" s="1075">
        <f t="shared" si="246"/>
        <v>15677783</v>
      </c>
      <c r="J1762" s="1075">
        <f t="shared" si="247"/>
        <v>330000</v>
      </c>
      <c r="K1762" s="1075">
        <f t="shared" si="248"/>
        <v>660000</v>
      </c>
      <c r="L1762" s="1075">
        <f t="shared" si="249"/>
        <v>16667783</v>
      </c>
    </row>
    <row r="1763" spans="1:12" x14ac:dyDescent="0.25">
      <c r="A1763" s="1072"/>
      <c r="B1763" s="1072"/>
      <c r="C1763" s="1074" t="s">
        <v>836</v>
      </c>
      <c r="D1763" s="1075">
        <v>33</v>
      </c>
      <c r="E1763" s="1075">
        <v>1469726</v>
      </c>
      <c r="F1763" s="1075">
        <v>30000</v>
      </c>
      <c r="G1763" s="1075">
        <v>60000</v>
      </c>
      <c r="H1763" s="1075">
        <f t="shared" si="245"/>
        <v>1559726</v>
      </c>
      <c r="I1763" s="1075">
        <f t="shared" si="246"/>
        <v>48500958</v>
      </c>
      <c r="J1763" s="1075">
        <f t="shared" si="247"/>
        <v>990000</v>
      </c>
      <c r="K1763" s="1075">
        <f t="shared" si="248"/>
        <v>1980000</v>
      </c>
      <c r="L1763" s="1075">
        <f t="shared" si="249"/>
        <v>51470958</v>
      </c>
    </row>
    <row r="1764" spans="1:12" x14ac:dyDescent="0.25">
      <c r="A1764" s="1072"/>
      <c r="B1764" s="1072"/>
      <c r="C1764" s="1074" t="s">
        <v>793</v>
      </c>
      <c r="D1764" s="1075">
        <v>31</v>
      </c>
      <c r="E1764" s="1075">
        <v>1514198</v>
      </c>
      <c r="F1764" s="1075">
        <v>30000</v>
      </c>
      <c r="G1764" s="1075">
        <v>60000</v>
      </c>
      <c r="H1764" s="1075">
        <f t="shared" si="245"/>
        <v>1604198</v>
      </c>
      <c r="I1764" s="1075">
        <f t="shared" si="246"/>
        <v>46940138</v>
      </c>
      <c r="J1764" s="1075">
        <f t="shared" si="247"/>
        <v>930000</v>
      </c>
      <c r="K1764" s="1075">
        <f t="shared" si="248"/>
        <v>1860000</v>
      </c>
      <c r="L1764" s="1075">
        <f t="shared" si="249"/>
        <v>49730138</v>
      </c>
    </row>
    <row r="1765" spans="1:12" x14ac:dyDescent="0.25">
      <c r="A1765" s="1072"/>
      <c r="B1765" s="1072"/>
      <c r="C1765" s="1074" t="s">
        <v>963</v>
      </c>
      <c r="D1765" s="1075">
        <v>13</v>
      </c>
      <c r="E1765" s="1075">
        <v>1558671</v>
      </c>
      <c r="F1765" s="1075">
        <v>30000</v>
      </c>
      <c r="G1765" s="1075">
        <v>60000</v>
      </c>
      <c r="H1765" s="1075">
        <f t="shared" si="245"/>
        <v>1648671</v>
      </c>
      <c r="I1765" s="1075">
        <f t="shared" si="246"/>
        <v>20262723</v>
      </c>
      <c r="J1765" s="1075">
        <f t="shared" si="247"/>
        <v>390000</v>
      </c>
      <c r="K1765" s="1075">
        <f t="shared" si="248"/>
        <v>780000</v>
      </c>
      <c r="L1765" s="1075">
        <f t="shared" si="249"/>
        <v>21432723</v>
      </c>
    </row>
    <row r="1766" spans="1:12" x14ac:dyDescent="0.25">
      <c r="A1766" s="1072"/>
      <c r="B1766" s="1072"/>
      <c r="C1766" s="1074" t="s">
        <v>964</v>
      </c>
      <c r="D1766" s="1075">
        <v>4</v>
      </c>
      <c r="E1766" s="1075">
        <v>1603144</v>
      </c>
      <c r="F1766" s="1075">
        <v>30000</v>
      </c>
      <c r="G1766" s="1075">
        <v>60000</v>
      </c>
      <c r="H1766" s="1075">
        <f t="shared" si="245"/>
        <v>1693144</v>
      </c>
      <c r="I1766" s="1075">
        <f t="shared" si="246"/>
        <v>6412576</v>
      </c>
      <c r="J1766" s="1075">
        <f t="shared" si="247"/>
        <v>120000</v>
      </c>
      <c r="K1766" s="1075">
        <f t="shared" si="248"/>
        <v>240000</v>
      </c>
      <c r="L1766" s="1075">
        <f t="shared" si="249"/>
        <v>6772576</v>
      </c>
    </row>
    <row r="1767" spans="1:12" x14ac:dyDescent="0.25">
      <c r="A1767" s="1072"/>
      <c r="B1767" s="1072"/>
      <c r="C1767" s="1074" t="s">
        <v>634</v>
      </c>
      <c r="D1767" s="1075">
        <v>1</v>
      </c>
      <c r="E1767" s="1075">
        <v>1647617</v>
      </c>
      <c r="F1767" s="1075">
        <v>30000</v>
      </c>
      <c r="G1767" s="1075">
        <v>60000</v>
      </c>
      <c r="H1767" s="1075">
        <f t="shared" si="245"/>
        <v>1737617</v>
      </c>
      <c r="I1767" s="1075">
        <f t="shared" si="246"/>
        <v>1647617</v>
      </c>
      <c r="J1767" s="1075">
        <f t="shared" si="247"/>
        <v>30000</v>
      </c>
      <c r="K1767" s="1075">
        <f t="shared" si="248"/>
        <v>60000</v>
      </c>
      <c r="L1767" s="1075">
        <f t="shared" si="249"/>
        <v>1737617</v>
      </c>
    </row>
    <row r="1768" spans="1:12" x14ac:dyDescent="0.25">
      <c r="A1768" s="1072"/>
      <c r="B1768" s="1072"/>
      <c r="C1768" s="1074" t="s">
        <v>635</v>
      </c>
      <c r="D1768" s="1075">
        <v>2</v>
      </c>
      <c r="E1768" s="1075">
        <v>1692090</v>
      </c>
      <c r="F1768" s="1075">
        <v>30000</v>
      </c>
      <c r="G1768" s="1075">
        <v>60000</v>
      </c>
      <c r="H1768" s="1075">
        <f t="shared" si="245"/>
        <v>1782090</v>
      </c>
      <c r="I1768" s="1075">
        <f t="shared" si="246"/>
        <v>3384180</v>
      </c>
      <c r="J1768" s="1075">
        <f t="shared" si="247"/>
        <v>60000</v>
      </c>
      <c r="K1768" s="1075">
        <f t="shared" si="248"/>
        <v>120000</v>
      </c>
      <c r="L1768" s="1075">
        <f t="shared" si="249"/>
        <v>3564180</v>
      </c>
    </row>
    <row r="1769" spans="1:12" x14ac:dyDescent="0.25">
      <c r="A1769" s="1072"/>
      <c r="B1769" s="1072"/>
      <c r="C1769" s="1074" t="s">
        <v>636</v>
      </c>
      <c r="D1769" s="1075">
        <v>3</v>
      </c>
      <c r="E1769" s="1075">
        <v>1736563</v>
      </c>
      <c r="F1769" s="1075">
        <v>30000</v>
      </c>
      <c r="G1769" s="1075">
        <v>60000</v>
      </c>
      <c r="H1769" s="1075">
        <f t="shared" si="245"/>
        <v>1826563</v>
      </c>
      <c r="I1769" s="1075">
        <f t="shared" si="246"/>
        <v>5209689</v>
      </c>
      <c r="J1769" s="1075">
        <f t="shared" si="247"/>
        <v>90000</v>
      </c>
      <c r="K1769" s="1075">
        <f t="shared" si="248"/>
        <v>180000</v>
      </c>
      <c r="L1769" s="1075">
        <f t="shared" si="249"/>
        <v>5479689</v>
      </c>
    </row>
    <row r="1770" spans="1:12" x14ac:dyDescent="0.25">
      <c r="A1770" s="1072"/>
      <c r="B1770" s="1072"/>
      <c r="C1770" s="1074" t="s">
        <v>1438</v>
      </c>
      <c r="D1770" s="1075">
        <v>1</v>
      </c>
      <c r="E1770" s="1075">
        <v>1869982</v>
      </c>
      <c r="F1770" s="1075">
        <v>30000</v>
      </c>
      <c r="G1770" s="1075">
        <v>60000</v>
      </c>
      <c r="H1770" s="1075">
        <f t="shared" si="245"/>
        <v>1959982</v>
      </c>
      <c r="I1770" s="1075">
        <f t="shared" si="246"/>
        <v>1869982</v>
      </c>
      <c r="J1770" s="1075">
        <f t="shared" si="247"/>
        <v>30000</v>
      </c>
      <c r="K1770" s="1075">
        <f t="shared" si="248"/>
        <v>60000</v>
      </c>
      <c r="L1770" s="1075">
        <f t="shared" si="249"/>
        <v>1959982</v>
      </c>
    </row>
    <row r="1771" spans="1:12" x14ac:dyDescent="0.25">
      <c r="A1771" s="1072"/>
      <c r="B1771" s="1072"/>
      <c r="C1771" s="1074" t="s">
        <v>838</v>
      </c>
      <c r="D1771" s="1075">
        <v>3</v>
      </c>
      <c r="E1771" s="1075">
        <v>1914454</v>
      </c>
      <c r="F1771" s="1075">
        <v>30000</v>
      </c>
      <c r="G1771" s="1075">
        <v>60000</v>
      </c>
      <c r="H1771" s="1075">
        <f t="shared" si="245"/>
        <v>2004454</v>
      </c>
      <c r="I1771" s="1075">
        <f t="shared" si="246"/>
        <v>5743362</v>
      </c>
      <c r="J1771" s="1075">
        <f t="shared" si="247"/>
        <v>90000</v>
      </c>
      <c r="K1771" s="1075">
        <f t="shared" si="248"/>
        <v>180000</v>
      </c>
      <c r="L1771" s="1075">
        <f t="shared" si="249"/>
        <v>6013362</v>
      </c>
    </row>
    <row r="1772" spans="1:12" x14ac:dyDescent="0.25">
      <c r="A1772" s="1072"/>
      <c r="B1772" s="1072"/>
      <c r="C1772" s="1074" t="s">
        <v>873</v>
      </c>
      <c r="D1772" s="1075">
        <v>1</v>
      </c>
      <c r="E1772" s="1075">
        <v>1527126</v>
      </c>
      <c r="F1772" s="1075">
        <v>30000</v>
      </c>
      <c r="G1772" s="1075">
        <v>60000</v>
      </c>
      <c r="H1772" s="1075">
        <f t="shared" si="245"/>
        <v>1617126</v>
      </c>
      <c r="I1772" s="1075">
        <f t="shared" si="246"/>
        <v>1527126</v>
      </c>
      <c r="J1772" s="1075">
        <f t="shared" si="247"/>
        <v>30000</v>
      </c>
      <c r="K1772" s="1075">
        <f t="shared" si="248"/>
        <v>60000</v>
      </c>
      <c r="L1772" s="1075">
        <f t="shared" si="249"/>
        <v>1617126</v>
      </c>
    </row>
    <row r="1773" spans="1:12" x14ac:dyDescent="0.25">
      <c r="A1773" s="1072"/>
      <c r="B1773" s="1072"/>
      <c r="C1773" s="1074" t="s">
        <v>794</v>
      </c>
      <c r="D1773" s="1075">
        <v>4</v>
      </c>
      <c r="E1773" s="1075">
        <v>1569517</v>
      </c>
      <c r="F1773" s="1075">
        <v>30000</v>
      </c>
      <c r="G1773" s="1075">
        <v>60000</v>
      </c>
      <c r="H1773" s="1075">
        <f t="shared" si="245"/>
        <v>1659517</v>
      </c>
      <c r="I1773" s="1075">
        <f t="shared" si="246"/>
        <v>6278068</v>
      </c>
      <c r="J1773" s="1075">
        <f t="shared" si="247"/>
        <v>120000</v>
      </c>
      <c r="K1773" s="1075">
        <f t="shared" si="248"/>
        <v>240000</v>
      </c>
      <c r="L1773" s="1075">
        <f t="shared" si="249"/>
        <v>6638068</v>
      </c>
    </row>
    <row r="1774" spans="1:12" x14ac:dyDescent="0.25">
      <c r="A1774" s="1072"/>
      <c r="B1774" s="1072"/>
      <c r="C1774" s="1074" t="s">
        <v>637</v>
      </c>
      <c r="D1774" s="1075">
        <v>16</v>
      </c>
      <c r="E1774" s="1075">
        <v>1618559</v>
      </c>
      <c r="F1774" s="1075">
        <v>30000</v>
      </c>
      <c r="G1774" s="1075">
        <v>60000</v>
      </c>
      <c r="H1774" s="1075">
        <f t="shared" si="245"/>
        <v>1708559</v>
      </c>
      <c r="I1774" s="1075">
        <f t="shared" si="246"/>
        <v>25896944</v>
      </c>
      <c r="J1774" s="1075">
        <f t="shared" si="247"/>
        <v>480000</v>
      </c>
      <c r="K1774" s="1075">
        <f t="shared" si="248"/>
        <v>960000</v>
      </c>
      <c r="L1774" s="1075">
        <f t="shared" si="249"/>
        <v>27336944</v>
      </c>
    </row>
    <row r="1775" spans="1:12" x14ac:dyDescent="0.25">
      <c r="A1775" s="1072"/>
      <c r="B1775" s="1072"/>
      <c r="C1775" s="1074" t="s">
        <v>639</v>
      </c>
      <c r="D1775" s="1075">
        <v>8</v>
      </c>
      <c r="E1775" s="1075">
        <v>1667601</v>
      </c>
      <c r="F1775" s="1075">
        <v>30000</v>
      </c>
      <c r="G1775" s="1075">
        <v>60000</v>
      </c>
      <c r="H1775" s="1075">
        <f t="shared" si="245"/>
        <v>1757601</v>
      </c>
      <c r="I1775" s="1075">
        <f t="shared" si="246"/>
        <v>13340808</v>
      </c>
      <c r="J1775" s="1075">
        <f t="shared" si="247"/>
        <v>240000</v>
      </c>
      <c r="K1775" s="1075">
        <f t="shared" si="248"/>
        <v>480000</v>
      </c>
      <c r="L1775" s="1075">
        <f t="shared" si="249"/>
        <v>14060808</v>
      </c>
    </row>
    <row r="1776" spans="1:12" x14ac:dyDescent="0.25">
      <c r="A1776" s="1072"/>
      <c r="B1776" s="1072"/>
      <c r="C1776" s="1074" t="s">
        <v>640</v>
      </c>
      <c r="D1776" s="1075">
        <v>44</v>
      </c>
      <c r="E1776" s="1075">
        <v>1716644</v>
      </c>
      <c r="F1776" s="1075">
        <v>30000</v>
      </c>
      <c r="G1776" s="1075">
        <v>60000</v>
      </c>
      <c r="H1776" s="1075">
        <f t="shared" si="245"/>
        <v>1806644</v>
      </c>
      <c r="I1776" s="1075">
        <f t="shared" si="246"/>
        <v>75532336</v>
      </c>
      <c r="J1776" s="1075">
        <f t="shared" si="247"/>
        <v>1320000</v>
      </c>
      <c r="K1776" s="1075">
        <f t="shared" si="248"/>
        <v>2640000</v>
      </c>
      <c r="L1776" s="1075">
        <f t="shared" si="249"/>
        <v>79492336</v>
      </c>
    </row>
    <row r="1777" spans="1:12" x14ac:dyDescent="0.25">
      <c r="A1777" s="1072"/>
      <c r="B1777" s="1072"/>
      <c r="C1777" s="1074" t="s">
        <v>641</v>
      </c>
      <c r="D1777" s="1075">
        <v>5</v>
      </c>
      <c r="E1777" s="1075">
        <v>1765686</v>
      </c>
      <c r="F1777" s="1075">
        <v>30000</v>
      </c>
      <c r="G1777" s="1075">
        <v>60000</v>
      </c>
      <c r="H1777" s="1075">
        <f t="shared" si="245"/>
        <v>1855686</v>
      </c>
      <c r="I1777" s="1075">
        <f t="shared" si="246"/>
        <v>8828430</v>
      </c>
      <c r="J1777" s="1075">
        <f t="shared" si="247"/>
        <v>150000</v>
      </c>
      <c r="K1777" s="1075">
        <f t="shared" si="248"/>
        <v>300000</v>
      </c>
      <c r="L1777" s="1075">
        <f t="shared" si="249"/>
        <v>9278430</v>
      </c>
    </row>
    <row r="1778" spans="1:12" x14ac:dyDescent="0.25">
      <c r="A1778" s="1072"/>
      <c r="B1778" s="1072"/>
      <c r="C1778" s="1074" t="s">
        <v>642</v>
      </c>
      <c r="D1778" s="1075">
        <v>3</v>
      </c>
      <c r="E1778" s="1075">
        <v>1814728</v>
      </c>
      <c r="F1778" s="1075">
        <v>30000</v>
      </c>
      <c r="G1778" s="1075">
        <v>60000</v>
      </c>
      <c r="H1778" s="1075">
        <f t="shared" si="245"/>
        <v>1904728</v>
      </c>
      <c r="I1778" s="1075">
        <f t="shared" si="246"/>
        <v>5444184</v>
      </c>
      <c r="J1778" s="1075">
        <f t="shared" si="247"/>
        <v>90000</v>
      </c>
      <c r="K1778" s="1075">
        <f t="shared" si="248"/>
        <v>180000</v>
      </c>
      <c r="L1778" s="1075">
        <f t="shared" si="249"/>
        <v>5714184</v>
      </c>
    </row>
    <row r="1779" spans="1:12" x14ac:dyDescent="0.25">
      <c r="A1779" s="1072"/>
      <c r="B1779" s="1072"/>
      <c r="C1779" s="1074" t="s">
        <v>643</v>
      </c>
      <c r="D1779" s="1075">
        <v>1</v>
      </c>
      <c r="E1779" s="1075">
        <v>1863770</v>
      </c>
      <c r="F1779" s="1075">
        <v>30000</v>
      </c>
      <c r="G1779" s="1075">
        <v>60000</v>
      </c>
      <c r="H1779" s="1075">
        <f t="shared" si="245"/>
        <v>1953770</v>
      </c>
      <c r="I1779" s="1075">
        <f t="shared" si="246"/>
        <v>1863770</v>
      </c>
      <c r="J1779" s="1075">
        <f t="shared" si="247"/>
        <v>30000</v>
      </c>
      <c r="K1779" s="1075">
        <f t="shared" si="248"/>
        <v>60000</v>
      </c>
      <c r="L1779" s="1075">
        <f t="shared" si="249"/>
        <v>1953770</v>
      </c>
    </row>
    <row r="1780" spans="1:12" x14ac:dyDescent="0.25">
      <c r="A1780" s="1072"/>
      <c r="B1780" s="1072"/>
      <c r="C1780" s="1074" t="s">
        <v>645</v>
      </c>
      <c r="D1780" s="1075">
        <v>2</v>
      </c>
      <c r="E1780" s="1075">
        <v>1912812</v>
      </c>
      <c r="F1780" s="1075">
        <v>30000</v>
      </c>
      <c r="G1780" s="1075">
        <v>60000</v>
      </c>
      <c r="H1780" s="1075">
        <f t="shared" si="245"/>
        <v>2002812</v>
      </c>
      <c r="I1780" s="1075">
        <f t="shared" si="246"/>
        <v>3825624</v>
      </c>
      <c r="J1780" s="1075">
        <f t="shared" si="247"/>
        <v>60000</v>
      </c>
      <c r="K1780" s="1075">
        <f t="shared" si="248"/>
        <v>120000</v>
      </c>
      <c r="L1780" s="1075">
        <f t="shared" si="249"/>
        <v>4005624</v>
      </c>
    </row>
    <row r="1781" spans="1:12" x14ac:dyDescent="0.25">
      <c r="A1781" s="1072"/>
      <c r="B1781" s="1072"/>
      <c r="C1781" s="1074" t="s">
        <v>966</v>
      </c>
      <c r="D1781" s="1075">
        <v>1</v>
      </c>
      <c r="E1781" s="1075">
        <v>1961854</v>
      </c>
      <c r="F1781" s="1075">
        <v>30000</v>
      </c>
      <c r="G1781" s="1075">
        <v>60000</v>
      </c>
      <c r="H1781" s="1075">
        <f t="shared" si="245"/>
        <v>2051854</v>
      </c>
      <c r="I1781" s="1075">
        <f t="shared" si="246"/>
        <v>1961854</v>
      </c>
      <c r="J1781" s="1075">
        <f t="shared" si="247"/>
        <v>30000</v>
      </c>
      <c r="K1781" s="1075">
        <f t="shared" si="248"/>
        <v>60000</v>
      </c>
      <c r="L1781" s="1075">
        <f t="shared" si="249"/>
        <v>2051854</v>
      </c>
    </row>
    <row r="1782" spans="1:12" x14ac:dyDescent="0.25">
      <c r="A1782" s="1072"/>
      <c r="B1782" s="1072"/>
      <c r="C1782" s="1074" t="s">
        <v>777</v>
      </c>
      <c r="D1782" s="1075">
        <v>1</v>
      </c>
      <c r="E1782" s="1075">
        <v>2010896</v>
      </c>
      <c r="F1782" s="1075">
        <v>30000</v>
      </c>
      <c r="G1782" s="1075">
        <v>60000</v>
      </c>
      <c r="H1782" s="1075">
        <f t="shared" si="245"/>
        <v>2100896</v>
      </c>
      <c r="I1782" s="1075">
        <f t="shared" si="246"/>
        <v>2010896</v>
      </c>
      <c r="J1782" s="1075">
        <f t="shared" si="247"/>
        <v>30000</v>
      </c>
      <c r="K1782" s="1075">
        <f t="shared" si="248"/>
        <v>60000</v>
      </c>
      <c r="L1782" s="1075">
        <f t="shared" si="249"/>
        <v>2100896</v>
      </c>
    </row>
    <row r="1783" spans="1:12" x14ac:dyDescent="0.25">
      <c r="A1783" s="1072"/>
      <c r="B1783" s="1072"/>
      <c r="C1783" s="1074" t="s">
        <v>839</v>
      </c>
      <c r="D1783" s="1075">
        <v>1</v>
      </c>
      <c r="E1783" s="1075">
        <v>2059938</v>
      </c>
      <c r="F1783" s="1075">
        <v>30000</v>
      </c>
      <c r="G1783" s="1075">
        <v>60000</v>
      </c>
      <c r="H1783" s="1075">
        <f t="shared" si="245"/>
        <v>2149938</v>
      </c>
      <c r="I1783" s="1075">
        <f t="shared" si="246"/>
        <v>2059938</v>
      </c>
      <c r="J1783" s="1075">
        <f t="shared" si="247"/>
        <v>30000</v>
      </c>
      <c r="K1783" s="1075">
        <f t="shared" si="248"/>
        <v>60000</v>
      </c>
      <c r="L1783" s="1075">
        <f t="shared" si="249"/>
        <v>2149938</v>
      </c>
    </row>
    <row r="1784" spans="1:12" x14ac:dyDescent="0.25">
      <c r="A1784" s="1072"/>
      <c r="B1784" s="1072"/>
      <c r="C1784" s="1074" t="s">
        <v>1439</v>
      </c>
      <c r="D1784" s="1075">
        <v>1</v>
      </c>
      <c r="E1784" s="1075">
        <v>2108981</v>
      </c>
      <c r="F1784" s="1075">
        <v>30000</v>
      </c>
      <c r="G1784" s="1075">
        <v>60000</v>
      </c>
      <c r="H1784" s="1075">
        <f t="shared" si="245"/>
        <v>2198981</v>
      </c>
      <c r="I1784" s="1075">
        <f t="shared" si="246"/>
        <v>2108981</v>
      </c>
      <c r="J1784" s="1075">
        <f t="shared" si="247"/>
        <v>30000</v>
      </c>
      <c r="K1784" s="1075">
        <f t="shared" si="248"/>
        <v>60000</v>
      </c>
      <c r="L1784" s="1075">
        <f t="shared" si="249"/>
        <v>2198981</v>
      </c>
    </row>
    <row r="1785" spans="1:12" x14ac:dyDescent="0.25">
      <c r="A1785" s="1072"/>
      <c r="B1785" s="1072"/>
      <c r="C1785" s="1074" t="s">
        <v>1661</v>
      </c>
      <c r="D1785" s="1075">
        <v>3</v>
      </c>
      <c r="E1785" s="1075">
        <v>1901527</v>
      </c>
      <c r="F1785" s="1075">
        <v>30000</v>
      </c>
      <c r="G1785" s="1075">
        <v>60000</v>
      </c>
      <c r="H1785" s="1075">
        <f t="shared" si="245"/>
        <v>1991527</v>
      </c>
      <c r="I1785" s="1075">
        <f t="shared" si="246"/>
        <v>5704581</v>
      </c>
      <c r="J1785" s="1075">
        <f t="shared" si="247"/>
        <v>90000</v>
      </c>
      <c r="K1785" s="1075">
        <f t="shared" si="248"/>
        <v>180000</v>
      </c>
      <c r="L1785" s="1075">
        <f t="shared" si="249"/>
        <v>5974581</v>
      </c>
    </row>
    <row r="1786" spans="1:12" x14ac:dyDescent="0.25">
      <c r="A1786" s="1072"/>
      <c r="B1786" s="1072"/>
      <c r="C1786" s="1074" t="s">
        <v>1290</v>
      </c>
      <c r="D1786" s="1075">
        <v>7</v>
      </c>
      <c r="E1786" s="1075">
        <v>1945991</v>
      </c>
      <c r="F1786" s="1075">
        <v>30000</v>
      </c>
      <c r="G1786" s="1075">
        <v>60000</v>
      </c>
      <c r="H1786" s="1075">
        <f t="shared" si="245"/>
        <v>2035991</v>
      </c>
      <c r="I1786" s="1075">
        <f t="shared" si="246"/>
        <v>13621937</v>
      </c>
      <c r="J1786" s="1075">
        <f t="shared" si="247"/>
        <v>210000</v>
      </c>
      <c r="K1786" s="1075">
        <f t="shared" si="248"/>
        <v>420000</v>
      </c>
      <c r="L1786" s="1075">
        <f t="shared" si="249"/>
        <v>14251937</v>
      </c>
    </row>
    <row r="1787" spans="1:12" x14ac:dyDescent="0.25">
      <c r="A1787" s="1072"/>
      <c r="B1787" s="1072"/>
      <c r="C1787" s="1074" t="s">
        <v>1216</v>
      </c>
      <c r="D1787" s="1075">
        <v>13</v>
      </c>
      <c r="E1787" s="1075">
        <v>1990455</v>
      </c>
      <c r="F1787" s="1075">
        <v>30000</v>
      </c>
      <c r="G1787" s="1075">
        <v>60000</v>
      </c>
      <c r="H1787" s="1075">
        <f t="shared" si="245"/>
        <v>2080455</v>
      </c>
      <c r="I1787" s="1075">
        <f t="shared" si="246"/>
        <v>25875915</v>
      </c>
      <c r="J1787" s="1075">
        <f t="shared" si="247"/>
        <v>390000</v>
      </c>
      <c r="K1787" s="1075">
        <f t="shared" si="248"/>
        <v>780000</v>
      </c>
      <c r="L1787" s="1075">
        <f t="shared" si="249"/>
        <v>27045915</v>
      </c>
    </row>
    <row r="1788" spans="1:12" x14ac:dyDescent="0.25">
      <c r="A1788" s="1072"/>
      <c r="B1788" s="1072"/>
      <c r="C1788" s="1074" t="s">
        <v>1106</v>
      </c>
      <c r="D1788" s="1075">
        <v>1</v>
      </c>
      <c r="E1788" s="1075">
        <v>2034918</v>
      </c>
      <c r="F1788" s="1075">
        <v>30000</v>
      </c>
      <c r="G1788" s="1075">
        <v>60000</v>
      </c>
      <c r="H1788" s="1075">
        <f t="shared" si="245"/>
        <v>2124918</v>
      </c>
      <c r="I1788" s="1075">
        <f t="shared" si="246"/>
        <v>2034918</v>
      </c>
      <c r="J1788" s="1075">
        <f t="shared" si="247"/>
        <v>30000</v>
      </c>
      <c r="K1788" s="1075">
        <f t="shared" si="248"/>
        <v>60000</v>
      </c>
      <c r="L1788" s="1075">
        <f t="shared" si="249"/>
        <v>2124918</v>
      </c>
    </row>
    <row r="1789" spans="1:12" x14ac:dyDescent="0.25">
      <c r="A1789" s="1072"/>
      <c r="B1789" s="1072"/>
      <c r="C1789" s="1074" t="s">
        <v>1217</v>
      </c>
      <c r="D1789" s="1075">
        <v>1</v>
      </c>
      <c r="E1789" s="1075">
        <v>2079382</v>
      </c>
      <c r="F1789" s="1075">
        <v>30000</v>
      </c>
      <c r="G1789" s="1075">
        <v>60000</v>
      </c>
      <c r="H1789" s="1075">
        <f t="shared" si="245"/>
        <v>2169382</v>
      </c>
      <c r="I1789" s="1075">
        <f t="shared" si="246"/>
        <v>2079382</v>
      </c>
      <c r="J1789" s="1075">
        <f t="shared" si="247"/>
        <v>30000</v>
      </c>
      <c r="K1789" s="1075">
        <f t="shared" si="248"/>
        <v>60000</v>
      </c>
      <c r="L1789" s="1075">
        <f t="shared" si="249"/>
        <v>2169382</v>
      </c>
    </row>
    <row r="1790" spans="1:12" x14ac:dyDescent="0.25">
      <c r="A1790" s="1072"/>
      <c r="B1790" s="1072"/>
      <c r="C1790" s="1074" t="s">
        <v>1291</v>
      </c>
      <c r="D1790" s="1075">
        <v>3</v>
      </c>
      <c r="E1790" s="1075">
        <v>2123846</v>
      </c>
      <c r="F1790" s="1075">
        <v>30000</v>
      </c>
      <c r="G1790" s="1075">
        <v>60000</v>
      </c>
      <c r="H1790" s="1075">
        <f t="shared" si="245"/>
        <v>2213846</v>
      </c>
      <c r="I1790" s="1075">
        <f t="shared" si="246"/>
        <v>6371538</v>
      </c>
      <c r="J1790" s="1075">
        <f t="shared" si="247"/>
        <v>90000</v>
      </c>
      <c r="K1790" s="1075">
        <f t="shared" si="248"/>
        <v>180000</v>
      </c>
      <c r="L1790" s="1075">
        <f t="shared" si="249"/>
        <v>6641538</v>
      </c>
    </row>
    <row r="1791" spans="1:12" x14ac:dyDescent="0.25">
      <c r="A1791" s="1072"/>
      <c r="B1791" s="1072"/>
      <c r="C1791" s="1074" t="s">
        <v>1218</v>
      </c>
      <c r="D1791" s="1075">
        <v>1</v>
      </c>
      <c r="E1791" s="1075">
        <v>2168309</v>
      </c>
      <c r="F1791" s="1075">
        <v>30000</v>
      </c>
      <c r="G1791" s="1075">
        <v>60000</v>
      </c>
      <c r="H1791" s="1075">
        <f t="shared" si="245"/>
        <v>2258309</v>
      </c>
      <c r="I1791" s="1075">
        <f t="shared" si="246"/>
        <v>2168309</v>
      </c>
      <c r="J1791" s="1075">
        <f t="shared" si="247"/>
        <v>30000</v>
      </c>
      <c r="K1791" s="1075">
        <f t="shared" si="248"/>
        <v>60000</v>
      </c>
      <c r="L1791" s="1075">
        <f t="shared" si="249"/>
        <v>2258309</v>
      </c>
    </row>
    <row r="1792" spans="1:12" x14ac:dyDescent="0.25">
      <c r="A1792" s="1072"/>
      <c r="B1792" s="1072"/>
      <c r="C1792" s="1074" t="s">
        <v>1292</v>
      </c>
      <c r="D1792" s="1075">
        <v>1</v>
      </c>
      <c r="E1792" s="1075">
        <v>2212773</v>
      </c>
      <c r="F1792" s="1075">
        <v>30000</v>
      </c>
      <c r="G1792" s="1075">
        <v>60000</v>
      </c>
      <c r="H1792" s="1075">
        <f t="shared" si="245"/>
        <v>2302773</v>
      </c>
      <c r="I1792" s="1075">
        <f t="shared" si="246"/>
        <v>2212773</v>
      </c>
      <c r="J1792" s="1075">
        <f t="shared" si="247"/>
        <v>30000</v>
      </c>
      <c r="K1792" s="1075">
        <f t="shared" si="248"/>
        <v>60000</v>
      </c>
      <c r="L1792" s="1075">
        <f t="shared" si="249"/>
        <v>2302773</v>
      </c>
    </row>
    <row r="1793" spans="1:12" x14ac:dyDescent="0.25">
      <c r="A1793" s="1072"/>
      <c r="B1793" s="1072"/>
      <c r="C1793" s="1074" t="s">
        <v>811</v>
      </c>
      <c r="D1793" s="1075">
        <v>1</v>
      </c>
      <c r="E1793" s="1075">
        <v>2691877</v>
      </c>
      <c r="F1793" s="1075">
        <v>30000</v>
      </c>
      <c r="G1793" s="1075">
        <v>60000</v>
      </c>
      <c r="H1793" s="1075">
        <f t="shared" si="245"/>
        <v>2781877</v>
      </c>
      <c r="I1793" s="1075">
        <f t="shared" si="246"/>
        <v>2691877</v>
      </c>
      <c r="J1793" s="1075">
        <f t="shared" si="247"/>
        <v>30000</v>
      </c>
      <c r="K1793" s="1075">
        <f t="shared" si="248"/>
        <v>60000</v>
      </c>
      <c r="L1793" s="1075">
        <f t="shared" si="249"/>
        <v>2781877</v>
      </c>
    </row>
    <row r="1794" spans="1:12" x14ac:dyDescent="0.25">
      <c r="A1794" s="1072"/>
      <c r="B1794" s="1072"/>
      <c r="C1794" s="1074" t="s">
        <v>656</v>
      </c>
      <c r="D1794" s="1075">
        <v>2</v>
      </c>
      <c r="E1794" s="1075">
        <v>2759365</v>
      </c>
      <c r="F1794" s="1075">
        <v>30000</v>
      </c>
      <c r="G1794" s="1075">
        <v>60000</v>
      </c>
      <c r="H1794" s="1075">
        <f t="shared" si="245"/>
        <v>2849365</v>
      </c>
      <c r="I1794" s="1075">
        <f t="shared" si="246"/>
        <v>5518730</v>
      </c>
      <c r="J1794" s="1075">
        <f t="shared" si="247"/>
        <v>60000</v>
      </c>
      <c r="K1794" s="1075">
        <f t="shared" si="248"/>
        <v>120000</v>
      </c>
      <c r="L1794" s="1075">
        <f t="shared" si="249"/>
        <v>5698730</v>
      </c>
    </row>
    <row r="1795" spans="1:12" x14ac:dyDescent="0.25">
      <c r="A1795" s="1072"/>
      <c r="B1795" s="1072"/>
      <c r="C1795" s="1074" t="s">
        <v>658</v>
      </c>
      <c r="D1795" s="1075">
        <v>5</v>
      </c>
      <c r="E1795" s="1075">
        <v>2826852</v>
      </c>
      <c r="F1795" s="1075">
        <v>30000</v>
      </c>
      <c r="G1795" s="1075">
        <v>60000</v>
      </c>
      <c r="H1795" s="1075">
        <f t="shared" si="245"/>
        <v>2916852</v>
      </c>
      <c r="I1795" s="1075">
        <f t="shared" si="246"/>
        <v>14134260</v>
      </c>
      <c r="J1795" s="1075">
        <f t="shared" si="247"/>
        <v>150000</v>
      </c>
      <c r="K1795" s="1075">
        <f t="shared" si="248"/>
        <v>300000</v>
      </c>
      <c r="L1795" s="1075">
        <f t="shared" si="249"/>
        <v>14584260</v>
      </c>
    </row>
    <row r="1796" spans="1:12" x14ac:dyDescent="0.25">
      <c r="A1796" s="1072"/>
      <c r="B1796" s="1072"/>
      <c r="C1796" s="1074" t="s">
        <v>763</v>
      </c>
      <c r="D1796" s="1075">
        <v>2</v>
      </c>
      <c r="E1796" s="1075">
        <v>2894340</v>
      </c>
      <c r="F1796" s="1075">
        <v>30000</v>
      </c>
      <c r="G1796" s="1075">
        <v>60000</v>
      </c>
      <c r="H1796" s="1075">
        <f t="shared" si="245"/>
        <v>2984340</v>
      </c>
      <c r="I1796" s="1075">
        <f t="shared" si="246"/>
        <v>5788680</v>
      </c>
      <c r="J1796" s="1075">
        <f t="shared" si="247"/>
        <v>60000</v>
      </c>
      <c r="K1796" s="1075">
        <f t="shared" si="248"/>
        <v>120000</v>
      </c>
      <c r="L1796" s="1075">
        <f t="shared" si="249"/>
        <v>5968680</v>
      </c>
    </row>
    <row r="1797" spans="1:12" x14ac:dyDescent="0.25">
      <c r="A1797" s="1072"/>
      <c r="B1797" s="1072"/>
      <c r="C1797" s="1074" t="s">
        <v>660</v>
      </c>
      <c r="D1797" s="1075">
        <v>1</v>
      </c>
      <c r="E1797" s="1075">
        <v>2961828</v>
      </c>
      <c r="F1797" s="1075">
        <v>30000</v>
      </c>
      <c r="G1797" s="1075">
        <v>60000</v>
      </c>
      <c r="H1797" s="1075">
        <f t="shared" si="245"/>
        <v>3051828</v>
      </c>
      <c r="I1797" s="1075">
        <f t="shared" si="246"/>
        <v>2961828</v>
      </c>
      <c r="J1797" s="1075">
        <f t="shared" si="247"/>
        <v>30000</v>
      </c>
      <c r="K1797" s="1075">
        <f t="shared" si="248"/>
        <v>60000</v>
      </c>
      <c r="L1797" s="1075">
        <f t="shared" si="249"/>
        <v>3051828</v>
      </c>
    </row>
    <row r="1798" spans="1:12" x14ac:dyDescent="0.25">
      <c r="A1798" s="1072"/>
      <c r="B1798" s="1072"/>
      <c r="C1798" s="1074" t="s">
        <v>798</v>
      </c>
      <c r="D1798" s="1075">
        <v>1</v>
      </c>
      <c r="E1798" s="1075">
        <v>3029316</v>
      </c>
      <c r="F1798" s="1075">
        <v>30000</v>
      </c>
      <c r="G1798" s="1075">
        <v>60000</v>
      </c>
      <c r="H1798" s="1075">
        <f t="shared" si="245"/>
        <v>3119316</v>
      </c>
      <c r="I1798" s="1075">
        <f t="shared" si="246"/>
        <v>3029316</v>
      </c>
      <c r="J1798" s="1075">
        <f t="shared" si="247"/>
        <v>30000</v>
      </c>
      <c r="K1798" s="1075">
        <f t="shared" si="248"/>
        <v>60000</v>
      </c>
      <c r="L1798" s="1075">
        <f t="shared" si="249"/>
        <v>3119316</v>
      </c>
    </row>
    <row r="1799" spans="1:12" x14ac:dyDescent="0.25">
      <c r="A1799" s="1072"/>
      <c r="B1799" s="1072"/>
      <c r="C1799" s="1074" t="s">
        <v>845</v>
      </c>
      <c r="D1799" s="1075">
        <v>3</v>
      </c>
      <c r="E1799" s="1075">
        <v>3231780</v>
      </c>
      <c r="F1799" s="1075">
        <v>30000</v>
      </c>
      <c r="G1799" s="1075">
        <v>60000</v>
      </c>
      <c r="H1799" s="1075">
        <f t="shared" si="245"/>
        <v>3321780</v>
      </c>
      <c r="I1799" s="1075">
        <f t="shared" si="246"/>
        <v>9695340</v>
      </c>
      <c r="J1799" s="1075">
        <f t="shared" si="247"/>
        <v>90000</v>
      </c>
      <c r="K1799" s="1075">
        <f t="shared" si="248"/>
        <v>180000</v>
      </c>
      <c r="L1799" s="1075">
        <f t="shared" si="249"/>
        <v>9965340</v>
      </c>
    </row>
    <row r="1800" spans="1:12" x14ac:dyDescent="0.25">
      <c r="A1800" s="1072"/>
      <c r="B1800" s="442"/>
      <c r="C1800" s="1074" t="s">
        <v>1432</v>
      </c>
      <c r="D1800" s="1076"/>
      <c r="E1800" s="1075">
        <v>3078780</v>
      </c>
      <c r="F1800" s="1075">
        <v>30000</v>
      </c>
      <c r="G1800" s="1075">
        <v>60000</v>
      </c>
      <c r="H1800" s="1075">
        <f t="shared" si="245"/>
        <v>3168780</v>
      </c>
      <c r="I1800" s="1075">
        <f t="shared" si="246"/>
        <v>0</v>
      </c>
      <c r="J1800" s="1075">
        <f t="shared" si="247"/>
        <v>0</v>
      </c>
      <c r="K1800" s="1075">
        <f t="shared" si="248"/>
        <v>0</v>
      </c>
      <c r="L1800" s="1075">
        <f t="shared" si="249"/>
        <v>0</v>
      </c>
    </row>
    <row r="1801" spans="1:12" x14ac:dyDescent="0.25">
      <c r="A1801" s="1072"/>
      <c r="B1801" s="442"/>
      <c r="C1801" s="1074" t="s">
        <v>874</v>
      </c>
      <c r="D1801" s="1076">
        <v>1</v>
      </c>
      <c r="E1801" s="1075">
        <v>3170512</v>
      </c>
      <c r="F1801" s="1075">
        <v>30000</v>
      </c>
      <c r="G1801" s="1075">
        <v>60000</v>
      </c>
      <c r="H1801" s="1075">
        <f t="shared" si="245"/>
        <v>3260512</v>
      </c>
      <c r="I1801" s="1075">
        <f t="shared" si="246"/>
        <v>3170512</v>
      </c>
      <c r="J1801" s="1075">
        <f t="shared" si="247"/>
        <v>30000</v>
      </c>
      <c r="K1801" s="1075">
        <f t="shared" si="248"/>
        <v>60000</v>
      </c>
      <c r="L1801" s="1075">
        <f t="shared" si="249"/>
        <v>3260512</v>
      </c>
    </row>
    <row r="1802" spans="1:12" x14ac:dyDescent="0.25">
      <c r="A1802" s="1072"/>
      <c r="B1802" s="442"/>
      <c r="C1802" s="1074" t="s">
        <v>846</v>
      </c>
      <c r="D1802" s="1076">
        <v>4</v>
      </c>
      <c r="E1802" s="1075">
        <v>3262245</v>
      </c>
      <c r="F1802" s="1075">
        <v>30000</v>
      </c>
      <c r="G1802" s="1075">
        <v>60000</v>
      </c>
      <c r="H1802" s="1075">
        <f t="shared" si="245"/>
        <v>3352245</v>
      </c>
      <c r="I1802" s="1075">
        <f t="shared" si="246"/>
        <v>13048980</v>
      </c>
      <c r="J1802" s="1075">
        <f t="shared" si="247"/>
        <v>120000</v>
      </c>
      <c r="K1802" s="1075">
        <f t="shared" si="248"/>
        <v>240000</v>
      </c>
      <c r="L1802" s="1075">
        <f t="shared" si="249"/>
        <v>13408980</v>
      </c>
    </row>
    <row r="1803" spans="1:12" x14ac:dyDescent="0.25">
      <c r="A1803" s="1072"/>
      <c r="B1803" s="1072"/>
      <c r="C1803" s="1074" t="s">
        <v>661</v>
      </c>
      <c r="D1803" s="1075">
        <v>3</v>
      </c>
      <c r="E1803" s="1075">
        <v>3353978</v>
      </c>
      <c r="F1803" s="1075">
        <v>30000</v>
      </c>
      <c r="G1803" s="1075">
        <v>60000</v>
      </c>
      <c r="H1803" s="1075">
        <f t="shared" si="245"/>
        <v>3443978</v>
      </c>
      <c r="I1803" s="1075">
        <f t="shared" si="246"/>
        <v>10061934</v>
      </c>
      <c r="J1803" s="1075">
        <f t="shared" si="247"/>
        <v>90000</v>
      </c>
      <c r="K1803" s="1075">
        <f t="shared" si="248"/>
        <v>180000</v>
      </c>
      <c r="L1803" s="1075">
        <f t="shared" si="249"/>
        <v>10331934</v>
      </c>
    </row>
    <row r="1804" spans="1:12" x14ac:dyDescent="0.25">
      <c r="A1804" s="1072"/>
      <c r="B1804" s="1072"/>
      <c r="C1804" s="1074" t="s">
        <v>663</v>
      </c>
      <c r="D1804" s="1075">
        <v>1</v>
      </c>
      <c r="E1804" s="1075">
        <v>3445711</v>
      </c>
      <c r="F1804" s="1075">
        <v>30000</v>
      </c>
      <c r="G1804" s="1075">
        <v>60000</v>
      </c>
      <c r="H1804" s="1075">
        <f t="shared" si="245"/>
        <v>3535711</v>
      </c>
      <c r="I1804" s="1075">
        <f t="shared" si="246"/>
        <v>3445711</v>
      </c>
      <c r="J1804" s="1075">
        <f t="shared" si="247"/>
        <v>30000</v>
      </c>
      <c r="K1804" s="1075">
        <f t="shared" si="248"/>
        <v>60000</v>
      </c>
      <c r="L1804" s="1075">
        <f t="shared" si="249"/>
        <v>3535711</v>
      </c>
    </row>
    <row r="1805" spans="1:12" x14ac:dyDescent="0.25">
      <c r="A1805" s="1072"/>
      <c r="B1805" s="1072"/>
      <c r="C1805" s="1074" t="s">
        <v>664</v>
      </c>
      <c r="D1805" s="1075">
        <v>1</v>
      </c>
      <c r="E1805" s="1075">
        <v>3537443</v>
      </c>
      <c r="F1805" s="1075">
        <v>30000</v>
      </c>
      <c r="G1805" s="1075">
        <v>60000</v>
      </c>
      <c r="H1805" s="1075">
        <f t="shared" si="245"/>
        <v>3627443</v>
      </c>
      <c r="I1805" s="1075">
        <f t="shared" si="246"/>
        <v>3537443</v>
      </c>
      <c r="J1805" s="1075">
        <f t="shared" si="247"/>
        <v>30000</v>
      </c>
      <c r="K1805" s="1075">
        <f t="shared" si="248"/>
        <v>60000</v>
      </c>
      <c r="L1805" s="1075">
        <f t="shared" si="249"/>
        <v>3627443</v>
      </c>
    </row>
    <row r="1806" spans="1:12" x14ac:dyDescent="0.25">
      <c r="A1806" s="1072"/>
      <c r="B1806" s="1072"/>
      <c r="C1806" s="1074" t="s">
        <v>665</v>
      </c>
      <c r="D1806" s="1075">
        <v>1</v>
      </c>
      <c r="E1806" s="1075">
        <v>3629176</v>
      </c>
      <c r="F1806" s="1075">
        <v>30000</v>
      </c>
      <c r="G1806" s="1075">
        <v>60000</v>
      </c>
      <c r="H1806" s="1075">
        <f t="shared" si="245"/>
        <v>3719176</v>
      </c>
      <c r="I1806" s="1075">
        <f t="shared" si="246"/>
        <v>3629176</v>
      </c>
      <c r="J1806" s="1075">
        <f t="shared" si="247"/>
        <v>30000</v>
      </c>
      <c r="K1806" s="1075">
        <f t="shared" si="248"/>
        <v>60000</v>
      </c>
      <c r="L1806" s="1075">
        <f t="shared" si="249"/>
        <v>3719176</v>
      </c>
    </row>
    <row r="1807" spans="1:12" x14ac:dyDescent="0.25">
      <c r="A1807" s="1072"/>
      <c r="B1807" s="1072"/>
      <c r="C1807" s="1074" t="s">
        <v>847</v>
      </c>
      <c r="D1807" s="1075">
        <v>8</v>
      </c>
      <c r="E1807" s="1075">
        <v>3720909</v>
      </c>
      <c r="F1807" s="1075">
        <v>30000</v>
      </c>
      <c r="G1807" s="1075">
        <v>60000</v>
      </c>
      <c r="H1807" s="1075">
        <f t="shared" si="245"/>
        <v>3810909</v>
      </c>
      <c r="I1807" s="1075">
        <f t="shared" si="246"/>
        <v>29767272</v>
      </c>
      <c r="J1807" s="1075">
        <f t="shared" si="247"/>
        <v>240000</v>
      </c>
      <c r="K1807" s="1075">
        <f t="shared" si="248"/>
        <v>480000</v>
      </c>
      <c r="L1807" s="1075">
        <f t="shared" si="249"/>
        <v>30487272</v>
      </c>
    </row>
    <row r="1808" spans="1:12" x14ac:dyDescent="0.25">
      <c r="A1808" s="1072"/>
      <c r="B1808" s="1072"/>
      <c r="C1808" s="1074" t="s">
        <v>764</v>
      </c>
      <c r="D1808" s="1075">
        <v>3</v>
      </c>
      <c r="E1808" s="1075">
        <v>4116745</v>
      </c>
      <c r="F1808" s="1075">
        <v>30000</v>
      </c>
      <c r="G1808" s="1075">
        <v>60000</v>
      </c>
      <c r="H1808" s="1075">
        <f t="shared" si="245"/>
        <v>4206745</v>
      </c>
      <c r="I1808" s="1075">
        <f t="shared" si="246"/>
        <v>12350235</v>
      </c>
      <c r="J1808" s="1075">
        <f t="shared" si="247"/>
        <v>90000</v>
      </c>
      <c r="K1808" s="1075">
        <f t="shared" si="248"/>
        <v>180000</v>
      </c>
      <c r="L1808" s="1075">
        <f t="shared" si="249"/>
        <v>12620235</v>
      </c>
    </row>
    <row r="1809" spans="1:12" x14ac:dyDescent="0.25">
      <c r="A1809" s="1072"/>
      <c r="B1809" s="1072"/>
      <c r="C1809" s="1074" t="s">
        <v>672</v>
      </c>
      <c r="D1809" s="1075">
        <v>1</v>
      </c>
      <c r="E1809" s="1075">
        <v>4225530</v>
      </c>
      <c r="F1809" s="1075">
        <v>30000</v>
      </c>
      <c r="G1809" s="1075">
        <v>60000</v>
      </c>
      <c r="H1809" s="1075">
        <f t="shared" si="245"/>
        <v>4315530</v>
      </c>
      <c r="I1809" s="1075">
        <f t="shared" si="246"/>
        <v>4225530</v>
      </c>
      <c r="J1809" s="1075">
        <f t="shared" si="247"/>
        <v>30000</v>
      </c>
      <c r="K1809" s="1075">
        <f t="shared" si="248"/>
        <v>60000</v>
      </c>
      <c r="L1809" s="1075">
        <f t="shared" si="249"/>
        <v>4315530</v>
      </c>
    </row>
    <row r="1810" spans="1:12" x14ac:dyDescent="0.25">
      <c r="A1810" s="1072"/>
      <c r="B1810" s="1072"/>
      <c r="C1810" s="1074" t="s">
        <v>673</v>
      </c>
      <c r="D1810" s="1075">
        <v>1</v>
      </c>
      <c r="E1810" s="1075">
        <v>4334315</v>
      </c>
      <c r="F1810" s="1075">
        <v>30000</v>
      </c>
      <c r="G1810" s="1075">
        <v>60000</v>
      </c>
      <c r="H1810" s="1075">
        <f t="shared" si="245"/>
        <v>4424315</v>
      </c>
      <c r="I1810" s="1075">
        <f t="shared" si="246"/>
        <v>4334315</v>
      </c>
      <c r="J1810" s="1075">
        <f t="shared" si="247"/>
        <v>30000</v>
      </c>
      <c r="K1810" s="1075">
        <f t="shared" si="248"/>
        <v>60000</v>
      </c>
      <c r="L1810" s="1075">
        <f t="shared" si="249"/>
        <v>4424315</v>
      </c>
    </row>
    <row r="1811" spans="1:12" x14ac:dyDescent="0.25">
      <c r="A1811" s="1072"/>
      <c r="B1811" s="1072"/>
      <c r="C1811" s="1074" t="s">
        <v>674</v>
      </c>
      <c r="D1811" s="1075"/>
      <c r="E1811" s="1075">
        <v>4443100</v>
      </c>
      <c r="F1811" s="1075">
        <v>30000</v>
      </c>
      <c r="G1811" s="1075">
        <v>60000</v>
      </c>
      <c r="H1811" s="1075">
        <f t="shared" si="245"/>
        <v>4533100</v>
      </c>
      <c r="I1811" s="1075">
        <f t="shared" si="246"/>
        <v>0</v>
      </c>
      <c r="J1811" s="1075">
        <f t="shared" si="247"/>
        <v>0</v>
      </c>
      <c r="K1811" s="1075">
        <f t="shared" si="248"/>
        <v>0</v>
      </c>
      <c r="L1811" s="1075">
        <f t="shared" si="249"/>
        <v>0</v>
      </c>
    </row>
    <row r="1812" spans="1:12" x14ac:dyDescent="0.25">
      <c r="A1812" s="1072"/>
      <c r="B1812" s="1072"/>
      <c r="C1812" s="1074" t="s">
        <v>676</v>
      </c>
      <c r="D1812" s="1075">
        <v>1</v>
      </c>
      <c r="E1812" s="1075">
        <v>4551885</v>
      </c>
      <c r="F1812" s="1075">
        <v>30000</v>
      </c>
      <c r="G1812" s="1075">
        <v>60000</v>
      </c>
      <c r="H1812" s="1075">
        <f t="shared" si="245"/>
        <v>4641885</v>
      </c>
      <c r="I1812" s="1075">
        <f t="shared" si="246"/>
        <v>4551885</v>
      </c>
      <c r="J1812" s="1075">
        <f t="shared" si="247"/>
        <v>30000</v>
      </c>
      <c r="K1812" s="1075">
        <f t="shared" si="248"/>
        <v>60000</v>
      </c>
      <c r="L1812" s="1075">
        <f t="shared" si="249"/>
        <v>4641885</v>
      </c>
    </row>
    <row r="1813" spans="1:12" x14ac:dyDescent="0.25">
      <c r="A1813" s="1072"/>
      <c r="B1813" s="1072"/>
      <c r="C1813" s="1074" t="s">
        <v>677</v>
      </c>
      <c r="D1813" s="1075">
        <v>3</v>
      </c>
      <c r="E1813" s="1075">
        <v>4660669</v>
      </c>
      <c r="F1813" s="1075">
        <v>30000</v>
      </c>
      <c r="G1813" s="1075">
        <v>60000</v>
      </c>
      <c r="H1813" s="1075">
        <f t="shared" si="245"/>
        <v>4750669</v>
      </c>
      <c r="I1813" s="1075">
        <f t="shared" si="246"/>
        <v>13982007</v>
      </c>
      <c r="J1813" s="1075">
        <f t="shared" si="247"/>
        <v>90000</v>
      </c>
      <c r="K1813" s="1075">
        <f t="shared" si="248"/>
        <v>180000</v>
      </c>
      <c r="L1813" s="1075">
        <f t="shared" si="249"/>
        <v>14252007</v>
      </c>
    </row>
    <row r="1814" spans="1:12" x14ac:dyDescent="0.25">
      <c r="A1814" s="1072"/>
      <c r="B1814" s="1072"/>
      <c r="C1814" s="1071" t="s">
        <v>968</v>
      </c>
      <c r="D1814" s="1075">
        <v>1</v>
      </c>
      <c r="E1814" s="1075">
        <v>5678595</v>
      </c>
      <c r="F1814" s="1075">
        <v>30000</v>
      </c>
      <c r="G1814" s="1075">
        <v>60000</v>
      </c>
      <c r="H1814" s="1075">
        <f t="shared" si="245"/>
        <v>5768595</v>
      </c>
      <c r="I1814" s="1075">
        <f t="shared" si="246"/>
        <v>5678595</v>
      </c>
      <c r="J1814" s="1075">
        <f t="shared" si="247"/>
        <v>30000</v>
      </c>
      <c r="K1814" s="1075">
        <f t="shared" si="248"/>
        <v>60000</v>
      </c>
      <c r="L1814" s="1075">
        <f t="shared" si="249"/>
        <v>5768595</v>
      </c>
    </row>
    <row r="1815" spans="1:12" x14ac:dyDescent="0.25">
      <c r="A1815" s="1072"/>
      <c r="B1815" s="442" t="s">
        <v>691</v>
      </c>
      <c r="C1815" s="1074" t="s">
        <v>692</v>
      </c>
      <c r="D1815" s="1076">
        <f t="shared" ref="D1815:L1815" si="250">SUM(D1692:D1814)</f>
        <v>1775</v>
      </c>
      <c r="E1815" s="1076">
        <f t="shared" si="250"/>
        <v>195064464</v>
      </c>
      <c r="F1815" s="1076">
        <f t="shared" si="250"/>
        <v>3690000</v>
      </c>
      <c r="G1815" s="1076">
        <f t="shared" si="250"/>
        <v>7380000</v>
      </c>
      <c r="H1815" s="1076">
        <f t="shared" si="250"/>
        <v>206134464</v>
      </c>
      <c r="I1815" s="1076">
        <f t="shared" si="250"/>
        <v>1855218238</v>
      </c>
      <c r="J1815" s="1076">
        <f t="shared" si="250"/>
        <v>53250000</v>
      </c>
      <c r="K1815" s="1076">
        <f t="shared" si="250"/>
        <v>106500000</v>
      </c>
      <c r="L1815" s="1076">
        <f t="shared" si="250"/>
        <v>2014968238</v>
      </c>
    </row>
    <row r="1816" spans="1:12" x14ac:dyDescent="0.25">
      <c r="A1816" s="1072"/>
      <c r="B1816" s="1072"/>
      <c r="C1816" s="1072"/>
      <c r="D1816" s="1075"/>
      <c r="E1816" s="1075"/>
      <c r="F1816" s="1075"/>
      <c r="G1816" s="1075"/>
      <c r="H1816" s="1075"/>
      <c r="I1816" s="1075"/>
      <c r="J1816" s="1075"/>
      <c r="K1816" s="1075"/>
      <c r="L1816" s="1075"/>
    </row>
    <row r="1817" spans="1:12" x14ac:dyDescent="0.25">
      <c r="A1817" s="1072"/>
      <c r="B1817" s="1072" t="s">
        <v>1219</v>
      </c>
      <c r="C1817" s="1077" t="s">
        <v>1628</v>
      </c>
      <c r="D1817" s="1078"/>
      <c r="E1817" s="1078">
        <v>1337225</v>
      </c>
      <c r="F1817" s="1078">
        <v>381109</v>
      </c>
      <c r="G1817" s="1078">
        <v>13099508</v>
      </c>
      <c r="H1817" s="1075">
        <f>SUM(E1817:G1817)</f>
        <v>14817842</v>
      </c>
      <c r="I1817" s="1075">
        <f>D1817*E1817</f>
        <v>0</v>
      </c>
      <c r="J1817" s="1075">
        <f>D1817*F1817</f>
        <v>0</v>
      </c>
      <c r="K1817" s="1075">
        <f>D1817*G1817</f>
        <v>0</v>
      </c>
      <c r="L1817" s="1075">
        <f>D1817*H1817</f>
        <v>0</v>
      </c>
    </row>
    <row r="1818" spans="1:12" ht="39" x14ac:dyDescent="0.25">
      <c r="A1818" s="1072"/>
      <c r="B1818" s="1072" t="s">
        <v>1199</v>
      </c>
      <c r="C1818" s="1077" t="s">
        <v>1200</v>
      </c>
      <c r="D1818" s="1078"/>
      <c r="E1818" s="1078">
        <v>1337225</v>
      </c>
      <c r="F1818" s="1078">
        <v>401168</v>
      </c>
      <c r="G1818" s="1078">
        <v>10916790</v>
      </c>
      <c r="H1818" s="1075">
        <f>SUM(E1818:G1818)</f>
        <v>12655183</v>
      </c>
      <c r="I1818" s="1075">
        <f>D1818*E1818</f>
        <v>0</v>
      </c>
      <c r="J1818" s="1075">
        <f>D1818*F1818</f>
        <v>0</v>
      </c>
      <c r="K1818" s="1075">
        <f>D1818*G1818</f>
        <v>0</v>
      </c>
      <c r="L1818" s="1075">
        <f>D1818*H1818</f>
        <v>0</v>
      </c>
    </row>
    <row r="1819" spans="1:12" x14ac:dyDescent="0.25">
      <c r="A1819" s="1072"/>
      <c r="B1819" s="1072"/>
      <c r="C1819" s="447" t="s">
        <v>693</v>
      </c>
      <c r="D1819" s="1075">
        <v>1</v>
      </c>
      <c r="E1819" s="1078">
        <v>1247870</v>
      </c>
      <c r="F1819" s="1075">
        <v>374361</v>
      </c>
      <c r="G1819" s="1075">
        <v>7914876</v>
      </c>
      <c r="H1819" s="1075">
        <f>SUM(E1819:G1819)</f>
        <v>9537107</v>
      </c>
      <c r="I1819" s="1075">
        <f>D1819*E1819</f>
        <v>1247870</v>
      </c>
      <c r="J1819" s="1075">
        <f>D1819*F1819</f>
        <v>374361</v>
      </c>
      <c r="K1819" s="1075">
        <f>D1819*G1819</f>
        <v>7914876</v>
      </c>
      <c r="L1819" s="1075">
        <f>D1819*H1819</f>
        <v>9537107</v>
      </c>
    </row>
    <row r="1820" spans="1:12" x14ac:dyDescent="0.25">
      <c r="A1820" s="1072"/>
      <c r="B1820" s="1072"/>
      <c r="C1820" s="447"/>
      <c r="D1820" s="1075">
        <f t="shared" ref="D1820:L1820" si="251">SUM(D1817:D1819)</f>
        <v>1</v>
      </c>
      <c r="E1820" s="1075">
        <f t="shared" si="251"/>
        <v>3922320</v>
      </c>
      <c r="F1820" s="1075">
        <f t="shared" si="251"/>
        <v>1156638</v>
      </c>
      <c r="G1820" s="1075">
        <f t="shared" si="251"/>
        <v>31931174</v>
      </c>
      <c r="H1820" s="1075">
        <f t="shared" si="251"/>
        <v>37010132</v>
      </c>
      <c r="I1820" s="1075">
        <f t="shared" si="251"/>
        <v>1247870</v>
      </c>
      <c r="J1820" s="1075">
        <f t="shared" si="251"/>
        <v>374361</v>
      </c>
      <c r="K1820" s="1075">
        <f t="shared" si="251"/>
        <v>7914876</v>
      </c>
      <c r="L1820" s="1075">
        <f t="shared" si="251"/>
        <v>9537107</v>
      </c>
    </row>
    <row r="1821" spans="1:12" x14ac:dyDescent="0.25">
      <c r="A1821" s="1072"/>
      <c r="B1821" s="1072"/>
      <c r="C1821" s="447"/>
      <c r="D1821" s="1075"/>
      <c r="E1821" s="1075"/>
      <c r="F1821" s="1075"/>
      <c r="G1821" s="1075"/>
      <c r="H1821" s="1075"/>
      <c r="I1821" s="1075"/>
      <c r="J1821" s="1075"/>
      <c r="K1821" s="1075"/>
      <c r="L1821" s="1075"/>
    </row>
    <row r="1822" spans="1:12" x14ac:dyDescent="0.25">
      <c r="A1822" s="1079" t="s">
        <v>694</v>
      </c>
      <c r="B1822" s="1079"/>
      <c r="C1822" s="1079"/>
      <c r="D1822" s="1080">
        <f>D1815+D1820</f>
        <v>1776</v>
      </c>
      <c r="E1822" s="1080">
        <f>SUM(E1817:E1819)</f>
        <v>3922320</v>
      </c>
      <c r="F1822" s="1080">
        <f>SUM(F1817:F1819)</f>
        <v>1156638</v>
      </c>
      <c r="G1822" s="1080">
        <f t="shared" ref="G1822:L1822" si="252">G1815+G1820</f>
        <v>39311174</v>
      </c>
      <c r="H1822" s="1080">
        <f t="shared" si="252"/>
        <v>243144596</v>
      </c>
      <c r="I1822" s="1080">
        <f t="shared" si="252"/>
        <v>1856466108</v>
      </c>
      <c r="J1822" s="1080">
        <f t="shared" si="252"/>
        <v>53624361</v>
      </c>
      <c r="K1822" s="1080">
        <f t="shared" si="252"/>
        <v>114414876</v>
      </c>
      <c r="L1822" s="1080">
        <f t="shared" si="252"/>
        <v>2024505345</v>
      </c>
    </row>
    <row r="1823" spans="1:12" x14ac:dyDescent="0.25">
      <c r="A1823" s="1081"/>
      <c r="B1823" s="1081"/>
      <c r="C1823" s="1081"/>
      <c r="D1823" s="1081"/>
      <c r="E1823" s="1081"/>
      <c r="F1823" s="1081"/>
      <c r="G1823" s="1081"/>
      <c r="H1823" s="1081"/>
      <c r="I1823" s="1081"/>
      <c r="J1823" s="1081"/>
      <c r="K1823" s="1081"/>
      <c r="L1823" s="1081"/>
    </row>
    <row r="1824" spans="1:12" x14ac:dyDescent="0.25">
      <c r="A1824" s="1382" t="s">
        <v>133</v>
      </c>
      <c r="B1824" s="1382"/>
      <c r="C1824" s="1382"/>
      <c r="D1824" s="1382"/>
      <c r="E1824" s="1382"/>
      <c r="F1824" s="1382"/>
      <c r="G1824" s="1382"/>
      <c r="H1824" s="1382"/>
      <c r="I1824" s="1382"/>
      <c r="J1824" s="1382"/>
      <c r="K1824" s="1382"/>
      <c r="L1824" s="1382"/>
    </row>
    <row r="1825" spans="1:12" x14ac:dyDescent="0.25">
      <c r="A1825" s="1379" t="s">
        <v>585</v>
      </c>
      <c r="B1825" s="1379"/>
      <c r="C1825" s="1379"/>
      <c r="D1825" s="1379"/>
      <c r="E1825" s="1379"/>
      <c r="F1825" s="1379"/>
      <c r="G1825" s="1379"/>
      <c r="H1825" s="1379"/>
      <c r="I1825" s="1379"/>
      <c r="J1825" s="1379"/>
      <c r="K1825" s="1379"/>
      <c r="L1825" s="1379"/>
    </row>
    <row r="1826" spans="1:12" x14ac:dyDescent="0.25">
      <c r="A1826" s="1379" t="s">
        <v>586</v>
      </c>
      <c r="B1826" s="1380"/>
      <c r="C1826" s="1380"/>
      <c r="D1826" s="1380"/>
      <c r="E1826" s="1380"/>
      <c r="F1826" s="1380"/>
      <c r="G1826" s="1380"/>
      <c r="H1826" s="1380"/>
      <c r="I1826" s="1380"/>
      <c r="J1826" s="1380"/>
      <c r="K1826" s="1380"/>
      <c r="L1826" s="1380"/>
    </row>
    <row r="1827" spans="1:12" x14ac:dyDescent="0.25">
      <c r="A1827" s="1381" t="s">
        <v>1685</v>
      </c>
      <c r="B1827" s="1381"/>
      <c r="C1827" s="1381"/>
      <c r="D1827" s="1381"/>
      <c r="E1827" s="1381"/>
      <c r="F1827" s="1381"/>
      <c r="G1827" s="1381"/>
      <c r="H1827" s="1381"/>
      <c r="I1827" s="1381"/>
      <c r="J1827" s="1381"/>
      <c r="K1827" s="1381"/>
      <c r="L1827" s="1381"/>
    </row>
    <row r="1828" spans="1:12" ht="51.75" x14ac:dyDescent="0.25">
      <c r="A1828" s="1068" t="s">
        <v>588</v>
      </c>
      <c r="B1828" s="1069"/>
      <c r="C1828" s="1068" t="s">
        <v>589</v>
      </c>
      <c r="D1828" s="1068" t="s">
        <v>590</v>
      </c>
      <c r="E1828" s="1068" t="s">
        <v>591</v>
      </c>
      <c r="F1828" s="1068" t="s">
        <v>592</v>
      </c>
      <c r="G1828" s="1068" t="s">
        <v>593</v>
      </c>
      <c r="H1828" s="1068" t="s">
        <v>594</v>
      </c>
      <c r="I1828" s="1068" t="s">
        <v>595</v>
      </c>
      <c r="J1828" s="1068" t="s">
        <v>596</v>
      </c>
      <c r="K1828" s="1068" t="s">
        <v>597</v>
      </c>
      <c r="L1828" s="1070" t="s">
        <v>598</v>
      </c>
    </row>
    <row r="1829" spans="1:12" x14ac:dyDescent="0.25">
      <c r="A1829" s="1071"/>
      <c r="B1829" s="1072"/>
      <c r="C1829" s="1072"/>
      <c r="D1829" s="1072"/>
      <c r="E1829" s="1072"/>
      <c r="F1829" s="1072"/>
      <c r="G1829" s="1072"/>
      <c r="H1829" s="1072"/>
      <c r="I1829" s="1072"/>
      <c r="J1829" s="1072"/>
      <c r="K1829" s="1072"/>
      <c r="L1829" s="1073" t="s">
        <v>599</v>
      </c>
    </row>
    <row r="1830" spans="1:12" x14ac:dyDescent="0.25">
      <c r="A1830" s="1072"/>
      <c r="B1830" s="1072"/>
      <c r="C1830" s="1074" t="s">
        <v>871</v>
      </c>
      <c r="D1830" s="1075">
        <v>2</v>
      </c>
      <c r="E1830" s="1075">
        <v>369171</v>
      </c>
      <c r="F1830" s="1075">
        <v>30000</v>
      </c>
      <c r="G1830" s="1075"/>
      <c r="H1830" s="1075">
        <f t="shared" ref="H1830:H1893" si="253">SUM(E1830:G1830)</f>
        <v>399171</v>
      </c>
      <c r="I1830" s="1075">
        <f t="shared" ref="I1830:I1893" si="254">D1830*E1830</f>
        <v>738342</v>
      </c>
      <c r="J1830" s="1075">
        <f t="shared" ref="J1830:J1893" si="255">D1830*F1830</f>
        <v>60000</v>
      </c>
      <c r="K1830" s="1075">
        <f t="shared" ref="K1830:K1893" si="256">D1830*G1830</f>
        <v>0</v>
      </c>
      <c r="L1830" s="1075">
        <f t="shared" ref="L1830:L1893" si="257">D1830*H1830</f>
        <v>798342</v>
      </c>
    </row>
    <row r="1831" spans="1:12" x14ac:dyDescent="0.25">
      <c r="A1831" s="1072"/>
      <c r="B1831" s="1072" t="s">
        <v>1104</v>
      </c>
      <c r="C1831" s="1074" t="s">
        <v>931</v>
      </c>
      <c r="D1831" s="1075">
        <v>11</v>
      </c>
      <c r="E1831" s="1075">
        <v>386895</v>
      </c>
      <c r="F1831" s="1075">
        <v>30000</v>
      </c>
      <c r="G1831" s="1075">
        <v>99216</v>
      </c>
      <c r="H1831" s="1075">
        <f t="shared" si="253"/>
        <v>516111</v>
      </c>
      <c r="I1831" s="1075">
        <f t="shared" si="254"/>
        <v>4255845</v>
      </c>
      <c r="J1831" s="1075">
        <f t="shared" si="255"/>
        <v>330000</v>
      </c>
      <c r="K1831" s="1075">
        <f t="shared" si="256"/>
        <v>1091376</v>
      </c>
      <c r="L1831" s="1075">
        <f t="shared" si="257"/>
        <v>5677221</v>
      </c>
    </row>
    <row r="1832" spans="1:12" x14ac:dyDescent="0.25">
      <c r="A1832" s="1072"/>
      <c r="B1832" s="1072"/>
      <c r="C1832" s="1074" t="s">
        <v>602</v>
      </c>
      <c r="D1832" s="1075">
        <v>1</v>
      </c>
      <c r="E1832" s="1075">
        <v>445175</v>
      </c>
      <c r="F1832" s="1075">
        <v>30000</v>
      </c>
      <c r="G1832" s="1075"/>
      <c r="H1832" s="1075">
        <f t="shared" si="253"/>
        <v>475175</v>
      </c>
      <c r="I1832" s="1075">
        <f t="shared" si="254"/>
        <v>445175</v>
      </c>
      <c r="J1832" s="1075">
        <f t="shared" si="255"/>
        <v>30000</v>
      </c>
      <c r="K1832" s="1075">
        <f t="shared" si="256"/>
        <v>0</v>
      </c>
      <c r="L1832" s="1075">
        <f t="shared" si="257"/>
        <v>475175</v>
      </c>
    </row>
    <row r="1833" spans="1:12" x14ac:dyDescent="0.25">
      <c r="A1833" s="1072"/>
      <c r="B1833" s="1072"/>
      <c r="C1833" s="1074" t="s">
        <v>605</v>
      </c>
      <c r="D1833" s="1075">
        <v>2</v>
      </c>
      <c r="E1833" s="1075">
        <v>384823</v>
      </c>
      <c r="F1833" s="1075">
        <v>30000</v>
      </c>
      <c r="G1833" s="1075"/>
      <c r="H1833" s="1075">
        <f t="shared" si="253"/>
        <v>414823</v>
      </c>
      <c r="I1833" s="1075">
        <f t="shared" si="254"/>
        <v>769646</v>
      </c>
      <c r="J1833" s="1075">
        <f t="shared" si="255"/>
        <v>60000</v>
      </c>
      <c r="K1833" s="1075">
        <f t="shared" si="256"/>
        <v>0</v>
      </c>
      <c r="L1833" s="1075">
        <f t="shared" si="257"/>
        <v>829646</v>
      </c>
    </row>
    <row r="1834" spans="1:12" x14ac:dyDescent="0.25">
      <c r="A1834" s="1072"/>
      <c r="B1834" s="1072" t="s">
        <v>1686</v>
      </c>
      <c r="C1834" s="1074" t="s">
        <v>605</v>
      </c>
      <c r="D1834" s="1075">
        <v>1</v>
      </c>
      <c r="E1834" s="1075">
        <v>512568</v>
      </c>
      <c r="F1834" s="1075">
        <v>30000</v>
      </c>
      <c r="G1834" s="1075"/>
      <c r="H1834" s="1075">
        <f t="shared" si="253"/>
        <v>542568</v>
      </c>
      <c r="I1834" s="1075">
        <f t="shared" si="254"/>
        <v>512568</v>
      </c>
      <c r="J1834" s="1075">
        <f t="shared" si="255"/>
        <v>30000</v>
      </c>
      <c r="K1834" s="1075">
        <f t="shared" si="256"/>
        <v>0</v>
      </c>
      <c r="L1834" s="1075">
        <f t="shared" si="257"/>
        <v>542568</v>
      </c>
    </row>
    <row r="1835" spans="1:12" x14ac:dyDescent="0.25">
      <c r="A1835" s="1072"/>
      <c r="B1835" s="1072" t="s">
        <v>1686</v>
      </c>
      <c r="C1835" s="1074" t="s">
        <v>830</v>
      </c>
      <c r="D1835" s="1075">
        <v>1</v>
      </c>
      <c r="E1835" s="1075">
        <v>567282</v>
      </c>
      <c r="F1835" s="1075">
        <v>30000</v>
      </c>
      <c r="G1835" s="1075"/>
      <c r="H1835" s="1075">
        <f t="shared" si="253"/>
        <v>597282</v>
      </c>
      <c r="I1835" s="1075">
        <f t="shared" si="254"/>
        <v>567282</v>
      </c>
      <c r="J1835" s="1075">
        <f t="shared" si="255"/>
        <v>30000</v>
      </c>
      <c r="K1835" s="1075">
        <f t="shared" si="256"/>
        <v>0</v>
      </c>
      <c r="L1835" s="1075">
        <f t="shared" si="257"/>
        <v>597282</v>
      </c>
    </row>
    <row r="1836" spans="1:12" x14ac:dyDescent="0.25">
      <c r="A1836" s="1072"/>
      <c r="B1836" s="1072"/>
      <c r="C1836" s="1074" t="s">
        <v>609</v>
      </c>
      <c r="D1836" s="1075">
        <v>2</v>
      </c>
      <c r="E1836" s="1075">
        <v>497000</v>
      </c>
      <c r="F1836" s="1075">
        <v>30000</v>
      </c>
      <c r="G1836" s="1075"/>
      <c r="H1836" s="1075">
        <f t="shared" si="253"/>
        <v>527000</v>
      </c>
      <c r="I1836" s="1075">
        <f t="shared" si="254"/>
        <v>994000</v>
      </c>
      <c r="J1836" s="1075">
        <f t="shared" si="255"/>
        <v>60000</v>
      </c>
      <c r="K1836" s="1075">
        <f t="shared" si="256"/>
        <v>0</v>
      </c>
      <c r="L1836" s="1075">
        <f t="shared" si="257"/>
        <v>1054000</v>
      </c>
    </row>
    <row r="1837" spans="1:12" x14ac:dyDescent="0.25">
      <c r="A1837" s="1072"/>
      <c r="B1837" s="1072"/>
      <c r="C1837" s="1074" t="s">
        <v>872</v>
      </c>
      <c r="D1837" s="1075">
        <v>1</v>
      </c>
      <c r="E1837" s="1075">
        <v>404522</v>
      </c>
      <c r="F1837" s="1075">
        <v>30000</v>
      </c>
      <c r="G1837" s="1075"/>
      <c r="H1837" s="1075">
        <f t="shared" si="253"/>
        <v>434522</v>
      </c>
      <c r="I1837" s="1075">
        <f t="shared" si="254"/>
        <v>404522</v>
      </c>
      <c r="J1837" s="1075">
        <f t="shared" si="255"/>
        <v>30000</v>
      </c>
      <c r="K1837" s="1075">
        <f t="shared" si="256"/>
        <v>0</v>
      </c>
      <c r="L1837" s="1075">
        <f t="shared" si="257"/>
        <v>434522</v>
      </c>
    </row>
    <row r="1838" spans="1:12" x14ac:dyDescent="0.25">
      <c r="A1838" s="1072"/>
      <c r="B1838" s="1072" t="s">
        <v>1104</v>
      </c>
      <c r="C1838" s="1074" t="s">
        <v>1678</v>
      </c>
      <c r="D1838" s="1075">
        <v>1</v>
      </c>
      <c r="E1838" s="1075">
        <v>558095</v>
      </c>
      <c r="F1838" s="1075">
        <v>30000</v>
      </c>
      <c r="G1838" s="1075">
        <v>10309</v>
      </c>
      <c r="H1838" s="1075">
        <f t="shared" si="253"/>
        <v>598404</v>
      </c>
      <c r="I1838" s="1075">
        <f t="shared" si="254"/>
        <v>558095</v>
      </c>
      <c r="J1838" s="1075">
        <f t="shared" si="255"/>
        <v>30000</v>
      </c>
      <c r="K1838" s="1075">
        <f t="shared" si="256"/>
        <v>10309</v>
      </c>
      <c r="L1838" s="1075">
        <f t="shared" si="257"/>
        <v>598404</v>
      </c>
    </row>
    <row r="1839" spans="1:12" x14ac:dyDescent="0.25">
      <c r="A1839" s="1072"/>
      <c r="B1839" s="1072"/>
      <c r="C1839" s="1074" t="s">
        <v>947</v>
      </c>
      <c r="D1839" s="1075">
        <v>1</v>
      </c>
      <c r="E1839" s="1075">
        <v>464666</v>
      </c>
      <c r="F1839" s="1075">
        <v>30000</v>
      </c>
      <c r="G1839" s="1075"/>
      <c r="H1839" s="1075">
        <f t="shared" si="253"/>
        <v>494666</v>
      </c>
      <c r="I1839" s="1075">
        <f t="shared" si="254"/>
        <v>464666</v>
      </c>
      <c r="J1839" s="1075">
        <f t="shared" si="255"/>
        <v>30000</v>
      </c>
      <c r="K1839" s="1075">
        <f t="shared" si="256"/>
        <v>0</v>
      </c>
      <c r="L1839" s="1075">
        <f t="shared" si="257"/>
        <v>494666</v>
      </c>
    </row>
    <row r="1840" spans="1:12" x14ac:dyDescent="0.25">
      <c r="A1840" s="1072"/>
      <c r="B1840" s="1072" t="s">
        <v>1686</v>
      </c>
      <c r="C1840" s="1074" t="s">
        <v>947</v>
      </c>
      <c r="D1840" s="1075">
        <v>3</v>
      </c>
      <c r="E1840" s="1075">
        <v>598190</v>
      </c>
      <c r="F1840" s="1075">
        <v>30000</v>
      </c>
      <c r="G1840" s="1075"/>
      <c r="H1840" s="1075">
        <f t="shared" si="253"/>
        <v>628190</v>
      </c>
      <c r="I1840" s="1075">
        <f t="shared" si="254"/>
        <v>1794570</v>
      </c>
      <c r="J1840" s="1075">
        <f t="shared" si="255"/>
        <v>90000</v>
      </c>
      <c r="K1840" s="1075">
        <f t="shared" si="256"/>
        <v>0</v>
      </c>
      <c r="L1840" s="1075">
        <f t="shared" si="257"/>
        <v>1884570</v>
      </c>
    </row>
    <row r="1841" spans="1:12" x14ac:dyDescent="0.25">
      <c r="A1841" s="1072"/>
      <c r="B1841" s="1072"/>
      <c r="C1841" s="1074" t="s">
        <v>949</v>
      </c>
      <c r="D1841" s="1075">
        <v>1</v>
      </c>
      <c r="E1841" s="1075">
        <v>484714</v>
      </c>
      <c r="F1841" s="1075">
        <v>30000</v>
      </c>
      <c r="G1841" s="1075"/>
      <c r="H1841" s="1075">
        <f t="shared" si="253"/>
        <v>514714</v>
      </c>
      <c r="I1841" s="1075">
        <f t="shared" si="254"/>
        <v>484714</v>
      </c>
      <c r="J1841" s="1075">
        <f t="shared" si="255"/>
        <v>30000</v>
      </c>
      <c r="K1841" s="1075">
        <f t="shared" si="256"/>
        <v>0</v>
      </c>
      <c r="L1841" s="1075">
        <f t="shared" si="257"/>
        <v>514714</v>
      </c>
    </row>
    <row r="1842" spans="1:12" x14ac:dyDescent="0.25">
      <c r="A1842" s="1072"/>
      <c r="B1842" s="1072" t="s">
        <v>1686</v>
      </c>
      <c r="C1842" s="1074" t="s">
        <v>949</v>
      </c>
      <c r="D1842" s="1075">
        <v>1</v>
      </c>
      <c r="E1842" s="1075">
        <v>614040</v>
      </c>
      <c r="F1842" s="1075">
        <v>30000</v>
      </c>
      <c r="G1842" s="1075"/>
      <c r="H1842" s="1075">
        <f t="shared" si="253"/>
        <v>644040</v>
      </c>
      <c r="I1842" s="1075">
        <f t="shared" si="254"/>
        <v>614040</v>
      </c>
      <c r="J1842" s="1075">
        <f t="shared" si="255"/>
        <v>30000</v>
      </c>
      <c r="K1842" s="1075">
        <f t="shared" si="256"/>
        <v>0</v>
      </c>
      <c r="L1842" s="1075">
        <f t="shared" si="257"/>
        <v>644040</v>
      </c>
    </row>
    <row r="1843" spans="1:12" x14ac:dyDescent="0.25">
      <c r="A1843" s="1072"/>
      <c r="B1843" s="1072"/>
      <c r="C1843" s="1074" t="s">
        <v>791</v>
      </c>
      <c r="D1843" s="1075">
        <v>1</v>
      </c>
      <c r="E1843" s="1075">
        <v>461648</v>
      </c>
      <c r="F1843" s="1075">
        <v>30000</v>
      </c>
      <c r="G1843" s="1075"/>
      <c r="H1843" s="1075">
        <f t="shared" si="253"/>
        <v>491648</v>
      </c>
      <c r="I1843" s="1075">
        <f t="shared" si="254"/>
        <v>461648</v>
      </c>
      <c r="J1843" s="1075">
        <f t="shared" si="255"/>
        <v>30000</v>
      </c>
      <c r="K1843" s="1075">
        <f t="shared" si="256"/>
        <v>0</v>
      </c>
      <c r="L1843" s="1075">
        <f t="shared" si="257"/>
        <v>491648</v>
      </c>
    </row>
    <row r="1844" spans="1:12" x14ac:dyDescent="0.25">
      <c r="A1844" s="1072"/>
      <c r="B1844" s="1072" t="s">
        <v>1686</v>
      </c>
      <c r="C1844" s="1074" t="s">
        <v>616</v>
      </c>
      <c r="D1844" s="1075">
        <v>1</v>
      </c>
      <c r="E1844" s="1075">
        <v>635247</v>
      </c>
      <c r="F1844" s="1075">
        <v>30000</v>
      </c>
      <c r="G1844" s="1075"/>
      <c r="H1844" s="1075">
        <f t="shared" si="253"/>
        <v>665247</v>
      </c>
      <c r="I1844" s="1075">
        <f t="shared" si="254"/>
        <v>635247</v>
      </c>
      <c r="J1844" s="1075">
        <f t="shared" si="255"/>
        <v>30000</v>
      </c>
      <c r="K1844" s="1075">
        <f t="shared" si="256"/>
        <v>0</v>
      </c>
      <c r="L1844" s="1075">
        <f t="shared" si="257"/>
        <v>665247</v>
      </c>
    </row>
    <row r="1845" spans="1:12" x14ac:dyDescent="0.25">
      <c r="A1845" s="1072"/>
      <c r="B1845" s="1072" t="s">
        <v>1104</v>
      </c>
      <c r="C1845" s="1074" t="s">
        <v>833</v>
      </c>
      <c r="D1845" s="1075">
        <v>1</v>
      </c>
      <c r="E1845" s="1075">
        <v>964209</v>
      </c>
      <c r="F1845" s="1075">
        <v>30000</v>
      </c>
      <c r="G1845" s="1075">
        <v>149652</v>
      </c>
      <c r="H1845" s="1075">
        <f t="shared" si="253"/>
        <v>1143861</v>
      </c>
      <c r="I1845" s="1075">
        <f t="shared" si="254"/>
        <v>964209</v>
      </c>
      <c r="J1845" s="1075">
        <f t="shared" si="255"/>
        <v>30000</v>
      </c>
      <c r="K1845" s="1075">
        <f t="shared" si="256"/>
        <v>149652</v>
      </c>
      <c r="L1845" s="1075">
        <f t="shared" si="257"/>
        <v>1143861</v>
      </c>
    </row>
    <row r="1846" spans="1:12" x14ac:dyDescent="0.25">
      <c r="A1846" s="1072"/>
      <c r="B1846" s="1072" t="s">
        <v>1104</v>
      </c>
      <c r="C1846" s="1074" t="s">
        <v>955</v>
      </c>
      <c r="D1846" s="1075">
        <v>2</v>
      </c>
      <c r="E1846" s="1075">
        <v>992295</v>
      </c>
      <c r="F1846" s="1075">
        <v>30000</v>
      </c>
      <c r="G1846" s="1075">
        <v>304440</v>
      </c>
      <c r="H1846" s="1075">
        <f t="shared" si="253"/>
        <v>1326735</v>
      </c>
      <c r="I1846" s="1075">
        <f t="shared" si="254"/>
        <v>1984590</v>
      </c>
      <c r="J1846" s="1075">
        <f t="shared" si="255"/>
        <v>60000</v>
      </c>
      <c r="K1846" s="1075">
        <f t="shared" si="256"/>
        <v>608880</v>
      </c>
      <c r="L1846" s="1075">
        <f t="shared" si="257"/>
        <v>2653470</v>
      </c>
    </row>
    <row r="1847" spans="1:12" x14ac:dyDescent="0.25">
      <c r="A1847" s="1072"/>
      <c r="B1847" s="1072" t="s">
        <v>1686</v>
      </c>
      <c r="C1847" s="1074" t="s">
        <v>957</v>
      </c>
      <c r="D1847" s="1075">
        <v>11</v>
      </c>
      <c r="E1847" s="1075">
        <v>789177</v>
      </c>
      <c r="F1847" s="1075">
        <v>30000</v>
      </c>
      <c r="G1847" s="1075"/>
      <c r="H1847" s="1075">
        <f t="shared" si="253"/>
        <v>819177</v>
      </c>
      <c r="I1847" s="1075">
        <f t="shared" si="254"/>
        <v>8680947</v>
      </c>
      <c r="J1847" s="1075">
        <f t="shared" si="255"/>
        <v>330000</v>
      </c>
      <c r="K1847" s="1075">
        <f t="shared" si="256"/>
        <v>0</v>
      </c>
      <c r="L1847" s="1075">
        <f t="shared" si="257"/>
        <v>9010947</v>
      </c>
    </row>
    <row r="1848" spans="1:12" x14ac:dyDescent="0.25">
      <c r="A1848" s="1072"/>
      <c r="B1848" s="1072" t="s">
        <v>1104</v>
      </c>
      <c r="C1848" s="1074" t="s">
        <v>957</v>
      </c>
      <c r="D1848" s="1075">
        <v>1</v>
      </c>
      <c r="E1848" s="1075">
        <v>1113507</v>
      </c>
      <c r="F1848" s="1075">
        <v>30000</v>
      </c>
      <c r="G1848" s="1075">
        <v>234350</v>
      </c>
      <c r="H1848" s="1075">
        <f t="shared" si="253"/>
        <v>1377857</v>
      </c>
      <c r="I1848" s="1075">
        <f t="shared" si="254"/>
        <v>1113507</v>
      </c>
      <c r="J1848" s="1075">
        <f t="shared" si="255"/>
        <v>30000</v>
      </c>
      <c r="K1848" s="1075">
        <f t="shared" si="256"/>
        <v>234350</v>
      </c>
      <c r="L1848" s="1075">
        <f t="shared" si="257"/>
        <v>1377857</v>
      </c>
    </row>
    <row r="1849" spans="1:12" x14ac:dyDescent="0.25">
      <c r="A1849" s="1072"/>
      <c r="B1849" s="1072" t="s">
        <v>1104</v>
      </c>
      <c r="C1849" s="1074" t="s">
        <v>958</v>
      </c>
      <c r="D1849" s="1075">
        <v>8</v>
      </c>
      <c r="E1849" s="1075">
        <v>1151313</v>
      </c>
      <c r="F1849" s="1075">
        <v>30000</v>
      </c>
      <c r="G1849" s="1075">
        <v>240384</v>
      </c>
      <c r="H1849" s="1075">
        <f t="shared" si="253"/>
        <v>1421697</v>
      </c>
      <c r="I1849" s="1075">
        <f t="shared" si="254"/>
        <v>9210504</v>
      </c>
      <c r="J1849" s="1075">
        <f t="shared" si="255"/>
        <v>240000</v>
      </c>
      <c r="K1849" s="1075">
        <f t="shared" si="256"/>
        <v>1923072</v>
      </c>
      <c r="L1849" s="1075">
        <f t="shared" si="257"/>
        <v>11373576</v>
      </c>
    </row>
    <row r="1850" spans="1:12" x14ac:dyDescent="0.25">
      <c r="A1850" s="1072"/>
      <c r="B1850" s="1072" t="s">
        <v>1104</v>
      </c>
      <c r="C1850" s="1074" t="s">
        <v>760</v>
      </c>
      <c r="D1850" s="1075">
        <v>6</v>
      </c>
      <c r="E1850" s="1075">
        <v>1189119</v>
      </c>
      <c r="F1850" s="1075">
        <v>30000</v>
      </c>
      <c r="G1850" s="1075">
        <v>246407</v>
      </c>
      <c r="H1850" s="1075">
        <f t="shared" si="253"/>
        <v>1465526</v>
      </c>
      <c r="I1850" s="1075">
        <f t="shared" si="254"/>
        <v>7134714</v>
      </c>
      <c r="J1850" s="1075">
        <f t="shared" si="255"/>
        <v>180000</v>
      </c>
      <c r="K1850" s="1075">
        <f t="shared" si="256"/>
        <v>1478442</v>
      </c>
      <c r="L1850" s="1075">
        <f t="shared" si="257"/>
        <v>8793156</v>
      </c>
    </row>
    <row r="1851" spans="1:12" x14ac:dyDescent="0.25">
      <c r="A1851" s="1072"/>
      <c r="B1851" s="1072" t="s">
        <v>1686</v>
      </c>
      <c r="C1851" s="1074" t="s">
        <v>624</v>
      </c>
      <c r="D1851" s="1075">
        <v>23</v>
      </c>
      <c r="E1851" s="1075">
        <v>834297</v>
      </c>
      <c r="F1851" s="1075">
        <v>30000</v>
      </c>
      <c r="G1851" s="1075"/>
      <c r="H1851" s="1075">
        <f t="shared" si="253"/>
        <v>864297</v>
      </c>
      <c r="I1851" s="1075">
        <f t="shared" si="254"/>
        <v>19188831</v>
      </c>
      <c r="J1851" s="1075">
        <f t="shared" si="255"/>
        <v>690000</v>
      </c>
      <c r="K1851" s="1075">
        <f t="shared" si="256"/>
        <v>0</v>
      </c>
      <c r="L1851" s="1075">
        <f t="shared" si="257"/>
        <v>19878831</v>
      </c>
    </row>
    <row r="1852" spans="1:12" x14ac:dyDescent="0.25">
      <c r="A1852" s="1072"/>
      <c r="B1852" s="1072" t="s">
        <v>1104</v>
      </c>
      <c r="C1852" s="1074" t="s">
        <v>624</v>
      </c>
      <c r="D1852" s="1075">
        <v>2</v>
      </c>
      <c r="E1852" s="1075">
        <v>1226927</v>
      </c>
      <c r="F1852" s="1075">
        <v>30000</v>
      </c>
      <c r="G1852" s="1075">
        <v>252430</v>
      </c>
      <c r="H1852" s="1075">
        <f t="shared" si="253"/>
        <v>1509357</v>
      </c>
      <c r="I1852" s="1075">
        <f t="shared" si="254"/>
        <v>2453854</v>
      </c>
      <c r="J1852" s="1075">
        <f t="shared" si="255"/>
        <v>60000</v>
      </c>
      <c r="K1852" s="1075">
        <f t="shared" si="256"/>
        <v>504860</v>
      </c>
      <c r="L1852" s="1075">
        <f t="shared" si="257"/>
        <v>3018714</v>
      </c>
    </row>
    <row r="1853" spans="1:12" x14ac:dyDescent="0.25">
      <c r="A1853" s="1072"/>
      <c r="B1853" s="1072"/>
      <c r="C1853" s="1074" t="s">
        <v>959</v>
      </c>
      <c r="D1853" s="1075">
        <v>1</v>
      </c>
      <c r="E1853" s="1075">
        <v>730546</v>
      </c>
      <c r="F1853" s="1075">
        <v>30000</v>
      </c>
      <c r="G1853" s="1075"/>
      <c r="H1853" s="1075">
        <f t="shared" si="253"/>
        <v>760546</v>
      </c>
      <c r="I1853" s="1075">
        <f t="shared" si="254"/>
        <v>730546</v>
      </c>
      <c r="J1853" s="1075">
        <f t="shared" si="255"/>
        <v>30000</v>
      </c>
      <c r="K1853" s="1075">
        <f t="shared" si="256"/>
        <v>0</v>
      </c>
      <c r="L1853" s="1075">
        <f t="shared" si="257"/>
        <v>760546</v>
      </c>
    </row>
    <row r="1854" spans="1:12" x14ac:dyDescent="0.25">
      <c r="A1854" s="1072"/>
      <c r="B1854" s="1072"/>
      <c r="C1854" s="1074" t="s">
        <v>960</v>
      </c>
      <c r="D1854" s="1075">
        <v>1</v>
      </c>
      <c r="E1854" s="1075">
        <v>753649</v>
      </c>
      <c r="F1854" s="1075">
        <v>30000</v>
      </c>
      <c r="G1854" s="1075"/>
      <c r="H1854" s="1075">
        <f t="shared" si="253"/>
        <v>783649</v>
      </c>
      <c r="I1854" s="1075">
        <f t="shared" si="254"/>
        <v>753649</v>
      </c>
      <c r="J1854" s="1075">
        <f t="shared" si="255"/>
        <v>30000</v>
      </c>
      <c r="K1854" s="1075">
        <f t="shared" si="256"/>
        <v>0</v>
      </c>
      <c r="L1854" s="1075">
        <f t="shared" si="257"/>
        <v>783649</v>
      </c>
    </row>
    <row r="1855" spans="1:12" x14ac:dyDescent="0.25">
      <c r="A1855" s="1072"/>
      <c r="B1855" s="1072"/>
      <c r="C1855" s="1074" t="s">
        <v>835</v>
      </c>
      <c r="D1855" s="1075">
        <v>1</v>
      </c>
      <c r="E1855" s="1075">
        <v>799855</v>
      </c>
      <c r="F1855" s="1075">
        <v>30000</v>
      </c>
      <c r="G1855" s="1075"/>
      <c r="H1855" s="1075">
        <f t="shared" si="253"/>
        <v>829855</v>
      </c>
      <c r="I1855" s="1075">
        <f t="shared" si="254"/>
        <v>799855</v>
      </c>
      <c r="J1855" s="1075">
        <f t="shared" si="255"/>
        <v>30000</v>
      </c>
      <c r="K1855" s="1075">
        <f t="shared" si="256"/>
        <v>0</v>
      </c>
      <c r="L1855" s="1075">
        <f t="shared" si="257"/>
        <v>829855</v>
      </c>
    </row>
    <row r="1856" spans="1:12" x14ac:dyDescent="0.25">
      <c r="A1856" s="1072"/>
      <c r="B1856" s="1072" t="s">
        <v>1104</v>
      </c>
      <c r="C1856" s="1074" t="s">
        <v>630</v>
      </c>
      <c r="D1856" s="1075">
        <v>1</v>
      </c>
      <c r="E1856" s="1075">
        <v>1604996</v>
      </c>
      <c r="F1856" s="1075">
        <v>30000</v>
      </c>
      <c r="G1856" s="1075">
        <v>312706</v>
      </c>
      <c r="H1856" s="1075">
        <f t="shared" si="253"/>
        <v>1947702</v>
      </c>
      <c r="I1856" s="1075">
        <f t="shared" si="254"/>
        <v>1604996</v>
      </c>
      <c r="J1856" s="1075">
        <f t="shared" si="255"/>
        <v>30000</v>
      </c>
      <c r="K1856" s="1075">
        <f t="shared" si="256"/>
        <v>312706</v>
      </c>
      <c r="L1856" s="1075">
        <f t="shared" si="257"/>
        <v>1947702</v>
      </c>
    </row>
    <row r="1857" spans="1:12" x14ac:dyDescent="0.25">
      <c r="A1857" s="1072"/>
      <c r="B1857" s="1072"/>
      <c r="C1857" s="1074" t="s">
        <v>631</v>
      </c>
      <c r="D1857" s="1075">
        <v>3</v>
      </c>
      <c r="E1857" s="1075">
        <v>961577</v>
      </c>
      <c r="F1857" s="1075">
        <v>30000</v>
      </c>
      <c r="G1857" s="1075"/>
      <c r="H1857" s="1075">
        <f t="shared" si="253"/>
        <v>991577</v>
      </c>
      <c r="I1857" s="1075">
        <f t="shared" si="254"/>
        <v>2884731</v>
      </c>
      <c r="J1857" s="1075">
        <f t="shared" si="255"/>
        <v>90000</v>
      </c>
      <c r="K1857" s="1075">
        <f t="shared" si="256"/>
        <v>0</v>
      </c>
      <c r="L1857" s="1075">
        <f t="shared" si="257"/>
        <v>2974731</v>
      </c>
    </row>
    <row r="1858" spans="1:12" x14ac:dyDescent="0.25">
      <c r="A1858" s="1072"/>
      <c r="B1858" s="1072"/>
      <c r="C1858" s="1074" t="s">
        <v>632</v>
      </c>
      <c r="D1858" s="1075">
        <v>15</v>
      </c>
      <c r="E1858" s="1075">
        <v>826204</v>
      </c>
      <c r="F1858" s="1075">
        <v>30000</v>
      </c>
      <c r="G1858" s="1075"/>
      <c r="H1858" s="1075">
        <f t="shared" si="253"/>
        <v>856204</v>
      </c>
      <c r="I1858" s="1075">
        <f t="shared" si="254"/>
        <v>12393060</v>
      </c>
      <c r="J1858" s="1075">
        <f t="shared" si="255"/>
        <v>450000</v>
      </c>
      <c r="K1858" s="1075">
        <f t="shared" si="256"/>
        <v>0</v>
      </c>
      <c r="L1858" s="1075">
        <f t="shared" si="257"/>
        <v>12843060</v>
      </c>
    </row>
    <row r="1859" spans="1:12" x14ac:dyDescent="0.25">
      <c r="A1859" s="1072"/>
      <c r="B1859" s="1072" t="s">
        <v>1104</v>
      </c>
      <c r="C1859" s="1074" t="s">
        <v>632</v>
      </c>
      <c r="D1859" s="1075">
        <v>4</v>
      </c>
      <c r="E1859" s="1075">
        <v>1336307</v>
      </c>
      <c r="F1859" s="1075">
        <v>30000</v>
      </c>
      <c r="G1859" s="1075">
        <v>259304</v>
      </c>
      <c r="H1859" s="1075">
        <f t="shared" si="253"/>
        <v>1625611</v>
      </c>
      <c r="I1859" s="1075">
        <f t="shared" si="254"/>
        <v>5345228</v>
      </c>
      <c r="J1859" s="1075">
        <f t="shared" si="255"/>
        <v>120000</v>
      </c>
      <c r="K1859" s="1075">
        <f t="shared" si="256"/>
        <v>1037216</v>
      </c>
      <c r="L1859" s="1075">
        <f t="shared" si="257"/>
        <v>6502444</v>
      </c>
    </row>
    <row r="1860" spans="1:12" x14ac:dyDescent="0.25">
      <c r="A1860" s="1072"/>
      <c r="B1860" s="1072"/>
      <c r="C1860" s="1074" t="s">
        <v>633</v>
      </c>
      <c r="D1860" s="1075">
        <v>5</v>
      </c>
      <c r="E1860" s="1075">
        <v>857983</v>
      </c>
      <c r="F1860" s="1075">
        <v>30000</v>
      </c>
      <c r="G1860" s="1075"/>
      <c r="H1860" s="1075">
        <f t="shared" si="253"/>
        <v>887983</v>
      </c>
      <c r="I1860" s="1075">
        <f t="shared" si="254"/>
        <v>4289915</v>
      </c>
      <c r="J1860" s="1075">
        <f t="shared" si="255"/>
        <v>150000</v>
      </c>
      <c r="K1860" s="1075">
        <f t="shared" si="256"/>
        <v>0</v>
      </c>
      <c r="L1860" s="1075">
        <f t="shared" si="257"/>
        <v>4439915</v>
      </c>
    </row>
    <row r="1861" spans="1:12" x14ac:dyDescent="0.25">
      <c r="A1861" s="1072"/>
      <c r="B1861" s="1072" t="s">
        <v>1104</v>
      </c>
      <c r="C1861" s="1074" t="s">
        <v>633</v>
      </c>
      <c r="D1861" s="1075">
        <v>1</v>
      </c>
      <c r="E1861" s="1075">
        <v>1380780</v>
      </c>
      <c r="F1861" s="1075">
        <v>30000</v>
      </c>
      <c r="G1861" s="1075">
        <v>280590</v>
      </c>
      <c r="H1861" s="1075">
        <f t="shared" si="253"/>
        <v>1691370</v>
      </c>
      <c r="I1861" s="1075">
        <f t="shared" si="254"/>
        <v>1380780</v>
      </c>
      <c r="J1861" s="1075">
        <f t="shared" si="255"/>
        <v>30000</v>
      </c>
      <c r="K1861" s="1075">
        <f t="shared" si="256"/>
        <v>280590</v>
      </c>
      <c r="L1861" s="1075">
        <f t="shared" si="257"/>
        <v>1691370</v>
      </c>
    </row>
    <row r="1862" spans="1:12" x14ac:dyDescent="0.25">
      <c r="A1862" s="1072"/>
      <c r="B1862" s="1072" t="s">
        <v>1686</v>
      </c>
      <c r="C1862" s="1074" t="s">
        <v>633</v>
      </c>
      <c r="D1862" s="1075">
        <v>1</v>
      </c>
      <c r="E1862" s="1075">
        <v>1496600</v>
      </c>
      <c r="F1862" s="1075">
        <v>30000</v>
      </c>
      <c r="G1862" s="1075"/>
      <c r="H1862" s="1075">
        <f t="shared" si="253"/>
        <v>1526600</v>
      </c>
      <c r="I1862" s="1075">
        <f t="shared" si="254"/>
        <v>1496600</v>
      </c>
      <c r="J1862" s="1075">
        <f t="shared" si="255"/>
        <v>30000</v>
      </c>
      <c r="K1862" s="1075">
        <f t="shared" si="256"/>
        <v>0</v>
      </c>
      <c r="L1862" s="1075">
        <f t="shared" si="257"/>
        <v>1526600</v>
      </c>
    </row>
    <row r="1863" spans="1:12" x14ac:dyDescent="0.25">
      <c r="A1863" s="1072"/>
      <c r="B1863" s="1072" t="s">
        <v>1686</v>
      </c>
      <c r="C1863" s="1074" t="s">
        <v>776</v>
      </c>
      <c r="D1863" s="1075">
        <v>1</v>
      </c>
      <c r="E1863" s="1075">
        <v>1478700</v>
      </c>
      <c r="F1863" s="1075">
        <v>30000</v>
      </c>
      <c r="G1863" s="1075"/>
      <c r="H1863" s="1075">
        <f t="shared" si="253"/>
        <v>1508700</v>
      </c>
      <c r="I1863" s="1075">
        <f t="shared" si="254"/>
        <v>1478700</v>
      </c>
      <c r="J1863" s="1075">
        <f t="shared" si="255"/>
        <v>30000</v>
      </c>
      <c r="K1863" s="1075">
        <f t="shared" si="256"/>
        <v>0</v>
      </c>
      <c r="L1863" s="1075">
        <f t="shared" si="257"/>
        <v>1508700</v>
      </c>
    </row>
    <row r="1864" spans="1:12" x14ac:dyDescent="0.25">
      <c r="A1864" s="1072"/>
      <c r="B1864" s="1072" t="s">
        <v>1104</v>
      </c>
      <c r="C1864" s="1074" t="s">
        <v>776</v>
      </c>
      <c r="D1864" s="1075">
        <v>3</v>
      </c>
      <c r="E1864" s="1075">
        <v>1425252</v>
      </c>
      <c r="F1864" s="1075">
        <v>30000</v>
      </c>
      <c r="G1864" s="1075">
        <v>289304</v>
      </c>
      <c r="H1864" s="1075">
        <f t="shared" si="253"/>
        <v>1744556</v>
      </c>
      <c r="I1864" s="1075">
        <f t="shared" si="254"/>
        <v>4275756</v>
      </c>
      <c r="J1864" s="1075">
        <f t="shared" si="255"/>
        <v>90000</v>
      </c>
      <c r="K1864" s="1075">
        <f t="shared" si="256"/>
        <v>867912</v>
      </c>
      <c r="L1864" s="1075">
        <f t="shared" si="257"/>
        <v>5233668</v>
      </c>
    </row>
    <row r="1865" spans="1:12" x14ac:dyDescent="0.25">
      <c r="A1865" s="1072"/>
      <c r="B1865" s="1072"/>
      <c r="C1865" s="1074" t="s">
        <v>964</v>
      </c>
      <c r="D1865" s="1075">
        <v>1</v>
      </c>
      <c r="E1865" s="1075">
        <v>986908</v>
      </c>
      <c r="F1865" s="1075">
        <v>30000</v>
      </c>
      <c r="G1865" s="1075"/>
      <c r="H1865" s="1075">
        <f t="shared" si="253"/>
        <v>1016908</v>
      </c>
      <c r="I1865" s="1075">
        <f t="shared" si="254"/>
        <v>986908</v>
      </c>
      <c r="J1865" s="1075">
        <f t="shared" si="255"/>
        <v>30000</v>
      </c>
      <c r="K1865" s="1075">
        <f t="shared" si="256"/>
        <v>0</v>
      </c>
      <c r="L1865" s="1075">
        <f t="shared" si="257"/>
        <v>1016908</v>
      </c>
    </row>
    <row r="1866" spans="1:12" x14ac:dyDescent="0.25">
      <c r="A1866" s="1072"/>
      <c r="B1866" s="1072"/>
      <c r="C1866" s="1074" t="s">
        <v>634</v>
      </c>
      <c r="D1866" s="1075">
        <v>2</v>
      </c>
      <c r="E1866" s="1075">
        <v>1013692</v>
      </c>
      <c r="F1866" s="1075">
        <v>30000</v>
      </c>
      <c r="G1866" s="1075"/>
      <c r="H1866" s="1075">
        <f t="shared" si="253"/>
        <v>1043692</v>
      </c>
      <c r="I1866" s="1075">
        <f t="shared" si="254"/>
        <v>2027384</v>
      </c>
      <c r="J1866" s="1075">
        <f t="shared" si="255"/>
        <v>60000</v>
      </c>
      <c r="K1866" s="1075">
        <f t="shared" si="256"/>
        <v>0</v>
      </c>
      <c r="L1866" s="1075">
        <f t="shared" si="257"/>
        <v>2087384</v>
      </c>
    </row>
    <row r="1867" spans="1:12" x14ac:dyDescent="0.25">
      <c r="A1867" s="1072"/>
      <c r="B1867" s="1072" t="s">
        <v>1104</v>
      </c>
      <c r="C1867" s="1074" t="s">
        <v>635</v>
      </c>
      <c r="D1867" s="1075">
        <v>1</v>
      </c>
      <c r="E1867" s="1075">
        <v>1692090</v>
      </c>
      <c r="F1867" s="1075">
        <v>30000</v>
      </c>
      <c r="G1867" s="1075">
        <v>328092</v>
      </c>
      <c r="H1867" s="1075">
        <f t="shared" si="253"/>
        <v>2050182</v>
      </c>
      <c r="I1867" s="1075">
        <f t="shared" si="254"/>
        <v>1692090</v>
      </c>
      <c r="J1867" s="1075">
        <f t="shared" si="255"/>
        <v>30000</v>
      </c>
      <c r="K1867" s="1075">
        <f t="shared" si="256"/>
        <v>328092</v>
      </c>
      <c r="L1867" s="1075">
        <f t="shared" si="257"/>
        <v>2050182</v>
      </c>
    </row>
    <row r="1868" spans="1:12" x14ac:dyDescent="0.25">
      <c r="A1868" s="1072"/>
      <c r="B1868" s="1072" t="s">
        <v>1686</v>
      </c>
      <c r="C1868" s="1074" t="s">
        <v>873</v>
      </c>
      <c r="D1868" s="1075">
        <v>3</v>
      </c>
      <c r="E1868" s="1075">
        <v>1523891</v>
      </c>
      <c r="F1868" s="1075">
        <v>30000</v>
      </c>
      <c r="G1868" s="1075"/>
      <c r="H1868" s="1075">
        <f t="shared" si="253"/>
        <v>1553891</v>
      </c>
      <c r="I1868" s="1075">
        <f t="shared" si="254"/>
        <v>4571673</v>
      </c>
      <c r="J1868" s="1075">
        <f t="shared" si="255"/>
        <v>90000</v>
      </c>
      <c r="K1868" s="1075">
        <f t="shared" si="256"/>
        <v>0</v>
      </c>
      <c r="L1868" s="1075">
        <f t="shared" si="257"/>
        <v>4661673</v>
      </c>
    </row>
    <row r="1869" spans="1:12" x14ac:dyDescent="0.25">
      <c r="A1869" s="1072"/>
      <c r="B1869" s="1072"/>
      <c r="C1869" s="1074" t="s">
        <v>794</v>
      </c>
      <c r="D1869" s="1075">
        <v>1</v>
      </c>
      <c r="E1869" s="1075">
        <v>960604</v>
      </c>
      <c r="F1869" s="1075">
        <v>30000</v>
      </c>
      <c r="G1869" s="1075"/>
      <c r="H1869" s="1075">
        <f t="shared" si="253"/>
        <v>990604</v>
      </c>
      <c r="I1869" s="1075">
        <f t="shared" si="254"/>
        <v>960604</v>
      </c>
      <c r="J1869" s="1075">
        <f t="shared" si="255"/>
        <v>30000</v>
      </c>
      <c r="K1869" s="1075">
        <f t="shared" si="256"/>
        <v>0</v>
      </c>
      <c r="L1869" s="1075">
        <f t="shared" si="257"/>
        <v>990604</v>
      </c>
    </row>
    <row r="1870" spans="1:12" x14ac:dyDescent="0.25">
      <c r="A1870" s="1072"/>
      <c r="B1870" s="1072" t="s">
        <v>1686</v>
      </c>
      <c r="C1870" s="1074" t="s">
        <v>794</v>
      </c>
      <c r="D1870" s="1075">
        <v>1</v>
      </c>
      <c r="E1870" s="1075">
        <v>1545303</v>
      </c>
      <c r="F1870" s="1075">
        <v>30000</v>
      </c>
      <c r="G1870" s="1075"/>
      <c r="H1870" s="1075">
        <f t="shared" si="253"/>
        <v>1575303</v>
      </c>
      <c r="I1870" s="1075">
        <f t="shared" si="254"/>
        <v>1545303</v>
      </c>
      <c r="J1870" s="1075">
        <f t="shared" si="255"/>
        <v>30000</v>
      </c>
      <c r="K1870" s="1075">
        <f t="shared" si="256"/>
        <v>0</v>
      </c>
      <c r="L1870" s="1075">
        <f t="shared" si="257"/>
        <v>1575303</v>
      </c>
    </row>
    <row r="1871" spans="1:12" x14ac:dyDescent="0.25">
      <c r="A1871" s="1072"/>
      <c r="B1871" s="1072" t="s">
        <v>1104</v>
      </c>
      <c r="C1871" s="1074" t="s">
        <v>637</v>
      </c>
      <c r="D1871" s="1075">
        <v>1</v>
      </c>
      <c r="E1871" s="1075">
        <v>1618559</v>
      </c>
      <c r="F1871" s="1075">
        <v>30000</v>
      </c>
      <c r="G1871" s="1075">
        <v>315956</v>
      </c>
      <c r="H1871" s="1075">
        <f t="shared" si="253"/>
        <v>1964515</v>
      </c>
      <c r="I1871" s="1075">
        <f t="shared" si="254"/>
        <v>1618559</v>
      </c>
      <c r="J1871" s="1075">
        <f t="shared" si="255"/>
        <v>30000</v>
      </c>
      <c r="K1871" s="1075">
        <f t="shared" si="256"/>
        <v>315956</v>
      </c>
      <c r="L1871" s="1075">
        <f t="shared" si="257"/>
        <v>1964515</v>
      </c>
    </row>
    <row r="1872" spans="1:12" x14ac:dyDescent="0.25">
      <c r="A1872" s="1072"/>
      <c r="B1872" s="1072" t="s">
        <v>1104</v>
      </c>
      <c r="C1872" s="1074" t="s">
        <v>639</v>
      </c>
      <c r="D1872" s="1075">
        <v>1</v>
      </c>
      <c r="E1872" s="1075">
        <v>1667601</v>
      </c>
      <c r="F1872" s="1075">
        <v>30000</v>
      </c>
      <c r="G1872" s="1075">
        <v>323787</v>
      </c>
      <c r="H1872" s="1075">
        <f t="shared" si="253"/>
        <v>2021388</v>
      </c>
      <c r="I1872" s="1075">
        <f t="shared" si="254"/>
        <v>1667601</v>
      </c>
      <c r="J1872" s="1075">
        <f t="shared" si="255"/>
        <v>30000</v>
      </c>
      <c r="K1872" s="1075">
        <f t="shared" si="256"/>
        <v>323787</v>
      </c>
      <c r="L1872" s="1075">
        <f t="shared" si="257"/>
        <v>2021388</v>
      </c>
    </row>
    <row r="1873" spans="1:12" x14ac:dyDescent="0.25">
      <c r="A1873" s="1072"/>
      <c r="B1873" s="1072"/>
      <c r="C1873" s="1074" t="s">
        <v>641</v>
      </c>
      <c r="D1873" s="1075">
        <v>3</v>
      </c>
      <c r="E1873" s="1075">
        <v>1087099</v>
      </c>
      <c r="F1873" s="1075">
        <v>30000</v>
      </c>
      <c r="G1873" s="1075"/>
      <c r="H1873" s="1075">
        <f t="shared" si="253"/>
        <v>1117099</v>
      </c>
      <c r="I1873" s="1075">
        <f t="shared" si="254"/>
        <v>3261297</v>
      </c>
      <c r="J1873" s="1075">
        <f t="shared" si="255"/>
        <v>90000</v>
      </c>
      <c r="K1873" s="1075">
        <f t="shared" si="256"/>
        <v>0</v>
      </c>
      <c r="L1873" s="1075">
        <f t="shared" si="257"/>
        <v>3351297</v>
      </c>
    </row>
    <row r="1874" spans="1:12" x14ac:dyDescent="0.25">
      <c r="A1874" s="1072"/>
      <c r="B1874" s="1072"/>
      <c r="C1874" s="1074" t="s">
        <v>810</v>
      </c>
      <c r="D1874" s="1075">
        <v>1</v>
      </c>
      <c r="E1874" s="1075">
        <v>1094732</v>
      </c>
      <c r="F1874" s="1075">
        <v>30000</v>
      </c>
      <c r="G1874" s="1075"/>
      <c r="H1874" s="1075">
        <f t="shared" si="253"/>
        <v>1124732</v>
      </c>
      <c r="I1874" s="1075">
        <f t="shared" si="254"/>
        <v>1094732</v>
      </c>
      <c r="J1874" s="1075">
        <f t="shared" si="255"/>
        <v>30000</v>
      </c>
      <c r="K1874" s="1075">
        <f t="shared" si="256"/>
        <v>0</v>
      </c>
      <c r="L1874" s="1075">
        <f t="shared" si="257"/>
        <v>1124732</v>
      </c>
    </row>
    <row r="1875" spans="1:12" x14ac:dyDescent="0.25">
      <c r="A1875" s="1072"/>
      <c r="B1875" s="1072"/>
      <c r="C1875" s="1074" t="s">
        <v>649</v>
      </c>
      <c r="D1875" s="1075">
        <v>2</v>
      </c>
      <c r="E1875" s="1075">
        <v>1126631</v>
      </c>
      <c r="F1875" s="1075">
        <v>30000</v>
      </c>
      <c r="G1875" s="1075"/>
      <c r="H1875" s="1075">
        <f t="shared" si="253"/>
        <v>1156631</v>
      </c>
      <c r="I1875" s="1075">
        <f t="shared" si="254"/>
        <v>2253262</v>
      </c>
      <c r="J1875" s="1075">
        <f t="shared" si="255"/>
        <v>60000</v>
      </c>
      <c r="K1875" s="1075">
        <f t="shared" si="256"/>
        <v>0</v>
      </c>
      <c r="L1875" s="1075">
        <f t="shared" si="257"/>
        <v>2313262</v>
      </c>
    </row>
    <row r="1876" spans="1:12" x14ac:dyDescent="0.25">
      <c r="A1876" s="1072"/>
      <c r="B1876" s="1072"/>
      <c r="C1876" s="1074" t="s">
        <v>650</v>
      </c>
      <c r="D1876" s="1075">
        <v>3</v>
      </c>
      <c r="E1876" s="1075">
        <v>1162530</v>
      </c>
      <c r="F1876" s="1075">
        <v>30000</v>
      </c>
      <c r="G1876" s="1075"/>
      <c r="H1876" s="1075">
        <f t="shared" si="253"/>
        <v>1192530</v>
      </c>
      <c r="I1876" s="1075">
        <f t="shared" si="254"/>
        <v>3487590</v>
      </c>
      <c r="J1876" s="1075">
        <f t="shared" si="255"/>
        <v>90000</v>
      </c>
      <c r="K1876" s="1075">
        <f t="shared" si="256"/>
        <v>0</v>
      </c>
      <c r="L1876" s="1075">
        <f t="shared" si="257"/>
        <v>3577590</v>
      </c>
    </row>
    <row r="1877" spans="1:12" x14ac:dyDescent="0.25">
      <c r="A1877" s="1072"/>
      <c r="B1877" s="1072"/>
      <c r="C1877" s="1074" t="s">
        <v>651</v>
      </c>
      <c r="D1877" s="1075">
        <v>1</v>
      </c>
      <c r="E1877" s="1075">
        <v>1196428</v>
      </c>
      <c r="F1877" s="1075">
        <v>30000</v>
      </c>
      <c r="G1877" s="1075"/>
      <c r="H1877" s="1075">
        <f t="shared" si="253"/>
        <v>1226428</v>
      </c>
      <c r="I1877" s="1075">
        <f t="shared" si="254"/>
        <v>1196428</v>
      </c>
      <c r="J1877" s="1075">
        <f t="shared" si="255"/>
        <v>30000</v>
      </c>
      <c r="K1877" s="1075">
        <f t="shared" si="256"/>
        <v>0</v>
      </c>
      <c r="L1877" s="1075">
        <f t="shared" si="257"/>
        <v>1226428</v>
      </c>
    </row>
    <row r="1878" spans="1:12" x14ac:dyDescent="0.25">
      <c r="A1878" s="1072"/>
      <c r="B1878" s="1072"/>
      <c r="C1878" s="1074" t="s">
        <v>778</v>
      </c>
      <c r="D1878" s="1075">
        <v>1</v>
      </c>
      <c r="E1878" s="1075">
        <v>1230327</v>
      </c>
      <c r="F1878" s="1075">
        <v>30000</v>
      </c>
      <c r="G1878" s="1075"/>
      <c r="H1878" s="1075">
        <f t="shared" si="253"/>
        <v>1260327</v>
      </c>
      <c r="I1878" s="1075">
        <f t="shared" si="254"/>
        <v>1230327</v>
      </c>
      <c r="J1878" s="1075">
        <f t="shared" si="255"/>
        <v>30000</v>
      </c>
      <c r="K1878" s="1075">
        <f t="shared" si="256"/>
        <v>0</v>
      </c>
      <c r="L1878" s="1075">
        <f t="shared" si="257"/>
        <v>1260327</v>
      </c>
    </row>
    <row r="1879" spans="1:12" x14ac:dyDescent="0.25">
      <c r="A1879" s="1072"/>
      <c r="B1879" s="1072"/>
      <c r="C1879" s="1074" t="s">
        <v>653</v>
      </c>
      <c r="D1879" s="1075">
        <v>1</v>
      </c>
      <c r="E1879" s="1075">
        <v>1298125</v>
      </c>
      <c r="F1879" s="1075">
        <v>30000</v>
      </c>
      <c r="G1879" s="1075"/>
      <c r="H1879" s="1075">
        <f t="shared" si="253"/>
        <v>1328125</v>
      </c>
      <c r="I1879" s="1075">
        <f t="shared" si="254"/>
        <v>1298125</v>
      </c>
      <c r="J1879" s="1075">
        <f t="shared" si="255"/>
        <v>30000</v>
      </c>
      <c r="K1879" s="1075">
        <f t="shared" si="256"/>
        <v>0</v>
      </c>
      <c r="L1879" s="1075">
        <f t="shared" si="257"/>
        <v>1328125</v>
      </c>
    </row>
    <row r="1880" spans="1:12" x14ac:dyDescent="0.25">
      <c r="A1880" s="1072"/>
      <c r="B1880" s="1072" t="s">
        <v>1686</v>
      </c>
      <c r="C1880" s="1074" t="s">
        <v>654</v>
      </c>
      <c r="D1880" s="1075">
        <v>1</v>
      </c>
      <c r="E1880" s="1075">
        <v>1829442</v>
      </c>
      <c r="F1880" s="1075">
        <v>30000</v>
      </c>
      <c r="G1880" s="1075"/>
      <c r="H1880" s="1075">
        <f t="shared" si="253"/>
        <v>1859442</v>
      </c>
      <c r="I1880" s="1075">
        <f t="shared" si="254"/>
        <v>1829442</v>
      </c>
      <c r="J1880" s="1075">
        <f t="shared" si="255"/>
        <v>30000</v>
      </c>
      <c r="K1880" s="1075">
        <f t="shared" si="256"/>
        <v>0</v>
      </c>
      <c r="L1880" s="1075">
        <f t="shared" si="257"/>
        <v>1859442</v>
      </c>
    </row>
    <row r="1881" spans="1:12" x14ac:dyDescent="0.25">
      <c r="A1881" s="1072"/>
      <c r="B1881" s="1072" t="s">
        <v>1686</v>
      </c>
      <c r="C1881" s="1074" t="s">
        <v>1105</v>
      </c>
      <c r="D1881" s="1075">
        <v>2</v>
      </c>
      <c r="E1881" s="1075">
        <v>1809496</v>
      </c>
      <c r="F1881" s="1075">
        <v>30000</v>
      </c>
      <c r="G1881" s="1075"/>
      <c r="H1881" s="1075">
        <f t="shared" si="253"/>
        <v>1839496</v>
      </c>
      <c r="I1881" s="1075">
        <f t="shared" si="254"/>
        <v>3618992</v>
      </c>
      <c r="J1881" s="1075">
        <f t="shared" si="255"/>
        <v>60000</v>
      </c>
      <c r="K1881" s="1075">
        <f t="shared" si="256"/>
        <v>0</v>
      </c>
      <c r="L1881" s="1075">
        <f t="shared" si="257"/>
        <v>3678992</v>
      </c>
    </row>
    <row r="1882" spans="1:12" x14ac:dyDescent="0.25">
      <c r="A1882" s="1072"/>
      <c r="B1882" s="1072" t="s">
        <v>1104</v>
      </c>
      <c r="C1882" s="1074" t="s">
        <v>1105</v>
      </c>
      <c r="D1882" s="1075">
        <v>1</v>
      </c>
      <c r="E1882" s="1075">
        <v>2201801</v>
      </c>
      <c r="F1882" s="1075">
        <v>30000</v>
      </c>
      <c r="G1882" s="1075">
        <v>396872</v>
      </c>
      <c r="H1882" s="1075">
        <f t="shared" si="253"/>
        <v>2628673</v>
      </c>
      <c r="I1882" s="1075">
        <f t="shared" si="254"/>
        <v>2201801</v>
      </c>
      <c r="J1882" s="1075">
        <f t="shared" si="255"/>
        <v>30000</v>
      </c>
      <c r="K1882" s="1075">
        <f t="shared" si="256"/>
        <v>396872</v>
      </c>
      <c r="L1882" s="1075">
        <f t="shared" si="257"/>
        <v>2628673</v>
      </c>
    </row>
    <row r="1883" spans="1:12" x14ac:dyDescent="0.25">
      <c r="A1883" s="1072"/>
      <c r="B1883" s="1072" t="s">
        <v>1104</v>
      </c>
      <c r="C1883" s="1074" t="s">
        <v>1661</v>
      </c>
      <c r="D1883" s="1075">
        <v>3</v>
      </c>
      <c r="E1883" s="1075">
        <v>2250228</v>
      </c>
      <c r="F1883" s="1075">
        <v>30000</v>
      </c>
      <c r="G1883" s="1075">
        <v>406617</v>
      </c>
      <c r="H1883" s="1075">
        <f t="shared" si="253"/>
        <v>2686845</v>
      </c>
      <c r="I1883" s="1075">
        <f t="shared" si="254"/>
        <v>6750684</v>
      </c>
      <c r="J1883" s="1075">
        <f t="shared" si="255"/>
        <v>90000</v>
      </c>
      <c r="K1883" s="1075">
        <f t="shared" si="256"/>
        <v>1219851</v>
      </c>
      <c r="L1883" s="1075">
        <f t="shared" si="257"/>
        <v>8060535</v>
      </c>
    </row>
    <row r="1884" spans="1:12" x14ac:dyDescent="0.25">
      <c r="A1884" s="1072"/>
      <c r="B1884" s="1072" t="s">
        <v>1686</v>
      </c>
      <c r="C1884" s="1074" t="s">
        <v>1216</v>
      </c>
      <c r="D1884" s="1075">
        <v>4</v>
      </c>
      <c r="E1884" s="1075">
        <v>1918550</v>
      </c>
      <c r="F1884" s="1075">
        <v>30000</v>
      </c>
      <c r="G1884" s="1075"/>
      <c r="H1884" s="1075">
        <f t="shared" si="253"/>
        <v>1948550</v>
      </c>
      <c r="I1884" s="1075">
        <f t="shared" si="254"/>
        <v>7674200</v>
      </c>
      <c r="J1884" s="1075">
        <f t="shared" si="255"/>
        <v>120000</v>
      </c>
      <c r="K1884" s="1075">
        <f t="shared" si="256"/>
        <v>0</v>
      </c>
      <c r="L1884" s="1075">
        <f t="shared" si="257"/>
        <v>7794200</v>
      </c>
    </row>
    <row r="1885" spans="1:12" x14ac:dyDescent="0.25">
      <c r="A1885" s="1072"/>
      <c r="B1885" s="1072" t="s">
        <v>1104</v>
      </c>
      <c r="C1885" s="1074" t="s">
        <v>1106</v>
      </c>
      <c r="D1885" s="1075">
        <v>2</v>
      </c>
      <c r="E1885" s="1075">
        <v>2395512</v>
      </c>
      <c r="F1885" s="1075">
        <v>30000</v>
      </c>
      <c r="G1885" s="1075">
        <v>437329</v>
      </c>
      <c r="H1885" s="1075">
        <f t="shared" si="253"/>
        <v>2862841</v>
      </c>
      <c r="I1885" s="1075">
        <f t="shared" si="254"/>
        <v>4791024</v>
      </c>
      <c r="J1885" s="1075">
        <f t="shared" si="255"/>
        <v>60000</v>
      </c>
      <c r="K1885" s="1075">
        <f t="shared" si="256"/>
        <v>874658</v>
      </c>
      <c r="L1885" s="1075">
        <f t="shared" si="257"/>
        <v>5725682</v>
      </c>
    </row>
    <row r="1886" spans="1:12" x14ac:dyDescent="0.25">
      <c r="A1886" s="1072"/>
      <c r="B1886" s="1072"/>
      <c r="C1886" s="1074" t="s">
        <v>797</v>
      </c>
      <c r="D1886" s="1075">
        <v>3</v>
      </c>
      <c r="E1886" s="1075">
        <v>1274303</v>
      </c>
      <c r="F1886" s="1075">
        <v>30000</v>
      </c>
      <c r="G1886" s="1075"/>
      <c r="H1886" s="1075">
        <f t="shared" si="253"/>
        <v>1304303</v>
      </c>
      <c r="I1886" s="1075">
        <f t="shared" si="254"/>
        <v>3822909</v>
      </c>
      <c r="J1886" s="1075">
        <f t="shared" si="255"/>
        <v>90000</v>
      </c>
      <c r="K1886" s="1075">
        <f t="shared" si="256"/>
        <v>0</v>
      </c>
      <c r="L1886" s="1075">
        <f t="shared" si="257"/>
        <v>3912909</v>
      </c>
    </row>
    <row r="1887" spans="1:12" x14ac:dyDescent="0.25">
      <c r="A1887" s="1072"/>
      <c r="B1887" s="1072" t="s">
        <v>1104</v>
      </c>
      <c r="C1887" s="1074" t="s">
        <v>797</v>
      </c>
      <c r="D1887" s="1075">
        <v>2</v>
      </c>
      <c r="E1887" s="1075">
        <v>2624388</v>
      </c>
      <c r="F1887" s="1075">
        <v>30000</v>
      </c>
      <c r="G1887" s="1075">
        <v>445224</v>
      </c>
      <c r="H1887" s="1075">
        <f t="shared" si="253"/>
        <v>3099612</v>
      </c>
      <c r="I1887" s="1075">
        <f t="shared" si="254"/>
        <v>5248776</v>
      </c>
      <c r="J1887" s="1075">
        <f t="shared" si="255"/>
        <v>60000</v>
      </c>
      <c r="K1887" s="1075">
        <f t="shared" si="256"/>
        <v>890448</v>
      </c>
      <c r="L1887" s="1075">
        <f t="shared" si="257"/>
        <v>6199224</v>
      </c>
    </row>
    <row r="1888" spans="1:12" x14ac:dyDescent="0.25">
      <c r="A1888" s="1072"/>
      <c r="B1888" s="1072"/>
      <c r="C1888" s="1074" t="s">
        <v>811</v>
      </c>
      <c r="D1888" s="1075">
        <v>5</v>
      </c>
      <c r="E1888" s="1075">
        <v>1326884</v>
      </c>
      <c r="F1888" s="1075">
        <v>30000</v>
      </c>
      <c r="G1888" s="1075"/>
      <c r="H1888" s="1075">
        <f t="shared" si="253"/>
        <v>1356884</v>
      </c>
      <c r="I1888" s="1075">
        <f t="shared" si="254"/>
        <v>6634420</v>
      </c>
      <c r="J1888" s="1075">
        <f t="shared" si="255"/>
        <v>150000</v>
      </c>
      <c r="K1888" s="1075">
        <f t="shared" si="256"/>
        <v>0</v>
      </c>
      <c r="L1888" s="1075">
        <f t="shared" si="257"/>
        <v>6784420</v>
      </c>
    </row>
    <row r="1889" spans="1:12" x14ac:dyDescent="0.25">
      <c r="A1889" s="1072"/>
      <c r="B1889" s="1072" t="s">
        <v>1686</v>
      </c>
      <c r="C1889" s="1074" t="s">
        <v>811</v>
      </c>
      <c r="D1889" s="1075">
        <v>2</v>
      </c>
      <c r="E1889" s="1075">
        <v>1953310</v>
      </c>
      <c r="F1889" s="1075">
        <v>30000</v>
      </c>
      <c r="G1889" s="1075"/>
      <c r="H1889" s="1075">
        <f t="shared" si="253"/>
        <v>1983310</v>
      </c>
      <c r="I1889" s="1075">
        <f t="shared" si="254"/>
        <v>3906620</v>
      </c>
      <c r="J1889" s="1075">
        <f t="shared" si="255"/>
        <v>60000</v>
      </c>
      <c r="K1889" s="1075">
        <f t="shared" si="256"/>
        <v>0</v>
      </c>
      <c r="L1889" s="1075">
        <f t="shared" si="257"/>
        <v>3966620</v>
      </c>
    </row>
    <row r="1890" spans="1:12" x14ac:dyDescent="0.25">
      <c r="A1890" s="1072"/>
      <c r="B1890" s="1072"/>
      <c r="C1890" s="1074" t="s">
        <v>656</v>
      </c>
      <c r="D1890" s="1075">
        <v>2</v>
      </c>
      <c r="E1890" s="1075">
        <v>1379465</v>
      </c>
      <c r="F1890" s="1075">
        <v>30000</v>
      </c>
      <c r="G1890" s="1075"/>
      <c r="H1890" s="1075">
        <f t="shared" si="253"/>
        <v>1409465</v>
      </c>
      <c r="I1890" s="1075">
        <f t="shared" si="254"/>
        <v>2758930</v>
      </c>
      <c r="J1890" s="1075">
        <f t="shared" si="255"/>
        <v>60000</v>
      </c>
      <c r="K1890" s="1075">
        <f t="shared" si="256"/>
        <v>0</v>
      </c>
      <c r="L1890" s="1075">
        <f t="shared" si="257"/>
        <v>2818930</v>
      </c>
    </row>
    <row r="1891" spans="1:12" x14ac:dyDescent="0.25">
      <c r="A1891" s="1072"/>
      <c r="B1891" s="1072"/>
      <c r="C1891" s="1074" t="s">
        <v>658</v>
      </c>
      <c r="D1891" s="1075">
        <v>3</v>
      </c>
      <c r="E1891" s="1075">
        <v>1432046</v>
      </c>
      <c r="F1891" s="1075">
        <v>30000</v>
      </c>
      <c r="G1891" s="1075"/>
      <c r="H1891" s="1075">
        <f t="shared" si="253"/>
        <v>1462046</v>
      </c>
      <c r="I1891" s="1075">
        <f t="shared" si="254"/>
        <v>4296138</v>
      </c>
      <c r="J1891" s="1075">
        <f t="shared" si="255"/>
        <v>90000</v>
      </c>
      <c r="K1891" s="1075">
        <f t="shared" si="256"/>
        <v>0</v>
      </c>
      <c r="L1891" s="1075">
        <f t="shared" si="257"/>
        <v>4386138</v>
      </c>
    </row>
    <row r="1892" spans="1:12" x14ac:dyDescent="0.25">
      <c r="A1892" s="1072"/>
      <c r="B1892" s="1072"/>
      <c r="C1892" s="1074" t="s">
        <v>763</v>
      </c>
      <c r="D1892" s="1075">
        <v>5</v>
      </c>
      <c r="E1892" s="1075">
        <v>1484627</v>
      </c>
      <c r="F1892" s="1075">
        <v>30000</v>
      </c>
      <c r="G1892" s="1075"/>
      <c r="H1892" s="1075">
        <f t="shared" si="253"/>
        <v>1514627</v>
      </c>
      <c r="I1892" s="1075">
        <f t="shared" si="254"/>
        <v>7423135</v>
      </c>
      <c r="J1892" s="1075">
        <f t="shared" si="255"/>
        <v>150000</v>
      </c>
      <c r="K1892" s="1075">
        <f t="shared" si="256"/>
        <v>0</v>
      </c>
      <c r="L1892" s="1075">
        <f t="shared" si="257"/>
        <v>7573135</v>
      </c>
    </row>
    <row r="1893" spans="1:12" x14ac:dyDescent="0.25">
      <c r="A1893" s="1072"/>
      <c r="B1893" s="1072"/>
      <c r="C1893" s="1074" t="s">
        <v>798</v>
      </c>
      <c r="D1893" s="1075">
        <v>1</v>
      </c>
      <c r="E1893" s="1075">
        <v>1589789</v>
      </c>
      <c r="F1893" s="1075">
        <v>30000</v>
      </c>
      <c r="G1893" s="1075"/>
      <c r="H1893" s="1075">
        <f t="shared" si="253"/>
        <v>1619789</v>
      </c>
      <c r="I1893" s="1075">
        <f t="shared" si="254"/>
        <v>1589789</v>
      </c>
      <c r="J1893" s="1075">
        <f t="shared" si="255"/>
        <v>30000</v>
      </c>
      <c r="K1893" s="1075">
        <f t="shared" si="256"/>
        <v>0</v>
      </c>
      <c r="L1893" s="1075">
        <f t="shared" si="257"/>
        <v>1619789</v>
      </c>
    </row>
    <row r="1894" spans="1:12" x14ac:dyDescent="0.25">
      <c r="A1894" s="1072"/>
      <c r="B1894" s="1072"/>
      <c r="C1894" s="1074" t="s">
        <v>843</v>
      </c>
      <c r="D1894" s="1075">
        <v>1</v>
      </c>
      <c r="E1894" s="1075">
        <v>1642370</v>
      </c>
      <c r="F1894" s="1075">
        <v>30000</v>
      </c>
      <c r="G1894" s="1075"/>
      <c r="H1894" s="1075">
        <f t="shared" ref="H1894:H1921" si="258">SUM(E1894:G1894)</f>
        <v>1672370</v>
      </c>
      <c r="I1894" s="1075">
        <f t="shared" ref="I1894:I1921" si="259">D1894*E1894</f>
        <v>1642370</v>
      </c>
      <c r="J1894" s="1075">
        <f t="shared" ref="J1894:J1921" si="260">D1894*F1894</f>
        <v>30000</v>
      </c>
      <c r="K1894" s="1075">
        <f t="shared" ref="K1894:K1921" si="261">D1894*G1894</f>
        <v>0</v>
      </c>
      <c r="L1894" s="1075">
        <f t="shared" ref="L1894:L1921" si="262">D1894*H1894</f>
        <v>1672370</v>
      </c>
    </row>
    <row r="1895" spans="1:12" x14ac:dyDescent="0.25">
      <c r="A1895" s="1072"/>
      <c r="B1895" s="1072" t="s">
        <v>1104</v>
      </c>
      <c r="C1895" s="1074" t="s">
        <v>843</v>
      </c>
      <c r="D1895" s="1075">
        <v>1</v>
      </c>
      <c r="E1895" s="1075">
        <v>3096504</v>
      </c>
      <c r="F1895" s="1075">
        <v>30000</v>
      </c>
      <c r="G1895" s="1075">
        <v>530514</v>
      </c>
      <c r="H1895" s="1075">
        <f t="shared" si="258"/>
        <v>3657018</v>
      </c>
      <c r="I1895" s="1075">
        <f t="shared" si="259"/>
        <v>3096504</v>
      </c>
      <c r="J1895" s="1075">
        <f t="shared" si="260"/>
        <v>30000</v>
      </c>
      <c r="K1895" s="1075">
        <f t="shared" si="261"/>
        <v>530514</v>
      </c>
      <c r="L1895" s="1075">
        <f t="shared" si="262"/>
        <v>3657018</v>
      </c>
    </row>
    <row r="1896" spans="1:12" x14ac:dyDescent="0.25">
      <c r="A1896" s="1072"/>
      <c r="B1896" s="1072" t="s">
        <v>1104</v>
      </c>
      <c r="C1896" s="1074" t="s">
        <v>844</v>
      </c>
      <c r="D1896" s="1075">
        <v>1</v>
      </c>
      <c r="E1896" s="1075">
        <v>3164292</v>
      </c>
      <c r="F1896" s="1075">
        <v>30000</v>
      </c>
      <c r="G1896" s="1075">
        <v>546558</v>
      </c>
      <c r="H1896" s="1075">
        <f t="shared" si="258"/>
        <v>3740850</v>
      </c>
      <c r="I1896" s="1075">
        <f t="shared" si="259"/>
        <v>3164292</v>
      </c>
      <c r="J1896" s="1075">
        <f t="shared" si="260"/>
        <v>30000</v>
      </c>
      <c r="K1896" s="1075">
        <f t="shared" si="261"/>
        <v>546558</v>
      </c>
      <c r="L1896" s="1075">
        <f t="shared" si="262"/>
        <v>3740850</v>
      </c>
    </row>
    <row r="1897" spans="1:12" x14ac:dyDescent="0.25">
      <c r="A1897" s="1072"/>
      <c r="B1897" s="442" t="s">
        <v>1104</v>
      </c>
      <c r="C1897" s="1074" t="s">
        <v>1432</v>
      </c>
      <c r="D1897" s="1076">
        <v>1</v>
      </c>
      <c r="E1897" s="1075">
        <v>3078780</v>
      </c>
      <c r="F1897" s="1075">
        <v>30000</v>
      </c>
      <c r="G1897" s="1075">
        <v>504792</v>
      </c>
      <c r="H1897" s="1075">
        <f t="shared" si="258"/>
        <v>3613572</v>
      </c>
      <c r="I1897" s="1075">
        <f t="shared" si="259"/>
        <v>3078780</v>
      </c>
      <c r="J1897" s="1075">
        <f t="shared" si="260"/>
        <v>30000</v>
      </c>
      <c r="K1897" s="1075">
        <f t="shared" si="261"/>
        <v>504792</v>
      </c>
      <c r="L1897" s="1075">
        <f t="shared" si="262"/>
        <v>3613572</v>
      </c>
    </row>
    <row r="1898" spans="1:12" x14ac:dyDescent="0.25">
      <c r="A1898" s="1072"/>
      <c r="B1898" s="442"/>
      <c r="C1898" s="1074" t="s">
        <v>874</v>
      </c>
      <c r="D1898" s="1076">
        <v>1</v>
      </c>
      <c r="E1898" s="1075">
        <v>1417699</v>
      </c>
      <c r="F1898" s="1075">
        <v>30000</v>
      </c>
      <c r="G1898" s="1075"/>
      <c r="H1898" s="1075">
        <f t="shared" si="258"/>
        <v>1447699</v>
      </c>
      <c r="I1898" s="1075">
        <f t="shared" si="259"/>
        <v>1417699</v>
      </c>
      <c r="J1898" s="1075">
        <f t="shared" si="260"/>
        <v>30000</v>
      </c>
      <c r="K1898" s="1075">
        <f t="shared" si="261"/>
        <v>0</v>
      </c>
      <c r="L1898" s="1075">
        <f t="shared" si="262"/>
        <v>1447699</v>
      </c>
    </row>
    <row r="1899" spans="1:12" x14ac:dyDescent="0.25">
      <c r="A1899" s="1072"/>
      <c r="B1899" s="442"/>
      <c r="C1899" s="1074" t="s">
        <v>846</v>
      </c>
      <c r="D1899" s="1076">
        <v>1</v>
      </c>
      <c r="E1899" s="1075">
        <v>1473289</v>
      </c>
      <c r="F1899" s="1075">
        <v>30000</v>
      </c>
      <c r="G1899" s="1075"/>
      <c r="H1899" s="1075">
        <f t="shared" si="258"/>
        <v>1503289</v>
      </c>
      <c r="I1899" s="1075">
        <f t="shared" si="259"/>
        <v>1473289</v>
      </c>
      <c r="J1899" s="1075">
        <f t="shared" si="260"/>
        <v>30000</v>
      </c>
      <c r="K1899" s="1075">
        <f t="shared" si="261"/>
        <v>0</v>
      </c>
      <c r="L1899" s="1075">
        <f t="shared" si="262"/>
        <v>1503289</v>
      </c>
    </row>
    <row r="1900" spans="1:12" x14ac:dyDescent="0.25">
      <c r="A1900" s="1072"/>
      <c r="B1900" s="442" t="s">
        <v>1104</v>
      </c>
      <c r="C1900" s="1074" t="s">
        <v>846</v>
      </c>
      <c r="D1900" s="1076">
        <v>1</v>
      </c>
      <c r="E1900" s="1075">
        <v>3262245</v>
      </c>
      <c r="F1900" s="1075">
        <v>30000</v>
      </c>
      <c r="G1900" s="1075">
        <v>537828</v>
      </c>
      <c r="H1900" s="1075">
        <f t="shared" si="258"/>
        <v>3830073</v>
      </c>
      <c r="I1900" s="1075">
        <f t="shared" si="259"/>
        <v>3262245</v>
      </c>
      <c r="J1900" s="1075">
        <f t="shared" si="260"/>
        <v>30000</v>
      </c>
      <c r="K1900" s="1075">
        <f t="shared" si="261"/>
        <v>537828</v>
      </c>
      <c r="L1900" s="1075">
        <f t="shared" si="262"/>
        <v>3830073</v>
      </c>
    </row>
    <row r="1901" spans="1:12" x14ac:dyDescent="0.25">
      <c r="A1901" s="1072"/>
      <c r="B1901" s="1072"/>
      <c r="C1901" s="1074" t="s">
        <v>661</v>
      </c>
      <c r="D1901" s="1075">
        <v>4</v>
      </c>
      <c r="E1901" s="1075">
        <v>1528878</v>
      </c>
      <c r="F1901" s="1075">
        <v>30000</v>
      </c>
      <c r="G1901" s="1075"/>
      <c r="H1901" s="1075">
        <f t="shared" si="258"/>
        <v>1558878</v>
      </c>
      <c r="I1901" s="1075">
        <f t="shared" si="259"/>
        <v>6115512</v>
      </c>
      <c r="J1901" s="1075">
        <f t="shared" si="260"/>
        <v>120000</v>
      </c>
      <c r="K1901" s="1075">
        <f t="shared" si="261"/>
        <v>0</v>
      </c>
      <c r="L1901" s="1075">
        <f t="shared" si="262"/>
        <v>6235512</v>
      </c>
    </row>
    <row r="1902" spans="1:12" x14ac:dyDescent="0.25">
      <c r="A1902" s="1072"/>
      <c r="B1902" s="1072" t="s">
        <v>1104</v>
      </c>
      <c r="C1902" s="1074" t="s">
        <v>661</v>
      </c>
      <c r="D1902" s="1075">
        <v>1</v>
      </c>
      <c r="E1902" s="1075">
        <v>3353978</v>
      </c>
      <c r="F1902" s="1075">
        <v>30000</v>
      </c>
      <c r="G1902" s="1075">
        <v>547752</v>
      </c>
      <c r="H1902" s="1075">
        <f t="shared" si="258"/>
        <v>3931730</v>
      </c>
      <c r="I1902" s="1075">
        <f t="shared" si="259"/>
        <v>3353978</v>
      </c>
      <c r="J1902" s="1075">
        <f t="shared" si="260"/>
        <v>30000</v>
      </c>
      <c r="K1902" s="1075">
        <f t="shared" si="261"/>
        <v>547752</v>
      </c>
      <c r="L1902" s="1075">
        <f t="shared" si="262"/>
        <v>3931730</v>
      </c>
    </row>
    <row r="1903" spans="1:12" x14ac:dyDescent="0.25">
      <c r="A1903" s="1072"/>
      <c r="B1903" s="1072"/>
      <c r="C1903" s="1074" t="s">
        <v>663</v>
      </c>
      <c r="D1903" s="1075">
        <v>4</v>
      </c>
      <c r="E1903" s="1075">
        <v>1584468</v>
      </c>
      <c r="F1903" s="1075">
        <v>30000</v>
      </c>
      <c r="G1903" s="1075"/>
      <c r="H1903" s="1075">
        <f t="shared" si="258"/>
        <v>1614468</v>
      </c>
      <c r="I1903" s="1075">
        <f t="shared" si="259"/>
        <v>6337872</v>
      </c>
      <c r="J1903" s="1075">
        <f t="shared" si="260"/>
        <v>120000</v>
      </c>
      <c r="K1903" s="1075">
        <f t="shared" si="261"/>
        <v>0</v>
      </c>
      <c r="L1903" s="1075">
        <f t="shared" si="262"/>
        <v>6457872</v>
      </c>
    </row>
    <row r="1904" spans="1:12" x14ac:dyDescent="0.25">
      <c r="A1904" s="1072"/>
      <c r="B1904" s="1072" t="s">
        <v>1104</v>
      </c>
      <c r="C1904" s="1074" t="s">
        <v>663</v>
      </c>
      <c r="D1904" s="1075">
        <v>1</v>
      </c>
      <c r="E1904" s="1075">
        <v>3445710</v>
      </c>
      <c r="F1904" s="1075">
        <v>30000</v>
      </c>
      <c r="G1904" s="1075">
        <v>554352</v>
      </c>
      <c r="H1904" s="1075">
        <f t="shared" si="258"/>
        <v>4030062</v>
      </c>
      <c r="I1904" s="1075">
        <f t="shared" si="259"/>
        <v>3445710</v>
      </c>
      <c r="J1904" s="1075">
        <f t="shared" si="260"/>
        <v>30000</v>
      </c>
      <c r="K1904" s="1075">
        <f t="shared" si="261"/>
        <v>554352</v>
      </c>
      <c r="L1904" s="1075">
        <f t="shared" si="262"/>
        <v>4030062</v>
      </c>
    </row>
    <row r="1905" spans="1:12" x14ac:dyDescent="0.25">
      <c r="A1905" s="1072"/>
      <c r="B1905" s="1072"/>
      <c r="C1905" s="1074" t="s">
        <v>664</v>
      </c>
      <c r="D1905" s="1075">
        <v>2</v>
      </c>
      <c r="E1905" s="1075">
        <v>1640057</v>
      </c>
      <c r="F1905" s="1075">
        <v>30000</v>
      </c>
      <c r="G1905" s="1075"/>
      <c r="H1905" s="1075">
        <f t="shared" si="258"/>
        <v>1670057</v>
      </c>
      <c r="I1905" s="1075">
        <f t="shared" si="259"/>
        <v>3280114</v>
      </c>
      <c r="J1905" s="1075">
        <f t="shared" si="260"/>
        <v>60000</v>
      </c>
      <c r="K1905" s="1075">
        <f t="shared" si="261"/>
        <v>0</v>
      </c>
      <c r="L1905" s="1075">
        <f t="shared" si="262"/>
        <v>3340114</v>
      </c>
    </row>
    <row r="1906" spans="1:12" x14ac:dyDescent="0.25">
      <c r="A1906" s="1072"/>
      <c r="B1906" s="1072"/>
      <c r="C1906" s="1074" t="s">
        <v>665</v>
      </c>
      <c r="D1906" s="1075">
        <v>1</v>
      </c>
      <c r="E1906" s="1075">
        <v>1695647</v>
      </c>
      <c r="F1906" s="1075">
        <v>30000</v>
      </c>
      <c r="G1906" s="1075"/>
      <c r="H1906" s="1075">
        <f t="shared" si="258"/>
        <v>1725647</v>
      </c>
      <c r="I1906" s="1075">
        <f t="shared" si="259"/>
        <v>1695647</v>
      </c>
      <c r="J1906" s="1075">
        <f t="shared" si="260"/>
        <v>30000</v>
      </c>
      <c r="K1906" s="1075">
        <f t="shared" si="261"/>
        <v>0</v>
      </c>
      <c r="L1906" s="1075">
        <f t="shared" si="262"/>
        <v>1725647</v>
      </c>
    </row>
    <row r="1907" spans="1:12" x14ac:dyDescent="0.25">
      <c r="A1907" s="1072"/>
      <c r="B1907" s="1072" t="s">
        <v>1104</v>
      </c>
      <c r="C1907" s="1074" t="s">
        <v>847</v>
      </c>
      <c r="D1907" s="1075">
        <v>1</v>
      </c>
      <c r="E1907" s="1075">
        <v>3720909</v>
      </c>
      <c r="F1907" s="1075">
        <v>30000</v>
      </c>
      <c r="G1907" s="1075">
        <v>620424</v>
      </c>
      <c r="H1907" s="1075">
        <f t="shared" si="258"/>
        <v>4371333</v>
      </c>
      <c r="I1907" s="1075">
        <f t="shared" si="259"/>
        <v>3720909</v>
      </c>
      <c r="J1907" s="1075">
        <f t="shared" si="260"/>
        <v>30000</v>
      </c>
      <c r="K1907" s="1075">
        <f t="shared" si="261"/>
        <v>620424</v>
      </c>
      <c r="L1907" s="1075">
        <f t="shared" si="262"/>
        <v>4371333</v>
      </c>
    </row>
    <row r="1908" spans="1:12" x14ac:dyDescent="0.25">
      <c r="A1908" s="1072"/>
      <c r="B1908" s="1072"/>
      <c r="C1908" s="1074" t="s">
        <v>666</v>
      </c>
      <c r="D1908" s="1075">
        <v>2</v>
      </c>
      <c r="E1908" s="1075">
        <v>1806826</v>
      </c>
      <c r="F1908" s="1075">
        <v>30000</v>
      </c>
      <c r="G1908" s="1075"/>
      <c r="H1908" s="1075">
        <f t="shared" si="258"/>
        <v>1836826</v>
      </c>
      <c r="I1908" s="1075">
        <f t="shared" si="259"/>
        <v>3613652</v>
      </c>
      <c r="J1908" s="1075">
        <f t="shared" si="260"/>
        <v>60000</v>
      </c>
      <c r="K1908" s="1075">
        <f t="shared" si="261"/>
        <v>0</v>
      </c>
      <c r="L1908" s="1075">
        <f t="shared" si="262"/>
        <v>3673652</v>
      </c>
    </row>
    <row r="1909" spans="1:12" x14ac:dyDescent="0.25">
      <c r="A1909" s="1072"/>
      <c r="B1909" s="1072"/>
      <c r="C1909" s="1074" t="s">
        <v>848</v>
      </c>
      <c r="D1909" s="1075">
        <v>1</v>
      </c>
      <c r="E1909" s="1075">
        <v>1862415</v>
      </c>
      <c r="F1909" s="1075">
        <v>30000</v>
      </c>
      <c r="G1909" s="1075"/>
      <c r="H1909" s="1075">
        <f t="shared" si="258"/>
        <v>1892415</v>
      </c>
      <c r="I1909" s="1075">
        <f t="shared" si="259"/>
        <v>1862415</v>
      </c>
      <c r="J1909" s="1075">
        <f t="shared" si="260"/>
        <v>30000</v>
      </c>
      <c r="K1909" s="1075">
        <f t="shared" si="261"/>
        <v>0</v>
      </c>
      <c r="L1909" s="1075">
        <f t="shared" si="262"/>
        <v>1892415</v>
      </c>
    </row>
    <row r="1910" spans="1:12" x14ac:dyDescent="0.25">
      <c r="A1910" s="1072"/>
      <c r="B1910" s="1072" t="s">
        <v>1104</v>
      </c>
      <c r="C1910" s="1074" t="s">
        <v>994</v>
      </c>
      <c r="D1910" s="1075">
        <v>1</v>
      </c>
      <c r="E1910" s="1075">
        <v>3899895</v>
      </c>
      <c r="F1910" s="1075">
        <v>30000</v>
      </c>
      <c r="G1910" s="1075">
        <v>609534</v>
      </c>
      <c r="H1910" s="1075">
        <f t="shared" si="258"/>
        <v>4539429</v>
      </c>
      <c r="I1910" s="1075">
        <f t="shared" si="259"/>
        <v>3899895</v>
      </c>
      <c r="J1910" s="1075">
        <f t="shared" si="260"/>
        <v>30000</v>
      </c>
      <c r="K1910" s="1075">
        <f t="shared" si="261"/>
        <v>609534</v>
      </c>
      <c r="L1910" s="1075">
        <f t="shared" si="262"/>
        <v>4539429</v>
      </c>
    </row>
    <row r="1911" spans="1:12" x14ac:dyDescent="0.25">
      <c r="A1911" s="1072"/>
      <c r="B1911" s="1072" t="s">
        <v>1104</v>
      </c>
      <c r="C1911" s="1074" t="s">
        <v>1057</v>
      </c>
      <c r="D1911" s="1075">
        <v>1</v>
      </c>
      <c r="E1911" s="1075">
        <v>4007961</v>
      </c>
      <c r="F1911" s="1075">
        <v>30000</v>
      </c>
      <c r="G1911" s="1075">
        <v>625370</v>
      </c>
      <c r="H1911" s="1075">
        <f t="shared" si="258"/>
        <v>4663331</v>
      </c>
      <c r="I1911" s="1075">
        <f t="shared" si="259"/>
        <v>4007961</v>
      </c>
      <c r="J1911" s="1075">
        <f t="shared" si="260"/>
        <v>30000</v>
      </c>
      <c r="K1911" s="1075">
        <f t="shared" si="261"/>
        <v>625370</v>
      </c>
      <c r="L1911" s="1075">
        <f t="shared" si="262"/>
        <v>4663331</v>
      </c>
    </row>
    <row r="1912" spans="1:12" x14ac:dyDescent="0.25">
      <c r="A1912" s="1072"/>
      <c r="B1912" s="1072"/>
      <c r="C1912" s="1074" t="s">
        <v>673</v>
      </c>
      <c r="D1912" s="1075">
        <v>2</v>
      </c>
      <c r="E1912" s="1075">
        <v>1802375</v>
      </c>
      <c r="F1912" s="1075">
        <v>30000</v>
      </c>
      <c r="G1912" s="1075"/>
      <c r="H1912" s="1075">
        <f t="shared" si="258"/>
        <v>1832375</v>
      </c>
      <c r="I1912" s="1075">
        <f t="shared" si="259"/>
        <v>3604750</v>
      </c>
      <c r="J1912" s="1075">
        <f t="shared" si="260"/>
        <v>60000</v>
      </c>
      <c r="K1912" s="1075">
        <f t="shared" si="261"/>
        <v>0</v>
      </c>
      <c r="L1912" s="1075">
        <f t="shared" si="262"/>
        <v>3664750</v>
      </c>
    </row>
    <row r="1913" spans="1:12" x14ac:dyDescent="0.25">
      <c r="A1913" s="1072"/>
      <c r="B1913" s="1072"/>
      <c r="C1913" s="1074" t="s">
        <v>674</v>
      </c>
      <c r="D1913" s="1075">
        <v>1</v>
      </c>
      <c r="E1913" s="1075">
        <v>1862220</v>
      </c>
      <c r="F1913" s="1075">
        <v>30000</v>
      </c>
      <c r="G1913" s="1075"/>
      <c r="H1913" s="1075">
        <f t="shared" si="258"/>
        <v>1892220</v>
      </c>
      <c r="I1913" s="1075">
        <f t="shared" si="259"/>
        <v>1862220</v>
      </c>
      <c r="J1913" s="1075">
        <f t="shared" si="260"/>
        <v>30000</v>
      </c>
      <c r="K1913" s="1075">
        <f t="shared" si="261"/>
        <v>0</v>
      </c>
      <c r="L1913" s="1075">
        <f t="shared" si="262"/>
        <v>1892220</v>
      </c>
    </row>
    <row r="1914" spans="1:12" x14ac:dyDescent="0.25">
      <c r="A1914" s="1072"/>
      <c r="B1914" s="1072"/>
      <c r="C1914" s="1074" t="s">
        <v>676</v>
      </c>
      <c r="D1914" s="1075">
        <v>4</v>
      </c>
      <c r="E1914" s="1075">
        <v>1922065</v>
      </c>
      <c r="F1914" s="1075">
        <v>30000</v>
      </c>
      <c r="G1914" s="1075"/>
      <c r="H1914" s="1075">
        <f t="shared" si="258"/>
        <v>1952065</v>
      </c>
      <c r="I1914" s="1075">
        <f t="shared" si="259"/>
        <v>7688260</v>
      </c>
      <c r="J1914" s="1075">
        <f t="shared" si="260"/>
        <v>120000</v>
      </c>
      <c r="K1914" s="1075">
        <f t="shared" si="261"/>
        <v>0</v>
      </c>
      <c r="L1914" s="1075">
        <f t="shared" si="262"/>
        <v>7808260</v>
      </c>
    </row>
    <row r="1915" spans="1:12" x14ac:dyDescent="0.25">
      <c r="A1915" s="1072"/>
      <c r="B1915" s="1072"/>
      <c r="C1915" s="1074" t="s">
        <v>677</v>
      </c>
      <c r="D1915" s="1075">
        <v>1</v>
      </c>
      <c r="E1915" s="1075">
        <v>1981910</v>
      </c>
      <c r="F1915" s="1075">
        <v>30000</v>
      </c>
      <c r="G1915" s="1075"/>
      <c r="H1915" s="1075">
        <f t="shared" si="258"/>
        <v>2011910</v>
      </c>
      <c r="I1915" s="1075">
        <f t="shared" si="259"/>
        <v>1981910</v>
      </c>
      <c r="J1915" s="1075">
        <f t="shared" si="260"/>
        <v>30000</v>
      </c>
      <c r="K1915" s="1075">
        <f t="shared" si="261"/>
        <v>0</v>
      </c>
      <c r="L1915" s="1075">
        <f t="shared" si="262"/>
        <v>2011910</v>
      </c>
    </row>
    <row r="1916" spans="1:12" x14ac:dyDescent="0.25">
      <c r="A1916" s="1072"/>
      <c r="B1916" s="1072"/>
      <c r="C1916" s="1074" t="s">
        <v>678</v>
      </c>
      <c r="D1916" s="1075">
        <v>2</v>
      </c>
      <c r="E1916" s="1075">
        <v>2041755</v>
      </c>
      <c r="F1916" s="1075">
        <v>30000</v>
      </c>
      <c r="G1916" s="1075"/>
      <c r="H1916" s="1075">
        <f t="shared" si="258"/>
        <v>2071755</v>
      </c>
      <c r="I1916" s="1075">
        <f t="shared" si="259"/>
        <v>4083510</v>
      </c>
      <c r="J1916" s="1075">
        <f t="shared" si="260"/>
        <v>60000</v>
      </c>
      <c r="K1916" s="1075">
        <f t="shared" si="261"/>
        <v>0</v>
      </c>
      <c r="L1916" s="1075">
        <f t="shared" si="262"/>
        <v>4143510</v>
      </c>
    </row>
    <row r="1917" spans="1:12" x14ac:dyDescent="0.25">
      <c r="A1917" s="1072"/>
      <c r="B1917" s="1072"/>
      <c r="C1917" s="1071" t="s">
        <v>680</v>
      </c>
      <c r="D1917" s="1075">
        <v>4</v>
      </c>
      <c r="E1917" s="1075">
        <v>2277506</v>
      </c>
      <c r="F1917" s="1075">
        <v>30000</v>
      </c>
      <c r="G1917" s="1075"/>
      <c r="H1917" s="1075">
        <f t="shared" si="258"/>
        <v>2307506</v>
      </c>
      <c r="I1917" s="1075">
        <f t="shared" si="259"/>
        <v>9110024</v>
      </c>
      <c r="J1917" s="1075">
        <f t="shared" si="260"/>
        <v>120000</v>
      </c>
      <c r="K1917" s="1075">
        <f t="shared" si="261"/>
        <v>0</v>
      </c>
      <c r="L1917" s="1075">
        <f t="shared" si="262"/>
        <v>9230024</v>
      </c>
    </row>
    <row r="1918" spans="1:12" x14ac:dyDescent="0.25">
      <c r="A1918" s="1072"/>
      <c r="B1918" s="1072"/>
      <c r="C1918" s="1071" t="s">
        <v>765</v>
      </c>
      <c r="D1918" s="1075">
        <v>1</v>
      </c>
      <c r="E1918" s="1075">
        <v>2360801</v>
      </c>
      <c r="F1918" s="1075">
        <v>30000</v>
      </c>
      <c r="G1918" s="1075"/>
      <c r="H1918" s="1075">
        <f t="shared" si="258"/>
        <v>2390801</v>
      </c>
      <c r="I1918" s="1075">
        <f t="shared" si="259"/>
        <v>2360801</v>
      </c>
      <c r="J1918" s="1075">
        <f t="shared" si="260"/>
        <v>30000</v>
      </c>
      <c r="K1918" s="1075">
        <f t="shared" si="261"/>
        <v>0</v>
      </c>
      <c r="L1918" s="1075">
        <f t="shared" si="262"/>
        <v>2390801</v>
      </c>
    </row>
    <row r="1919" spans="1:12" x14ac:dyDescent="0.25">
      <c r="A1919" s="1072"/>
      <c r="B1919" s="1072"/>
      <c r="C1919" s="1071" t="s">
        <v>682</v>
      </c>
      <c r="D1919" s="1075">
        <v>1</v>
      </c>
      <c r="E1919" s="1075">
        <v>2444096</v>
      </c>
      <c r="F1919" s="1075">
        <v>30000</v>
      </c>
      <c r="G1919" s="1075"/>
      <c r="H1919" s="1075">
        <f t="shared" si="258"/>
        <v>2474096</v>
      </c>
      <c r="I1919" s="1075">
        <f t="shared" si="259"/>
        <v>2444096</v>
      </c>
      <c r="J1919" s="1075">
        <f t="shared" si="260"/>
        <v>30000</v>
      </c>
      <c r="K1919" s="1075">
        <f t="shared" si="261"/>
        <v>0</v>
      </c>
      <c r="L1919" s="1075">
        <f t="shared" si="262"/>
        <v>2474096</v>
      </c>
    </row>
    <row r="1920" spans="1:12" x14ac:dyDescent="0.25">
      <c r="A1920" s="1072"/>
      <c r="B1920" s="1072"/>
      <c r="C1920" s="1071" t="s">
        <v>766</v>
      </c>
      <c r="D1920" s="1075">
        <v>1</v>
      </c>
      <c r="E1920" s="1075">
        <v>2605457</v>
      </c>
      <c r="F1920" s="1075">
        <v>30000</v>
      </c>
      <c r="G1920" s="1075"/>
      <c r="H1920" s="1075">
        <f t="shared" si="258"/>
        <v>2635457</v>
      </c>
      <c r="I1920" s="1075">
        <f t="shared" si="259"/>
        <v>2605457</v>
      </c>
      <c r="J1920" s="1075">
        <f t="shared" si="260"/>
        <v>30000</v>
      </c>
      <c r="K1920" s="1075">
        <f t="shared" si="261"/>
        <v>0</v>
      </c>
      <c r="L1920" s="1075">
        <f t="shared" si="262"/>
        <v>2635457</v>
      </c>
    </row>
    <row r="1921" spans="1:12" x14ac:dyDescent="0.25">
      <c r="A1921" s="1072"/>
      <c r="B1921" s="1072"/>
      <c r="C1921" s="1071" t="s">
        <v>684</v>
      </c>
      <c r="D1921" s="1075">
        <v>1</v>
      </c>
      <c r="E1921" s="1075">
        <v>2905774</v>
      </c>
      <c r="F1921" s="1075">
        <v>30000</v>
      </c>
      <c r="G1921" s="1075"/>
      <c r="H1921" s="1075">
        <f t="shared" si="258"/>
        <v>2935774</v>
      </c>
      <c r="I1921" s="1075">
        <f t="shared" si="259"/>
        <v>2905774</v>
      </c>
      <c r="J1921" s="1075">
        <f t="shared" si="260"/>
        <v>30000</v>
      </c>
      <c r="K1921" s="1075">
        <f t="shared" si="261"/>
        <v>0</v>
      </c>
      <c r="L1921" s="1075">
        <f t="shared" si="262"/>
        <v>2935774</v>
      </c>
    </row>
    <row r="1922" spans="1:12" x14ac:dyDescent="0.25">
      <c r="A1922" s="1072"/>
      <c r="B1922" s="442" t="s">
        <v>691</v>
      </c>
      <c r="C1922" s="1074" t="s">
        <v>692</v>
      </c>
      <c r="D1922" s="1076">
        <f>SUM(D1830:D1921)</f>
        <v>224</v>
      </c>
      <c r="E1922" s="1076">
        <f>SUM(E1901:E1921)</f>
        <v>50750703</v>
      </c>
      <c r="F1922" s="1076">
        <f>SUM(F1901:F1921)</f>
        <v>630000</v>
      </c>
      <c r="G1922" s="1076"/>
      <c r="H1922" s="1076">
        <f>SUM(H1830:H1921)</f>
        <v>155027665</v>
      </c>
      <c r="I1922" s="1076">
        <f>SUM(I1830:I1921)</f>
        <v>290419721</v>
      </c>
      <c r="J1922" s="1076">
        <f>SUM(J1830:J1921)</f>
        <v>6720000</v>
      </c>
      <c r="K1922" s="1076">
        <f>SUM(K1830:K1921)</f>
        <v>17926153</v>
      </c>
      <c r="L1922" s="1076">
        <f>SUM(L1830:L1921)</f>
        <v>315065874</v>
      </c>
    </row>
    <row r="1923" spans="1:12" x14ac:dyDescent="0.25">
      <c r="A1923" s="1072"/>
      <c r="B1923" s="1072"/>
      <c r="C1923" s="1072"/>
      <c r="D1923" s="1075"/>
      <c r="E1923" s="1075"/>
      <c r="F1923" s="1075"/>
      <c r="G1923" s="1075"/>
      <c r="H1923" s="1075"/>
      <c r="I1923" s="1075"/>
      <c r="J1923" s="1075"/>
      <c r="K1923" s="1075"/>
      <c r="L1923" s="1075"/>
    </row>
    <row r="1924" spans="1:12" x14ac:dyDescent="0.25">
      <c r="A1924" s="1072"/>
      <c r="B1924" s="1072" t="s">
        <v>1219</v>
      </c>
      <c r="C1924" s="1077" t="s">
        <v>1628</v>
      </c>
      <c r="D1924" s="1078"/>
      <c r="E1924" s="1078">
        <v>1337225</v>
      </c>
      <c r="F1924" s="1078">
        <v>381109</v>
      </c>
      <c r="G1924" s="1078">
        <v>13099508</v>
      </c>
      <c r="H1924" s="1075">
        <f t="shared" ref="H1924:H1927" si="263">SUM(E1924:G1924)</f>
        <v>14817842</v>
      </c>
      <c r="I1924" s="1075">
        <f t="shared" ref="I1924:I1927" si="264">D1924*E1924</f>
        <v>0</v>
      </c>
      <c r="J1924" s="1075">
        <f t="shared" ref="J1924:J1927" si="265">D1924*F1924</f>
        <v>0</v>
      </c>
      <c r="K1924" s="1075">
        <f t="shared" ref="K1924:K1927" si="266">D1924*G1924</f>
        <v>0</v>
      </c>
      <c r="L1924" s="1075">
        <f t="shared" ref="L1924:L1927" si="267">D1924*H1924</f>
        <v>0</v>
      </c>
    </row>
    <row r="1925" spans="1:12" ht="39" x14ac:dyDescent="0.25">
      <c r="A1925" s="1072"/>
      <c r="B1925" s="1072" t="s">
        <v>1199</v>
      </c>
      <c r="C1925" s="1077" t="s">
        <v>1200</v>
      </c>
      <c r="D1925" s="1078"/>
      <c r="E1925" s="1078">
        <v>1337225</v>
      </c>
      <c r="F1925" s="1078">
        <v>401168</v>
      </c>
      <c r="G1925" s="1078">
        <v>10916790</v>
      </c>
      <c r="H1925" s="1075">
        <f t="shared" si="263"/>
        <v>12655183</v>
      </c>
      <c r="I1925" s="1075">
        <f t="shared" si="264"/>
        <v>0</v>
      </c>
      <c r="J1925" s="1075">
        <f t="shared" si="265"/>
        <v>0</v>
      </c>
      <c r="K1925" s="1075">
        <f t="shared" si="266"/>
        <v>0</v>
      </c>
      <c r="L1925" s="1075">
        <f t="shared" si="267"/>
        <v>0</v>
      </c>
    </row>
    <row r="1926" spans="1:12" x14ac:dyDescent="0.25">
      <c r="A1926" s="1072"/>
      <c r="B1926" s="1072"/>
      <c r="C1926" s="447" t="s">
        <v>693</v>
      </c>
      <c r="D1926" s="1075">
        <v>1</v>
      </c>
      <c r="E1926" s="1078">
        <v>9273942.8399999999</v>
      </c>
      <c r="F1926" s="1075">
        <v>374361</v>
      </c>
      <c r="G1926" s="1075">
        <v>7914876</v>
      </c>
      <c r="H1926" s="1075">
        <f t="shared" si="263"/>
        <v>17563179.84</v>
      </c>
      <c r="I1926" s="1075">
        <f t="shared" si="264"/>
        <v>9273942.8399999999</v>
      </c>
      <c r="J1926" s="1075">
        <f t="shared" si="265"/>
        <v>374361</v>
      </c>
      <c r="K1926" s="1075">
        <f t="shared" si="266"/>
        <v>7914876</v>
      </c>
      <c r="L1926" s="1075">
        <f t="shared" si="267"/>
        <v>17563179.84</v>
      </c>
    </row>
    <row r="1927" spans="1:12" x14ac:dyDescent="0.25">
      <c r="A1927" s="1072"/>
      <c r="B1927" s="1072"/>
      <c r="C1927" s="447"/>
      <c r="D1927" s="1075"/>
      <c r="E1927" s="1075"/>
      <c r="F1927" s="1075"/>
      <c r="G1927" s="1075"/>
      <c r="H1927" s="1075">
        <f t="shared" si="263"/>
        <v>0</v>
      </c>
      <c r="I1927" s="1075">
        <f t="shared" si="264"/>
        <v>0</v>
      </c>
      <c r="J1927" s="1075">
        <f t="shared" si="265"/>
        <v>0</v>
      </c>
      <c r="K1927" s="1075">
        <f t="shared" si="266"/>
        <v>0</v>
      </c>
      <c r="L1927" s="1075">
        <f t="shared" si="267"/>
        <v>0</v>
      </c>
    </row>
    <row r="1928" spans="1:12" x14ac:dyDescent="0.25">
      <c r="A1928" s="1072"/>
      <c r="B1928" s="1072"/>
      <c r="C1928" s="447"/>
      <c r="D1928" s="1075"/>
      <c r="E1928" s="1075">
        <f t="shared" ref="E1928:L1928" si="268">SUM(E1924:E1927)</f>
        <v>11948392.84</v>
      </c>
      <c r="F1928" s="1075">
        <f t="shared" si="268"/>
        <v>1156638</v>
      </c>
      <c r="G1928" s="1075">
        <f t="shared" si="268"/>
        <v>31931174</v>
      </c>
      <c r="H1928" s="1075">
        <f t="shared" si="268"/>
        <v>45036204.840000004</v>
      </c>
      <c r="I1928" s="1075">
        <f t="shared" si="268"/>
        <v>9273942.8399999999</v>
      </c>
      <c r="J1928" s="1075">
        <f t="shared" si="268"/>
        <v>374361</v>
      </c>
      <c r="K1928" s="1075">
        <f t="shared" si="268"/>
        <v>7914876</v>
      </c>
      <c r="L1928" s="1075">
        <f t="shared" si="268"/>
        <v>17563179.84</v>
      </c>
    </row>
    <row r="1929" spans="1:12" x14ac:dyDescent="0.25">
      <c r="A1929" s="1072"/>
      <c r="B1929" s="1072"/>
      <c r="C1929" s="447"/>
      <c r="D1929" s="1075"/>
      <c r="E1929" s="1075"/>
      <c r="F1929" s="1075"/>
      <c r="G1929" s="1075"/>
      <c r="H1929" s="1075"/>
      <c r="I1929" s="1075"/>
      <c r="J1929" s="1075"/>
      <c r="K1929" s="1075"/>
      <c r="L1929" s="1075"/>
    </row>
    <row r="1930" spans="1:12" x14ac:dyDescent="0.25">
      <c r="A1930" s="1079" t="s">
        <v>694</v>
      </c>
      <c r="B1930" s="1072"/>
      <c r="C1930" s="1072"/>
      <c r="D1930" s="1080">
        <f>D1922+D1928</f>
        <v>224</v>
      </c>
      <c r="E1930" s="1080">
        <f>SUM(E1924:E1926)</f>
        <v>11948392.84</v>
      </c>
      <c r="F1930" s="1080">
        <f>SUM(F1924:F1926)</f>
        <v>1156638</v>
      </c>
      <c r="G1930" s="1080">
        <f t="shared" ref="G1930:L1930" si="269">G1922+G1928</f>
        <v>31931174</v>
      </c>
      <c r="H1930" s="1080">
        <f t="shared" si="269"/>
        <v>200063869.84</v>
      </c>
      <c r="I1930" s="1080">
        <f t="shared" si="269"/>
        <v>299693663.83999997</v>
      </c>
      <c r="J1930" s="1080">
        <f t="shared" si="269"/>
        <v>7094361</v>
      </c>
      <c r="K1930" s="1080">
        <f t="shared" si="269"/>
        <v>25841029</v>
      </c>
      <c r="L1930" s="1080">
        <f t="shared" si="269"/>
        <v>332629053.83999997</v>
      </c>
    </row>
    <row r="1931" spans="1:12" x14ac:dyDescent="0.25">
      <c r="A1931" s="1081"/>
      <c r="B1931" s="1081"/>
      <c r="C1931" s="1081"/>
      <c r="D1931" s="1081"/>
      <c r="E1931" s="1081"/>
      <c r="F1931" s="1081"/>
      <c r="G1931" s="1081"/>
      <c r="H1931" s="1081"/>
      <c r="I1931" s="1081"/>
      <c r="J1931" s="1081"/>
      <c r="K1931" s="1081"/>
      <c r="L1931" s="1081"/>
    </row>
    <row r="1932" spans="1:12" x14ac:dyDescent="0.25">
      <c r="A1932" s="1382" t="s">
        <v>133</v>
      </c>
      <c r="B1932" s="1382"/>
      <c r="C1932" s="1382"/>
      <c r="D1932" s="1382"/>
      <c r="E1932" s="1382"/>
      <c r="F1932" s="1382"/>
      <c r="G1932" s="1382"/>
      <c r="H1932" s="1382"/>
      <c r="I1932" s="1382"/>
      <c r="J1932" s="1382"/>
      <c r="K1932" s="1382"/>
      <c r="L1932" s="1382"/>
    </row>
    <row r="1933" spans="1:12" x14ac:dyDescent="0.25">
      <c r="A1933" s="1379" t="s">
        <v>585</v>
      </c>
      <c r="B1933" s="1379"/>
      <c r="C1933" s="1379"/>
      <c r="D1933" s="1379"/>
      <c r="E1933" s="1379"/>
      <c r="F1933" s="1379"/>
      <c r="G1933" s="1379"/>
      <c r="H1933" s="1379"/>
      <c r="I1933" s="1379"/>
      <c r="J1933" s="1379"/>
      <c r="K1933" s="1379"/>
      <c r="L1933" s="1379"/>
    </row>
    <row r="1934" spans="1:12" x14ac:dyDescent="0.25">
      <c r="A1934" s="1379" t="s">
        <v>586</v>
      </c>
      <c r="B1934" s="1380"/>
      <c r="C1934" s="1380"/>
      <c r="D1934" s="1380"/>
      <c r="E1934" s="1380"/>
      <c r="F1934" s="1380"/>
      <c r="G1934" s="1380"/>
      <c r="H1934" s="1380"/>
      <c r="I1934" s="1380"/>
      <c r="J1934" s="1380"/>
      <c r="K1934" s="1380"/>
      <c r="L1934" s="1380"/>
    </row>
    <row r="1935" spans="1:12" x14ac:dyDescent="0.25">
      <c r="A1935" s="1381" t="s">
        <v>1687</v>
      </c>
      <c r="B1935" s="1381"/>
      <c r="C1935" s="1381"/>
      <c r="D1935" s="1381"/>
      <c r="E1935" s="1381"/>
      <c r="F1935" s="1381"/>
      <c r="G1935" s="1381"/>
      <c r="H1935" s="1381"/>
      <c r="I1935" s="1381"/>
      <c r="J1935" s="1381"/>
      <c r="K1935" s="1381"/>
      <c r="L1935" s="1381"/>
    </row>
    <row r="1936" spans="1:12" ht="51.75" x14ac:dyDescent="0.25">
      <c r="A1936" s="1068" t="s">
        <v>588</v>
      </c>
      <c r="B1936" s="1069"/>
      <c r="C1936" s="1068" t="s">
        <v>589</v>
      </c>
      <c r="D1936" s="1068" t="s">
        <v>590</v>
      </c>
      <c r="E1936" s="1068" t="s">
        <v>591</v>
      </c>
      <c r="F1936" s="1068" t="s">
        <v>592</v>
      </c>
      <c r="G1936" s="1068" t="s">
        <v>593</v>
      </c>
      <c r="H1936" s="1068" t="s">
        <v>594</v>
      </c>
      <c r="I1936" s="1068" t="s">
        <v>595</v>
      </c>
      <c r="J1936" s="1068" t="s">
        <v>596</v>
      </c>
      <c r="K1936" s="1068" t="s">
        <v>597</v>
      </c>
      <c r="L1936" s="1070" t="s">
        <v>598</v>
      </c>
    </row>
    <row r="1937" spans="1:12" x14ac:dyDescent="0.25">
      <c r="A1937" s="1112"/>
      <c r="B1937" s="1072"/>
      <c r="C1937" s="1072"/>
      <c r="D1937" s="1072"/>
      <c r="E1937" s="1072"/>
      <c r="F1937" s="1072"/>
      <c r="G1937" s="1072"/>
      <c r="H1937" s="1072"/>
      <c r="I1937" s="1072"/>
      <c r="J1937" s="1072"/>
      <c r="K1937" s="1072"/>
      <c r="L1937" s="1073" t="s">
        <v>599</v>
      </c>
    </row>
    <row r="1938" spans="1:12" x14ac:dyDescent="0.25">
      <c r="A1938" s="1113"/>
      <c r="B1938" s="1072"/>
      <c r="C1938" s="1074" t="s">
        <v>922</v>
      </c>
      <c r="D1938" s="1113">
        <v>1</v>
      </c>
      <c r="E1938" s="1075">
        <v>375014</v>
      </c>
      <c r="F1938" s="1075">
        <v>30000</v>
      </c>
      <c r="G1938" s="1075"/>
      <c r="H1938" s="1075">
        <f t="shared" ref="H1938:H1957" si="270">SUM(E1938:G1938)</f>
        <v>405014</v>
      </c>
      <c r="I1938" s="1075">
        <f t="shared" ref="I1938:I1957" si="271">D1938*E1938</f>
        <v>375014</v>
      </c>
      <c r="J1938" s="1075">
        <f t="shared" ref="J1938:J1957" si="272">D1938*F1938</f>
        <v>30000</v>
      </c>
      <c r="K1938" s="1075">
        <f t="shared" ref="K1938:K1957" si="273">D1938*G1938</f>
        <v>0</v>
      </c>
      <c r="L1938" s="1075">
        <f t="shared" ref="L1938:L1957" si="274">D1938*H1938</f>
        <v>405014</v>
      </c>
    </row>
    <row r="1939" spans="1:12" x14ac:dyDescent="0.25">
      <c r="A1939" s="1113"/>
      <c r="B1939" s="1072"/>
      <c r="C1939" s="1074" t="s">
        <v>928</v>
      </c>
      <c r="D1939" s="1113">
        <v>1</v>
      </c>
      <c r="E1939" s="1075">
        <v>421758</v>
      </c>
      <c r="F1939" s="1075">
        <v>30000</v>
      </c>
      <c r="G1939" s="1075"/>
      <c r="H1939" s="1075">
        <f t="shared" si="270"/>
        <v>451758</v>
      </c>
      <c r="I1939" s="1075">
        <f t="shared" si="271"/>
        <v>421758</v>
      </c>
      <c r="J1939" s="1075">
        <f t="shared" si="272"/>
        <v>30000</v>
      </c>
      <c r="K1939" s="1075">
        <f t="shared" si="273"/>
        <v>0</v>
      </c>
      <c r="L1939" s="1075">
        <f t="shared" si="274"/>
        <v>451758</v>
      </c>
    </row>
    <row r="1940" spans="1:12" x14ac:dyDescent="0.25">
      <c r="A1940" s="1113"/>
      <c r="B1940" s="1072"/>
      <c r="C1940" s="1074" t="s">
        <v>828</v>
      </c>
      <c r="D1940" s="1113">
        <v>1</v>
      </c>
      <c r="E1940" s="1075">
        <v>430808</v>
      </c>
      <c r="F1940" s="1075">
        <v>30000</v>
      </c>
      <c r="G1940" s="1075"/>
      <c r="H1940" s="1075">
        <f t="shared" si="270"/>
        <v>460808</v>
      </c>
      <c r="I1940" s="1075">
        <f t="shared" si="271"/>
        <v>430808</v>
      </c>
      <c r="J1940" s="1075">
        <f t="shared" si="272"/>
        <v>30000</v>
      </c>
      <c r="K1940" s="1075">
        <f t="shared" si="273"/>
        <v>0</v>
      </c>
      <c r="L1940" s="1075">
        <f t="shared" si="274"/>
        <v>460808</v>
      </c>
    </row>
    <row r="1941" spans="1:12" x14ac:dyDescent="0.25">
      <c r="A1941" s="1113"/>
      <c r="B1941" s="1072"/>
      <c r="C1941" s="1074" t="s">
        <v>937</v>
      </c>
      <c r="D1941" s="1113">
        <v>1</v>
      </c>
      <c r="E1941" s="1075">
        <v>437990</v>
      </c>
      <c r="F1941" s="1075">
        <v>30000</v>
      </c>
      <c r="G1941" s="1075"/>
      <c r="H1941" s="1075">
        <f t="shared" si="270"/>
        <v>467990</v>
      </c>
      <c r="I1941" s="1075">
        <f t="shared" si="271"/>
        <v>437990</v>
      </c>
      <c r="J1941" s="1075">
        <f t="shared" si="272"/>
        <v>30000</v>
      </c>
      <c r="K1941" s="1075">
        <f t="shared" si="273"/>
        <v>0</v>
      </c>
      <c r="L1941" s="1075">
        <f t="shared" si="274"/>
        <v>467990</v>
      </c>
    </row>
    <row r="1942" spans="1:12" x14ac:dyDescent="0.25">
      <c r="A1942" s="1113"/>
      <c r="B1942" s="1072"/>
      <c r="C1942" s="1074" t="s">
        <v>603</v>
      </c>
      <c r="D1942" s="1113">
        <v>2</v>
      </c>
      <c r="E1942" s="1075">
        <v>466718</v>
      </c>
      <c r="F1942" s="1075">
        <v>30000</v>
      </c>
      <c r="G1942" s="1075"/>
      <c r="H1942" s="1075">
        <f t="shared" si="270"/>
        <v>496718</v>
      </c>
      <c r="I1942" s="1075">
        <f t="shared" si="271"/>
        <v>933436</v>
      </c>
      <c r="J1942" s="1075">
        <f t="shared" si="272"/>
        <v>60000</v>
      </c>
      <c r="K1942" s="1075">
        <f t="shared" si="273"/>
        <v>0</v>
      </c>
      <c r="L1942" s="1075">
        <f t="shared" si="274"/>
        <v>993436</v>
      </c>
    </row>
    <row r="1943" spans="1:12" x14ac:dyDescent="0.25">
      <c r="A1943" s="1113"/>
      <c r="B1943" s="1072"/>
      <c r="C1943" s="1074" t="s">
        <v>607</v>
      </c>
      <c r="D1943" s="1113">
        <v>2</v>
      </c>
      <c r="E1943" s="1075">
        <v>393452</v>
      </c>
      <c r="F1943" s="1075">
        <v>30000</v>
      </c>
      <c r="G1943" s="1075"/>
      <c r="H1943" s="1075">
        <f t="shared" si="270"/>
        <v>423452</v>
      </c>
      <c r="I1943" s="1075">
        <f t="shared" si="271"/>
        <v>786904</v>
      </c>
      <c r="J1943" s="1075">
        <f t="shared" si="272"/>
        <v>60000</v>
      </c>
      <c r="K1943" s="1075">
        <f t="shared" si="273"/>
        <v>0</v>
      </c>
      <c r="L1943" s="1075">
        <f t="shared" si="274"/>
        <v>846904</v>
      </c>
    </row>
    <row r="1944" spans="1:12" x14ac:dyDescent="0.25">
      <c r="A1944" s="1113"/>
      <c r="B1944" s="1072"/>
      <c r="C1944" s="1074" t="s">
        <v>624</v>
      </c>
      <c r="D1944" s="1113">
        <v>2</v>
      </c>
      <c r="E1944" s="1075">
        <v>707443</v>
      </c>
      <c r="F1944" s="1075">
        <v>30000</v>
      </c>
      <c r="G1944" s="1075"/>
      <c r="H1944" s="1075">
        <f t="shared" si="270"/>
        <v>737443</v>
      </c>
      <c r="I1944" s="1075">
        <f t="shared" si="271"/>
        <v>1414886</v>
      </c>
      <c r="J1944" s="1075">
        <f t="shared" si="272"/>
        <v>60000</v>
      </c>
      <c r="K1944" s="1075">
        <f t="shared" si="273"/>
        <v>0</v>
      </c>
      <c r="L1944" s="1075">
        <f t="shared" si="274"/>
        <v>1474886</v>
      </c>
    </row>
    <row r="1945" spans="1:12" x14ac:dyDescent="0.25">
      <c r="A1945" s="1113"/>
      <c r="B1945" s="1072"/>
      <c r="C1945" s="1074" t="s">
        <v>835</v>
      </c>
      <c r="D1945" s="1113">
        <v>1</v>
      </c>
      <c r="E1945" s="1075">
        <v>799855</v>
      </c>
      <c r="F1945" s="1075">
        <v>30000</v>
      </c>
      <c r="G1945" s="1075"/>
      <c r="H1945" s="1075">
        <f t="shared" si="270"/>
        <v>829855</v>
      </c>
      <c r="I1945" s="1075">
        <f t="shared" si="271"/>
        <v>799855</v>
      </c>
      <c r="J1945" s="1075">
        <f t="shared" si="272"/>
        <v>30000</v>
      </c>
      <c r="K1945" s="1075">
        <f t="shared" si="273"/>
        <v>0</v>
      </c>
      <c r="L1945" s="1075">
        <f t="shared" si="274"/>
        <v>829855</v>
      </c>
    </row>
    <row r="1946" spans="1:12" x14ac:dyDescent="0.25">
      <c r="A1946" s="1113"/>
      <c r="B1946" s="1072"/>
      <c r="C1946" s="1074" t="s">
        <v>628</v>
      </c>
      <c r="D1946" s="1113">
        <v>1</v>
      </c>
      <c r="E1946" s="1075">
        <v>869165</v>
      </c>
      <c r="F1946" s="1075">
        <v>30000</v>
      </c>
      <c r="G1946" s="1075"/>
      <c r="H1946" s="1075">
        <f t="shared" si="270"/>
        <v>899165</v>
      </c>
      <c r="I1946" s="1075">
        <f t="shared" si="271"/>
        <v>869165</v>
      </c>
      <c r="J1946" s="1075">
        <f t="shared" si="272"/>
        <v>30000</v>
      </c>
      <c r="K1946" s="1075">
        <f t="shared" si="273"/>
        <v>0</v>
      </c>
      <c r="L1946" s="1075">
        <f t="shared" si="274"/>
        <v>899165</v>
      </c>
    </row>
    <row r="1947" spans="1:12" x14ac:dyDescent="0.25">
      <c r="A1947" s="1113"/>
      <c r="B1947" s="1072"/>
      <c r="C1947" s="1074" t="s">
        <v>632</v>
      </c>
      <c r="D1947" s="1113">
        <v>1</v>
      </c>
      <c r="E1947" s="1075">
        <v>826204</v>
      </c>
      <c r="F1947" s="1075">
        <v>30000</v>
      </c>
      <c r="G1947" s="1075"/>
      <c r="H1947" s="1075">
        <f t="shared" si="270"/>
        <v>856204</v>
      </c>
      <c r="I1947" s="1075">
        <f t="shared" si="271"/>
        <v>826204</v>
      </c>
      <c r="J1947" s="1075">
        <f t="shared" si="272"/>
        <v>30000</v>
      </c>
      <c r="K1947" s="1075">
        <f t="shared" si="273"/>
        <v>0</v>
      </c>
      <c r="L1947" s="1075">
        <f t="shared" si="274"/>
        <v>856204</v>
      </c>
    </row>
    <row r="1948" spans="1:12" x14ac:dyDescent="0.25">
      <c r="A1948" s="1113"/>
      <c r="B1948" s="1072"/>
      <c r="C1948" s="1074" t="s">
        <v>633</v>
      </c>
      <c r="D1948" s="1113">
        <v>4</v>
      </c>
      <c r="E1948" s="1075">
        <v>857983</v>
      </c>
      <c r="F1948" s="1075">
        <v>30000</v>
      </c>
      <c r="G1948" s="1075"/>
      <c r="H1948" s="1075">
        <f t="shared" si="270"/>
        <v>887983</v>
      </c>
      <c r="I1948" s="1075">
        <f t="shared" si="271"/>
        <v>3431932</v>
      </c>
      <c r="J1948" s="1075">
        <f t="shared" si="272"/>
        <v>120000</v>
      </c>
      <c r="K1948" s="1075">
        <f t="shared" si="273"/>
        <v>0</v>
      </c>
      <c r="L1948" s="1075">
        <f t="shared" si="274"/>
        <v>3551932</v>
      </c>
    </row>
    <row r="1949" spans="1:12" x14ac:dyDescent="0.25">
      <c r="A1949" s="1113"/>
      <c r="B1949" s="1072"/>
      <c r="C1949" s="1074" t="s">
        <v>642</v>
      </c>
      <c r="D1949" s="1113">
        <v>1</v>
      </c>
      <c r="E1949" s="1075">
        <v>1118722</v>
      </c>
      <c r="F1949" s="1075">
        <v>30000</v>
      </c>
      <c r="G1949" s="1075"/>
      <c r="H1949" s="1075">
        <f t="shared" si="270"/>
        <v>1148722</v>
      </c>
      <c r="I1949" s="1075">
        <f t="shared" si="271"/>
        <v>1118722</v>
      </c>
      <c r="J1949" s="1075">
        <f t="shared" si="272"/>
        <v>30000</v>
      </c>
      <c r="K1949" s="1075">
        <f t="shared" si="273"/>
        <v>0</v>
      </c>
      <c r="L1949" s="1075">
        <f t="shared" si="274"/>
        <v>1148722</v>
      </c>
    </row>
    <row r="1950" spans="1:12" x14ac:dyDescent="0.25">
      <c r="A1950" s="1113"/>
      <c r="B1950" s="1072"/>
      <c r="C1950" s="1074" t="s">
        <v>649</v>
      </c>
      <c r="D1950" s="1113">
        <v>1</v>
      </c>
      <c r="E1950" s="1075">
        <v>1126631</v>
      </c>
      <c r="F1950" s="1075">
        <v>30000</v>
      </c>
      <c r="G1950" s="1075"/>
      <c r="H1950" s="1075">
        <f t="shared" si="270"/>
        <v>1156631</v>
      </c>
      <c r="I1950" s="1075">
        <f t="shared" si="271"/>
        <v>1126631</v>
      </c>
      <c r="J1950" s="1075">
        <f t="shared" si="272"/>
        <v>30000</v>
      </c>
      <c r="K1950" s="1075">
        <f t="shared" si="273"/>
        <v>0</v>
      </c>
      <c r="L1950" s="1075">
        <f t="shared" si="274"/>
        <v>1156631</v>
      </c>
    </row>
    <row r="1951" spans="1:12" x14ac:dyDescent="0.25">
      <c r="A1951" s="1113"/>
      <c r="B1951" s="1072"/>
      <c r="C1951" s="1074" t="s">
        <v>650</v>
      </c>
      <c r="D1951" s="1113">
        <v>2</v>
      </c>
      <c r="E1951" s="1075">
        <v>1162530</v>
      </c>
      <c r="F1951" s="1075">
        <v>30000</v>
      </c>
      <c r="G1951" s="1075"/>
      <c r="H1951" s="1075">
        <f t="shared" si="270"/>
        <v>1192530</v>
      </c>
      <c r="I1951" s="1075">
        <f t="shared" si="271"/>
        <v>2325060</v>
      </c>
      <c r="J1951" s="1075">
        <f t="shared" si="272"/>
        <v>60000</v>
      </c>
      <c r="K1951" s="1075">
        <f t="shared" si="273"/>
        <v>0</v>
      </c>
      <c r="L1951" s="1075">
        <f t="shared" si="274"/>
        <v>2385060</v>
      </c>
    </row>
    <row r="1952" spans="1:12" x14ac:dyDescent="0.25">
      <c r="A1952" s="1113"/>
      <c r="B1952" s="1072"/>
      <c r="C1952" s="1074" t="s">
        <v>651</v>
      </c>
      <c r="D1952" s="1113">
        <v>1</v>
      </c>
      <c r="E1952" s="1075">
        <v>1196428</v>
      </c>
      <c r="F1952" s="1075">
        <v>30000</v>
      </c>
      <c r="G1952" s="1075"/>
      <c r="H1952" s="1075">
        <f t="shared" si="270"/>
        <v>1226428</v>
      </c>
      <c r="I1952" s="1075">
        <f t="shared" si="271"/>
        <v>1196428</v>
      </c>
      <c r="J1952" s="1075">
        <f t="shared" si="272"/>
        <v>30000</v>
      </c>
      <c r="K1952" s="1075">
        <f t="shared" si="273"/>
        <v>0</v>
      </c>
      <c r="L1952" s="1075">
        <f t="shared" si="274"/>
        <v>1226428</v>
      </c>
    </row>
    <row r="1953" spans="1:12" x14ac:dyDescent="0.25">
      <c r="A1953" s="1113"/>
      <c r="B1953" s="1072"/>
      <c r="C1953" s="1074" t="s">
        <v>845</v>
      </c>
      <c r="D1953" s="1113">
        <v>1</v>
      </c>
      <c r="E1953" s="1075">
        <v>1747532</v>
      </c>
      <c r="F1953" s="1075">
        <v>30000</v>
      </c>
      <c r="G1953" s="1075"/>
      <c r="H1953" s="1075">
        <f t="shared" si="270"/>
        <v>1777532</v>
      </c>
      <c r="I1953" s="1075">
        <f t="shared" si="271"/>
        <v>1747532</v>
      </c>
      <c r="J1953" s="1075">
        <f t="shared" si="272"/>
        <v>30000</v>
      </c>
      <c r="K1953" s="1075">
        <f t="shared" si="273"/>
        <v>0</v>
      </c>
      <c r="L1953" s="1075">
        <f t="shared" si="274"/>
        <v>1777532</v>
      </c>
    </row>
    <row r="1954" spans="1:12" x14ac:dyDescent="0.25">
      <c r="A1954" s="1113"/>
      <c r="B1954" s="1072"/>
      <c r="C1954" s="1074" t="s">
        <v>847</v>
      </c>
      <c r="D1954" s="1113">
        <v>1</v>
      </c>
      <c r="E1954" s="1075">
        <v>1751236</v>
      </c>
      <c r="F1954" s="1075">
        <v>30000</v>
      </c>
      <c r="G1954" s="1075"/>
      <c r="H1954" s="1075">
        <f t="shared" si="270"/>
        <v>1781236</v>
      </c>
      <c r="I1954" s="1075">
        <f t="shared" si="271"/>
        <v>1751236</v>
      </c>
      <c r="J1954" s="1075">
        <f t="shared" si="272"/>
        <v>30000</v>
      </c>
      <c r="K1954" s="1075">
        <f t="shared" si="273"/>
        <v>0</v>
      </c>
      <c r="L1954" s="1075">
        <f t="shared" si="274"/>
        <v>1781236</v>
      </c>
    </row>
    <row r="1955" spans="1:12" x14ac:dyDescent="0.25">
      <c r="A1955" s="1113"/>
      <c r="B1955" s="1072"/>
      <c r="C1955" s="1074" t="s">
        <v>673</v>
      </c>
      <c r="D1955" s="1113">
        <v>1</v>
      </c>
      <c r="E1955" s="1075">
        <v>1802375</v>
      </c>
      <c r="F1955" s="1075">
        <v>30000</v>
      </c>
      <c r="G1955" s="1075"/>
      <c r="H1955" s="1075">
        <f t="shared" si="270"/>
        <v>1832375</v>
      </c>
      <c r="I1955" s="1075">
        <f t="shared" si="271"/>
        <v>1802375</v>
      </c>
      <c r="J1955" s="1075">
        <f t="shared" si="272"/>
        <v>30000</v>
      </c>
      <c r="K1955" s="1075">
        <f t="shared" si="273"/>
        <v>0</v>
      </c>
      <c r="L1955" s="1075">
        <f t="shared" si="274"/>
        <v>1832375</v>
      </c>
    </row>
    <row r="1956" spans="1:12" x14ac:dyDescent="0.25">
      <c r="A1956" s="1113"/>
      <c r="B1956" s="1072"/>
      <c r="C1956" s="1071" t="s">
        <v>812</v>
      </c>
      <c r="D1956" s="1113">
        <v>1</v>
      </c>
      <c r="E1956" s="1075">
        <v>2110917</v>
      </c>
      <c r="F1956" s="1075">
        <v>30000</v>
      </c>
      <c r="G1956" s="1075"/>
      <c r="H1956" s="1075">
        <f t="shared" si="270"/>
        <v>2140917</v>
      </c>
      <c r="I1956" s="1075">
        <f t="shared" si="271"/>
        <v>2110917</v>
      </c>
      <c r="J1956" s="1075">
        <f t="shared" si="272"/>
        <v>30000</v>
      </c>
      <c r="K1956" s="1075">
        <f t="shared" si="273"/>
        <v>0</v>
      </c>
      <c r="L1956" s="1075">
        <f t="shared" si="274"/>
        <v>2140917</v>
      </c>
    </row>
    <row r="1957" spans="1:12" x14ac:dyDescent="0.25">
      <c r="A1957" s="1113"/>
      <c r="B1957" s="1072"/>
      <c r="C1957" s="1071" t="s">
        <v>766</v>
      </c>
      <c r="D1957" s="1113">
        <v>1</v>
      </c>
      <c r="E1957" s="1075">
        <v>2605457</v>
      </c>
      <c r="F1957" s="1075">
        <v>30000</v>
      </c>
      <c r="G1957" s="1075"/>
      <c r="H1957" s="1075">
        <f t="shared" si="270"/>
        <v>2635457</v>
      </c>
      <c r="I1957" s="1075">
        <f t="shared" si="271"/>
        <v>2605457</v>
      </c>
      <c r="J1957" s="1075">
        <f t="shared" si="272"/>
        <v>30000</v>
      </c>
      <c r="K1957" s="1075">
        <f t="shared" si="273"/>
        <v>0</v>
      </c>
      <c r="L1957" s="1075">
        <f t="shared" si="274"/>
        <v>2635457</v>
      </c>
    </row>
    <row r="1958" spans="1:12" x14ac:dyDescent="0.25">
      <c r="A1958" s="1114"/>
      <c r="B1958" s="442" t="s">
        <v>691</v>
      </c>
      <c r="C1958" s="1074" t="s">
        <v>692</v>
      </c>
      <c r="D1958" s="1076">
        <f>SUM(D1938:D1957)</f>
        <v>27</v>
      </c>
      <c r="E1958" s="1076">
        <f>SUM(E1954:E1957)</f>
        <v>8269985</v>
      </c>
      <c r="F1958" s="1076">
        <f>SUM(F1954:F1957)</f>
        <v>120000</v>
      </c>
      <c r="G1958" s="1076"/>
      <c r="H1958" s="1076">
        <f>SUM(H1938:H1957)</f>
        <v>21808218</v>
      </c>
      <c r="I1958" s="1076">
        <f>SUM(I1938:I1957)</f>
        <v>26512310</v>
      </c>
      <c r="J1958" s="1076">
        <f>SUM(J1938:J1957)</f>
        <v>810000</v>
      </c>
      <c r="K1958" s="1076">
        <f>SUM(K1938:K1957)</f>
        <v>0</v>
      </c>
      <c r="L1958" s="1076">
        <f>SUM(L1938:L1957)</f>
        <v>27322310</v>
      </c>
    </row>
    <row r="1959" spans="1:12" x14ac:dyDescent="0.25">
      <c r="A1959" s="1114"/>
      <c r="B1959" s="1072"/>
      <c r="C1959" s="1072"/>
      <c r="D1959" s="1075"/>
      <c r="E1959" s="1075"/>
      <c r="F1959" s="1075"/>
      <c r="G1959" s="1075"/>
      <c r="H1959" s="1075"/>
      <c r="I1959" s="1075"/>
      <c r="J1959" s="1075"/>
      <c r="K1959" s="1075"/>
      <c r="L1959" s="1075"/>
    </row>
    <row r="1960" spans="1:12" x14ac:dyDescent="0.25">
      <c r="A1960" s="1114"/>
      <c r="B1960" s="1072" t="s">
        <v>1219</v>
      </c>
      <c r="C1960" s="1077" t="s">
        <v>1628</v>
      </c>
      <c r="D1960" s="1078"/>
      <c r="E1960" s="1078">
        <v>1337225</v>
      </c>
      <c r="F1960" s="1078">
        <v>381109</v>
      </c>
      <c r="G1960" s="1078">
        <v>13099508</v>
      </c>
      <c r="H1960" s="1075">
        <f t="shared" ref="H1960:H1962" si="275">SUM(E1960:G1960)</f>
        <v>14817842</v>
      </c>
      <c r="I1960" s="1075">
        <f t="shared" ref="I1960:I1962" si="276">D1960*E1960</f>
        <v>0</v>
      </c>
      <c r="J1960" s="1075">
        <f t="shared" ref="J1960:J1962" si="277">D1960*F1960</f>
        <v>0</v>
      </c>
      <c r="K1960" s="1075">
        <f t="shared" ref="K1960:K1962" si="278">D1960*G1960</f>
        <v>0</v>
      </c>
      <c r="L1960" s="1075">
        <f t="shared" ref="L1960:L1962" si="279">D1960*H1960</f>
        <v>0</v>
      </c>
    </row>
    <row r="1961" spans="1:12" ht="39" x14ac:dyDescent="0.25">
      <c r="A1961" s="1114"/>
      <c r="B1961" s="1072" t="s">
        <v>1199</v>
      </c>
      <c r="C1961" s="1077" t="s">
        <v>1200</v>
      </c>
      <c r="D1961" s="1078"/>
      <c r="E1961" s="1078">
        <v>1337225</v>
      </c>
      <c r="F1961" s="1078">
        <v>401168</v>
      </c>
      <c r="G1961" s="1078">
        <v>10916790</v>
      </c>
      <c r="H1961" s="1075">
        <f t="shared" si="275"/>
        <v>12655183</v>
      </c>
      <c r="I1961" s="1075">
        <f t="shared" si="276"/>
        <v>0</v>
      </c>
      <c r="J1961" s="1075">
        <f t="shared" si="277"/>
        <v>0</v>
      </c>
      <c r="K1961" s="1075">
        <f t="shared" si="278"/>
        <v>0</v>
      </c>
      <c r="L1961" s="1075">
        <f t="shared" si="279"/>
        <v>0</v>
      </c>
    </row>
    <row r="1962" spans="1:12" x14ac:dyDescent="0.25">
      <c r="A1962" s="1114"/>
      <c r="B1962" s="1072"/>
      <c r="C1962" s="447" t="s">
        <v>693</v>
      </c>
      <c r="D1962" s="1075"/>
      <c r="E1962" s="1078">
        <v>9273942.8399999999</v>
      </c>
      <c r="F1962" s="1075">
        <v>374361</v>
      </c>
      <c r="G1962" s="1075">
        <v>7914876</v>
      </c>
      <c r="H1962" s="1075">
        <f t="shared" si="275"/>
        <v>17563179.84</v>
      </c>
      <c r="I1962" s="1075">
        <f t="shared" si="276"/>
        <v>0</v>
      </c>
      <c r="J1962" s="1075">
        <f t="shared" si="277"/>
        <v>0</v>
      </c>
      <c r="K1962" s="1075">
        <f t="shared" si="278"/>
        <v>0</v>
      </c>
      <c r="L1962" s="1075">
        <f t="shared" si="279"/>
        <v>0</v>
      </c>
    </row>
    <row r="1963" spans="1:12" x14ac:dyDescent="0.25">
      <c r="A1963" s="1114"/>
      <c r="B1963" s="1072"/>
      <c r="C1963" s="447"/>
      <c r="D1963" s="1075"/>
      <c r="E1963" s="1075">
        <f t="shared" ref="E1963:L1963" si="280">SUM(E1960:E1962)</f>
        <v>11948392.84</v>
      </c>
      <c r="F1963" s="1075">
        <f t="shared" si="280"/>
        <v>1156638</v>
      </c>
      <c r="G1963" s="1075">
        <f t="shared" si="280"/>
        <v>31931174</v>
      </c>
      <c r="H1963" s="1075">
        <f t="shared" si="280"/>
        <v>45036204.840000004</v>
      </c>
      <c r="I1963" s="1075">
        <f t="shared" si="280"/>
        <v>0</v>
      </c>
      <c r="J1963" s="1075">
        <f t="shared" si="280"/>
        <v>0</v>
      </c>
      <c r="K1963" s="1075">
        <f t="shared" si="280"/>
        <v>0</v>
      </c>
      <c r="L1963" s="1075">
        <f t="shared" si="280"/>
        <v>0</v>
      </c>
    </row>
    <row r="1964" spans="1:12" x14ac:dyDescent="0.25">
      <c r="A1964" s="1114"/>
      <c r="B1964" s="1072"/>
      <c r="C1964" s="447"/>
      <c r="D1964" s="1075"/>
      <c r="E1964" s="1075"/>
      <c r="F1964" s="1075"/>
      <c r="G1964" s="1075"/>
      <c r="H1964" s="1075"/>
      <c r="I1964" s="1075"/>
      <c r="J1964" s="1075"/>
      <c r="K1964" s="1075"/>
      <c r="L1964" s="1075"/>
    </row>
    <row r="1965" spans="1:12" x14ac:dyDescent="0.25">
      <c r="A1965" s="1115" t="s">
        <v>694</v>
      </c>
      <c r="B1965" s="1072"/>
      <c r="C1965" s="1072"/>
      <c r="D1965" s="1080">
        <f>D1958+D1963</f>
        <v>27</v>
      </c>
      <c r="E1965" s="1080">
        <f>SUM(E1960:E1962)</f>
        <v>11948392.84</v>
      </c>
      <c r="F1965" s="1080">
        <f>SUM(F1960:F1962)</f>
        <v>1156638</v>
      </c>
      <c r="G1965" s="1080">
        <f t="shared" ref="G1965:L1965" si="281">G1958+G1963</f>
        <v>31931174</v>
      </c>
      <c r="H1965" s="1080">
        <f t="shared" si="281"/>
        <v>66844422.840000004</v>
      </c>
      <c r="I1965" s="1080">
        <f t="shared" si="281"/>
        <v>26512310</v>
      </c>
      <c r="J1965" s="1080">
        <f t="shared" si="281"/>
        <v>810000</v>
      </c>
      <c r="K1965" s="1080">
        <f t="shared" si="281"/>
        <v>0</v>
      </c>
      <c r="L1965" s="1080">
        <f t="shared" si="281"/>
        <v>27322310</v>
      </c>
    </row>
  </sheetData>
  <mergeCells count="104">
    <mergeCell ref="A1:L1"/>
    <mergeCell ref="A2:L2"/>
    <mergeCell ref="A3:L3"/>
    <mergeCell ref="A4:L4"/>
    <mergeCell ref="A61:L61"/>
    <mergeCell ref="A62:L62"/>
    <mergeCell ref="A208:L208"/>
    <mergeCell ref="A209:L209"/>
    <mergeCell ref="A210:L210"/>
    <mergeCell ref="A211:L211"/>
    <mergeCell ref="A349:L349"/>
    <mergeCell ref="A350:L350"/>
    <mergeCell ref="A63:L63"/>
    <mergeCell ref="A64:L64"/>
    <mergeCell ref="A165:L165"/>
    <mergeCell ref="A166:L166"/>
    <mergeCell ref="A167:L167"/>
    <mergeCell ref="A168:L168"/>
    <mergeCell ref="A463:L463"/>
    <mergeCell ref="A464:L464"/>
    <mergeCell ref="A465:L465"/>
    <mergeCell ref="A466:L466"/>
    <mergeCell ref="A564:L564"/>
    <mergeCell ref="A565:L565"/>
    <mergeCell ref="A351:L351"/>
    <mergeCell ref="A352:L352"/>
    <mergeCell ref="A378:L378"/>
    <mergeCell ref="A379:L379"/>
    <mergeCell ref="A380:L380"/>
    <mergeCell ref="A381:L381"/>
    <mergeCell ref="A641:L641"/>
    <mergeCell ref="A642:L642"/>
    <mergeCell ref="A643:L643"/>
    <mergeCell ref="A644:L644"/>
    <mergeCell ref="A668:L668"/>
    <mergeCell ref="A669:L669"/>
    <mergeCell ref="A566:L566"/>
    <mergeCell ref="A567:L567"/>
    <mergeCell ref="A611:L611"/>
    <mergeCell ref="A612:L612"/>
    <mergeCell ref="A613:L613"/>
    <mergeCell ref="A614:L614"/>
    <mergeCell ref="A882:L882"/>
    <mergeCell ref="A883:L883"/>
    <mergeCell ref="A884:L884"/>
    <mergeCell ref="A885:L885"/>
    <mergeCell ref="A914:L914"/>
    <mergeCell ref="A915:L915"/>
    <mergeCell ref="A670:L670"/>
    <mergeCell ref="A671:L671"/>
    <mergeCell ref="A692:L692"/>
    <mergeCell ref="A693:L693"/>
    <mergeCell ref="A694:L694"/>
    <mergeCell ref="A695:L695"/>
    <mergeCell ref="A963:L963"/>
    <mergeCell ref="A964:L964"/>
    <mergeCell ref="A965:L965"/>
    <mergeCell ref="A966:L966"/>
    <mergeCell ref="A989:L989"/>
    <mergeCell ref="A990:L990"/>
    <mergeCell ref="A916:L916"/>
    <mergeCell ref="A917:L917"/>
    <mergeCell ref="A938:L938"/>
    <mergeCell ref="A939:L939"/>
    <mergeCell ref="A940:L940"/>
    <mergeCell ref="A941:L941"/>
    <mergeCell ref="A1153:L1153"/>
    <mergeCell ref="A1154:L1154"/>
    <mergeCell ref="A1155:L1155"/>
    <mergeCell ref="A1156:L1156"/>
    <mergeCell ref="A1227:L1227"/>
    <mergeCell ref="A1228:L1228"/>
    <mergeCell ref="A991:L991"/>
    <mergeCell ref="A992:L992"/>
    <mergeCell ref="A1118:L1118"/>
    <mergeCell ref="A1119:L1119"/>
    <mergeCell ref="A1120:L1120"/>
    <mergeCell ref="A1121:L1121"/>
    <mergeCell ref="A1502:L1502"/>
    <mergeCell ref="A1503:L1503"/>
    <mergeCell ref="A1504:L1504"/>
    <mergeCell ref="A1505:L1505"/>
    <mergeCell ref="A1617:L1617"/>
    <mergeCell ref="A1618:L1618"/>
    <mergeCell ref="A1229:L1229"/>
    <mergeCell ref="A1230:L1230"/>
    <mergeCell ref="A1467:L1467"/>
    <mergeCell ref="A1468:L1468"/>
    <mergeCell ref="A1469:L1469"/>
    <mergeCell ref="A1470:L1470"/>
    <mergeCell ref="A1934:L1934"/>
    <mergeCell ref="A1935:L1935"/>
    <mergeCell ref="A1824:L1824"/>
    <mergeCell ref="A1825:L1825"/>
    <mergeCell ref="A1826:L1826"/>
    <mergeCell ref="A1827:L1827"/>
    <mergeCell ref="A1932:L1932"/>
    <mergeCell ref="A1933:L1933"/>
    <mergeCell ref="A1619:L1619"/>
    <mergeCell ref="A1620:L1620"/>
    <mergeCell ref="A1686:L1686"/>
    <mergeCell ref="A1687:L1687"/>
    <mergeCell ref="A1688:L1688"/>
    <mergeCell ref="A1689:L1689"/>
  </mergeCells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6"/>
  <dimension ref="A1:X102"/>
  <sheetViews>
    <sheetView workbookViewId="0">
      <pane ySplit="2" topLeftCell="A3" activePane="bottomLeft" state="frozen"/>
      <selection pane="bottomLeft" activeCell="A3" sqref="A3"/>
    </sheetView>
  </sheetViews>
  <sheetFormatPr defaultColWidth="9.140625" defaultRowHeight="12.75" x14ac:dyDescent="0.2"/>
  <cols>
    <col min="1" max="1" width="15.5703125" style="13" customWidth="1"/>
    <col min="2" max="2" width="70.5703125" style="1" customWidth="1"/>
    <col min="3" max="3" width="10.5703125" style="1" customWidth="1"/>
    <col min="4" max="4" width="30.7109375" style="1" customWidth="1"/>
    <col min="5" max="7" width="7.7109375" style="1" hidden="1" customWidth="1"/>
    <col min="8" max="8" width="10.7109375" style="1" hidden="1" customWidth="1"/>
    <col min="9" max="9" width="9.140625" style="1" hidden="1" customWidth="1"/>
    <col min="10" max="12" width="6.5703125" style="1" hidden="1" customWidth="1"/>
    <col min="13" max="13" width="5.5703125" style="1" hidden="1" customWidth="1"/>
    <col min="14" max="14" width="9.140625" style="24" hidden="1" customWidth="1"/>
    <col min="15" max="24" width="9.140625" style="1" hidden="1" customWidth="1"/>
    <col min="25" max="29" width="9.140625" style="1" customWidth="1"/>
    <col min="30" max="16384" width="9.140625" style="1"/>
  </cols>
  <sheetData>
    <row r="1" spans="1:23" ht="12" customHeight="1" x14ac:dyDescent="0.2">
      <c r="A1" s="10" t="s">
        <v>3</v>
      </c>
      <c r="B1" s="7">
        <f>COUNTA(B3:B502)</f>
        <v>0</v>
      </c>
      <c r="D1" s="3"/>
      <c r="S1" s="8"/>
      <c r="T1" s="8"/>
      <c r="U1" s="8"/>
      <c r="V1" s="8"/>
      <c r="W1" s="8"/>
    </row>
    <row r="2" spans="1:23" ht="12" customHeight="1" x14ac:dyDescent="0.2">
      <c r="A2" s="11" t="s">
        <v>4</v>
      </c>
      <c r="B2" s="6" t="s">
        <v>0</v>
      </c>
      <c r="C2" s="4" t="s">
        <v>1</v>
      </c>
      <c r="D2" s="5" t="s">
        <v>5</v>
      </c>
      <c r="E2" s="1">
        <v>1</v>
      </c>
      <c r="F2" s="1">
        <v>2</v>
      </c>
      <c r="G2" s="1">
        <v>3</v>
      </c>
      <c r="H2" s="1">
        <v>4</v>
      </c>
      <c r="I2" s="1">
        <v>1</v>
      </c>
      <c r="J2" s="1">
        <v>2</v>
      </c>
      <c r="K2" s="1">
        <v>3</v>
      </c>
      <c r="L2" s="1">
        <v>4</v>
      </c>
      <c r="M2" s="1" t="s">
        <v>2</v>
      </c>
      <c r="N2" s="24" t="s">
        <v>7</v>
      </c>
      <c r="O2" s="1" t="s">
        <v>6</v>
      </c>
      <c r="P2" s="1" t="s">
        <v>8</v>
      </c>
      <c r="Q2" s="1" t="s">
        <v>9</v>
      </c>
      <c r="R2" s="1" t="s">
        <v>10</v>
      </c>
      <c r="S2" s="21" t="s">
        <v>11</v>
      </c>
      <c r="T2" s="20" t="s">
        <v>12</v>
      </c>
      <c r="U2" s="20" t="s">
        <v>13</v>
      </c>
      <c r="V2" s="21" t="s">
        <v>16</v>
      </c>
      <c r="W2" s="21"/>
    </row>
    <row r="3" spans="1:23" ht="12" customHeight="1" x14ac:dyDescent="0.25">
      <c r="A3" s="12"/>
      <c r="B3" s="9"/>
      <c r="C3" s="2" t="str">
        <f t="shared" ref="C3:C34" si="0">IF(A3="","",IF(A3*1&lt;1000,1,IF(A3*1&lt;10000,2,IF(A3*1&gt;1000000,4,3))))</f>
        <v/>
      </c>
      <c r="D3" s="15" t="str">
        <f>IFERROR(IF(SUM(N3:V3)=0,"",IF(SUM(N3:R3)&gt;1,"Multiple Errors",IF(N3=1,"Error - Inconsistency with Above/Below",IF(O3=1,"Error - Too Many Digits",IF(P3=1,"Error - Level Missed",IF(Q3=1,"Higher Code Level Missing from Code",IF(R3=1,"Missing Code or Description",IF(S3=1,"Duplicate Code",IF(T3=1,"Hierachy Issue - Higher Level Code Missing",IF(U3=1,"Code should be a number and isnt",IF(V3=1,"Duplicate Description",""))))))))))),"")</f>
        <v/>
      </c>
      <c r="E3" s="1" t="str">
        <f t="shared" ref="E3:E34" si="1">IFERROR(IF(C3=1,A3,MID(A3,1,3))*1,"")</f>
        <v/>
      </c>
      <c r="F3" s="1" t="str">
        <f t="shared" ref="F3:F34" si="2">IFERROR(IF(C3=1,A3*10,IF(C3=2,A3,MID(A3,1,4)*1)),"")</f>
        <v/>
      </c>
      <c r="G3" s="1" t="str">
        <f t="shared" ref="G3:G34" si="3">IFERROR(IF(C3=1,A3*1000,IF(C3=2,A3*100,IF(C3=3,A3,MID(A3,1,6)*1))),"")</f>
        <v/>
      </c>
      <c r="H3" s="1" t="str">
        <f t="shared" ref="H3:H34" si="4">IFERROR(IF(C3=4,A3,G3*100),"")</f>
        <v/>
      </c>
      <c r="I3" s="1" t="str">
        <f>+E3</f>
        <v/>
      </c>
      <c r="J3" s="1" t="e">
        <f>MID(F3,4,1)*1</f>
        <v>#VALUE!</v>
      </c>
      <c r="K3" s="1" t="str">
        <f>MID(H3,5,2)</f>
        <v/>
      </c>
      <c r="L3" s="1" t="str">
        <f>MID(H3,7,2)</f>
        <v/>
      </c>
      <c r="M3" s="1">
        <f t="shared" ref="M3:M4" si="5">IF(C3=1,3,IF(C3=2,4,IF(C3=3,6,IF(C3=4,8,0))))</f>
        <v>0</v>
      </c>
      <c r="O3" s="1">
        <f>IFERROR(IF(MID(A3,M3+1,1)="",0,1),0)</f>
        <v>0</v>
      </c>
      <c r="P3" s="1" t="str">
        <f>IF((IF(A3="",0,1)+IF(B3="",0,1))&gt;0,IFERROR(IF(C3=1,0,1),0),"")</f>
        <v/>
      </c>
      <c r="Q3" s="1">
        <f t="shared" ref="Q3:Q66" si="6">IF(C3=2,IF(I3*1=0,1,0),0)+IF(C3=3,IF(I3*1*J3*1=0,1,0),0)+IF(C3=4,IF(I3*1*J3*1*K3*1=0,1,0),0)</f>
        <v>0</v>
      </c>
      <c r="R3" s="14">
        <f t="shared" ref="R3:R66" si="7">IF(A3="",IF(B3="",0,1),0)+IF(B3="",IF(A3="",0,1),0)</f>
        <v>0</v>
      </c>
      <c r="S3" s="14">
        <f>IF(A3="",0,IF(SUMIF(H$3:H$102,H3,W$3:W$102)&gt;1,1,0))</f>
        <v>0</v>
      </c>
      <c r="T3" s="14">
        <f>IF(C3=1,0,IF(B3="",0,IF(IF(C3=2,SUMIFS(W$3:W$102,C$3:C$102,1,E$3:E$102,E3),0)+IF(C3=3,SUMIFS(W$3:W$102,C$3:C$102,2,F$3:F$102,F3),0)+IF(C3=4,SUMIFS(W$3:W$102,C$3:C$102,3,G$3:G$102,G3),0)=1,0,1)))</f>
        <v>0</v>
      </c>
      <c r="U3" s="14">
        <f>IF(A3="",0,(IF(ISNUMBER($A3),0,1)))</f>
        <v>0</v>
      </c>
      <c r="V3" s="14">
        <f>IF(B3="",0,IF(C3&lt;4,0,IF(SUMIFS(W$3:W$202,C$3:C$202,4,B$3:B$202,B3)&gt;1,1,0)))</f>
        <v>0</v>
      </c>
      <c r="W3" s="14">
        <v>1</v>
      </c>
    </row>
    <row r="4" spans="1:23" ht="12" customHeight="1" x14ac:dyDescent="0.25">
      <c r="A4" s="12"/>
      <c r="B4" s="9"/>
      <c r="C4" s="2" t="str">
        <f t="shared" si="0"/>
        <v/>
      </c>
      <c r="D4" s="15" t="str">
        <f t="shared" ref="D4:D67" si="8">IFERROR(IF(SUM(N4:V4)=0,"",IF(SUM(N4:R4)&gt;1,"Multiple Errors",IF(N4=1,"Error - Inconsistency with Above/Below",IF(O4=1,"Error - Too Many Digits",IF(P4=1,"Error - Level Missed",IF(Q4=1,"Higher Code Level Missing from Code",IF(R4=1,"Missing Code or Description",IF(S4=1,"Duplicate Code",IF(T4=1,"Hierachy Issue - Higher Level Code Missing",IF(U4=1,"Code should be a number and isnt",IF(V4=1,"Duplicate Description",""))))))))))),"")</f>
        <v/>
      </c>
      <c r="E4" s="1" t="str">
        <f t="shared" si="1"/>
        <v/>
      </c>
      <c r="F4" s="1" t="str">
        <f t="shared" si="2"/>
        <v/>
      </c>
      <c r="G4" s="1" t="str">
        <f t="shared" si="3"/>
        <v/>
      </c>
      <c r="H4" s="1" t="str">
        <f t="shared" si="4"/>
        <v/>
      </c>
      <c r="I4" s="1" t="str">
        <f t="shared" ref="I4:I21" si="9">+E4</f>
        <v/>
      </c>
      <c r="J4" s="1" t="e">
        <f t="shared" ref="J4:J21" si="10">MID(F4,4,1)*1</f>
        <v>#VALUE!</v>
      </c>
      <c r="K4" s="1" t="str">
        <f t="shared" ref="K4:K21" si="11">MID(H4,5,2)</f>
        <v/>
      </c>
      <c r="L4" s="1" t="str">
        <f t="shared" ref="L4" si="12">MID(H4,7,2)</f>
        <v/>
      </c>
      <c r="M4" s="1">
        <f t="shared" si="5"/>
        <v>0</v>
      </c>
      <c r="N4" s="24" cm="1">
        <f t="array" ref="N4">IF(C4=1,0,IF(C4=2,IF(E4=LOOKUP(2,1/(C$3:C3=1),E$3:E3),0,1),IF(C4=3,IF(F4=LOOKUP(2,1/(C$3:C3=2),F$3:F3),0,1),IF(C4=4,IF(G4=LOOKUP(2,1/(C$3:C3=3),G$3:G3),0,1),0))))</f>
        <v>0</v>
      </c>
      <c r="O4" s="1">
        <f t="shared" ref="O4:O67" si="13">IFERROR(IF(MID(A4,M4+1,1)="",0,1),0)</f>
        <v>0</v>
      </c>
      <c r="P4" s="1" t="str">
        <f>IFERROR(IF(ROW(A2)&gt;B$1,"",IF(C4&gt;C3,IF(C4-C3&gt;1,1,0),0)),0)</f>
        <v/>
      </c>
      <c r="Q4" s="1">
        <f t="shared" si="6"/>
        <v>0</v>
      </c>
      <c r="R4" s="14">
        <f t="shared" si="7"/>
        <v>0</v>
      </c>
      <c r="S4" s="14">
        <f t="shared" ref="S4:S5" si="14">IF(A4="",0,IF(SUMIF(H$3:H$102,H4,W$3:W$102)&gt;1,1,0))</f>
        <v>0</v>
      </c>
      <c r="T4" s="14">
        <f t="shared" ref="T4:T5" si="15">IF(C4=1,0,IF(B4="",0,IF(IF(C4=2,SUMIFS(W$3:W$102,C$3:C$102,1,E$3:E$102,E4),0)+IF(C4=3,SUMIFS(W$3:W$102,C$3:C$102,2,F$3:F$102,F4),0)+IF(C4=4,SUMIFS(W$3:W$102,C$3:C$102,3,G$3:G$102,G4),0)=1,0,1)))</f>
        <v>0</v>
      </c>
      <c r="U4" s="14">
        <f t="shared" ref="U4:U67" si="16">IF(A4="",0,(IF(ISNUMBER($A4),0,1)))</f>
        <v>0</v>
      </c>
      <c r="V4" s="14">
        <f t="shared" ref="V4:V67" si="17">IF(B4="",0,IF(C4&lt;4,0,IF(SUMIFS(W$3:W$202,C$3:C$202,4,B$3:B$202,B4)&gt;1,1,0)))</f>
        <v>0</v>
      </c>
      <c r="W4" s="14">
        <v>1</v>
      </c>
    </row>
    <row r="5" spans="1:23" ht="12" customHeight="1" x14ac:dyDescent="0.25">
      <c r="A5" s="12"/>
      <c r="B5" s="9"/>
      <c r="C5" s="2" t="str">
        <f t="shared" si="0"/>
        <v/>
      </c>
      <c r="D5" s="15" t="str">
        <f t="shared" si="8"/>
        <v/>
      </c>
      <c r="E5" s="1" t="str">
        <f t="shared" si="1"/>
        <v/>
      </c>
      <c r="F5" s="1" t="str">
        <f t="shared" si="2"/>
        <v/>
      </c>
      <c r="G5" s="1" t="str">
        <f t="shared" si="3"/>
        <v/>
      </c>
      <c r="H5" s="1" t="str">
        <f t="shared" si="4"/>
        <v/>
      </c>
      <c r="I5" s="1" t="str">
        <f t="shared" si="9"/>
        <v/>
      </c>
      <c r="J5" s="1" t="e">
        <f t="shared" si="10"/>
        <v>#VALUE!</v>
      </c>
      <c r="K5" s="1" t="str">
        <f t="shared" si="11"/>
        <v/>
      </c>
      <c r="L5" s="1" t="str">
        <f t="shared" ref="L5:L68" si="18">MID(H5,7,2)</f>
        <v/>
      </c>
      <c r="M5" s="1">
        <f>IF(C5=1,3,IF(C5=2,4,IF(C5=3,6,IF(C5=4,8,0))))</f>
        <v>0</v>
      </c>
      <c r="N5" s="24" cm="1">
        <f t="array" ref="N5">IF(C5=1,0,IF(C5=2,IF(E5=LOOKUP(2,1/(C$3:C4=1),E$3:E4),0,1),IF(C5=3,IF(F5=LOOKUP(2,1/(C$3:C4=2),F$3:F4),0,1),IF(C5=4,IF(G5=LOOKUP(2,1/(C$3:C4=3),G$3:G4),0,1),0))))</f>
        <v>0</v>
      </c>
      <c r="O5" s="1">
        <f t="shared" si="13"/>
        <v>0</v>
      </c>
      <c r="P5" s="1" t="str">
        <f t="shared" ref="P5:P68" si="19">IFERROR(IF(ROW(A3)&gt;B$1,"",IF(C5&gt;C4,IF(C5-C4&gt;1,1,0),0)),0)</f>
        <v/>
      </c>
      <c r="Q5" s="1">
        <f t="shared" si="6"/>
        <v>0</v>
      </c>
      <c r="R5" s="14">
        <f t="shared" si="7"/>
        <v>0</v>
      </c>
      <c r="S5" s="14">
        <f t="shared" si="14"/>
        <v>0</v>
      </c>
      <c r="T5" s="14">
        <f t="shared" si="15"/>
        <v>0</v>
      </c>
      <c r="U5" s="14">
        <f t="shared" si="16"/>
        <v>0</v>
      </c>
      <c r="V5" s="14">
        <f t="shared" si="17"/>
        <v>0</v>
      </c>
      <c r="W5" s="14">
        <v>1</v>
      </c>
    </row>
    <row r="6" spans="1:23" ht="12" customHeight="1" x14ac:dyDescent="0.25">
      <c r="A6" s="12"/>
      <c r="B6" s="9"/>
      <c r="C6" s="2" t="str">
        <f t="shared" si="0"/>
        <v/>
      </c>
      <c r="D6" s="15" t="str">
        <f t="shared" si="8"/>
        <v/>
      </c>
      <c r="E6" s="1" t="str">
        <f t="shared" si="1"/>
        <v/>
      </c>
      <c r="F6" s="1" t="str">
        <f t="shared" si="2"/>
        <v/>
      </c>
      <c r="G6" s="1" t="str">
        <f t="shared" si="3"/>
        <v/>
      </c>
      <c r="H6" s="1" t="str">
        <f t="shared" si="4"/>
        <v/>
      </c>
      <c r="I6" s="1" t="str">
        <f t="shared" si="9"/>
        <v/>
      </c>
      <c r="J6" s="1" t="e">
        <f t="shared" si="10"/>
        <v>#VALUE!</v>
      </c>
      <c r="K6" s="1" t="str">
        <f t="shared" si="11"/>
        <v/>
      </c>
      <c r="L6" s="1" t="str">
        <f t="shared" si="18"/>
        <v/>
      </c>
      <c r="M6" s="1">
        <f t="shared" ref="M6:M69" si="20">IF(C6=1,3,IF(C6=2,4,IF(C6=3,6,IF(C6=4,8,0))))</f>
        <v>0</v>
      </c>
      <c r="N6" s="24" cm="1">
        <f t="array" ref="N6">IF(C6=1,0,IF(C6=2,IF(E6=LOOKUP(2,1/(C$3:C5=1),E$3:E5),0,1),IF(C6=3,IF(F6=LOOKUP(2,1/(C$3:C5=2),F$3:F5),0,1),IF(C6=4,IF(G6=LOOKUP(2,1/(C$3:C5=3),G$3:G5),0,1),0))))</f>
        <v>0</v>
      </c>
      <c r="O6" s="1">
        <f t="shared" si="13"/>
        <v>0</v>
      </c>
      <c r="P6" s="1" t="str">
        <f t="shared" si="19"/>
        <v/>
      </c>
      <c r="Q6" s="1">
        <f t="shared" si="6"/>
        <v>0</v>
      </c>
      <c r="R6" s="14">
        <f t="shared" si="7"/>
        <v>0</v>
      </c>
      <c r="S6" s="14">
        <f t="shared" ref="S6:S69" si="21">IF(A6="",0,IF(SUMIF(H$3:H$102,H6,W$3:W$102)&gt;1,1,0))</f>
        <v>0</v>
      </c>
      <c r="T6" s="14">
        <f t="shared" ref="T6:T69" si="22">IF(C6=1,0,IF(B6="",0,IF(IF(C6=2,SUMIFS(W$3:W$102,C$3:C$102,1,E$3:E$102,E6),0)+IF(C6=3,SUMIFS(W$3:W$102,C$3:C$102,2,F$3:F$102,F6),0)+IF(C6=4,SUMIFS(W$3:W$102,C$3:C$102,3,G$3:G$102,G6),0)=1,0,1)))</f>
        <v>0</v>
      </c>
      <c r="U6" s="14">
        <f t="shared" si="16"/>
        <v>0</v>
      </c>
      <c r="V6" s="14">
        <f t="shared" si="17"/>
        <v>0</v>
      </c>
      <c r="W6" s="14">
        <v>1</v>
      </c>
    </row>
    <row r="7" spans="1:23" ht="12" customHeight="1" x14ac:dyDescent="0.25">
      <c r="A7" s="12"/>
      <c r="B7" s="9"/>
      <c r="C7" s="2" t="str">
        <f t="shared" si="0"/>
        <v/>
      </c>
      <c r="D7" s="15" t="str">
        <f t="shared" si="8"/>
        <v/>
      </c>
      <c r="E7" s="1" t="str">
        <f t="shared" si="1"/>
        <v/>
      </c>
      <c r="F7" s="1" t="str">
        <f t="shared" si="2"/>
        <v/>
      </c>
      <c r="G7" s="1" t="str">
        <f t="shared" si="3"/>
        <v/>
      </c>
      <c r="H7" s="1" t="str">
        <f t="shared" si="4"/>
        <v/>
      </c>
      <c r="I7" s="1" t="str">
        <f t="shared" si="9"/>
        <v/>
      </c>
      <c r="J7" s="1" t="e">
        <f t="shared" si="10"/>
        <v>#VALUE!</v>
      </c>
      <c r="K7" s="1" t="str">
        <f t="shared" si="11"/>
        <v/>
      </c>
      <c r="L7" s="1" t="str">
        <f t="shared" si="18"/>
        <v/>
      </c>
      <c r="M7" s="1">
        <f t="shared" si="20"/>
        <v>0</v>
      </c>
      <c r="N7" s="24" cm="1">
        <f t="array" ref="N7">IF(C7=1,0,IF(C7=2,IF(E7=LOOKUP(2,1/(C$3:C6=1),E$3:E6),0,1),IF(C7=3,IF(F7=LOOKUP(2,1/(C$3:C6=2),F$3:F6),0,1),IF(C7=4,IF(G7=LOOKUP(2,1/(C$3:C6=3),G$3:G6),0,1),0))))</f>
        <v>0</v>
      </c>
      <c r="O7" s="1">
        <f t="shared" si="13"/>
        <v>0</v>
      </c>
      <c r="P7" s="1" t="str">
        <f t="shared" si="19"/>
        <v/>
      </c>
      <c r="Q7" s="1">
        <f t="shared" si="6"/>
        <v>0</v>
      </c>
      <c r="R7" s="14">
        <f t="shared" si="7"/>
        <v>0</v>
      </c>
      <c r="S7" s="14">
        <f t="shared" si="21"/>
        <v>0</v>
      </c>
      <c r="T7" s="14">
        <f t="shared" si="22"/>
        <v>0</v>
      </c>
      <c r="U7" s="14">
        <f t="shared" si="16"/>
        <v>0</v>
      </c>
      <c r="V7" s="14">
        <f t="shared" si="17"/>
        <v>0</v>
      </c>
      <c r="W7" s="14">
        <v>1</v>
      </c>
    </row>
    <row r="8" spans="1:23" ht="12" customHeight="1" x14ac:dyDescent="0.25">
      <c r="A8" s="12"/>
      <c r="B8" s="9"/>
      <c r="C8" s="2" t="str">
        <f t="shared" si="0"/>
        <v/>
      </c>
      <c r="D8" s="15" t="str">
        <f t="shared" si="8"/>
        <v/>
      </c>
      <c r="E8" s="1" t="str">
        <f t="shared" si="1"/>
        <v/>
      </c>
      <c r="F8" s="1" t="str">
        <f t="shared" si="2"/>
        <v/>
      </c>
      <c r="G8" s="1" t="str">
        <f t="shared" si="3"/>
        <v/>
      </c>
      <c r="H8" s="1" t="str">
        <f t="shared" si="4"/>
        <v/>
      </c>
      <c r="I8" s="1" t="str">
        <f t="shared" si="9"/>
        <v/>
      </c>
      <c r="J8" s="1" t="e">
        <f t="shared" si="10"/>
        <v>#VALUE!</v>
      </c>
      <c r="K8" s="1" t="str">
        <f t="shared" si="11"/>
        <v/>
      </c>
      <c r="L8" s="1" t="str">
        <f t="shared" si="18"/>
        <v/>
      </c>
      <c r="M8" s="1">
        <f t="shared" si="20"/>
        <v>0</v>
      </c>
      <c r="N8" s="24" cm="1">
        <f t="array" ref="N8">IF(C8=1,0,IF(C8=2,IF(E8=LOOKUP(2,1/(C$3:C7=1),E$3:E7),0,1),IF(C8=3,IF(F8=LOOKUP(2,1/(C$3:C7=2),F$3:F7),0,1),IF(C8=4,IF(G8=LOOKUP(2,1/(C$3:C7=3),G$3:G7),0,1),0))))</f>
        <v>0</v>
      </c>
      <c r="O8" s="1">
        <f t="shared" si="13"/>
        <v>0</v>
      </c>
      <c r="P8" s="1" t="str">
        <f t="shared" si="19"/>
        <v/>
      </c>
      <c r="Q8" s="1">
        <f t="shared" si="6"/>
        <v>0</v>
      </c>
      <c r="R8" s="14">
        <f t="shared" si="7"/>
        <v>0</v>
      </c>
      <c r="S8" s="14">
        <f t="shared" si="21"/>
        <v>0</v>
      </c>
      <c r="T8" s="14">
        <f t="shared" si="22"/>
        <v>0</v>
      </c>
      <c r="U8" s="14">
        <f t="shared" si="16"/>
        <v>0</v>
      </c>
      <c r="V8" s="14">
        <f t="shared" si="17"/>
        <v>0</v>
      </c>
      <c r="W8" s="14">
        <v>1</v>
      </c>
    </row>
    <row r="9" spans="1:23" ht="12" customHeight="1" x14ac:dyDescent="0.25">
      <c r="A9" s="12"/>
      <c r="B9" s="9"/>
      <c r="C9" s="2" t="str">
        <f t="shared" si="0"/>
        <v/>
      </c>
      <c r="D9" s="15" t="str">
        <f t="shared" si="8"/>
        <v/>
      </c>
      <c r="E9" s="1" t="str">
        <f t="shared" si="1"/>
        <v/>
      </c>
      <c r="F9" s="1" t="str">
        <f t="shared" si="2"/>
        <v/>
      </c>
      <c r="G9" s="1" t="str">
        <f t="shared" si="3"/>
        <v/>
      </c>
      <c r="H9" s="1" t="str">
        <f t="shared" si="4"/>
        <v/>
      </c>
      <c r="I9" s="1" t="str">
        <f t="shared" si="9"/>
        <v/>
      </c>
      <c r="J9" s="1" t="e">
        <f t="shared" si="10"/>
        <v>#VALUE!</v>
      </c>
      <c r="K9" s="1" t="str">
        <f t="shared" si="11"/>
        <v/>
      </c>
      <c r="L9" s="1" t="str">
        <f t="shared" si="18"/>
        <v/>
      </c>
      <c r="M9" s="1">
        <f t="shared" si="20"/>
        <v>0</v>
      </c>
      <c r="N9" s="24" cm="1">
        <f t="array" ref="N9">IF(C9=1,0,IF(C9=2,IF(E9=LOOKUP(2,1/(C$3:C8=1),E$3:E8),0,1),IF(C9=3,IF(F9=LOOKUP(2,1/(C$3:C8=2),F$3:F8),0,1),IF(C9=4,IF(G9=LOOKUP(2,1/(C$3:C8=3),G$3:G8),0,1),0))))</f>
        <v>0</v>
      </c>
      <c r="O9" s="1">
        <f t="shared" si="13"/>
        <v>0</v>
      </c>
      <c r="P9" s="1" t="str">
        <f t="shared" si="19"/>
        <v/>
      </c>
      <c r="Q9" s="1">
        <f t="shared" si="6"/>
        <v>0</v>
      </c>
      <c r="R9" s="14">
        <f t="shared" si="7"/>
        <v>0</v>
      </c>
      <c r="S9" s="14">
        <f t="shared" si="21"/>
        <v>0</v>
      </c>
      <c r="T9" s="14">
        <f t="shared" si="22"/>
        <v>0</v>
      </c>
      <c r="U9" s="14">
        <f t="shared" si="16"/>
        <v>0</v>
      </c>
      <c r="V9" s="14">
        <f t="shared" si="17"/>
        <v>0</v>
      </c>
      <c r="W9" s="14">
        <v>1</v>
      </c>
    </row>
    <row r="10" spans="1:23" ht="12" customHeight="1" x14ac:dyDescent="0.25">
      <c r="A10" s="12"/>
      <c r="B10" s="9"/>
      <c r="C10" s="2" t="str">
        <f t="shared" si="0"/>
        <v/>
      </c>
      <c r="D10" s="15" t="str">
        <f t="shared" si="8"/>
        <v/>
      </c>
      <c r="E10" s="1" t="str">
        <f t="shared" si="1"/>
        <v/>
      </c>
      <c r="F10" s="1" t="str">
        <f t="shared" si="2"/>
        <v/>
      </c>
      <c r="G10" s="1" t="str">
        <f t="shared" si="3"/>
        <v/>
      </c>
      <c r="H10" s="1" t="str">
        <f t="shared" si="4"/>
        <v/>
      </c>
      <c r="I10" s="1" t="str">
        <f t="shared" si="9"/>
        <v/>
      </c>
      <c r="J10" s="1" t="e">
        <f t="shared" si="10"/>
        <v>#VALUE!</v>
      </c>
      <c r="K10" s="1" t="str">
        <f t="shared" si="11"/>
        <v/>
      </c>
      <c r="L10" s="1" t="str">
        <f t="shared" si="18"/>
        <v/>
      </c>
      <c r="M10" s="1">
        <f t="shared" si="20"/>
        <v>0</v>
      </c>
      <c r="N10" s="24" cm="1">
        <f t="array" ref="N10">IF(C10=1,0,IF(C10=2,IF(E10=LOOKUP(2,1/(C$3:C9=1),E$3:E9),0,1),IF(C10=3,IF(F10=LOOKUP(2,1/(C$3:C9=2),F$3:F9),0,1),IF(C10=4,IF(G10=LOOKUP(2,1/(C$3:C9=3),G$3:G9),0,1),0))))</f>
        <v>0</v>
      </c>
      <c r="O10" s="1">
        <f t="shared" si="13"/>
        <v>0</v>
      </c>
      <c r="P10" s="1" t="str">
        <f t="shared" si="19"/>
        <v/>
      </c>
      <c r="Q10" s="1">
        <f t="shared" si="6"/>
        <v>0</v>
      </c>
      <c r="R10" s="14">
        <f t="shared" si="7"/>
        <v>0</v>
      </c>
      <c r="S10" s="14">
        <f t="shared" si="21"/>
        <v>0</v>
      </c>
      <c r="T10" s="14">
        <f t="shared" si="22"/>
        <v>0</v>
      </c>
      <c r="U10" s="14">
        <f t="shared" si="16"/>
        <v>0</v>
      </c>
      <c r="V10" s="14">
        <f t="shared" si="17"/>
        <v>0</v>
      </c>
      <c r="W10" s="14">
        <v>1</v>
      </c>
    </row>
    <row r="11" spans="1:23" ht="12" customHeight="1" x14ac:dyDescent="0.25">
      <c r="A11" s="12"/>
      <c r="B11" s="9"/>
      <c r="C11" s="2" t="str">
        <f t="shared" si="0"/>
        <v/>
      </c>
      <c r="D11" s="15" t="str">
        <f t="shared" si="8"/>
        <v/>
      </c>
      <c r="E11" s="1" t="str">
        <f t="shared" si="1"/>
        <v/>
      </c>
      <c r="F11" s="1" t="str">
        <f t="shared" si="2"/>
        <v/>
      </c>
      <c r="G11" s="1" t="str">
        <f t="shared" si="3"/>
        <v/>
      </c>
      <c r="H11" s="1" t="str">
        <f t="shared" si="4"/>
        <v/>
      </c>
      <c r="I11" s="1" t="str">
        <f t="shared" si="9"/>
        <v/>
      </c>
      <c r="J11" s="1" t="e">
        <f t="shared" si="10"/>
        <v>#VALUE!</v>
      </c>
      <c r="K11" s="1" t="str">
        <f t="shared" si="11"/>
        <v/>
      </c>
      <c r="L11" s="1" t="str">
        <f t="shared" si="18"/>
        <v/>
      </c>
      <c r="M11" s="1">
        <f t="shared" si="20"/>
        <v>0</v>
      </c>
      <c r="N11" s="24" cm="1">
        <f t="array" ref="N11">IF(C11=1,0,IF(C11=2,IF(E11=LOOKUP(2,1/(C$3:C10=1),E$3:E10),0,1),IF(C11=3,IF(F11=LOOKUP(2,1/(C$3:C10=2),F$3:F10),0,1),IF(C11=4,IF(G11=LOOKUP(2,1/(C$3:C10=3),G$3:G10),0,1),0))))</f>
        <v>0</v>
      </c>
      <c r="O11" s="1">
        <f t="shared" si="13"/>
        <v>0</v>
      </c>
      <c r="P11" s="1" t="str">
        <f t="shared" si="19"/>
        <v/>
      </c>
      <c r="Q11" s="1">
        <f t="shared" si="6"/>
        <v>0</v>
      </c>
      <c r="R11" s="14">
        <f t="shared" si="7"/>
        <v>0</v>
      </c>
      <c r="S11" s="14">
        <f t="shared" si="21"/>
        <v>0</v>
      </c>
      <c r="T11" s="14">
        <f t="shared" si="22"/>
        <v>0</v>
      </c>
      <c r="U11" s="14">
        <f t="shared" si="16"/>
        <v>0</v>
      </c>
      <c r="V11" s="14">
        <f t="shared" si="17"/>
        <v>0</v>
      </c>
      <c r="W11" s="14">
        <v>1</v>
      </c>
    </row>
    <row r="12" spans="1:23" ht="12" customHeight="1" x14ac:dyDescent="0.25">
      <c r="A12" s="12"/>
      <c r="B12" s="9"/>
      <c r="C12" s="2" t="str">
        <f t="shared" si="0"/>
        <v/>
      </c>
      <c r="D12" s="15" t="str">
        <f t="shared" si="8"/>
        <v/>
      </c>
      <c r="E12" s="1" t="str">
        <f t="shared" si="1"/>
        <v/>
      </c>
      <c r="F12" s="1" t="str">
        <f t="shared" si="2"/>
        <v/>
      </c>
      <c r="G12" s="1" t="str">
        <f t="shared" si="3"/>
        <v/>
      </c>
      <c r="H12" s="1" t="str">
        <f t="shared" si="4"/>
        <v/>
      </c>
      <c r="I12" s="1" t="str">
        <f t="shared" si="9"/>
        <v/>
      </c>
      <c r="J12" s="1" t="e">
        <f t="shared" si="10"/>
        <v>#VALUE!</v>
      </c>
      <c r="K12" s="1" t="str">
        <f t="shared" si="11"/>
        <v/>
      </c>
      <c r="L12" s="1" t="str">
        <f t="shared" si="18"/>
        <v/>
      </c>
      <c r="M12" s="1">
        <f t="shared" si="20"/>
        <v>0</v>
      </c>
      <c r="N12" s="24" cm="1">
        <f t="array" ref="N12">IF(C12=1,0,IF(C12=2,IF(E12=LOOKUP(2,1/(C$3:C11=1),E$3:E11),0,1),IF(C12=3,IF(F12=LOOKUP(2,1/(C$3:C11=2),F$3:F11),0,1),IF(C12=4,IF(G12=LOOKUP(2,1/(C$3:C11=3),G$3:G11),0,1),0))))</f>
        <v>0</v>
      </c>
      <c r="O12" s="1">
        <f t="shared" si="13"/>
        <v>0</v>
      </c>
      <c r="P12" s="1" t="str">
        <f t="shared" si="19"/>
        <v/>
      </c>
      <c r="Q12" s="1">
        <f t="shared" si="6"/>
        <v>0</v>
      </c>
      <c r="R12" s="14">
        <f t="shared" si="7"/>
        <v>0</v>
      </c>
      <c r="S12" s="14">
        <f t="shared" si="21"/>
        <v>0</v>
      </c>
      <c r="T12" s="14">
        <f t="shared" si="22"/>
        <v>0</v>
      </c>
      <c r="U12" s="14">
        <f t="shared" si="16"/>
        <v>0</v>
      </c>
      <c r="V12" s="14">
        <f t="shared" si="17"/>
        <v>0</v>
      </c>
      <c r="W12" s="14">
        <v>1</v>
      </c>
    </row>
    <row r="13" spans="1:23" ht="12" customHeight="1" x14ac:dyDescent="0.25">
      <c r="A13" s="12"/>
      <c r="B13" s="9"/>
      <c r="C13" s="2" t="str">
        <f t="shared" si="0"/>
        <v/>
      </c>
      <c r="D13" s="15" t="str">
        <f t="shared" si="8"/>
        <v/>
      </c>
      <c r="E13" s="1" t="str">
        <f t="shared" si="1"/>
        <v/>
      </c>
      <c r="F13" s="1" t="str">
        <f t="shared" si="2"/>
        <v/>
      </c>
      <c r="G13" s="1" t="str">
        <f t="shared" si="3"/>
        <v/>
      </c>
      <c r="H13" s="1" t="str">
        <f t="shared" si="4"/>
        <v/>
      </c>
      <c r="I13" s="1" t="str">
        <f t="shared" si="9"/>
        <v/>
      </c>
      <c r="J13" s="1" t="e">
        <f t="shared" si="10"/>
        <v>#VALUE!</v>
      </c>
      <c r="K13" s="1" t="str">
        <f t="shared" si="11"/>
        <v/>
      </c>
      <c r="L13" s="1" t="str">
        <f t="shared" si="18"/>
        <v/>
      </c>
      <c r="M13" s="1">
        <f t="shared" si="20"/>
        <v>0</v>
      </c>
      <c r="N13" s="24" cm="1">
        <f t="array" ref="N13">IF(C13=1,0,IF(C13=2,IF(E13=LOOKUP(2,1/(C$3:C12=1),E$3:E12),0,1),IF(C13=3,IF(F13=LOOKUP(2,1/(C$3:C12=2),F$3:F12),0,1),IF(C13=4,IF(G13=LOOKUP(2,1/(C$3:C12=3),G$3:G12),0,1),0))))</f>
        <v>0</v>
      </c>
      <c r="O13" s="1">
        <f t="shared" si="13"/>
        <v>0</v>
      </c>
      <c r="P13" s="1" t="str">
        <f t="shared" si="19"/>
        <v/>
      </c>
      <c r="Q13" s="1">
        <f t="shared" si="6"/>
        <v>0</v>
      </c>
      <c r="R13" s="14">
        <f t="shared" si="7"/>
        <v>0</v>
      </c>
      <c r="S13" s="14">
        <f t="shared" si="21"/>
        <v>0</v>
      </c>
      <c r="T13" s="14">
        <f t="shared" si="22"/>
        <v>0</v>
      </c>
      <c r="U13" s="14">
        <f t="shared" si="16"/>
        <v>0</v>
      </c>
      <c r="V13" s="14">
        <f t="shared" si="17"/>
        <v>0</v>
      </c>
      <c r="W13" s="14">
        <v>1</v>
      </c>
    </row>
    <row r="14" spans="1:23" ht="12" customHeight="1" x14ac:dyDescent="0.25">
      <c r="A14" s="12"/>
      <c r="B14" s="9"/>
      <c r="C14" s="2" t="str">
        <f t="shared" si="0"/>
        <v/>
      </c>
      <c r="D14" s="15" t="str">
        <f t="shared" si="8"/>
        <v/>
      </c>
      <c r="E14" s="1" t="str">
        <f t="shared" si="1"/>
        <v/>
      </c>
      <c r="F14" s="1" t="str">
        <f t="shared" si="2"/>
        <v/>
      </c>
      <c r="G14" s="1" t="str">
        <f t="shared" si="3"/>
        <v/>
      </c>
      <c r="H14" s="1" t="str">
        <f t="shared" si="4"/>
        <v/>
      </c>
      <c r="I14" s="1" t="str">
        <f t="shared" si="9"/>
        <v/>
      </c>
      <c r="J14" s="1" t="e">
        <f t="shared" si="10"/>
        <v>#VALUE!</v>
      </c>
      <c r="K14" s="1" t="str">
        <f t="shared" si="11"/>
        <v/>
      </c>
      <c r="L14" s="1" t="str">
        <f t="shared" si="18"/>
        <v/>
      </c>
      <c r="M14" s="1">
        <f t="shared" si="20"/>
        <v>0</v>
      </c>
      <c r="N14" s="24" cm="1">
        <f t="array" ref="N14">IF(C14=1,0,IF(C14=2,IF(E14=LOOKUP(2,1/(C$3:C13=1),E$3:E13),0,1),IF(C14=3,IF(F14=LOOKUP(2,1/(C$3:C13=2),F$3:F13),0,1),IF(C14=4,IF(G14=LOOKUP(2,1/(C$3:C13=3),G$3:G13),0,1),0))))</f>
        <v>0</v>
      </c>
      <c r="O14" s="1">
        <f t="shared" si="13"/>
        <v>0</v>
      </c>
      <c r="P14" s="1" t="str">
        <f t="shared" si="19"/>
        <v/>
      </c>
      <c r="Q14" s="1">
        <f t="shared" si="6"/>
        <v>0</v>
      </c>
      <c r="R14" s="14">
        <f t="shared" si="7"/>
        <v>0</v>
      </c>
      <c r="S14" s="14">
        <f t="shared" si="21"/>
        <v>0</v>
      </c>
      <c r="T14" s="14">
        <f t="shared" si="22"/>
        <v>0</v>
      </c>
      <c r="U14" s="14">
        <f t="shared" si="16"/>
        <v>0</v>
      </c>
      <c r="V14" s="14">
        <f t="shared" si="17"/>
        <v>0</v>
      </c>
      <c r="W14" s="14">
        <v>1</v>
      </c>
    </row>
    <row r="15" spans="1:23" ht="12" customHeight="1" x14ac:dyDescent="0.25">
      <c r="A15" s="12"/>
      <c r="B15" s="9"/>
      <c r="C15" s="2" t="str">
        <f t="shared" si="0"/>
        <v/>
      </c>
      <c r="D15" s="15" t="str">
        <f t="shared" si="8"/>
        <v/>
      </c>
      <c r="E15" s="1" t="str">
        <f t="shared" si="1"/>
        <v/>
      </c>
      <c r="F15" s="1" t="str">
        <f t="shared" si="2"/>
        <v/>
      </c>
      <c r="G15" s="1" t="str">
        <f t="shared" si="3"/>
        <v/>
      </c>
      <c r="H15" s="1" t="str">
        <f t="shared" si="4"/>
        <v/>
      </c>
      <c r="I15" s="1" t="str">
        <f t="shared" si="9"/>
        <v/>
      </c>
      <c r="J15" s="1" t="e">
        <f t="shared" si="10"/>
        <v>#VALUE!</v>
      </c>
      <c r="K15" s="1" t="str">
        <f t="shared" si="11"/>
        <v/>
      </c>
      <c r="L15" s="1" t="str">
        <f t="shared" si="18"/>
        <v/>
      </c>
      <c r="M15" s="1">
        <f t="shared" si="20"/>
        <v>0</v>
      </c>
      <c r="N15" s="24" cm="1">
        <f t="array" ref="N15">IF(C15=1,0,IF(C15=2,IF(E15=LOOKUP(2,1/(C$3:C14=1),E$3:E14),0,1),IF(C15=3,IF(F15=LOOKUP(2,1/(C$3:C14=2),F$3:F14),0,1),IF(C15=4,IF(G15=LOOKUP(2,1/(C$3:C14=3),G$3:G14),0,1),0))))</f>
        <v>0</v>
      </c>
      <c r="O15" s="1">
        <f t="shared" si="13"/>
        <v>0</v>
      </c>
      <c r="P15" s="1" t="str">
        <f t="shared" si="19"/>
        <v/>
      </c>
      <c r="Q15" s="1">
        <f t="shared" si="6"/>
        <v>0</v>
      </c>
      <c r="R15" s="14">
        <f t="shared" si="7"/>
        <v>0</v>
      </c>
      <c r="S15" s="14">
        <f t="shared" si="21"/>
        <v>0</v>
      </c>
      <c r="T15" s="14">
        <f t="shared" si="22"/>
        <v>0</v>
      </c>
      <c r="U15" s="14">
        <f t="shared" si="16"/>
        <v>0</v>
      </c>
      <c r="V15" s="14">
        <f t="shared" si="17"/>
        <v>0</v>
      </c>
      <c r="W15" s="14">
        <v>1</v>
      </c>
    </row>
    <row r="16" spans="1:23" ht="12" customHeight="1" x14ac:dyDescent="0.25">
      <c r="A16" s="12"/>
      <c r="B16" s="9"/>
      <c r="C16" s="2" t="str">
        <f t="shared" si="0"/>
        <v/>
      </c>
      <c r="D16" s="15" t="str">
        <f t="shared" si="8"/>
        <v/>
      </c>
      <c r="E16" s="1" t="str">
        <f t="shared" si="1"/>
        <v/>
      </c>
      <c r="F16" s="1" t="str">
        <f t="shared" si="2"/>
        <v/>
      </c>
      <c r="G16" s="1" t="str">
        <f t="shared" si="3"/>
        <v/>
      </c>
      <c r="H16" s="1" t="str">
        <f t="shared" si="4"/>
        <v/>
      </c>
      <c r="I16" s="1" t="str">
        <f t="shared" si="9"/>
        <v/>
      </c>
      <c r="J16" s="1" t="e">
        <f t="shared" si="10"/>
        <v>#VALUE!</v>
      </c>
      <c r="K16" s="1" t="str">
        <f t="shared" si="11"/>
        <v/>
      </c>
      <c r="L16" s="1" t="str">
        <f t="shared" si="18"/>
        <v/>
      </c>
      <c r="M16" s="1">
        <f t="shared" si="20"/>
        <v>0</v>
      </c>
      <c r="N16" s="24" cm="1">
        <f t="array" ref="N16">IF(C16=1,0,IF(C16=2,IF(E16=LOOKUP(2,1/(C$3:C15=1),E$3:E15),0,1),IF(C16=3,IF(F16=LOOKUP(2,1/(C$3:C15=2),F$3:F15),0,1),IF(C16=4,IF(G16=LOOKUP(2,1/(C$3:C15=3),G$3:G15),0,1),0))))</f>
        <v>0</v>
      </c>
      <c r="O16" s="1">
        <f t="shared" si="13"/>
        <v>0</v>
      </c>
      <c r="P16" s="1" t="str">
        <f t="shared" si="19"/>
        <v/>
      </c>
      <c r="Q16" s="1">
        <f t="shared" si="6"/>
        <v>0</v>
      </c>
      <c r="R16" s="14">
        <f t="shared" si="7"/>
        <v>0</v>
      </c>
      <c r="S16" s="14">
        <f t="shared" si="21"/>
        <v>0</v>
      </c>
      <c r="T16" s="14">
        <f t="shared" si="22"/>
        <v>0</v>
      </c>
      <c r="U16" s="14">
        <f t="shared" si="16"/>
        <v>0</v>
      </c>
      <c r="V16" s="14">
        <f t="shared" si="17"/>
        <v>0</v>
      </c>
      <c r="W16" s="14">
        <v>1</v>
      </c>
    </row>
    <row r="17" spans="1:23" ht="12" customHeight="1" x14ac:dyDescent="0.25">
      <c r="A17" s="12"/>
      <c r="B17" s="9"/>
      <c r="C17" s="2" t="str">
        <f t="shared" si="0"/>
        <v/>
      </c>
      <c r="D17" s="15" t="str">
        <f t="shared" si="8"/>
        <v/>
      </c>
      <c r="E17" s="1" t="str">
        <f t="shared" si="1"/>
        <v/>
      </c>
      <c r="F17" s="1" t="str">
        <f t="shared" si="2"/>
        <v/>
      </c>
      <c r="G17" s="1" t="str">
        <f t="shared" si="3"/>
        <v/>
      </c>
      <c r="H17" s="1" t="str">
        <f t="shared" si="4"/>
        <v/>
      </c>
      <c r="I17" s="1" t="str">
        <f t="shared" si="9"/>
        <v/>
      </c>
      <c r="J17" s="1" t="e">
        <f t="shared" si="10"/>
        <v>#VALUE!</v>
      </c>
      <c r="K17" s="1" t="str">
        <f t="shared" si="11"/>
        <v/>
      </c>
      <c r="L17" s="1" t="str">
        <f t="shared" si="18"/>
        <v/>
      </c>
      <c r="M17" s="1">
        <f t="shared" si="20"/>
        <v>0</v>
      </c>
      <c r="N17" s="24" cm="1">
        <f t="array" ref="N17">IF(C17=1,0,IF(C17=2,IF(E17=LOOKUP(2,1/(C$3:C16=1),E$3:E16),0,1),IF(C17=3,IF(F17=LOOKUP(2,1/(C$3:C16=2),F$3:F16),0,1),IF(C17=4,IF(G17=LOOKUP(2,1/(C$3:C16=3),G$3:G16),0,1),0))))</f>
        <v>0</v>
      </c>
      <c r="O17" s="1">
        <f t="shared" si="13"/>
        <v>0</v>
      </c>
      <c r="P17" s="1" t="str">
        <f t="shared" si="19"/>
        <v/>
      </c>
      <c r="Q17" s="1">
        <f t="shared" si="6"/>
        <v>0</v>
      </c>
      <c r="R17" s="14">
        <f t="shared" si="7"/>
        <v>0</v>
      </c>
      <c r="S17" s="14">
        <f t="shared" si="21"/>
        <v>0</v>
      </c>
      <c r="T17" s="14">
        <f t="shared" si="22"/>
        <v>0</v>
      </c>
      <c r="U17" s="14">
        <f t="shared" si="16"/>
        <v>0</v>
      </c>
      <c r="V17" s="14">
        <f t="shared" si="17"/>
        <v>0</v>
      </c>
      <c r="W17" s="14">
        <v>1</v>
      </c>
    </row>
    <row r="18" spans="1:23" ht="12" customHeight="1" x14ac:dyDescent="0.25">
      <c r="A18" s="12"/>
      <c r="B18" s="9"/>
      <c r="C18" s="2" t="str">
        <f t="shared" si="0"/>
        <v/>
      </c>
      <c r="D18" s="15" t="str">
        <f t="shared" si="8"/>
        <v/>
      </c>
      <c r="E18" s="1" t="str">
        <f t="shared" si="1"/>
        <v/>
      </c>
      <c r="F18" s="1" t="str">
        <f t="shared" si="2"/>
        <v/>
      </c>
      <c r="G18" s="1" t="str">
        <f t="shared" si="3"/>
        <v/>
      </c>
      <c r="H18" s="1" t="str">
        <f t="shared" si="4"/>
        <v/>
      </c>
      <c r="I18" s="1" t="str">
        <f t="shared" si="9"/>
        <v/>
      </c>
      <c r="J18" s="1" t="e">
        <f t="shared" si="10"/>
        <v>#VALUE!</v>
      </c>
      <c r="K18" s="1" t="str">
        <f t="shared" si="11"/>
        <v/>
      </c>
      <c r="L18" s="1" t="str">
        <f t="shared" si="18"/>
        <v/>
      </c>
      <c r="M18" s="1">
        <f t="shared" si="20"/>
        <v>0</v>
      </c>
      <c r="N18" s="24" cm="1">
        <f t="array" ref="N18">IF(C18=1,0,IF(C18=2,IF(E18=LOOKUP(2,1/(C$3:C17=1),E$3:E17),0,1),IF(C18=3,IF(F18=LOOKUP(2,1/(C$3:C17=2),F$3:F17),0,1),IF(C18=4,IF(G18=LOOKUP(2,1/(C$3:C17=3),G$3:G17),0,1),0))))</f>
        <v>0</v>
      </c>
      <c r="O18" s="1">
        <f t="shared" si="13"/>
        <v>0</v>
      </c>
      <c r="P18" s="1" t="str">
        <f t="shared" si="19"/>
        <v/>
      </c>
      <c r="Q18" s="1">
        <f t="shared" si="6"/>
        <v>0</v>
      </c>
      <c r="R18" s="14">
        <f t="shared" si="7"/>
        <v>0</v>
      </c>
      <c r="S18" s="14">
        <f t="shared" si="21"/>
        <v>0</v>
      </c>
      <c r="T18" s="14">
        <f t="shared" si="22"/>
        <v>0</v>
      </c>
      <c r="U18" s="14">
        <f t="shared" si="16"/>
        <v>0</v>
      </c>
      <c r="V18" s="14">
        <f t="shared" si="17"/>
        <v>0</v>
      </c>
      <c r="W18" s="14">
        <v>1</v>
      </c>
    </row>
    <row r="19" spans="1:23" ht="12" customHeight="1" x14ac:dyDescent="0.25">
      <c r="A19" s="12"/>
      <c r="B19" s="9"/>
      <c r="C19" s="2" t="str">
        <f t="shared" si="0"/>
        <v/>
      </c>
      <c r="D19" s="15" t="str">
        <f t="shared" si="8"/>
        <v/>
      </c>
      <c r="E19" s="1" t="str">
        <f t="shared" si="1"/>
        <v/>
      </c>
      <c r="F19" s="1" t="str">
        <f t="shared" si="2"/>
        <v/>
      </c>
      <c r="G19" s="1" t="str">
        <f t="shared" si="3"/>
        <v/>
      </c>
      <c r="H19" s="1" t="str">
        <f t="shared" si="4"/>
        <v/>
      </c>
      <c r="I19" s="1" t="str">
        <f t="shared" si="9"/>
        <v/>
      </c>
      <c r="J19" s="1" t="e">
        <f t="shared" si="10"/>
        <v>#VALUE!</v>
      </c>
      <c r="K19" s="1" t="str">
        <f t="shared" si="11"/>
        <v/>
      </c>
      <c r="L19" s="1" t="str">
        <f t="shared" si="18"/>
        <v/>
      </c>
      <c r="M19" s="1">
        <f t="shared" si="20"/>
        <v>0</v>
      </c>
      <c r="N19" s="24" cm="1">
        <f t="array" ref="N19">IF(C19=1,0,IF(C19=2,IF(E19=LOOKUP(2,1/(C$3:C18=1),E$3:E18),0,1),IF(C19=3,IF(F19=LOOKUP(2,1/(C$3:C18=2),F$3:F18),0,1),IF(C19=4,IF(G19=LOOKUP(2,1/(C$3:C18=3),G$3:G18),0,1),0))))</f>
        <v>0</v>
      </c>
      <c r="O19" s="1">
        <f t="shared" si="13"/>
        <v>0</v>
      </c>
      <c r="P19" s="1" t="str">
        <f t="shared" si="19"/>
        <v/>
      </c>
      <c r="Q19" s="1">
        <f t="shared" si="6"/>
        <v>0</v>
      </c>
      <c r="R19" s="14">
        <f t="shared" si="7"/>
        <v>0</v>
      </c>
      <c r="S19" s="14">
        <f t="shared" si="21"/>
        <v>0</v>
      </c>
      <c r="T19" s="14">
        <f t="shared" si="22"/>
        <v>0</v>
      </c>
      <c r="U19" s="14">
        <f t="shared" si="16"/>
        <v>0</v>
      </c>
      <c r="V19" s="14">
        <f t="shared" si="17"/>
        <v>0</v>
      </c>
      <c r="W19" s="14">
        <v>1</v>
      </c>
    </row>
    <row r="20" spans="1:23" ht="12" customHeight="1" x14ac:dyDescent="0.25">
      <c r="A20" s="12"/>
      <c r="B20" s="9"/>
      <c r="C20" s="2" t="str">
        <f t="shared" si="0"/>
        <v/>
      </c>
      <c r="D20" s="15" t="str">
        <f t="shared" si="8"/>
        <v/>
      </c>
      <c r="E20" s="1" t="str">
        <f t="shared" si="1"/>
        <v/>
      </c>
      <c r="F20" s="1" t="str">
        <f t="shared" si="2"/>
        <v/>
      </c>
      <c r="G20" s="1" t="str">
        <f t="shared" si="3"/>
        <v/>
      </c>
      <c r="H20" s="1" t="str">
        <f t="shared" si="4"/>
        <v/>
      </c>
      <c r="I20" s="1" t="str">
        <f t="shared" si="9"/>
        <v/>
      </c>
      <c r="J20" s="1" t="e">
        <f t="shared" si="10"/>
        <v>#VALUE!</v>
      </c>
      <c r="K20" s="1" t="str">
        <f t="shared" si="11"/>
        <v/>
      </c>
      <c r="L20" s="1" t="str">
        <f t="shared" si="18"/>
        <v/>
      </c>
      <c r="M20" s="1">
        <f t="shared" si="20"/>
        <v>0</v>
      </c>
      <c r="N20" s="24" cm="1">
        <f t="array" ref="N20">IF(C20=1,0,IF(C20=2,IF(E20=LOOKUP(2,1/(C$3:C19=1),E$3:E19),0,1),IF(C20=3,IF(F20=LOOKUP(2,1/(C$3:C19=2),F$3:F19),0,1),IF(C20=4,IF(G20=LOOKUP(2,1/(C$3:C19=3),G$3:G19),0,1),0))))</f>
        <v>0</v>
      </c>
      <c r="O20" s="1">
        <f t="shared" si="13"/>
        <v>0</v>
      </c>
      <c r="P20" s="1" t="str">
        <f t="shared" si="19"/>
        <v/>
      </c>
      <c r="Q20" s="1">
        <f t="shared" si="6"/>
        <v>0</v>
      </c>
      <c r="R20" s="14">
        <f t="shared" si="7"/>
        <v>0</v>
      </c>
      <c r="S20" s="14">
        <f t="shared" si="21"/>
        <v>0</v>
      </c>
      <c r="T20" s="14">
        <f t="shared" si="22"/>
        <v>0</v>
      </c>
      <c r="U20" s="14">
        <f t="shared" si="16"/>
        <v>0</v>
      </c>
      <c r="V20" s="14">
        <f t="shared" si="17"/>
        <v>0</v>
      </c>
      <c r="W20" s="14">
        <v>1</v>
      </c>
    </row>
    <row r="21" spans="1:23" ht="12" customHeight="1" x14ac:dyDescent="0.25">
      <c r="A21" s="12"/>
      <c r="B21" s="9"/>
      <c r="C21" s="2" t="str">
        <f t="shared" si="0"/>
        <v/>
      </c>
      <c r="D21" s="15" t="str">
        <f t="shared" si="8"/>
        <v/>
      </c>
      <c r="E21" s="1" t="str">
        <f t="shared" si="1"/>
        <v/>
      </c>
      <c r="F21" s="1" t="str">
        <f t="shared" si="2"/>
        <v/>
      </c>
      <c r="G21" s="1" t="str">
        <f t="shared" si="3"/>
        <v/>
      </c>
      <c r="H21" s="1" t="str">
        <f t="shared" si="4"/>
        <v/>
      </c>
      <c r="I21" s="1" t="str">
        <f t="shared" si="9"/>
        <v/>
      </c>
      <c r="J21" s="1" t="e">
        <f t="shared" si="10"/>
        <v>#VALUE!</v>
      </c>
      <c r="K21" s="1" t="str">
        <f t="shared" si="11"/>
        <v/>
      </c>
      <c r="L21" s="1" t="str">
        <f t="shared" si="18"/>
        <v/>
      </c>
      <c r="M21" s="1">
        <f t="shared" si="20"/>
        <v>0</v>
      </c>
      <c r="N21" s="24" cm="1">
        <f t="array" ref="N21">IF(C21=1,0,IF(C21=2,IF(E21=LOOKUP(2,1/(C$3:C20=1),E$3:E20),0,1),IF(C21=3,IF(F21=LOOKUP(2,1/(C$3:C20=2),F$3:F20),0,1),IF(C21=4,IF(G21=LOOKUP(2,1/(C$3:C20=3),G$3:G20),0,1),0))))</f>
        <v>0</v>
      </c>
      <c r="O21" s="1">
        <f t="shared" si="13"/>
        <v>0</v>
      </c>
      <c r="P21" s="1" t="str">
        <f t="shared" si="19"/>
        <v/>
      </c>
      <c r="Q21" s="1">
        <f t="shared" si="6"/>
        <v>0</v>
      </c>
      <c r="R21" s="14">
        <f t="shared" si="7"/>
        <v>0</v>
      </c>
      <c r="S21" s="14">
        <f t="shared" si="21"/>
        <v>0</v>
      </c>
      <c r="T21" s="14">
        <f t="shared" si="22"/>
        <v>0</v>
      </c>
      <c r="U21" s="14">
        <f t="shared" si="16"/>
        <v>0</v>
      </c>
      <c r="V21" s="14">
        <f t="shared" si="17"/>
        <v>0</v>
      </c>
      <c r="W21" s="14">
        <v>1</v>
      </c>
    </row>
    <row r="22" spans="1:23" ht="12" customHeight="1" x14ac:dyDescent="0.25">
      <c r="A22" s="12"/>
      <c r="B22" s="9"/>
      <c r="C22" s="2" t="str">
        <f t="shared" si="0"/>
        <v/>
      </c>
      <c r="D22" s="15" t="str">
        <f t="shared" si="8"/>
        <v/>
      </c>
      <c r="E22" s="1" t="str">
        <f t="shared" si="1"/>
        <v/>
      </c>
      <c r="F22" s="1" t="str">
        <f t="shared" si="2"/>
        <v/>
      </c>
      <c r="G22" s="1" t="str">
        <f t="shared" si="3"/>
        <v/>
      </c>
      <c r="H22" s="1" t="str">
        <f t="shared" si="4"/>
        <v/>
      </c>
      <c r="I22" s="1" t="str">
        <f t="shared" ref="I22:I28" si="23">+E22</f>
        <v/>
      </c>
      <c r="J22" s="1" t="e">
        <f t="shared" ref="J22:J28" si="24">MID(F22,4,1)*1</f>
        <v>#VALUE!</v>
      </c>
      <c r="K22" s="1" t="str">
        <f t="shared" ref="K22:K28" si="25">MID(H22,5,2)</f>
        <v/>
      </c>
      <c r="L22" s="1" t="str">
        <f t="shared" si="18"/>
        <v/>
      </c>
      <c r="M22" s="1">
        <f t="shared" si="20"/>
        <v>0</v>
      </c>
      <c r="N22" s="24" cm="1">
        <f t="array" ref="N22">IF(C22=1,0,IF(C22=2,IF(E22=LOOKUP(2,1/(C$3:C21=1),E$3:E21),0,1),IF(C22=3,IF(F22=LOOKUP(2,1/(C$3:C21=2),F$3:F21),0,1),IF(C22=4,IF(G22=LOOKUP(2,1/(C$3:C21=3),G$3:G21),0,1),0))))</f>
        <v>0</v>
      </c>
      <c r="O22" s="1">
        <f t="shared" si="13"/>
        <v>0</v>
      </c>
      <c r="P22" s="1" t="str">
        <f t="shared" si="19"/>
        <v/>
      </c>
      <c r="Q22" s="1">
        <f t="shared" si="6"/>
        <v>0</v>
      </c>
      <c r="R22" s="14">
        <f t="shared" si="7"/>
        <v>0</v>
      </c>
      <c r="S22" s="14">
        <f t="shared" si="21"/>
        <v>0</v>
      </c>
      <c r="T22" s="14">
        <f t="shared" si="22"/>
        <v>0</v>
      </c>
      <c r="U22" s="14">
        <f t="shared" si="16"/>
        <v>0</v>
      </c>
      <c r="V22" s="14">
        <f t="shared" si="17"/>
        <v>0</v>
      </c>
      <c r="W22" s="14">
        <v>1</v>
      </c>
    </row>
    <row r="23" spans="1:23" ht="12" customHeight="1" x14ac:dyDescent="0.25">
      <c r="A23" s="12"/>
      <c r="B23" s="9"/>
      <c r="C23" s="2" t="str">
        <f t="shared" si="0"/>
        <v/>
      </c>
      <c r="D23" s="15" t="str">
        <f t="shared" si="8"/>
        <v/>
      </c>
      <c r="E23" s="1" t="str">
        <f t="shared" si="1"/>
        <v/>
      </c>
      <c r="F23" s="1" t="str">
        <f t="shared" si="2"/>
        <v/>
      </c>
      <c r="G23" s="1" t="str">
        <f t="shared" si="3"/>
        <v/>
      </c>
      <c r="H23" s="1" t="str">
        <f t="shared" si="4"/>
        <v/>
      </c>
      <c r="I23" s="1" t="str">
        <f t="shared" si="23"/>
        <v/>
      </c>
      <c r="J23" s="1" t="e">
        <f t="shared" si="24"/>
        <v>#VALUE!</v>
      </c>
      <c r="K23" s="1" t="str">
        <f t="shared" si="25"/>
        <v/>
      </c>
      <c r="L23" s="1" t="str">
        <f t="shared" si="18"/>
        <v/>
      </c>
      <c r="M23" s="1">
        <f t="shared" si="20"/>
        <v>0</v>
      </c>
      <c r="N23" s="24" cm="1">
        <f t="array" ref="N23">IF(C23=1,0,IF(C23=2,IF(E23=LOOKUP(2,1/(C$3:C22=1),E$3:E22),0,1),IF(C23=3,IF(F23=LOOKUP(2,1/(C$3:C22=2),F$3:F22),0,1),IF(C23=4,IF(G23=LOOKUP(2,1/(C$3:C22=3),G$3:G22),0,1),0))))</f>
        <v>0</v>
      </c>
      <c r="O23" s="1">
        <f t="shared" si="13"/>
        <v>0</v>
      </c>
      <c r="P23" s="1" t="str">
        <f t="shared" si="19"/>
        <v/>
      </c>
      <c r="Q23" s="1">
        <f t="shared" si="6"/>
        <v>0</v>
      </c>
      <c r="R23" s="14">
        <f t="shared" si="7"/>
        <v>0</v>
      </c>
      <c r="S23" s="14">
        <f t="shared" si="21"/>
        <v>0</v>
      </c>
      <c r="T23" s="14">
        <f t="shared" si="22"/>
        <v>0</v>
      </c>
      <c r="U23" s="14">
        <f t="shared" si="16"/>
        <v>0</v>
      </c>
      <c r="V23" s="14">
        <f t="shared" si="17"/>
        <v>0</v>
      </c>
      <c r="W23" s="14">
        <v>1</v>
      </c>
    </row>
    <row r="24" spans="1:23" ht="12" customHeight="1" x14ac:dyDescent="0.25">
      <c r="A24" s="12"/>
      <c r="B24" s="9"/>
      <c r="C24" s="2" t="str">
        <f t="shared" si="0"/>
        <v/>
      </c>
      <c r="D24" s="15" t="str">
        <f t="shared" si="8"/>
        <v/>
      </c>
      <c r="E24" s="1" t="str">
        <f t="shared" si="1"/>
        <v/>
      </c>
      <c r="F24" s="1" t="str">
        <f t="shared" si="2"/>
        <v/>
      </c>
      <c r="G24" s="1" t="str">
        <f t="shared" si="3"/>
        <v/>
      </c>
      <c r="H24" s="1" t="str">
        <f t="shared" si="4"/>
        <v/>
      </c>
      <c r="I24" s="1" t="str">
        <f t="shared" si="23"/>
        <v/>
      </c>
      <c r="J24" s="1" t="e">
        <f t="shared" si="24"/>
        <v>#VALUE!</v>
      </c>
      <c r="K24" s="1" t="str">
        <f t="shared" si="25"/>
        <v/>
      </c>
      <c r="L24" s="1" t="str">
        <f t="shared" si="18"/>
        <v/>
      </c>
      <c r="M24" s="1">
        <f t="shared" si="20"/>
        <v>0</v>
      </c>
      <c r="N24" s="24" cm="1">
        <f t="array" ref="N24">IF(C24=1,0,IF(C24=2,IF(E24=LOOKUP(2,1/(C$3:C23=1),E$3:E23),0,1),IF(C24=3,IF(F24=LOOKUP(2,1/(C$3:C23=2),F$3:F23),0,1),IF(C24=4,IF(G24=LOOKUP(2,1/(C$3:C23=3),G$3:G23),0,1),0))))</f>
        <v>0</v>
      </c>
      <c r="O24" s="1">
        <f t="shared" si="13"/>
        <v>0</v>
      </c>
      <c r="P24" s="1" t="str">
        <f t="shared" si="19"/>
        <v/>
      </c>
      <c r="Q24" s="1">
        <f t="shared" si="6"/>
        <v>0</v>
      </c>
      <c r="R24" s="14">
        <f t="shared" si="7"/>
        <v>0</v>
      </c>
      <c r="S24" s="14">
        <f t="shared" si="21"/>
        <v>0</v>
      </c>
      <c r="T24" s="14">
        <f t="shared" si="22"/>
        <v>0</v>
      </c>
      <c r="U24" s="14">
        <f t="shared" si="16"/>
        <v>0</v>
      </c>
      <c r="V24" s="14">
        <f t="shared" si="17"/>
        <v>0</v>
      </c>
      <c r="W24" s="14">
        <v>1</v>
      </c>
    </row>
    <row r="25" spans="1:23" ht="12" customHeight="1" x14ac:dyDescent="0.25">
      <c r="A25" s="12"/>
      <c r="B25" s="9"/>
      <c r="C25" s="2" t="str">
        <f t="shared" si="0"/>
        <v/>
      </c>
      <c r="D25" s="15" t="str">
        <f t="shared" si="8"/>
        <v/>
      </c>
      <c r="E25" s="1" t="str">
        <f t="shared" si="1"/>
        <v/>
      </c>
      <c r="F25" s="1" t="str">
        <f t="shared" si="2"/>
        <v/>
      </c>
      <c r="G25" s="1" t="str">
        <f t="shared" si="3"/>
        <v/>
      </c>
      <c r="H25" s="1" t="str">
        <f t="shared" si="4"/>
        <v/>
      </c>
      <c r="I25" s="1" t="str">
        <f t="shared" si="23"/>
        <v/>
      </c>
      <c r="J25" s="1" t="e">
        <f t="shared" si="24"/>
        <v>#VALUE!</v>
      </c>
      <c r="K25" s="1" t="str">
        <f t="shared" si="25"/>
        <v/>
      </c>
      <c r="L25" s="1" t="str">
        <f t="shared" si="18"/>
        <v/>
      </c>
      <c r="M25" s="1">
        <f t="shared" si="20"/>
        <v>0</v>
      </c>
      <c r="N25" s="24" cm="1">
        <f t="array" ref="N25">IF(C25=1,0,IF(C25=2,IF(E25=LOOKUP(2,1/(C$3:C24=1),E$3:E24),0,1),IF(C25=3,IF(F25=LOOKUP(2,1/(C$3:C24=2),F$3:F24),0,1),IF(C25=4,IF(G25=LOOKUP(2,1/(C$3:C24=3),G$3:G24),0,1),0))))</f>
        <v>0</v>
      </c>
      <c r="O25" s="1">
        <f t="shared" si="13"/>
        <v>0</v>
      </c>
      <c r="P25" s="1" t="str">
        <f t="shared" si="19"/>
        <v/>
      </c>
      <c r="Q25" s="1">
        <f t="shared" si="6"/>
        <v>0</v>
      </c>
      <c r="R25" s="14">
        <f t="shared" si="7"/>
        <v>0</v>
      </c>
      <c r="S25" s="14">
        <f t="shared" si="21"/>
        <v>0</v>
      </c>
      <c r="T25" s="14">
        <f t="shared" si="22"/>
        <v>0</v>
      </c>
      <c r="U25" s="14">
        <f t="shared" si="16"/>
        <v>0</v>
      </c>
      <c r="V25" s="14">
        <f t="shared" si="17"/>
        <v>0</v>
      </c>
      <c r="W25" s="14">
        <v>1</v>
      </c>
    </row>
    <row r="26" spans="1:23" ht="12" customHeight="1" x14ac:dyDescent="0.25">
      <c r="A26" s="12"/>
      <c r="B26" s="9"/>
      <c r="C26" s="2" t="str">
        <f t="shared" si="0"/>
        <v/>
      </c>
      <c r="D26" s="15" t="str">
        <f t="shared" si="8"/>
        <v/>
      </c>
      <c r="E26" s="1" t="str">
        <f t="shared" si="1"/>
        <v/>
      </c>
      <c r="F26" s="1" t="str">
        <f t="shared" si="2"/>
        <v/>
      </c>
      <c r="G26" s="1" t="str">
        <f t="shared" si="3"/>
        <v/>
      </c>
      <c r="H26" s="1" t="str">
        <f t="shared" si="4"/>
        <v/>
      </c>
      <c r="I26" s="1" t="str">
        <f t="shared" si="23"/>
        <v/>
      </c>
      <c r="J26" s="1" t="e">
        <f t="shared" si="24"/>
        <v>#VALUE!</v>
      </c>
      <c r="K26" s="1" t="str">
        <f t="shared" si="25"/>
        <v/>
      </c>
      <c r="L26" s="1" t="str">
        <f t="shared" si="18"/>
        <v/>
      </c>
      <c r="M26" s="1">
        <f t="shared" si="20"/>
        <v>0</v>
      </c>
      <c r="N26" s="24" cm="1">
        <f t="array" ref="N26">IF(C26=1,0,IF(C26=2,IF(E26=LOOKUP(2,1/(C$3:C25=1),E$3:E25),0,1),IF(C26=3,IF(F26=LOOKUP(2,1/(C$3:C25=2),F$3:F25),0,1),IF(C26=4,IF(G26=LOOKUP(2,1/(C$3:C25=3),G$3:G25),0,1),0))))</f>
        <v>0</v>
      </c>
      <c r="O26" s="1">
        <f t="shared" si="13"/>
        <v>0</v>
      </c>
      <c r="P26" s="1" t="str">
        <f t="shared" si="19"/>
        <v/>
      </c>
      <c r="Q26" s="1">
        <f t="shared" si="6"/>
        <v>0</v>
      </c>
      <c r="R26" s="14">
        <f t="shared" si="7"/>
        <v>0</v>
      </c>
      <c r="S26" s="14">
        <f t="shared" si="21"/>
        <v>0</v>
      </c>
      <c r="T26" s="14">
        <f t="shared" si="22"/>
        <v>0</v>
      </c>
      <c r="U26" s="14">
        <f t="shared" si="16"/>
        <v>0</v>
      </c>
      <c r="V26" s="14">
        <f t="shared" si="17"/>
        <v>0</v>
      </c>
      <c r="W26" s="14">
        <v>1</v>
      </c>
    </row>
    <row r="27" spans="1:23" ht="12" customHeight="1" x14ac:dyDescent="0.25">
      <c r="A27" s="12"/>
      <c r="B27" s="9"/>
      <c r="C27" s="2" t="str">
        <f t="shared" si="0"/>
        <v/>
      </c>
      <c r="D27" s="15" t="str">
        <f t="shared" si="8"/>
        <v/>
      </c>
      <c r="E27" s="1" t="str">
        <f t="shared" si="1"/>
        <v/>
      </c>
      <c r="F27" s="1" t="str">
        <f t="shared" si="2"/>
        <v/>
      </c>
      <c r="G27" s="1" t="str">
        <f t="shared" si="3"/>
        <v/>
      </c>
      <c r="H27" s="1" t="str">
        <f t="shared" si="4"/>
        <v/>
      </c>
      <c r="I27" s="1" t="str">
        <f t="shared" si="23"/>
        <v/>
      </c>
      <c r="J27" s="1" t="e">
        <f t="shared" si="24"/>
        <v>#VALUE!</v>
      </c>
      <c r="K27" s="1" t="str">
        <f t="shared" si="25"/>
        <v/>
      </c>
      <c r="L27" s="1" t="str">
        <f t="shared" si="18"/>
        <v/>
      </c>
      <c r="M27" s="1">
        <f t="shared" si="20"/>
        <v>0</v>
      </c>
      <c r="N27" s="24" cm="1">
        <f t="array" ref="N27">IF(C27=1,0,IF(C27=2,IF(E27=LOOKUP(2,1/(C$3:C26=1),E$3:E26),0,1),IF(C27=3,IF(F27=LOOKUP(2,1/(C$3:C26=2),F$3:F26),0,1),IF(C27=4,IF(G27=LOOKUP(2,1/(C$3:C26=3),G$3:G26),0,1),0))))</f>
        <v>0</v>
      </c>
      <c r="O27" s="1">
        <f t="shared" si="13"/>
        <v>0</v>
      </c>
      <c r="P27" s="1" t="str">
        <f t="shared" si="19"/>
        <v/>
      </c>
      <c r="Q27" s="1">
        <f t="shared" si="6"/>
        <v>0</v>
      </c>
      <c r="R27" s="14">
        <f t="shared" si="7"/>
        <v>0</v>
      </c>
      <c r="S27" s="14">
        <f t="shared" si="21"/>
        <v>0</v>
      </c>
      <c r="T27" s="14">
        <f t="shared" si="22"/>
        <v>0</v>
      </c>
      <c r="U27" s="14">
        <f t="shared" si="16"/>
        <v>0</v>
      </c>
      <c r="V27" s="14">
        <f t="shared" si="17"/>
        <v>0</v>
      </c>
      <c r="W27" s="14">
        <v>1</v>
      </c>
    </row>
    <row r="28" spans="1:23" ht="12" customHeight="1" x14ac:dyDescent="0.25">
      <c r="A28" s="12"/>
      <c r="B28" s="9"/>
      <c r="C28" s="2" t="str">
        <f t="shared" si="0"/>
        <v/>
      </c>
      <c r="D28" s="15" t="str">
        <f t="shared" si="8"/>
        <v/>
      </c>
      <c r="E28" s="1" t="str">
        <f t="shared" si="1"/>
        <v/>
      </c>
      <c r="F28" s="1" t="str">
        <f t="shared" si="2"/>
        <v/>
      </c>
      <c r="G28" s="1" t="str">
        <f t="shared" si="3"/>
        <v/>
      </c>
      <c r="H28" s="1" t="str">
        <f t="shared" si="4"/>
        <v/>
      </c>
      <c r="I28" s="1" t="str">
        <f t="shared" si="23"/>
        <v/>
      </c>
      <c r="J28" s="1" t="e">
        <f t="shared" si="24"/>
        <v>#VALUE!</v>
      </c>
      <c r="K28" s="1" t="str">
        <f t="shared" si="25"/>
        <v/>
      </c>
      <c r="L28" s="1" t="str">
        <f t="shared" si="18"/>
        <v/>
      </c>
      <c r="M28" s="1">
        <f t="shared" si="20"/>
        <v>0</v>
      </c>
      <c r="N28" s="24" cm="1">
        <f t="array" ref="N28">IF(C28=1,0,IF(C28=2,IF(E28=LOOKUP(2,1/(C$3:C27=1),E$3:E27),0,1),IF(C28=3,IF(F28=LOOKUP(2,1/(C$3:C27=2),F$3:F27),0,1),IF(C28=4,IF(G28=LOOKUP(2,1/(C$3:C27=3),G$3:G27),0,1),0))))</f>
        <v>0</v>
      </c>
      <c r="O28" s="1">
        <f t="shared" si="13"/>
        <v>0</v>
      </c>
      <c r="P28" s="1" t="str">
        <f t="shared" si="19"/>
        <v/>
      </c>
      <c r="Q28" s="1">
        <f t="shared" si="6"/>
        <v>0</v>
      </c>
      <c r="R28" s="14">
        <f t="shared" si="7"/>
        <v>0</v>
      </c>
      <c r="S28" s="14">
        <f t="shared" si="21"/>
        <v>0</v>
      </c>
      <c r="T28" s="14">
        <f t="shared" si="22"/>
        <v>0</v>
      </c>
      <c r="U28" s="14">
        <f t="shared" si="16"/>
        <v>0</v>
      </c>
      <c r="V28" s="14">
        <f t="shared" si="17"/>
        <v>0</v>
      </c>
      <c r="W28" s="14">
        <v>1</v>
      </c>
    </row>
    <row r="29" spans="1:23" ht="12" customHeight="1" x14ac:dyDescent="0.25">
      <c r="A29" s="12"/>
      <c r="B29" s="9"/>
      <c r="C29" s="2" t="str">
        <f t="shared" si="0"/>
        <v/>
      </c>
      <c r="D29" s="15" t="str">
        <f t="shared" si="8"/>
        <v/>
      </c>
      <c r="E29" s="1" t="str">
        <f t="shared" si="1"/>
        <v/>
      </c>
      <c r="F29" s="1" t="str">
        <f t="shared" si="2"/>
        <v/>
      </c>
      <c r="G29" s="1" t="str">
        <f t="shared" si="3"/>
        <v/>
      </c>
      <c r="H29" s="1" t="str">
        <f t="shared" si="4"/>
        <v/>
      </c>
      <c r="I29" s="1" t="str">
        <f t="shared" ref="I29:I92" si="26">+E29</f>
        <v/>
      </c>
      <c r="J29" s="1" t="e">
        <f t="shared" ref="J29:J92" si="27">MID(F29,4,1)*1</f>
        <v>#VALUE!</v>
      </c>
      <c r="K29" s="1" t="str">
        <f t="shared" ref="K29:K92" si="28">MID(H29,5,2)</f>
        <v/>
      </c>
      <c r="L29" s="1" t="str">
        <f t="shared" si="18"/>
        <v/>
      </c>
      <c r="M29" s="1">
        <f t="shared" si="20"/>
        <v>0</v>
      </c>
      <c r="N29" s="24" cm="1">
        <f t="array" ref="N29">IF(C29=1,0,IF(C29=2,IF(E29=LOOKUP(2,1/(C$3:C28=1),E$3:E28),0,1),IF(C29=3,IF(F29=LOOKUP(2,1/(C$3:C28=2),F$3:F28),0,1),IF(C29=4,IF(G29=LOOKUP(2,1/(C$3:C28=3),G$3:G28),0,1),0))))</f>
        <v>0</v>
      </c>
      <c r="O29" s="1">
        <f t="shared" si="13"/>
        <v>0</v>
      </c>
      <c r="P29" s="1" t="str">
        <f t="shared" si="19"/>
        <v/>
      </c>
      <c r="Q29" s="1">
        <f t="shared" si="6"/>
        <v>0</v>
      </c>
      <c r="R29" s="14">
        <f t="shared" si="7"/>
        <v>0</v>
      </c>
      <c r="S29" s="14">
        <f t="shared" si="21"/>
        <v>0</v>
      </c>
      <c r="T29" s="14">
        <f t="shared" si="22"/>
        <v>0</v>
      </c>
      <c r="U29" s="14">
        <f t="shared" si="16"/>
        <v>0</v>
      </c>
      <c r="V29" s="14">
        <f t="shared" si="17"/>
        <v>0</v>
      </c>
      <c r="W29" s="14">
        <v>1</v>
      </c>
    </row>
    <row r="30" spans="1:23" ht="12" customHeight="1" x14ac:dyDescent="0.25">
      <c r="A30" s="12"/>
      <c r="B30" s="9"/>
      <c r="C30" s="2" t="str">
        <f t="shared" si="0"/>
        <v/>
      </c>
      <c r="D30" s="15" t="str">
        <f t="shared" si="8"/>
        <v/>
      </c>
      <c r="E30" s="1" t="str">
        <f t="shared" si="1"/>
        <v/>
      </c>
      <c r="F30" s="1" t="str">
        <f t="shared" si="2"/>
        <v/>
      </c>
      <c r="G30" s="1" t="str">
        <f t="shared" si="3"/>
        <v/>
      </c>
      <c r="H30" s="1" t="str">
        <f t="shared" si="4"/>
        <v/>
      </c>
      <c r="I30" s="1" t="str">
        <f t="shared" si="26"/>
        <v/>
      </c>
      <c r="J30" s="1" t="e">
        <f t="shared" si="27"/>
        <v>#VALUE!</v>
      </c>
      <c r="K30" s="1" t="str">
        <f t="shared" si="28"/>
        <v/>
      </c>
      <c r="L30" s="1" t="str">
        <f t="shared" si="18"/>
        <v/>
      </c>
      <c r="M30" s="1">
        <f t="shared" si="20"/>
        <v>0</v>
      </c>
      <c r="N30" s="24" cm="1">
        <f t="array" ref="N30">IF(C30=1,0,IF(C30=2,IF(E30=LOOKUP(2,1/(C$3:C29=1),E$3:E29),0,1),IF(C30=3,IF(F30=LOOKUP(2,1/(C$3:C29=2),F$3:F29),0,1),IF(C30=4,IF(G30=LOOKUP(2,1/(C$3:C29=3),G$3:G29),0,1),0))))</f>
        <v>0</v>
      </c>
      <c r="O30" s="1">
        <f t="shared" si="13"/>
        <v>0</v>
      </c>
      <c r="P30" s="1" t="str">
        <f t="shared" si="19"/>
        <v/>
      </c>
      <c r="Q30" s="1">
        <f t="shared" si="6"/>
        <v>0</v>
      </c>
      <c r="R30" s="14">
        <f t="shared" si="7"/>
        <v>0</v>
      </c>
      <c r="S30" s="14">
        <f t="shared" si="21"/>
        <v>0</v>
      </c>
      <c r="T30" s="14">
        <f t="shared" si="22"/>
        <v>0</v>
      </c>
      <c r="U30" s="14">
        <f t="shared" si="16"/>
        <v>0</v>
      </c>
      <c r="V30" s="14">
        <f t="shared" si="17"/>
        <v>0</v>
      </c>
      <c r="W30" s="14">
        <v>1</v>
      </c>
    </row>
    <row r="31" spans="1:23" ht="12" customHeight="1" x14ac:dyDescent="0.25">
      <c r="A31" s="12"/>
      <c r="B31" s="9"/>
      <c r="C31" s="2" t="str">
        <f t="shared" si="0"/>
        <v/>
      </c>
      <c r="D31" s="15" t="str">
        <f t="shared" si="8"/>
        <v/>
      </c>
      <c r="E31" s="1" t="str">
        <f t="shared" si="1"/>
        <v/>
      </c>
      <c r="F31" s="1" t="str">
        <f t="shared" si="2"/>
        <v/>
      </c>
      <c r="G31" s="1" t="str">
        <f t="shared" si="3"/>
        <v/>
      </c>
      <c r="H31" s="1" t="str">
        <f t="shared" si="4"/>
        <v/>
      </c>
      <c r="I31" s="1" t="str">
        <f t="shared" si="26"/>
        <v/>
      </c>
      <c r="J31" s="1" t="e">
        <f t="shared" si="27"/>
        <v>#VALUE!</v>
      </c>
      <c r="K31" s="1" t="str">
        <f t="shared" si="28"/>
        <v/>
      </c>
      <c r="L31" s="1" t="str">
        <f t="shared" si="18"/>
        <v/>
      </c>
      <c r="M31" s="1">
        <f t="shared" si="20"/>
        <v>0</v>
      </c>
      <c r="N31" s="24" cm="1">
        <f t="array" ref="N31">IF(C31=1,0,IF(C31=2,IF(E31=LOOKUP(2,1/(C$3:C30=1),E$3:E30),0,1),IF(C31=3,IF(F31=LOOKUP(2,1/(C$3:C30=2),F$3:F30),0,1),IF(C31=4,IF(G31=LOOKUP(2,1/(C$3:C30=3),G$3:G30),0,1),0))))</f>
        <v>0</v>
      </c>
      <c r="O31" s="1">
        <f t="shared" si="13"/>
        <v>0</v>
      </c>
      <c r="P31" s="1" t="str">
        <f t="shared" si="19"/>
        <v/>
      </c>
      <c r="Q31" s="1">
        <f t="shared" si="6"/>
        <v>0</v>
      </c>
      <c r="R31" s="14">
        <f t="shared" si="7"/>
        <v>0</v>
      </c>
      <c r="S31" s="14">
        <f t="shared" si="21"/>
        <v>0</v>
      </c>
      <c r="T31" s="14">
        <f t="shared" si="22"/>
        <v>0</v>
      </c>
      <c r="U31" s="14">
        <f t="shared" si="16"/>
        <v>0</v>
      </c>
      <c r="V31" s="14">
        <f t="shared" si="17"/>
        <v>0</v>
      </c>
      <c r="W31" s="14">
        <v>1</v>
      </c>
    </row>
    <row r="32" spans="1:23" ht="12" customHeight="1" x14ac:dyDescent="0.25">
      <c r="A32" s="12"/>
      <c r="B32" s="9"/>
      <c r="C32" s="2" t="str">
        <f t="shared" si="0"/>
        <v/>
      </c>
      <c r="D32" s="15" t="str">
        <f t="shared" si="8"/>
        <v/>
      </c>
      <c r="E32" s="1" t="str">
        <f t="shared" si="1"/>
        <v/>
      </c>
      <c r="F32" s="1" t="str">
        <f t="shared" si="2"/>
        <v/>
      </c>
      <c r="G32" s="1" t="str">
        <f t="shared" si="3"/>
        <v/>
      </c>
      <c r="H32" s="1" t="str">
        <f t="shared" si="4"/>
        <v/>
      </c>
      <c r="I32" s="1" t="str">
        <f t="shared" si="26"/>
        <v/>
      </c>
      <c r="J32" s="1" t="e">
        <f t="shared" si="27"/>
        <v>#VALUE!</v>
      </c>
      <c r="K32" s="1" t="str">
        <f t="shared" si="28"/>
        <v/>
      </c>
      <c r="L32" s="1" t="str">
        <f t="shared" si="18"/>
        <v/>
      </c>
      <c r="M32" s="1">
        <f t="shared" si="20"/>
        <v>0</v>
      </c>
      <c r="N32" s="24" cm="1">
        <f t="array" ref="N32">IF(C32=1,0,IF(C32=2,IF(E32=LOOKUP(2,1/(C$3:C31=1),E$3:E31),0,1),IF(C32=3,IF(F32=LOOKUP(2,1/(C$3:C31=2),F$3:F31),0,1),IF(C32=4,IF(G32=LOOKUP(2,1/(C$3:C31=3),G$3:G31),0,1),0))))</f>
        <v>0</v>
      </c>
      <c r="O32" s="1">
        <f t="shared" si="13"/>
        <v>0</v>
      </c>
      <c r="P32" s="1" t="str">
        <f t="shared" si="19"/>
        <v/>
      </c>
      <c r="Q32" s="1">
        <f t="shared" si="6"/>
        <v>0</v>
      </c>
      <c r="R32" s="14">
        <f t="shared" si="7"/>
        <v>0</v>
      </c>
      <c r="S32" s="14">
        <f t="shared" si="21"/>
        <v>0</v>
      </c>
      <c r="T32" s="14">
        <f t="shared" si="22"/>
        <v>0</v>
      </c>
      <c r="U32" s="14">
        <f t="shared" si="16"/>
        <v>0</v>
      </c>
      <c r="V32" s="14">
        <f t="shared" si="17"/>
        <v>0</v>
      </c>
      <c r="W32" s="14">
        <v>1</v>
      </c>
    </row>
    <row r="33" spans="1:23" ht="12" customHeight="1" x14ac:dyDescent="0.25">
      <c r="A33" s="12"/>
      <c r="B33" s="9"/>
      <c r="C33" s="2" t="str">
        <f t="shared" si="0"/>
        <v/>
      </c>
      <c r="D33" s="15" t="str">
        <f t="shared" si="8"/>
        <v/>
      </c>
      <c r="E33" s="1" t="str">
        <f t="shared" si="1"/>
        <v/>
      </c>
      <c r="F33" s="1" t="str">
        <f t="shared" si="2"/>
        <v/>
      </c>
      <c r="G33" s="1" t="str">
        <f t="shared" si="3"/>
        <v/>
      </c>
      <c r="H33" s="1" t="str">
        <f t="shared" si="4"/>
        <v/>
      </c>
      <c r="I33" s="1" t="str">
        <f t="shared" si="26"/>
        <v/>
      </c>
      <c r="J33" s="1" t="e">
        <f t="shared" si="27"/>
        <v>#VALUE!</v>
      </c>
      <c r="K33" s="1" t="str">
        <f t="shared" si="28"/>
        <v/>
      </c>
      <c r="L33" s="1" t="str">
        <f t="shared" si="18"/>
        <v/>
      </c>
      <c r="M33" s="1">
        <f t="shared" si="20"/>
        <v>0</v>
      </c>
      <c r="N33" s="24" cm="1">
        <f t="array" ref="N33">IF(C33=1,0,IF(C33=2,IF(E33=LOOKUP(2,1/(C$3:C32=1),E$3:E32),0,1),IF(C33=3,IF(F33=LOOKUP(2,1/(C$3:C32=2),F$3:F32),0,1),IF(C33=4,IF(G33=LOOKUP(2,1/(C$3:C32=3),G$3:G32),0,1),0))))</f>
        <v>0</v>
      </c>
      <c r="O33" s="1">
        <f t="shared" si="13"/>
        <v>0</v>
      </c>
      <c r="P33" s="1" t="str">
        <f t="shared" si="19"/>
        <v/>
      </c>
      <c r="Q33" s="1">
        <f t="shared" si="6"/>
        <v>0</v>
      </c>
      <c r="R33" s="14">
        <f t="shared" si="7"/>
        <v>0</v>
      </c>
      <c r="S33" s="14">
        <f t="shared" si="21"/>
        <v>0</v>
      </c>
      <c r="T33" s="14">
        <f t="shared" si="22"/>
        <v>0</v>
      </c>
      <c r="U33" s="14">
        <f t="shared" si="16"/>
        <v>0</v>
      </c>
      <c r="V33" s="14">
        <f t="shared" si="17"/>
        <v>0</v>
      </c>
      <c r="W33" s="14">
        <v>1</v>
      </c>
    </row>
    <row r="34" spans="1:23" ht="12" customHeight="1" x14ac:dyDescent="0.25">
      <c r="A34" s="12"/>
      <c r="B34" s="9"/>
      <c r="C34" s="2" t="str">
        <f t="shared" si="0"/>
        <v/>
      </c>
      <c r="D34" s="15" t="str">
        <f t="shared" si="8"/>
        <v/>
      </c>
      <c r="E34" s="1" t="str">
        <f t="shared" si="1"/>
        <v/>
      </c>
      <c r="F34" s="1" t="str">
        <f t="shared" si="2"/>
        <v/>
      </c>
      <c r="G34" s="1" t="str">
        <f t="shared" si="3"/>
        <v/>
      </c>
      <c r="H34" s="1" t="str">
        <f t="shared" si="4"/>
        <v/>
      </c>
      <c r="I34" s="1" t="str">
        <f t="shared" si="26"/>
        <v/>
      </c>
      <c r="J34" s="1" t="e">
        <f t="shared" si="27"/>
        <v>#VALUE!</v>
      </c>
      <c r="K34" s="1" t="str">
        <f t="shared" si="28"/>
        <v/>
      </c>
      <c r="L34" s="1" t="str">
        <f t="shared" si="18"/>
        <v/>
      </c>
      <c r="M34" s="1">
        <f t="shared" si="20"/>
        <v>0</v>
      </c>
      <c r="N34" s="24" cm="1">
        <f t="array" ref="N34">IF(C34=1,0,IF(C34=2,IF(E34=LOOKUP(2,1/(C$3:C33=1),E$3:E33),0,1),IF(C34=3,IF(F34=LOOKUP(2,1/(C$3:C33=2),F$3:F33),0,1),IF(C34=4,IF(G34=LOOKUP(2,1/(C$3:C33=3),G$3:G33),0,1),0))))</f>
        <v>0</v>
      </c>
      <c r="O34" s="1">
        <f t="shared" si="13"/>
        <v>0</v>
      </c>
      <c r="P34" s="1" t="str">
        <f t="shared" si="19"/>
        <v/>
      </c>
      <c r="Q34" s="1">
        <f t="shared" si="6"/>
        <v>0</v>
      </c>
      <c r="R34" s="14">
        <f t="shared" si="7"/>
        <v>0</v>
      </c>
      <c r="S34" s="14">
        <f t="shared" si="21"/>
        <v>0</v>
      </c>
      <c r="T34" s="14">
        <f t="shared" si="22"/>
        <v>0</v>
      </c>
      <c r="U34" s="14">
        <f t="shared" si="16"/>
        <v>0</v>
      </c>
      <c r="V34" s="14">
        <f t="shared" si="17"/>
        <v>0</v>
      </c>
      <c r="W34" s="14">
        <v>1</v>
      </c>
    </row>
    <row r="35" spans="1:23" ht="12" customHeight="1" x14ac:dyDescent="0.25">
      <c r="A35" s="12"/>
      <c r="B35" s="9"/>
      <c r="C35" s="2" t="str">
        <f t="shared" ref="C35:C66" si="29">IF(A35="","",IF(A35*1&lt;1000,1,IF(A35*1&lt;10000,2,IF(A35*1&gt;1000000,4,3))))</f>
        <v/>
      </c>
      <c r="D35" s="15" t="str">
        <f t="shared" si="8"/>
        <v/>
      </c>
      <c r="E35" s="1" t="str">
        <f t="shared" ref="E35:E66" si="30">IFERROR(IF(C35=1,A35,MID(A35,1,3))*1,"")</f>
        <v/>
      </c>
      <c r="F35" s="1" t="str">
        <f t="shared" ref="F35:F66" si="31">IFERROR(IF(C35=1,A35*10,IF(C35=2,A35,MID(A35,1,4)*1)),"")</f>
        <v/>
      </c>
      <c r="G35" s="1" t="str">
        <f t="shared" ref="G35:G66" si="32">IFERROR(IF(C35=1,A35*1000,IF(C35=2,A35*100,IF(C35=3,A35,MID(A35,1,6)*1))),"")</f>
        <v/>
      </c>
      <c r="H35" s="1" t="str">
        <f t="shared" ref="H35:H66" si="33">IFERROR(IF(C35=4,A35,G35*100),"")</f>
        <v/>
      </c>
      <c r="I35" s="1" t="str">
        <f t="shared" si="26"/>
        <v/>
      </c>
      <c r="J35" s="1" t="e">
        <f t="shared" si="27"/>
        <v>#VALUE!</v>
      </c>
      <c r="K35" s="1" t="str">
        <f t="shared" si="28"/>
        <v/>
      </c>
      <c r="L35" s="1" t="str">
        <f t="shared" si="18"/>
        <v/>
      </c>
      <c r="M35" s="1">
        <f t="shared" si="20"/>
        <v>0</v>
      </c>
      <c r="N35" s="24" cm="1">
        <f t="array" ref="N35">IF(C35=1,0,IF(C35=2,IF(E35=LOOKUP(2,1/(C$3:C34=1),E$3:E34),0,1),IF(C35=3,IF(F35=LOOKUP(2,1/(C$3:C34=2),F$3:F34),0,1),IF(C35=4,IF(G35=LOOKUP(2,1/(C$3:C34=3),G$3:G34),0,1),0))))</f>
        <v>0</v>
      </c>
      <c r="O35" s="1">
        <f t="shared" si="13"/>
        <v>0</v>
      </c>
      <c r="P35" s="1" t="str">
        <f t="shared" si="19"/>
        <v/>
      </c>
      <c r="Q35" s="1">
        <f t="shared" si="6"/>
        <v>0</v>
      </c>
      <c r="R35" s="14">
        <f t="shared" si="7"/>
        <v>0</v>
      </c>
      <c r="S35" s="14">
        <f t="shared" si="21"/>
        <v>0</v>
      </c>
      <c r="T35" s="14">
        <f t="shared" si="22"/>
        <v>0</v>
      </c>
      <c r="U35" s="14">
        <f t="shared" si="16"/>
        <v>0</v>
      </c>
      <c r="V35" s="14">
        <f t="shared" si="17"/>
        <v>0</v>
      </c>
      <c r="W35" s="14">
        <v>1</v>
      </c>
    </row>
    <row r="36" spans="1:23" ht="12" customHeight="1" x14ac:dyDescent="0.25">
      <c r="A36" s="12"/>
      <c r="B36" s="9"/>
      <c r="C36" s="2" t="str">
        <f t="shared" si="29"/>
        <v/>
      </c>
      <c r="D36" s="15" t="str">
        <f t="shared" si="8"/>
        <v/>
      </c>
      <c r="E36" s="1" t="str">
        <f t="shared" si="30"/>
        <v/>
      </c>
      <c r="F36" s="1" t="str">
        <f t="shared" si="31"/>
        <v/>
      </c>
      <c r="G36" s="1" t="str">
        <f t="shared" si="32"/>
        <v/>
      </c>
      <c r="H36" s="1" t="str">
        <f t="shared" si="33"/>
        <v/>
      </c>
      <c r="I36" s="1" t="str">
        <f t="shared" si="26"/>
        <v/>
      </c>
      <c r="J36" s="1" t="e">
        <f t="shared" si="27"/>
        <v>#VALUE!</v>
      </c>
      <c r="K36" s="1" t="str">
        <f t="shared" si="28"/>
        <v/>
      </c>
      <c r="L36" s="1" t="str">
        <f t="shared" si="18"/>
        <v/>
      </c>
      <c r="M36" s="1">
        <f t="shared" si="20"/>
        <v>0</v>
      </c>
      <c r="N36" s="24" cm="1">
        <f t="array" ref="N36">IF(C36=1,0,IF(C36=2,IF(E36=LOOKUP(2,1/(C$3:C35=1),E$3:E35),0,1),IF(C36=3,IF(F36=LOOKUP(2,1/(C$3:C35=2),F$3:F35),0,1),IF(C36=4,IF(G36=LOOKUP(2,1/(C$3:C35=3),G$3:G35),0,1),0))))</f>
        <v>0</v>
      </c>
      <c r="O36" s="1">
        <f t="shared" si="13"/>
        <v>0</v>
      </c>
      <c r="P36" s="1" t="str">
        <f t="shared" si="19"/>
        <v/>
      </c>
      <c r="Q36" s="1">
        <f t="shared" si="6"/>
        <v>0</v>
      </c>
      <c r="R36" s="14">
        <f t="shared" si="7"/>
        <v>0</v>
      </c>
      <c r="S36" s="14">
        <f t="shared" si="21"/>
        <v>0</v>
      </c>
      <c r="T36" s="14">
        <f t="shared" si="22"/>
        <v>0</v>
      </c>
      <c r="U36" s="14">
        <f t="shared" si="16"/>
        <v>0</v>
      </c>
      <c r="V36" s="14">
        <f t="shared" si="17"/>
        <v>0</v>
      </c>
      <c r="W36" s="14">
        <v>1</v>
      </c>
    </row>
    <row r="37" spans="1:23" ht="12" customHeight="1" x14ac:dyDescent="0.25">
      <c r="A37" s="12"/>
      <c r="B37" s="9"/>
      <c r="C37" s="2" t="str">
        <f t="shared" si="29"/>
        <v/>
      </c>
      <c r="D37" s="15" t="str">
        <f t="shared" si="8"/>
        <v/>
      </c>
      <c r="E37" s="1" t="str">
        <f t="shared" si="30"/>
        <v/>
      </c>
      <c r="F37" s="1" t="str">
        <f t="shared" si="31"/>
        <v/>
      </c>
      <c r="G37" s="1" t="str">
        <f t="shared" si="32"/>
        <v/>
      </c>
      <c r="H37" s="1" t="str">
        <f t="shared" si="33"/>
        <v/>
      </c>
      <c r="I37" s="1" t="str">
        <f t="shared" si="26"/>
        <v/>
      </c>
      <c r="J37" s="1" t="e">
        <f t="shared" si="27"/>
        <v>#VALUE!</v>
      </c>
      <c r="K37" s="1" t="str">
        <f t="shared" si="28"/>
        <v/>
      </c>
      <c r="L37" s="1" t="str">
        <f t="shared" si="18"/>
        <v/>
      </c>
      <c r="M37" s="1">
        <f t="shared" si="20"/>
        <v>0</v>
      </c>
      <c r="N37" s="24" cm="1">
        <f t="array" ref="N37">IF(C37=1,0,IF(C37=2,IF(E37=LOOKUP(2,1/(C$3:C36=1),E$3:E36),0,1),IF(C37=3,IF(F37=LOOKUP(2,1/(C$3:C36=2),F$3:F36),0,1),IF(C37=4,IF(G37=LOOKUP(2,1/(C$3:C36=3),G$3:G36),0,1),0))))</f>
        <v>0</v>
      </c>
      <c r="O37" s="1">
        <f t="shared" si="13"/>
        <v>0</v>
      </c>
      <c r="P37" s="1" t="str">
        <f t="shared" si="19"/>
        <v/>
      </c>
      <c r="Q37" s="1">
        <f t="shared" si="6"/>
        <v>0</v>
      </c>
      <c r="R37" s="14">
        <f t="shared" si="7"/>
        <v>0</v>
      </c>
      <c r="S37" s="14">
        <f t="shared" si="21"/>
        <v>0</v>
      </c>
      <c r="T37" s="14">
        <f t="shared" si="22"/>
        <v>0</v>
      </c>
      <c r="U37" s="14">
        <f t="shared" si="16"/>
        <v>0</v>
      </c>
      <c r="V37" s="14">
        <f t="shared" si="17"/>
        <v>0</v>
      </c>
      <c r="W37" s="14">
        <v>1</v>
      </c>
    </row>
    <row r="38" spans="1:23" ht="12" customHeight="1" x14ac:dyDescent="0.25">
      <c r="A38" s="12"/>
      <c r="B38" s="9"/>
      <c r="C38" s="2" t="str">
        <f t="shared" si="29"/>
        <v/>
      </c>
      <c r="D38" s="15" t="str">
        <f t="shared" si="8"/>
        <v/>
      </c>
      <c r="E38" s="1" t="str">
        <f t="shared" si="30"/>
        <v/>
      </c>
      <c r="F38" s="1" t="str">
        <f t="shared" si="31"/>
        <v/>
      </c>
      <c r="G38" s="1" t="str">
        <f t="shared" si="32"/>
        <v/>
      </c>
      <c r="H38" s="1" t="str">
        <f t="shared" si="33"/>
        <v/>
      </c>
      <c r="I38" s="1" t="str">
        <f t="shared" si="26"/>
        <v/>
      </c>
      <c r="J38" s="1" t="e">
        <f t="shared" si="27"/>
        <v>#VALUE!</v>
      </c>
      <c r="K38" s="1" t="str">
        <f t="shared" si="28"/>
        <v/>
      </c>
      <c r="L38" s="1" t="str">
        <f t="shared" si="18"/>
        <v/>
      </c>
      <c r="M38" s="1">
        <f t="shared" si="20"/>
        <v>0</v>
      </c>
      <c r="N38" s="24" cm="1">
        <f t="array" ref="N38">IF(C38=1,0,IF(C38=2,IF(E38=LOOKUP(2,1/(C$3:C37=1),E$3:E37),0,1),IF(C38=3,IF(F38=LOOKUP(2,1/(C$3:C37=2),F$3:F37),0,1),IF(C38=4,IF(G38=LOOKUP(2,1/(C$3:C37=3),G$3:G37),0,1),0))))</f>
        <v>0</v>
      </c>
      <c r="O38" s="1">
        <f t="shared" si="13"/>
        <v>0</v>
      </c>
      <c r="P38" s="1" t="str">
        <f t="shared" si="19"/>
        <v/>
      </c>
      <c r="Q38" s="1">
        <f t="shared" si="6"/>
        <v>0</v>
      </c>
      <c r="R38" s="14">
        <f t="shared" si="7"/>
        <v>0</v>
      </c>
      <c r="S38" s="14">
        <f t="shared" si="21"/>
        <v>0</v>
      </c>
      <c r="T38" s="14">
        <f t="shared" si="22"/>
        <v>0</v>
      </c>
      <c r="U38" s="14">
        <f t="shared" si="16"/>
        <v>0</v>
      </c>
      <c r="V38" s="14">
        <f t="shared" si="17"/>
        <v>0</v>
      </c>
      <c r="W38" s="14">
        <v>1</v>
      </c>
    </row>
    <row r="39" spans="1:23" ht="12" customHeight="1" x14ac:dyDescent="0.25">
      <c r="A39" s="12"/>
      <c r="B39" s="9"/>
      <c r="C39" s="2" t="str">
        <f t="shared" si="29"/>
        <v/>
      </c>
      <c r="D39" s="15" t="str">
        <f t="shared" si="8"/>
        <v/>
      </c>
      <c r="E39" s="1" t="str">
        <f t="shared" si="30"/>
        <v/>
      </c>
      <c r="F39" s="1" t="str">
        <f t="shared" si="31"/>
        <v/>
      </c>
      <c r="G39" s="1" t="str">
        <f t="shared" si="32"/>
        <v/>
      </c>
      <c r="H39" s="1" t="str">
        <f t="shared" si="33"/>
        <v/>
      </c>
      <c r="I39" s="1" t="str">
        <f t="shared" si="26"/>
        <v/>
      </c>
      <c r="J39" s="1" t="e">
        <f t="shared" si="27"/>
        <v>#VALUE!</v>
      </c>
      <c r="K39" s="1" t="str">
        <f t="shared" si="28"/>
        <v/>
      </c>
      <c r="L39" s="1" t="str">
        <f t="shared" si="18"/>
        <v/>
      </c>
      <c r="M39" s="1">
        <f t="shared" si="20"/>
        <v>0</v>
      </c>
      <c r="N39" s="24" cm="1">
        <f t="array" ref="N39">IF(C39=1,0,IF(C39=2,IF(E39=LOOKUP(2,1/(C$3:C38=1),E$3:E38),0,1),IF(C39=3,IF(F39=LOOKUP(2,1/(C$3:C38=2),F$3:F38),0,1),IF(C39=4,IF(G39=LOOKUP(2,1/(C$3:C38=3),G$3:G38),0,1),0))))</f>
        <v>0</v>
      </c>
      <c r="O39" s="1">
        <f t="shared" si="13"/>
        <v>0</v>
      </c>
      <c r="P39" s="1" t="str">
        <f t="shared" si="19"/>
        <v/>
      </c>
      <c r="Q39" s="1">
        <f t="shared" si="6"/>
        <v>0</v>
      </c>
      <c r="R39" s="14">
        <f t="shared" si="7"/>
        <v>0</v>
      </c>
      <c r="S39" s="14">
        <f t="shared" si="21"/>
        <v>0</v>
      </c>
      <c r="T39" s="14">
        <f t="shared" si="22"/>
        <v>0</v>
      </c>
      <c r="U39" s="14">
        <f t="shared" si="16"/>
        <v>0</v>
      </c>
      <c r="V39" s="14">
        <f t="shared" si="17"/>
        <v>0</v>
      </c>
      <c r="W39" s="14">
        <v>1</v>
      </c>
    </row>
    <row r="40" spans="1:23" ht="12" customHeight="1" x14ac:dyDescent="0.25">
      <c r="A40" s="12"/>
      <c r="B40" s="9"/>
      <c r="C40" s="2" t="str">
        <f t="shared" si="29"/>
        <v/>
      </c>
      <c r="D40" s="15" t="str">
        <f t="shared" si="8"/>
        <v/>
      </c>
      <c r="E40" s="1" t="str">
        <f t="shared" si="30"/>
        <v/>
      </c>
      <c r="F40" s="1" t="str">
        <f t="shared" si="31"/>
        <v/>
      </c>
      <c r="G40" s="1" t="str">
        <f t="shared" si="32"/>
        <v/>
      </c>
      <c r="H40" s="1" t="str">
        <f t="shared" si="33"/>
        <v/>
      </c>
      <c r="I40" s="1" t="str">
        <f t="shared" si="26"/>
        <v/>
      </c>
      <c r="J40" s="1" t="e">
        <f t="shared" si="27"/>
        <v>#VALUE!</v>
      </c>
      <c r="K40" s="1" t="str">
        <f t="shared" si="28"/>
        <v/>
      </c>
      <c r="L40" s="1" t="str">
        <f t="shared" si="18"/>
        <v/>
      </c>
      <c r="M40" s="1">
        <f t="shared" si="20"/>
        <v>0</v>
      </c>
      <c r="N40" s="24" cm="1">
        <f t="array" ref="N40">IF(C40=1,0,IF(C40=2,IF(E40=LOOKUP(2,1/(C$3:C39=1),E$3:E39),0,1),IF(C40=3,IF(F40=LOOKUP(2,1/(C$3:C39=2),F$3:F39),0,1),IF(C40=4,IF(G40=LOOKUP(2,1/(C$3:C39=3),G$3:G39),0,1),0))))</f>
        <v>0</v>
      </c>
      <c r="O40" s="1">
        <f t="shared" si="13"/>
        <v>0</v>
      </c>
      <c r="P40" s="1" t="str">
        <f t="shared" si="19"/>
        <v/>
      </c>
      <c r="Q40" s="1">
        <f t="shared" si="6"/>
        <v>0</v>
      </c>
      <c r="R40" s="14">
        <f t="shared" si="7"/>
        <v>0</v>
      </c>
      <c r="S40" s="14">
        <f t="shared" si="21"/>
        <v>0</v>
      </c>
      <c r="T40" s="14">
        <f t="shared" si="22"/>
        <v>0</v>
      </c>
      <c r="U40" s="14">
        <f t="shared" si="16"/>
        <v>0</v>
      </c>
      <c r="V40" s="14">
        <f t="shared" si="17"/>
        <v>0</v>
      </c>
      <c r="W40" s="14">
        <v>1</v>
      </c>
    </row>
    <row r="41" spans="1:23" ht="12" customHeight="1" x14ac:dyDescent="0.25">
      <c r="A41" s="12"/>
      <c r="B41" s="9"/>
      <c r="C41" s="2" t="str">
        <f t="shared" si="29"/>
        <v/>
      </c>
      <c r="D41" s="15" t="str">
        <f t="shared" si="8"/>
        <v/>
      </c>
      <c r="E41" s="1" t="str">
        <f t="shared" si="30"/>
        <v/>
      </c>
      <c r="F41" s="1" t="str">
        <f t="shared" si="31"/>
        <v/>
      </c>
      <c r="G41" s="1" t="str">
        <f t="shared" si="32"/>
        <v/>
      </c>
      <c r="H41" s="1" t="str">
        <f t="shared" si="33"/>
        <v/>
      </c>
      <c r="I41" s="1" t="str">
        <f t="shared" si="26"/>
        <v/>
      </c>
      <c r="J41" s="1" t="e">
        <f t="shared" si="27"/>
        <v>#VALUE!</v>
      </c>
      <c r="K41" s="1" t="str">
        <f t="shared" si="28"/>
        <v/>
      </c>
      <c r="L41" s="1" t="str">
        <f t="shared" si="18"/>
        <v/>
      </c>
      <c r="M41" s="1">
        <f t="shared" si="20"/>
        <v>0</v>
      </c>
      <c r="N41" s="24" cm="1">
        <f t="array" ref="N41">IF(C41=1,0,IF(C41=2,IF(E41=LOOKUP(2,1/(C$3:C40=1),E$3:E40),0,1),IF(C41=3,IF(F41=LOOKUP(2,1/(C$3:C40=2),F$3:F40),0,1),IF(C41=4,IF(G41=LOOKUP(2,1/(C$3:C40=3),G$3:G40),0,1),0))))</f>
        <v>0</v>
      </c>
      <c r="O41" s="1">
        <f t="shared" si="13"/>
        <v>0</v>
      </c>
      <c r="P41" s="1" t="str">
        <f t="shared" si="19"/>
        <v/>
      </c>
      <c r="Q41" s="1">
        <f t="shared" si="6"/>
        <v>0</v>
      </c>
      <c r="R41" s="14">
        <f t="shared" si="7"/>
        <v>0</v>
      </c>
      <c r="S41" s="14">
        <f t="shared" si="21"/>
        <v>0</v>
      </c>
      <c r="T41" s="14">
        <f t="shared" si="22"/>
        <v>0</v>
      </c>
      <c r="U41" s="14">
        <f t="shared" si="16"/>
        <v>0</v>
      </c>
      <c r="V41" s="14">
        <f t="shared" si="17"/>
        <v>0</v>
      </c>
      <c r="W41" s="14">
        <v>1</v>
      </c>
    </row>
    <row r="42" spans="1:23" ht="12" customHeight="1" x14ac:dyDescent="0.25">
      <c r="A42" s="12"/>
      <c r="B42" s="9"/>
      <c r="C42" s="2" t="str">
        <f t="shared" si="29"/>
        <v/>
      </c>
      <c r="D42" s="15" t="str">
        <f t="shared" si="8"/>
        <v/>
      </c>
      <c r="E42" s="1" t="str">
        <f t="shared" si="30"/>
        <v/>
      </c>
      <c r="F42" s="1" t="str">
        <f t="shared" si="31"/>
        <v/>
      </c>
      <c r="G42" s="1" t="str">
        <f t="shared" si="32"/>
        <v/>
      </c>
      <c r="H42" s="1" t="str">
        <f t="shared" si="33"/>
        <v/>
      </c>
      <c r="I42" s="1" t="str">
        <f t="shared" si="26"/>
        <v/>
      </c>
      <c r="J42" s="1" t="e">
        <f t="shared" si="27"/>
        <v>#VALUE!</v>
      </c>
      <c r="K42" s="1" t="str">
        <f t="shared" si="28"/>
        <v/>
      </c>
      <c r="L42" s="1" t="str">
        <f t="shared" si="18"/>
        <v/>
      </c>
      <c r="M42" s="1">
        <f t="shared" si="20"/>
        <v>0</v>
      </c>
      <c r="N42" s="24" cm="1">
        <f t="array" ref="N42">IF(C42=1,0,IF(C42=2,IF(E42=LOOKUP(2,1/(C$3:C41=1),E$3:E41),0,1),IF(C42=3,IF(F42=LOOKUP(2,1/(C$3:C41=2),F$3:F41),0,1),IF(C42=4,IF(G42=LOOKUP(2,1/(C$3:C41=3),G$3:G41),0,1),0))))</f>
        <v>0</v>
      </c>
      <c r="O42" s="1">
        <f t="shared" si="13"/>
        <v>0</v>
      </c>
      <c r="P42" s="1" t="str">
        <f t="shared" si="19"/>
        <v/>
      </c>
      <c r="Q42" s="1">
        <f t="shared" si="6"/>
        <v>0</v>
      </c>
      <c r="R42" s="14">
        <f t="shared" si="7"/>
        <v>0</v>
      </c>
      <c r="S42" s="14">
        <f t="shared" si="21"/>
        <v>0</v>
      </c>
      <c r="T42" s="14">
        <f t="shared" si="22"/>
        <v>0</v>
      </c>
      <c r="U42" s="14">
        <f t="shared" si="16"/>
        <v>0</v>
      </c>
      <c r="V42" s="14">
        <f t="shared" si="17"/>
        <v>0</v>
      </c>
      <c r="W42" s="14">
        <v>1</v>
      </c>
    </row>
    <row r="43" spans="1:23" ht="12" customHeight="1" x14ac:dyDescent="0.25">
      <c r="A43" s="12"/>
      <c r="B43" s="9"/>
      <c r="C43" s="2" t="str">
        <f t="shared" si="29"/>
        <v/>
      </c>
      <c r="D43" s="15" t="str">
        <f t="shared" si="8"/>
        <v/>
      </c>
      <c r="E43" s="1" t="str">
        <f t="shared" si="30"/>
        <v/>
      </c>
      <c r="F43" s="1" t="str">
        <f t="shared" si="31"/>
        <v/>
      </c>
      <c r="G43" s="1" t="str">
        <f t="shared" si="32"/>
        <v/>
      </c>
      <c r="H43" s="1" t="str">
        <f t="shared" si="33"/>
        <v/>
      </c>
      <c r="I43" s="1" t="str">
        <f t="shared" si="26"/>
        <v/>
      </c>
      <c r="J43" s="1" t="e">
        <f t="shared" si="27"/>
        <v>#VALUE!</v>
      </c>
      <c r="K43" s="1" t="str">
        <f t="shared" si="28"/>
        <v/>
      </c>
      <c r="L43" s="1" t="str">
        <f t="shared" si="18"/>
        <v/>
      </c>
      <c r="M43" s="1">
        <f t="shared" si="20"/>
        <v>0</v>
      </c>
      <c r="N43" s="24" cm="1">
        <f t="array" ref="N43">IF(C43=1,0,IF(C43=2,IF(E43=LOOKUP(2,1/(C$3:C42=1),E$3:E42),0,1),IF(C43=3,IF(F43=LOOKUP(2,1/(C$3:C42=2),F$3:F42),0,1),IF(C43=4,IF(G43=LOOKUP(2,1/(C$3:C42=3),G$3:G42),0,1),0))))</f>
        <v>0</v>
      </c>
      <c r="O43" s="1">
        <f t="shared" si="13"/>
        <v>0</v>
      </c>
      <c r="P43" s="1" t="str">
        <f t="shared" si="19"/>
        <v/>
      </c>
      <c r="Q43" s="1">
        <f t="shared" si="6"/>
        <v>0</v>
      </c>
      <c r="R43" s="14">
        <f t="shared" si="7"/>
        <v>0</v>
      </c>
      <c r="S43" s="14">
        <f t="shared" si="21"/>
        <v>0</v>
      </c>
      <c r="T43" s="14">
        <f t="shared" si="22"/>
        <v>0</v>
      </c>
      <c r="U43" s="14">
        <f t="shared" si="16"/>
        <v>0</v>
      </c>
      <c r="V43" s="14">
        <f t="shared" si="17"/>
        <v>0</v>
      </c>
      <c r="W43" s="14">
        <v>1</v>
      </c>
    </row>
    <row r="44" spans="1:23" ht="12" customHeight="1" x14ac:dyDescent="0.25">
      <c r="A44" s="12"/>
      <c r="B44" s="9"/>
      <c r="C44" s="2" t="str">
        <f t="shared" si="29"/>
        <v/>
      </c>
      <c r="D44" s="15" t="str">
        <f t="shared" si="8"/>
        <v/>
      </c>
      <c r="E44" s="1" t="str">
        <f t="shared" si="30"/>
        <v/>
      </c>
      <c r="F44" s="1" t="str">
        <f t="shared" si="31"/>
        <v/>
      </c>
      <c r="G44" s="1" t="str">
        <f t="shared" si="32"/>
        <v/>
      </c>
      <c r="H44" s="1" t="str">
        <f t="shared" si="33"/>
        <v/>
      </c>
      <c r="I44" s="1" t="str">
        <f t="shared" si="26"/>
        <v/>
      </c>
      <c r="J44" s="1" t="e">
        <f t="shared" si="27"/>
        <v>#VALUE!</v>
      </c>
      <c r="K44" s="1" t="str">
        <f t="shared" si="28"/>
        <v/>
      </c>
      <c r="L44" s="1" t="str">
        <f t="shared" si="18"/>
        <v/>
      </c>
      <c r="M44" s="1">
        <f t="shared" si="20"/>
        <v>0</v>
      </c>
      <c r="N44" s="24" cm="1">
        <f t="array" ref="N44">IF(C44=1,0,IF(C44=2,IF(E44=LOOKUP(2,1/(C$3:C43=1),E$3:E43),0,1),IF(C44=3,IF(F44=LOOKUP(2,1/(C$3:C43=2),F$3:F43),0,1),IF(C44=4,IF(G44=LOOKUP(2,1/(C$3:C43=3),G$3:G43),0,1),0))))</f>
        <v>0</v>
      </c>
      <c r="O44" s="1">
        <f t="shared" si="13"/>
        <v>0</v>
      </c>
      <c r="P44" s="1" t="str">
        <f t="shared" si="19"/>
        <v/>
      </c>
      <c r="Q44" s="1">
        <f t="shared" si="6"/>
        <v>0</v>
      </c>
      <c r="R44" s="14">
        <f t="shared" si="7"/>
        <v>0</v>
      </c>
      <c r="S44" s="14">
        <f t="shared" si="21"/>
        <v>0</v>
      </c>
      <c r="T44" s="14">
        <f t="shared" si="22"/>
        <v>0</v>
      </c>
      <c r="U44" s="14">
        <f t="shared" si="16"/>
        <v>0</v>
      </c>
      <c r="V44" s="14">
        <f t="shared" si="17"/>
        <v>0</v>
      </c>
      <c r="W44" s="14">
        <v>1</v>
      </c>
    </row>
    <row r="45" spans="1:23" ht="12" customHeight="1" x14ac:dyDescent="0.25">
      <c r="A45" s="12"/>
      <c r="B45" s="9"/>
      <c r="C45" s="2" t="str">
        <f t="shared" si="29"/>
        <v/>
      </c>
      <c r="D45" s="15" t="str">
        <f t="shared" si="8"/>
        <v/>
      </c>
      <c r="E45" s="1" t="str">
        <f t="shared" si="30"/>
        <v/>
      </c>
      <c r="F45" s="1" t="str">
        <f t="shared" si="31"/>
        <v/>
      </c>
      <c r="G45" s="1" t="str">
        <f t="shared" si="32"/>
        <v/>
      </c>
      <c r="H45" s="1" t="str">
        <f t="shared" si="33"/>
        <v/>
      </c>
      <c r="I45" s="1" t="str">
        <f t="shared" si="26"/>
        <v/>
      </c>
      <c r="J45" s="1" t="e">
        <f t="shared" si="27"/>
        <v>#VALUE!</v>
      </c>
      <c r="K45" s="1" t="str">
        <f t="shared" si="28"/>
        <v/>
      </c>
      <c r="L45" s="1" t="str">
        <f t="shared" si="18"/>
        <v/>
      </c>
      <c r="M45" s="1">
        <f t="shared" si="20"/>
        <v>0</v>
      </c>
      <c r="N45" s="24" cm="1">
        <f t="array" ref="N45">IF(C45=1,0,IF(C45=2,IF(E45=LOOKUP(2,1/(C$3:C44=1),E$3:E44),0,1),IF(C45=3,IF(F45=LOOKUP(2,1/(C$3:C44=2),F$3:F44),0,1),IF(C45=4,IF(G45=LOOKUP(2,1/(C$3:C44=3),G$3:G44),0,1),0))))</f>
        <v>0</v>
      </c>
      <c r="O45" s="1">
        <f t="shared" si="13"/>
        <v>0</v>
      </c>
      <c r="P45" s="1" t="str">
        <f t="shared" si="19"/>
        <v/>
      </c>
      <c r="Q45" s="1">
        <f t="shared" si="6"/>
        <v>0</v>
      </c>
      <c r="R45" s="14">
        <f t="shared" si="7"/>
        <v>0</v>
      </c>
      <c r="S45" s="14">
        <f t="shared" si="21"/>
        <v>0</v>
      </c>
      <c r="T45" s="14">
        <f t="shared" si="22"/>
        <v>0</v>
      </c>
      <c r="U45" s="14">
        <f t="shared" si="16"/>
        <v>0</v>
      </c>
      <c r="V45" s="14">
        <f t="shared" si="17"/>
        <v>0</v>
      </c>
      <c r="W45" s="14">
        <v>1</v>
      </c>
    </row>
    <row r="46" spans="1:23" ht="12" customHeight="1" x14ac:dyDescent="0.25">
      <c r="A46" s="12"/>
      <c r="B46" s="9"/>
      <c r="C46" s="2" t="str">
        <f t="shared" si="29"/>
        <v/>
      </c>
      <c r="D46" s="15" t="str">
        <f t="shared" si="8"/>
        <v/>
      </c>
      <c r="E46" s="1" t="str">
        <f t="shared" si="30"/>
        <v/>
      </c>
      <c r="F46" s="1" t="str">
        <f t="shared" si="31"/>
        <v/>
      </c>
      <c r="G46" s="1" t="str">
        <f t="shared" si="32"/>
        <v/>
      </c>
      <c r="H46" s="1" t="str">
        <f t="shared" si="33"/>
        <v/>
      </c>
      <c r="I46" s="1" t="str">
        <f t="shared" si="26"/>
        <v/>
      </c>
      <c r="J46" s="1" t="e">
        <f t="shared" si="27"/>
        <v>#VALUE!</v>
      </c>
      <c r="K46" s="1" t="str">
        <f t="shared" si="28"/>
        <v/>
      </c>
      <c r="L46" s="1" t="str">
        <f t="shared" si="18"/>
        <v/>
      </c>
      <c r="M46" s="1">
        <f t="shared" si="20"/>
        <v>0</v>
      </c>
      <c r="N46" s="24" cm="1">
        <f t="array" ref="N46">IF(C46=1,0,IF(C46=2,IF(E46=LOOKUP(2,1/(C$3:C45=1),E$3:E45),0,1),IF(C46=3,IF(F46=LOOKUP(2,1/(C$3:C45=2),F$3:F45),0,1),IF(C46=4,IF(G46=LOOKUP(2,1/(C$3:C45=3),G$3:G45),0,1),0))))</f>
        <v>0</v>
      </c>
      <c r="O46" s="1">
        <f t="shared" si="13"/>
        <v>0</v>
      </c>
      <c r="P46" s="1" t="str">
        <f t="shared" si="19"/>
        <v/>
      </c>
      <c r="Q46" s="1">
        <f t="shared" si="6"/>
        <v>0</v>
      </c>
      <c r="R46" s="14">
        <f t="shared" si="7"/>
        <v>0</v>
      </c>
      <c r="S46" s="14">
        <f t="shared" si="21"/>
        <v>0</v>
      </c>
      <c r="T46" s="14">
        <f t="shared" si="22"/>
        <v>0</v>
      </c>
      <c r="U46" s="14">
        <f t="shared" si="16"/>
        <v>0</v>
      </c>
      <c r="V46" s="14">
        <f t="shared" si="17"/>
        <v>0</v>
      </c>
      <c r="W46" s="14">
        <v>1</v>
      </c>
    </row>
    <row r="47" spans="1:23" ht="12" customHeight="1" x14ac:dyDescent="0.25">
      <c r="A47" s="12"/>
      <c r="B47" s="9"/>
      <c r="C47" s="2" t="str">
        <f t="shared" si="29"/>
        <v/>
      </c>
      <c r="D47" s="15" t="str">
        <f t="shared" si="8"/>
        <v/>
      </c>
      <c r="E47" s="1" t="str">
        <f t="shared" si="30"/>
        <v/>
      </c>
      <c r="F47" s="1" t="str">
        <f t="shared" si="31"/>
        <v/>
      </c>
      <c r="G47" s="1" t="str">
        <f t="shared" si="32"/>
        <v/>
      </c>
      <c r="H47" s="1" t="str">
        <f t="shared" si="33"/>
        <v/>
      </c>
      <c r="I47" s="1" t="str">
        <f t="shared" si="26"/>
        <v/>
      </c>
      <c r="J47" s="1" t="e">
        <f t="shared" si="27"/>
        <v>#VALUE!</v>
      </c>
      <c r="K47" s="1" t="str">
        <f t="shared" si="28"/>
        <v/>
      </c>
      <c r="L47" s="1" t="str">
        <f t="shared" si="18"/>
        <v/>
      </c>
      <c r="M47" s="1">
        <f t="shared" si="20"/>
        <v>0</v>
      </c>
      <c r="N47" s="24" cm="1">
        <f t="array" ref="N47">IF(C47=1,0,IF(C47=2,IF(E47=LOOKUP(2,1/(C$3:C46=1),E$3:E46),0,1),IF(C47=3,IF(F47=LOOKUP(2,1/(C$3:C46=2),F$3:F46),0,1),IF(C47=4,IF(G47=LOOKUP(2,1/(C$3:C46=3),G$3:G46),0,1),0))))</f>
        <v>0</v>
      </c>
      <c r="O47" s="1">
        <f t="shared" si="13"/>
        <v>0</v>
      </c>
      <c r="P47" s="1" t="str">
        <f t="shared" si="19"/>
        <v/>
      </c>
      <c r="Q47" s="1">
        <f t="shared" si="6"/>
        <v>0</v>
      </c>
      <c r="R47" s="14">
        <f t="shared" si="7"/>
        <v>0</v>
      </c>
      <c r="S47" s="14">
        <f t="shared" si="21"/>
        <v>0</v>
      </c>
      <c r="T47" s="14">
        <f t="shared" si="22"/>
        <v>0</v>
      </c>
      <c r="U47" s="14">
        <f t="shared" si="16"/>
        <v>0</v>
      </c>
      <c r="V47" s="14">
        <f t="shared" si="17"/>
        <v>0</v>
      </c>
      <c r="W47" s="14">
        <v>1</v>
      </c>
    </row>
    <row r="48" spans="1:23" ht="12" customHeight="1" x14ac:dyDescent="0.25">
      <c r="A48" s="12"/>
      <c r="B48" s="9"/>
      <c r="C48" s="2" t="str">
        <f t="shared" si="29"/>
        <v/>
      </c>
      <c r="D48" s="15" t="str">
        <f t="shared" si="8"/>
        <v/>
      </c>
      <c r="E48" s="1" t="str">
        <f t="shared" si="30"/>
        <v/>
      </c>
      <c r="F48" s="1" t="str">
        <f t="shared" si="31"/>
        <v/>
      </c>
      <c r="G48" s="1" t="str">
        <f t="shared" si="32"/>
        <v/>
      </c>
      <c r="H48" s="1" t="str">
        <f t="shared" si="33"/>
        <v/>
      </c>
      <c r="I48" s="1" t="str">
        <f t="shared" si="26"/>
        <v/>
      </c>
      <c r="J48" s="1" t="e">
        <f t="shared" si="27"/>
        <v>#VALUE!</v>
      </c>
      <c r="K48" s="1" t="str">
        <f t="shared" si="28"/>
        <v/>
      </c>
      <c r="L48" s="1" t="str">
        <f t="shared" si="18"/>
        <v/>
      </c>
      <c r="M48" s="1">
        <f t="shared" si="20"/>
        <v>0</v>
      </c>
      <c r="N48" s="24" cm="1">
        <f t="array" ref="N48">IF(C48=1,0,IF(C48=2,IF(E48=LOOKUP(2,1/(C$3:C47=1),E$3:E47),0,1),IF(C48=3,IF(F48=LOOKUP(2,1/(C$3:C47=2),F$3:F47),0,1),IF(C48=4,IF(G48=LOOKUP(2,1/(C$3:C47=3),G$3:G47),0,1),0))))</f>
        <v>0</v>
      </c>
      <c r="O48" s="1">
        <f t="shared" si="13"/>
        <v>0</v>
      </c>
      <c r="P48" s="1" t="str">
        <f t="shared" si="19"/>
        <v/>
      </c>
      <c r="Q48" s="1">
        <f t="shared" si="6"/>
        <v>0</v>
      </c>
      <c r="R48" s="14">
        <f t="shared" si="7"/>
        <v>0</v>
      </c>
      <c r="S48" s="14">
        <f t="shared" si="21"/>
        <v>0</v>
      </c>
      <c r="T48" s="14">
        <f t="shared" si="22"/>
        <v>0</v>
      </c>
      <c r="U48" s="14">
        <f t="shared" si="16"/>
        <v>0</v>
      </c>
      <c r="V48" s="14">
        <f t="shared" si="17"/>
        <v>0</v>
      </c>
      <c r="W48" s="14">
        <v>1</v>
      </c>
    </row>
    <row r="49" spans="1:23" ht="12" customHeight="1" x14ac:dyDescent="0.25">
      <c r="A49" s="12"/>
      <c r="B49" s="9"/>
      <c r="C49" s="2" t="str">
        <f t="shared" si="29"/>
        <v/>
      </c>
      <c r="D49" s="15" t="str">
        <f t="shared" si="8"/>
        <v/>
      </c>
      <c r="E49" s="1" t="str">
        <f t="shared" si="30"/>
        <v/>
      </c>
      <c r="F49" s="1" t="str">
        <f t="shared" si="31"/>
        <v/>
      </c>
      <c r="G49" s="1" t="str">
        <f t="shared" si="32"/>
        <v/>
      </c>
      <c r="H49" s="1" t="str">
        <f t="shared" si="33"/>
        <v/>
      </c>
      <c r="I49" s="1" t="str">
        <f t="shared" si="26"/>
        <v/>
      </c>
      <c r="J49" s="1" t="e">
        <f t="shared" si="27"/>
        <v>#VALUE!</v>
      </c>
      <c r="K49" s="1" t="str">
        <f t="shared" si="28"/>
        <v/>
      </c>
      <c r="L49" s="1" t="str">
        <f t="shared" si="18"/>
        <v/>
      </c>
      <c r="M49" s="1">
        <f t="shared" si="20"/>
        <v>0</v>
      </c>
      <c r="N49" s="24" cm="1">
        <f t="array" ref="N49">IF(C49=1,0,IF(C49=2,IF(E49=LOOKUP(2,1/(C$3:C48=1),E$3:E48),0,1),IF(C49=3,IF(F49=LOOKUP(2,1/(C$3:C48=2),F$3:F48),0,1),IF(C49=4,IF(G49=LOOKUP(2,1/(C$3:C48=3),G$3:G48),0,1),0))))</f>
        <v>0</v>
      </c>
      <c r="O49" s="1">
        <f t="shared" si="13"/>
        <v>0</v>
      </c>
      <c r="P49" s="1" t="str">
        <f t="shared" si="19"/>
        <v/>
      </c>
      <c r="Q49" s="1">
        <f t="shared" si="6"/>
        <v>0</v>
      </c>
      <c r="R49" s="14">
        <f t="shared" si="7"/>
        <v>0</v>
      </c>
      <c r="S49" s="14">
        <f t="shared" si="21"/>
        <v>0</v>
      </c>
      <c r="T49" s="14">
        <f t="shared" si="22"/>
        <v>0</v>
      </c>
      <c r="U49" s="14">
        <f t="shared" si="16"/>
        <v>0</v>
      </c>
      <c r="V49" s="14">
        <f t="shared" si="17"/>
        <v>0</v>
      </c>
      <c r="W49" s="14">
        <v>1</v>
      </c>
    </row>
    <row r="50" spans="1:23" ht="12" customHeight="1" x14ac:dyDescent="0.25">
      <c r="A50" s="12"/>
      <c r="B50" s="9"/>
      <c r="C50" s="2" t="str">
        <f t="shared" si="29"/>
        <v/>
      </c>
      <c r="D50" s="15" t="str">
        <f t="shared" si="8"/>
        <v/>
      </c>
      <c r="E50" s="1" t="str">
        <f t="shared" si="30"/>
        <v/>
      </c>
      <c r="F50" s="1" t="str">
        <f t="shared" si="31"/>
        <v/>
      </c>
      <c r="G50" s="1" t="str">
        <f t="shared" si="32"/>
        <v/>
      </c>
      <c r="H50" s="1" t="str">
        <f t="shared" si="33"/>
        <v/>
      </c>
      <c r="I50" s="1" t="str">
        <f t="shared" si="26"/>
        <v/>
      </c>
      <c r="J50" s="1" t="e">
        <f t="shared" si="27"/>
        <v>#VALUE!</v>
      </c>
      <c r="K50" s="1" t="str">
        <f t="shared" si="28"/>
        <v/>
      </c>
      <c r="L50" s="1" t="str">
        <f t="shared" si="18"/>
        <v/>
      </c>
      <c r="M50" s="1">
        <f t="shared" si="20"/>
        <v>0</v>
      </c>
      <c r="N50" s="24" cm="1">
        <f t="array" ref="N50">IF(C50=1,0,IF(C50=2,IF(E50=LOOKUP(2,1/(C$3:C49=1),E$3:E49),0,1),IF(C50=3,IF(F50=LOOKUP(2,1/(C$3:C49=2),F$3:F49),0,1),IF(C50=4,IF(G50=LOOKUP(2,1/(C$3:C49=3),G$3:G49),0,1),0))))</f>
        <v>0</v>
      </c>
      <c r="O50" s="1">
        <f t="shared" si="13"/>
        <v>0</v>
      </c>
      <c r="P50" s="1" t="str">
        <f t="shared" si="19"/>
        <v/>
      </c>
      <c r="Q50" s="1">
        <f t="shared" si="6"/>
        <v>0</v>
      </c>
      <c r="R50" s="14">
        <f t="shared" si="7"/>
        <v>0</v>
      </c>
      <c r="S50" s="14">
        <f t="shared" si="21"/>
        <v>0</v>
      </c>
      <c r="T50" s="14">
        <f t="shared" si="22"/>
        <v>0</v>
      </c>
      <c r="U50" s="14">
        <f t="shared" si="16"/>
        <v>0</v>
      </c>
      <c r="V50" s="14">
        <f t="shared" si="17"/>
        <v>0</v>
      </c>
      <c r="W50" s="14">
        <v>1</v>
      </c>
    </row>
    <row r="51" spans="1:23" ht="12" customHeight="1" x14ac:dyDescent="0.25">
      <c r="A51" s="12"/>
      <c r="B51" s="9"/>
      <c r="C51" s="2" t="str">
        <f t="shared" si="29"/>
        <v/>
      </c>
      <c r="D51" s="15" t="str">
        <f t="shared" si="8"/>
        <v/>
      </c>
      <c r="E51" s="1" t="str">
        <f t="shared" si="30"/>
        <v/>
      </c>
      <c r="F51" s="1" t="str">
        <f t="shared" si="31"/>
        <v/>
      </c>
      <c r="G51" s="1" t="str">
        <f t="shared" si="32"/>
        <v/>
      </c>
      <c r="H51" s="1" t="str">
        <f t="shared" si="33"/>
        <v/>
      </c>
      <c r="I51" s="1" t="str">
        <f t="shared" si="26"/>
        <v/>
      </c>
      <c r="J51" s="1" t="e">
        <f t="shared" si="27"/>
        <v>#VALUE!</v>
      </c>
      <c r="K51" s="1" t="str">
        <f t="shared" si="28"/>
        <v/>
      </c>
      <c r="L51" s="1" t="str">
        <f t="shared" si="18"/>
        <v/>
      </c>
      <c r="M51" s="1">
        <f t="shared" si="20"/>
        <v>0</v>
      </c>
      <c r="N51" s="24" cm="1">
        <f t="array" ref="N51">IF(C51=1,0,IF(C51=2,IF(E51=LOOKUP(2,1/(C$3:C50=1),E$3:E50),0,1),IF(C51=3,IF(F51=LOOKUP(2,1/(C$3:C50=2),F$3:F50),0,1),IF(C51=4,IF(G51=LOOKUP(2,1/(C$3:C50=3),G$3:G50),0,1),0))))</f>
        <v>0</v>
      </c>
      <c r="O51" s="1">
        <f t="shared" si="13"/>
        <v>0</v>
      </c>
      <c r="P51" s="1" t="str">
        <f t="shared" si="19"/>
        <v/>
      </c>
      <c r="Q51" s="1">
        <f t="shared" si="6"/>
        <v>0</v>
      </c>
      <c r="R51" s="14">
        <f t="shared" si="7"/>
        <v>0</v>
      </c>
      <c r="S51" s="14">
        <f t="shared" si="21"/>
        <v>0</v>
      </c>
      <c r="T51" s="14">
        <f t="shared" si="22"/>
        <v>0</v>
      </c>
      <c r="U51" s="14">
        <f t="shared" si="16"/>
        <v>0</v>
      </c>
      <c r="V51" s="14">
        <f t="shared" si="17"/>
        <v>0</v>
      </c>
      <c r="W51" s="14">
        <v>1</v>
      </c>
    </row>
    <row r="52" spans="1:23" ht="12" customHeight="1" x14ac:dyDescent="0.25">
      <c r="A52" s="12"/>
      <c r="B52" s="9"/>
      <c r="C52" s="2" t="str">
        <f t="shared" si="29"/>
        <v/>
      </c>
      <c r="D52" s="15" t="str">
        <f t="shared" si="8"/>
        <v/>
      </c>
      <c r="E52" s="1" t="str">
        <f t="shared" si="30"/>
        <v/>
      </c>
      <c r="F52" s="1" t="str">
        <f t="shared" si="31"/>
        <v/>
      </c>
      <c r="G52" s="1" t="str">
        <f t="shared" si="32"/>
        <v/>
      </c>
      <c r="H52" s="1" t="str">
        <f t="shared" si="33"/>
        <v/>
      </c>
      <c r="I52" s="1" t="str">
        <f t="shared" si="26"/>
        <v/>
      </c>
      <c r="J52" s="1" t="e">
        <f t="shared" si="27"/>
        <v>#VALUE!</v>
      </c>
      <c r="K52" s="1" t="str">
        <f t="shared" si="28"/>
        <v/>
      </c>
      <c r="L52" s="1" t="str">
        <f t="shared" si="18"/>
        <v/>
      </c>
      <c r="M52" s="1">
        <f t="shared" si="20"/>
        <v>0</v>
      </c>
      <c r="N52" s="24" cm="1">
        <f t="array" ref="N52">IF(C52=1,0,IF(C52=2,IF(E52=LOOKUP(2,1/(C$3:C51=1),E$3:E51),0,1),IF(C52=3,IF(F52=LOOKUP(2,1/(C$3:C51=2),F$3:F51),0,1),IF(C52=4,IF(G52=LOOKUP(2,1/(C$3:C51=3),G$3:G51),0,1),0))))</f>
        <v>0</v>
      </c>
      <c r="O52" s="1">
        <f t="shared" si="13"/>
        <v>0</v>
      </c>
      <c r="P52" s="1" t="str">
        <f t="shared" si="19"/>
        <v/>
      </c>
      <c r="Q52" s="1">
        <f t="shared" si="6"/>
        <v>0</v>
      </c>
      <c r="R52" s="14">
        <f t="shared" si="7"/>
        <v>0</v>
      </c>
      <c r="S52" s="14">
        <f t="shared" si="21"/>
        <v>0</v>
      </c>
      <c r="T52" s="14">
        <f t="shared" si="22"/>
        <v>0</v>
      </c>
      <c r="U52" s="14">
        <f t="shared" si="16"/>
        <v>0</v>
      </c>
      <c r="V52" s="14">
        <f t="shared" si="17"/>
        <v>0</v>
      </c>
      <c r="W52" s="14">
        <v>1</v>
      </c>
    </row>
    <row r="53" spans="1:23" ht="12" customHeight="1" x14ac:dyDescent="0.25">
      <c r="A53" s="12"/>
      <c r="B53" s="9"/>
      <c r="C53" s="2" t="str">
        <f t="shared" si="29"/>
        <v/>
      </c>
      <c r="D53" s="15" t="str">
        <f t="shared" si="8"/>
        <v/>
      </c>
      <c r="E53" s="1" t="str">
        <f t="shared" si="30"/>
        <v/>
      </c>
      <c r="F53" s="1" t="str">
        <f t="shared" si="31"/>
        <v/>
      </c>
      <c r="G53" s="1" t="str">
        <f t="shared" si="32"/>
        <v/>
      </c>
      <c r="H53" s="1" t="str">
        <f t="shared" si="33"/>
        <v/>
      </c>
      <c r="I53" s="1" t="str">
        <f t="shared" si="26"/>
        <v/>
      </c>
      <c r="J53" s="1" t="e">
        <f t="shared" si="27"/>
        <v>#VALUE!</v>
      </c>
      <c r="K53" s="1" t="str">
        <f t="shared" si="28"/>
        <v/>
      </c>
      <c r="L53" s="1" t="str">
        <f t="shared" si="18"/>
        <v/>
      </c>
      <c r="M53" s="1">
        <f t="shared" si="20"/>
        <v>0</v>
      </c>
      <c r="N53" s="24" cm="1">
        <f t="array" ref="N53">IF(C53=1,0,IF(C53=2,IF(E53=LOOKUP(2,1/(C$3:C52=1),E$3:E52),0,1),IF(C53=3,IF(F53=LOOKUP(2,1/(C$3:C52=2),F$3:F52),0,1),IF(C53=4,IF(G53=LOOKUP(2,1/(C$3:C52=3),G$3:G52),0,1),0))))</f>
        <v>0</v>
      </c>
      <c r="O53" s="1">
        <f t="shared" si="13"/>
        <v>0</v>
      </c>
      <c r="P53" s="1" t="str">
        <f t="shared" si="19"/>
        <v/>
      </c>
      <c r="Q53" s="1">
        <f t="shared" si="6"/>
        <v>0</v>
      </c>
      <c r="R53" s="14">
        <f t="shared" si="7"/>
        <v>0</v>
      </c>
      <c r="S53" s="14">
        <f t="shared" si="21"/>
        <v>0</v>
      </c>
      <c r="T53" s="14">
        <f t="shared" si="22"/>
        <v>0</v>
      </c>
      <c r="U53" s="14">
        <f t="shared" si="16"/>
        <v>0</v>
      </c>
      <c r="V53" s="14">
        <f t="shared" si="17"/>
        <v>0</v>
      </c>
      <c r="W53" s="14">
        <v>1</v>
      </c>
    </row>
    <row r="54" spans="1:23" ht="12" customHeight="1" x14ac:dyDescent="0.25">
      <c r="A54" s="12"/>
      <c r="B54" s="9"/>
      <c r="C54" s="2" t="str">
        <f t="shared" si="29"/>
        <v/>
      </c>
      <c r="D54" s="15" t="str">
        <f t="shared" si="8"/>
        <v/>
      </c>
      <c r="E54" s="1" t="str">
        <f t="shared" si="30"/>
        <v/>
      </c>
      <c r="F54" s="1" t="str">
        <f t="shared" si="31"/>
        <v/>
      </c>
      <c r="G54" s="1" t="str">
        <f t="shared" si="32"/>
        <v/>
      </c>
      <c r="H54" s="1" t="str">
        <f t="shared" si="33"/>
        <v/>
      </c>
      <c r="I54" s="1" t="str">
        <f t="shared" si="26"/>
        <v/>
      </c>
      <c r="J54" s="1" t="e">
        <f t="shared" si="27"/>
        <v>#VALUE!</v>
      </c>
      <c r="K54" s="1" t="str">
        <f t="shared" si="28"/>
        <v/>
      </c>
      <c r="L54" s="1" t="str">
        <f t="shared" si="18"/>
        <v/>
      </c>
      <c r="M54" s="1">
        <f t="shared" si="20"/>
        <v>0</v>
      </c>
      <c r="N54" s="24" cm="1">
        <f t="array" ref="N54">IF(C54=1,0,IF(C54=2,IF(E54=LOOKUP(2,1/(C$3:C53=1),E$3:E53),0,1),IF(C54=3,IF(F54=LOOKUP(2,1/(C$3:C53=2),F$3:F53),0,1),IF(C54=4,IF(G54=LOOKUP(2,1/(C$3:C53=3),G$3:G53),0,1),0))))</f>
        <v>0</v>
      </c>
      <c r="O54" s="1">
        <f t="shared" si="13"/>
        <v>0</v>
      </c>
      <c r="P54" s="1" t="str">
        <f t="shared" si="19"/>
        <v/>
      </c>
      <c r="Q54" s="1">
        <f t="shared" si="6"/>
        <v>0</v>
      </c>
      <c r="R54" s="14">
        <f t="shared" si="7"/>
        <v>0</v>
      </c>
      <c r="S54" s="14">
        <f t="shared" si="21"/>
        <v>0</v>
      </c>
      <c r="T54" s="14">
        <f t="shared" si="22"/>
        <v>0</v>
      </c>
      <c r="U54" s="14">
        <f t="shared" si="16"/>
        <v>0</v>
      </c>
      <c r="V54" s="14">
        <f t="shared" si="17"/>
        <v>0</v>
      </c>
      <c r="W54" s="14">
        <v>1</v>
      </c>
    </row>
    <row r="55" spans="1:23" ht="12" customHeight="1" x14ac:dyDescent="0.25">
      <c r="A55" s="12"/>
      <c r="B55" s="9"/>
      <c r="C55" s="2" t="str">
        <f t="shared" si="29"/>
        <v/>
      </c>
      <c r="D55" s="15" t="str">
        <f t="shared" si="8"/>
        <v/>
      </c>
      <c r="E55" s="1" t="str">
        <f t="shared" si="30"/>
        <v/>
      </c>
      <c r="F55" s="1" t="str">
        <f t="shared" si="31"/>
        <v/>
      </c>
      <c r="G55" s="1" t="str">
        <f t="shared" si="32"/>
        <v/>
      </c>
      <c r="H55" s="1" t="str">
        <f t="shared" si="33"/>
        <v/>
      </c>
      <c r="I55" s="1" t="str">
        <f t="shared" si="26"/>
        <v/>
      </c>
      <c r="J55" s="1" t="e">
        <f t="shared" si="27"/>
        <v>#VALUE!</v>
      </c>
      <c r="K55" s="1" t="str">
        <f t="shared" si="28"/>
        <v/>
      </c>
      <c r="L55" s="1" t="str">
        <f t="shared" si="18"/>
        <v/>
      </c>
      <c r="M55" s="1">
        <f t="shared" si="20"/>
        <v>0</v>
      </c>
      <c r="N55" s="24" cm="1">
        <f t="array" ref="N55">IF(C55=1,0,IF(C55=2,IF(E55=LOOKUP(2,1/(C$3:C54=1),E$3:E54),0,1),IF(C55=3,IF(F55=LOOKUP(2,1/(C$3:C54=2),F$3:F54),0,1),IF(C55=4,IF(G55=LOOKUP(2,1/(C$3:C54=3),G$3:G54),0,1),0))))</f>
        <v>0</v>
      </c>
      <c r="O55" s="1">
        <f t="shared" si="13"/>
        <v>0</v>
      </c>
      <c r="P55" s="1" t="str">
        <f t="shared" si="19"/>
        <v/>
      </c>
      <c r="Q55" s="1">
        <f t="shared" si="6"/>
        <v>0</v>
      </c>
      <c r="R55" s="14">
        <f t="shared" si="7"/>
        <v>0</v>
      </c>
      <c r="S55" s="14">
        <f t="shared" si="21"/>
        <v>0</v>
      </c>
      <c r="T55" s="14">
        <f t="shared" si="22"/>
        <v>0</v>
      </c>
      <c r="U55" s="14">
        <f t="shared" si="16"/>
        <v>0</v>
      </c>
      <c r="V55" s="14">
        <f t="shared" si="17"/>
        <v>0</v>
      </c>
      <c r="W55" s="14">
        <v>1</v>
      </c>
    </row>
    <row r="56" spans="1:23" ht="12" customHeight="1" x14ac:dyDescent="0.25">
      <c r="A56" s="12"/>
      <c r="B56" s="9"/>
      <c r="C56" s="2" t="str">
        <f t="shared" si="29"/>
        <v/>
      </c>
      <c r="D56" s="15" t="str">
        <f t="shared" si="8"/>
        <v/>
      </c>
      <c r="E56" s="1" t="str">
        <f t="shared" si="30"/>
        <v/>
      </c>
      <c r="F56" s="1" t="str">
        <f t="shared" si="31"/>
        <v/>
      </c>
      <c r="G56" s="1" t="str">
        <f t="shared" si="32"/>
        <v/>
      </c>
      <c r="H56" s="1" t="str">
        <f t="shared" si="33"/>
        <v/>
      </c>
      <c r="I56" s="1" t="str">
        <f t="shared" si="26"/>
        <v/>
      </c>
      <c r="J56" s="1" t="e">
        <f t="shared" si="27"/>
        <v>#VALUE!</v>
      </c>
      <c r="K56" s="1" t="str">
        <f t="shared" si="28"/>
        <v/>
      </c>
      <c r="L56" s="1" t="str">
        <f t="shared" si="18"/>
        <v/>
      </c>
      <c r="M56" s="1">
        <f t="shared" si="20"/>
        <v>0</v>
      </c>
      <c r="N56" s="24" cm="1">
        <f t="array" ref="N56">IF(C56=1,0,IF(C56=2,IF(E56=LOOKUP(2,1/(C$3:C55=1),E$3:E55),0,1),IF(C56=3,IF(F56=LOOKUP(2,1/(C$3:C55=2),F$3:F55),0,1),IF(C56=4,IF(G56=LOOKUP(2,1/(C$3:C55=3),G$3:G55),0,1),0))))</f>
        <v>0</v>
      </c>
      <c r="O56" s="1">
        <f t="shared" si="13"/>
        <v>0</v>
      </c>
      <c r="P56" s="1" t="str">
        <f t="shared" si="19"/>
        <v/>
      </c>
      <c r="Q56" s="1">
        <f t="shared" si="6"/>
        <v>0</v>
      </c>
      <c r="R56" s="14">
        <f t="shared" si="7"/>
        <v>0</v>
      </c>
      <c r="S56" s="14">
        <f t="shared" si="21"/>
        <v>0</v>
      </c>
      <c r="T56" s="14">
        <f t="shared" si="22"/>
        <v>0</v>
      </c>
      <c r="U56" s="14">
        <f t="shared" si="16"/>
        <v>0</v>
      </c>
      <c r="V56" s="14">
        <f t="shared" si="17"/>
        <v>0</v>
      </c>
      <c r="W56" s="14">
        <v>1</v>
      </c>
    </row>
    <row r="57" spans="1:23" ht="12" customHeight="1" x14ac:dyDescent="0.25">
      <c r="A57" s="12"/>
      <c r="B57" s="9"/>
      <c r="C57" s="2" t="str">
        <f t="shared" si="29"/>
        <v/>
      </c>
      <c r="D57" s="15" t="str">
        <f t="shared" si="8"/>
        <v/>
      </c>
      <c r="E57" s="1" t="str">
        <f t="shared" si="30"/>
        <v/>
      </c>
      <c r="F57" s="1" t="str">
        <f t="shared" si="31"/>
        <v/>
      </c>
      <c r="G57" s="1" t="str">
        <f t="shared" si="32"/>
        <v/>
      </c>
      <c r="H57" s="1" t="str">
        <f t="shared" si="33"/>
        <v/>
      </c>
      <c r="I57" s="1" t="str">
        <f t="shared" si="26"/>
        <v/>
      </c>
      <c r="J57" s="1" t="e">
        <f t="shared" si="27"/>
        <v>#VALUE!</v>
      </c>
      <c r="K57" s="1" t="str">
        <f t="shared" si="28"/>
        <v/>
      </c>
      <c r="L57" s="1" t="str">
        <f t="shared" si="18"/>
        <v/>
      </c>
      <c r="M57" s="1">
        <f t="shared" si="20"/>
        <v>0</v>
      </c>
      <c r="N57" s="24" cm="1">
        <f t="array" ref="N57">IF(C57=1,0,IF(C57=2,IF(E57=LOOKUP(2,1/(C$3:C56=1),E$3:E56),0,1),IF(C57=3,IF(F57=LOOKUP(2,1/(C$3:C56=2),F$3:F56),0,1),IF(C57=4,IF(G57=LOOKUP(2,1/(C$3:C56=3),G$3:G56),0,1),0))))</f>
        <v>0</v>
      </c>
      <c r="O57" s="1">
        <f t="shared" si="13"/>
        <v>0</v>
      </c>
      <c r="P57" s="1" t="str">
        <f t="shared" si="19"/>
        <v/>
      </c>
      <c r="Q57" s="1">
        <f t="shared" si="6"/>
        <v>0</v>
      </c>
      <c r="R57" s="14">
        <f t="shared" si="7"/>
        <v>0</v>
      </c>
      <c r="S57" s="14">
        <f t="shared" si="21"/>
        <v>0</v>
      </c>
      <c r="T57" s="14">
        <f t="shared" si="22"/>
        <v>0</v>
      </c>
      <c r="U57" s="14">
        <f t="shared" si="16"/>
        <v>0</v>
      </c>
      <c r="V57" s="14">
        <f t="shared" si="17"/>
        <v>0</v>
      </c>
      <c r="W57" s="14">
        <v>1</v>
      </c>
    </row>
    <row r="58" spans="1:23" ht="12" customHeight="1" x14ac:dyDescent="0.25">
      <c r="A58" s="12"/>
      <c r="B58" s="9"/>
      <c r="C58" s="2" t="str">
        <f t="shared" si="29"/>
        <v/>
      </c>
      <c r="D58" s="15" t="str">
        <f t="shared" si="8"/>
        <v/>
      </c>
      <c r="E58" s="1" t="str">
        <f t="shared" si="30"/>
        <v/>
      </c>
      <c r="F58" s="1" t="str">
        <f t="shared" si="31"/>
        <v/>
      </c>
      <c r="G58" s="1" t="str">
        <f t="shared" si="32"/>
        <v/>
      </c>
      <c r="H58" s="1" t="str">
        <f t="shared" si="33"/>
        <v/>
      </c>
      <c r="I58" s="1" t="str">
        <f t="shared" si="26"/>
        <v/>
      </c>
      <c r="J58" s="1" t="e">
        <f t="shared" si="27"/>
        <v>#VALUE!</v>
      </c>
      <c r="K58" s="1" t="str">
        <f t="shared" si="28"/>
        <v/>
      </c>
      <c r="L58" s="1" t="str">
        <f t="shared" si="18"/>
        <v/>
      </c>
      <c r="M58" s="1">
        <f t="shared" si="20"/>
        <v>0</v>
      </c>
      <c r="N58" s="24" cm="1">
        <f t="array" ref="N58">IF(C58=1,0,IF(C58=2,IF(E58=LOOKUP(2,1/(C$3:C57=1),E$3:E57),0,1),IF(C58=3,IF(F58=LOOKUP(2,1/(C$3:C57=2),F$3:F57),0,1),IF(C58=4,IF(G58=LOOKUP(2,1/(C$3:C57=3),G$3:G57),0,1),0))))</f>
        <v>0</v>
      </c>
      <c r="O58" s="1">
        <f t="shared" si="13"/>
        <v>0</v>
      </c>
      <c r="P58" s="1" t="str">
        <f t="shared" si="19"/>
        <v/>
      </c>
      <c r="Q58" s="1">
        <f t="shared" si="6"/>
        <v>0</v>
      </c>
      <c r="R58" s="14">
        <f t="shared" si="7"/>
        <v>0</v>
      </c>
      <c r="S58" s="14">
        <f t="shared" si="21"/>
        <v>0</v>
      </c>
      <c r="T58" s="14">
        <f t="shared" si="22"/>
        <v>0</v>
      </c>
      <c r="U58" s="14">
        <f t="shared" si="16"/>
        <v>0</v>
      </c>
      <c r="V58" s="14">
        <f t="shared" si="17"/>
        <v>0</v>
      </c>
      <c r="W58" s="14">
        <v>1</v>
      </c>
    </row>
    <row r="59" spans="1:23" ht="12" customHeight="1" x14ac:dyDescent="0.25">
      <c r="A59" s="12"/>
      <c r="B59" s="9"/>
      <c r="C59" s="2" t="str">
        <f t="shared" si="29"/>
        <v/>
      </c>
      <c r="D59" s="15" t="str">
        <f t="shared" si="8"/>
        <v/>
      </c>
      <c r="E59" s="1" t="str">
        <f t="shared" si="30"/>
        <v/>
      </c>
      <c r="F59" s="1" t="str">
        <f t="shared" si="31"/>
        <v/>
      </c>
      <c r="G59" s="1" t="str">
        <f t="shared" si="32"/>
        <v/>
      </c>
      <c r="H59" s="1" t="str">
        <f t="shared" si="33"/>
        <v/>
      </c>
      <c r="I59" s="1" t="str">
        <f t="shared" si="26"/>
        <v/>
      </c>
      <c r="J59" s="1" t="e">
        <f t="shared" si="27"/>
        <v>#VALUE!</v>
      </c>
      <c r="K59" s="1" t="str">
        <f t="shared" si="28"/>
        <v/>
      </c>
      <c r="L59" s="1" t="str">
        <f t="shared" si="18"/>
        <v/>
      </c>
      <c r="M59" s="1">
        <f t="shared" si="20"/>
        <v>0</v>
      </c>
      <c r="N59" s="24" cm="1">
        <f t="array" ref="N59">IF(C59=1,0,IF(C59=2,IF(E59=LOOKUP(2,1/(C$3:C58=1),E$3:E58),0,1),IF(C59=3,IF(F59=LOOKUP(2,1/(C$3:C58=2),F$3:F58),0,1),IF(C59=4,IF(G59=LOOKUP(2,1/(C$3:C58=3),G$3:G58),0,1),0))))</f>
        <v>0</v>
      </c>
      <c r="O59" s="1">
        <f t="shared" si="13"/>
        <v>0</v>
      </c>
      <c r="P59" s="1" t="str">
        <f t="shared" si="19"/>
        <v/>
      </c>
      <c r="Q59" s="1">
        <f t="shared" si="6"/>
        <v>0</v>
      </c>
      <c r="R59" s="14">
        <f t="shared" si="7"/>
        <v>0</v>
      </c>
      <c r="S59" s="14">
        <f t="shared" si="21"/>
        <v>0</v>
      </c>
      <c r="T59" s="14">
        <f t="shared" si="22"/>
        <v>0</v>
      </c>
      <c r="U59" s="14">
        <f t="shared" si="16"/>
        <v>0</v>
      </c>
      <c r="V59" s="14">
        <f t="shared" si="17"/>
        <v>0</v>
      </c>
      <c r="W59" s="14">
        <v>1</v>
      </c>
    </row>
    <row r="60" spans="1:23" ht="12" customHeight="1" x14ac:dyDescent="0.25">
      <c r="A60" s="12"/>
      <c r="B60" s="9"/>
      <c r="C60" s="2" t="str">
        <f t="shared" si="29"/>
        <v/>
      </c>
      <c r="D60" s="15" t="str">
        <f t="shared" si="8"/>
        <v/>
      </c>
      <c r="E60" s="1" t="str">
        <f t="shared" si="30"/>
        <v/>
      </c>
      <c r="F60" s="1" t="str">
        <f t="shared" si="31"/>
        <v/>
      </c>
      <c r="G60" s="1" t="str">
        <f t="shared" si="32"/>
        <v/>
      </c>
      <c r="H60" s="1" t="str">
        <f t="shared" si="33"/>
        <v/>
      </c>
      <c r="I60" s="1" t="str">
        <f t="shared" si="26"/>
        <v/>
      </c>
      <c r="J60" s="1" t="e">
        <f t="shared" si="27"/>
        <v>#VALUE!</v>
      </c>
      <c r="K60" s="1" t="str">
        <f t="shared" si="28"/>
        <v/>
      </c>
      <c r="L60" s="1" t="str">
        <f t="shared" si="18"/>
        <v/>
      </c>
      <c r="M60" s="1">
        <f t="shared" si="20"/>
        <v>0</v>
      </c>
      <c r="N60" s="24" cm="1">
        <f t="array" ref="N60">IF(C60=1,0,IF(C60=2,IF(E60=LOOKUP(2,1/(C$3:C59=1),E$3:E59),0,1),IF(C60=3,IF(F60=LOOKUP(2,1/(C$3:C59=2),F$3:F59),0,1),IF(C60=4,IF(G60=LOOKUP(2,1/(C$3:C59=3),G$3:G59),0,1),0))))</f>
        <v>0</v>
      </c>
      <c r="O60" s="1">
        <f t="shared" si="13"/>
        <v>0</v>
      </c>
      <c r="P60" s="1" t="str">
        <f t="shared" si="19"/>
        <v/>
      </c>
      <c r="Q60" s="1">
        <f t="shared" si="6"/>
        <v>0</v>
      </c>
      <c r="R60" s="14">
        <f t="shared" si="7"/>
        <v>0</v>
      </c>
      <c r="S60" s="14">
        <f t="shared" si="21"/>
        <v>0</v>
      </c>
      <c r="T60" s="14">
        <f t="shared" si="22"/>
        <v>0</v>
      </c>
      <c r="U60" s="14">
        <f t="shared" si="16"/>
        <v>0</v>
      </c>
      <c r="V60" s="14">
        <f t="shared" si="17"/>
        <v>0</v>
      </c>
      <c r="W60" s="14">
        <v>1</v>
      </c>
    </row>
    <row r="61" spans="1:23" ht="12" customHeight="1" x14ac:dyDescent="0.25">
      <c r="A61" s="12"/>
      <c r="B61" s="9"/>
      <c r="C61" s="2" t="str">
        <f t="shared" si="29"/>
        <v/>
      </c>
      <c r="D61" s="15" t="str">
        <f t="shared" si="8"/>
        <v/>
      </c>
      <c r="E61" s="1" t="str">
        <f t="shared" si="30"/>
        <v/>
      </c>
      <c r="F61" s="1" t="str">
        <f t="shared" si="31"/>
        <v/>
      </c>
      <c r="G61" s="1" t="str">
        <f t="shared" si="32"/>
        <v/>
      </c>
      <c r="H61" s="1" t="str">
        <f t="shared" si="33"/>
        <v/>
      </c>
      <c r="I61" s="1" t="str">
        <f t="shared" si="26"/>
        <v/>
      </c>
      <c r="J61" s="1" t="e">
        <f t="shared" si="27"/>
        <v>#VALUE!</v>
      </c>
      <c r="K61" s="1" t="str">
        <f t="shared" si="28"/>
        <v/>
      </c>
      <c r="L61" s="1" t="str">
        <f t="shared" si="18"/>
        <v/>
      </c>
      <c r="M61" s="1">
        <f t="shared" si="20"/>
        <v>0</v>
      </c>
      <c r="N61" s="24" cm="1">
        <f t="array" ref="N61">IF(C61=1,0,IF(C61=2,IF(E61=LOOKUP(2,1/(C$3:C60=1),E$3:E60),0,1),IF(C61=3,IF(F61=LOOKUP(2,1/(C$3:C60=2),F$3:F60),0,1),IF(C61=4,IF(G61=LOOKUP(2,1/(C$3:C60=3),G$3:G60),0,1),0))))</f>
        <v>0</v>
      </c>
      <c r="O61" s="1">
        <f t="shared" si="13"/>
        <v>0</v>
      </c>
      <c r="P61" s="1" t="str">
        <f t="shared" si="19"/>
        <v/>
      </c>
      <c r="Q61" s="1">
        <f t="shared" si="6"/>
        <v>0</v>
      </c>
      <c r="R61" s="14">
        <f t="shared" si="7"/>
        <v>0</v>
      </c>
      <c r="S61" s="14">
        <f t="shared" si="21"/>
        <v>0</v>
      </c>
      <c r="T61" s="14">
        <f t="shared" si="22"/>
        <v>0</v>
      </c>
      <c r="U61" s="14">
        <f t="shared" si="16"/>
        <v>0</v>
      </c>
      <c r="V61" s="14">
        <f t="shared" si="17"/>
        <v>0</v>
      </c>
      <c r="W61" s="14">
        <v>1</v>
      </c>
    </row>
    <row r="62" spans="1:23" ht="12" customHeight="1" x14ac:dyDescent="0.25">
      <c r="A62" s="12"/>
      <c r="B62" s="9"/>
      <c r="C62" s="2" t="str">
        <f t="shared" si="29"/>
        <v/>
      </c>
      <c r="D62" s="15" t="str">
        <f t="shared" si="8"/>
        <v/>
      </c>
      <c r="E62" s="1" t="str">
        <f t="shared" si="30"/>
        <v/>
      </c>
      <c r="F62" s="1" t="str">
        <f t="shared" si="31"/>
        <v/>
      </c>
      <c r="G62" s="1" t="str">
        <f t="shared" si="32"/>
        <v/>
      </c>
      <c r="H62" s="1" t="str">
        <f t="shared" si="33"/>
        <v/>
      </c>
      <c r="I62" s="1" t="str">
        <f t="shared" si="26"/>
        <v/>
      </c>
      <c r="J62" s="1" t="e">
        <f t="shared" si="27"/>
        <v>#VALUE!</v>
      </c>
      <c r="K62" s="1" t="str">
        <f t="shared" si="28"/>
        <v/>
      </c>
      <c r="L62" s="1" t="str">
        <f t="shared" si="18"/>
        <v/>
      </c>
      <c r="M62" s="1">
        <f t="shared" si="20"/>
        <v>0</v>
      </c>
      <c r="N62" s="24" cm="1">
        <f t="array" ref="N62">IF(C62=1,0,IF(C62=2,IF(E62=LOOKUP(2,1/(C$3:C61=1),E$3:E61),0,1),IF(C62=3,IF(F62=LOOKUP(2,1/(C$3:C61=2),F$3:F61),0,1),IF(C62=4,IF(G62=LOOKUP(2,1/(C$3:C61=3),G$3:G61),0,1),0))))</f>
        <v>0</v>
      </c>
      <c r="O62" s="1">
        <f t="shared" si="13"/>
        <v>0</v>
      </c>
      <c r="P62" s="1" t="str">
        <f t="shared" si="19"/>
        <v/>
      </c>
      <c r="Q62" s="1">
        <f t="shared" si="6"/>
        <v>0</v>
      </c>
      <c r="R62" s="14">
        <f t="shared" si="7"/>
        <v>0</v>
      </c>
      <c r="S62" s="14">
        <f t="shared" si="21"/>
        <v>0</v>
      </c>
      <c r="T62" s="14">
        <f t="shared" si="22"/>
        <v>0</v>
      </c>
      <c r="U62" s="14">
        <f t="shared" si="16"/>
        <v>0</v>
      </c>
      <c r="V62" s="14">
        <f t="shared" si="17"/>
        <v>0</v>
      </c>
      <c r="W62" s="14">
        <v>1</v>
      </c>
    </row>
    <row r="63" spans="1:23" ht="12" customHeight="1" x14ac:dyDescent="0.25">
      <c r="A63" s="12"/>
      <c r="B63" s="9"/>
      <c r="C63" s="2" t="str">
        <f t="shared" si="29"/>
        <v/>
      </c>
      <c r="D63" s="15" t="str">
        <f t="shared" si="8"/>
        <v/>
      </c>
      <c r="E63" s="1" t="str">
        <f t="shared" si="30"/>
        <v/>
      </c>
      <c r="F63" s="1" t="str">
        <f t="shared" si="31"/>
        <v/>
      </c>
      <c r="G63" s="1" t="str">
        <f t="shared" si="32"/>
        <v/>
      </c>
      <c r="H63" s="1" t="str">
        <f t="shared" si="33"/>
        <v/>
      </c>
      <c r="I63" s="1" t="str">
        <f t="shared" si="26"/>
        <v/>
      </c>
      <c r="J63" s="1" t="e">
        <f t="shared" si="27"/>
        <v>#VALUE!</v>
      </c>
      <c r="K63" s="1" t="str">
        <f t="shared" si="28"/>
        <v/>
      </c>
      <c r="L63" s="1" t="str">
        <f t="shared" si="18"/>
        <v/>
      </c>
      <c r="M63" s="1">
        <f t="shared" si="20"/>
        <v>0</v>
      </c>
      <c r="N63" s="24" cm="1">
        <f t="array" ref="N63">IF(C63=1,0,IF(C63=2,IF(E63=LOOKUP(2,1/(C$3:C62=1),E$3:E62),0,1),IF(C63=3,IF(F63=LOOKUP(2,1/(C$3:C62=2),F$3:F62),0,1),IF(C63=4,IF(G63=LOOKUP(2,1/(C$3:C62=3),G$3:G62),0,1),0))))</f>
        <v>0</v>
      </c>
      <c r="O63" s="1">
        <f t="shared" si="13"/>
        <v>0</v>
      </c>
      <c r="P63" s="1" t="str">
        <f t="shared" si="19"/>
        <v/>
      </c>
      <c r="Q63" s="1">
        <f t="shared" si="6"/>
        <v>0</v>
      </c>
      <c r="R63" s="14">
        <f t="shared" si="7"/>
        <v>0</v>
      </c>
      <c r="S63" s="14">
        <f t="shared" si="21"/>
        <v>0</v>
      </c>
      <c r="T63" s="14">
        <f t="shared" si="22"/>
        <v>0</v>
      </c>
      <c r="U63" s="14">
        <f t="shared" si="16"/>
        <v>0</v>
      </c>
      <c r="V63" s="14">
        <f t="shared" si="17"/>
        <v>0</v>
      </c>
      <c r="W63" s="14">
        <v>1</v>
      </c>
    </row>
    <row r="64" spans="1:23" ht="12" customHeight="1" x14ac:dyDescent="0.25">
      <c r="A64" s="12"/>
      <c r="B64" s="9"/>
      <c r="C64" s="2" t="str">
        <f t="shared" si="29"/>
        <v/>
      </c>
      <c r="D64" s="15" t="str">
        <f t="shared" si="8"/>
        <v/>
      </c>
      <c r="E64" s="1" t="str">
        <f t="shared" si="30"/>
        <v/>
      </c>
      <c r="F64" s="1" t="str">
        <f t="shared" si="31"/>
        <v/>
      </c>
      <c r="G64" s="1" t="str">
        <f t="shared" si="32"/>
        <v/>
      </c>
      <c r="H64" s="1" t="str">
        <f t="shared" si="33"/>
        <v/>
      </c>
      <c r="I64" s="1" t="str">
        <f t="shared" si="26"/>
        <v/>
      </c>
      <c r="J64" s="1" t="e">
        <f t="shared" si="27"/>
        <v>#VALUE!</v>
      </c>
      <c r="K64" s="1" t="str">
        <f t="shared" si="28"/>
        <v/>
      </c>
      <c r="L64" s="1" t="str">
        <f t="shared" si="18"/>
        <v/>
      </c>
      <c r="M64" s="1">
        <f t="shared" si="20"/>
        <v>0</v>
      </c>
      <c r="N64" s="24" cm="1">
        <f t="array" ref="N64">IF(C64=1,0,IF(C64=2,IF(E64=LOOKUP(2,1/(C$3:C63=1),E$3:E63),0,1),IF(C64=3,IF(F64=LOOKUP(2,1/(C$3:C63=2),F$3:F63),0,1),IF(C64=4,IF(G64=LOOKUP(2,1/(C$3:C63=3),G$3:G63),0,1),0))))</f>
        <v>0</v>
      </c>
      <c r="O64" s="1">
        <f t="shared" si="13"/>
        <v>0</v>
      </c>
      <c r="P64" s="1" t="str">
        <f t="shared" si="19"/>
        <v/>
      </c>
      <c r="Q64" s="1">
        <f t="shared" si="6"/>
        <v>0</v>
      </c>
      <c r="R64" s="14">
        <f t="shared" si="7"/>
        <v>0</v>
      </c>
      <c r="S64" s="14">
        <f t="shared" si="21"/>
        <v>0</v>
      </c>
      <c r="T64" s="14">
        <f t="shared" si="22"/>
        <v>0</v>
      </c>
      <c r="U64" s="14">
        <f t="shared" si="16"/>
        <v>0</v>
      </c>
      <c r="V64" s="14">
        <f t="shared" si="17"/>
        <v>0</v>
      </c>
      <c r="W64" s="14">
        <v>1</v>
      </c>
    </row>
    <row r="65" spans="1:23" ht="12" customHeight="1" x14ac:dyDescent="0.25">
      <c r="A65" s="12"/>
      <c r="B65" s="9"/>
      <c r="C65" s="2" t="str">
        <f t="shared" si="29"/>
        <v/>
      </c>
      <c r="D65" s="15" t="str">
        <f t="shared" si="8"/>
        <v/>
      </c>
      <c r="E65" s="1" t="str">
        <f t="shared" si="30"/>
        <v/>
      </c>
      <c r="F65" s="1" t="str">
        <f t="shared" si="31"/>
        <v/>
      </c>
      <c r="G65" s="1" t="str">
        <f t="shared" si="32"/>
        <v/>
      </c>
      <c r="H65" s="1" t="str">
        <f t="shared" si="33"/>
        <v/>
      </c>
      <c r="I65" s="1" t="str">
        <f t="shared" si="26"/>
        <v/>
      </c>
      <c r="J65" s="1" t="e">
        <f t="shared" si="27"/>
        <v>#VALUE!</v>
      </c>
      <c r="K65" s="1" t="str">
        <f t="shared" si="28"/>
        <v/>
      </c>
      <c r="L65" s="1" t="str">
        <f t="shared" si="18"/>
        <v/>
      </c>
      <c r="M65" s="1">
        <f t="shared" si="20"/>
        <v>0</v>
      </c>
      <c r="N65" s="24" cm="1">
        <f t="array" ref="N65">IF(C65=1,0,IF(C65=2,IF(E65=LOOKUP(2,1/(C$3:C64=1),E$3:E64),0,1),IF(C65=3,IF(F65=LOOKUP(2,1/(C$3:C64=2),F$3:F64),0,1),IF(C65=4,IF(G65=LOOKUP(2,1/(C$3:C64=3),G$3:G64),0,1),0))))</f>
        <v>0</v>
      </c>
      <c r="O65" s="1">
        <f t="shared" si="13"/>
        <v>0</v>
      </c>
      <c r="P65" s="1" t="str">
        <f t="shared" si="19"/>
        <v/>
      </c>
      <c r="Q65" s="1">
        <f t="shared" si="6"/>
        <v>0</v>
      </c>
      <c r="R65" s="14">
        <f t="shared" si="7"/>
        <v>0</v>
      </c>
      <c r="S65" s="14">
        <f t="shared" si="21"/>
        <v>0</v>
      </c>
      <c r="T65" s="14">
        <f t="shared" si="22"/>
        <v>0</v>
      </c>
      <c r="U65" s="14">
        <f t="shared" si="16"/>
        <v>0</v>
      </c>
      <c r="V65" s="14">
        <f t="shared" si="17"/>
        <v>0</v>
      </c>
      <c r="W65" s="14">
        <v>1</v>
      </c>
    </row>
    <row r="66" spans="1:23" ht="12" customHeight="1" x14ac:dyDescent="0.25">
      <c r="A66" s="12"/>
      <c r="B66" s="9"/>
      <c r="C66" s="2" t="str">
        <f t="shared" si="29"/>
        <v/>
      </c>
      <c r="D66" s="15" t="str">
        <f t="shared" si="8"/>
        <v/>
      </c>
      <c r="E66" s="1" t="str">
        <f t="shared" si="30"/>
        <v/>
      </c>
      <c r="F66" s="1" t="str">
        <f t="shared" si="31"/>
        <v/>
      </c>
      <c r="G66" s="1" t="str">
        <f t="shared" si="32"/>
        <v/>
      </c>
      <c r="H66" s="1" t="str">
        <f t="shared" si="33"/>
        <v/>
      </c>
      <c r="I66" s="1" t="str">
        <f t="shared" si="26"/>
        <v/>
      </c>
      <c r="J66" s="1" t="e">
        <f t="shared" si="27"/>
        <v>#VALUE!</v>
      </c>
      <c r="K66" s="1" t="str">
        <f t="shared" si="28"/>
        <v/>
      </c>
      <c r="L66" s="1" t="str">
        <f t="shared" si="18"/>
        <v/>
      </c>
      <c r="M66" s="1">
        <f t="shared" si="20"/>
        <v>0</v>
      </c>
      <c r="N66" s="24" cm="1">
        <f t="array" ref="N66">IF(C66=1,0,IF(C66=2,IF(E66=LOOKUP(2,1/(C$3:C65=1),E$3:E65),0,1),IF(C66=3,IF(F66=LOOKUP(2,1/(C$3:C65=2),F$3:F65),0,1),IF(C66=4,IF(G66=LOOKUP(2,1/(C$3:C65=3),G$3:G65),0,1),0))))</f>
        <v>0</v>
      </c>
      <c r="O66" s="1">
        <f t="shared" si="13"/>
        <v>0</v>
      </c>
      <c r="P66" s="1" t="str">
        <f t="shared" si="19"/>
        <v/>
      </c>
      <c r="Q66" s="1">
        <f t="shared" si="6"/>
        <v>0</v>
      </c>
      <c r="R66" s="14">
        <f t="shared" si="7"/>
        <v>0</v>
      </c>
      <c r="S66" s="14">
        <f t="shared" si="21"/>
        <v>0</v>
      </c>
      <c r="T66" s="14">
        <f t="shared" si="22"/>
        <v>0</v>
      </c>
      <c r="U66" s="14">
        <f t="shared" si="16"/>
        <v>0</v>
      </c>
      <c r="V66" s="14">
        <f t="shared" si="17"/>
        <v>0</v>
      </c>
      <c r="W66" s="14">
        <v>1</v>
      </c>
    </row>
    <row r="67" spans="1:23" ht="12" customHeight="1" x14ac:dyDescent="0.25">
      <c r="A67" s="12"/>
      <c r="B67" s="9"/>
      <c r="C67" s="2" t="str">
        <f t="shared" ref="C67:C102" si="34">IF(A67="","",IF(A67*1&lt;1000,1,IF(A67*1&lt;10000,2,IF(A67*1&gt;1000000,4,3))))</f>
        <v/>
      </c>
      <c r="D67" s="15" t="str">
        <f t="shared" si="8"/>
        <v/>
      </c>
      <c r="E67" s="1" t="str">
        <f t="shared" ref="E67:E102" si="35">IFERROR(IF(C67=1,A67,MID(A67,1,3))*1,"")</f>
        <v/>
      </c>
      <c r="F67" s="1" t="str">
        <f t="shared" ref="F67:F102" si="36">IFERROR(IF(C67=1,A67*10,IF(C67=2,A67,MID(A67,1,4)*1)),"")</f>
        <v/>
      </c>
      <c r="G67" s="1" t="str">
        <f t="shared" ref="G67:G102" si="37">IFERROR(IF(C67=1,A67*1000,IF(C67=2,A67*100,IF(C67=3,A67,MID(A67,1,6)*1))),"")</f>
        <v/>
      </c>
      <c r="H67" s="1" t="str">
        <f t="shared" ref="H67:H98" si="38">IFERROR(IF(C67=4,A67,G67*100),"")</f>
        <v/>
      </c>
      <c r="I67" s="1" t="str">
        <f t="shared" si="26"/>
        <v/>
      </c>
      <c r="J67" s="1" t="e">
        <f t="shared" si="27"/>
        <v>#VALUE!</v>
      </c>
      <c r="K67" s="1" t="str">
        <f t="shared" si="28"/>
        <v/>
      </c>
      <c r="L67" s="1" t="str">
        <f t="shared" si="18"/>
        <v/>
      </c>
      <c r="M67" s="1">
        <f t="shared" si="20"/>
        <v>0</v>
      </c>
      <c r="N67" s="24" cm="1">
        <f t="array" ref="N67">IF(C67=1,0,IF(C67=2,IF(E67=LOOKUP(2,1/(C$3:C66=1),E$3:E66),0,1),IF(C67=3,IF(F67=LOOKUP(2,1/(C$3:C66=2),F$3:F66),0,1),IF(C67=4,IF(G67=LOOKUP(2,1/(C$3:C66=3),G$3:G66),0,1),0))))</f>
        <v>0</v>
      </c>
      <c r="O67" s="1">
        <f t="shared" si="13"/>
        <v>0</v>
      </c>
      <c r="P67" s="1" t="str">
        <f t="shared" si="19"/>
        <v/>
      </c>
      <c r="Q67" s="1">
        <f t="shared" ref="Q67:Q102" si="39">IF(C67=2,IF(I67*1=0,1,0),0)+IF(C67=3,IF(I67*1*J67*1=0,1,0),0)+IF(C67=4,IF(I67*1*J67*1*K67*1=0,1,0),0)</f>
        <v>0</v>
      </c>
      <c r="R67" s="14">
        <f t="shared" ref="R67:R102" si="40">IF(A67="",IF(B67="",0,1),0)+IF(B67="",IF(A67="",0,1),0)</f>
        <v>0</v>
      </c>
      <c r="S67" s="14">
        <f t="shared" si="21"/>
        <v>0</v>
      </c>
      <c r="T67" s="14">
        <f t="shared" si="22"/>
        <v>0</v>
      </c>
      <c r="U67" s="14">
        <f t="shared" si="16"/>
        <v>0</v>
      </c>
      <c r="V67" s="14">
        <f t="shared" si="17"/>
        <v>0</v>
      </c>
      <c r="W67" s="14">
        <v>1</v>
      </c>
    </row>
    <row r="68" spans="1:23" ht="12" customHeight="1" x14ac:dyDescent="0.25">
      <c r="A68" s="12"/>
      <c r="B68" s="9"/>
      <c r="C68" s="2" t="str">
        <f t="shared" si="34"/>
        <v/>
      </c>
      <c r="D68" s="15" t="str">
        <f t="shared" ref="D68:D102" si="41">IFERROR(IF(SUM(N68:V68)=0,"",IF(SUM(N68:R68)&gt;1,"Multiple Errors",IF(N68=1,"Error - Inconsistency with Above/Below",IF(O68=1,"Error - Too Many Digits",IF(P68=1,"Error - Level Missed",IF(Q68=1,"Higher Code Level Missing from Code",IF(R68=1,"Missing Code or Description",IF(S68=1,"Duplicate Code",IF(T68=1,"Hierachy Issue - Higher Level Code Missing",IF(U68=1,"Code should be a number and isnt",IF(V68=1,"Duplicate Description",""))))))))))),"")</f>
        <v/>
      </c>
      <c r="E68" s="1" t="str">
        <f t="shared" si="35"/>
        <v/>
      </c>
      <c r="F68" s="1" t="str">
        <f t="shared" si="36"/>
        <v/>
      </c>
      <c r="G68" s="1" t="str">
        <f t="shared" si="37"/>
        <v/>
      </c>
      <c r="H68" s="1" t="str">
        <f t="shared" si="38"/>
        <v/>
      </c>
      <c r="I68" s="1" t="str">
        <f t="shared" si="26"/>
        <v/>
      </c>
      <c r="J68" s="1" t="e">
        <f t="shared" si="27"/>
        <v>#VALUE!</v>
      </c>
      <c r="K68" s="1" t="str">
        <f t="shared" si="28"/>
        <v/>
      </c>
      <c r="L68" s="1" t="str">
        <f t="shared" si="18"/>
        <v/>
      </c>
      <c r="M68" s="1">
        <f t="shared" si="20"/>
        <v>0</v>
      </c>
      <c r="N68" s="24" cm="1">
        <f t="array" ref="N68">IF(C68=1,0,IF(C68=2,IF(E68=LOOKUP(2,1/(C$3:C67=1),E$3:E67),0,1),IF(C68=3,IF(F68=LOOKUP(2,1/(C$3:C67=2),F$3:F67),0,1),IF(C68=4,IF(G68=LOOKUP(2,1/(C$3:C67=3),G$3:G67),0,1),0))))</f>
        <v>0</v>
      </c>
      <c r="O68" s="1">
        <f t="shared" ref="O68:O102" si="42">IFERROR(IF(MID(A68,M68+1,1)="",0,1),0)</f>
        <v>0</v>
      </c>
      <c r="P68" s="1" t="str">
        <f t="shared" si="19"/>
        <v/>
      </c>
      <c r="Q68" s="1">
        <f t="shared" si="39"/>
        <v>0</v>
      </c>
      <c r="R68" s="14">
        <f t="shared" si="40"/>
        <v>0</v>
      </c>
      <c r="S68" s="14">
        <f t="shared" si="21"/>
        <v>0</v>
      </c>
      <c r="T68" s="14">
        <f t="shared" si="22"/>
        <v>0</v>
      </c>
      <c r="U68" s="14">
        <f t="shared" ref="U68:U102" si="43">IF(A68="",0,(IF(ISNUMBER($A68),0,1)))</f>
        <v>0</v>
      </c>
      <c r="V68" s="14">
        <f t="shared" ref="V68:V102" si="44">IF(B68="",0,IF(C68&lt;4,0,IF(SUMIFS(W$3:W$202,C$3:C$202,4,B$3:B$202,B68)&gt;1,1,0)))</f>
        <v>0</v>
      </c>
      <c r="W68" s="14">
        <v>1</v>
      </c>
    </row>
    <row r="69" spans="1:23" ht="12" customHeight="1" x14ac:dyDescent="0.25">
      <c r="A69" s="12"/>
      <c r="B69" s="9"/>
      <c r="C69" s="2" t="str">
        <f t="shared" si="34"/>
        <v/>
      </c>
      <c r="D69" s="15" t="str">
        <f t="shared" si="41"/>
        <v/>
      </c>
      <c r="E69" s="1" t="str">
        <f t="shared" si="35"/>
        <v/>
      </c>
      <c r="F69" s="1" t="str">
        <f t="shared" si="36"/>
        <v/>
      </c>
      <c r="G69" s="1" t="str">
        <f t="shared" si="37"/>
        <v/>
      </c>
      <c r="H69" s="1" t="str">
        <f t="shared" si="38"/>
        <v/>
      </c>
      <c r="I69" s="1" t="str">
        <f t="shared" si="26"/>
        <v/>
      </c>
      <c r="J69" s="1" t="e">
        <f t="shared" si="27"/>
        <v>#VALUE!</v>
      </c>
      <c r="K69" s="1" t="str">
        <f t="shared" si="28"/>
        <v/>
      </c>
      <c r="L69" s="1" t="str">
        <f t="shared" ref="L69:L102" si="45">MID(H69,7,2)</f>
        <v/>
      </c>
      <c r="M69" s="1">
        <f t="shared" si="20"/>
        <v>0</v>
      </c>
      <c r="N69" s="24" cm="1">
        <f t="array" ref="N69">IF(C69=1,0,IF(C69=2,IF(E69=LOOKUP(2,1/(C$3:C68=1),E$3:E68),0,1),IF(C69=3,IF(F69=LOOKUP(2,1/(C$3:C68=2),F$3:F68),0,1),IF(C69=4,IF(G69=LOOKUP(2,1/(C$3:C68=3),G$3:G68),0,1),0))))</f>
        <v>0</v>
      </c>
      <c r="O69" s="1">
        <f t="shared" si="42"/>
        <v>0</v>
      </c>
      <c r="P69" s="1" t="str">
        <f t="shared" ref="P69:P102" si="46">IFERROR(IF(ROW(A67)&gt;B$1,"",IF(C69&gt;C68,IF(C69-C68&gt;1,1,0),0)),0)</f>
        <v/>
      </c>
      <c r="Q69" s="1">
        <f t="shared" si="39"/>
        <v>0</v>
      </c>
      <c r="R69" s="14">
        <f t="shared" si="40"/>
        <v>0</v>
      </c>
      <c r="S69" s="14">
        <f t="shared" si="21"/>
        <v>0</v>
      </c>
      <c r="T69" s="14">
        <f t="shared" si="22"/>
        <v>0</v>
      </c>
      <c r="U69" s="14">
        <f t="shared" si="43"/>
        <v>0</v>
      </c>
      <c r="V69" s="14">
        <f t="shared" si="44"/>
        <v>0</v>
      </c>
      <c r="W69" s="14">
        <v>1</v>
      </c>
    </row>
    <row r="70" spans="1:23" ht="12" customHeight="1" x14ac:dyDescent="0.25">
      <c r="A70" s="12"/>
      <c r="B70" s="9"/>
      <c r="C70" s="2" t="str">
        <f t="shared" si="34"/>
        <v/>
      </c>
      <c r="D70" s="15" t="str">
        <f t="shared" si="41"/>
        <v/>
      </c>
      <c r="E70" s="1" t="str">
        <f t="shared" si="35"/>
        <v/>
      </c>
      <c r="F70" s="1" t="str">
        <f t="shared" si="36"/>
        <v/>
      </c>
      <c r="G70" s="1" t="str">
        <f t="shared" si="37"/>
        <v/>
      </c>
      <c r="H70" s="1" t="str">
        <f t="shared" si="38"/>
        <v/>
      </c>
      <c r="I70" s="1" t="str">
        <f t="shared" si="26"/>
        <v/>
      </c>
      <c r="J70" s="1" t="e">
        <f t="shared" si="27"/>
        <v>#VALUE!</v>
      </c>
      <c r="K70" s="1" t="str">
        <f t="shared" si="28"/>
        <v/>
      </c>
      <c r="L70" s="1" t="str">
        <f t="shared" si="45"/>
        <v/>
      </c>
      <c r="M70" s="1">
        <f t="shared" ref="M70:M102" si="47">IF(C70=1,3,IF(C70=2,4,IF(C70=3,6,IF(C70=4,8,0))))</f>
        <v>0</v>
      </c>
      <c r="N70" s="24" cm="1">
        <f t="array" ref="N70">IF(C70=1,0,IF(C70=2,IF(E70=LOOKUP(2,1/(C$3:C69=1),E$3:E69),0,1),IF(C70=3,IF(F70=LOOKUP(2,1/(C$3:C69=2),F$3:F69),0,1),IF(C70=4,IF(G70=LOOKUP(2,1/(C$3:C69=3),G$3:G69),0,1),0))))</f>
        <v>0</v>
      </c>
      <c r="O70" s="1">
        <f t="shared" si="42"/>
        <v>0</v>
      </c>
      <c r="P70" s="1" t="str">
        <f t="shared" si="46"/>
        <v/>
      </c>
      <c r="Q70" s="1">
        <f t="shared" si="39"/>
        <v>0</v>
      </c>
      <c r="R70" s="14">
        <f t="shared" si="40"/>
        <v>0</v>
      </c>
      <c r="S70" s="14">
        <f t="shared" ref="S70:S102" si="48">IF(A70="",0,IF(SUMIF(H$3:H$102,H70,W$3:W$102)&gt;1,1,0))</f>
        <v>0</v>
      </c>
      <c r="T70" s="14">
        <f t="shared" ref="T70:T102" si="49">IF(C70=1,0,IF(B70="",0,IF(IF(C70=2,SUMIFS(W$3:W$102,C$3:C$102,1,E$3:E$102,E70),0)+IF(C70=3,SUMIFS(W$3:W$102,C$3:C$102,2,F$3:F$102,F70),0)+IF(C70=4,SUMIFS(W$3:W$102,C$3:C$102,3,G$3:G$102,G70),0)=1,0,1)))</f>
        <v>0</v>
      </c>
      <c r="U70" s="14">
        <f t="shared" si="43"/>
        <v>0</v>
      </c>
      <c r="V70" s="14">
        <f t="shared" si="44"/>
        <v>0</v>
      </c>
      <c r="W70" s="14">
        <v>1</v>
      </c>
    </row>
    <row r="71" spans="1:23" ht="12" customHeight="1" x14ac:dyDescent="0.25">
      <c r="A71" s="12"/>
      <c r="B71" s="9"/>
      <c r="C71" s="2" t="str">
        <f t="shared" si="34"/>
        <v/>
      </c>
      <c r="D71" s="15" t="str">
        <f t="shared" si="41"/>
        <v/>
      </c>
      <c r="E71" s="1" t="str">
        <f t="shared" si="35"/>
        <v/>
      </c>
      <c r="F71" s="1" t="str">
        <f t="shared" si="36"/>
        <v/>
      </c>
      <c r="G71" s="1" t="str">
        <f t="shared" si="37"/>
        <v/>
      </c>
      <c r="H71" s="1" t="str">
        <f t="shared" si="38"/>
        <v/>
      </c>
      <c r="I71" s="1" t="str">
        <f t="shared" si="26"/>
        <v/>
      </c>
      <c r="J71" s="1" t="e">
        <f t="shared" si="27"/>
        <v>#VALUE!</v>
      </c>
      <c r="K71" s="1" t="str">
        <f t="shared" si="28"/>
        <v/>
      </c>
      <c r="L71" s="1" t="str">
        <f t="shared" si="45"/>
        <v/>
      </c>
      <c r="M71" s="1">
        <f t="shared" si="47"/>
        <v>0</v>
      </c>
      <c r="N71" s="24" cm="1">
        <f t="array" ref="N71">IF(C71=1,0,IF(C71=2,IF(E71=LOOKUP(2,1/(C$3:C70=1),E$3:E70),0,1),IF(C71=3,IF(F71=LOOKUP(2,1/(C$3:C70=2),F$3:F70),0,1),IF(C71=4,IF(G71=LOOKUP(2,1/(C$3:C70=3),G$3:G70),0,1),0))))</f>
        <v>0</v>
      </c>
      <c r="O71" s="1">
        <f t="shared" si="42"/>
        <v>0</v>
      </c>
      <c r="P71" s="1" t="str">
        <f t="shared" si="46"/>
        <v/>
      </c>
      <c r="Q71" s="1">
        <f t="shared" si="39"/>
        <v>0</v>
      </c>
      <c r="R71" s="14">
        <f t="shared" si="40"/>
        <v>0</v>
      </c>
      <c r="S71" s="14">
        <f t="shared" si="48"/>
        <v>0</v>
      </c>
      <c r="T71" s="14">
        <f t="shared" si="49"/>
        <v>0</v>
      </c>
      <c r="U71" s="14">
        <f t="shared" si="43"/>
        <v>0</v>
      </c>
      <c r="V71" s="14">
        <f t="shared" si="44"/>
        <v>0</v>
      </c>
      <c r="W71" s="14">
        <v>1</v>
      </c>
    </row>
    <row r="72" spans="1:23" ht="12" customHeight="1" x14ac:dyDescent="0.25">
      <c r="A72" s="12"/>
      <c r="B72" s="9"/>
      <c r="C72" s="2" t="str">
        <f t="shared" si="34"/>
        <v/>
      </c>
      <c r="D72" s="15" t="str">
        <f t="shared" si="41"/>
        <v/>
      </c>
      <c r="E72" s="1" t="str">
        <f t="shared" si="35"/>
        <v/>
      </c>
      <c r="F72" s="1" t="str">
        <f t="shared" si="36"/>
        <v/>
      </c>
      <c r="G72" s="1" t="str">
        <f t="shared" si="37"/>
        <v/>
      </c>
      <c r="H72" s="1" t="str">
        <f t="shared" si="38"/>
        <v/>
      </c>
      <c r="I72" s="1" t="str">
        <f t="shared" si="26"/>
        <v/>
      </c>
      <c r="J72" s="1" t="e">
        <f t="shared" si="27"/>
        <v>#VALUE!</v>
      </c>
      <c r="K72" s="1" t="str">
        <f t="shared" si="28"/>
        <v/>
      </c>
      <c r="L72" s="1" t="str">
        <f t="shared" si="45"/>
        <v/>
      </c>
      <c r="M72" s="1">
        <f t="shared" si="47"/>
        <v>0</v>
      </c>
      <c r="N72" s="24" cm="1">
        <f t="array" ref="N72">IF(C72=1,0,IF(C72=2,IF(E72=LOOKUP(2,1/(C$3:C71=1),E$3:E71),0,1),IF(C72=3,IF(F72=LOOKUP(2,1/(C$3:C71=2),F$3:F71),0,1),IF(C72=4,IF(G72=LOOKUP(2,1/(C$3:C71=3),G$3:G71),0,1),0))))</f>
        <v>0</v>
      </c>
      <c r="O72" s="1">
        <f t="shared" si="42"/>
        <v>0</v>
      </c>
      <c r="P72" s="1" t="str">
        <f t="shared" si="46"/>
        <v/>
      </c>
      <c r="Q72" s="1">
        <f t="shared" si="39"/>
        <v>0</v>
      </c>
      <c r="R72" s="14">
        <f t="shared" si="40"/>
        <v>0</v>
      </c>
      <c r="S72" s="14">
        <f t="shared" si="48"/>
        <v>0</v>
      </c>
      <c r="T72" s="14">
        <f t="shared" si="49"/>
        <v>0</v>
      </c>
      <c r="U72" s="14">
        <f t="shared" si="43"/>
        <v>0</v>
      </c>
      <c r="V72" s="14">
        <f t="shared" si="44"/>
        <v>0</v>
      </c>
      <c r="W72" s="14">
        <v>1</v>
      </c>
    </row>
    <row r="73" spans="1:23" ht="12" customHeight="1" x14ac:dyDescent="0.25">
      <c r="A73" s="12"/>
      <c r="B73" s="9"/>
      <c r="C73" s="2" t="str">
        <f t="shared" si="34"/>
        <v/>
      </c>
      <c r="D73" s="15" t="str">
        <f t="shared" si="41"/>
        <v/>
      </c>
      <c r="E73" s="1" t="str">
        <f t="shared" si="35"/>
        <v/>
      </c>
      <c r="F73" s="1" t="str">
        <f t="shared" si="36"/>
        <v/>
      </c>
      <c r="G73" s="1" t="str">
        <f t="shared" si="37"/>
        <v/>
      </c>
      <c r="H73" s="1" t="str">
        <f t="shared" si="38"/>
        <v/>
      </c>
      <c r="I73" s="1" t="str">
        <f t="shared" si="26"/>
        <v/>
      </c>
      <c r="J73" s="1" t="e">
        <f t="shared" si="27"/>
        <v>#VALUE!</v>
      </c>
      <c r="K73" s="1" t="str">
        <f t="shared" si="28"/>
        <v/>
      </c>
      <c r="L73" s="1" t="str">
        <f t="shared" si="45"/>
        <v/>
      </c>
      <c r="M73" s="1">
        <f t="shared" si="47"/>
        <v>0</v>
      </c>
      <c r="N73" s="24" cm="1">
        <f t="array" ref="N73">IF(C73=1,0,IF(C73=2,IF(E73=LOOKUP(2,1/(C$3:C72=1),E$3:E72),0,1),IF(C73=3,IF(F73=LOOKUP(2,1/(C$3:C72=2),F$3:F72),0,1),IF(C73=4,IF(G73=LOOKUP(2,1/(C$3:C72=3),G$3:G72),0,1),0))))</f>
        <v>0</v>
      </c>
      <c r="O73" s="1">
        <f t="shared" si="42"/>
        <v>0</v>
      </c>
      <c r="P73" s="1" t="str">
        <f t="shared" si="46"/>
        <v/>
      </c>
      <c r="Q73" s="1">
        <f t="shared" si="39"/>
        <v>0</v>
      </c>
      <c r="R73" s="14">
        <f t="shared" si="40"/>
        <v>0</v>
      </c>
      <c r="S73" s="14">
        <f t="shared" si="48"/>
        <v>0</v>
      </c>
      <c r="T73" s="14">
        <f t="shared" si="49"/>
        <v>0</v>
      </c>
      <c r="U73" s="14">
        <f t="shared" si="43"/>
        <v>0</v>
      </c>
      <c r="V73" s="14">
        <f t="shared" si="44"/>
        <v>0</v>
      </c>
      <c r="W73" s="14">
        <v>1</v>
      </c>
    </row>
    <row r="74" spans="1:23" ht="12" customHeight="1" x14ac:dyDescent="0.25">
      <c r="A74" s="12"/>
      <c r="B74" s="9"/>
      <c r="C74" s="2" t="str">
        <f t="shared" si="34"/>
        <v/>
      </c>
      <c r="D74" s="15" t="str">
        <f t="shared" si="41"/>
        <v/>
      </c>
      <c r="E74" s="1" t="str">
        <f t="shared" si="35"/>
        <v/>
      </c>
      <c r="F74" s="1" t="str">
        <f t="shared" si="36"/>
        <v/>
      </c>
      <c r="G74" s="1" t="str">
        <f t="shared" si="37"/>
        <v/>
      </c>
      <c r="H74" s="1" t="str">
        <f t="shared" si="38"/>
        <v/>
      </c>
      <c r="I74" s="1" t="str">
        <f t="shared" si="26"/>
        <v/>
      </c>
      <c r="J74" s="1" t="e">
        <f t="shared" si="27"/>
        <v>#VALUE!</v>
      </c>
      <c r="K74" s="1" t="str">
        <f t="shared" si="28"/>
        <v/>
      </c>
      <c r="L74" s="1" t="str">
        <f t="shared" si="45"/>
        <v/>
      </c>
      <c r="M74" s="1">
        <f t="shared" si="47"/>
        <v>0</v>
      </c>
      <c r="N74" s="24" cm="1">
        <f t="array" ref="N74">IF(C74=1,0,IF(C74=2,IF(E74=LOOKUP(2,1/(C$3:C73=1),E$3:E73),0,1),IF(C74=3,IF(F74=LOOKUP(2,1/(C$3:C73=2),F$3:F73),0,1),IF(C74=4,IF(G74=LOOKUP(2,1/(C$3:C73=3),G$3:G73),0,1),0))))</f>
        <v>0</v>
      </c>
      <c r="O74" s="1">
        <f t="shared" si="42"/>
        <v>0</v>
      </c>
      <c r="P74" s="1" t="str">
        <f t="shared" si="46"/>
        <v/>
      </c>
      <c r="Q74" s="1">
        <f t="shared" si="39"/>
        <v>0</v>
      </c>
      <c r="R74" s="14">
        <f t="shared" si="40"/>
        <v>0</v>
      </c>
      <c r="S74" s="14">
        <f t="shared" si="48"/>
        <v>0</v>
      </c>
      <c r="T74" s="14">
        <f t="shared" si="49"/>
        <v>0</v>
      </c>
      <c r="U74" s="14">
        <f t="shared" si="43"/>
        <v>0</v>
      </c>
      <c r="V74" s="14">
        <f t="shared" si="44"/>
        <v>0</v>
      </c>
      <c r="W74" s="14">
        <v>1</v>
      </c>
    </row>
    <row r="75" spans="1:23" ht="12" customHeight="1" x14ac:dyDescent="0.25">
      <c r="A75" s="12"/>
      <c r="B75" s="9"/>
      <c r="C75" s="2" t="str">
        <f t="shared" si="34"/>
        <v/>
      </c>
      <c r="D75" s="15" t="str">
        <f t="shared" si="41"/>
        <v/>
      </c>
      <c r="E75" s="1" t="str">
        <f t="shared" si="35"/>
        <v/>
      </c>
      <c r="F75" s="1" t="str">
        <f t="shared" si="36"/>
        <v/>
      </c>
      <c r="G75" s="1" t="str">
        <f t="shared" si="37"/>
        <v/>
      </c>
      <c r="H75" s="1" t="str">
        <f t="shared" si="38"/>
        <v/>
      </c>
      <c r="I75" s="1" t="str">
        <f t="shared" si="26"/>
        <v/>
      </c>
      <c r="J75" s="1" t="e">
        <f t="shared" si="27"/>
        <v>#VALUE!</v>
      </c>
      <c r="K75" s="1" t="str">
        <f t="shared" si="28"/>
        <v/>
      </c>
      <c r="L75" s="1" t="str">
        <f t="shared" si="45"/>
        <v/>
      </c>
      <c r="M75" s="1">
        <f t="shared" si="47"/>
        <v>0</v>
      </c>
      <c r="N75" s="24" cm="1">
        <f t="array" ref="N75">IF(C75=1,0,IF(C75=2,IF(E75=LOOKUP(2,1/(C$3:C74=1),E$3:E74),0,1),IF(C75=3,IF(F75=LOOKUP(2,1/(C$3:C74=2),F$3:F74),0,1),IF(C75=4,IF(G75=LOOKUP(2,1/(C$3:C74=3),G$3:G74),0,1),0))))</f>
        <v>0</v>
      </c>
      <c r="O75" s="1">
        <f t="shared" si="42"/>
        <v>0</v>
      </c>
      <c r="P75" s="1" t="str">
        <f t="shared" si="46"/>
        <v/>
      </c>
      <c r="Q75" s="1">
        <f t="shared" si="39"/>
        <v>0</v>
      </c>
      <c r="R75" s="14">
        <f t="shared" si="40"/>
        <v>0</v>
      </c>
      <c r="S75" s="14">
        <f t="shared" si="48"/>
        <v>0</v>
      </c>
      <c r="T75" s="14">
        <f t="shared" si="49"/>
        <v>0</v>
      </c>
      <c r="U75" s="14">
        <f t="shared" si="43"/>
        <v>0</v>
      </c>
      <c r="V75" s="14">
        <f t="shared" si="44"/>
        <v>0</v>
      </c>
      <c r="W75" s="14">
        <v>1</v>
      </c>
    </row>
    <row r="76" spans="1:23" ht="12" customHeight="1" x14ac:dyDescent="0.25">
      <c r="A76" s="12"/>
      <c r="B76" s="9"/>
      <c r="C76" s="2" t="str">
        <f t="shared" si="34"/>
        <v/>
      </c>
      <c r="D76" s="15" t="str">
        <f t="shared" si="41"/>
        <v/>
      </c>
      <c r="E76" s="1" t="str">
        <f t="shared" si="35"/>
        <v/>
      </c>
      <c r="F76" s="1" t="str">
        <f t="shared" si="36"/>
        <v/>
      </c>
      <c r="G76" s="1" t="str">
        <f t="shared" si="37"/>
        <v/>
      </c>
      <c r="H76" s="1" t="str">
        <f t="shared" si="38"/>
        <v/>
      </c>
      <c r="I76" s="1" t="str">
        <f t="shared" si="26"/>
        <v/>
      </c>
      <c r="J76" s="1" t="e">
        <f t="shared" si="27"/>
        <v>#VALUE!</v>
      </c>
      <c r="K76" s="1" t="str">
        <f t="shared" si="28"/>
        <v/>
      </c>
      <c r="L76" s="1" t="str">
        <f t="shared" si="45"/>
        <v/>
      </c>
      <c r="M76" s="1">
        <f t="shared" si="47"/>
        <v>0</v>
      </c>
      <c r="N76" s="24" cm="1">
        <f t="array" ref="N76">IF(C76=1,0,IF(C76=2,IF(E76=LOOKUP(2,1/(C$3:C75=1),E$3:E75),0,1),IF(C76=3,IF(F76=LOOKUP(2,1/(C$3:C75=2),F$3:F75),0,1),IF(C76=4,IF(G76=LOOKUP(2,1/(C$3:C75=3),G$3:G75),0,1),0))))</f>
        <v>0</v>
      </c>
      <c r="O76" s="1">
        <f t="shared" si="42"/>
        <v>0</v>
      </c>
      <c r="P76" s="1" t="str">
        <f t="shared" si="46"/>
        <v/>
      </c>
      <c r="Q76" s="1">
        <f t="shared" si="39"/>
        <v>0</v>
      </c>
      <c r="R76" s="14">
        <f t="shared" si="40"/>
        <v>0</v>
      </c>
      <c r="S76" s="14">
        <f t="shared" si="48"/>
        <v>0</v>
      </c>
      <c r="T76" s="14">
        <f t="shared" si="49"/>
        <v>0</v>
      </c>
      <c r="U76" s="14">
        <f t="shared" si="43"/>
        <v>0</v>
      </c>
      <c r="V76" s="14">
        <f t="shared" si="44"/>
        <v>0</v>
      </c>
      <c r="W76" s="14">
        <v>1</v>
      </c>
    </row>
    <row r="77" spans="1:23" ht="12" customHeight="1" x14ac:dyDescent="0.25">
      <c r="A77" s="12"/>
      <c r="B77" s="9"/>
      <c r="C77" s="2" t="str">
        <f t="shared" si="34"/>
        <v/>
      </c>
      <c r="D77" s="15" t="str">
        <f t="shared" si="41"/>
        <v/>
      </c>
      <c r="E77" s="1" t="str">
        <f t="shared" si="35"/>
        <v/>
      </c>
      <c r="F77" s="1" t="str">
        <f t="shared" si="36"/>
        <v/>
      </c>
      <c r="G77" s="1" t="str">
        <f t="shared" si="37"/>
        <v/>
      </c>
      <c r="H77" s="1" t="str">
        <f t="shared" si="38"/>
        <v/>
      </c>
      <c r="I77" s="1" t="str">
        <f t="shared" si="26"/>
        <v/>
      </c>
      <c r="J77" s="1" t="e">
        <f t="shared" si="27"/>
        <v>#VALUE!</v>
      </c>
      <c r="K77" s="1" t="str">
        <f t="shared" si="28"/>
        <v/>
      </c>
      <c r="L77" s="1" t="str">
        <f t="shared" si="45"/>
        <v/>
      </c>
      <c r="M77" s="1">
        <f t="shared" si="47"/>
        <v>0</v>
      </c>
      <c r="N77" s="24" cm="1">
        <f t="array" ref="N77">IF(C77=1,0,IF(C77=2,IF(E77=LOOKUP(2,1/(C$3:C76=1),E$3:E76),0,1),IF(C77=3,IF(F77=LOOKUP(2,1/(C$3:C76=2),F$3:F76),0,1),IF(C77=4,IF(G77=LOOKUP(2,1/(C$3:C76=3),G$3:G76),0,1),0))))</f>
        <v>0</v>
      </c>
      <c r="O77" s="1">
        <f t="shared" si="42"/>
        <v>0</v>
      </c>
      <c r="P77" s="1" t="str">
        <f t="shared" si="46"/>
        <v/>
      </c>
      <c r="Q77" s="1">
        <f t="shared" si="39"/>
        <v>0</v>
      </c>
      <c r="R77" s="14">
        <f t="shared" si="40"/>
        <v>0</v>
      </c>
      <c r="S77" s="14">
        <f t="shared" si="48"/>
        <v>0</v>
      </c>
      <c r="T77" s="14">
        <f t="shared" si="49"/>
        <v>0</v>
      </c>
      <c r="U77" s="14">
        <f t="shared" si="43"/>
        <v>0</v>
      </c>
      <c r="V77" s="14">
        <f t="shared" si="44"/>
        <v>0</v>
      </c>
      <c r="W77" s="14">
        <v>1</v>
      </c>
    </row>
    <row r="78" spans="1:23" ht="12" customHeight="1" x14ac:dyDescent="0.25">
      <c r="A78" s="12"/>
      <c r="B78" s="9"/>
      <c r="C78" s="2" t="str">
        <f t="shared" si="34"/>
        <v/>
      </c>
      <c r="D78" s="15" t="str">
        <f t="shared" si="41"/>
        <v/>
      </c>
      <c r="E78" s="1" t="str">
        <f t="shared" si="35"/>
        <v/>
      </c>
      <c r="F78" s="1" t="str">
        <f t="shared" si="36"/>
        <v/>
      </c>
      <c r="G78" s="1" t="str">
        <f t="shared" si="37"/>
        <v/>
      </c>
      <c r="H78" s="1" t="str">
        <f t="shared" si="38"/>
        <v/>
      </c>
      <c r="I78" s="1" t="str">
        <f t="shared" si="26"/>
        <v/>
      </c>
      <c r="J78" s="1" t="e">
        <f t="shared" si="27"/>
        <v>#VALUE!</v>
      </c>
      <c r="K78" s="1" t="str">
        <f t="shared" si="28"/>
        <v/>
      </c>
      <c r="L78" s="1" t="str">
        <f t="shared" si="45"/>
        <v/>
      </c>
      <c r="M78" s="1">
        <f t="shared" si="47"/>
        <v>0</v>
      </c>
      <c r="N78" s="24" cm="1">
        <f t="array" ref="N78">IF(C78=1,0,IF(C78=2,IF(E78=LOOKUP(2,1/(C$3:C77=1),E$3:E77),0,1),IF(C78=3,IF(F78=LOOKUP(2,1/(C$3:C77=2),F$3:F77),0,1),IF(C78=4,IF(G78=LOOKUP(2,1/(C$3:C77=3),G$3:G77),0,1),0))))</f>
        <v>0</v>
      </c>
      <c r="O78" s="1">
        <f t="shared" si="42"/>
        <v>0</v>
      </c>
      <c r="P78" s="1" t="str">
        <f t="shared" si="46"/>
        <v/>
      </c>
      <c r="Q78" s="1">
        <f t="shared" si="39"/>
        <v>0</v>
      </c>
      <c r="R78" s="14">
        <f t="shared" si="40"/>
        <v>0</v>
      </c>
      <c r="S78" s="14">
        <f t="shared" si="48"/>
        <v>0</v>
      </c>
      <c r="T78" s="14">
        <f t="shared" si="49"/>
        <v>0</v>
      </c>
      <c r="U78" s="14">
        <f t="shared" si="43"/>
        <v>0</v>
      </c>
      <c r="V78" s="14">
        <f t="shared" si="44"/>
        <v>0</v>
      </c>
      <c r="W78" s="14">
        <v>1</v>
      </c>
    </row>
    <row r="79" spans="1:23" ht="12" customHeight="1" x14ac:dyDescent="0.25">
      <c r="A79" s="12"/>
      <c r="B79" s="9"/>
      <c r="C79" s="2" t="str">
        <f t="shared" si="34"/>
        <v/>
      </c>
      <c r="D79" s="15" t="str">
        <f t="shared" si="41"/>
        <v/>
      </c>
      <c r="E79" s="1" t="str">
        <f t="shared" si="35"/>
        <v/>
      </c>
      <c r="F79" s="1" t="str">
        <f t="shared" si="36"/>
        <v/>
      </c>
      <c r="G79" s="1" t="str">
        <f t="shared" si="37"/>
        <v/>
      </c>
      <c r="H79" s="1" t="str">
        <f t="shared" si="38"/>
        <v/>
      </c>
      <c r="I79" s="1" t="str">
        <f t="shared" si="26"/>
        <v/>
      </c>
      <c r="J79" s="1" t="e">
        <f t="shared" si="27"/>
        <v>#VALUE!</v>
      </c>
      <c r="K79" s="1" t="str">
        <f t="shared" si="28"/>
        <v/>
      </c>
      <c r="L79" s="1" t="str">
        <f t="shared" si="45"/>
        <v/>
      </c>
      <c r="M79" s="1">
        <f t="shared" si="47"/>
        <v>0</v>
      </c>
      <c r="N79" s="24" cm="1">
        <f t="array" ref="N79">IF(C79=1,0,IF(C79=2,IF(E79=LOOKUP(2,1/(C$3:C78=1),E$3:E78),0,1),IF(C79=3,IF(F79=LOOKUP(2,1/(C$3:C78=2),F$3:F78),0,1),IF(C79=4,IF(G79=LOOKUP(2,1/(C$3:C78=3),G$3:G78),0,1),0))))</f>
        <v>0</v>
      </c>
      <c r="O79" s="1">
        <f t="shared" si="42"/>
        <v>0</v>
      </c>
      <c r="P79" s="1" t="str">
        <f t="shared" si="46"/>
        <v/>
      </c>
      <c r="Q79" s="1">
        <f t="shared" si="39"/>
        <v>0</v>
      </c>
      <c r="R79" s="14">
        <f t="shared" si="40"/>
        <v>0</v>
      </c>
      <c r="S79" s="14">
        <f t="shared" si="48"/>
        <v>0</v>
      </c>
      <c r="T79" s="14">
        <f t="shared" si="49"/>
        <v>0</v>
      </c>
      <c r="U79" s="14">
        <f t="shared" si="43"/>
        <v>0</v>
      </c>
      <c r="V79" s="14">
        <f t="shared" si="44"/>
        <v>0</v>
      </c>
      <c r="W79" s="14">
        <v>1</v>
      </c>
    </row>
    <row r="80" spans="1:23" ht="12" customHeight="1" x14ac:dyDescent="0.25">
      <c r="A80" s="12"/>
      <c r="B80" s="9"/>
      <c r="C80" s="2" t="str">
        <f t="shared" si="34"/>
        <v/>
      </c>
      <c r="D80" s="15" t="str">
        <f t="shared" si="41"/>
        <v/>
      </c>
      <c r="E80" s="1" t="str">
        <f t="shared" si="35"/>
        <v/>
      </c>
      <c r="F80" s="1" t="str">
        <f t="shared" si="36"/>
        <v/>
      </c>
      <c r="G80" s="1" t="str">
        <f t="shared" si="37"/>
        <v/>
      </c>
      <c r="H80" s="1" t="str">
        <f t="shared" si="38"/>
        <v/>
      </c>
      <c r="I80" s="1" t="str">
        <f t="shared" si="26"/>
        <v/>
      </c>
      <c r="J80" s="1" t="e">
        <f t="shared" si="27"/>
        <v>#VALUE!</v>
      </c>
      <c r="K80" s="1" t="str">
        <f t="shared" si="28"/>
        <v/>
      </c>
      <c r="L80" s="1" t="str">
        <f t="shared" si="45"/>
        <v/>
      </c>
      <c r="M80" s="1">
        <f t="shared" si="47"/>
        <v>0</v>
      </c>
      <c r="N80" s="24" cm="1">
        <f t="array" ref="N80">IF(C80=1,0,IF(C80=2,IF(E80=LOOKUP(2,1/(C$3:C79=1),E$3:E79),0,1),IF(C80=3,IF(F80=LOOKUP(2,1/(C$3:C79=2),F$3:F79),0,1),IF(C80=4,IF(G80=LOOKUP(2,1/(C$3:C79=3),G$3:G79),0,1),0))))</f>
        <v>0</v>
      </c>
      <c r="O80" s="1">
        <f t="shared" si="42"/>
        <v>0</v>
      </c>
      <c r="P80" s="1" t="str">
        <f t="shared" si="46"/>
        <v/>
      </c>
      <c r="Q80" s="1">
        <f t="shared" si="39"/>
        <v>0</v>
      </c>
      <c r="R80" s="14">
        <f t="shared" si="40"/>
        <v>0</v>
      </c>
      <c r="S80" s="14">
        <f t="shared" si="48"/>
        <v>0</v>
      </c>
      <c r="T80" s="14">
        <f t="shared" si="49"/>
        <v>0</v>
      </c>
      <c r="U80" s="14">
        <f t="shared" si="43"/>
        <v>0</v>
      </c>
      <c r="V80" s="14">
        <f t="shared" si="44"/>
        <v>0</v>
      </c>
      <c r="W80" s="14">
        <v>1</v>
      </c>
    </row>
    <row r="81" spans="1:23" ht="12" customHeight="1" x14ac:dyDescent="0.25">
      <c r="A81" s="12"/>
      <c r="B81" s="9"/>
      <c r="C81" s="2" t="str">
        <f t="shared" si="34"/>
        <v/>
      </c>
      <c r="D81" s="15" t="str">
        <f t="shared" si="41"/>
        <v/>
      </c>
      <c r="E81" s="1" t="str">
        <f t="shared" si="35"/>
        <v/>
      </c>
      <c r="F81" s="1" t="str">
        <f t="shared" si="36"/>
        <v/>
      </c>
      <c r="G81" s="1" t="str">
        <f t="shared" si="37"/>
        <v/>
      </c>
      <c r="H81" s="1" t="str">
        <f t="shared" si="38"/>
        <v/>
      </c>
      <c r="I81" s="1" t="str">
        <f t="shared" si="26"/>
        <v/>
      </c>
      <c r="J81" s="1" t="e">
        <f t="shared" si="27"/>
        <v>#VALUE!</v>
      </c>
      <c r="K81" s="1" t="str">
        <f t="shared" si="28"/>
        <v/>
      </c>
      <c r="L81" s="1" t="str">
        <f t="shared" si="45"/>
        <v/>
      </c>
      <c r="M81" s="1">
        <f t="shared" si="47"/>
        <v>0</v>
      </c>
      <c r="N81" s="24" cm="1">
        <f t="array" ref="N81">IF(C81=1,0,IF(C81=2,IF(E81=LOOKUP(2,1/(C$3:C80=1),E$3:E80),0,1),IF(C81=3,IF(F81=LOOKUP(2,1/(C$3:C80=2),F$3:F80),0,1),IF(C81=4,IF(G81=LOOKUP(2,1/(C$3:C80=3),G$3:G80),0,1),0))))</f>
        <v>0</v>
      </c>
      <c r="O81" s="1">
        <f t="shared" si="42"/>
        <v>0</v>
      </c>
      <c r="P81" s="1" t="str">
        <f t="shared" si="46"/>
        <v/>
      </c>
      <c r="Q81" s="1">
        <f t="shared" si="39"/>
        <v>0</v>
      </c>
      <c r="R81" s="14">
        <f t="shared" si="40"/>
        <v>0</v>
      </c>
      <c r="S81" s="14">
        <f t="shared" si="48"/>
        <v>0</v>
      </c>
      <c r="T81" s="14">
        <f t="shared" si="49"/>
        <v>0</v>
      </c>
      <c r="U81" s="14">
        <f t="shared" si="43"/>
        <v>0</v>
      </c>
      <c r="V81" s="14">
        <f t="shared" si="44"/>
        <v>0</v>
      </c>
      <c r="W81" s="14">
        <v>1</v>
      </c>
    </row>
    <row r="82" spans="1:23" ht="12" customHeight="1" x14ac:dyDescent="0.25">
      <c r="A82" s="12"/>
      <c r="B82" s="9"/>
      <c r="C82" s="2" t="str">
        <f t="shared" si="34"/>
        <v/>
      </c>
      <c r="D82" s="15" t="str">
        <f t="shared" si="41"/>
        <v/>
      </c>
      <c r="E82" s="1" t="str">
        <f t="shared" si="35"/>
        <v/>
      </c>
      <c r="F82" s="1" t="str">
        <f t="shared" si="36"/>
        <v/>
      </c>
      <c r="G82" s="1" t="str">
        <f t="shared" si="37"/>
        <v/>
      </c>
      <c r="H82" s="1" t="str">
        <f t="shared" si="38"/>
        <v/>
      </c>
      <c r="I82" s="1" t="str">
        <f t="shared" si="26"/>
        <v/>
      </c>
      <c r="J82" s="1" t="e">
        <f t="shared" si="27"/>
        <v>#VALUE!</v>
      </c>
      <c r="K82" s="1" t="str">
        <f t="shared" si="28"/>
        <v/>
      </c>
      <c r="L82" s="1" t="str">
        <f t="shared" si="45"/>
        <v/>
      </c>
      <c r="M82" s="1">
        <f t="shared" si="47"/>
        <v>0</v>
      </c>
      <c r="N82" s="24" cm="1">
        <f t="array" ref="N82">IF(C82=1,0,IF(C82=2,IF(E82=LOOKUP(2,1/(C$3:C81=1),E$3:E81),0,1),IF(C82=3,IF(F82=LOOKUP(2,1/(C$3:C81=2),F$3:F81),0,1),IF(C82=4,IF(G82=LOOKUP(2,1/(C$3:C81=3),G$3:G81),0,1),0))))</f>
        <v>0</v>
      </c>
      <c r="O82" s="1">
        <f t="shared" si="42"/>
        <v>0</v>
      </c>
      <c r="P82" s="1" t="str">
        <f t="shared" si="46"/>
        <v/>
      </c>
      <c r="Q82" s="1">
        <f t="shared" si="39"/>
        <v>0</v>
      </c>
      <c r="R82" s="14">
        <f t="shared" si="40"/>
        <v>0</v>
      </c>
      <c r="S82" s="14">
        <f t="shared" si="48"/>
        <v>0</v>
      </c>
      <c r="T82" s="14">
        <f t="shared" si="49"/>
        <v>0</v>
      </c>
      <c r="U82" s="14">
        <f t="shared" si="43"/>
        <v>0</v>
      </c>
      <c r="V82" s="14">
        <f t="shared" si="44"/>
        <v>0</v>
      </c>
      <c r="W82" s="14">
        <v>1</v>
      </c>
    </row>
    <row r="83" spans="1:23" ht="12" customHeight="1" x14ac:dyDescent="0.25">
      <c r="A83" s="12"/>
      <c r="B83" s="9"/>
      <c r="C83" s="2" t="str">
        <f t="shared" si="34"/>
        <v/>
      </c>
      <c r="D83" s="15" t="str">
        <f t="shared" si="41"/>
        <v/>
      </c>
      <c r="E83" s="1" t="str">
        <f t="shared" si="35"/>
        <v/>
      </c>
      <c r="F83" s="1" t="str">
        <f t="shared" si="36"/>
        <v/>
      </c>
      <c r="G83" s="1" t="str">
        <f t="shared" si="37"/>
        <v/>
      </c>
      <c r="H83" s="1" t="str">
        <f t="shared" si="38"/>
        <v/>
      </c>
      <c r="I83" s="1" t="str">
        <f t="shared" si="26"/>
        <v/>
      </c>
      <c r="J83" s="1" t="e">
        <f t="shared" si="27"/>
        <v>#VALUE!</v>
      </c>
      <c r="K83" s="1" t="str">
        <f t="shared" si="28"/>
        <v/>
      </c>
      <c r="L83" s="1" t="str">
        <f t="shared" si="45"/>
        <v/>
      </c>
      <c r="M83" s="1">
        <f t="shared" si="47"/>
        <v>0</v>
      </c>
      <c r="N83" s="24" cm="1">
        <f t="array" ref="N83">IF(C83=1,0,IF(C83=2,IF(E83=LOOKUP(2,1/(C$3:C82=1),E$3:E82),0,1),IF(C83=3,IF(F83=LOOKUP(2,1/(C$3:C82=2),F$3:F82),0,1),IF(C83=4,IF(G83=LOOKUP(2,1/(C$3:C82=3),G$3:G82),0,1),0))))</f>
        <v>0</v>
      </c>
      <c r="O83" s="1">
        <f t="shared" si="42"/>
        <v>0</v>
      </c>
      <c r="P83" s="1" t="str">
        <f t="shared" si="46"/>
        <v/>
      </c>
      <c r="Q83" s="1">
        <f t="shared" si="39"/>
        <v>0</v>
      </c>
      <c r="R83" s="14">
        <f t="shared" si="40"/>
        <v>0</v>
      </c>
      <c r="S83" s="14">
        <f t="shared" si="48"/>
        <v>0</v>
      </c>
      <c r="T83" s="14">
        <f t="shared" si="49"/>
        <v>0</v>
      </c>
      <c r="U83" s="14">
        <f t="shared" si="43"/>
        <v>0</v>
      </c>
      <c r="V83" s="14">
        <f t="shared" si="44"/>
        <v>0</v>
      </c>
      <c r="W83" s="14">
        <v>1</v>
      </c>
    </row>
    <row r="84" spans="1:23" ht="12" customHeight="1" x14ac:dyDescent="0.25">
      <c r="A84" s="12"/>
      <c r="B84" s="9"/>
      <c r="C84" s="2" t="str">
        <f t="shared" si="34"/>
        <v/>
      </c>
      <c r="D84" s="15" t="str">
        <f t="shared" si="41"/>
        <v/>
      </c>
      <c r="E84" s="1" t="str">
        <f t="shared" si="35"/>
        <v/>
      </c>
      <c r="F84" s="1" t="str">
        <f t="shared" si="36"/>
        <v/>
      </c>
      <c r="G84" s="1" t="str">
        <f t="shared" si="37"/>
        <v/>
      </c>
      <c r="H84" s="1" t="str">
        <f t="shared" si="38"/>
        <v/>
      </c>
      <c r="I84" s="1" t="str">
        <f t="shared" si="26"/>
        <v/>
      </c>
      <c r="J84" s="1" t="e">
        <f t="shared" si="27"/>
        <v>#VALUE!</v>
      </c>
      <c r="K84" s="1" t="str">
        <f t="shared" si="28"/>
        <v/>
      </c>
      <c r="L84" s="1" t="str">
        <f t="shared" si="45"/>
        <v/>
      </c>
      <c r="M84" s="1">
        <f t="shared" si="47"/>
        <v>0</v>
      </c>
      <c r="N84" s="24" cm="1">
        <f t="array" ref="N84">IF(C84=1,0,IF(C84=2,IF(E84=LOOKUP(2,1/(C$3:C83=1),E$3:E83),0,1),IF(C84=3,IF(F84=LOOKUP(2,1/(C$3:C83=2),F$3:F83),0,1),IF(C84=4,IF(G84=LOOKUP(2,1/(C$3:C83=3),G$3:G83),0,1),0))))</f>
        <v>0</v>
      </c>
      <c r="O84" s="1">
        <f t="shared" si="42"/>
        <v>0</v>
      </c>
      <c r="P84" s="1" t="str">
        <f t="shared" si="46"/>
        <v/>
      </c>
      <c r="Q84" s="1">
        <f t="shared" si="39"/>
        <v>0</v>
      </c>
      <c r="R84" s="14">
        <f t="shared" si="40"/>
        <v>0</v>
      </c>
      <c r="S84" s="14">
        <f t="shared" si="48"/>
        <v>0</v>
      </c>
      <c r="T84" s="14">
        <f t="shared" si="49"/>
        <v>0</v>
      </c>
      <c r="U84" s="14">
        <f t="shared" si="43"/>
        <v>0</v>
      </c>
      <c r="V84" s="14">
        <f t="shared" si="44"/>
        <v>0</v>
      </c>
      <c r="W84" s="14">
        <v>1</v>
      </c>
    </row>
    <row r="85" spans="1:23" ht="12" customHeight="1" x14ac:dyDescent="0.25">
      <c r="A85" s="12"/>
      <c r="B85" s="9"/>
      <c r="C85" s="2" t="str">
        <f t="shared" si="34"/>
        <v/>
      </c>
      <c r="D85" s="15" t="str">
        <f t="shared" si="41"/>
        <v/>
      </c>
      <c r="E85" s="1" t="str">
        <f t="shared" si="35"/>
        <v/>
      </c>
      <c r="F85" s="1" t="str">
        <f t="shared" si="36"/>
        <v/>
      </c>
      <c r="G85" s="1" t="str">
        <f t="shared" si="37"/>
        <v/>
      </c>
      <c r="H85" s="1" t="str">
        <f t="shared" si="38"/>
        <v/>
      </c>
      <c r="I85" s="1" t="str">
        <f t="shared" si="26"/>
        <v/>
      </c>
      <c r="J85" s="1" t="e">
        <f t="shared" si="27"/>
        <v>#VALUE!</v>
      </c>
      <c r="K85" s="1" t="str">
        <f t="shared" si="28"/>
        <v/>
      </c>
      <c r="L85" s="1" t="str">
        <f t="shared" si="45"/>
        <v/>
      </c>
      <c r="M85" s="1">
        <f t="shared" si="47"/>
        <v>0</v>
      </c>
      <c r="N85" s="24" cm="1">
        <f t="array" ref="N85">IF(C85=1,0,IF(C85=2,IF(E85=LOOKUP(2,1/(C$3:C84=1),E$3:E84),0,1),IF(C85=3,IF(F85=LOOKUP(2,1/(C$3:C84=2),F$3:F84),0,1),IF(C85=4,IF(G85=LOOKUP(2,1/(C$3:C84=3),G$3:G84),0,1),0))))</f>
        <v>0</v>
      </c>
      <c r="O85" s="1">
        <f t="shared" si="42"/>
        <v>0</v>
      </c>
      <c r="P85" s="1" t="str">
        <f t="shared" si="46"/>
        <v/>
      </c>
      <c r="Q85" s="1">
        <f t="shared" si="39"/>
        <v>0</v>
      </c>
      <c r="R85" s="14">
        <f t="shared" si="40"/>
        <v>0</v>
      </c>
      <c r="S85" s="14">
        <f t="shared" si="48"/>
        <v>0</v>
      </c>
      <c r="T85" s="14">
        <f t="shared" si="49"/>
        <v>0</v>
      </c>
      <c r="U85" s="14">
        <f t="shared" si="43"/>
        <v>0</v>
      </c>
      <c r="V85" s="14">
        <f t="shared" si="44"/>
        <v>0</v>
      </c>
      <c r="W85" s="14">
        <v>1</v>
      </c>
    </row>
    <row r="86" spans="1:23" ht="12" customHeight="1" x14ac:dyDescent="0.25">
      <c r="A86" s="12"/>
      <c r="B86" s="9"/>
      <c r="C86" s="2" t="str">
        <f t="shared" si="34"/>
        <v/>
      </c>
      <c r="D86" s="15" t="str">
        <f t="shared" si="41"/>
        <v/>
      </c>
      <c r="E86" s="1" t="str">
        <f t="shared" si="35"/>
        <v/>
      </c>
      <c r="F86" s="1" t="str">
        <f t="shared" si="36"/>
        <v/>
      </c>
      <c r="G86" s="1" t="str">
        <f t="shared" si="37"/>
        <v/>
      </c>
      <c r="H86" s="1" t="str">
        <f t="shared" si="38"/>
        <v/>
      </c>
      <c r="I86" s="1" t="str">
        <f t="shared" si="26"/>
        <v/>
      </c>
      <c r="J86" s="1" t="e">
        <f t="shared" si="27"/>
        <v>#VALUE!</v>
      </c>
      <c r="K86" s="1" t="str">
        <f t="shared" si="28"/>
        <v/>
      </c>
      <c r="L86" s="1" t="str">
        <f t="shared" si="45"/>
        <v/>
      </c>
      <c r="M86" s="1">
        <f t="shared" si="47"/>
        <v>0</v>
      </c>
      <c r="N86" s="24" cm="1">
        <f t="array" ref="N86">IF(C86=1,0,IF(C86=2,IF(E86=LOOKUP(2,1/(C$3:C85=1),E$3:E85),0,1),IF(C86=3,IF(F86=LOOKUP(2,1/(C$3:C85=2),F$3:F85),0,1),IF(C86=4,IF(G86=LOOKUP(2,1/(C$3:C85=3),G$3:G85),0,1),0))))</f>
        <v>0</v>
      </c>
      <c r="O86" s="1">
        <f t="shared" si="42"/>
        <v>0</v>
      </c>
      <c r="P86" s="1" t="str">
        <f t="shared" si="46"/>
        <v/>
      </c>
      <c r="Q86" s="1">
        <f t="shared" si="39"/>
        <v>0</v>
      </c>
      <c r="R86" s="14">
        <f t="shared" si="40"/>
        <v>0</v>
      </c>
      <c r="S86" s="14">
        <f t="shared" si="48"/>
        <v>0</v>
      </c>
      <c r="T86" s="14">
        <f t="shared" si="49"/>
        <v>0</v>
      </c>
      <c r="U86" s="14">
        <f t="shared" si="43"/>
        <v>0</v>
      </c>
      <c r="V86" s="14">
        <f t="shared" si="44"/>
        <v>0</v>
      </c>
      <c r="W86" s="14">
        <v>1</v>
      </c>
    </row>
    <row r="87" spans="1:23" ht="12" customHeight="1" x14ac:dyDescent="0.25">
      <c r="A87" s="12"/>
      <c r="B87" s="9"/>
      <c r="C87" s="2" t="str">
        <f t="shared" si="34"/>
        <v/>
      </c>
      <c r="D87" s="15" t="str">
        <f t="shared" si="41"/>
        <v/>
      </c>
      <c r="E87" s="1" t="str">
        <f t="shared" si="35"/>
        <v/>
      </c>
      <c r="F87" s="1" t="str">
        <f t="shared" si="36"/>
        <v/>
      </c>
      <c r="G87" s="1" t="str">
        <f t="shared" si="37"/>
        <v/>
      </c>
      <c r="H87" s="1" t="str">
        <f t="shared" si="38"/>
        <v/>
      </c>
      <c r="I87" s="1" t="str">
        <f t="shared" si="26"/>
        <v/>
      </c>
      <c r="J87" s="1" t="e">
        <f t="shared" si="27"/>
        <v>#VALUE!</v>
      </c>
      <c r="K87" s="1" t="str">
        <f t="shared" si="28"/>
        <v/>
      </c>
      <c r="L87" s="1" t="str">
        <f t="shared" si="45"/>
        <v/>
      </c>
      <c r="M87" s="1">
        <f t="shared" si="47"/>
        <v>0</v>
      </c>
      <c r="N87" s="24" cm="1">
        <f t="array" ref="N87">IF(C87=1,0,IF(C87=2,IF(E87=LOOKUP(2,1/(C$3:C86=1),E$3:E86),0,1),IF(C87=3,IF(F87=LOOKUP(2,1/(C$3:C86=2),F$3:F86),0,1),IF(C87=4,IF(G87=LOOKUP(2,1/(C$3:C86=3),G$3:G86),0,1),0))))</f>
        <v>0</v>
      </c>
      <c r="O87" s="1">
        <f t="shared" si="42"/>
        <v>0</v>
      </c>
      <c r="P87" s="1" t="str">
        <f t="shared" si="46"/>
        <v/>
      </c>
      <c r="Q87" s="1">
        <f t="shared" si="39"/>
        <v>0</v>
      </c>
      <c r="R87" s="14">
        <f t="shared" si="40"/>
        <v>0</v>
      </c>
      <c r="S87" s="14">
        <f t="shared" si="48"/>
        <v>0</v>
      </c>
      <c r="T87" s="14">
        <f t="shared" si="49"/>
        <v>0</v>
      </c>
      <c r="U87" s="14">
        <f t="shared" si="43"/>
        <v>0</v>
      </c>
      <c r="V87" s="14">
        <f t="shared" si="44"/>
        <v>0</v>
      </c>
      <c r="W87" s="14">
        <v>1</v>
      </c>
    </row>
    <row r="88" spans="1:23" ht="12" customHeight="1" x14ac:dyDescent="0.25">
      <c r="A88" s="12"/>
      <c r="B88" s="9"/>
      <c r="C88" s="2" t="str">
        <f t="shared" si="34"/>
        <v/>
      </c>
      <c r="D88" s="15" t="str">
        <f t="shared" si="41"/>
        <v/>
      </c>
      <c r="E88" s="1" t="str">
        <f t="shared" si="35"/>
        <v/>
      </c>
      <c r="F88" s="1" t="str">
        <f t="shared" si="36"/>
        <v/>
      </c>
      <c r="G88" s="1" t="str">
        <f t="shared" si="37"/>
        <v/>
      </c>
      <c r="H88" s="1" t="str">
        <f t="shared" si="38"/>
        <v/>
      </c>
      <c r="I88" s="1" t="str">
        <f t="shared" si="26"/>
        <v/>
      </c>
      <c r="J88" s="1" t="e">
        <f t="shared" si="27"/>
        <v>#VALUE!</v>
      </c>
      <c r="K88" s="1" t="str">
        <f t="shared" si="28"/>
        <v/>
      </c>
      <c r="L88" s="1" t="str">
        <f t="shared" si="45"/>
        <v/>
      </c>
      <c r="M88" s="1">
        <f t="shared" si="47"/>
        <v>0</v>
      </c>
      <c r="N88" s="24" cm="1">
        <f t="array" ref="N88">IF(C88=1,0,IF(C88=2,IF(E88=LOOKUP(2,1/(C$3:C87=1),E$3:E87),0,1),IF(C88=3,IF(F88=LOOKUP(2,1/(C$3:C87=2),F$3:F87),0,1),IF(C88=4,IF(G88=LOOKUP(2,1/(C$3:C87=3),G$3:G87),0,1),0))))</f>
        <v>0</v>
      </c>
      <c r="O88" s="1">
        <f t="shared" si="42"/>
        <v>0</v>
      </c>
      <c r="P88" s="1" t="str">
        <f t="shared" si="46"/>
        <v/>
      </c>
      <c r="Q88" s="1">
        <f t="shared" si="39"/>
        <v>0</v>
      </c>
      <c r="R88" s="14">
        <f t="shared" si="40"/>
        <v>0</v>
      </c>
      <c r="S88" s="14">
        <f t="shared" si="48"/>
        <v>0</v>
      </c>
      <c r="T88" s="14">
        <f t="shared" si="49"/>
        <v>0</v>
      </c>
      <c r="U88" s="14">
        <f t="shared" si="43"/>
        <v>0</v>
      </c>
      <c r="V88" s="14">
        <f t="shared" si="44"/>
        <v>0</v>
      </c>
      <c r="W88" s="14">
        <v>1</v>
      </c>
    </row>
    <row r="89" spans="1:23" ht="12" customHeight="1" x14ac:dyDescent="0.25">
      <c r="A89" s="12"/>
      <c r="B89" s="9"/>
      <c r="C89" s="2" t="str">
        <f t="shared" si="34"/>
        <v/>
      </c>
      <c r="D89" s="15" t="str">
        <f t="shared" si="41"/>
        <v/>
      </c>
      <c r="E89" s="1" t="str">
        <f t="shared" si="35"/>
        <v/>
      </c>
      <c r="F89" s="1" t="str">
        <f t="shared" si="36"/>
        <v/>
      </c>
      <c r="G89" s="1" t="str">
        <f t="shared" si="37"/>
        <v/>
      </c>
      <c r="H89" s="1" t="str">
        <f t="shared" si="38"/>
        <v/>
      </c>
      <c r="I89" s="1" t="str">
        <f t="shared" si="26"/>
        <v/>
      </c>
      <c r="J89" s="1" t="e">
        <f t="shared" si="27"/>
        <v>#VALUE!</v>
      </c>
      <c r="K89" s="1" t="str">
        <f t="shared" si="28"/>
        <v/>
      </c>
      <c r="L89" s="1" t="str">
        <f t="shared" si="45"/>
        <v/>
      </c>
      <c r="M89" s="1">
        <f t="shared" si="47"/>
        <v>0</v>
      </c>
      <c r="N89" s="24" cm="1">
        <f t="array" ref="N89">IF(C89=1,0,IF(C89=2,IF(E89=LOOKUP(2,1/(C$3:C88=1),E$3:E88),0,1),IF(C89=3,IF(F89=LOOKUP(2,1/(C$3:C88=2),F$3:F88),0,1),IF(C89=4,IF(G89=LOOKUP(2,1/(C$3:C88=3),G$3:G88),0,1),0))))</f>
        <v>0</v>
      </c>
      <c r="O89" s="1">
        <f t="shared" si="42"/>
        <v>0</v>
      </c>
      <c r="P89" s="1" t="str">
        <f t="shared" si="46"/>
        <v/>
      </c>
      <c r="Q89" s="1">
        <f t="shared" si="39"/>
        <v>0</v>
      </c>
      <c r="R89" s="14">
        <f t="shared" si="40"/>
        <v>0</v>
      </c>
      <c r="S89" s="14">
        <f t="shared" si="48"/>
        <v>0</v>
      </c>
      <c r="T89" s="14">
        <f t="shared" si="49"/>
        <v>0</v>
      </c>
      <c r="U89" s="14">
        <f t="shared" si="43"/>
        <v>0</v>
      </c>
      <c r="V89" s="14">
        <f t="shared" si="44"/>
        <v>0</v>
      </c>
      <c r="W89" s="14">
        <v>1</v>
      </c>
    </row>
    <row r="90" spans="1:23" ht="12" customHeight="1" x14ac:dyDescent="0.25">
      <c r="A90" s="12"/>
      <c r="B90" s="9"/>
      <c r="C90" s="2" t="str">
        <f t="shared" si="34"/>
        <v/>
      </c>
      <c r="D90" s="15" t="str">
        <f t="shared" si="41"/>
        <v/>
      </c>
      <c r="E90" s="1" t="str">
        <f t="shared" si="35"/>
        <v/>
      </c>
      <c r="F90" s="1" t="str">
        <f t="shared" si="36"/>
        <v/>
      </c>
      <c r="G90" s="1" t="str">
        <f t="shared" si="37"/>
        <v/>
      </c>
      <c r="H90" s="1" t="str">
        <f t="shared" si="38"/>
        <v/>
      </c>
      <c r="I90" s="1" t="str">
        <f t="shared" si="26"/>
        <v/>
      </c>
      <c r="J90" s="1" t="e">
        <f t="shared" si="27"/>
        <v>#VALUE!</v>
      </c>
      <c r="K90" s="1" t="str">
        <f t="shared" si="28"/>
        <v/>
      </c>
      <c r="L90" s="1" t="str">
        <f t="shared" si="45"/>
        <v/>
      </c>
      <c r="M90" s="1">
        <f t="shared" si="47"/>
        <v>0</v>
      </c>
      <c r="N90" s="24" cm="1">
        <f t="array" ref="N90">IF(C90=1,0,IF(C90=2,IF(E90=LOOKUP(2,1/(C$3:C89=1),E$3:E89),0,1),IF(C90=3,IF(F90=LOOKUP(2,1/(C$3:C89=2),F$3:F89),0,1),IF(C90=4,IF(G90=LOOKUP(2,1/(C$3:C89=3),G$3:G89),0,1),0))))</f>
        <v>0</v>
      </c>
      <c r="O90" s="1">
        <f t="shared" si="42"/>
        <v>0</v>
      </c>
      <c r="P90" s="1" t="str">
        <f t="shared" si="46"/>
        <v/>
      </c>
      <c r="Q90" s="1">
        <f t="shared" si="39"/>
        <v>0</v>
      </c>
      <c r="R90" s="14">
        <f t="shared" si="40"/>
        <v>0</v>
      </c>
      <c r="S90" s="14">
        <f t="shared" si="48"/>
        <v>0</v>
      </c>
      <c r="T90" s="14">
        <f t="shared" si="49"/>
        <v>0</v>
      </c>
      <c r="U90" s="14">
        <f t="shared" si="43"/>
        <v>0</v>
      </c>
      <c r="V90" s="14">
        <f t="shared" si="44"/>
        <v>0</v>
      </c>
      <c r="W90" s="14">
        <v>1</v>
      </c>
    </row>
    <row r="91" spans="1:23" ht="12" customHeight="1" x14ac:dyDescent="0.25">
      <c r="A91" s="12"/>
      <c r="B91" s="9"/>
      <c r="C91" s="2" t="str">
        <f t="shared" si="34"/>
        <v/>
      </c>
      <c r="D91" s="15" t="str">
        <f t="shared" si="41"/>
        <v/>
      </c>
      <c r="E91" s="1" t="str">
        <f t="shared" si="35"/>
        <v/>
      </c>
      <c r="F91" s="1" t="str">
        <f t="shared" si="36"/>
        <v/>
      </c>
      <c r="G91" s="1" t="str">
        <f t="shared" si="37"/>
        <v/>
      </c>
      <c r="H91" s="1" t="str">
        <f t="shared" si="38"/>
        <v/>
      </c>
      <c r="I91" s="1" t="str">
        <f t="shared" si="26"/>
        <v/>
      </c>
      <c r="J91" s="1" t="e">
        <f t="shared" si="27"/>
        <v>#VALUE!</v>
      </c>
      <c r="K91" s="1" t="str">
        <f t="shared" si="28"/>
        <v/>
      </c>
      <c r="L91" s="1" t="str">
        <f t="shared" si="45"/>
        <v/>
      </c>
      <c r="M91" s="1">
        <f t="shared" si="47"/>
        <v>0</v>
      </c>
      <c r="N91" s="24" cm="1">
        <f t="array" ref="N91">IF(C91=1,0,IF(C91=2,IF(E91=LOOKUP(2,1/(C$3:C90=1),E$3:E90),0,1),IF(C91=3,IF(F91=LOOKUP(2,1/(C$3:C90=2),F$3:F90),0,1),IF(C91=4,IF(G91=LOOKUP(2,1/(C$3:C90=3),G$3:G90),0,1),0))))</f>
        <v>0</v>
      </c>
      <c r="O91" s="1">
        <f t="shared" si="42"/>
        <v>0</v>
      </c>
      <c r="P91" s="1" t="str">
        <f t="shared" si="46"/>
        <v/>
      </c>
      <c r="Q91" s="1">
        <f t="shared" si="39"/>
        <v>0</v>
      </c>
      <c r="R91" s="14">
        <f t="shared" si="40"/>
        <v>0</v>
      </c>
      <c r="S91" s="14">
        <f t="shared" si="48"/>
        <v>0</v>
      </c>
      <c r="T91" s="14">
        <f t="shared" si="49"/>
        <v>0</v>
      </c>
      <c r="U91" s="14">
        <f t="shared" si="43"/>
        <v>0</v>
      </c>
      <c r="V91" s="14">
        <f t="shared" si="44"/>
        <v>0</v>
      </c>
      <c r="W91" s="14">
        <v>1</v>
      </c>
    </row>
    <row r="92" spans="1:23" ht="12" customHeight="1" x14ac:dyDescent="0.25">
      <c r="A92" s="12"/>
      <c r="B92" s="9"/>
      <c r="C92" s="2" t="str">
        <f t="shared" si="34"/>
        <v/>
      </c>
      <c r="D92" s="15" t="str">
        <f t="shared" si="41"/>
        <v/>
      </c>
      <c r="E92" s="1" t="str">
        <f t="shared" si="35"/>
        <v/>
      </c>
      <c r="F92" s="1" t="str">
        <f t="shared" si="36"/>
        <v/>
      </c>
      <c r="G92" s="1" t="str">
        <f t="shared" si="37"/>
        <v/>
      </c>
      <c r="H92" s="1" t="str">
        <f t="shared" si="38"/>
        <v/>
      </c>
      <c r="I92" s="1" t="str">
        <f t="shared" si="26"/>
        <v/>
      </c>
      <c r="J92" s="1" t="e">
        <f t="shared" si="27"/>
        <v>#VALUE!</v>
      </c>
      <c r="K92" s="1" t="str">
        <f t="shared" si="28"/>
        <v/>
      </c>
      <c r="L92" s="1" t="str">
        <f t="shared" si="45"/>
        <v/>
      </c>
      <c r="M92" s="1">
        <f t="shared" si="47"/>
        <v>0</v>
      </c>
      <c r="N92" s="24" cm="1">
        <f t="array" ref="N92">IF(C92=1,0,IF(C92=2,IF(E92=LOOKUP(2,1/(C$3:C91=1),E$3:E91),0,1),IF(C92=3,IF(F92=LOOKUP(2,1/(C$3:C91=2),F$3:F91),0,1),IF(C92=4,IF(G92=LOOKUP(2,1/(C$3:C91=3),G$3:G91),0,1),0))))</f>
        <v>0</v>
      </c>
      <c r="O92" s="1">
        <f t="shared" si="42"/>
        <v>0</v>
      </c>
      <c r="P92" s="1" t="str">
        <f t="shared" si="46"/>
        <v/>
      </c>
      <c r="Q92" s="1">
        <f t="shared" si="39"/>
        <v>0</v>
      </c>
      <c r="R92" s="14">
        <f t="shared" si="40"/>
        <v>0</v>
      </c>
      <c r="S92" s="14">
        <f t="shared" si="48"/>
        <v>0</v>
      </c>
      <c r="T92" s="14">
        <f t="shared" si="49"/>
        <v>0</v>
      </c>
      <c r="U92" s="14">
        <f t="shared" si="43"/>
        <v>0</v>
      </c>
      <c r="V92" s="14">
        <f t="shared" si="44"/>
        <v>0</v>
      </c>
      <c r="W92" s="14">
        <v>1</v>
      </c>
    </row>
    <row r="93" spans="1:23" ht="12" customHeight="1" x14ac:dyDescent="0.25">
      <c r="A93" s="12"/>
      <c r="B93" s="9"/>
      <c r="C93" s="2" t="str">
        <f t="shared" si="34"/>
        <v/>
      </c>
      <c r="D93" s="15" t="str">
        <f t="shared" si="41"/>
        <v/>
      </c>
      <c r="E93" s="1" t="str">
        <f t="shared" si="35"/>
        <v/>
      </c>
      <c r="F93" s="1" t="str">
        <f t="shared" si="36"/>
        <v/>
      </c>
      <c r="G93" s="1" t="str">
        <f t="shared" si="37"/>
        <v/>
      </c>
      <c r="H93" s="1" t="str">
        <f t="shared" si="38"/>
        <v/>
      </c>
      <c r="I93" s="1" t="str">
        <f t="shared" ref="I93:I102" si="50">+E93</f>
        <v/>
      </c>
      <c r="J93" s="1" t="e">
        <f t="shared" ref="J93:J102" si="51">MID(F93,4,1)*1</f>
        <v>#VALUE!</v>
      </c>
      <c r="K93" s="1" t="str">
        <f t="shared" ref="K93:K102" si="52">MID(H93,5,2)</f>
        <v/>
      </c>
      <c r="L93" s="1" t="str">
        <f t="shared" si="45"/>
        <v/>
      </c>
      <c r="M93" s="1">
        <f t="shared" si="47"/>
        <v>0</v>
      </c>
      <c r="N93" s="24" cm="1">
        <f t="array" ref="N93">IF(C93=1,0,IF(C93=2,IF(E93=LOOKUP(2,1/(C$3:C92=1),E$3:E92),0,1),IF(C93=3,IF(F93=LOOKUP(2,1/(C$3:C92=2),F$3:F92),0,1),IF(C93=4,IF(G93=LOOKUP(2,1/(C$3:C92=3),G$3:G92),0,1),0))))</f>
        <v>0</v>
      </c>
      <c r="O93" s="1">
        <f t="shared" si="42"/>
        <v>0</v>
      </c>
      <c r="P93" s="1" t="str">
        <f t="shared" si="46"/>
        <v/>
      </c>
      <c r="Q93" s="1">
        <f t="shared" si="39"/>
        <v>0</v>
      </c>
      <c r="R93" s="14">
        <f t="shared" si="40"/>
        <v>0</v>
      </c>
      <c r="S93" s="14">
        <f t="shared" si="48"/>
        <v>0</v>
      </c>
      <c r="T93" s="14">
        <f t="shared" si="49"/>
        <v>0</v>
      </c>
      <c r="U93" s="14">
        <f t="shared" si="43"/>
        <v>0</v>
      </c>
      <c r="V93" s="14">
        <f t="shared" si="44"/>
        <v>0</v>
      </c>
      <c r="W93" s="14">
        <v>1</v>
      </c>
    </row>
    <row r="94" spans="1:23" ht="12" customHeight="1" x14ac:dyDescent="0.25">
      <c r="A94" s="12"/>
      <c r="B94" s="9"/>
      <c r="C94" s="2" t="str">
        <f t="shared" si="34"/>
        <v/>
      </c>
      <c r="D94" s="15" t="str">
        <f t="shared" si="41"/>
        <v/>
      </c>
      <c r="E94" s="1" t="str">
        <f t="shared" si="35"/>
        <v/>
      </c>
      <c r="F94" s="1" t="str">
        <f t="shared" si="36"/>
        <v/>
      </c>
      <c r="G94" s="1" t="str">
        <f t="shared" si="37"/>
        <v/>
      </c>
      <c r="H94" s="1" t="str">
        <f t="shared" si="38"/>
        <v/>
      </c>
      <c r="I94" s="1" t="str">
        <f t="shared" si="50"/>
        <v/>
      </c>
      <c r="J94" s="1" t="e">
        <f t="shared" si="51"/>
        <v>#VALUE!</v>
      </c>
      <c r="K94" s="1" t="str">
        <f t="shared" si="52"/>
        <v/>
      </c>
      <c r="L94" s="1" t="str">
        <f t="shared" si="45"/>
        <v/>
      </c>
      <c r="M94" s="1">
        <f t="shared" si="47"/>
        <v>0</v>
      </c>
      <c r="N94" s="24" cm="1">
        <f t="array" ref="N94">IF(C94=1,0,IF(C94=2,IF(E94=LOOKUP(2,1/(C$3:C93=1),E$3:E93),0,1),IF(C94=3,IF(F94=LOOKUP(2,1/(C$3:C93=2),F$3:F93),0,1),IF(C94=4,IF(G94=LOOKUP(2,1/(C$3:C93=3),G$3:G93),0,1),0))))</f>
        <v>0</v>
      </c>
      <c r="O94" s="1">
        <f t="shared" si="42"/>
        <v>0</v>
      </c>
      <c r="P94" s="1" t="str">
        <f t="shared" si="46"/>
        <v/>
      </c>
      <c r="Q94" s="1">
        <f t="shared" si="39"/>
        <v>0</v>
      </c>
      <c r="R94" s="14">
        <f t="shared" si="40"/>
        <v>0</v>
      </c>
      <c r="S94" s="14">
        <f t="shared" si="48"/>
        <v>0</v>
      </c>
      <c r="T94" s="14">
        <f t="shared" si="49"/>
        <v>0</v>
      </c>
      <c r="U94" s="14">
        <f t="shared" si="43"/>
        <v>0</v>
      </c>
      <c r="V94" s="14">
        <f t="shared" si="44"/>
        <v>0</v>
      </c>
      <c r="W94" s="14">
        <v>1</v>
      </c>
    </row>
    <row r="95" spans="1:23" ht="12" customHeight="1" x14ac:dyDescent="0.25">
      <c r="A95" s="12"/>
      <c r="B95" s="9"/>
      <c r="C95" s="2" t="str">
        <f t="shared" si="34"/>
        <v/>
      </c>
      <c r="D95" s="15" t="str">
        <f t="shared" si="41"/>
        <v/>
      </c>
      <c r="E95" s="1" t="str">
        <f t="shared" si="35"/>
        <v/>
      </c>
      <c r="F95" s="1" t="str">
        <f t="shared" si="36"/>
        <v/>
      </c>
      <c r="G95" s="1" t="str">
        <f t="shared" si="37"/>
        <v/>
      </c>
      <c r="H95" s="1" t="str">
        <f t="shared" si="38"/>
        <v/>
      </c>
      <c r="I95" s="1" t="str">
        <f t="shared" si="50"/>
        <v/>
      </c>
      <c r="J95" s="1" t="e">
        <f t="shared" si="51"/>
        <v>#VALUE!</v>
      </c>
      <c r="K95" s="1" t="str">
        <f t="shared" si="52"/>
        <v/>
      </c>
      <c r="L95" s="1" t="str">
        <f t="shared" si="45"/>
        <v/>
      </c>
      <c r="M95" s="1">
        <f t="shared" si="47"/>
        <v>0</v>
      </c>
      <c r="N95" s="24" cm="1">
        <f t="array" ref="N95">IF(C95=1,0,IF(C95=2,IF(E95=LOOKUP(2,1/(C$3:C94=1),E$3:E94),0,1),IF(C95=3,IF(F95=LOOKUP(2,1/(C$3:C94=2),F$3:F94),0,1),IF(C95=4,IF(G95=LOOKUP(2,1/(C$3:C94=3),G$3:G94),0,1),0))))</f>
        <v>0</v>
      </c>
      <c r="O95" s="1">
        <f t="shared" si="42"/>
        <v>0</v>
      </c>
      <c r="P95" s="1" t="str">
        <f t="shared" si="46"/>
        <v/>
      </c>
      <c r="Q95" s="1">
        <f t="shared" si="39"/>
        <v>0</v>
      </c>
      <c r="R95" s="14">
        <f t="shared" si="40"/>
        <v>0</v>
      </c>
      <c r="S95" s="14">
        <f t="shared" si="48"/>
        <v>0</v>
      </c>
      <c r="T95" s="14">
        <f t="shared" si="49"/>
        <v>0</v>
      </c>
      <c r="U95" s="14">
        <f t="shared" si="43"/>
        <v>0</v>
      </c>
      <c r="V95" s="14">
        <f t="shared" si="44"/>
        <v>0</v>
      </c>
      <c r="W95" s="14">
        <v>1</v>
      </c>
    </row>
    <row r="96" spans="1:23" ht="12" customHeight="1" x14ac:dyDescent="0.25">
      <c r="A96" s="12"/>
      <c r="B96" s="9"/>
      <c r="C96" s="2" t="str">
        <f t="shared" si="34"/>
        <v/>
      </c>
      <c r="D96" s="15" t="str">
        <f t="shared" si="41"/>
        <v/>
      </c>
      <c r="E96" s="1" t="str">
        <f t="shared" si="35"/>
        <v/>
      </c>
      <c r="F96" s="1" t="str">
        <f t="shared" si="36"/>
        <v/>
      </c>
      <c r="G96" s="1" t="str">
        <f t="shared" si="37"/>
        <v/>
      </c>
      <c r="H96" s="1" t="str">
        <f t="shared" si="38"/>
        <v/>
      </c>
      <c r="I96" s="1" t="str">
        <f t="shared" si="50"/>
        <v/>
      </c>
      <c r="J96" s="1" t="e">
        <f t="shared" si="51"/>
        <v>#VALUE!</v>
      </c>
      <c r="K96" s="1" t="str">
        <f t="shared" si="52"/>
        <v/>
      </c>
      <c r="L96" s="1" t="str">
        <f t="shared" si="45"/>
        <v/>
      </c>
      <c r="M96" s="1">
        <f t="shared" si="47"/>
        <v>0</v>
      </c>
      <c r="N96" s="24" cm="1">
        <f t="array" ref="N96">IF(C96=1,0,IF(C96=2,IF(E96=LOOKUP(2,1/(C$3:C95=1),E$3:E95),0,1),IF(C96=3,IF(F96=LOOKUP(2,1/(C$3:C95=2),F$3:F95),0,1),IF(C96=4,IF(G96=LOOKUP(2,1/(C$3:C95=3),G$3:G95),0,1),0))))</f>
        <v>0</v>
      </c>
      <c r="O96" s="1">
        <f t="shared" si="42"/>
        <v>0</v>
      </c>
      <c r="P96" s="1" t="str">
        <f t="shared" si="46"/>
        <v/>
      </c>
      <c r="Q96" s="1">
        <f t="shared" si="39"/>
        <v>0</v>
      </c>
      <c r="R96" s="14">
        <f t="shared" si="40"/>
        <v>0</v>
      </c>
      <c r="S96" s="14">
        <f t="shared" si="48"/>
        <v>0</v>
      </c>
      <c r="T96" s="14">
        <f t="shared" si="49"/>
        <v>0</v>
      </c>
      <c r="U96" s="14">
        <f t="shared" si="43"/>
        <v>0</v>
      </c>
      <c r="V96" s="14">
        <f t="shared" si="44"/>
        <v>0</v>
      </c>
      <c r="W96" s="14">
        <v>1</v>
      </c>
    </row>
    <row r="97" spans="1:23" ht="12" customHeight="1" x14ac:dyDescent="0.25">
      <c r="A97" s="12"/>
      <c r="B97" s="9"/>
      <c r="C97" s="2" t="str">
        <f t="shared" si="34"/>
        <v/>
      </c>
      <c r="D97" s="15" t="str">
        <f t="shared" si="41"/>
        <v/>
      </c>
      <c r="E97" s="1" t="str">
        <f t="shared" si="35"/>
        <v/>
      </c>
      <c r="F97" s="1" t="str">
        <f t="shared" si="36"/>
        <v/>
      </c>
      <c r="G97" s="1" t="str">
        <f t="shared" si="37"/>
        <v/>
      </c>
      <c r="H97" s="1" t="str">
        <f t="shared" si="38"/>
        <v/>
      </c>
      <c r="I97" s="1" t="str">
        <f t="shared" si="50"/>
        <v/>
      </c>
      <c r="J97" s="1" t="e">
        <f t="shared" si="51"/>
        <v>#VALUE!</v>
      </c>
      <c r="K97" s="1" t="str">
        <f t="shared" si="52"/>
        <v/>
      </c>
      <c r="L97" s="1" t="str">
        <f t="shared" si="45"/>
        <v/>
      </c>
      <c r="M97" s="1">
        <f t="shared" si="47"/>
        <v>0</v>
      </c>
      <c r="N97" s="24" cm="1">
        <f t="array" ref="N97">IF(C97=1,0,IF(C97=2,IF(E97=LOOKUP(2,1/(C$3:C96=1),E$3:E96),0,1),IF(C97=3,IF(F97=LOOKUP(2,1/(C$3:C96=2),F$3:F96),0,1),IF(C97=4,IF(G97=LOOKUP(2,1/(C$3:C96=3),G$3:G96),0,1),0))))</f>
        <v>0</v>
      </c>
      <c r="O97" s="1">
        <f t="shared" si="42"/>
        <v>0</v>
      </c>
      <c r="P97" s="1" t="str">
        <f t="shared" si="46"/>
        <v/>
      </c>
      <c r="Q97" s="1">
        <f t="shared" si="39"/>
        <v>0</v>
      </c>
      <c r="R97" s="14">
        <f t="shared" si="40"/>
        <v>0</v>
      </c>
      <c r="S97" s="14">
        <f t="shared" si="48"/>
        <v>0</v>
      </c>
      <c r="T97" s="14">
        <f t="shared" si="49"/>
        <v>0</v>
      </c>
      <c r="U97" s="14">
        <f t="shared" si="43"/>
        <v>0</v>
      </c>
      <c r="V97" s="14">
        <f t="shared" si="44"/>
        <v>0</v>
      </c>
      <c r="W97" s="14">
        <v>1</v>
      </c>
    </row>
    <row r="98" spans="1:23" ht="12" customHeight="1" x14ac:dyDescent="0.25">
      <c r="A98" s="12"/>
      <c r="B98" s="9"/>
      <c r="C98" s="2" t="str">
        <f t="shared" si="34"/>
        <v/>
      </c>
      <c r="D98" s="15" t="str">
        <f t="shared" si="41"/>
        <v/>
      </c>
      <c r="E98" s="1" t="str">
        <f t="shared" si="35"/>
        <v/>
      </c>
      <c r="F98" s="1" t="str">
        <f t="shared" si="36"/>
        <v/>
      </c>
      <c r="G98" s="1" t="str">
        <f t="shared" si="37"/>
        <v/>
      </c>
      <c r="H98" s="1" t="str">
        <f t="shared" si="38"/>
        <v/>
      </c>
      <c r="I98" s="1" t="str">
        <f t="shared" si="50"/>
        <v/>
      </c>
      <c r="J98" s="1" t="e">
        <f t="shared" si="51"/>
        <v>#VALUE!</v>
      </c>
      <c r="K98" s="1" t="str">
        <f t="shared" si="52"/>
        <v/>
      </c>
      <c r="L98" s="1" t="str">
        <f t="shared" si="45"/>
        <v/>
      </c>
      <c r="M98" s="1">
        <f t="shared" si="47"/>
        <v>0</v>
      </c>
      <c r="N98" s="24" cm="1">
        <f t="array" ref="N98">IF(C98=1,0,IF(C98=2,IF(E98=LOOKUP(2,1/(C$3:C97=1),E$3:E97),0,1),IF(C98=3,IF(F98=LOOKUP(2,1/(C$3:C97=2),F$3:F97),0,1),IF(C98=4,IF(G98=LOOKUP(2,1/(C$3:C97=3),G$3:G97),0,1),0))))</f>
        <v>0</v>
      </c>
      <c r="O98" s="1">
        <f t="shared" si="42"/>
        <v>0</v>
      </c>
      <c r="P98" s="1" t="str">
        <f t="shared" si="46"/>
        <v/>
      </c>
      <c r="Q98" s="1">
        <f t="shared" si="39"/>
        <v>0</v>
      </c>
      <c r="R98" s="14">
        <f t="shared" si="40"/>
        <v>0</v>
      </c>
      <c r="S98" s="14">
        <f t="shared" si="48"/>
        <v>0</v>
      </c>
      <c r="T98" s="14">
        <f t="shared" si="49"/>
        <v>0</v>
      </c>
      <c r="U98" s="14">
        <f t="shared" si="43"/>
        <v>0</v>
      </c>
      <c r="V98" s="14">
        <f t="shared" si="44"/>
        <v>0</v>
      </c>
      <c r="W98" s="14">
        <v>1</v>
      </c>
    </row>
    <row r="99" spans="1:23" ht="12" customHeight="1" x14ac:dyDescent="0.25">
      <c r="A99" s="12"/>
      <c r="B99" s="9"/>
      <c r="C99" s="2" t="str">
        <f t="shared" si="34"/>
        <v/>
      </c>
      <c r="D99" s="15" t="str">
        <f t="shared" si="41"/>
        <v/>
      </c>
      <c r="E99" s="1" t="str">
        <f t="shared" si="35"/>
        <v/>
      </c>
      <c r="F99" s="1" t="str">
        <f t="shared" si="36"/>
        <v/>
      </c>
      <c r="G99" s="1" t="str">
        <f t="shared" si="37"/>
        <v/>
      </c>
      <c r="H99" s="1" t="str">
        <f t="shared" ref="H99:H102" si="53">IFERROR(IF(C99=4,A99,G99*100),"")</f>
        <v/>
      </c>
      <c r="I99" s="1" t="str">
        <f t="shared" si="50"/>
        <v/>
      </c>
      <c r="J99" s="1" t="e">
        <f t="shared" si="51"/>
        <v>#VALUE!</v>
      </c>
      <c r="K99" s="1" t="str">
        <f t="shared" si="52"/>
        <v/>
      </c>
      <c r="L99" s="1" t="str">
        <f t="shared" si="45"/>
        <v/>
      </c>
      <c r="M99" s="1">
        <f t="shared" si="47"/>
        <v>0</v>
      </c>
      <c r="N99" s="24" cm="1">
        <f t="array" ref="N99">IF(C99=1,0,IF(C99=2,IF(E99=LOOKUP(2,1/(C$3:C98=1),E$3:E98),0,1),IF(C99=3,IF(F99=LOOKUP(2,1/(C$3:C98=2),F$3:F98),0,1),IF(C99=4,IF(G99=LOOKUP(2,1/(C$3:C98=3),G$3:G98),0,1),0))))</f>
        <v>0</v>
      </c>
      <c r="O99" s="1">
        <f t="shared" si="42"/>
        <v>0</v>
      </c>
      <c r="P99" s="1" t="str">
        <f t="shared" si="46"/>
        <v/>
      </c>
      <c r="Q99" s="1">
        <f t="shared" si="39"/>
        <v>0</v>
      </c>
      <c r="R99" s="14">
        <f t="shared" si="40"/>
        <v>0</v>
      </c>
      <c r="S99" s="14">
        <f t="shared" si="48"/>
        <v>0</v>
      </c>
      <c r="T99" s="14">
        <f t="shared" si="49"/>
        <v>0</v>
      </c>
      <c r="U99" s="14">
        <f t="shared" si="43"/>
        <v>0</v>
      </c>
      <c r="V99" s="14">
        <f t="shared" si="44"/>
        <v>0</v>
      </c>
      <c r="W99" s="14">
        <v>1</v>
      </c>
    </row>
    <row r="100" spans="1:23" ht="12" customHeight="1" x14ac:dyDescent="0.25">
      <c r="A100" s="12"/>
      <c r="B100" s="9"/>
      <c r="C100" s="2" t="str">
        <f t="shared" si="34"/>
        <v/>
      </c>
      <c r="D100" s="15" t="str">
        <f t="shared" si="41"/>
        <v/>
      </c>
      <c r="E100" s="1" t="str">
        <f t="shared" si="35"/>
        <v/>
      </c>
      <c r="F100" s="1" t="str">
        <f t="shared" si="36"/>
        <v/>
      </c>
      <c r="G100" s="1" t="str">
        <f t="shared" si="37"/>
        <v/>
      </c>
      <c r="H100" s="1" t="str">
        <f t="shared" si="53"/>
        <v/>
      </c>
      <c r="I100" s="1" t="str">
        <f t="shared" si="50"/>
        <v/>
      </c>
      <c r="J100" s="1" t="e">
        <f t="shared" si="51"/>
        <v>#VALUE!</v>
      </c>
      <c r="K100" s="1" t="str">
        <f t="shared" si="52"/>
        <v/>
      </c>
      <c r="L100" s="1" t="str">
        <f t="shared" si="45"/>
        <v/>
      </c>
      <c r="M100" s="1">
        <f t="shared" si="47"/>
        <v>0</v>
      </c>
      <c r="N100" s="24" cm="1">
        <f t="array" ref="N100">IF(C100=1,0,IF(C100=2,IF(E100=LOOKUP(2,1/(C$3:C99=1),E$3:E99),0,1),IF(C100=3,IF(F100=LOOKUP(2,1/(C$3:C99=2),F$3:F99),0,1),IF(C100=4,IF(G100=LOOKUP(2,1/(C$3:C99=3),G$3:G99),0,1),0))))</f>
        <v>0</v>
      </c>
      <c r="O100" s="1">
        <f t="shared" si="42"/>
        <v>0</v>
      </c>
      <c r="P100" s="1" t="str">
        <f t="shared" si="46"/>
        <v/>
      </c>
      <c r="Q100" s="1">
        <f t="shared" si="39"/>
        <v>0</v>
      </c>
      <c r="R100" s="14">
        <f t="shared" si="40"/>
        <v>0</v>
      </c>
      <c r="S100" s="14">
        <f t="shared" si="48"/>
        <v>0</v>
      </c>
      <c r="T100" s="14">
        <f t="shared" si="49"/>
        <v>0</v>
      </c>
      <c r="U100" s="14">
        <f t="shared" si="43"/>
        <v>0</v>
      </c>
      <c r="V100" s="14">
        <f t="shared" si="44"/>
        <v>0</v>
      </c>
      <c r="W100" s="14">
        <v>1</v>
      </c>
    </row>
    <row r="101" spans="1:23" ht="12" customHeight="1" x14ac:dyDescent="0.25">
      <c r="A101" s="12"/>
      <c r="B101" s="9"/>
      <c r="C101" s="2" t="str">
        <f t="shared" si="34"/>
        <v/>
      </c>
      <c r="D101" s="15" t="str">
        <f t="shared" si="41"/>
        <v/>
      </c>
      <c r="E101" s="1" t="str">
        <f t="shared" si="35"/>
        <v/>
      </c>
      <c r="F101" s="1" t="str">
        <f t="shared" si="36"/>
        <v/>
      </c>
      <c r="G101" s="1" t="str">
        <f t="shared" si="37"/>
        <v/>
      </c>
      <c r="H101" s="1" t="str">
        <f t="shared" si="53"/>
        <v/>
      </c>
      <c r="I101" s="1" t="str">
        <f t="shared" si="50"/>
        <v/>
      </c>
      <c r="J101" s="1" t="e">
        <f t="shared" si="51"/>
        <v>#VALUE!</v>
      </c>
      <c r="K101" s="1" t="str">
        <f t="shared" si="52"/>
        <v/>
      </c>
      <c r="L101" s="1" t="str">
        <f t="shared" si="45"/>
        <v/>
      </c>
      <c r="M101" s="1">
        <f t="shared" si="47"/>
        <v>0</v>
      </c>
      <c r="N101" s="24" cm="1">
        <f t="array" ref="N101">IF(C101=1,0,IF(C101=2,IF(E101=LOOKUP(2,1/(C$3:C100=1),E$3:E100),0,1),IF(C101=3,IF(F101=LOOKUP(2,1/(C$3:C100=2),F$3:F100),0,1),IF(C101=4,IF(G101=LOOKUP(2,1/(C$3:C100=3),G$3:G100),0,1),0))))</f>
        <v>0</v>
      </c>
      <c r="O101" s="1">
        <f t="shared" si="42"/>
        <v>0</v>
      </c>
      <c r="P101" s="1" t="str">
        <f t="shared" si="46"/>
        <v/>
      </c>
      <c r="Q101" s="1">
        <f t="shared" si="39"/>
        <v>0</v>
      </c>
      <c r="R101" s="14">
        <f t="shared" si="40"/>
        <v>0</v>
      </c>
      <c r="S101" s="14">
        <f t="shared" si="48"/>
        <v>0</v>
      </c>
      <c r="T101" s="14">
        <f t="shared" si="49"/>
        <v>0</v>
      </c>
      <c r="U101" s="14">
        <f t="shared" si="43"/>
        <v>0</v>
      </c>
      <c r="V101" s="14">
        <f t="shared" si="44"/>
        <v>0</v>
      </c>
      <c r="W101" s="14">
        <v>1</v>
      </c>
    </row>
    <row r="102" spans="1:23" ht="12" customHeight="1" x14ac:dyDescent="0.25">
      <c r="A102" s="12"/>
      <c r="B102" s="9"/>
      <c r="C102" s="2" t="str">
        <f t="shared" si="34"/>
        <v/>
      </c>
      <c r="D102" s="15" t="str">
        <f t="shared" si="41"/>
        <v/>
      </c>
      <c r="E102" s="1" t="str">
        <f t="shared" si="35"/>
        <v/>
      </c>
      <c r="F102" s="1" t="str">
        <f t="shared" si="36"/>
        <v/>
      </c>
      <c r="G102" s="1" t="str">
        <f t="shared" si="37"/>
        <v/>
      </c>
      <c r="H102" s="1" t="str">
        <f t="shared" si="53"/>
        <v/>
      </c>
      <c r="I102" s="1" t="str">
        <f t="shared" si="50"/>
        <v/>
      </c>
      <c r="J102" s="1" t="e">
        <f t="shared" si="51"/>
        <v>#VALUE!</v>
      </c>
      <c r="K102" s="1" t="str">
        <f t="shared" si="52"/>
        <v/>
      </c>
      <c r="L102" s="1" t="str">
        <f t="shared" si="45"/>
        <v/>
      </c>
      <c r="M102" s="1">
        <f t="shared" si="47"/>
        <v>0</v>
      </c>
      <c r="N102" s="24" cm="1">
        <f t="array" ref="N102">IF(C102=1,0,IF(C102=2,IF(E102=LOOKUP(2,1/(C$3:C101=1),E$3:E101),0,1),IF(C102=3,IF(F102=LOOKUP(2,1/(C$3:C101=2),F$3:F101),0,1),IF(C102=4,IF(G102=LOOKUP(2,1/(C$3:C101=3),G$3:G101),0,1),0))))</f>
        <v>0</v>
      </c>
      <c r="O102" s="1">
        <f t="shared" si="42"/>
        <v>0</v>
      </c>
      <c r="P102" s="1" t="str">
        <f t="shared" si="46"/>
        <v/>
      </c>
      <c r="Q102" s="1">
        <f t="shared" si="39"/>
        <v>0</v>
      </c>
      <c r="R102" s="14">
        <f t="shared" si="40"/>
        <v>0</v>
      </c>
      <c r="S102" s="14">
        <f t="shared" si="48"/>
        <v>0</v>
      </c>
      <c r="T102" s="14">
        <f t="shared" si="49"/>
        <v>0</v>
      </c>
      <c r="U102" s="14">
        <f t="shared" si="43"/>
        <v>0</v>
      </c>
      <c r="V102" s="14">
        <f t="shared" si="44"/>
        <v>0</v>
      </c>
      <c r="W102" s="14">
        <v>1</v>
      </c>
    </row>
  </sheetData>
  <sheetProtection sheet="1" objects="1" scenarios="1"/>
  <conditionalFormatting sqref="A3:B102">
    <cfRule type="expression" dxfId="3" priority="3">
      <formula>$C3=3</formula>
    </cfRule>
    <cfRule type="expression" dxfId="2" priority="6">
      <formula>$C3=2</formula>
    </cfRule>
    <cfRule type="expression" dxfId="1" priority="7">
      <formula>$C3=1</formula>
    </cfRule>
  </conditionalFormatting>
  <conditionalFormatting sqref="D3:D102">
    <cfRule type="expression" dxfId="0" priority="2">
      <formula>$D3=""</formula>
    </cfRule>
  </conditionalFormatting>
  <pageMargins left="0.7" right="0.7" top="0.75" bottom="0.75" header="0.3" footer="0.3"/>
  <pageSetup paperSize="9"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</vt:i4>
      </vt:variant>
      <vt:variant>
        <vt:lpstr>Named Ranges</vt:lpstr>
      </vt:variant>
      <vt:variant>
        <vt:i4>2</vt:i4>
      </vt:variant>
    </vt:vector>
  </HeadingPairs>
  <TitlesOfParts>
    <vt:vector size="16" baseType="lpstr">
      <vt:lpstr>BUDGET ANALYSIS</vt:lpstr>
      <vt:lpstr>ADMINISTRATIVE SECTOR SUMMARY</vt:lpstr>
      <vt:lpstr>ADMINISTRATIVE SECTOR </vt:lpstr>
      <vt:lpstr>ADMINISTRATIVE SECTOR PERSONNEL</vt:lpstr>
      <vt:lpstr>ECONOMIC SECTOR SUMMARY</vt:lpstr>
      <vt:lpstr>ECONOMIC SECTOR</vt:lpstr>
      <vt:lpstr>ECONOMIC SECTOR PERSONNEL</vt:lpstr>
      <vt:lpstr>LAW AND JUSTICE SUMMARY</vt:lpstr>
      <vt:lpstr>LAW AND JUSTICE SECTOR</vt:lpstr>
      <vt:lpstr>LAW AND JUSTICE PERSONNEL</vt:lpstr>
      <vt:lpstr>SOCIAL SECTOR SUMMARY</vt:lpstr>
      <vt:lpstr>SOCIAL SECTOR </vt:lpstr>
      <vt:lpstr>SOCIAL SECTOR PERSONNEL</vt:lpstr>
      <vt:lpstr>LOC.C LG</vt:lpstr>
      <vt:lpstr>'SOCIAL SECTOR SUMMARY'!BOLUMDA</vt:lpstr>
      <vt:lpstr>BOLUMDA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Chinedu Eze</dc:creator>
  <cp:lastModifiedBy>James</cp:lastModifiedBy>
  <cp:lastPrinted>2021-11-04T11:40:13Z</cp:lastPrinted>
  <dcterms:created xsi:type="dcterms:W3CDTF">2016-08-05T19:22:03Z</dcterms:created>
  <dcterms:modified xsi:type="dcterms:W3CDTF">2021-11-11T05:27:37Z</dcterms:modified>
</cp:coreProperties>
</file>